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drawings/drawing1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nathanneil.chapman\Dropbox\Local public goods\Data\uploadToUKDA\"/>
    </mc:Choice>
  </mc:AlternateContent>
  <xr:revisionPtr revIDLastSave="0" documentId="13_ncr:1_{F0CB4D46-AE7C-4391-9F62-3AE9B4C5AA9B}" xr6:coauthVersionLast="47" xr6:coauthVersionMax="47" xr10:uidLastSave="{00000000-0000-0000-0000-000000000000}"/>
  <bookViews>
    <workbookView xWindow="28680" yWindow="-120" windowWidth="29040" windowHeight="15840" firstSheet="14" activeTab="19" xr2:uid="{00000000-000D-0000-FFFF-FFFF00000000}"/>
  </bookViews>
  <sheets>
    <sheet name="sanitary_1873" sheetId="1" r:id="rId1"/>
    <sheet name="sanitary_1874" sheetId="4" r:id="rId2"/>
    <sheet name="sanitary_1875" sheetId="29" r:id="rId3"/>
    <sheet name="sanitary_1876" sheetId="5" r:id="rId4"/>
    <sheet name="sanitary_1877" sheetId="6" r:id="rId5"/>
    <sheet name="sanitary_1878" sheetId="8" r:id="rId6"/>
    <sheet name="sanitary_mbs_1879" sheetId="21" r:id="rId7"/>
    <sheet name="sanitary_nonmbs_1879" sheetId="22" r:id="rId8"/>
    <sheet name="sanitary_mbs_1880" sheetId="9" r:id="rId9"/>
    <sheet name="sanitary_nonmbs_1880" sheetId="20" r:id="rId10"/>
    <sheet name="sanitary_mbs_1881" sheetId="16" r:id="rId11"/>
    <sheet name="sanitary_nonmbs_1881" sheetId="17" r:id="rId12"/>
    <sheet name="sanitary_mbs_1882" sheetId="11" r:id="rId13"/>
    <sheet name="sanitary_nonmbs_1882" sheetId="12" r:id="rId14"/>
    <sheet name="sanitary_mbs_1883" sheetId="18" r:id="rId15"/>
    <sheet name="sanitary_nonmbs_1883" sheetId="19" r:id="rId16"/>
    <sheet name="sanitary_mbs_1884" sheetId="13" r:id="rId17"/>
    <sheet name="sanitary_nonmbs_1884" sheetId="14" r:id="rId18"/>
    <sheet name="sanitary_mbs_1885" sheetId="25" r:id="rId19"/>
    <sheet name="sanitary_nonmbs_1885" sheetId="27" r:id="rId20"/>
  </sheets>
  <externalReferences>
    <externalReference r:id="rId21"/>
  </externalReferences>
  <definedNames>
    <definedName name="_xlnm.Print_Area" localSheetId="0">sanitary_1873!$A$1:$AB$863</definedName>
    <definedName name="_xlnm.Print_Area" localSheetId="1">sanitary_1874!$A$1:$W$863</definedName>
    <definedName name="_xlnm.Print_Area" localSheetId="3">sanitary_1876!$A$1:$X$863</definedName>
    <definedName name="_xlnm.Print_Area" localSheetId="4">sanitary_1877!$A$1:$AI$942</definedName>
    <definedName name="_xlnm.Print_Area" localSheetId="5">sanitary_1878!$A$1:$AF$955</definedName>
    <definedName name="_xlnm.Print_Area" localSheetId="8">sanitary_mbs_1880!$A$1:$AI$227</definedName>
    <definedName name="_xlnm.Print_Area" localSheetId="9">sanitary_nonmbs_1880!$A$1:$AB$753</definedName>
    <definedName name="valid_districts">#REF!</definedName>
    <definedName name="valid_groups">#REF!</definedName>
    <definedName name="valid_groups1">[1]Group!$A$1:$A$65536</definedName>
    <definedName name="valid_oafs">#REF!</definedName>
    <definedName name="valid_sectors">#REF!</definedName>
    <definedName name="valid_sectors1">[1]Sector!$A$1:$A$65536</definedName>
    <definedName name="valid_sites">#REF!</definedName>
    <definedName name="valid_sites1">[1]Site!$A$1:$A$65536</definedName>
    <definedName name="valid_status">#REF!</definedName>
    <definedName name="yes_n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2" i="1"/>
  <c r="A3" i="20" l="1"/>
  <c r="A4" i="20"/>
  <c r="A5" i="20"/>
  <c r="A6" i="20"/>
  <c r="A7" i="20"/>
  <c r="A8" i="20"/>
  <c r="A9" i="20"/>
  <c r="A10" i="20"/>
  <c r="A11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A63" i="20"/>
  <c r="A64" i="20"/>
  <c r="A65" i="20"/>
  <c r="A66" i="20"/>
  <c r="A67" i="20"/>
  <c r="A68" i="20"/>
  <c r="A69" i="20"/>
  <c r="A70" i="20"/>
  <c r="A71" i="20"/>
  <c r="A72" i="20"/>
  <c r="A73" i="20"/>
  <c r="A74" i="20"/>
  <c r="A75" i="20"/>
  <c r="A76" i="20"/>
  <c r="A77" i="20"/>
  <c r="A78" i="20"/>
  <c r="A79" i="20"/>
  <c r="A80" i="20"/>
  <c r="A81" i="20"/>
  <c r="A82" i="20"/>
  <c r="A83" i="20"/>
  <c r="A84" i="20"/>
  <c r="A85" i="20"/>
  <c r="A86" i="20"/>
  <c r="A87" i="20"/>
  <c r="A88" i="20"/>
  <c r="A89" i="20"/>
  <c r="A90" i="20"/>
  <c r="A91" i="20"/>
  <c r="A92" i="20"/>
  <c r="A93" i="20"/>
  <c r="A94" i="20"/>
  <c r="A95" i="20"/>
  <c r="A96" i="20"/>
  <c r="A97" i="20"/>
  <c r="A98" i="20"/>
  <c r="A99" i="20"/>
  <c r="A100" i="20"/>
  <c r="A101" i="20"/>
  <c r="A102" i="20"/>
  <c r="A103" i="20"/>
  <c r="A104" i="20"/>
  <c r="A105" i="20"/>
  <c r="A106" i="20"/>
  <c r="A107" i="20"/>
  <c r="A108" i="20"/>
  <c r="A109" i="20"/>
  <c r="A110" i="20"/>
  <c r="A111" i="20"/>
  <c r="A112" i="20"/>
  <c r="A113" i="20"/>
  <c r="A114" i="20"/>
  <c r="A115" i="20"/>
  <c r="A116" i="20"/>
  <c r="A117" i="20"/>
  <c r="A118" i="20"/>
  <c r="A119" i="20"/>
  <c r="A120" i="20"/>
  <c r="A121" i="20"/>
  <c r="A122" i="20"/>
  <c r="A123" i="20"/>
  <c r="A124" i="20"/>
  <c r="A125" i="20"/>
  <c r="A126" i="20"/>
  <c r="A127" i="20"/>
  <c r="A128" i="20"/>
  <c r="A129" i="20"/>
  <c r="A130" i="20"/>
  <c r="A131" i="20"/>
  <c r="A132" i="20"/>
  <c r="A133" i="20"/>
  <c r="A134" i="20"/>
  <c r="A135" i="20"/>
  <c r="A136" i="20"/>
  <c r="A137" i="20"/>
  <c r="A138" i="20"/>
  <c r="A139" i="20"/>
  <c r="A140" i="20"/>
  <c r="A141" i="20"/>
  <c r="A142" i="20"/>
  <c r="A143" i="20"/>
  <c r="A144" i="20"/>
  <c r="A145" i="20"/>
  <c r="A146" i="20"/>
  <c r="A147" i="20"/>
  <c r="A148" i="20"/>
  <c r="A149" i="20"/>
  <c r="A150" i="20"/>
  <c r="A151" i="20"/>
  <c r="A152" i="20"/>
  <c r="A153" i="20"/>
  <c r="A154" i="20"/>
  <c r="A155" i="20"/>
  <c r="A156" i="20"/>
  <c r="A157" i="20"/>
  <c r="A158" i="20"/>
  <c r="A159" i="20"/>
  <c r="A160" i="20"/>
  <c r="A161" i="20"/>
  <c r="A162" i="20"/>
  <c r="A163" i="20"/>
  <c r="A164" i="20"/>
  <c r="A165" i="20"/>
  <c r="A166" i="20"/>
  <c r="A167" i="20"/>
  <c r="A168" i="20"/>
  <c r="A169" i="20"/>
  <c r="A170" i="20"/>
  <c r="A171" i="20"/>
  <c r="A172" i="20"/>
  <c r="A173" i="20"/>
  <c r="A174" i="20"/>
  <c r="A175" i="20"/>
  <c r="A176" i="20"/>
  <c r="A177" i="20"/>
  <c r="A178" i="20"/>
  <c r="A179" i="20"/>
  <c r="A180" i="20"/>
  <c r="A181" i="20"/>
  <c r="A182" i="20"/>
  <c r="A183" i="20"/>
  <c r="A184" i="20"/>
  <c r="A185" i="20"/>
  <c r="A186" i="20"/>
  <c r="A187" i="20"/>
  <c r="A188" i="20"/>
  <c r="A189" i="20"/>
  <c r="A190" i="20"/>
  <c r="A191" i="20"/>
  <c r="A192" i="20"/>
  <c r="A193" i="20"/>
  <c r="A194" i="20"/>
  <c r="A195" i="20"/>
  <c r="A196" i="20"/>
  <c r="A197" i="20"/>
  <c r="A198" i="20"/>
  <c r="A199" i="20"/>
  <c r="A200" i="20"/>
  <c r="A201" i="20"/>
  <c r="A202" i="20"/>
  <c r="A203" i="20"/>
  <c r="A204" i="20"/>
  <c r="A205" i="20"/>
  <c r="A206" i="20"/>
  <c r="A207" i="20"/>
  <c r="A208" i="20"/>
  <c r="A209" i="20"/>
  <c r="A210" i="20"/>
  <c r="A211" i="20"/>
  <c r="A212" i="20"/>
  <c r="A213" i="20"/>
  <c r="A214" i="20"/>
  <c r="A215" i="20"/>
  <c r="A216" i="20"/>
  <c r="A217" i="20"/>
  <c r="A218" i="20"/>
  <c r="A219" i="20"/>
  <c r="A220" i="20"/>
  <c r="A221" i="20"/>
  <c r="A222" i="20"/>
  <c r="A223" i="20"/>
  <c r="A224" i="20"/>
  <c r="A225" i="20"/>
  <c r="A226" i="20"/>
  <c r="A227" i="20"/>
  <c r="A228" i="20"/>
  <c r="A229" i="20"/>
  <c r="A230" i="20"/>
  <c r="A231" i="20"/>
  <c r="A232" i="20"/>
  <c r="A233" i="20"/>
  <c r="A234" i="20"/>
  <c r="A235" i="20"/>
  <c r="A236" i="20"/>
  <c r="A237" i="20"/>
  <c r="A238" i="20"/>
  <c r="A239" i="20"/>
  <c r="A240" i="20"/>
  <c r="A241" i="20"/>
  <c r="A242" i="20"/>
  <c r="A243" i="20"/>
  <c r="A244" i="20"/>
  <c r="A245" i="20"/>
  <c r="A246" i="20"/>
  <c r="A247" i="20"/>
  <c r="A248" i="20"/>
  <c r="A249" i="20"/>
  <c r="A250" i="20"/>
  <c r="A251" i="20"/>
  <c r="A252" i="20"/>
  <c r="A253" i="20"/>
  <c r="A254" i="20"/>
  <c r="A255" i="20"/>
  <c r="A256" i="20"/>
  <c r="A257" i="20"/>
  <c r="A258" i="20"/>
  <c r="A259" i="20"/>
  <c r="A260" i="20"/>
  <c r="A261" i="20"/>
  <c r="A262" i="20"/>
  <c r="A263" i="20"/>
  <c r="A264" i="20"/>
  <c r="A265" i="20"/>
  <c r="A266" i="20"/>
  <c r="A267" i="20"/>
  <c r="A268" i="20"/>
  <c r="A269" i="20"/>
  <c r="A270" i="20"/>
  <c r="A271" i="20"/>
  <c r="A272" i="20"/>
  <c r="A273" i="20"/>
  <c r="A274" i="20"/>
  <c r="A275" i="20"/>
  <c r="A276" i="20"/>
  <c r="A277" i="20"/>
  <c r="A278" i="20"/>
  <c r="A279" i="20"/>
  <c r="A280" i="20"/>
  <c r="A281" i="20"/>
  <c r="A282" i="20"/>
  <c r="A283" i="20"/>
  <c r="A284" i="20"/>
  <c r="A285" i="20"/>
  <c r="A286" i="20"/>
  <c r="A287" i="20"/>
  <c r="A288" i="20"/>
  <c r="A289" i="20"/>
  <c r="A290" i="20"/>
  <c r="A291" i="20"/>
  <c r="A292" i="20"/>
  <c r="A293" i="20"/>
  <c r="A294" i="20"/>
  <c r="A295" i="20"/>
  <c r="A296" i="20"/>
  <c r="A297" i="20"/>
  <c r="A298" i="20"/>
  <c r="A299" i="20"/>
  <c r="A300" i="20"/>
  <c r="A301" i="20"/>
  <c r="A302" i="20"/>
  <c r="A303" i="20"/>
  <c r="A304" i="20"/>
  <c r="A305" i="20"/>
  <c r="A306" i="20"/>
  <c r="A307" i="20"/>
  <c r="A308" i="20"/>
  <c r="A309" i="20"/>
  <c r="A310" i="20"/>
  <c r="A311" i="20"/>
  <c r="A312" i="20"/>
  <c r="A313" i="20"/>
  <c r="A314" i="20"/>
  <c r="A315" i="20"/>
  <c r="A316" i="20"/>
  <c r="A317" i="20"/>
  <c r="A318" i="20"/>
  <c r="A319" i="20"/>
  <c r="A320" i="20"/>
  <c r="A321" i="20"/>
  <c r="A322" i="20"/>
  <c r="A323" i="20"/>
  <c r="A324" i="20"/>
  <c r="A325" i="20"/>
  <c r="A326" i="20"/>
  <c r="A327" i="20"/>
  <c r="A328" i="20"/>
  <c r="A329" i="20"/>
  <c r="A330" i="20"/>
  <c r="A331" i="20"/>
  <c r="A332" i="20"/>
  <c r="A333" i="20"/>
  <c r="A334" i="20"/>
  <c r="A335" i="20"/>
  <c r="A336" i="20"/>
  <c r="A337" i="20"/>
  <c r="A338" i="20"/>
  <c r="A339" i="20"/>
  <c r="A340" i="20"/>
  <c r="A341" i="20"/>
  <c r="A342" i="20"/>
  <c r="A343" i="20"/>
  <c r="A344" i="20"/>
  <c r="A345" i="20"/>
  <c r="A346" i="20"/>
  <c r="A347" i="20"/>
  <c r="A348" i="20"/>
  <c r="A349" i="20"/>
  <c r="A350" i="20"/>
  <c r="A351" i="20"/>
  <c r="A352" i="20"/>
  <c r="A353" i="20"/>
  <c r="A354" i="20"/>
  <c r="A355" i="20"/>
  <c r="A356" i="20"/>
  <c r="A357" i="20"/>
  <c r="A358" i="20"/>
  <c r="A359" i="20"/>
  <c r="A360" i="20"/>
  <c r="A361" i="20"/>
  <c r="A362" i="20"/>
  <c r="A363" i="20"/>
  <c r="A364" i="20"/>
  <c r="A365" i="20"/>
  <c r="A366" i="20"/>
  <c r="A367" i="20"/>
  <c r="A368" i="20"/>
  <c r="A369" i="20"/>
  <c r="A370" i="20"/>
  <c r="A371" i="20"/>
  <c r="A372" i="20"/>
  <c r="A373" i="20"/>
  <c r="A374" i="20"/>
  <c r="A375" i="20"/>
  <c r="A376" i="20"/>
  <c r="A377" i="20"/>
  <c r="A378" i="20"/>
  <c r="A379" i="20"/>
  <c r="A380" i="20"/>
  <c r="A381" i="20"/>
  <c r="A382" i="20"/>
  <c r="A383" i="20"/>
  <c r="A384" i="20"/>
  <c r="A385" i="20"/>
  <c r="A386" i="20"/>
  <c r="A387" i="20"/>
  <c r="A388" i="20"/>
  <c r="A389" i="20"/>
  <c r="A390" i="20"/>
  <c r="A391" i="20"/>
  <c r="A392" i="20"/>
  <c r="A393" i="20"/>
  <c r="A394" i="20"/>
  <c r="A395" i="20"/>
  <c r="A396" i="20"/>
  <c r="A397" i="20"/>
  <c r="A398" i="20"/>
  <c r="A399" i="20"/>
  <c r="A400" i="20"/>
  <c r="A401" i="20"/>
  <c r="A402" i="20"/>
  <c r="A403" i="20"/>
  <c r="A404" i="20"/>
  <c r="A405" i="20"/>
  <c r="A406" i="20"/>
  <c r="A407" i="20"/>
  <c r="A408" i="20"/>
  <c r="A409" i="20"/>
  <c r="A410" i="20"/>
  <c r="A411" i="20"/>
  <c r="A412" i="20"/>
  <c r="A413" i="20"/>
  <c r="A414" i="20"/>
  <c r="A415" i="20"/>
  <c r="A416" i="20"/>
  <c r="A417" i="20"/>
  <c r="A418" i="20"/>
  <c r="A419" i="20"/>
  <c r="A420" i="20"/>
  <c r="A421" i="20"/>
  <c r="A422" i="20"/>
  <c r="A423" i="20"/>
  <c r="A424" i="20"/>
  <c r="A425" i="20"/>
  <c r="A426" i="20"/>
  <c r="A427" i="20"/>
  <c r="A428" i="20"/>
  <c r="A429" i="20"/>
  <c r="A430" i="20"/>
  <c r="A431" i="20"/>
  <c r="A432" i="20"/>
  <c r="A433" i="20"/>
  <c r="A434" i="20"/>
  <c r="A435" i="20"/>
  <c r="A436" i="20"/>
  <c r="A437" i="20"/>
  <c r="A438" i="20"/>
  <c r="A439" i="20"/>
  <c r="A440" i="20"/>
  <c r="A441" i="20"/>
  <c r="A442" i="20"/>
  <c r="A443" i="20"/>
  <c r="A444" i="20"/>
  <c r="A445" i="20"/>
  <c r="A446" i="20"/>
  <c r="A447" i="20"/>
  <c r="A448" i="20"/>
  <c r="A449" i="20"/>
  <c r="A450" i="20"/>
  <c r="A451" i="20"/>
  <c r="A452" i="20"/>
  <c r="A453" i="20"/>
  <c r="A454" i="20"/>
  <c r="A455" i="20"/>
  <c r="A456" i="20"/>
  <c r="A457" i="20"/>
  <c r="A458" i="20"/>
  <c r="A459" i="20"/>
  <c r="A460" i="20"/>
  <c r="A461" i="20"/>
  <c r="A462" i="20"/>
  <c r="A463" i="20"/>
  <c r="A464" i="20"/>
  <c r="A465" i="20"/>
  <c r="A466" i="20"/>
  <c r="A467" i="20"/>
  <c r="A468" i="20"/>
  <c r="A469" i="20"/>
  <c r="A470" i="20"/>
  <c r="A471" i="20"/>
  <c r="A472" i="20"/>
  <c r="A473" i="20"/>
  <c r="A474" i="20"/>
  <c r="A475" i="20"/>
  <c r="A476" i="20"/>
  <c r="A477" i="20"/>
  <c r="A478" i="20"/>
  <c r="A479" i="20"/>
  <c r="A480" i="20"/>
  <c r="A481" i="20"/>
  <c r="A482" i="20"/>
  <c r="A483" i="20"/>
  <c r="A484" i="20"/>
  <c r="A485" i="20"/>
  <c r="A486" i="20"/>
  <c r="A487" i="20"/>
  <c r="A488" i="20"/>
  <c r="A489" i="20"/>
  <c r="A490" i="20"/>
  <c r="A491" i="20"/>
  <c r="A492" i="20"/>
  <c r="A493" i="20"/>
  <c r="A494" i="20"/>
  <c r="A495" i="20"/>
  <c r="A496" i="20"/>
  <c r="A497" i="20"/>
  <c r="A498" i="20"/>
  <c r="A499" i="20"/>
  <c r="A500" i="20"/>
  <c r="A501" i="20"/>
  <c r="A502" i="20"/>
  <c r="A503" i="20"/>
  <c r="A504" i="20"/>
  <c r="A505" i="20"/>
  <c r="A506" i="20"/>
  <c r="A507" i="20"/>
  <c r="A508" i="20"/>
  <c r="A509" i="20"/>
  <c r="A510" i="20"/>
  <c r="A511" i="20"/>
  <c r="A512" i="20"/>
  <c r="A513" i="20"/>
  <c r="A514" i="20"/>
  <c r="A515" i="20"/>
  <c r="A516" i="20"/>
  <c r="A517" i="20"/>
  <c r="A518" i="20"/>
  <c r="A519" i="20"/>
  <c r="A520" i="20"/>
  <c r="A521" i="20"/>
  <c r="A522" i="20"/>
  <c r="A523" i="20"/>
  <c r="A524" i="20"/>
  <c r="A525" i="20"/>
  <c r="A526" i="20"/>
  <c r="A527" i="20"/>
  <c r="A528" i="20"/>
  <c r="A529" i="20"/>
  <c r="A530" i="20"/>
  <c r="A531" i="20"/>
  <c r="A532" i="20"/>
  <c r="A533" i="20"/>
  <c r="A534" i="20"/>
  <c r="A535" i="20"/>
  <c r="A536" i="20"/>
  <c r="A537" i="20"/>
  <c r="A538" i="20"/>
  <c r="A539" i="20"/>
  <c r="A540" i="20"/>
  <c r="A541" i="20"/>
  <c r="A542" i="20"/>
  <c r="A543" i="20"/>
  <c r="A544" i="20"/>
  <c r="A545" i="20"/>
  <c r="A546" i="20"/>
  <c r="A547" i="20"/>
  <c r="A548" i="20"/>
  <c r="A549" i="20"/>
  <c r="A550" i="20"/>
  <c r="A551" i="20"/>
  <c r="A552" i="20"/>
  <c r="A553" i="20"/>
  <c r="A554" i="20"/>
  <c r="A555" i="20"/>
  <c r="A556" i="20"/>
  <c r="A557" i="20"/>
  <c r="A558" i="20"/>
  <c r="A559" i="20"/>
  <c r="A560" i="20"/>
  <c r="A561" i="20"/>
  <c r="A562" i="20"/>
  <c r="A563" i="20"/>
  <c r="A564" i="20"/>
  <c r="A565" i="20"/>
  <c r="A566" i="20"/>
  <c r="A567" i="20"/>
  <c r="A568" i="20"/>
  <c r="A569" i="20"/>
  <c r="A570" i="20"/>
  <c r="A571" i="20"/>
  <c r="A572" i="20"/>
  <c r="A573" i="20"/>
  <c r="A574" i="20"/>
  <c r="A575" i="20"/>
  <c r="A576" i="20"/>
  <c r="A577" i="20"/>
  <c r="A578" i="20"/>
  <c r="A579" i="20"/>
  <c r="A580" i="20"/>
  <c r="A581" i="20"/>
  <c r="A582" i="20"/>
  <c r="A583" i="20"/>
  <c r="A584" i="20"/>
  <c r="A585" i="20"/>
  <c r="A586" i="20"/>
  <c r="A587" i="20"/>
  <c r="A588" i="20"/>
  <c r="A589" i="20"/>
  <c r="A590" i="20"/>
  <c r="A591" i="20"/>
  <c r="A592" i="20"/>
  <c r="A593" i="20"/>
  <c r="A594" i="20"/>
  <c r="A595" i="20"/>
  <c r="A596" i="20"/>
  <c r="A597" i="20"/>
  <c r="A598" i="20"/>
  <c r="A599" i="20"/>
  <c r="A600" i="20"/>
  <c r="A601" i="20"/>
  <c r="A602" i="20"/>
  <c r="A603" i="20"/>
  <c r="A604" i="20"/>
  <c r="A605" i="20"/>
  <c r="A606" i="20"/>
  <c r="A607" i="20"/>
  <c r="A608" i="20"/>
  <c r="A609" i="20"/>
  <c r="A610" i="20"/>
  <c r="A611" i="20"/>
  <c r="A612" i="20"/>
  <c r="A613" i="20"/>
  <c r="A614" i="20"/>
  <c r="A615" i="20"/>
  <c r="A616" i="20"/>
  <c r="A617" i="20"/>
  <c r="A618" i="20"/>
  <c r="A619" i="20"/>
  <c r="A620" i="20"/>
  <c r="A621" i="20"/>
  <c r="A622" i="20"/>
  <c r="A623" i="20"/>
  <c r="A624" i="20"/>
  <c r="A625" i="20"/>
  <c r="A626" i="20"/>
  <c r="A627" i="20"/>
  <c r="A628" i="20"/>
  <c r="A629" i="20"/>
  <c r="A630" i="20"/>
  <c r="A631" i="20"/>
  <c r="A632" i="20"/>
  <c r="A633" i="20"/>
  <c r="A634" i="20"/>
  <c r="A635" i="20"/>
  <c r="A636" i="20"/>
  <c r="A637" i="20"/>
  <c r="A638" i="20"/>
  <c r="A639" i="20"/>
  <c r="A640" i="20"/>
  <c r="A641" i="20"/>
  <c r="A642" i="20"/>
  <c r="A643" i="20"/>
  <c r="A644" i="20"/>
  <c r="A645" i="20"/>
  <c r="A646" i="20"/>
  <c r="A647" i="20"/>
  <c r="A648" i="20"/>
  <c r="A649" i="20"/>
  <c r="A650" i="20"/>
  <c r="A651" i="20"/>
  <c r="A652" i="20"/>
  <c r="A653" i="20"/>
  <c r="A654" i="20"/>
  <c r="A655" i="20"/>
  <c r="A656" i="20"/>
  <c r="A657" i="20"/>
  <c r="A658" i="20"/>
  <c r="A659" i="20"/>
  <c r="A660" i="20"/>
  <c r="A661" i="20"/>
  <c r="A662" i="20"/>
  <c r="A663" i="20"/>
  <c r="A664" i="20"/>
  <c r="A665" i="20"/>
  <c r="A666" i="20"/>
  <c r="A667" i="20"/>
  <c r="A668" i="20"/>
  <c r="A669" i="20"/>
  <c r="A670" i="20"/>
  <c r="A671" i="20"/>
  <c r="A672" i="20"/>
  <c r="A673" i="20"/>
  <c r="A674" i="20"/>
  <c r="A675" i="20"/>
  <c r="A676" i="20"/>
  <c r="A677" i="20"/>
  <c r="A678" i="20"/>
  <c r="A679" i="20"/>
  <c r="A680" i="20"/>
  <c r="A681" i="20"/>
  <c r="A682" i="20"/>
  <c r="A683" i="20"/>
  <c r="A684" i="20"/>
  <c r="A685" i="20"/>
  <c r="A686" i="20"/>
  <c r="A687" i="20"/>
  <c r="A688" i="20"/>
  <c r="A689" i="20"/>
  <c r="A690" i="20"/>
  <c r="A691" i="20"/>
  <c r="A692" i="20"/>
  <c r="A693" i="20"/>
  <c r="A694" i="20"/>
  <c r="A695" i="20"/>
  <c r="A696" i="20"/>
  <c r="A697" i="20"/>
  <c r="A698" i="20"/>
  <c r="A699" i="20"/>
  <c r="A700" i="20"/>
  <c r="A701" i="20"/>
  <c r="A702" i="20"/>
  <c r="A703" i="20"/>
  <c r="A704" i="20"/>
  <c r="A705" i="20"/>
  <c r="A706" i="20"/>
  <c r="A707" i="20"/>
  <c r="A708" i="20"/>
  <c r="A709" i="20"/>
  <c r="A710" i="20"/>
  <c r="A711" i="20"/>
  <c r="A712" i="20"/>
  <c r="A713" i="20"/>
  <c r="A714" i="20"/>
  <c r="A715" i="20"/>
  <c r="A716" i="20"/>
  <c r="A717" i="20"/>
  <c r="A718" i="20"/>
  <c r="A719" i="20"/>
  <c r="A720" i="20"/>
  <c r="A721" i="20"/>
  <c r="A722" i="20"/>
  <c r="A723" i="20"/>
  <c r="A724" i="20"/>
  <c r="A725" i="20"/>
  <c r="A726" i="20"/>
  <c r="A727" i="20"/>
  <c r="A728" i="20"/>
  <c r="A729" i="20"/>
  <c r="A730" i="20"/>
  <c r="A731" i="20"/>
  <c r="A732" i="20"/>
  <c r="A733" i="20"/>
  <c r="A734" i="20"/>
  <c r="A735" i="20"/>
  <c r="A736" i="20"/>
  <c r="A737" i="20"/>
  <c r="A738" i="20"/>
  <c r="A739" i="20"/>
  <c r="A740" i="20"/>
  <c r="A741" i="20"/>
  <c r="A742" i="20"/>
  <c r="A743" i="20"/>
  <c r="A744" i="20"/>
  <c r="A745" i="20"/>
  <c r="A746" i="20"/>
  <c r="A747" i="20"/>
  <c r="A748" i="20"/>
  <c r="A749" i="20"/>
  <c r="A750" i="20"/>
  <c r="A751" i="20"/>
  <c r="A752" i="20"/>
  <c r="A753" i="20"/>
  <c r="A754" i="20"/>
  <c r="A2" i="20"/>
  <c r="A3" i="22"/>
  <c r="A4" i="22"/>
  <c r="A5" i="22"/>
  <c r="A6" i="22"/>
  <c r="A7" i="22"/>
  <c r="A8" i="22"/>
  <c r="A9" i="22"/>
  <c r="A10" i="22"/>
  <c r="A11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A74" i="22"/>
  <c r="A75" i="22"/>
  <c r="A76" i="22"/>
  <c r="A77" i="22"/>
  <c r="A78" i="22"/>
  <c r="A79" i="22"/>
  <c r="A80" i="22"/>
  <c r="A81" i="22"/>
  <c r="A82" i="22"/>
  <c r="A83" i="22"/>
  <c r="A84" i="22"/>
  <c r="A85" i="22"/>
  <c r="A86" i="22"/>
  <c r="A87" i="22"/>
  <c r="A88" i="22"/>
  <c r="A89" i="22"/>
  <c r="A90" i="22"/>
  <c r="A91" i="22"/>
  <c r="A92" i="22"/>
  <c r="A93" i="22"/>
  <c r="A94" i="22"/>
  <c r="A95" i="22"/>
  <c r="A96" i="22"/>
  <c r="A97" i="22"/>
  <c r="A98" i="22"/>
  <c r="A99" i="22"/>
  <c r="A100" i="22"/>
  <c r="A101" i="22"/>
  <c r="A102" i="22"/>
  <c r="A103" i="22"/>
  <c r="A104" i="22"/>
  <c r="A105" i="22"/>
  <c r="A106" i="22"/>
  <c r="A107" i="22"/>
  <c r="A108" i="22"/>
  <c r="A109" i="22"/>
  <c r="A110" i="22"/>
  <c r="A111" i="22"/>
  <c r="A112" i="22"/>
  <c r="A113" i="22"/>
  <c r="A114" i="22"/>
  <c r="A115" i="22"/>
  <c r="A116" i="22"/>
  <c r="A117" i="22"/>
  <c r="A118" i="22"/>
  <c r="A119" i="22"/>
  <c r="A120" i="22"/>
  <c r="A121" i="22"/>
  <c r="A122" i="22"/>
  <c r="A123" i="22"/>
  <c r="A124" i="22"/>
  <c r="A125" i="22"/>
  <c r="A126" i="22"/>
  <c r="A127" i="22"/>
  <c r="A128" i="22"/>
  <c r="A129" i="22"/>
  <c r="A130" i="22"/>
  <c r="A131" i="22"/>
  <c r="A132" i="22"/>
  <c r="A133" i="22"/>
  <c r="A134" i="22"/>
  <c r="A135" i="22"/>
  <c r="A136" i="22"/>
  <c r="A137" i="22"/>
  <c r="A138" i="22"/>
  <c r="A139" i="22"/>
  <c r="A140" i="22"/>
  <c r="A141" i="22"/>
  <c r="A142" i="22"/>
  <c r="A143" i="22"/>
  <c r="A144" i="22"/>
  <c r="A145" i="22"/>
  <c r="A146" i="22"/>
  <c r="A147" i="22"/>
  <c r="A148" i="22"/>
  <c r="A149" i="22"/>
  <c r="A150" i="22"/>
  <c r="A151" i="22"/>
  <c r="A152" i="22"/>
  <c r="A153" i="22"/>
  <c r="A154" i="22"/>
  <c r="A155" i="22"/>
  <c r="A156" i="22"/>
  <c r="A157" i="22"/>
  <c r="A158" i="22"/>
  <c r="A159" i="22"/>
  <c r="A160" i="22"/>
  <c r="A161" i="22"/>
  <c r="A162" i="22"/>
  <c r="A163" i="22"/>
  <c r="A164" i="22"/>
  <c r="A165" i="22"/>
  <c r="A166" i="22"/>
  <c r="A167" i="22"/>
  <c r="A168" i="22"/>
  <c r="A169" i="22"/>
  <c r="A170" i="22"/>
  <c r="A171" i="22"/>
  <c r="A172" i="22"/>
  <c r="A173" i="22"/>
  <c r="A174" i="22"/>
  <c r="A175" i="22"/>
  <c r="A176" i="22"/>
  <c r="A177" i="22"/>
  <c r="A178" i="22"/>
  <c r="A179" i="22"/>
  <c r="A180" i="22"/>
  <c r="A181" i="22"/>
  <c r="A182" i="22"/>
  <c r="A183" i="22"/>
  <c r="A184" i="22"/>
  <c r="A185" i="22"/>
  <c r="A186" i="22"/>
  <c r="A187" i="22"/>
  <c r="A188" i="22"/>
  <c r="A189" i="22"/>
  <c r="A190" i="22"/>
  <c r="A191" i="22"/>
  <c r="A192" i="22"/>
  <c r="A193" i="22"/>
  <c r="A194" i="22"/>
  <c r="A195" i="22"/>
  <c r="A196" i="22"/>
  <c r="A197" i="22"/>
  <c r="A198" i="22"/>
  <c r="A199" i="22"/>
  <c r="A200" i="22"/>
  <c r="A201" i="22"/>
  <c r="A202" i="22"/>
  <c r="A203" i="22"/>
  <c r="A204" i="22"/>
  <c r="A205" i="22"/>
  <c r="A206" i="22"/>
  <c r="A207" i="22"/>
  <c r="A208" i="22"/>
  <c r="A209" i="22"/>
  <c r="A210" i="22"/>
  <c r="A211" i="22"/>
  <c r="A212" i="22"/>
  <c r="A213" i="22"/>
  <c r="A214" i="22"/>
  <c r="A215" i="22"/>
  <c r="A216" i="22"/>
  <c r="A217" i="22"/>
  <c r="A218" i="22"/>
  <c r="A219" i="22"/>
  <c r="A220" i="22"/>
  <c r="A221" i="22"/>
  <c r="A222" i="22"/>
  <c r="A223" i="22"/>
  <c r="A224" i="22"/>
  <c r="A225" i="22"/>
  <c r="A226" i="22"/>
  <c r="A227" i="22"/>
  <c r="A228" i="22"/>
  <c r="A229" i="22"/>
  <c r="A230" i="22"/>
  <c r="A231" i="22"/>
  <c r="A232" i="22"/>
  <c r="A233" i="22"/>
  <c r="A234" i="22"/>
  <c r="A235" i="22"/>
  <c r="A236" i="22"/>
  <c r="A237" i="22"/>
  <c r="A238" i="22"/>
  <c r="A239" i="22"/>
  <c r="A240" i="22"/>
  <c r="A241" i="22"/>
  <c r="A242" i="22"/>
  <c r="A243" i="22"/>
  <c r="A244" i="22"/>
  <c r="A245" i="22"/>
  <c r="A246" i="22"/>
  <c r="A247" i="22"/>
  <c r="A248" i="22"/>
  <c r="A249" i="22"/>
  <c r="A250" i="22"/>
  <c r="A251" i="22"/>
  <c r="A252" i="22"/>
  <c r="A253" i="22"/>
  <c r="A254" i="22"/>
  <c r="A255" i="22"/>
  <c r="A256" i="22"/>
  <c r="A257" i="22"/>
  <c r="A258" i="22"/>
  <c r="A259" i="22"/>
  <c r="A260" i="22"/>
  <c r="A261" i="22"/>
  <c r="A262" i="22"/>
  <c r="A263" i="22"/>
  <c r="A264" i="22"/>
  <c r="A265" i="22"/>
  <c r="A266" i="22"/>
  <c r="A267" i="22"/>
  <c r="A268" i="22"/>
  <c r="A269" i="22"/>
  <c r="A270" i="22"/>
  <c r="A271" i="22"/>
  <c r="A272" i="22"/>
  <c r="A273" i="22"/>
  <c r="A274" i="22"/>
  <c r="A275" i="22"/>
  <c r="A276" i="22"/>
  <c r="A277" i="22"/>
  <c r="A278" i="22"/>
  <c r="A279" i="22"/>
  <c r="A280" i="22"/>
  <c r="A281" i="22"/>
  <c r="A282" i="22"/>
  <c r="A283" i="22"/>
  <c r="A284" i="22"/>
  <c r="A285" i="22"/>
  <c r="A286" i="22"/>
  <c r="A287" i="22"/>
  <c r="A288" i="22"/>
  <c r="A289" i="22"/>
  <c r="A290" i="22"/>
  <c r="A291" i="22"/>
  <c r="A292" i="22"/>
  <c r="A293" i="22"/>
  <c r="A294" i="22"/>
  <c r="A295" i="22"/>
  <c r="A296" i="22"/>
  <c r="A297" i="22"/>
  <c r="A298" i="22"/>
  <c r="A299" i="22"/>
  <c r="A300" i="22"/>
  <c r="A301" i="22"/>
  <c r="A302" i="22"/>
  <c r="A303" i="22"/>
  <c r="A304" i="22"/>
  <c r="A305" i="22"/>
  <c r="A306" i="22"/>
  <c r="A307" i="22"/>
  <c r="A308" i="22"/>
  <c r="A309" i="22"/>
  <c r="A310" i="22"/>
  <c r="A311" i="22"/>
  <c r="A312" i="22"/>
  <c r="A313" i="22"/>
  <c r="A314" i="22"/>
  <c r="A315" i="22"/>
  <c r="A316" i="22"/>
  <c r="A317" i="22"/>
  <c r="A318" i="22"/>
  <c r="A319" i="22"/>
  <c r="A320" i="22"/>
  <c r="A321" i="22"/>
  <c r="A322" i="22"/>
  <c r="A323" i="22"/>
  <c r="A324" i="22"/>
  <c r="A325" i="22"/>
  <c r="A326" i="22"/>
  <c r="A327" i="22"/>
  <c r="A328" i="22"/>
  <c r="A329" i="22"/>
  <c r="A330" i="22"/>
  <c r="A331" i="22"/>
  <c r="A332" i="22"/>
  <c r="A333" i="22"/>
  <c r="A334" i="22"/>
  <c r="A335" i="22"/>
  <c r="A336" i="22"/>
  <c r="A337" i="22"/>
  <c r="A338" i="22"/>
  <c r="A339" i="22"/>
  <c r="A340" i="22"/>
  <c r="A341" i="22"/>
  <c r="A342" i="22"/>
  <c r="A343" i="22"/>
  <c r="A344" i="22"/>
  <c r="A345" i="22"/>
  <c r="A346" i="22"/>
  <c r="A347" i="22"/>
  <c r="A348" i="22"/>
  <c r="A349" i="22"/>
  <c r="A350" i="22"/>
  <c r="A351" i="22"/>
  <c r="A352" i="22"/>
  <c r="A353" i="22"/>
  <c r="A354" i="22"/>
  <c r="A355" i="22"/>
  <c r="A356" i="22"/>
  <c r="A357" i="22"/>
  <c r="A358" i="22"/>
  <c r="A359" i="22"/>
  <c r="A360" i="22"/>
  <c r="A361" i="22"/>
  <c r="A362" i="22"/>
  <c r="A363" i="22"/>
  <c r="A364" i="22"/>
  <c r="A365" i="22"/>
  <c r="A366" i="22"/>
  <c r="A367" i="22"/>
  <c r="A368" i="22"/>
  <c r="A369" i="22"/>
  <c r="A370" i="22"/>
  <c r="A371" i="22"/>
  <c r="A372" i="22"/>
  <c r="A373" i="22"/>
  <c r="A374" i="22"/>
  <c r="A375" i="22"/>
  <c r="A376" i="22"/>
  <c r="A377" i="22"/>
  <c r="A378" i="22"/>
  <c r="A379" i="22"/>
  <c r="A380" i="22"/>
  <c r="A381" i="22"/>
  <c r="A382" i="22"/>
  <c r="A383" i="22"/>
  <c r="A384" i="22"/>
  <c r="A385" i="22"/>
  <c r="A386" i="22"/>
  <c r="A387" i="22"/>
  <c r="A388" i="22"/>
  <c r="A389" i="22"/>
  <c r="A390" i="22"/>
  <c r="A391" i="22"/>
  <c r="A392" i="22"/>
  <c r="A393" i="22"/>
  <c r="A394" i="22"/>
  <c r="A395" i="22"/>
  <c r="A396" i="22"/>
  <c r="A397" i="22"/>
  <c r="A398" i="22"/>
  <c r="A399" i="22"/>
  <c r="A400" i="22"/>
  <c r="A401" i="22"/>
  <c r="A402" i="22"/>
  <c r="A403" i="22"/>
  <c r="A404" i="22"/>
  <c r="A405" i="22"/>
  <c r="A406" i="22"/>
  <c r="A407" i="22"/>
  <c r="A408" i="22"/>
  <c r="A409" i="22"/>
  <c r="A410" i="22"/>
  <c r="A411" i="22"/>
  <c r="A412" i="22"/>
  <c r="A413" i="22"/>
  <c r="A414" i="22"/>
  <c r="A415" i="22"/>
  <c r="A416" i="22"/>
  <c r="A417" i="22"/>
  <c r="A418" i="22"/>
  <c r="A419" i="22"/>
  <c r="A420" i="22"/>
  <c r="A421" i="22"/>
  <c r="A422" i="22"/>
  <c r="A423" i="22"/>
  <c r="A424" i="22"/>
  <c r="A425" i="22"/>
  <c r="A426" i="22"/>
  <c r="A427" i="22"/>
  <c r="A428" i="22"/>
  <c r="A429" i="22"/>
  <c r="A430" i="22"/>
  <c r="A431" i="22"/>
  <c r="A432" i="22"/>
  <c r="A433" i="22"/>
  <c r="A434" i="22"/>
  <c r="A435" i="22"/>
  <c r="A436" i="22"/>
  <c r="A437" i="22"/>
  <c r="A438" i="22"/>
  <c r="A439" i="22"/>
  <c r="A440" i="22"/>
  <c r="A441" i="22"/>
  <c r="A442" i="22"/>
  <c r="A443" i="22"/>
  <c r="A444" i="22"/>
  <c r="A445" i="22"/>
  <c r="A446" i="22"/>
  <c r="A447" i="22"/>
  <c r="A448" i="22"/>
  <c r="A449" i="22"/>
  <c r="A450" i="22"/>
  <c r="A451" i="22"/>
  <c r="A452" i="22"/>
  <c r="A453" i="22"/>
  <c r="A454" i="22"/>
  <c r="A455" i="22"/>
  <c r="A456" i="22"/>
  <c r="A457" i="22"/>
  <c r="A458" i="22"/>
  <c r="A459" i="22"/>
  <c r="A460" i="22"/>
  <c r="A461" i="22"/>
  <c r="A462" i="22"/>
  <c r="A463" i="22"/>
  <c r="A464" i="22"/>
  <c r="A465" i="22"/>
  <c r="A466" i="22"/>
  <c r="A467" i="22"/>
  <c r="A468" i="22"/>
  <c r="A469" i="22"/>
  <c r="A470" i="22"/>
  <c r="A471" i="22"/>
  <c r="A472" i="22"/>
  <c r="A473" i="22"/>
  <c r="A474" i="22"/>
  <c r="A475" i="22"/>
  <c r="A476" i="22"/>
  <c r="A477" i="22"/>
  <c r="A478" i="22"/>
  <c r="A479" i="22"/>
  <c r="A480" i="22"/>
  <c r="A481" i="22"/>
  <c r="A482" i="22"/>
  <c r="A483" i="22"/>
  <c r="A484" i="22"/>
  <c r="A485" i="22"/>
  <c r="A486" i="22"/>
  <c r="A487" i="22"/>
  <c r="A488" i="22"/>
  <c r="A489" i="22"/>
  <c r="A490" i="22"/>
  <c r="A491" i="22"/>
  <c r="A492" i="22"/>
  <c r="A493" i="22"/>
  <c r="A494" i="22"/>
  <c r="A495" i="22"/>
  <c r="A496" i="22"/>
  <c r="A497" i="22"/>
  <c r="A498" i="22"/>
  <c r="A499" i="22"/>
  <c r="A500" i="22"/>
  <c r="A501" i="22"/>
  <c r="A502" i="22"/>
  <c r="A503" i="22"/>
  <c r="A504" i="22"/>
  <c r="A505" i="22"/>
  <c r="A506" i="22"/>
  <c r="A507" i="22"/>
  <c r="A508" i="22"/>
  <c r="A509" i="22"/>
  <c r="A510" i="22"/>
  <c r="A511" i="22"/>
  <c r="A512" i="22"/>
  <c r="A513" i="22"/>
  <c r="A514" i="22"/>
  <c r="A515" i="22"/>
  <c r="A516" i="22"/>
  <c r="A517" i="22"/>
  <c r="A518" i="22"/>
  <c r="A519" i="22"/>
  <c r="A520" i="22"/>
  <c r="A521" i="22"/>
  <c r="A522" i="22"/>
  <c r="A523" i="22"/>
  <c r="A524" i="22"/>
  <c r="A525" i="22"/>
  <c r="A526" i="22"/>
  <c r="A527" i="22"/>
  <c r="A528" i="22"/>
  <c r="A529" i="22"/>
  <c r="A530" i="22"/>
  <c r="A531" i="22"/>
  <c r="A532" i="22"/>
  <c r="A533" i="22"/>
  <c r="A534" i="22"/>
  <c r="A535" i="22"/>
  <c r="A536" i="22"/>
  <c r="A537" i="22"/>
  <c r="A538" i="22"/>
  <c r="A539" i="22"/>
  <c r="A540" i="22"/>
  <c r="A541" i="22"/>
  <c r="A542" i="22"/>
  <c r="A543" i="22"/>
  <c r="A544" i="22"/>
  <c r="A545" i="22"/>
  <c r="A546" i="22"/>
  <c r="A547" i="22"/>
  <c r="A548" i="22"/>
  <c r="A549" i="22"/>
  <c r="A550" i="22"/>
  <c r="A551" i="22"/>
  <c r="A552" i="22"/>
  <c r="A553" i="22"/>
  <c r="A554" i="22"/>
  <c r="A555" i="22"/>
  <c r="A556" i="22"/>
  <c r="A557" i="22"/>
  <c r="A558" i="22"/>
  <c r="A559" i="22"/>
  <c r="A560" i="22"/>
  <c r="A561" i="22"/>
  <c r="A562" i="22"/>
  <c r="A563" i="22"/>
  <c r="A564" i="22"/>
  <c r="A565" i="22"/>
  <c r="A566" i="22"/>
  <c r="A567" i="22"/>
  <c r="A568" i="22"/>
  <c r="A569" i="22"/>
  <c r="A570" i="22"/>
  <c r="A571" i="22"/>
  <c r="A572" i="22"/>
  <c r="A573" i="22"/>
  <c r="A574" i="22"/>
  <c r="A575" i="22"/>
  <c r="A576" i="22"/>
  <c r="A577" i="22"/>
  <c r="A578" i="22"/>
  <c r="A579" i="22"/>
  <c r="A580" i="22"/>
  <c r="A581" i="22"/>
  <c r="A582" i="22"/>
  <c r="A583" i="22"/>
  <c r="A584" i="22"/>
  <c r="A585" i="22"/>
  <c r="A586" i="22"/>
  <c r="A587" i="22"/>
  <c r="A588" i="22"/>
  <c r="A589" i="22"/>
  <c r="A590" i="22"/>
  <c r="A591" i="22"/>
  <c r="A592" i="22"/>
  <c r="A593" i="22"/>
  <c r="A594" i="22"/>
  <c r="A595" i="22"/>
  <c r="A596" i="22"/>
  <c r="A597" i="22"/>
  <c r="A598" i="22"/>
  <c r="A599" i="22"/>
  <c r="A600" i="22"/>
  <c r="A601" i="22"/>
  <c r="A602" i="22"/>
  <c r="A603" i="22"/>
  <c r="A604" i="22"/>
  <c r="A605" i="22"/>
  <c r="A606" i="22"/>
  <c r="A607" i="22"/>
  <c r="A608" i="22"/>
  <c r="A609" i="22"/>
  <c r="A610" i="22"/>
  <c r="A611" i="22"/>
  <c r="A612" i="22"/>
  <c r="A613" i="22"/>
  <c r="A614" i="22"/>
  <c r="A615" i="22"/>
  <c r="A616" i="22"/>
  <c r="A617" i="22"/>
  <c r="A618" i="22"/>
  <c r="A619" i="22"/>
  <c r="A620" i="22"/>
  <c r="A621" i="22"/>
  <c r="A622" i="22"/>
  <c r="A623" i="22"/>
  <c r="A624" i="22"/>
  <c r="A625" i="22"/>
  <c r="A626" i="22"/>
  <c r="A627" i="22"/>
  <c r="A628" i="22"/>
  <c r="A629" i="22"/>
  <c r="A630" i="22"/>
  <c r="A631" i="22"/>
  <c r="A632" i="22"/>
  <c r="A633" i="22"/>
  <c r="A634" i="22"/>
  <c r="A635" i="22"/>
  <c r="A636" i="22"/>
  <c r="A637" i="22"/>
  <c r="A638" i="22"/>
  <c r="A639" i="22"/>
  <c r="A640" i="22"/>
  <c r="A641" i="22"/>
  <c r="A642" i="22"/>
  <c r="A643" i="22"/>
  <c r="A644" i="22"/>
  <c r="A645" i="22"/>
  <c r="A646" i="22"/>
  <c r="A647" i="22"/>
  <c r="A648" i="22"/>
  <c r="A649" i="22"/>
  <c r="A650" i="22"/>
  <c r="A651" i="22"/>
  <c r="A652" i="22"/>
  <c r="A653" i="22"/>
  <c r="A654" i="22"/>
  <c r="A655" i="22"/>
  <c r="A656" i="22"/>
  <c r="A657" i="22"/>
  <c r="A658" i="22"/>
  <c r="A659" i="22"/>
  <c r="A660" i="22"/>
  <c r="A661" i="22"/>
  <c r="A662" i="22"/>
  <c r="A663" i="22"/>
  <c r="A664" i="22"/>
  <c r="A665" i="22"/>
  <c r="A666" i="22"/>
  <c r="A667" i="22"/>
  <c r="A668" i="22"/>
  <c r="A669" i="22"/>
  <c r="A670" i="22"/>
  <c r="A671" i="22"/>
  <c r="A672" i="22"/>
  <c r="A673" i="22"/>
  <c r="A674" i="22"/>
  <c r="A675" i="22"/>
  <c r="A676" i="22"/>
  <c r="A677" i="22"/>
  <c r="A678" i="22"/>
  <c r="A679" i="22"/>
  <c r="A680" i="22"/>
  <c r="A681" i="22"/>
  <c r="A682" i="22"/>
  <c r="A683" i="22"/>
  <c r="A684" i="22"/>
  <c r="A685" i="22"/>
  <c r="A686" i="22"/>
  <c r="A687" i="22"/>
  <c r="A688" i="22"/>
  <c r="A689" i="22"/>
  <c r="A690" i="22"/>
  <c r="A691" i="22"/>
  <c r="A692" i="22"/>
  <c r="A693" i="22"/>
  <c r="A694" i="22"/>
  <c r="A695" i="22"/>
  <c r="A696" i="22"/>
  <c r="A697" i="22"/>
  <c r="A698" i="22"/>
  <c r="A699" i="22"/>
  <c r="A700" i="22"/>
  <c r="A701" i="22"/>
  <c r="A702" i="22"/>
  <c r="A703" i="22"/>
  <c r="A704" i="22"/>
  <c r="A705" i="22"/>
  <c r="A706" i="22"/>
  <c r="A707" i="22"/>
  <c r="A708" i="22"/>
  <c r="A709" i="22"/>
  <c r="A710" i="22"/>
  <c r="A711" i="22"/>
  <c r="A712" i="22"/>
  <c r="A713" i="22"/>
  <c r="A714" i="22"/>
  <c r="A715" i="22"/>
  <c r="A716" i="22"/>
  <c r="A717" i="22"/>
  <c r="A718" i="22"/>
  <c r="A719" i="22"/>
  <c r="A720" i="22"/>
  <c r="A721" i="22"/>
  <c r="A722" i="22"/>
  <c r="A723" i="22"/>
  <c r="A724" i="22"/>
  <c r="A725" i="22"/>
  <c r="A726" i="22"/>
  <c r="A727" i="22"/>
  <c r="A728" i="22"/>
  <c r="A729" i="22"/>
  <c r="A730" i="22"/>
  <c r="A731" i="22"/>
  <c r="A732" i="22"/>
  <c r="A733" i="22"/>
  <c r="A734" i="22"/>
  <c r="A735" i="22"/>
  <c r="A736" i="22"/>
  <c r="A737" i="22"/>
  <c r="A738" i="22"/>
  <c r="A739" i="22"/>
  <c r="A740" i="22"/>
  <c r="A741" i="22"/>
  <c r="A742" i="22"/>
  <c r="A743" i="22"/>
  <c r="A744" i="22"/>
  <c r="A2" i="22"/>
  <c r="A132" i="19"/>
  <c r="A3" i="13"/>
  <c r="A4" i="13"/>
  <c r="A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100" i="13"/>
  <c r="A101" i="13"/>
  <c r="A102" i="13"/>
  <c r="A103" i="13"/>
  <c r="A104" i="13"/>
  <c r="A105" i="13"/>
  <c r="A106" i="13"/>
  <c r="A107" i="13"/>
  <c r="A108" i="13"/>
  <c r="A109" i="13"/>
  <c r="A110" i="13"/>
  <c r="A111" i="13"/>
  <c r="A112" i="13"/>
  <c r="A113" i="13"/>
  <c r="A114" i="13"/>
  <c r="A115" i="13"/>
  <c r="A116" i="13"/>
  <c r="A117" i="13"/>
  <c r="A118" i="13"/>
  <c r="A119" i="13"/>
  <c r="A120" i="13"/>
  <c r="A121" i="13"/>
  <c r="A122" i="13"/>
  <c r="A123" i="13"/>
  <c r="A124" i="13"/>
  <c r="A125" i="13"/>
  <c r="A126" i="13"/>
  <c r="A127" i="13"/>
  <c r="A128" i="13"/>
  <c r="A129" i="13"/>
  <c r="A130" i="13"/>
  <c r="A131" i="13"/>
  <c r="A132" i="13"/>
  <c r="A133" i="13"/>
  <c r="A134" i="13"/>
  <c r="A135" i="13"/>
  <c r="A136" i="13"/>
  <c r="A137" i="13"/>
  <c r="A138" i="13"/>
  <c r="A139" i="13"/>
  <c r="A140" i="13"/>
  <c r="A141" i="13"/>
  <c r="A142" i="13"/>
  <c r="A143" i="13"/>
  <c r="A144" i="13"/>
  <c r="A145" i="13"/>
  <c r="A146" i="13"/>
  <c r="A147" i="13"/>
  <c r="A148" i="13"/>
  <c r="A149" i="13"/>
  <c r="A150" i="13"/>
  <c r="A151" i="13"/>
  <c r="A152" i="13"/>
  <c r="A153" i="13"/>
  <c r="A154" i="13"/>
  <c r="A155" i="13"/>
  <c r="A156" i="13"/>
  <c r="A157" i="13"/>
  <c r="A158" i="13"/>
  <c r="A159" i="13"/>
  <c r="A160" i="13"/>
  <c r="A161" i="13"/>
  <c r="A162" i="13"/>
  <c r="A163" i="13"/>
  <c r="A164" i="13"/>
  <c r="A165" i="13"/>
  <c r="A166" i="13"/>
  <c r="A167" i="13"/>
  <c r="A168" i="13"/>
  <c r="A169" i="13"/>
  <c r="A170" i="13"/>
  <c r="A171" i="13"/>
  <c r="A172" i="13"/>
  <c r="A173" i="13"/>
  <c r="A174" i="13"/>
  <c r="A175" i="13"/>
  <c r="A176" i="13"/>
  <c r="A177" i="13"/>
  <c r="A178" i="13"/>
  <c r="A179" i="13"/>
  <c r="A180" i="13"/>
  <c r="A181" i="13"/>
  <c r="A182" i="13"/>
  <c r="A183" i="13"/>
  <c r="A184" i="13"/>
  <c r="A185" i="13"/>
  <c r="A186" i="13"/>
  <c r="A187" i="13"/>
  <c r="A188" i="13"/>
  <c r="A189" i="13"/>
  <c r="A190" i="13"/>
  <c r="A191" i="13"/>
  <c r="A192" i="13"/>
  <c r="A193" i="13"/>
  <c r="A194" i="13"/>
  <c r="A195" i="13"/>
  <c r="A196" i="13"/>
  <c r="A197" i="13"/>
  <c r="A198" i="13"/>
  <c r="A199" i="13"/>
  <c r="A200" i="13"/>
  <c r="A201" i="13"/>
  <c r="A202" i="13"/>
  <c r="A203" i="13"/>
  <c r="A204" i="13"/>
  <c r="A205" i="13"/>
  <c r="A206" i="13"/>
  <c r="A207" i="13"/>
  <c r="A208" i="13"/>
  <c r="A209" i="13"/>
  <c r="A210" i="13"/>
  <c r="A211" i="13"/>
  <c r="A212" i="13"/>
  <c r="A213" i="13"/>
  <c r="A214" i="13"/>
  <c r="A215" i="13"/>
  <c r="A216" i="13"/>
  <c r="A217" i="13"/>
  <c r="A218" i="13"/>
  <c r="A219" i="13"/>
  <c r="A220" i="13"/>
  <c r="A221" i="13"/>
  <c r="A222" i="13"/>
  <c r="A223" i="13"/>
  <c r="A224" i="13"/>
  <c r="A225" i="13"/>
  <c r="A226" i="13"/>
  <c r="A227" i="13"/>
  <c r="A228" i="13"/>
  <c r="A229" i="13"/>
  <c r="A230" i="13"/>
  <c r="A231" i="13"/>
  <c r="A232" i="13"/>
  <c r="A233" i="13"/>
  <c r="A234" i="13"/>
  <c r="A235" i="13"/>
  <c r="A236" i="13"/>
  <c r="A237" i="13"/>
  <c r="A238" i="13"/>
  <c r="A239" i="13"/>
  <c r="A240" i="13"/>
  <c r="A241" i="13"/>
  <c r="A2" i="13"/>
  <c r="A3" i="14"/>
  <c r="A4" i="14"/>
  <c r="A5" i="14"/>
  <c r="A6" i="14"/>
  <c r="A7" i="14"/>
  <c r="A8" i="14"/>
  <c r="A9" i="14"/>
  <c r="A10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A74" i="14"/>
  <c r="A75" i="14"/>
  <c r="A76" i="14"/>
  <c r="A77" i="14"/>
  <c r="A78" i="14"/>
  <c r="A79" i="14"/>
  <c r="A80" i="14"/>
  <c r="A81" i="14"/>
  <c r="A82" i="14"/>
  <c r="A83" i="14"/>
  <c r="A84" i="14"/>
  <c r="A85" i="14"/>
  <c r="A86" i="14"/>
  <c r="A87" i="14"/>
  <c r="A88" i="14"/>
  <c r="A89" i="14"/>
  <c r="A90" i="14"/>
  <c r="A91" i="14"/>
  <c r="A92" i="14"/>
  <c r="A93" i="14"/>
  <c r="A94" i="14"/>
  <c r="A95" i="14"/>
  <c r="A96" i="14"/>
  <c r="A97" i="14"/>
  <c r="A98" i="14"/>
  <c r="A99" i="14"/>
  <c r="A100" i="14"/>
  <c r="A101" i="14"/>
  <c r="A102" i="14"/>
  <c r="A103" i="14"/>
  <c r="A104" i="14"/>
  <c r="A105" i="14"/>
  <c r="A106" i="14"/>
  <c r="A107" i="14"/>
  <c r="A108" i="14"/>
  <c r="A109" i="14"/>
  <c r="A110" i="14"/>
  <c r="A111" i="14"/>
  <c r="A112" i="14"/>
  <c r="A113" i="14"/>
  <c r="A114" i="14"/>
  <c r="A115" i="14"/>
  <c r="A116" i="14"/>
  <c r="A117" i="14"/>
  <c r="A118" i="14"/>
  <c r="A119" i="14"/>
  <c r="A120" i="14"/>
  <c r="A121" i="14"/>
  <c r="A122" i="14"/>
  <c r="A123" i="14"/>
  <c r="A124" i="14"/>
  <c r="A125" i="14"/>
  <c r="A126" i="14"/>
  <c r="A127" i="14"/>
  <c r="A128" i="14"/>
  <c r="A129" i="14"/>
  <c r="A130" i="14"/>
  <c r="A131" i="14"/>
  <c r="A132" i="14"/>
  <c r="A133" i="14"/>
  <c r="A134" i="14"/>
  <c r="A135" i="14"/>
  <c r="A136" i="14"/>
  <c r="A137" i="14"/>
  <c r="A138" i="14"/>
  <c r="A139" i="14"/>
  <c r="A140" i="14"/>
  <c r="A141" i="14"/>
  <c r="A142" i="14"/>
  <c r="A143" i="14"/>
  <c r="A144" i="14"/>
  <c r="A145" i="14"/>
  <c r="A146" i="14"/>
  <c r="A147" i="14"/>
  <c r="A148" i="14"/>
  <c r="A149" i="14"/>
  <c r="A150" i="14"/>
  <c r="A151" i="14"/>
  <c r="A152" i="14"/>
  <c r="A153" i="14"/>
  <c r="A154" i="14"/>
  <c r="A155" i="14"/>
  <c r="A156" i="14"/>
  <c r="A157" i="14"/>
  <c r="A158" i="14"/>
  <c r="A159" i="14"/>
  <c r="A160" i="14"/>
  <c r="A161" i="14"/>
  <c r="A162" i="14"/>
  <c r="A163" i="14"/>
  <c r="A164" i="14"/>
  <c r="A165" i="14"/>
  <c r="A166" i="14"/>
  <c r="A167" i="14"/>
  <c r="A168" i="14"/>
  <c r="A169" i="14"/>
  <c r="A170" i="14"/>
  <c r="A171" i="14"/>
  <c r="A172" i="14"/>
  <c r="A173" i="14"/>
  <c r="A174" i="14"/>
  <c r="A175" i="14"/>
  <c r="A176" i="14"/>
  <c r="A177" i="14"/>
  <c r="A178" i="14"/>
  <c r="A179" i="14"/>
  <c r="A180" i="14"/>
  <c r="A181" i="14"/>
  <c r="A182" i="14"/>
  <c r="A183" i="14"/>
  <c r="A184" i="14"/>
  <c r="A185" i="14"/>
  <c r="A186" i="14"/>
  <c r="A187" i="14"/>
  <c r="A188" i="14"/>
  <c r="A189" i="14"/>
  <c r="A190" i="14"/>
  <c r="A191" i="14"/>
  <c r="A192" i="14"/>
  <c r="A193" i="14"/>
  <c r="A194" i="14"/>
  <c r="A195" i="14"/>
  <c r="A196" i="14"/>
  <c r="A197" i="14"/>
  <c r="A198" i="14"/>
  <c r="A199" i="14"/>
  <c r="A200" i="14"/>
  <c r="A201" i="14"/>
  <c r="A202" i="14"/>
  <c r="A203" i="14"/>
  <c r="A204" i="14"/>
  <c r="A205" i="14"/>
  <c r="A206" i="14"/>
  <c r="A207" i="14"/>
  <c r="A208" i="14"/>
  <c r="A209" i="14"/>
  <c r="A210" i="14"/>
  <c r="A211" i="14"/>
  <c r="A212" i="14"/>
  <c r="A213" i="14"/>
  <c r="A214" i="14"/>
  <c r="A215" i="14"/>
  <c r="A216" i="14"/>
  <c r="A217" i="14"/>
  <c r="A218" i="14"/>
  <c r="A219" i="14"/>
  <c r="A220" i="14"/>
  <c r="A221" i="14"/>
  <c r="A222" i="14"/>
  <c r="A223" i="14"/>
  <c r="A224" i="14"/>
  <c r="A225" i="14"/>
  <c r="A226" i="14"/>
  <c r="A227" i="14"/>
  <c r="A228" i="14"/>
  <c r="A229" i="14"/>
  <c r="A230" i="14"/>
  <c r="A231" i="14"/>
  <c r="A232" i="14"/>
  <c r="A233" i="14"/>
  <c r="A234" i="14"/>
  <c r="A235" i="14"/>
  <c r="A236" i="14"/>
  <c r="A237" i="14"/>
  <c r="A238" i="14"/>
  <c r="A239" i="14"/>
  <c r="A240" i="14"/>
  <c r="A241" i="14"/>
  <c r="A242" i="14"/>
  <c r="A243" i="14"/>
  <c r="A244" i="14"/>
  <c r="A245" i="14"/>
  <c r="A246" i="14"/>
  <c r="A247" i="14"/>
  <c r="A248" i="14"/>
  <c r="A249" i="14"/>
  <c r="A250" i="14"/>
  <c r="A251" i="14"/>
  <c r="A252" i="14"/>
  <c r="A253" i="14"/>
  <c r="A254" i="14"/>
  <c r="A255" i="14"/>
  <c r="A256" i="14"/>
  <c r="A257" i="14"/>
  <c r="A258" i="14"/>
  <c r="A259" i="14"/>
  <c r="A260" i="14"/>
  <c r="A261" i="14"/>
  <c r="A262" i="14"/>
  <c r="A263" i="14"/>
  <c r="A264" i="14"/>
  <c r="A265" i="14"/>
  <c r="A266" i="14"/>
  <c r="A267" i="14"/>
  <c r="A268" i="14"/>
  <c r="A269" i="14"/>
  <c r="A270" i="14"/>
  <c r="A271" i="14"/>
  <c r="A272" i="14"/>
  <c r="A273" i="14"/>
  <c r="A274" i="14"/>
  <c r="A275" i="14"/>
  <c r="A276" i="14"/>
  <c r="A277" i="14"/>
  <c r="A278" i="14"/>
  <c r="A279" i="14"/>
  <c r="A280" i="14"/>
  <c r="A281" i="14"/>
  <c r="A282" i="14"/>
  <c r="A283" i="14"/>
  <c r="A284" i="14"/>
  <c r="A285" i="14"/>
  <c r="A286" i="14"/>
  <c r="A287" i="14"/>
  <c r="A288" i="14"/>
  <c r="A289" i="14"/>
  <c r="A290" i="14"/>
  <c r="A291" i="14"/>
  <c r="A292" i="14"/>
  <c r="A293" i="14"/>
  <c r="A294" i="14"/>
  <c r="A295" i="14"/>
  <c r="A296" i="14"/>
  <c r="A297" i="14"/>
  <c r="A298" i="14"/>
  <c r="A299" i="14"/>
  <c r="A300" i="14"/>
  <c r="A301" i="14"/>
  <c r="A302" i="14"/>
  <c r="A303" i="14"/>
  <c r="A304" i="14"/>
  <c r="A305" i="14"/>
  <c r="A306" i="14"/>
  <c r="A307" i="14"/>
  <c r="A308" i="14"/>
  <c r="A309" i="14"/>
  <c r="A310" i="14"/>
  <c r="A311" i="14"/>
  <c r="A312" i="14"/>
  <c r="A313" i="14"/>
  <c r="A314" i="14"/>
  <c r="A315" i="14"/>
  <c r="A316" i="14"/>
  <c r="A317" i="14"/>
  <c r="A318" i="14"/>
  <c r="A319" i="14"/>
  <c r="A320" i="14"/>
  <c r="A321" i="14"/>
  <c r="A322" i="14"/>
  <c r="A323" i="14"/>
  <c r="A324" i="14"/>
  <c r="A325" i="14"/>
  <c r="A326" i="14"/>
  <c r="A327" i="14"/>
  <c r="A328" i="14"/>
  <c r="A329" i="14"/>
  <c r="A330" i="14"/>
  <c r="A331" i="14"/>
  <c r="A332" i="14"/>
  <c r="A333" i="14"/>
  <c r="A334" i="14"/>
  <c r="A335" i="14"/>
  <c r="A336" i="14"/>
  <c r="A337" i="14"/>
  <c r="A338" i="14"/>
  <c r="A339" i="14"/>
  <c r="A340" i="14"/>
  <c r="A341" i="14"/>
  <c r="A342" i="14"/>
  <c r="A343" i="14"/>
  <c r="A344" i="14"/>
  <c r="A345" i="14"/>
  <c r="A346" i="14"/>
  <c r="A347" i="14"/>
  <c r="A348" i="14"/>
  <c r="A349" i="14"/>
  <c r="A350" i="14"/>
  <c r="A351" i="14"/>
  <c r="A352" i="14"/>
  <c r="A353" i="14"/>
  <c r="A354" i="14"/>
  <c r="A355" i="14"/>
  <c r="A356" i="14"/>
  <c r="A357" i="14"/>
  <c r="A358" i="14"/>
  <c r="A359" i="14"/>
  <c r="A360" i="14"/>
  <c r="A361" i="14"/>
  <c r="A362" i="14"/>
  <c r="A363" i="14"/>
  <c r="A364" i="14"/>
  <c r="A365" i="14"/>
  <c r="A366" i="14"/>
  <c r="A367" i="14"/>
  <c r="A368" i="14"/>
  <c r="A369" i="14"/>
  <c r="A370" i="14"/>
  <c r="A371" i="14"/>
  <c r="A372" i="14"/>
  <c r="A373" i="14"/>
  <c r="A374" i="14"/>
  <c r="A375" i="14"/>
  <c r="A376" i="14"/>
  <c r="A377" i="14"/>
  <c r="A378" i="14"/>
  <c r="A379" i="14"/>
  <c r="A380" i="14"/>
  <c r="A381" i="14"/>
  <c r="A382" i="14"/>
  <c r="A383" i="14"/>
  <c r="A384" i="14"/>
  <c r="A385" i="14"/>
  <c r="A386" i="14"/>
  <c r="A387" i="14"/>
  <c r="A388" i="14"/>
  <c r="A389" i="14"/>
  <c r="A390" i="14"/>
  <c r="A391" i="14"/>
  <c r="A392" i="14"/>
  <c r="A393" i="14"/>
  <c r="A394" i="14"/>
  <c r="A395" i="14"/>
  <c r="A396" i="14"/>
  <c r="A397" i="14"/>
  <c r="A398" i="14"/>
  <c r="A399" i="14"/>
  <c r="A400" i="14"/>
  <c r="A401" i="14"/>
  <c r="A402" i="14"/>
  <c r="A403" i="14"/>
  <c r="A404" i="14"/>
  <c r="A405" i="14"/>
  <c r="A406" i="14"/>
  <c r="A407" i="14"/>
  <c r="A408" i="14"/>
  <c r="A409" i="14"/>
  <c r="A410" i="14"/>
  <c r="A411" i="14"/>
  <c r="A412" i="14"/>
  <c r="A413" i="14"/>
  <c r="A414" i="14"/>
  <c r="A415" i="14"/>
  <c r="A416" i="14"/>
  <c r="A417" i="14"/>
  <c r="A418" i="14"/>
  <c r="A419" i="14"/>
  <c r="A420" i="14"/>
  <c r="A421" i="14"/>
  <c r="A422" i="14"/>
  <c r="A423" i="14"/>
  <c r="A424" i="14"/>
  <c r="A425" i="14"/>
  <c r="A426" i="14"/>
  <c r="A427" i="14"/>
  <c r="A428" i="14"/>
  <c r="A429" i="14"/>
  <c r="A430" i="14"/>
  <c r="A431" i="14"/>
  <c r="A432" i="14"/>
  <c r="A433" i="14"/>
  <c r="A434" i="14"/>
  <c r="A435" i="14"/>
  <c r="A436" i="14"/>
  <c r="A437" i="14"/>
  <c r="A438" i="14"/>
  <c r="A439" i="14"/>
  <c r="A440" i="14"/>
  <c r="A441" i="14"/>
  <c r="A442" i="14"/>
  <c r="A443" i="14"/>
  <c r="A444" i="14"/>
  <c r="A445" i="14"/>
  <c r="A446" i="14"/>
  <c r="A447" i="14"/>
  <c r="A448" i="14"/>
  <c r="A449" i="14"/>
  <c r="A450" i="14"/>
  <c r="A451" i="14"/>
  <c r="A452" i="14"/>
  <c r="A453" i="14"/>
  <c r="A454" i="14"/>
  <c r="A455" i="14"/>
  <c r="A456" i="14"/>
  <c r="A457" i="14"/>
  <c r="A458" i="14"/>
  <c r="A459" i="14"/>
  <c r="A460" i="14"/>
  <c r="A461" i="14"/>
  <c r="A462" i="14"/>
  <c r="A463" i="14"/>
  <c r="A464" i="14"/>
  <c r="A465" i="14"/>
  <c r="A466" i="14"/>
  <c r="A467" i="14"/>
  <c r="A468" i="14"/>
  <c r="A469" i="14"/>
  <c r="A470" i="14"/>
  <c r="A471" i="14"/>
  <c r="A472" i="14"/>
  <c r="A473" i="14"/>
  <c r="A474" i="14"/>
  <c r="A475" i="14"/>
  <c r="A476" i="14"/>
  <c r="A477" i="14"/>
  <c r="A478" i="14"/>
  <c r="A479" i="14"/>
  <c r="A480" i="14"/>
  <c r="A481" i="14"/>
  <c r="A482" i="14"/>
  <c r="A483" i="14"/>
  <c r="A484" i="14"/>
  <c r="A485" i="14"/>
  <c r="A486" i="14"/>
  <c r="A487" i="14"/>
  <c r="A488" i="14"/>
  <c r="A489" i="14"/>
  <c r="A490" i="14"/>
  <c r="A491" i="14"/>
  <c r="A492" i="14"/>
  <c r="A493" i="14"/>
  <c r="A494" i="14"/>
  <c r="A495" i="14"/>
  <c r="A496" i="14"/>
  <c r="A497" i="14"/>
  <c r="A498" i="14"/>
  <c r="A499" i="14"/>
  <c r="A500" i="14"/>
  <c r="A501" i="14"/>
  <c r="A502" i="14"/>
  <c r="A503" i="14"/>
  <c r="A504" i="14"/>
  <c r="A505" i="14"/>
  <c r="A506" i="14"/>
  <c r="A507" i="14"/>
  <c r="A508" i="14"/>
  <c r="A509" i="14"/>
  <c r="A510" i="14"/>
  <c r="A511" i="14"/>
  <c r="A512" i="14"/>
  <c r="A513" i="14"/>
  <c r="A514" i="14"/>
  <c r="A515" i="14"/>
  <c r="A516" i="14"/>
  <c r="A517" i="14"/>
  <c r="A518" i="14"/>
  <c r="A519" i="14"/>
  <c r="A520" i="14"/>
  <c r="A521" i="14"/>
  <c r="A522" i="14"/>
  <c r="A523" i="14"/>
  <c r="A524" i="14"/>
  <c r="A525" i="14"/>
  <c r="A526" i="14"/>
  <c r="A527" i="14"/>
  <c r="A528" i="14"/>
  <c r="A529" i="14"/>
  <c r="A530" i="14"/>
  <c r="A531" i="14"/>
  <c r="A532" i="14"/>
  <c r="A533" i="14"/>
  <c r="A534" i="14"/>
  <c r="A535" i="14"/>
  <c r="A536" i="14"/>
  <c r="A537" i="14"/>
  <c r="A538" i="14"/>
  <c r="A539" i="14"/>
  <c r="A540" i="14"/>
  <c r="A541" i="14"/>
  <c r="A542" i="14"/>
  <c r="A543" i="14"/>
  <c r="A544" i="14"/>
  <c r="A545" i="14"/>
  <c r="A546" i="14"/>
  <c r="A547" i="14"/>
  <c r="A548" i="14"/>
  <c r="A549" i="14"/>
  <c r="A550" i="14"/>
  <c r="A551" i="14"/>
  <c r="A552" i="14"/>
  <c r="A553" i="14"/>
  <c r="A554" i="14"/>
  <c r="A555" i="14"/>
  <c r="A556" i="14"/>
  <c r="A557" i="14"/>
  <c r="A558" i="14"/>
  <c r="A559" i="14"/>
  <c r="A560" i="14"/>
  <c r="A561" i="14"/>
  <c r="A562" i="14"/>
  <c r="A563" i="14"/>
  <c r="A564" i="14"/>
  <c r="A565" i="14"/>
  <c r="A566" i="14"/>
  <c r="A567" i="14"/>
  <c r="A568" i="14"/>
  <c r="A569" i="14"/>
  <c r="A570" i="14"/>
  <c r="A571" i="14"/>
  <c r="A572" i="14"/>
  <c r="A573" i="14"/>
  <c r="A574" i="14"/>
  <c r="A575" i="14"/>
  <c r="A576" i="14"/>
  <c r="A577" i="14"/>
  <c r="A578" i="14"/>
  <c r="A579" i="14"/>
  <c r="A580" i="14"/>
  <c r="A581" i="14"/>
  <c r="A582" i="14"/>
  <c r="A583" i="14"/>
  <c r="A584" i="14"/>
  <c r="A585" i="14"/>
  <c r="A586" i="14"/>
  <c r="A587" i="14"/>
  <c r="A588" i="14"/>
  <c r="A589" i="14"/>
  <c r="A590" i="14"/>
  <c r="A591" i="14"/>
  <c r="A592" i="14"/>
  <c r="A593" i="14"/>
  <c r="A594" i="14"/>
  <c r="A595" i="14"/>
  <c r="A596" i="14"/>
  <c r="A597" i="14"/>
  <c r="A598" i="14"/>
  <c r="A599" i="14"/>
  <c r="A600" i="14"/>
  <c r="A601" i="14"/>
  <c r="A602" i="14"/>
  <c r="A603" i="14"/>
  <c r="A604" i="14"/>
  <c r="A605" i="14"/>
  <c r="A606" i="14"/>
  <c r="A607" i="14"/>
  <c r="A608" i="14"/>
  <c r="A609" i="14"/>
  <c r="A610" i="14"/>
  <c r="A611" i="14"/>
  <c r="A612" i="14"/>
  <c r="A613" i="14"/>
  <c r="A614" i="14"/>
  <c r="A615" i="14"/>
  <c r="A616" i="14"/>
  <c r="A617" i="14"/>
  <c r="A618" i="14"/>
  <c r="A619" i="14"/>
  <c r="A620" i="14"/>
  <c r="A621" i="14"/>
  <c r="A622" i="14"/>
  <c r="A623" i="14"/>
  <c r="A624" i="14"/>
  <c r="A625" i="14"/>
  <c r="A626" i="14"/>
  <c r="A627" i="14"/>
  <c r="A628" i="14"/>
  <c r="A629" i="14"/>
  <c r="A630" i="14"/>
  <c r="A631" i="14"/>
  <c r="A632" i="14"/>
  <c r="A633" i="14"/>
  <c r="A634" i="14"/>
  <c r="A635" i="14"/>
  <c r="A636" i="14"/>
  <c r="A637" i="14"/>
  <c r="A638" i="14"/>
  <c r="A639" i="14"/>
  <c r="A640" i="14"/>
  <c r="A641" i="14"/>
  <c r="A642" i="14"/>
  <c r="A643" i="14"/>
  <c r="A644" i="14"/>
  <c r="A645" i="14"/>
  <c r="A646" i="14"/>
  <c r="A647" i="14"/>
  <c r="A648" i="14"/>
  <c r="A649" i="14"/>
  <c r="A650" i="14"/>
  <c r="A651" i="14"/>
  <c r="A652" i="14"/>
  <c r="A653" i="14"/>
  <c r="A654" i="14"/>
  <c r="A655" i="14"/>
  <c r="A656" i="14"/>
  <c r="A657" i="14"/>
  <c r="A658" i="14"/>
  <c r="A659" i="14"/>
  <c r="A660" i="14"/>
  <c r="A661" i="14"/>
  <c r="A662" i="14"/>
  <c r="A663" i="14"/>
  <c r="A664" i="14"/>
  <c r="A665" i="14"/>
  <c r="A666" i="14"/>
  <c r="A667" i="14"/>
  <c r="A668" i="14"/>
  <c r="A669" i="14"/>
  <c r="A670" i="14"/>
  <c r="A671" i="14"/>
  <c r="A672" i="14"/>
  <c r="A673" i="14"/>
  <c r="A674" i="14"/>
  <c r="A675" i="14"/>
  <c r="A676" i="14"/>
  <c r="A677" i="14"/>
  <c r="A678" i="14"/>
  <c r="A679" i="14"/>
  <c r="A680" i="14"/>
  <c r="A681" i="14"/>
  <c r="A682" i="14"/>
  <c r="A683" i="14"/>
  <c r="A684" i="14"/>
  <c r="A685" i="14"/>
  <c r="A686" i="14"/>
  <c r="A687" i="14"/>
  <c r="A688" i="14"/>
  <c r="A689" i="14"/>
  <c r="A690" i="14"/>
  <c r="A691" i="14"/>
  <c r="A692" i="14"/>
  <c r="A693" i="14"/>
  <c r="A694" i="14"/>
  <c r="A695" i="14"/>
  <c r="A696" i="14"/>
  <c r="A697" i="14"/>
  <c r="A698" i="14"/>
  <c r="A699" i="14"/>
  <c r="A700" i="14"/>
  <c r="A701" i="14"/>
  <c r="A702" i="14"/>
  <c r="A703" i="14"/>
  <c r="A704" i="14"/>
  <c r="A705" i="14"/>
  <c r="A706" i="14"/>
  <c r="A707" i="14"/>
  <c r="A708" i="14"/>
  <c r="A709" i="14"/>
  <c r="A710" i="14"/>
  <c r="A711" i="14"/>
  <c r="A712" i="14"/>
  <c r="A713" i="14"/>
  <c r="A714" i="14"/>
  <c r="A715" i="14"/>
  <c r="A716" i="14"/>
  <c r="A717" i="14"/>
  <c r="A718" i="14"/>
  <c r="A719" i="14"/>
  <c r="A720" i="14"/>
  <c r="A721" i="14"/>
  <c r="A722" i="14"/>
  <c r="A723" i="14"/>
  <c r="A724" i="14"/>
  <c r="A725" i="14"/>
  <c r="A726" i="14"/>
  <c r="A727" i="14"/>
  <c r="A728" i="14"/>
  <c r="A729" i="14"/>
  <c r="A730" i="14"/>
  <c r="A731" i="14"/>
  <c r="A732" i="14"/>
  <c r="A733" i="14"/>
  <c r="A734" i="14"/>
  <c r="A735" i="14"/>
  <c r="A736" i="14"/>
  <c r="A737" i="14"/>
  <c r="A738" i="14"/>
  <c r="A739" i="14"/>
  <c r="A740" i="14"/>
  <c r="A741" i="14"/>
  <c r="A742" i="14"/>
  <c r="A743" i="14"/>
  <c r="A744" i="14"/>
  <c r="A745" i="14"/>
  <c r="A746" i="14"/>
  <c r="A747" i="14"/>
  <c r="A748" i="14"/>
  <c r="A749" i="14"/>
  <c r="A750" i="14"/>
  <c r="A751" i="14"/>
  <c r="A752" i="14"/>
  <c r="A753" i="14"/>
  <c r="A754" i="14"/>
  <c r="A2" i="14"/>
  <c r="X755" i="20" l="1"/>
  <c r="Y755" i="20"/>
  <c r="W755" i="20"/>
  <c r="M755" i="20"/>
  <c r="N755" i="20"/>
  <c r="O755" i="20"/>
  <c r="P755" i="20"/>
  <c r="Q755" i="20"/>
  <c r="R755" i="20"/>
  <c r="S755" i="20"/>
  <c r="T755" i="20"/>
  <c r="U755" i="20"/>
  <c r="V755" i="20"/>
  <c r="L755" i="20"/>
  <c r="D755" i="20"/>
  <c r="E755" i="20"/>
  <c r="F755" i="20"/>
  <c r="G755" i="20"/>
  <c r="H755" i="20"/>
  <c r="I755" i="20"/>
  <c r="J755" i="20"/>
  <c r="K755" i="20"/>
  <c r="C755" i="20"/>
  <c r="A755" i="20" l="1"/>
  <c r="A3" i="16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3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" i="16"/>
  <c r="A3" i="17"/>
  <c r="A4" i="17"/>
  <c r="A5" i="17"/>
  <c r="A6" i="17"/>
  <c r="A7" i="17"/>
  <c r="A8" i="17"/>
  <c r="A9" i="17"/>
  <c r="A10" i="17"/>
  <c r="A11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A102" i="17"/>
  <c r="A103" i="17"/>
  <c r="A104" i="17"/>
  <c r="A105" i="17"/>
  <c r="A106" i="17"/>
  <c r="A107" i="17"/>
  <c r="A108" i="17"/>
  <c r="A109" i="17"/>
  <c r="A110" i="17"/>
  <c r="A111" i="17"/>
  <c r="A112" i="17"/>
  <c r="A113" i="17"/>
  <c r="A114" i="17"/>
  <c r="A115" i="17"/>
  <c r="A116" i="17"/>
  <c r="A117" i="17"/>
  <c r="A118" i="17"/>
  <c r="A119" i="17"/>
  <c r="A120" i="17"/>
  <c r="A121" i="17"/>
  <c r="A122" i="17"/>
  <c r="A123" i="17"/>
  <c r="A124" i="17"/>
  <c r="A125" i="17"/>
  <c r="A126" i="17"/>
  <c r="A127" i="17"/>
  <c r="A128" i="17"/>
  <c r="A129" i="17"/>
  <c r="A130" i="17"/>
  <c r="A131" i="17"/>
  <c r="A132" i="17"/>
  <c r="A133" i="17"/>
  <c r="A134" i="17"/>
  <c r="A135" i="17"/>
  <c r="A136" i="17"/>
  <c r="A137" i="17"/>
  <c r="A138" i="17"/>
  <c r="A139" i="17"/>
  <c r="A140" i="17"/>
  <c r="A141" i="17"/>
  <c r="A142" i="17"/>
  <c r="A143" i="17"/>
  <c r="A144" i="17"/>
  <c r="A145" i="17"/>
  <c r="A146" i="17"/>
  <c r="A147" i="17"/>
  <c r="A148" i="17"/>
  <c r="A149" i="17"/>
  <c r="A150" i="17"/>
  <c r="A151" i="17"/>
  <c r="A152" i="17"/>
  <c r="A153" i="17"/>
  <c r="A154" i="17"/>
  <c r="A155" i="17"/>
  <c r="A156" i="17"/>
  <c r="A157" i="17"/>
  <c r="A158" i="17"/>
  <c r="A159" i="17"/>
  <c r="A160" i="17"/>
  <c r="A161" i="17"/>
  <c r="A162" i="17"/>
  <c r="A163" i="17"/>
  <c r="A164" i="17"/>
  <c r="A165" i="17"/>
  <c r="A166" i="17"/>
  <c r="A167" i="17"/>
  <c r="A168" i="17"/>
  <c r="A169" i="17"/>
  <c r="A170" i="17"/>
  <c r="A171" i="17"/>
  <c r="A172" i="17"/>
  <c r="A173" i="17"/>
  <c r="A174" i="17"/>
  <c r="A175" i="17"/>
  <c r="A176" i="17"/>
  <c r="A177" i="17"/>
  <c r="A178" i="17"/>
  <c r="A179" i="17"/>
  <c r="A180" i="17"/>
  <c r="A181" i="17"/>
  <c r="A182" i="17"/>
  <c r="A183" i="17"/>
  <c r="A184" i="17"/>
  <c r="A185" i="17"/>
  <c r="A186" i="17"/>
  <c r="A187" i="17"/>
  <c r="A188" i="17"/>
  <c r="A189" i="17"/>
  <c r="A190" i="17"/>
  <c r="A191" i="17"/>
  <c r="A192" i="17"/>
  <c r="A193" i="17"/>
  <c r="A194" i="17"/>
  <c r="A195" i="17"/>
  <c r="A196" i="17"/>
  <c r="A197" i="17"/>
  <c r="A198" i="17"/>
  <c r="A199" i="17"/>
  <c r="A200" i="17"/>
  <c r="A201" i="17"/>
  <c r="A202" i="17"/>
  <c r="A203" i="17"/>
  <c r="A204" i="17"/>
  <c r="A205" i="17"/>
  <c r="A206" i="17"/>
  <c r="A207" i="17"/>
  <c r="A208" i="17"/>
  <c r="A209" i="17"/>
  <c r="A210" i="17"/>
  <c r="A211" i="17"/>
  <c r="A212" i="17"/>
  <c r="A213" i="17"/>
  <c r="A214" i="17"/>
  <c r="A215" i="17"/>
  <c r="A216" i="17"/>
  <c r="A217" i="17"/>
  <c r="A218" i="17"/>
  <c r="A219" i="17"/>
  <c r="A220" i="17"/>
  <c r="A221" i="17"/>
  <c r="A222" i="17"/>
  <c r="A223" i="17"/>
  <c r="A224" i="17"/>
  <c r="A225" i="17"/>
  <c r="A226" i="17"/>
  <c r="A227" i="17"/>
  <c r="A228" i="17"/>
  <c r="A229" i="17"/>
  <c r="A230" i="17"/>
  <c r="A231" i="17"/>
  <c r="A232" i="17"/>
  <c r="A233" i="17"/>
  <c r="A234" i="17"/>
  <c r="A235" i="17"/>
  <c r="A236" i="17"/>
  <c r="A237" i="17"/>
  <c r="A238" i="17"/>
  <c r="A239" i="17"/>
  <c r="A240" i="17"/>
  <c r="A241" i="17"/>
  <c r="A242" i="17"/>
  <c r="A243" i="17"/>
  <c r="A244" i="17"/>
  <c r="A245" i="17"/>
  <c r="A246" i="17"/>
  <c r="A247" i="17"/>
  <c r="A248" i="17"/>
  <c r="A249" i="17"/>
  <c r="A250" i="17"/>
  <c r="A251" i="17"/>
  <c r="A252" i="17"/>
  <c r="A253" i="17"/>
  <c r="A254" i="17"/>
  <c r="A255" i="17"/>
  <c r="A256" i="17"/>
  <c r="A257" i="17"/>
  <c r="A258" i="17"/>
  <c r="A259" i="17"/>
  <c r="A260" i="17"/>
  <c r="A261" i="17"/>
  <c r="A262" i="17"/>
  <c r="A263" i="17"/>
  <c r="A264" i="17"/>
  <c r="A265" i="17"/>
  <c r="A266" i="17"/>
  <c r="A267" i="17"/>
  <c r="A268" i="17"/>
  <c r="A269" i="17"/>
  <c r="A270" i="17"/>
  <c r="A271" i="17"/>
  <c r="A272" i="17"/>
  <c r="A273" i="17"/>
  <c r="A274" i="17"/>
  <c r="A275" i="17"/>
  <c r="A276" i="17"/>
  <c r="A277" i="17"/>
  <c r="A278" i="17"/>
  <c r="A279" i="17"/>
  <c r="A280" i="17"/>
  <c r="A281" i="17"/>
  <c r="A282" i="17"/>
  <c r="A283" i="17"/>
  <c r="A284" i="17"/>
  <c r="A285" i="17"/>
  <c r="A286" i="17"/>
  <c r="A287" i="17"/>
  <c r="A288" i="17"/>
  <c r="A289" i="17"/>
  <c r="A290" i="17"/>
  <c r="A291" i="17"/>
  <c r="A292" i="17"/>
  <c r="A293" i="17"/>
  <c r="A294" i="17"/>
  <c r="A295" i="17"/>
  <c r="A296" i="17"/>
  <c r="A297" i="17"/>
  <c r="A298" i="17"/>
  <c r="A299" i="17"/>
  <c r="A300" i="17"/>
  <c r="A301" i="17"/>
  <c r="A302" i="17"/>
  <c r="A303" i="17"/>
  <c r="A304" i="17"/>
  <c r="A305" i="17"/>
  <c r="A306" i="17"/>
  <c r="A307" i="17"/>
  <c r="A308" i="17"/>
  <c r="A309" i="17"/>
  <c r="A310" i="17"/>
  <c r="A311" i="17"/>
  <c r="A312" i="17"/>
  <c r="A313" i="17"/>
  <c r="A314" i="17"/>
  <c r="A315" i="17"/>
  <c r="A316" i="17"/>
  <c r="A317" i="17"/>
  <c r="A318" i="17"/>
  <c r="A319" i="17"/>
  <c r="A320" i="17"/>
  <c r="A321" i="17"/>
  <c r="A322" i="17"/>
  <c r="A323" i="17"/>
  <c r="A324" i="17"/>
  <c r="A325" i="17"/>
  <c r="A326" i="17"/>
  <c r="A327" i="17"/>
  <c r="A328" i="17"/>
  <c r="A329" i="17"/>
  <c r="A330" i="17"/>
  <c r="A331" i="17"/>
  <c r="A332" i="17"/>
  <c r="A333" i="17"/>
  <c r="A334" i="17"/>
  <c r="A335" i="17"/>
  <c r="A336" i="17"/>
  <c r="A337" i="17"/>
  <c r="A338" i="17"/>
  <c r="A339" i="17"/>
  <c r="A340" i="17"/>
  <c r="A341" i="17"/>
  <c r="A342" i="17"/>
  <c r="A343" i="17"/>
  <c r="A344" i="17"/>
  <c r="A345" i="17"/>
  <c r="A346" i="17"/>
  <c r="A347" i="17"/>
  <c r="A348" i="17"/>
  <c r="A349" i="17"/>
  <c r="A350" i="17"/>
  <c r="A351" i="17"/>
  <c r="A352" i="17"/>
  <c r="A353" i="17"/>
  <c r="A354" i="17"/>
  <c r="A355" i="17"/>
  <c r="A356" i="17"/>
  <c r="A357" i="17"/>
  <c r="A358" i="17"/>
  <c r="A359" i="17"/>
  <c r="A360" i="17"/>
  <c r="A361" i="17"/>
  <c r="A362" i="17"/>
  <c r="A363" i="17"/>
  <c r="A364" i="17"/>
  <c r="A365" i="17"/>
  <c r="A366" i="17"/>
  <c r="A367" i="17"/>
  <c r="A368" i="17"/>
  <c r="A369" i="17"/>
  <c r="A370" i="17"/>
  <c r="A371" i="17"/>
  <c r="A372" i="17"/>
  <c r="A373" i="17"/>
  <c r="A374" i="17"/>
  <c r="A375" i="17"/>
  <c r="A376" i="17"/>
  <c r="A377" i="17"/>
  <c r="A378" i="17"/>
  <c r="A379" i="17"/>
  <c r="A380" i="17"/>
  <c r="A381" i="17"/>
  <c r="A382" i="17"/>
  <c r="A383" i="17"/>
  <c r="A384" i="17"/>
  <c r="A385" i="17"/>
  <c r="A386" i="17"/>
  <c r="A387" i="17"/>
  <c r="A388" i="17"/>
  <c r="A389" i="17"/>
  <c r="A390" i="17"/>
  <c r="A391" i="17"/>
  <c r="A392" i="17"/>
  <c r="A393" i="17"/>
  <c r="A394" i="17"/>
  <c r="A395" i="17"/>
  <c r="A396" i="17"/>
  <c r="A397" i="17"/>
  <c r="A398" i="17"/>
  <c r="A399" i="17"/>
  <c r="A400" i="17"/>
  <c r="A401" i="17"/>
  <c r="A402" i="17"/>
  <c r="A403" i="17"/>
  <c r="A404" i="17"/>
  <c r="A405" i="17"/>
  <c r="A406" i="17"/>
  <c r="A407" i="17"/>
  <c r="A408" i="17"/>
  <c r="A409" i="17"/>
  <c r="A410" i="17"/>
  <c r="A411" i="17"/>
  <c r="A412" i="17"/>
  <c r="A413" i="17"/>
  <c r="A414" i="17"/>
  <c r="A415" i="17"/>
  <c r="A416" i="17"/>
  <c r="A417" i="17"/>
  <c r="A418" i="17"/>
  <c r="A419" i="17"/>
  <c r="A420" i="17"/>
  <c r="A421" i="17"/>
  <c r="A422" i="17"/>
  <c r="A423" i="17"/>
  <c r="A424" i="17"/>
  <c r="A425" i="17"/>
  <c r="A426" i="17"/>
  <c r="A427" i="17"/>
  <c r="A428" i="17"/>
  <c r="A429" i="17"/>
  <c r="A430" i="17"/>
  <c r="A431" i="17"/>
  <c r="A432" i="17"/>
  <c r="A433" i="17"/>
  <c r="A434" i="17"/>
  <c r="A435" i="17"/>
  <c r="A436" i="17"/>
  <c r="A437" i="17"/>
  <c r="A438" i="17"/>
  <c r="A439" i="17"/>
  <c r="A440" i="17"/>
  <c r="A441" i="17"/>
  <c r="A442" i="17"/>
  <c r="A443" i="17"/>
  <c r="A444" i="17"/>
  <c r="A445" i="17"/>
  <c r="A446" i="17"/>
  <c r="A447" i="17"/>
  <c r="A448" i="17"/>
  <c r="A449" i="17"/>
  <c r="A450" i="17"/>
  <c r="A451" i="17"/>
  <c r="A452" i="17"/>
  <c r="A453" i="17"/>
  <c r="A454" i="17"/>
  <c r="A455" i="17"/>
  <c r="A456" i="17"/>
  <c r="A457" i="17"/>
  <c r="A458" i="17"/>
  <c r="A459" i="17"/>
  <c r="A460" i="17"/>
  <c r="A461" i="17"/>
  <c r="A462" i="17"/>
  <c r="A463" i="17"/>
  <c r="A464" i="17"/>
  <c r="A465" i="17"/>
  <c r="A466" i="17"/>
  <c r="A467" i="17"/>
  <c r="A468" i="17"/>
  <c r="A469" i="17"/>
  <c r="A470" i="17"/>
  <c r="A471" i="17"/>
  <c r="A472" i="17"/>
  <c r="A473" i="17"/>
  <c r="A474" i="17"/>
  <c r="A475" i="17"/>
  <c r="A476" i="17"/>
  <c r="A477" i="17"/>
  <c r="A478" i="17"/>
  <c r="A479" i="17"/>
  <c r="A480" i="17"/>
  <c r="A481" i="17"/>
  <c r="A482" i="17"/>
  <c r="A483" i="17"/>
  <c r="A484" i="17"/>
  <c r="A485" i="17"/>
  <c r="A486" i="17"/>
  <c r="A487" i="17"/>
  <c r="A488" i="17"/>
  <c r="A489" i="17"/>
  <c r="A490" i="17"/>
  <c r="A491" i="17"/>
  <c r="A492" i="17"/>
  <c r="A493" i="17"/>
  <c r="A494" i="17"/>
  <c r="A495" i="17"/>
  <c r="A496" i="17"/>
  <c r="A497" i="17"/>
  <c r="A498" i="17"/>
  <c r="A499" i="17"/>
  <c r="A500" i="17"/>
  <c r="A501" i="17"/>
  <c r="A502" i="17"/>
  <c r="A503" i="17"/>
  <c r="A504" i="17"/>
  <c r="A505" i="17"/>
  <c r="A506" i="17"/>
  <c r="A507" i="17"/>
  <c r="A508" i="17"/>
  <c r="A509" i="17"/>
  <c r="A510" i="17"/>
  <c r="A511" i="17"/>
  <c r="A512" i="17"/>
  <c r="A513" i="17"/>
  <c r="A514" i="17"/>
  <c r="A515" i="17"/>
  <c r="A516" i="17"/>
  <c r="A517" i="17"/>
  <c r="A518" i="17"/>
  <c r="A519" i="17"/>
  <c r="A520" i="17"/>
  <c r="A521" i="17"/>
  <c r="A522" i="17"/>
  <c r="A523" i="17"/>
  <c r="A524" i="17"/>
  <c r="A525" i="17"/>
  <c r="A526" i="17"/>
  <c r="A527" i="17"/>
  <c r="A528" i="17"/>
  <c r="A529" i="17"/>
  <c r="A530" i="17"/>
  <c r="A531" i="17"/>
  <c r="A532" i="17"/>
  <c r="A533" i="17"/>
  <c r="A534" i="17"/>
  <c r="A535" i="17"/>
  <c r="A536" i="17"/>
  <c r="A537" i="17"/>
  <c r="A538" i="17"/>
  <c r="A539" i="17"/>
  <c r="A540" i="17"/>
  <c r="A541" i="17"/>
  <c r="A542" i="17"/>
  <c r="A543" i="17"/>
  <c r="A544" i="17"/>
  <c r="A545" i="17"/>
  <c r="A546" i="17"/>
  <c r="A547" i="17"/>
  <c r="A548" i="17"/>
  <c r="A549" i="17"/>
  <c r="A550" i="17"/>
  <c r="A551" i="17"/>
  <c r="A552" i="17"/>
  <c r="A553" i="17"/>
  <c r="A554" i="17"/>
  <c r="A555" i="17"/>
  <c r="A556" i="17"/>
  <c r="A557" i="17"/>
  <c r="A558" i="17"/>
  <c r="A559" i="17"/>
  <c r="A560" i="17"/>
  <c r="A561" i="17"/>
  <c r="A562" i="17"/>
  <c r="A563" i="17"/>
  <c r="A564" i="17"/>
  <c r="A565" i="17"/>
  <c r="A566" i="17"/>
  <c r="A567" i="17"/>
  <c r="A568" i="17"/>
  <c r="A569" i="17"/>
  <c r="A570" i="17"/>
  <c r="A571" i="17"/>
  <c r="A572" i="17"/>
  <c r="A573" i="17"/>
  <c r="A574" i="17"/>
  <c r="A575" i="17"/>
  <c r="A576" i="17"/>
  <c r="A577" i="17"/>
  <c r="A578" i="17"/>
  <c r="A579" i="17"/>
  <c r="A580" i="17"/>
  <c r="A581" i="17"/>
  <c r="A582" i="17"/>
  <c r="A583" i="17"/>
  <c r="A584" i="17"/>
  <c r="A585" i="17"/>
  <c r="A586" i="17"/>
  <c r="A587" i="17"/>
  <c r="A588" i="17"/>
  <c r="A589" i="17"/>
  <c r="A590" i="17"/>
  <c r="A591" i="17"/>
  <c r="A592" i="17"/>
  <c r="A593" i="17"/>
  <c r="A594" i="17"/>
  <c r="A595" i="17"/>
  <c r="A596" i="17"/>
  <c r="A597" i="17"/>
  <c r="A598" i="17"/>
  <c r="A599" i="17"/>
  <c r="A600" i="17"/>
  <c r="A601" i="17"/>
  <c r="A602" i="17"/>
  <c r="A603" i="17"/>
  <c r="A604" i="17"/>
  <c r="A605" i="17"/>
  <c r="A606" i="17"/>
  <c r="A607" i="17"/>
  <c r="A608" i="17"/>
  <c r="A609" i="17"/>
  <c r="A610" i="17"/>
  <c r="A611" i="17"/>
  <c r="A612" i="17"/>
  <c r="A613" i="17"/>
  <c r="A614" i="17"/>
  <c r="A615" i="17"/>
  <c r="A616" i="17"/>
  <c r="A617" i="17"/>
  <c r="A618" i="17"/>
  <c r="A619" i="17"/>
  <c r="A620" i="17"/>
  <c r="A621" i="17"/>
  <c r="A622" i="17"/>
  <c r="A623" i="17"/>
  <c r="A624" i="17"/>
  <c r="A625" i="17"/>
  <c r="A626" i="17"/>
  <c r="A627" i="17"/>
  <c r="A628" i="17"/>
  <c r="A629" i="17"/>
  <c r="A630" i="17"/>
  <c r="A631" i="17"/>
  <c r="A632" i="17"/>
  <c r="A633" i="17"/>
  <c r="A634" i="17"/>
  <c r="A635" i="17"/>
  <c r="A636" i="17"/>
  <c r="A637" i="17"/>
  <c r="A638" i="17"/>
  <c r="A639" i="17"/>
  <c r="A640" i="17"/>
  <c r="A641" i="17"/>
  <c r="A642" i="17"/>
  <c r="A643" i="17"/>
  <c r="A644" i="17"/>
  <c r="A645" i="17"/>
  <c r="A646" i="17"/>
  <c r="A647" i="17"/>
  <c r="A648" i="17"/>
  <c r="A649" i="17"/>
  <c r="A650" i="17"/>
  <c r="A651" i="17"/>
  <c r="A652" i="17"/>
  <c r="A653" i="17"/>
  <c r="A654" i="17"/>
  <c r="A655" i="17"/>
  <c r="A656" i="17"/>
  <c r="A657" i="17"/>
  <c r="A658" i="17"/>
  <c r="A659" i="17"/>
  <c r="A660" i="17"/>
  <c r="A661" i="17"/>
  <c r="A662" i="17"/>
  <c r="A663" i="17"/>
  <c r="A664" i="17"/>
  <c r="A665" i="17"/>
  <c r="A666" i="17"/>
  <c r="A667" i="17"/>
  <c r="A668" i="17"/>
  <c r="A669" i="17"/>
  <c r="A670" i="17"/>
  <c r="A671" i="17"/>
  <c r="A672" i="17"/>
  <c r="A673" i="17"/>
  <c r="A674" i="17"/>
  <c r="A675" i="17"/>
  <c r="A676" i="17"/>
  <c r="A677" i="17"/>
  <c r="A678" i="17"/>
  <c r="A679" i="17"/>
  <c r="A680" i="17"/>
  <c r="A681" i="17"/>
  <c r="A682" i="17"/>
  <c r="A683" i="17"/>
  <c r="A684" i="17"/>
  <c r="A685" i="17"/>
  <c r="A686" i="17"/>
  <c r="A687" i="17"/>
  <c r="A688" i="17"/>
  <c r="A689" i="17"/>
  <c r="A690" i="17"/>
  <c r="A691" i="17"/>
  <c r="A692" i="17"/>
  <c r="A693" i="17"/>
  <c r="A694" i="17"/>
  <c r="A695" i="17"/>
  <c r="A696" i="17"/>
  <c r="A697" i="17"/>
  <c r="A698" i="17"/>
  <c r="A699" i="17"/>
  <c r="A700" i="17"/>
  <c r="A701" i="17"/>
  <c r="A702" i="17"/>
  <c r="A703" i="17"/>
  <c r="A704" i="17"/>
  <c r="A705" i="17"/>
  <c r="A706" i="17"/>
  <c r="A707" i="17"/>
  <c r="A708" i="17"/>
  <c r="A709" i="17"/>
  <c r="A710" i="17"/>
  <c r="A711" i="17"/>
  <c r="A712" i="17"/>
  <c r="A713" i="17"/>
  <c r="A714" i="17"/>
  <c r="A715" i="17"/>
  <c r="A716" i="17"/>
  <c r="A717" i="17"/>
  <c r="A718" i="17"/>
  <c r="A719" i="17"/>
  <c r="A720" i="17"/>
  <c r="A721" i="17"/>
  <c r="A722" i="17"/>
  <c r="A723" i="17"/>
  <c r="A724" i="17"/>
  <c r="A725" i="17"/>
  <c r="A726" i="17"/>
  <c r="A727" i="17"/>
  <c r="A728" i="17"/>
  <c r="A729" i="17"/>
  <c r="A730" i="17"/>
  <c r="A731" i="17"/>
  <c r="A732" i="17"/>
  <c r="A733" i="17"/>
  <c r="A734" i="17"/>
  <c r="A735" i="17"/>
  <c r="A736" i="17"/>
  <c r="A737" i="17"/>
  <c r="A738" i="17"/>
  <c r="A739" i="17"/>
  <c r="A740" i="17"/>
  <c r="A741" i="17"/>
  <c r="A742" i="17"/>
  <c r="A743" i="17"/>
  <c r="A744" i="17"/>
  <c r="A745" i="17"/>
  <c r="A746" i="17"/>
  <c r="A747" i="17"/>
  <c r="A748" i="17"/>
  <c r="A749" i="17"/>
  <c r="A750" i="17"/>
  <c r="A751" i="17"/>
  <c r="A752" i="17"/>
  <c r="A753" i="17"/>
  <c r="A754" i="17"/>
  <c r="A755" i="17"/>
  <c r="A756" i="17"/>
  <c r="A757" i="17"/>
  <c r="A758" i="17"/>
  <c r="A759" i="17"/>
  <c r="A2" i="17"/>
  <c r="A3" i="29" l="1"/>
  <c r="A4" i="29"/>
  <c r="A5" i="29"/>
  <c r="A6" i="29"/>
  <c r="A7" i="29"/>
  <c r="A8" i="29"/>
  <c r="A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A103" i="29"/>
  <c r="A104" i="29"/>
  <c r="A105" i="29"/>
  <c r="A106" i="29"/>
  <c r="A107" i="29"/>
  <c r="A108" i="29"/>
  <c r="A109" i="29"/>
  <c r="A110" i="29"/>
  <c r="A111" i="29"/>
  <c r="A112" i="29"/>
  <c r="A113" i="29"/>
  <c r="A114" i="29"/>
  <c r="A115" i="29"/>
  <c r="A116" i="29"/>
  <c r="A117" i="29"/>
  <c r="A118" i="29"/>
  <c r="A119" i="29"/>
  <c r="A120" i="29"/>
  <c r="A121" i="29"/>
  <c r="A122" i="29"/>
  <c r="A123" i="29"/>
  <c r="A124" i="29"/>
  <c r="A125" i="29"/>
  <c r="A126" i="29"/>
  <c r="A127" i="29"/>
  <c r="A128" i="29"/>
  <c r="A129" i="29"/>
  <c r="A130" i="29"/>
  <c r="A131" i="29"/>
  <c r="A132" i="29"/>
  <c r="A133" i="29"/>
  <c r="A134" i="29"/>
  <c r="A135" i="29"/>
  <c r="A136" i="29"/>
  <c r="A137" i="29"/>
  <c r="A138" i="29"/>
  <c r="A139" i="29"/>
  <c r="A140" i="29"/>
  <c r="A141" i="29"/>
  <c r="A142" i="29"/>
  <c r="A143" i="29"/>
  <c r="A144" i="29"/>
  <c r="A145" i="29"/>
  <c r="A146" i="29"/>
  <c r="A147" i="29"/>
  <c r="A148" i="29"/>
  <c r="A149" i="29"/>
  <c r="A150" i="29"/>
  <c r="A151" i="29"/>
  <c r="A152" i="29"/>
  <c r="A153" i="29"/>
  <c r="A154" i="29"/>
  <c r="A155" i="29"/>
  <c r="A156" i="29"/>
  <c r="A157" i="29"/>
  <c r="A158" i="29"/>
  <c r="A159" i="29"/>
  <c r="A160" i="29"/>
  <c r="A161" i="29"/>
  <c r="A162" i="29"/>
  <c r="A163" i="29"/>
  <c r="A164" i="29"/>
  <c r="A165" i="29"/>
  <c r="A166" i="29"/>
  <c r="A167" i="29"/>
  <c r="A168" i="29"/>
  <c r="A169" i="29"/>
  <c r="A170" i="29"/>
  <c r="A171" i="29"/>
  <c r="A172" i="29"/>
  <c r="A173" i="29"/>
  <c r="A174" i="29"/>
  <c r="A175" i="29"/>
  <c r="A176" i="29"/>
  <c r="A177" i="29"/>
  <c r="A178" i="29"/>
  <c r="A179" i="29"/>
  <c r="A180" i="29"/>
  <c r="A181" i="29"/>
  <c r="A182" i="29"/>
  <c r="A183" i="29"/>
  <c r="A184" i="29"/>
  <c r="A185" i="29"/>
  <c r="A186" i="29"/>
  <c r="A187" i="29"/>
  <c r="A188" i="29"/>
  <c r="A189" i="29"/>
  <c r="A190" i="29"/>
  <c r="A191" i="29"/>
  <c r="A192" i="29"/>
  <c r="A193" i="29"/>
  <c r="A194" i="29"/>
  <c r="A195" i="29"/>
  <c r="A196" i="29"/>
  <c r="A197" i="29"/>
  <c r="A198" i="29"/>
  <c r="A199" i="29"/>
  <c r="A200" i="29"/>
  <c r="A201" i="29"/>
  <c r="A202" i="29"/>
  <c r="A203" i="29"/>
  <c r="A204" i="29"/>
  <c r="A205" i="29"/>
  <c r="A206" i="29"/>
  <c r="A207" i="29"/>
  <c r="A208" i="29"/>
  <c r="A209" i="29"/>
  <c r="A210" i="29"/>
  <c r="A211" i="29"/>
  <c r="A212" i="29"/>
  <c r="A213" i="29"/>
  <c r="A214" i="29"/>
  <c r="A215" i="29"/>
  <c r="A216" i="29"/>
  <c r="A217" i="29"/>
  <c r="A218" i="29"/>
  <c r="A219" i="29"/>
  <c r="A220" i="29"/>
  <c r="A221" i="29"/>
  <c r="A222" i="29"/>
  <c r="A223" i="29"/>
  <c r="A224" i="29"/>
  <c r="A225" i="29"/>
  <c r="A226" i="29"/>
  <c r="A227" i="29"/>
  <c r="A228" i="29"/>
  <c r="A229" i="29"/>
  <c r="A230" i="29"/>
  <c r="A231" i="29"/>
  <c r="A232" i="29"/>
  <c r="A233" i="29"/>
  <c r="A234" i="29"/>
  <c r="A235" i="29"/>
  <c r="A236" i="29"/>
  <c r="A237" i="29"/>
  <c r="A238" i="29"/>
  <c r="A239" i="29"/>
  <c r="A240" i="29"/>
  <c r="A241" i="29"/>
  <c r="A242" i="29"/>
  <c r="A243" i="29"/>
  <c r="A244" i="29"/>
  <c r="A245" i="29"/>
  <c r="A246" i="29"/>
  <c r="A247" i="29"/>
  <c r="A248" i="29"/>
  <c r="A249" i="29"/>
  <c r="A250" i="29"/>
  <c r="A251" i="29"/>
  <c r="A252" i="29"/>
  <c r="A253" i="29"/>
  <c r="A254" i="29"/>
  <c r="A255" i="29"/>
  <c r="A256" i="29"/>
  <c r="A257" i="29"/>
  <c r="A258" i="29"/>
  <c r="A259" i="29"/>
  <c r="A260" i="29"/>
  <c r="A261" i="29"/>
  <c r="A262" i="29"/>
  <c r="A263" i="29"/>
  <c r="A264" i="29"/>
  <c r="A265" i="29"/>
  <c r="A266" i="29"/>
  <c r="A267" i="29"/>
  <c r="A268" i="29"/>
  <c r="A269" i="29"/>
  <c r="A270" i="29"/>
  <c r="A271" i="29"/>
  <c r="A272" i="29"/>
  <c r="A273" i="29"/>
  <c r="A274" i="29"/>
  <c r="A275" i="29"/>
  <c r="A276" i="29"/>
  <c r="A277" i="29"/>
  <c r="A278" i="29"/>
  <c r="A279" i="29"/>
  <c r="A280" i="29"/>
  <c r="A281" i="29"/>
  <c r="A282" i="29"/>
  <c r="A283" i="29"/>
  <c r="A284" i="29"/>
  <c r="A285" i="29"/>
  <c r="A286" i="29"/>
  <c r="A287" i="29"/>
  <c r="A288" i="29"/>
  <c r="A289" i="29"/>
  <c r="A290" i="29"/>
  <c r="A291" i="29"/>
  <c r="A292" i="29"/>
  <c r="A293" i="29"/>
  <c r="A294" i="29"/>
  <c r="A295" i="29"/>
  <c r="A296" i="29"/>
  <c r="A297" i="29"/>
  <c r="A298" i="29"/>
  <c r="A299" i="29"/>
  <c r="A300" i="29"/>
  <c r="A301" i="29"/>
  <c r="A302" i="29"/>
  <c r="A303" i="29"/>
  <c r="A304" i="29"/>
  <c r="A305" i="29"/>
  <c r="A306" i="29"/>
  <c r="A307" i="29"/>
  <c r="A308" i="29"/>
  <c r="A309" i="29"/>
  <c r="A310" i="29"/>
  <c r="A311" i="29"/>
  <c r="A312" i="29"/>
  <c r="A313" i="29"/>
  <c r="A314" i="29"/>
  <c r="A315" i="29"/>
  <c r="A316" i="29"/>
  <c r="A317" i="29"/>
  <c r="A318" i="29"/>
  <c r="A319" i="29"/>
  <c r="A320" i="29"/>
  <c r="A321" i="29"/>
  <c r="A322" i="29"/>
  <c r="A323" i="29"/>
  <c r="A324" i="29"/>
  <c r="A325" i="29"/>
  <c r="A326" i="29"/>
  <c r="A327" i="29"/>
  <c r="A328" i="29"/>
  <c r="A329" i="29"/>
  <c r="A330" i="29"/>
  <c r="A331" i="29"/>
  <c r="A332" i="29"/>
  <c r="A333" i="29"/>
  <c r="A334" i="29"/>
  <c r="A335" i="29"/>
  <c r="A336" i="29"/>
  <c r="A337" i="29"/>
  <c r="A338" i="29"/>
  <c r="A339" i="29"/>
  <c r="A340" i="29"/>
  <c r="A341" i="29"/>
  <c r="A342" i="29"/>
  <c r="A343" i="29"/>
  <c r="A344" i="29"/>
  <c r="A345" i="29"/>
  <c r="A346" i="29"/>
  <c r="A347" i="29"/>
  <c r="A348" i="29"/>
  <c r="A349" i="29"/>
  <c r="A350" i="29"/>
  <c r="A351" i="29"/>
  <c r="A352" i="29"/>
  <c r="A353" i="29"/>
  <c r="A354" i="29"/>
  <c r="A355" i="29"/>
  <c r="A356" i="29"/>
  <c r="A357" i="29"/>
  <c r="A358" i="29"/>
  <c r="A359" i="29"/>
  <c r="A360" i="29"/>
  <c r="A361" i="29"/>
  <c r="A362" i="29"/>
  <c r="A363" i="29"/>
  <c r="A364" i="29"/>
  <c r="A365" i="29"/>
  <c r="A366" i="29"/>
  <c r="A367" i="29"/>
  <c r="A368" i="29"/>
  <c r="A369" i="29"/>
  <c r="A370" i="29"/>
  <c r="A371" i="29"/>
  <c r="A372" i="29"/>
  <c r="A373" i="29"/>
  <c r="A374" i="29"/>
  <c r="A375" i="29"/>
  <c r="A376" i="29"/>
  <c r="A377" i="29"/>
  <c r="A378" i="29"/>
  <c r="A379" i="29"/>
  <c r="A380" i="29"/>
  <c r="A381" i="29"/>
  <c r="A382" i="29"/>
  <c r="A383" i="29"/>
  <c r="A384" i="29"/>
  <c r="A385" i="29"/>
  <c r="A386" i="29"/>
  <c r="A387" i="29"/>
  <c r="A388" i="29"/>
  <c r="A389" i="29"/>
  <c r="A390" i="29"/>
  <c r="A391" i="29"/>
  <c r="A392" i="29"/>
  <c r="A393" i="29"/>
  <c r="A394" i="29"/>
  <c r="A395" i="29"/>
  <c r="A396" i="29"/>
  <c r="A397" i="29"/>
  <c r="A398" i="29"/>
  <c r="A399" i="29"/>
  <c r="A400" i="29"/>
  <c r="A401" i="29"/>
  <c r="A402" i="29"/>
  <c r="A403" i="29"/>
  <c r="A404" i="29"/>
  <c r="A405" i="29"/>
  <c r="A406" i="29"/>
  <c r="A407" i="29"/>
  <c r="A408" i="29"/>
  <c r="A409" i="29"/>
  <c r="A410" i="29"/>
  <c r="A411" i="29"/>
  <c r="A412" i="29"/>
  <c r="A413" i="29"/>
  <c r="A414" i="29"/>
  <c r="A415" i="29"/>
  <c r="A416" i="29"/>
  <c r="A417" i="29"/>
  <c r="A418" i="29"/>
  <c r="A419" i="29"/>
  <c r="A420" i="29"/>
  <c r="A421" i="29"/>
  <c r="A422" i="29"/>
  <c r="A423" i="29"/>
  <c r="A424" i="29"/>
  <c r="A425" i="29"/>
  <c r="A426" i="29"/>
  <c r="A427" i="29"/>
  <c r="A428" i="29"/>
  <c r="A429" i="29"/>
  <c r="A430" i="29"/>
  <c r="A431" i="29"/>
  <c r="A432" i="29"/>
  <c r="A433" i="29"/>
  <c r="A434" i="29"/>
  <c r="A435" i="29"/>
  <c r="A436" i="29"/>
  <c r="A437" i="29"/>
  <c r="A438" i="29"/>
  <c r="A439" i="29"/>
  <c r="A440" i="29"/>
  <c r="A441" i="29"/>
  <c r="A442" i="29"/>
  <c r="A443" i="29"/>
  <c r="A444" i="29"/>
  <c r="A445" i="29"/>
  <c r="A446" i="29"/>
  <c r="A447" i="29"/>
  <c r="A448" i="29"/>
  <c r="A449" i="29"/>
  <c r="A450" i="29"/>
  <c r="A451" i="29"/>
  <c r="A452" i="29"/>
  <c r="A453" i="29"/>
  <c r="A454" i="29"/>
  <c r="A455" i="29"/>
  <c r="A456" i="29"/>
  <c r="A457" i="29"/>
  <c r="A458" i="29"/>
  <c r="A459" i="29"/>
  <c r="A460" i="29"/>
  <c r="A461" i="29"/>
  <c r="A462" i="29"/>
  <c r="A463" i="29"/>
  <c r="A464" i="29"/>
  <c r="A465" i="29"/>
  <c r="A466" i="29"/>
  <c r="A467" i="29"/>
  <c r="A468" i="29"/>
  <c r="A469" i="29"/>
  <c r="A470" i="29"/>
  <c r="A471" i="29"/>
  <c r="A472" i="29"/>
  <c r="A473" i="29"/>
  <c r="A474" i="29"/>
  <c r="A475" i="29"/>
  <c r="A476" i="29"/>
  <c r="A477" i="29"/>
  <c r="A478" i="29"/>
  <c r="A479" i="29"/>
  <c r="A480" i="29"/>
  <c r="A481" i="29"/>
  <c r="A482" i="29"/>
  <c r="A483" i="29"/>
  <c r="A484" i="29"/>
  <c r="A485" i="29"/>
  <c r="A486" i="29"/>
  <c r="A487" i="29"/>
  <c r="A488" i="29"/>
  <c r="A489" i="29"/>
  <c r="A490" i="29"/>
  <c r="A491" i="29"/>
  <c r="A492" i="29"/>
  <c r="A493" i="29"/>
  <c r="A494" i="29"/>
  <c r="A495" i="29"/>
  <c r="A496" i="29"/>
  <c r="A497" i="29"/>
  <c r="A498" i="29"/>
  <c r="A499" i="29"/>
  <c r="A500" i="29"/>
  <c r="A501" i="29"/>
  <c r="A502" i="29"/>
  <c r="A503" i="29"/>
  <c r="A504" i="29"/>
  <c r="A505" i="29"/>
  <c r="A506" i="29"/>
  <c r="A507" i="29"/>
  <c r="A508" i="29"/>
  <c r="A509" i="29"/>
  <c r="A510" i="29"/>
  <c r="A511" i="29"/>
  <c r="A512" i="29"/>
  <c r="A513" i="29"/>
  <c r="A514" i="29"/>
  <c r="A515" i="29"/>
  <c r="A516" i="29"/>
  <c r="A517" i="29"/>
  <c r="A518" i="29"/>
  <c r="A519" i="29"/>
  <c r="A520" i="29"/>
  <c r="A521" i="29"/>
  <c r="A522" i="29"/>
  <c r="A523" i="29"/>
  <c r="A524" i="29"/>
  <c r="A525" i="29"/>
  <c r="A526" i="29"/>
  <c r="A527" i="29"/>
  <c r="A528" i="29"/>
  <c r="A529" i="29"/>
  <c r="A530" i="29"/>
  <c r="A531" i="29"/>
  <c r="A532" i="29"/>
  <c r="A533" i="29"/>
  <c r="A534" i="29"/>
  <c r="A535" i="29"/>
  <c r="A536" i="29"/>
  <c r="A537" i="29"/>
  <c r="A538" i="29"/>
  <c r="A539" i="29"/>
  <c r="A540" i="29"/>
  <c r="A541" i="29"/>
  <c r="A542" i="29"/>
  <c r="A543" i="29"/>
  <c r="A544" i="29"/>
  <c r="A545" i="29"/>
  <c r="A546" i="29"/>
  <c r="A547" i="29"/>
  <c r="A548" i="29"/>
  <c r="A549" i="29"/>
  <c r="A550" i="29"/>
  <c r="A551" i="29"/>
  <c r="A552" i="29"/>
  <c r="A553" i="29"/>
  <c r="A554" i="29"/>
  <c r="A555" i="29"/>
  <c r="A556" i="29"/>
  <c r="A557" i="29"/>
  <c r="A558" i="29"/>
  <c r="A559" i="29"/>
  <c r="A560" i="29"/>
  <c r="A561" i="29"/>
  <c r="A562" i="29"/>
  <c r="A563" i="29"/>
  <c r="A564" i="29"/>
  <c r="A565" i="29"/>
  <c r="A566" i="29"/>
  <c r="A567" i="29"/>
  <c r="A568" i="29"/>
  <c r="A569" i="29"/>
  <c r="A570" i="29"/>
  <c r="A571" i="29"/>
  <c r="A572" i="29"/>
  <c r="A573" i="29"/>
  <c r="A574" i="29"/>
  <c r="A575" i="29"/>
  <c r="A576" i="29"/>
  <c r="A577" i="29"/>
  <c r="A578" i="29"/>
  <c r="A579" i="29"/>
  <c r="A580" i="29"/>
  <c r="A581" i="29"/>
  <c r="A582" i="29"/>
  <c r="A583" i="29"/>
  <c r="A584" i="29"/>
  <c r="A585" i="29"/>
  <c r="A586" i="29"/>
  <c r="A587" i="29"/>
  <c r="A588" i="29"/>
  <c r="A589" i="29"/>
  <c r="A590" i="29"/>
  <c r="A591" i="29"/>
  <c r="A592" i="29"/>
  <c r="A593" i="29"/>
  <c r="A594" i="29"/>
  <c r="A595" i="29"/>
  <c r="A596" i="29"/>
  <c r="A597" i="29"/>
  <c r="A598" i="29"/>
  <c r="A599" i="29"/>
  <c r="A600" i="29"/>
  <c r="A601" i="29"/>
  <c r="A602" i="29"/>
  <c r="A603" i="29"/>
  <c r="A604" i="29"/>
  <c r="A605" i="29"/>
  <c r="A606" i="29"/>
  <c r="A607" i="29"/>
  <c r="A608" i="29"/>
  <c r="A609" i="29"/>
  <c r="A610" i="29"/>
  <c r="A611" i="29"/>
  <c r="A612" i="29"/>
  <c r="A613" i="29"/>
  <c r="A614" i="29"/>
  <c r="A615" i="29"/>
  <c r="A616" i="29"/>
  <c r="A617" i="29"/>
  <c r="A618" i="29"/>
  <c r="A619" i="29"/>
  <c r="A620" i="29"/>
  <c r="A621" i="29"/>
  <c r="A622" i="29"/>
  <c r="A623" i="29"/>
  <c r="A624" i="29"/>
  <c r="A625" i="29"/>
  <c r="A626" i="29"/>
  <c r="A627" i="29"/>
  <c r="A628" i="29"/>
  <c r="A629" i="29"/>
  <c r="A630" i="29"/>
  <c r="A631" i="29"/>
  <c r="A632" i="29"/>
  <c r="A633" i="29"/>
  <c r="A634" i="29"/>
  <c r="A635" i="29"/>
  <c r="A636" i="29"/>
  <c r="A637" i="29"/>
  <c r="A638" i="29"/>
  <c r="A639" i="29"/>
  <c r="A640" i="29"/>
  <c r="A641" i="29"/>
  <c r="A642" i="29"/>
  <c r="A643" i="29"/>
  <c r="A644" i="29"/>
  <c r="A645" i="29"/>
  <c r="A646" i="29"/>
  <c r="A647" i="29"/>
  <c r="A648" i="29"/>
  <c r="A649" i="29"/>
  <c r="A650" i="29"/>
  <c r="A651" i="29"/>
  <c r="A652" i="29"/>
  <c r="A653" i="29"/>
  <c r="A654" i="29"/>
  <c r="A655" i="29"/>
  <c r="A656" i="29"/>
  <c r="A657" i="29"/>
  <c r="A658" i="29"/>
  <c r="A659" i="29"/>
  <c r="A660" i="29"/>
  <c r="A661" i="29"/>
  <c r="A662" i="29"/>
  <c r="A663" i="29"/>
  <c r="A664" i="29"/>
  <c r="A665" i="29"/>
  <c r="A666" i="29"/>
  <c r="A667" i="29"/>
  <c r="A668" i="29"/>
  <c r="A669" i="29"/>
  <c r="A670" i="29"/>
  <c r="A671" i="29"/>
  <c r="A672" i="29"/>
  <c r="A673" i="29"/>
  <c r="A674" i="29"/>
  <c r="A675" i="29"/>
  <c r="A676" i="29"/>
  <c r="A677" i="29"/>
  <c r="A678" i="29"/>
  <c r="A679" i="29"/>
  <c r="A680" i="29"/>
  <c r="A681" i="29"/>
  <c r="A682" i="29"/>
  <c r="A683" i="29"/>
  <c r="A684" i="29"/>
  <c r="A685" i="29"/>
  <c r="A686" i="29"/>
  <c r="A687" i="29"/>
  <c r="A688" i="29"/>
  <c r="A689" i="29"/>
  <c r="A690" i="29"/>
  <c r="A691" i="29"/>
  <c r="A692" i="29"/>
  <c r="A693" i="29"/>
  <c r="A694" i="29"/>
  <c r="A695" i="29"/>
  <c r="A696" i="29"/>
  <c r="A697" i="29"/>
  <c r="A698" i="29"/>
  <c r="A699" i="29"/>
  <c r="A700" i="29"/>
  <c r="A701" i="29"/>
  <c r="A702" i="29"/>
  <c r="A703" i="29"/>
  <c r="A704" i="29"/>
  <c r="A705" i="29"/>
  <c r="A706" i="29"/>
  <c r="A707" i="29"/>
  <c r="A708" i="29"/>
  <c r="A709" i="29"/>
  <c r="A710" i="29"/>
  <c r="A711" i="29"/>
  <c r="A712" i="29"/>
  <c r="A713" i="29"/>
  <c r="A714" i="29"/>
  <c r="A715" i="29"/>
  <c r="A716" i="29"/>
  <c r="A717" i="29"/>
  <c r="A718" i="29"/>
  <c r="A719" i="29"/>
  <c r="A720" i="29"/>
  <c r="A721" i="29"/>
  <c r="A722" i="29"/>
  <c r="A723" i="29"/>
  <c r="A724" i="29"/>
  <c r="A725" i="29"/>
  <c r="A726" i="29"/>
  <c r="A727" i="29"/>
  <c r="A728" i="29"/>
  <c r="A729" i="29"/>
  <c r="A730" i="29"/>
  <c r="A731" i="29"/>
  <c r="A732" i="29"/>
  <c r="A733" i="29"/>
  <c r="A734" i="29"/>
  <c r="A735" i="29"/>
  <c r="A736" i="29"/>
  <c r="A737" i="29"/>
  <c r="A738" i="29"/>
  <c r="A739" i="29"/>
  <c r="A740" i="29"/>
  <c r="A741" i="29"/>
  <c r="A742" i="29"/>
  <c r="A743" i="29"/>
  <c r="A744" i="29"/>
  <c r="A745" i="29"/>
  <c r="A746" i="29"/>
  <c r="A747" i="29"/>
  <c r="A748" i="29"/>
  <c r="A749" i="29"/>
  <c r="A750" i="29"/>
  <c r="A751" i="29"/>
  <c r="A752" i="29"/>
  <c r="A753" i="29"/>
  <c r="A754" i="29"/>
  <c r="A755" i="29"/>
  <c r="A756" i="29"/>
  <c r="A757" i="29"/>
  <c r="A758" i="29"/>
  <c r="A759" i="29"/>
  <c r="A760" i="29"/>
  <c r="A761" i="29"/>
  <c r="A762" i="29"/>
  <c r="A763" i="29"/>
  <c r="A764" i="29"/>
  <c r="A765" i="29"/>
  <c r="A766" i="29"/>
  <c r="A767" i="29"/>
  <c r="A768" i="29"/>
  <c r="A769" i="29"/>
  <c r="A770" i="29"/>
  <c r="A771" i="29"/>
  <c r="A772" i="29"/>
  <c r="A773" i="29"/>
  <c r="A774" i="29"/>
  <c r="A775" i="29"/>
  <c r="A776" i="29"/>
  <c r="A777" i="29"/>
  <c r="A778" i="29"/>
  <c r="A779" i="29"/>
  <c r="A780" i="29"/>
  <c r="A781" i="29"/>
  <c r="A782" i="29"/>
  <c r="A783" i="29"/>
  <c r="A784" i="29"/>
  <c r="A785" i="29"/>
  <c r="A786" i="29"/>
  <c r="A787" i="29"/>
  <c r="A788" i="29"/>
  <c r="A789" i="29"/>
  <c r="A790" i="29"/>
  <c r="A791" i="29"/>
  <c r="A792" i="29"/>
  <c r="A793" i="29"/>
  <c r="A794" i="29"/>
  <c r="A795" i="29"/>
  <c r="A796" i="29"/>
  <c r="A797" i="29"/>
  <c r="A798" i="29"/>
  <c r="A799" i="29"/>
  <c r="A800" i="29"/>
  <c r="A801" i="29"/>
  <c r="A802" i="29"/>
  <c r="A803" i="29"/>
  <c r="A804" i="29"/>
  <c r="A805" i="29"/>
  <c r="A806" i="29"/>
  <c r="A807" i="29"/>
  <c r="A808" i="29"/>
  <c r="A809" i="29"/>
  <c r="A810" i="29"/>
  <c r="A811" i="29"/>
  <c r="A812" i="29"/>
  <c r="A813" i="29"/>
  <c r="A814" i="29"/>
  <c r="A815" i="29"/>
  <c r="A816" i="29"/>
  <c r="A817" i="29"/>
  <c r="A818" i="29"/>
  <c r="A819" i="29"/>
  <c r="A820" i="29"/>
  <c r="A821" i="29"/>
  <c r="A822" i="29"/>
  <c r="A823" i="29"/>
  <c r="A824" i="29"/>
  <c r="A825" i="29"/>
  <c r="A826" i="29"/>
  <c r="A827" i="29"/>
  <c r="A828" i="29"/>
  <c r="A829" i="29"/>
  <c r="A830" i="29"/>
  <c r="A831" i="29"/>
  <c r="A832" i="29"/>
  <c r="A833" i="29"/>
  <c r="A834" i="29"/>
  <c r="A835" i="29"/>
  <c r="A836" i="29"/>
  <c r="A837" i="29"/>
  <c r="A838" i="29"/>
  <c r="A839" i="29"/>
  <c r="A840" i="29"/>
  <c r="A841" i="29"/>
  <c r="A842" i="29"/>
  <c r="A843" i="29"/>
  <c r="A844" i="29"/>
  <c r="A845" i="29"/>
  <c r="A846" i="29"/>
  <c r="A847" i="29"/>
  <c r="A848" i="29"/>
  <c r="A849" i="29"/>
  <c r="A850" i="29"/>
  <c r="A851" i="29"/>
  <c r="A852" i="29"/>
  <c r="A853" i="29"/>
  <c r="A854" i="29"/>
  <c r="A855" i="29"/>
  <c r="A856" i="29"/>
  <c r="A857" i="29"/>
  <c r="A858" i="29"/>
  <c r="A859" i="29"/>
  <c r="A860" i="29"/>
  <c r="A861" i="29"/>
  <c r="A862" i="29"/>
  <c r="A863" i="29"/>
  <c r="A864" i="29"/>
  <c r="A865" i="29"/>
  <c r="A866" i="29"/>
  <c r="A867" i="29"/>
  <c r="A868" i="29"/>
  <c r="A869" i="29"/>
  <c r="A870" i="29"/>
  <c r="A871" i="29"/>
  <c r="A872" i="29"/>
  <c r="A873" i="29"/>
  <c r="A874" i="29"/>
  <c r="A875" i="29"/>
  <c r="A876" i="29"/>
  <c r="A877" i="29"/>
  <c r="A878" i="29"/>
  <c r="A879" i="29"/>
  <c r="A880" i="29"/>
  <c r="A881" i="29"/>
  <c r="A882" i="29"/>
  <c r="A883" i="29"/>
  <c r="A884" i="29"/>
  <c r="A885" i="29"/>
  <c r="A886" i="29"/>
  <c r="A887" i="29"/>
  <c r="A888" i="29"/>
  <c r="A889" i="29"/>
  <c r="A890" i="29"/>
  <c r="A891" i="29"/>
  <c r="A892" i="29"/>
  <c r="A893" i="29"/>
  <c r="A894" i="29"/>
  <c r="A895" i="29"/>
  <c r="A896" i="29"/>
  <c r="A897" i="29"/>
  <c r="A898" i="29"/>
  <c r="A899" i="29"/>
  <c r="A900" i="29"/>
  <c r="A901" i="29"/>
  <c r="A902" i="29"/>
  <c r="A903" i="29"/>
  <c r="A904" i="29"/>
  <c r="A905" i="29"/>
  <c r="A906" i="29"/>
  <c r="A907" i="29"/>
  <c r="A908" i="29"/>
  <c r="A909" i="29"/>
  <c r="A910" i="29"/>
  <c r="A911" i="29"/>
  <c r="A912" i="29"/>
  <c r="A913" i="29"/>
  <c r="A914" i="29"/>
  <c r="A915" i="29"/>
  <c r="A916" i="29"/>
  <c r="A917" i="29"/>
  <c r="A918" i="29"/>
  <c r="A919" i="29"/>
  <c r="A920" i="29"/>
  <c r="A921" i="29"/>
  <c r="A922" i="29"/>
  <c r="A923" i="29"/>
  <c r="A924" i="29"/>
  <c r="A2" i="29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A103" i="21"/>
  <c r="A104" i="21"/>
  <c r="A105" i="21"/>
  <c r="A106" i="21"/>
  <c r="A107" i="21"/>
  <c r="A108" i="21"/>
  <c r="A109" i="21"/>
  <c r="A110" i="21"/>
  <c r="A111" i="21"/>
  <c r="A112" i="21"/>
  <c r="A113" i="21"/>
  <c r="A114" i="21"/>
  <c r="A115" i="21"/>
  <c r="A116" i="21"/>
  <c r="A117" i="21"/>
  <c r="A118" i="21"/>
  <c r="A119" i="21"/>
  <c r="A120" i="21"/>
  <c r="A121" i="21"/>
  <c r="A122" i="21"/>
  <c r="A123" i="21"/>
  <c r="A124" i="21"/>
  <c r="A125" i="21"/>
  <c r="A126" i="21"/>
  <c r="A127" i="21"/>
  <c r="A128" i="21"/>
  <c r="A129" i="21"/>
  <c r="A130" i="21"/>
  <c r="A131" i="21"/>
  <c r="A132" i="21"/>
  <c r="A133" i="21"/>
  <c r="A134" i="21"/>
  <c r="A135" i="21"/>
  <c r="A136" i="21"/>
  <c r="A137" i="21"/>
  <c r="A138" i="21"/>
  <c r="A139" i="21"/>
  <c r="A140" i="21"/>
  <c r="A141" i="21"/>
  <c r="A142" i="21"/>
  <c r="A143" i="21"/>
  <c r="A144" i="21"/>
  <c r="A145" i="21"/>
  <c r="A146" i="21"/>
  <c r="A147" i="21"/>
  <c r="A148" i="21"/>
  <c r="A149" i="21"/>
  <c r="A150" i="21"/>
  <c r="A151" i="21"/>
  <c r="A152" i="21"/>
  <c r="A153" i="21"/>
  <c r="A154" i="21"/>
  <c r="A155" i="21"/>
  <c r="A156" i="21"/>
  <c r="A157" i="21"/>
  <c r="A158" i="21"/>
  <c r="A159" i="21"/>
  <c r="A160" i="21"/>
  <c r="A161" i="21"/>
  <c r="A162" i="21"/>
  <c r="A163" i="21"/>
  <c r="A164" i="21"/>
  <c r="A165" i="21"/>
  <c r="A166" i="21"/>
  <c r="A167" i="21"/>
  <c r="A168" i="21"/>
  <c r="A169" i="21"/>
  <c r="A170" i="21"/>
  <c r="A171" i="21"/>
  <c r="A172" i="21"/>
  <c r="A173" i="21"/>
  <c r="A174" i="21"/>
  <c r="A175" i="21"/>
  <c r="A176" i="21"/>
  <c r="A177" i="21"/>
  <c r="A178" i="21"/>
  <c r="A179" i="21"/>
  <c r="A180" i="21"/>
  <c r="A181" i="21"/>
  <c r="A182" i="21"/>
  <c r="A183" i="21"/>
  <c r="A184" i="21"/>
  <c r="A185" i="21"/>
  <c r="A186" i="21"/>
  <c r="A187" i="21"/>
  <c r="A188" i="21"/>
  <c r="A189" i="21"/>
  <c r="A190" i="21"/>
  <c r="A191" i="21"/>
  <c r="A192" i="21"/>
  <c r="A193" i="21"/>
  <c r="A194" i="21"/>
  <c r="A195" i="21"/>
  <c r="A196" i="21"/>
  <c r="A197" i="21"/>
  <c r="A198" i="21"/>
  <c r="A199" i="21"/>
  <c r="A200" i="21"/>
  <c r="A201" i="21"/>
  <c r="A202" i="21"/>
  <c r="A203" i="21"/>
  <c r="A204" i="21"/>
  <c r="A205" i="21"/>
  <c r="A206" i="21"/>
  <c r="A207" i="21"/>
  <c r="A208" i="21"/>
  <c r="A209" i="21"/>
  <c r="A210" i="21"/>
  <c r="A211" i="21"/>
  <c r="A212" i="21"/>
  <c r="A213" i="21"/>
  <c r="A214" i="21"/>
  <c r="A215" i="21"/>
  <c r="A216" i="21"/>
  <c r="A217" i="21"/>
  <c r="A218" i="21"/>
  <c r="A219" i="21"/>
  <c r="A220" i="21"/>
  <c r="A221" i="21"/>
  <c r="A222" i="21"/>
  <c r="A223" i="21"/>
  <c r="A224" i="21"/>
  <c r="A225" i="21"/>
  <c r="A226" i="21"/>
  <c r="A227" i="21"/>
  <c r="A228" i="21"/>
  <c r="A81" i="21"/>
  <c r="A3" i="21"/>
  <c r="A4" i="21"/>
  <c r="A5" i="21"/>
  <c r="A6" i="21"/>
  <c r="A7" i="21"/>
  <c r="A8" i="21"/>
  <c r="A9" i="21"/>
  <c r="A10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2" i="21"/>
  <c r="AU242" i="13"/>
  <c r="A3" i="25"/>
  <c r="A4" i="25"/>
  <c r="A5" i="25"/>
  <c r="A6" i="25"/>
  <c r="A7" i="25"/>
  <c r="A8" i="25"/>
  <c r="A9" i="25"/>
  <c r="A10" i="25"/>
  <c r="A11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94" i="25"/>
  <c r="A95" i="25"/>
  <c r="A96" i="25"/>
  <c r="A97" i="25"/>
  <c r="A98" i="25"/>
  <c r="A99" i="25"/>
  <c r="A100" i="25"/>
  <c r="A101" i="25"/>
  <c r="A102" i="25"/>
  <c r="A103" i="25"/>
  <c r="A104" i="25"/>
  <c r="A105" i="25"/>
  <c r="A106" i="25"/>
  <c r="A107" i="25"/>
  <c r="A108" i="25"/>
  <c r="A109" i="25"/>
  <c r="A110" i="25"/>
  <c r="A111" i="25"/>
  <c r="A112" i="25"/>
  <c r="A113" i="25"/>
  <c r="A114" i="25"/>
  <c r="A115" i="25"/>
  <c r="A116" i="25"/>
  <c r="A117" i="25"/>
  <c r="A118" i="25"/>
  <c r="A119" i="25"/>
  <c r="A120" i="25"/>
  <c r="A121" i="25"/>
  <c r="A122" i="25"/>
  <c r="A123" i="25"/>
  <c r="A124" i="25"/>
  <c r="A125" i="25"/>
  <c r="A126" i="25"/>
  <c r="A127" i="25"/>
  <c r="A128" i="25"/>
  <c r="A129" i="25"/>
  <c r="A130" i="25"/>
  <c r="A131" i="25"/>
  <c r="A132" i="25"/>
  <c r="A133" i="25"/>
  <c r="A134" i="25"/>
  <c r="A135" i="25"/>
  <c r="A136" i="25"/>
  <c r="A137" i="25"/>
  <c r="A138" i="25"/>
  <c r="A139" i="25"/>
  <c r="A140" i="25"/>
  <c r="A141" i="25"/>
  <c r="A142" i="25"/>
  <c r="A143" i="25"/>
  <c r="A144" i="25"/>
  <c r="A145" i="25"/>
  <c r="A146" i="25"/>
  <c r="A147" i="25"/>
  <c r="A148" i="25"/>
  <c r="A149" i="25"/>
  <c r="A150" i="25"/>
  <c r="A151" i="25"/>
  <c r="A152" i="25"/>
  <c r="A153" i="25"/>
  <c r="A154" i="25"/>
  <c r="A155" i="25"/>
  <c r="A156" i="25"/>
  <c r="A157" i="25"/>
  <c r="A158" i="25"/>
  <c r="A159" i="25"/>
  <c r="A160" i="25"/>
  <c r="A161" i="25"/>
  <c r="A162" i="25"/>
  <c r="A163" i="25"/>
  <c r="A164" i="25"/>
  <c r="A165" i="25"/>
  <c r="A166" i="25"/>
  <c r="A167" i="25"/>
  <c r="A168" i="25"/>
  <c r="A169" i="25"/>
  <c r="A170" i="25"/>
  <c r="A171" i="25"/>
  <c r="A172" i="25"/>
  <c r="A173" i="25"/>
  <c r="A174" i="25"/>
  <c r="A175" i="25"/>
  <c r="A176" i="25"/>
  <c r="A177" i="25"/>
  <c r="A178" i="25"/>
  <c r="A179" i="25"/>
  <c r="A180" i="25"/>
  <c r="A181" i="25"/>
  <c r="A182" i="25"/>
  <c r="A183" i="25"/>
  <c r="A184" i="25"/>
  <c r="A185" i="25"/>
  <c r="A186" i="25"/>
  <c r="A187" i="25"/>
  <c r="A188" i="25"/>
  <c r="A189" i="25"/>
  <c r="A190" i="25"/>
  <c r="A191" i="25"/>
  <c r="A192" i="25"/>
  <c r="A193" i="25"/>
  <c r="A194" i="25"/>
  <c r="A195" i="25"/>
  <c r="A196" i="25"/>
  <c r="A197" i="25"/>
  <c r="A198" i="25"/>
  <c r="A199" i="25"/>
  <c r="A200" i="25"/>
  <c r="A201" i="25"/>
  <c r="A202" i="25"/>
  <c r="A203" i="25"/>
  <c r="A204" i="25"/>
  <c r="A205" i="25"/>
  <c r="A206" i="25"/>
  <c r="A207" i="25"/>
  <c r="A208" i="25"/>
  <c r="A209" i="25"/>
  <c r="A210" i="25"/>
  <c r="A211" i="25"/>
  <c r="A212" i="25"/>
  <c r="A213" i="25"/>
  <c r="A214" i="25"/>
  <c r="A215" i="25"/>
  <c r="A216" i="25"/>
  <c r="A217" i="25"/>
  <c r="A218" i="25"/>
  <c r="A219" i="25"/>
  <c r="A220" i="25"/>
  <c r="A221" i="25"/>
  <c r="A222" i="25"/>
  <c r="A223" i="25"/>
  <c r="A224" i="25"/>
  <c r="A225" i="25"/>
  <c r="A226" i="25"/>
  <c r="A227" i="25"/>
  <c r="A228" i="25"/>
  <c r="A229" i="25"/>
  <c r="A230" i="25"/>
  <c r="A231" i="25"/>
  <c r="A232" i="25"/>
  <c r="A233" i="25"/>
  <c r="A234" i="25"/>
  <c r="A235" i="25"/>
  <c r="A236" i="25"/>
  <c r="A237" i="25"/>
  <c r="A238" i="25"/>
  <c r="A239" i="25"/>
  <c r="A240" i="25"/>
  <c r="A241" i="25"/>
  <c r="A242" i="25"/>
  <c r="A243" i="25"/>
  <c r="A2" i="25"/>
  <c r="A3" i="27" l="1"/>
  <c r="A4" i="27"/>
  <c r="A5" i="27"/>
  <c r="A6" i="27"/>
  <c r="A7" i="27"/>
  <c r="A8" i="27"/>
  <c r="A9" i="27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A103" i="27"/>
  <c r="A104" i="27"/>
  <c r="A105" i="27"/>
  <c r="A106" i="27"/>
  <c r="A107" i="27"/>
  <c r="A108" i="27"/>
  <c r="A109" i="27"/>
  <c r="A110" i="27"/>
  <c r="A111" i="27"/>
  <c r="A112" i="27"/>
  <c r="A113" i="27"/>
  <c r="A114" i="27"/>
  <c r="A115" i="27"/>
  <c r="A116" i="27"/>
  <c r="A117" i="27"/>
  <c r="A118" i="27"/>
  <c r="A119" i="27"/>
  <c r="A120" i="27"/>
  <c r="A121" i="27"/>
  <c r="A122" i="27"/>
  <c r="A123" i="27"/>
  <c r="A124" i="27"/>
  <c r="A125" i="27"/>
  <c r="A126" i="27"/>
  <c r="A127" i="27"/>
  <c r="A128" i="27"/>
  <c r="A129" i="27"/>
  <c r="A130" i="27"/>
  <c r="A131" i="27"/>
  <c r="A132" i="27"/>
  <c r="A133" i="27"/>
  <c r="A134" i="27"/>
  <c r="A135" i="27"/>
  <c r="A136" i="27"/>
  <c r="A137" i="27"/>
  <c r="A138" i="27"/>
  <c r="A139" i="27"/>
  <c r="A140" i="27"/>
  <c r="A141" i="27"/>
  <c r="A142" i="27"/>
  <c r="A143" i="27"/>
  <c r="A144" i="27"/>
  <c r="A145" i="27"/>
  <c r="A146" i="27"/>
  <c r="A147" i="27"/>
  <c r="A148" i="27"/>
  <c r="A149" i="27"/>
  <c r="A150" i="27"/>
  <c r="A151" i="27"/>
  <c r="A152" i="27"/>
  <c r="A153" i="27"/>
  <c r="A154" i="27"/>
  <c r="A155" i="27"/>
  <c r="A156" i="27"/>
  <c r="A157" i="27"/>
  <c r="A158" i="27"/>
  <c r="A159" i="27"/>
  <c r="A160" i="27"/>
  <c r="A161" i="27"/>
  <c r="A162" i="27"/>
  <c r="A163" i="27"/>
  <c r="A164" i="27"/>
  <c r="A165" i="27"/>
  <c r="A166" i="27"/>
  <c r="A167" i="27"/>
  <c r="A168" i="27"/>
  <c r="A169" i="27"/>
  <c r="A170" i="27"/>
  <c r="A171" i="27"/>
  <c r="A172" i="27"/>
  <c r="A173" i="27"/>
  <c r="A174" i="27"/>
  <c r="A175" i="27"/>
  <c r="A176" i="27"/>
  <c r="A177" i="27"/>
  <c r="A178" i="27"/>
  <c r="A179" i="27"/>
  <c r="A180" i="27"/>
  <c r="A181" i="27"/>
  <c r="A182" i="27"/>
  <c r="A183" i="27"/>
  <c r="A184" i="27"/>
  <c r="A185" i="27"/>
  <c r="A186" i="27"/>
  <c r="A187" i="27"/>
  <c r="A188" i="27"/>
  <c r="A189" i="27"/>
  <c r="A190" i="27"/>
  <c r="A191" i="27"/>
  <c r="A192" i="27"/>
  <c r="A193" i="27"/>
  <c r="A194" i="27"/>
  <c r="A195" i="27"/>
  <c r="A196" i="27"/>
  <c r="A197" i="27"/>
  <c r="A198" i="27"/>
  <c r="A199" i="27"/>
  <c r="A200" i="27"/>
  <c r="A201" i="27"/>
  <c r="A202" i="27"/>
  <c r="A203" i="27"/>
  <c r="A204" i="27"/>
  <c r="A205" i="27"/>
  <c r="A206" i="27"/>
  <c r="A207" i="27"/>
  <c r="A208" i="27"/>
  <c r="A209" i="27"/>
  <c r="A210" i="27"/>
  <c r="A211" i="27"/>
  <c r="A212" i="27"/>
  <c r="A213" i="27"/>
  <c r="A214" i="27"/>
  <c r="A215" i="27"/>
  <c r="A216" i="27"/>
  <c r="A217" i="27"/>
  <c r="A218" i="27"/>
  <c r="A219" i="27"/>
  <c r="A220" i="27"/>
  <c r="A221" i="27"/>
  <c r="A222" i="27"/>
  <c r="A223" i="27"/>
  <c r="A224" i="27"/>
  <c r="A225" i="27"/>
  <c r="A226" i="27"/>
  <c r="A227" i="27"/>
  <c r="A228" i="27"/>
  <c r="A229" i="27"/>
  <c r="A230" i="27"/>
  <c r="A231" i="27"/>
  <c r="A232" i="27"/>
  <c r="A233" i="27"/>
  <c r="A234" i="27"/>
  <c r="A235" i="27"/>
  <c r="A236" i="27"/>
  <c r="A237" i="27"/>
  <c r="A238" i="27"/>
  <c r="A239" i="27"/>
  <c r="A240" i="27"/>
  <c r="A241" i="27"/>
  <c r="A242" i="27"/>
  <c r="A243" i="27"/>
  <c r="A244" i="27"/>
  <c r="A245" i="27"/>
  <c r="A246" i="27"/>
  <c r="A247" i="27"/>
  <c r="A248" i="27"/>
  <c r="A249" i="27"/>
  <c r="A250" i="27"/>
  <c r="A251" i="27"/>
  <c r="A252" i="27"/>
  <c r="A253" i="27"/>
  <c r="A254" i="27"/>
  <c r="A255" i="27"/>
  <c r="A256" i="27"/>
  <c r="A257" i="27"/>
  <c r="A258" i="27"/>
  <c r="A259" i="27"/>
  <c r="A260" i="27"/>
  <c r="A261" i="27"/>
  <c r="A262" i="27"/>
  <c r="A263" i="27"/>
  <c r="A264" i="27"/>
  <c r="A265" i="27"/>
  <c r="A266" i="27"/>
  <c r="A267" i="27"/>
  <c r="A268" i="27"/>
  <c r="A269" i="27"/>
  <c r="A270" i="27"/>
  <c r="A271" i="27"/>
  <c r="A272" i="27"/>
  <c r="A273" i="27"/>
  <c r="A274" i="27"/>
  <c r="A275" i="27"/>
  <c r="A276" i="27"/>
  <c r="A277" i="27"/>
  <c r="A278" i="27"/>
  <c r="A279" i="27"/>
  <c r="A280" i="27"/>
  <c r="A281" i="27"/>
  <c r="A282" i="27"/>
  <c r="A283" i="27"/>
  <c r="A284" i="27"/>
  <c r="A285" i="27"/>
  <c r="A286" i="27"/>
  <c r="A287" i="27"/>
  <c r="A288" i="27"/>
  <c r="A289" i="27"/>
  <c r="A290" i="27"/>
  <c r="A291" i="27"/>
  <c r="A292" i="27"/>
  <c r="A293" i="27"/>
  <c r="A294" i="27"/>
  <c r="A295" i="27"/>
  <c r="A296" i="27"/>
  <c r="A297" i="27"/>
  <c r="A298" i="27"/>
  <c r="A299" i="27"/>
  <c r="A300" i="27"/>
  <c r="A301" i="27"/>
  <c r="A302" i="27"/>
  <c r="A303" i="27"/>
  <c r="A304" i="27"/>
  <c r="A305" i="27"/>
  <c r="A306" i="27"/>
  <c r="A307" i="27"/>
  <c r="A308" i="27"/>
  <c r="A309" i="27"/>
  <c r="A310" i="27"/>
  <c r="A311" i="27"/>
  <c r="A312" i="27"/>
  <c r="A313" i="27"/>
  <c r="A314" i="27"/>
  <c r="A315" i="27"/>
  <c r="A316" i="27"/>
  <c r="A317" i="27"/>
  <c r="A318" i="27"/>
  <c r="A319" i="27"/>
  <c r="A320" i="27"/>
  <c r="A321" i="27"/>
  <c r="A322" i="27"/>
  <c r="A323" i="27"/>
  <c r="A324" i="27"/>
  <c r="A325" i="27"/>
  <c r="A326" i="27"/>
  <c r="A327" i="27"/>
  <c r="A328" i="27"/>
  <c r="A329" i="27"/>
  <c r="A330" i="27"/>
  <c r="A331" i="27"/>
  <c r="A332" i="27"/>
  <c r="A333" i="27"/>
  <c r="A334" i="27"/>
  <c r="A335" i="27"/>
  <c r="A336" i="27"/>
  <c r="A337" i="27"/>
  <c r="A338" i="27"/>
  <c r="A339" i="27"/>
  <c r="A340" i="27"/>
  <c r="A341" i="27"/>
  <c r="A342" i="27"/>
  <c r="A343" i="27"/>
  <c r="A344" i="27"/>
  <c r="A345" i="27"/>
  <c r="A346" i="27"/>
  <c r="A347" i="27"/>
  <c r="A348" i="27"/>
  <c r="A349" i="27"/>
  <c r="A350" i="27"/>
  <c r="A351" i="27"/>
  <c r="A352" i="27"/>
  <c r="A353" i="27"/>
  <c r="A354" i="27"/>
  <c r="A355" i="27"/>
  <c r="A356" i="27"/>
  <c r="A357" i="27"/>
  <c r="A358" i="27"/>
  <c r="A359" i="27"/>
  <c r="A360" i="27"/>
  <c r="A361" i="27"/>
  <c r="A362" i="27"/>
  <c r="A363" i="27"/>
  <c r="A364" i="27"/>
  <c r="A365" i="27"/>
  <c r="A366" i="27"/>
  <c r="A367" i="27"/>
  <c r="A368" i="27"/>
  <c r="A369" i="27"/>
  <c r="A370" i="27"/>
  <c r="A371" i="27"/>
  <c r="A372" i="27"/>
  <c r="A373" i="27"/>
  <c r="A374" i="27"/>
  <c r="A375" i="27"/>
  <c r="A376" i="27"/>
  <c r="A377" i="27"/>
  <c r="A378" i="27"/>
  <c r="A379" i="27"/>
  <c r="A380" i="27"/>
  <c r="A381" i="27"/>
  <c r="A382" i="27"/>
  <c r="A383" i="27"/>
  <c r="A384" i="27"/>
  <c r="A385" i="27"/>
  <c r="A386" i="27"/>
  <c r="A387" i="27"/>
  <c r="A388" i="27"/>
  <c r="A389" i="27"/>
  <c r="A390" i="27"/>
  <c r="A391" i="27"/>
  <c r="A392" i="27"/>
  <c r="A393" i="27"/>
  <c r="A394" i="27"/>
  <c r="A395" i="27"/>
  <c r="A396" i="27"/>
  <c r="A397" i="27"/>
  <c r="A398" i="27"/>
  <c r="A399" i="27"/>
  <c r="A400" i="27"/>
  <c r="A401" i="27"/>
  <c r="A402" i="27"/>
  <c r="A403" i="27"/>
  <c r="A404" i="27"/>
  <c r="A405" i="27"/>
  <c r="A406" i="27"/>
  <c r="A407" i="27"/>
  <c r="A408" i="27"/>
  <c r="A409" i="27"/>
  <c r="A410" i="27"/>
  <c r="A411" i="27"/>
  <c r="A412" i="27"/>
  <c r="A413" i="27"/>
  <c r="A414" i="27"/>
  <c r="A415" i="27"/>
  <c r="A416" i="27"/>
  <c r="A417" i="27"/>
  <c r="A418" i="27"/>
  <c r="A419" i="27"/>
  <c r="A420" i="27"/>
  <c r="A421" i="27"/>
  <c r="A422" i="27"/>
  <c r="A423" i="27"/>
  <c r="A424" i="27"/>
  <c r="A425" i="27"/>
  <c r="A426" i="27"/>
  <c r="A427" i="27"/>
  <c r="A428" i="27"/>
  <c r="A429" i="27"/>
  <c r="A430" i="27"/>
  <c r="A431" i="27"/>
  <c r="A432" i="27"/>
  <c r="A433" i="27"/>
  <c r="A434" i="27"/>
  <c r="A435" i="27"/>
  <c r="A436" i="27"/>
  <c r="A437" i="27"/>
  <c r="A438" i="27"/>
  <c r="A439" i="27"/>
  <c r="A440" i="27"/>
  <c r="A441" i="27"/>
  <c r="A442" i="27"/>
  <c r="A443" i="27"/>
  <c r="A444" i="27"/>
  <c r="A445" i="27"/>
  <c r="A446" i="27"/>
  <c r="A447" i="27"/>
  <c r="A448" i="27"/>
  <c r="A449" i="27"/>
  <c r="A450" i="27"/>
  <c r="A451" i="27"/>
  <c r="A452" i="27"/>
  <c r="A453" i="27"/>
  <c r="A454" i="27"/>
  <c r="A455" i="27"/>
  <c r="A456" i="27"/>
  <c r="A457" i="27"/>
  <c r="A458" i="27"/>
  <c r="A459" i="27"/>
  <c r="A460" i="27"/>
  <c r="A461" i="27"/>
  <c r="A462" i="27"/>
  <c r="A463" i="27"/>
  <c r="A464" i="27"/>
  <c r="A465" i="27"/>
  <c r="A466" i="27"/>
  <c r="A467" i="27"/>
  <c r="A468" i="27"/>
  <c r="A469" i="27"/>
  <c r="A470" i="27"/>
  <c r="A471" i="27"/>
  <c r="A472" i="27"/>
  <c r="A473" i="27"/>
  <c r="A474" i="27"/>
  <c r="A475" i="27"/>
  <c r="A476" i="27"/>
  <c r="A477" i="27"/>
  <c r="A478" i="27"/>
  <c r="A479" i="27"/>
  <c r="A480" i="27"/>
  <c r="A481" i="27"/>
  <c r="A482" i="27"/>
  <c r="A483" i="27"/>
  <c r="A484" i="27"/>
  <c r="A485" i="27"/>
  <c r="A486" i="27"/>
  <c r="A487" i="27"/>
  <c r="A488" i="27"/>
  <c r="A489" i="27"/>
  <c r="A490" i="27"/>
  <c r="A491" i="27"/>
  <c r="A492" i="27"/>
  <c r="A493" i="27"/>
  <c r="A494" i="27"/>
  <c r="A495" i="27"/>
  <c r="A496" i="27"/>
  <c r="A497" i="27"/>
  <c r="A498" i="27"/>
  <c r="A499" i="27"/>
  <c r="A500" i="27"/>
  <c r="A501" i="27"/>
  <c r="A502" i="27"/>
  <c r="A503" i="27"/>
  <c r="A504" i="27"/>
  <c r="A505" i="27"/>
  <c r="A506" i="27"/>
  <c r="A507" i="27"/>
  <c r="A508" i="27"/>
  <c r="A509" i="27"/>
  <c r="A510" i="27"/>
  <c r="A511" i="27"/>
  <c r="A512" i="27"/>
  <c r="A513" i="27"/>
  <c r="A514" i="27"/>
  <c r="A515" i="27"/>
  <c r="A516" i="27"/>
  <c r="A517" i="27"/>
  <c r="A518" i="27"/>
  <c r="A519" i="27"/>
  <c r="A520" i="27"/>
  <c r="A521" i="27"/>
  <c r="A522" i="27"/>
  <c r="A523" i="27"/>
  <c r="A524" i="27"/>
  <c r="A525" i="27"/>
  <c r="A526" i="27"/>
  <c r="A527" i="27"/>
  <c r="A528" i="27"/>
  <c r="A529" i="27"/>
  <c r="A530" i="27"/>
  <c r="A531" i="27"/>
  <c r="A532" i="27"/>
  <c r="A533" i="27"/>
  <c r="A534" i="27"/>
  <c r="A535" i="27"/>
  <c r="A536" i="27"/>
  <c r="A537" i="27"/>
  <c r="A538" i="27"/>
  <c r="A539" i="27"/>
  <c r="A540" i="27"/>
  <c r="A541" i="27"/>
  <c r="A542" i="27"/>
  <c r="A543" i="27"/>
  <c r="A544" i="27"/>
  <c r="A545" i="27"/>
  <c r="A546" i="27"/>
  <c r="A547" i="27"/>
  <c r="A548" i="27"/>
  <c r="A549" i="27"/>
  <c r="A550" i="27"/>
  <c r="A551" i="27"/>
  <c r="A552" i="27"/>
  <c r="A553" i="27"/>
  <c r="A554" i="27"/>
  <c r="A555" i="27"/>
  <c r="A556" i="27"/>
  <c r="A557" i="27"/>
  <c r="A558" i="27"/>
  <c r="A559" i="27"/>
  <c r="A560" i="27"/>
  <c r="A561" i="27"/>
  <c r="A562" i="27"/>
  <c r="A563" i="27"/>
  <c r="A564" i="27"/>
  <c r="A565" i="27"/>
  <c r="A566" i="27"/>
  <c r="A567" i="27"/>
  <c r="A568" i="27"/>
  <c r="A569" i="27"/>
  <c r="A570" i="27"/>
  <c r="A571" i="27"/>
  <c r="A572" i="27"/>
  <c r="A573" i="27"/>
  <c r="A574" i="27"/>
  <c r="A575" i="27"/>
  <c r="A576" i="27"/>
  <c r="A577" i="27"/>
  <c r="A578" i="27"/>
  <c r="A579" i="27"/>
  <c r="A580" i="27"/>
  <c r="A581" i="27"/>
  <c r="A582" i="27"/>
  <c r="A583" i="27"/>
  <c r="A584" i="27"/>
  <c r="A585" i="27"/>
  <c r="A586" i="27"/>
  <c r="A587" i="27"/>
  <c r="A588" i="27"/>
  <c r="A589" i="27"/>
  <c r="A590" i="27"/>
  <c r="A591" i="27"/>
  <c r="A592" i="27"/>
  <c r="A593" i="27"/>
  <c r="A594" i="27"/>
  <c r="A595" i="27"/>
  <c r="A596" i="27"/>
  <c r="A597" i="27"/>
  <c r="A598" i="27"/>
  <c r="A599" i="27"/>
  <c r="A600" i="27"/>
  <c r="A601" i="27"/>
  <c r="A602" i="27"/>
  <c r="A603" i="27"/>
  <c r="A604" i="27"/>
  <c r="A605" i="27"/>
  <c r="A606" i="27"/>
  <c r="A607" i="27"/>
  <c r="A608" i="27"/>
  <c r="A609" i="27"/>
  <c r="A610" i="27"/>
  <c r="A611" i="27"/>
  <c r="A612" i="27"/>
  <c r="A613" i="27"/>
  <c r="A614" i="27"/>
  <c r="A615" i="27"/>
  <c r="A616" i="27"/>
  <c r="A617" i="27"/>
  <c r="A618" i="27"/>
  <c r="A619" i="27"/>
  <c r="A620" i="27"/>
  <c r="A621" i="27"/>
  <c r="A622" i="27"/>
  <c r="A623" i="27"/>
  <c r="A624" i="27"/>
  <c r="A625" i="27"/>
  <c r="A626" i="27"/>
  <c r="A627" i="27"/>
  <c r="A628" i="27"/>
  <c r="A629" i="27"/>
  <c r="A630" i="27"/>
  <c r="A631" i="27"/>
  <c r="A632" i="27"/>
  <c r="A633" i="27"/>
  <c r="A634" i="27"/>
  <c r="A635" i="27"/>
  <c r="A636" i="27"/>
  <c r="A637" i="27"/>
  <c r="A638" i="27"/>
  <c r="A639" i="27"/>
  <c r="A640" i="27"/>
  <c r="A641" i="27"/>
  <c r="A642" i="27"/>
  <c r="A643" i="27"/>
  <c r="A644" i="27"/>
  <c r="A645" i="27"/>
  <c r="A646" i="27"/>
  <c r="A647" i="27"/>
  <c r="A648" i="27"/>
  <c r="A649" i="27"/>
  <c r="A650" i="27"/>
  <c r="A651" i="27"/>
  <c r="A652" i="27"/>
  <c r="A653" i="27"/>
  <c r="A654" i="27"/>
  <c r="A655" i="27"/>
  <c r="A656" i="27"/>
  <c r="A657" i="27"/>
  <c r="A658" i="27"/>
  <c r="A659" i="27"/>
  <c r="A660" i="27"/>
  <c r="A661" i="27"/>
  <c r="A662" i="27"/>
  <c r="A663" i="27"/>
  <c r="A664" i="27"/>
  <c r="A665" i="27"/>
  <c r="A666" i="27"/>
  <c r="A667" i="27"/>
  <c r="A668" i="27"/>
  <c r="A669" i="27"/>
  <c r="A670" i="27"/>
  <c r="A671" i="27"/>
  <c r="A672" i="27"/>
  <c r="A673" i="27"/>
  <c r="A674" i="27"/>
  <c r="A675" i="27"/>
  <c r="A676" i="27"/>
  <c r="A677" i="27"/>
  <c r="A678" i="27"/>
  <c r="A679" i="27"/>
  <c r="A680" i="27"/>
  <c r="A681" i="27"/>
  <c r="A682" i="27"/>
  <c r="A683" i="27"/>
  <c r="A684" i="27"/>
  <c r="A685" i="27"/>
  <c r="A686" i="27"/>
  <c r="A687" i="27"/>
  <c r="A688" i="27"/>
  <c r="A689" i="27"/>
  <c r="A690" i="27"/>
  <c r="A691" i="27"/>
  <c r="A692" i="27"/>
  <c r="A693" i="27"/>
  <c r="A694" i="27"/>
  <c r="A695" i="27"/>
  <c r="A696" i="27"/>
  <c r="A697" i="27"/>
  <c r="A698" i="27"/>
  <c r="A699" i="27"/>
  <c r="A700" i="27"/>
  <c r="A701" i="27"/>
  <c r="A702" i="27"/>
  <c r="A703" i="27"/>
  <c r="A704" i="27"/>
  <c r="A705" i="27"/>
  <c r="A706" i="27"/>
  <c r="A707" i="27"/>
  <c r="A708" i="27"/>
  <c r="A709" i="27"/>
  <c r="A710" i="27"/>
  <c r="A711" i="27"/>
  <c r="A712" i="27"/>
  <c r="A713" i="27"/>
  <c r="A714" i="27"/>
  <c r="A715" i="27"/>
  <c r="A716" i="27"/>
  <c r="A717" i="27"/>
  <c r="A718" i="27"/>
  <c r="A719" i="27"/>
  <c r="A720" i="27"/>
  <c r="A721" i="27"/>
  <c r="A722" i="27"/>
  <c r="A723" i="27"/>
  <c r="A724" i="27"/>
  <c r="A725" i="27"/>
  <c r="A726" i="27"/>
  <c r="A727" i="27"/>
  <c r="A728" i="27"/>
  <c r="A729" i="27"/>
  <c r="A730" i="27"/>
  <c r="A731" i="27"/>
  <c r="A732" i="27"/>
  <c r="A733" i="27"/>
  <c r="A734" i="27"/>
  <c r="A735" i="27"/>
  <c r="A736" i="27"/>
  <c r="A737" i="27"/>
  <c r="A738" i="27"/>
  <c r="A739" i="27"/>
  <c r="A740" i="27"/>
  <c r="A741" i="27"/>
  <c r="A742" i="27"/>
  <c r="A743" i="27"/>
  <c r="A744" i="27"/>
  <c r="A745" i="27"/>
  <c r="A746" i="27"/>
  <c r="A747" i="27"/>
  <c r="A748" i="27"/>
  <c r="A749" i="27"/>
  <c r="A750" i="27"/>
  <c r="A751" i="27"/>
  <c r="A752" i="27"/>
  <c r="A753" i="27"/>
  <c r="A754" i="27"/>
  <c r="A755" i="27"/>
  <c r="A756" i="27"/>
  <c r="A757" i="27"/>
  <c r="A758" i="27"/>
  <c r="A2" i="27"/>
  <c r="B758" i="27" l="1"/>
  <c r="F759" i="27"/>
  <c r="G759" i="27"/>
  <c r="H759" i="27"/>
  <c r="I759" i="27"/>
  <c r="J759" i="27"/>
  <c r="K759" i="27"/>
  <c r="L759" i="27"/>
  <c r="M759" i="27"/>
  <c r="N759" i="27"/>
  <c r="O759" i="27"/>
  <c r="P759" i="27"/>
  <c r="R759" i="27"/>
  <c r="S759" i="27"/>
  <c r="U759" i="27"/>
  <c r="V759" i="27"/>
  <c r="W759" i="27"/>
  <c r="X759" i="27"/>
  <c r="Y759" i="27"/>
  <c r="Z759" i="27"/>
  <c r="AA759" i="27"/>
  <c r="AB759" i="27"/>
  <c r="AC759" i="27"/>
  <c r="AD759" i="27"/>
  <c r="E759" i="27"/>
  <c r="AZ759" i="27"/>
  <c r="BA759" i="27"/>
  <c r="BB759" i="27"/>
  <c r="BC759" i="27"/>
  <c r="BD759" i="27"/>
  <c r="BE759" i="27"/>
  <c r="BF759" i="27"/>
  <c r="BG759" i="27"/>
  <c r="BH759" i="27"/>
  <c r="AK759" i="27"/>
  <c r="AL759" i="27"/>
  <c r="AM759" i="27"/>
  <c r="AN759" i="27"/>
  <c r="AO759" i="27"/>
  <c r="AP759" i="27"/>
  <c r="AQ759" i="27"/>
  <c r="AR759" i="27"/>
  <c r="AS759" i="27"/>
  <c r="AT759" i="27"/>
  <c r="AU759" i="27"/>
  <c r="AV759" i="27"/>
  <c r="AW759" i="27"/>
  <c r="AX759" i="27"/>
  <c r="AY759" i="27"/>
  <c r="AJ759" i="27"/>
  <c r="AI244" i="25"/>
  <c r="AJ244" i="25"/>
  <c r="AK244" i="25"/>
  <c r="AL244" i="25"/>
  <c r="AM244" i="25"/>
  <c r="AN244" i="25"/>
  <c r="AO244" i="25"/>
  <c r="AP244" i="25"/>
  <c r="AQ244" i="25"/>
  <c r="AR244" i="25"/>
  <c r="AS244" i="25"/>
  <c r="AT244" i="25"/>
  <c r="AU244" i="25"/>
  <c r="AV244" i="25"/>
  <c r="AW244" i="25"/>
  <c r="AX244" i="25"/>
  <c r="AY244" i="25"/>
  <c r="AZ244" i="25"/>
  <c r="BA244" i="25"/>
  <c r="BB244" i="25"/>
  <c r="BC244" i="25"/>
  <c r="BD244" i="25"/>
  <c r="BE244" i="25"/>
  <c r="BF244" i="25"/>
  <c r="BG244" i="25"/>
  <c r="BH244" i="25"/>
  <c r="AH244" i="25"/>
  <c r="D244" i="25"/>
  <c r="E244" i="25"/>
  <c r="F244" i="25"/>
  <c r="G244" i="25"/>
  <c r="H244" i="25"/>
  <c r="I244" i="25"/>
  <c r="J244" i="25"/>
  <c r="K244" i="25"/>
  <c r="L244" i="25"/>
  <c r="M244" i="25"/>
  <c r="N244" i="25"/>
  <c r="O244" i="25"/>
  <c r="P244" i="25"/>
  <c r="Q244" i="25"/>
  <c r="R244" i="25"/>
  <c r="S244" i="25"/>
  <c r="T244" i="25"/>
  <c r="U244" i="25"/>
  <c r="V244" i="25"/>
  <c r="W244" i="25"/>
  <c r="X244" i="25"/>
  <c r="Y244" i="25"/>
  <c r="Z244" i="25"/>
  <c r="AA244" i="25"/>
  <c r="AB244" i="25"/>
  <c r="AC244" i="25"/>
  <c r="AD244" i="25"/>
  <c r="AE244" i="25"/>
  <c r="AF244" i="25"/>
  <c r="AG244" i="25"/>
  <c r="C244" i="25"/>
  <c r="A3" i="11"/>
  <c r="A4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A103" i="11"/>
  <c r="A104" i="11"/>
  <c r="A105" i="11"/>
  <c r="A106" i="11"/>
  <c r="A107" i="11"/>
  <c r="A108" i="11"/>
  <c r="A109" i="11"/>
  <c r="A110" i="11"/>
  <c r="A111" i="11"/>
  <c r="A112" i="11"/>
  <c r="A113" i="11"/>
  <c r="A114" i="11"/>
  <c r="A115" i="11"/>
  <c r="A116" i="11"/>
  <c r="A117" i="11"/>
  <c r="A118" i="11"/>
  <c r="A119" i="11"/>
  <c r="A120" i="11"/>
  <c r="A121" i="11"/>
  <c r="A122" i="11"/>
  <c r="A123" i="11"/>
  <c r="A124" i="11"/>
  <c r="A125" i="11"/>
  <c r="A126" i="11"/>
  <c r="A127" i="11"/>
  <c r="A128" i="11"/>
  <c r="A129" i="11"/>
  <c r="A130" i="11"/>
  <c r="A131" i="11"/>
  <c r="A132" i="11"/>
  <c r="A133" i="11"/>
  <c r="A134" i="11"/>
  <c r="A135" i="11"/>
  <c r="A136" i="11"/>
  <c r="A137" i="11"/>
  <c r="A138" i="11"/>
  <c r="A139" i="11"/>
  <c r="A140" i="11"/>
  <c r="A141" i="11"/>
  <c r="A142" i="11"/>
  <c r="A143" i="11"/>
  <c r="A144" i="11"/>
  <c r="A145" i="11"/>
  <c r="A146" i="11"/>
  <c r="A147" i="11"/>
  <c r="A148" i="11"/>
  <c r="A149" i="11"/>
  <c r="A150" i="11"/>
  <c r="A151" i="11"/>
  <c r="A152" i="11"/>
  <c r="A153" i="11"/>
  <c r="A154" i="11"/>
  <c r="A155" i="11"/>
  <c r="A156" i="11"/>
  <c r="A157" i="11"/>
  <c r="A158" i="11"/>
  <c r="A159" i="11"/>
  <c r="A160" i="11"/>
  <c r="A161" i="11"/>
  <c r="A162" i="11"/>
  <c r="A163" i="11"/>
  <c r="A164" i="11"/>
  <c r="A165" i="11"/>
  <c r="A166" i="11"/>
  <c r="A167" i="11"/>
  <c r="A168" i="11"/>
  <c r="A169" i="11"/>
  <c r="A170" i="11"/>
  <c r="A171" i="11"/>
  <c r="A172" i="11"/>
  <c r="A173" i="11"/>
  <c r="A174" i="11"/>
  <c r="A175" i="11"/>
  <c r="A176" i="11"/>
  <c r="A177" i="11"/>
  <c r="A178" i="11"/>
  <c r="A179" i="11"/>
  <c r="A180" i="11"/>
  <c r="A181" i="11"/>
  <c r="A182" i="11"/>
  <c r="A183" i="11"/>
  <c r="A184" i="11"/>
  <c r="A185" i="11"/>
  <c r="A186" i="11"/>
  <c r="A187" i="11"/>
  <c r="A188" i="11"/>
  <c r="A189" i="11"/>
  <c r="A190" i="11"/>
  <c r="A191" i="11"/>
  <c r="A192" i="11"/>
  <c r="A193" i="11"/>
  <c r="A194" i="11"/>
  <c r="A195" i="11"/>
  <c r="A196" i="11"/>
  <c r="A197" i="11"/>
  <c r="A198" i="11"/>
  <c r="A199" i="11"/>
  <c r="A200" i="11"/>
  <c r="A201" i="11"/>
  <c r="A202" i="11"/>
  <c r="A203" i="11"/>
  <c r="A204" i="11"/>
  <c r="A205" i="11"/>
  <c r="A206" i="11"/>
  <c r="A207" i="11"/>
  <c r="A208" i="11"/>
  <c r="A209" i="11"/>
  <c r="A210" i="11"/>
  <c r="A211" i="11"/>
  <c r="A212" i="11"/>
  <c r="A213" i="11"/>
  <c r="A214" i="11"/>
  <c r="A215" i="11"/>
  <c r="A216" i="11"/>
  <c r="A217" i="11"/>
  <c r="A218" i="11"/>
  <c r="A219" i="11"/>
  <c r="A220" i="11"/>
  <c r="A221" i="11"/>
  <c r="A222" i="11"/>
  <c r="A223" i="11"/>
  <c r="A224" i="11"/>
  <c r="A225" i="11"/>
  <c r="A226" i="11"/>
  <c r="A227" i="11"/>
  <c r="A228" i="11"/>
  <c r="A229" i="11"/>
  <c r="A230" i="11"/>
  <c r="A231" i="11"/>
  <c r="A232" i="11"/>
  <c r="A233" i="11"/>
  <c r="A2" i="11"/>
  <c r="F745" i="22"/>
  <c r="G745" i="22"/>
  <c r="H745" i="22"/>
  <c r="I745" i="22"/>
  <c r="J745" i="22"/>
  <c r="K745" i="22"/>
  <c r="L745" i="22"/>
  <c r="M745" i="22"/>
  <c r="N745" i="22"/>
  <c r="O745" i="22"/>
  <c r="P745" i="22"/>
  <c r="Q745" i="22"/>
  <c r="R745" i="22"/>
  <c r="S745" i="22"/>
  <c r="T745" i="22"/>
  <c r="U745" i="22"/>
  <c r="V745" i="22"/>
  <c r="W745" i="22"/>
  <c r="X745" i="22"/>
  <c r="Y745" i="22"/>
  <c r="Z745" i="22"/>
  <c r="AA745" i="22"/>
  <c r="AB745" i="22"/>
  <c r="AC745" i="22"/>
  <c r="E745" i="22"/>
  <c r="F229" i="21"/>
  <c r="G229" i="21"/>
  <c r="H229" i="21"/>
  <c r="I229" i="21"/>
  <c r="J229" i="21"/>
  <c r="K229" i="21"/>
  <c r="L229" i="21"/>
  <c r="M229" i="21"/>
  <c r="N229" i="21"/>
  <c r="O229" i="21"/>
  <c r="P229" i="21"/>
  <c r="Q229" i="21"/>
  <c r="R229" i="21"/>
  <c r="S229" i="21"/>
  <c r="T229" i="21"/>
  <c r="U229" i="21"/>
  <c r="V229" i="21"/>
  <c r="W229" i="21"/>
  <c r="X229" i="21"/>
  <c r="Y229" i="21"/>
  <c r="Z229" i="21"/>
  <c r="AA229" i="21"/>
  <c r="AB229" i="21"/>
  <c r="AC229" i="21"/>
  <c r="AD229" i="21"/>
  <c r="AE229" i="21"/>
  <c r="E229" i="21"/>
  <c r="A229" i="21" l="1"/>
  <c r="F925" i="29"/>
  <c r="G925" i="29"/>
  <c r="H925" i="29"/>
  <c r="I925" i="29"/>
  <c r="J925" i="29"/>
  <c r="K925" i="29"/>
  <c r="L925" i="29"/>
  <c r="M925" i="29"/>
  <c r="N925" i="29"/>
  <c r="O925" i="29"/>
  <c r="P925" i="29"/>
  <c r="Q925" i="29"/>
  <c r="R925" i="29"/>
  <c r="S925" i="29"/>
  <c r="T925" i="29"/>
  <c r="U925" i="29"/>
  <c r="V925" i="29"/>
  <c r="W925" i="29"/>
  <c r="X925" i="29"/>
  <c r="Y925" i="29"/>
  <c r="Z925" i="29"/>
  <c r="AA925" i="29"/>
  <c r="AB925" i="29"/>
  <c r="E925" i="29"/>
  <c r="A925" i="29" l="1"/>
  <c r="AI389" i="27"/>
  <c r="AH389" i="27"/>
  <c r="AF389" i="27"/>
  <c r="T389" i="27"/>
  <c r="Q389" i="27"/>
  <c r="Q387" i="27"/>
  <c r="T387" i="27"/>
  <c r="AF384" i="27"/>
  <c r="AE384" i="27"/>
  <c r="B3" i="27"/>
  <c r="B4" i="27"/>
  <c r="B5" i="27"/>
  <c r="B6" i="27"/>
  <c r="B7" i="27"/>
  <c r="B8" i="27"/>
  <c r="B9" i="27"/>
  <c r="B10" i="27"/>
  <c r="B11" i="27"/>
  <c r="B12" i="27"/>
  <c r="B13" i="27"/>
  <c r="B14" i="27"/>
  <c r="B15" i="27"/>
  <c r="B16" i="27"/>
  <c r="B17" i="27"/>
  <c r="B18" i="27"/>
  <c r="B19" i="27"/>
  <c r="B20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72" i="27"/>
  <c r="B73" i="27"/>
  <c r="B74" i="27"/>
  <c r="B75" i="27"/>
  <c r="B76" i="27"/>
  <c r="B77" i="27"/>
  <c r="B78" i="27"/>
  <c r="B79" i="27"/>
  <c r="B80" i="27"/>
  <c r="B81" i="27"/>
  <c r="B82" i="27"/>
  <c r="B83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B102" i="27"/>
  <c r="B103" i="27"/>
  <c r="B104" i="27"/>
  <c r="B105" i="27"/>
  <c r="B106" i="27"/>
  <c r="B107" i="27"/>
  <c r="B108" i="27"/>
  <c r="B109" i="27"/>
  <c r="B110" i="27"/>
  <c r="B111" i="27"/>
  <c r="B112" i="27"/>
  <c r="B113" i="27"/>
  <c r="B114" i="27"/>
  <c r="B115" i="27"/>
  <c r="B116" i="27"/>
  <c r="B117" i="27"/>
  <c r="B118" i="27"/>
  <c r="B119" i="27"/>
  <c r="B120" i="27"/>
  <c r="B121" i="27"/>
  <c r="B122" i="27"/>
  <c r="B123" i="27"/>
  <c r="B124" i="27"/>
  <c r="B125" i="27"/>
  <c r="B126" i="27"/>
  <c r="B127" i="27"/>
  <c r="B128" i="27"/>
  <c r="B129" i="27"/>
  <c r="B130" i="27"/>
  <c r="B131" i="27"/>
  <c r="B132" i="27"/>
  <c r="B133" i="27"/>
  <c r="B134" i="27"/>
  <c r="B135" i="27"/>
  <c r="B136" i="27"/>
  <c r="B137" i="27"/>
  <c r="B138" i="27"/>
  <c r="B139" i="27"/>
  <c r="B140" i="27"/>
  <c r="B141" i="27"/>
  <c r="B142" i="27"/>
  <c r="B143" i="27"/>
  <c r="B144" i="27"/>
  <c r="B145" i="27"/>
  <c r="B146" i="27"/>
  <c r="B147" i="27"/>
  <c r="B148" i="27"/>
  <c r="B149" i="27"/>
  <c r="B150" i="27"/>
  <c r="B151" i="27"/>
  <c r="B152" i="27"/>
  <c r="B153" i="27"/>
  <c r="B154" i="27"/>
  <c r="B155" i="27"/>
  <c r="B156" i="27"/>
  <c r="B157" i="27"/>
  <c r="B158" i="27"/>
  <c r="B159" i="27"/>
  <c r="B160" i="27"/>
  <c r="B161" i="27"/>
  <c r="B162" i="27"/>
  <c r="B163" i="27"/>
  <c r="B164" i="27"/>
  <c r="B165" i="27"/>
  <c r="B166" i="27"/>
  <c r="B167" i="27"/>
  <c r="B168" i="27"/>
  <c r="B169" i="27"/>
  <c r="B170" i="27"/>
  <c r="B171" i="27"/>
  <c r="B172" i="27"/>
  <c r="B173" i="27"/>
  <c r="B174" i="27"/>
  <c r="B175" i="27"/>
  <c r="B176" i="27"/>
  <c r="B177" i="27"/>
  <c r="B178" i="27"/>
  <c r="B179" i="27"/>
  <c r="B180" i="27"/>
  <c r="B181" i="27"/>
  <c r="B182" i="27"/>
  <c r="B183" i="27"/>
  <c r="B184" i="27"/>
  <c r="B185" i="27"/>
  <c r="B186" i="27"/>
  <c r="B187" i="27"/>
  <c r="B188" i="27"/>
  <c r="B189" i="27"/>
  <c r="B190" i="27"/>
  <c r="B191" i="27"/>
  <c r="B192" i="27"/>
  <c r="B193" i="27"/>
  <c r="B194" i="27"/>
  <c r="B195" i="27"/>
  <c r="B196" i="27"/>
  <c r="B197" i="27"/>
  <c r="B198" i="27"/>
  <c r="B199" i="27"/>
  <c r="B200" i="27"/>
  <c r="B201" i="27"/>
  <c r="B202" i="27"/>
  <c r="B203" i="27"/>
  <c r="B204" i="27"/>
  <c r="B205" i="27"/>
  <c r="B206" i="27"/>
  <c r="B207" i="27"/>
  <c r="B208" i="27"/>
  <c r="B209" i="27"/>
  <c r="B210" i="27"/>
  <c r="B211" i="27"/>
  <c r="B212" i="27"/>
  <c r="B213" i="27"/>
  <c r="B214" i="27"/>
  <c r="B215" i="27"/>
  <c r="B216" i="27"/>
  <c r="B217" i="27"/>
  <c r="B218" i="27"/>
  <c r="B219" i="27"/>
  <c r="B220" i="27"/>
  <c r="B221" i="27"/>
  <c r="B222" i="27"/>
  <c r="B223" i="27"/>
  <c r="B224" i="27"/>
  <c r="B225" i="27"/>
  <c r="B226" i="27"/>
  <c r="B227" i="27"/>
  <c r="B228" i="27"/>
  <c r="B229" i="27"/>
  <c r="B230" i="27"/>
  <c r="B231" i="27"/>
  <c r="B232" i="27"/>
  <c r="B233" i="27"/>
  <c r="B234" i="27"/>
  <c r="B235" i="27"/>
  <c r="B236" i="27"/>
  <c r="B237" i="27"/>
  <c r="B238" i="27"/>
  <c r="B239" i="27"/>
  <c r="B240" i="27"/>
  <c r="B241" i="27"/>
  <c r="B242" i="27"/>
  <c r="B243" i="27"/>
  <c r="B244" i="27"/>
  <c r="B245" i="27"/>
  <c r="B246" i="27"/>
  <c r="B247" i="27"/>
  <c r="B248" i="27"/>
  <c r="B249" i="27"/>
  <c r="B250" i="27"/>
  <c r="B251" i="27"/>
  <c r="B252" i="27"/>
  <c r="B253" i="27"/>
  <c r="B254" i="27"/>
  <c r="B255" i="27"/>
  <c r="B256" i="27"/>
  <c r="B257" i="27"/>
  <c r="B258" i="27"/>
  <c r="B259" i="27"/>
  <c r="B260" i="27"/>
  <c r="B261" i="27"/>
  <c r="B262" i="27"/>
  <c r="B263" i="27"/>
  <c r="B264" i="27"/>
  <c r="B265" i="27"/>
  <c r="B266" i="27"/>
  <c r="B269" i="27"/>
  <c r="B270" i="27"/>
  <c r="B271" i="27"/>
  <c r="B272" i="27"/>
  <c r="B273" i="27"/>
  <c r="B274" i="27"/>
  <c r="B275" i="27"/>
  <c r="B276" i="27"/>
  <c r="B277" i="27"/>
  <c r="B278" i="27"/>
  <c r="B279" i="27"/>
  <c r="B280" i="27"/>
  <c r="B281" i="27"/>
  <c r="B282" i="27"/>
  <c r="B283" i="27"/>
  <c r="B284" i="27"/>
  <c r="B285" i="27"/>
  <c r="B286" i="27"/>
  <c r="B287" i="27"/>
  <c r="B288" i="27"/>
  <c r="B289" i="27"/>
  <c r="B290" i="27"/>
  <c r="B291" i="27"/>
  <c r="B292" i="27"/>
  <c r="B293" i="27"/>
  <c r="B294" i="27"/>
  <c r="B295" i="27"/>
  <c r="B296" i="27"/>
  <c r="B297" i="27"/>
  <c r="B298" i="27"/>
  <c r="B299" i="27"/>
  <c r="B300" i="27"/>
  <c r="B301" i="27"/>
  <c r="B302" i="27"/>
  <c r="B303" i="27"/>
  <c r="B304" i="27"/>
  <c r="B305" i="27"/>
  <c r="B306" i="27"/>
  <c r="B307" i="27"/>
  <c r="B308" i="27"/>
  <c r="B309" i="27"/>
  <c r="B310" i="27"/>
  <c r="B311" i="27"/>
  <c r="B312" i="27"/>
  <c r="B313" i="27"/>
  <c r="B314" i="27"/>
  <c r="B315" i="27"/>
  <c r="B316" i="27"/>
  <c r="B317" i="27"/>
  <c r="B318" i="27"/>
  <c r="B319" i="27"/>
  <c r="B320" i="27"/>
  <c r="B321" i="27"/>
  <c r="B322" i="27"/>
  <c r="B323" i="27"/>
  <c r="B324" i="27"/>
  <c r="B325" i="27"/>
  <c r="B326" i="27"/>
  <c r="B327" i="27"/>
  <c r="B328" i="27"/>
  <c r="B329" i="27"/>
  <c r="B330" i="27"/>
  <c r="B331" i="27"/>
  <c r="B332" i="27"/>
  <c r="B333" i="27"/>
  <c r="B334" i="27"/>
  <c r="B335" i="27"/>
  <c r="B336" i="27"/>
  <c r="B337" i="27"/>
  <c r="B338" i="27"/>
  <c r="B339" i="27"/>
  <c r="B340" i="27"/>
  <c r="B341" i="27"/>
  <c r="B342" i="27"/>
  <c r="B343" i="27"/>
  <c r="B344" i="27"/>
  <c r="B345" i="27"/>
  <c r="B346" i="27"/>
  <c r="B347" i="27"/>
  <c r="B348" i="27"/>
  <c r="B349" i="27"/>
  <c r="B350" i="27"/>
  <c r="B351" i="27"/>
  <c r="B352" i="27"/>
  <c r="B353" i="27"/>
  <c r="B354" i="27"/>
  <c r="B355" i="27"/>
  <c r="B356" i="27"/>
  <c r="B357" i="27"/>
  <c r="B358" i="27"/>
  <c r="B359" i="27"/>
  <c r="B360" i="27"/>
  <c r="B361" i="27"/>
  <c r="B362" i="27"/>
  <c r="B363" i="27"/>
  <c r="B364" i="27"/>
  <c r="B365" i="27"/>
  <c r="B366" i="27"/>
  <c r="B367" i="27"/>
  <c r="B368" i="27"/>
  <c r="B369" i="27"/>
  <c r="B370" i="27"/>
  <c r="B371" i="27"/>
  <c r="B372" i="27"/>
  <c r="B373" i="27"/>
  <c r="B374" i="27"/>
  <c r="B375" i="27"/>
  <c r="B376" i="27"/>
  <c r="B377" i="27"/>
  <c r="B378" i="27"/>
  <c r="B379" i="27"/>
  <c r="B380" i="27"/>
  <c r="B381" i="27"/>
  <c r="B382" i="27"/>
  <c r="B383" i="27"/>
  <c r="B385" i="27"/>
  <c r="B386" i="27"/>
  <c r="B387" i="27"/>
  <c r="B388" i="27"/>
  <c r="B390" i="27"/>
  <c r="B391" i="27"/>
  <c r="B392" i="27"/>
  <c r="B393" i="27"/>
  <c r="B394" i="27"/>
  <c r="B395" i="27"/>
  <c r="B396" i="27"/>
  <c r="B397" i="27"/>
  <c r="B398" i="27"/>
  <c r="B399" i="27"/>
  <c r="B400" i="27"/>
  <c r="B401" i="27"/>
  <c r="B402" i="27"/>
  <c r="B403" i="27"/>
  <c r="B404" i="27"/>
  <c r="B405" i="27"/>
  <c r="B406" i="27"/>
  <c r="B407" i="27"/>
  <c r="B408" i="27"/>
  <c r="B409" i="27"/>
  <c r="B410" i="27"/>
  <c r="B411" i="27"/>
  <c r="B412" i="27"/>
  <c r="B414" i="27"/>
  <c r="B415" i="27"/>
  <c r="B416" i="27"/>
  <c r="B417" i="27"/>
  <c r="B418" i="27"/>
  <c r="B419" i="27"/>
  <c r="B420" i="27"/>
  <c r="B421" i="27"/>
  <c r="B422" i="27"/>
  <c r="B423" i="27"/>
  <c r="B424" i="27"/>
  <c r="B425" i="27"/>
  <c r="B426" i="27"/>
  <c r="B427" i="27"/>
  <c r="B428" i="27"/>
  <c r="B429" i="27"/>
  <c r="B430" i="27"/>
  <c r="B431" i="27"/>
  <c r="B432" i="27"/>
  <c r="B433" i="27"/>
  <c r="B434" i="27"/>
  <c r="B435" i="27"/>
  <c r="B436" i="27"/>
  <c r="B437" i="27"/>
  <c r="B438" i="27"/>
  <c r="B439" i="27"/>
  <c r="B440" i="27"/>
  <c r="B441" i="27"/>
  <c r="B442" i="27"/>
  <c r="B443" i="27"/>
  <c r="B444" i="27"/>
  <c r="B445" i="27"/>
  <c r="B446" i="27"/>
  <c r="B447" i="27"/>
  <c r="B448" i="27"/>
  <c r="B449" i="27"/>
  <c r="B450" i="27"/>
  <c r="B451" i="27"/>
  <c r="B452" i="27"/>
  <c r="B453" i="27"/>
  <c r="B454" i="27"/>
  <c r="B455" i="27"/>
  <c r="B456" i="27"/>
  <c r="B457" i="27"/>
  <c r="B458" i="27"/>
  <c r="B459" i="27"/>
  <c r="B460" i="27"/>
  <c r="B461" i="27"/>
  <c r="B462" i="27"/>
  <c r="B463" i="27"/>
  <c r="B464" i="27"/>
  <c r="B465" i="27"/>
  <c r="B466" i="27"/>
  <c r="B467" i="27"/>
  <c r="B468" i="27"/>
  <c r="B469" i="27"/>
  <c r="B470" i="27"/>
  <c r="B471" i="27"/>
  <c r="B472" i="27"/>
  <c r="B473" i="27"/>
  <c r="B474" i="27"/>
  <c r="B475" i="27"/>
  <c r="B476" i="27"/>
  <c r="B477" i="27"/>
  <c r="B478" i="27"/>
  <c r="B479" i="27"/>
  <c r="B480" i="27"/>
  <c r="B481" i="27"/>
  <c r="B482" i="27"/>
  <c r="B483" i="27"/>
  <c r="B484" i="27"/>
  <c r="B485" i="27"/>
  <c r="B486" i="27"/>
  <c r="B487" i="27"/>
  <c r="B488" i="27"/>
  <c r="B489" i="27"/>
  <c r="B490" i="27"/>
  <c r="B491" i="27"/>
  <c r="B492" i="27"/>
  <c r="B493" i="27"/>
  <c r="B494" i="27"/>
  <c r="B495" i="27"/>
  <c r="B496" i="27"/>
  <c r="B497" i="27"/>
  <c r="B498" i="27"/>
  <c r="B499" i="27"/>
  <c r="B500" i="27"/>
  <c r="B501" i="27"/>
  <c r="B502" i="27"/>
  <c r="B503" i="27"/>
  <c r="B504" i="27"/>
  <c r="B505" i="27"/>
  <c r="B506" i="27"/>
  <c r="B507" i="27"/>
  <c r="B508" i="27"/>
  <c r="B509" i="27"/>
  <c r="B510" i="27"/>
  <c r="B511" i="27"/>
  <c r="B512" i="27"/>
  <c r="B513" i="27"/>
  <c r="B514" i="27"/>
  <c r="B515" i="27"/>
  <c r="B516" i="27"/>
  <c r="B517" i="27"/>
  <c r="B518" i="27"/>
  <c r="B519" i="27"/>
  <c r="B520" i="27"/>
  <c r="B521" i="27"/>
  <c r="B522" i="27"/>
  <c r="B523" i="27"/>
  <c r="B524" i="27"/>
  <c r="B525" i="27"/>
  <c r="B526" i="27"/>
  <c r="B527" i="27"/>
  <c r="B528" i="27"/>
  <c r="B529" i="27"/>
  <c r="B530" i="27"/>
  <c r="B531" i="27"/>
  <c r="B532" i="27"/>
  <c r="B533" i="27"/>
  <c r="B534" i="27"/>
  <c r="B535" i="27"/>
  <c r="B536" i="27"/>
  <c r="B537" i="27"/>
  <c r="B538" i="27"/>
  <c r="B539" i="27"/>
  <c r="B540" i="27"/>
  <c r="B541" i="27"/>
  <c r="B542" i="27"/>
  <c r="B543" i="27"/>
  <c r="B544" i="27"/>
  <c r="B545" i="27"/>
  <c r="B546" i="27"/>
  <c r="B547" i="27"/>
  <c r="B548" i="27"/>
  <c r="B549" i="27"/>
  <c r="B550" i="27"/>
  <c r="B551" i="27"/>
  <c r="B552" i="27"/>
  <c r="B553" i="27"/>
  <c r="B554" i="27"/>
  <c r="B555" i="27"/>
  <c r="B556" i="27"/>
  <c r="B557" i="27"/>
  <c r="B558" i="27"/>
  <c r="B559" i="27"/>
  <c r="B560" i="27"/>
  <c r="B561" i="27"/>
  <c r="B562" i="27"/>
  <c r="B563" i="27"/>
  <c r="B564" i="27"/>
  <c r="B565" i="27"/>
  <c r="B566" i="27"/>
  <c r="B567" i="27"/>
  <c r="B568" i="27"/>
  <c r="B569" i="27"/>
  <c r="B570" i="27"/>
  <c r="B571" i="27"/>
  <c r="B572" i="27"/>
  <c r="B573" i="27"/>
  <c r="B574" i="27"/>
  <c r="B575" i="27"/>
  <c r="B576" i="27"/>
  <c r="B577" i="27"/>
  <c r="B578" i="27"/>
  <c r="B579" i="27"/>
  <c r="B580" i="27"/>
  <c r="B581" i="27"/>
  <c r="B582" i="27"/>
  <c r="B583" i="27"/>
  <c r="B584" i="27"/>
  <c r="B585" i="27"/>
  <c r="B586" i="27"/>
  <c r="B587" i="27"/>
  <c r="B588" i="27"/>
  <c r="B589" i="27"/>
  <c r="B590" i="27"/>
  <c r="B591" i="27"/>
  <c r="B592" i="27"/>
  <c r="B593" i="27"/>
  <c r="B594" i="27"/>
  <c r="B595" i="27"/>
  <c r="B596" i="27"/>
  <c r="B597" i="27"/>
  <c r="B598" i="27"/>
  <c r="B599" i="27"/>
  <c r="B600" i="27"/>
  <c r="B601" i="27"/>
  <c r="B602" i="27"/>
  <c r="B603" i="27"/>
  <c r="B604" i="27"/>
  <c r="B605" i="27"/>
  <c r="B606" i="27"/>
  <c r="B607" i="27"/>
  <c r="B608" i="27"/>
  <c r="B609" i="27"/>
  <c r="B610" i="27"/>
  <c r="B611" i="27"/>
  <c r="B612" i="27"/>
  <c r="B613" i="27"/>
  <c r="B614" i="27"/>
  <c r="B615" i="27"/>
  <c r="B616" i="27"/>
  <c r="B617" i="27"/>
  <c r="B618" i="27"/>
  <c r="B619" i="27"/>
  <c r="B620" i="27"/>
  <c r="B621" i="27"/>
  <c r="B622" i="27"/>
  <c r="B623" i="27"/>
  <c r="B624" i="27"/>
  <c r="B625" i="27"/>
  <c r="B626" i="27"/>
  <c r="B627" i="27"/>
  <c r="B628" i="27"/>
  <c r="B629" i="27"/>
  <c r="B630" i="27"/>
  <c r="B631" i="27"/>
  <c r="B632" i="27"/>
  <c r="B633" i="27"/>
  <c r="B634" i="27"/>
  <c r="B635" i="27"/>
  <c r="B636" i="27"/>
  <c r="B637" i="27"/>
  <c r="B638" i="27"/>
  <c r="B639" i="27"/>
  <c r="B640" i="27"/>
  <c r="B641" i="27"/>
  <c r="B642" i="27"/>
  <c r="B643" i="27"/>
  <c r="B644" i="27"/>
  <c r="B645" i="27"/>
  <c r="B646" i="27"/>
  <c r="B647" i="27"/>
  <c r="B648" i="27"/>
  <c r="B649" i="27"/>
  <c r="B650" i="27"/>
  <c r="B651" i="27"/>
  <c r="B652" i="27"/>
  <c r="B653" i="27"/>
  <c r="B654" i="27"/>
  <c r="B655" i="27"/>
  <c r="B656" i="27"/>
  <c r="B657" i="27"/>
  <c r="B658" i="27"/>
  <c r="B659" i="27"/>
  <c r="B660" i="27"/>
  <c r="B661" i="27"/>
  <c r="B662" i="27"/>
  <c r="B663" i="27"/>
  <c r="B664" i="27"/>
  <c r="B665" i="27"/>
  <c r="B666" i="27"/>
  <c r="B667" i="27"/>
  <c r="B668" i="27"/>
  <c r="B669" i="27"/>
  <c r="B670" i="27"/>
  <c r="B671" i="27"/>
  <c r="B672" i="27"/>
  <c r="B673" i="27"/>
  <c r="B674" i="27"/>
  <c r="B675" i="27"/>
  <c r="B676" i="27"/>
  <c r="B677" i="27"/>
  <c r="B678" i="27"/>
  <c r="B679" i="27"/>
  <c r="B680" i="27"/>
  <c r="B681" i="27"/>
  <c r="B682" i="27"/>
  <c r="B683" i="27"/>
  <c r="B684" i="27"/>
  <c r="B685" i="27"/>
  <c r="B686" i="27"/>
  <c r="B687" i="27"/>
  <c r="B688" i="27"/>
  <c r="B689" i="27"/>
  <c r="B690" i="27"/>
  <c r="B691" i="27"/>
  <c r="B692" i="27"/>
  <c r="B693" i="27"/>
  <c r="B694" i="27"/>
  <c r="B695" i="27"/>
  <c r="B696" i="27"/>
  <c r="B697" i="27"/>
  <c r="B698" i="27"/>
  <c r="B699" i="27"/>
  <c r="B700" i="27"/>
  <c r="B701" i="27"/>
  <c r="B702" i="27"/>
  <c r="B703" i="27"/>
  <c r="B704" i="27"/>
  <c r="B705" i="27"/>
  <c r="B706" i="27"/>
  <c r="B707" i="27"/>
  <c r="B708" i="27"/>
  <c r="B709" i="27"/>
  <c r="B710" i="27"/>
  <c r="B711" i="27"/>
  <c r="B712" i="27"/>
  <c r="B713" i="27"/>
  <c r="B714" i="27"/>
  <c r="B715" i="27"/>
  <c r="B716" i="27"/>
  <c r="B717" i="27"/>
  <c r="B718" i="27"/>
  <c r="B719" i="27"/>
  <c r="B720" i="27"/>
  <c r="B721" i="27"/>
  <c r="B722" i="27"/>
  <c r="B723" i="27"/>
  <c r="B724" i="27"/>
  <c r="B725" i="27"/>
  <c r="B726" i="27"/>
  <c r="B727" i="27"/>
  <c r="B728" i="27"/>
  <c r="B729" i="27"/>
  <c r="B730" i="27"/>
  <c r="B731" i="27"/>
  <c r="B732" i="27"/>
  <c r="B733" i="27"/>
  <c r="B734" i="27"/>
  <c r="B735" i="27"/>
  <c r="B736" i="27"/>
  <c r="B737" i="27"/>
  <c r="B738" i="27"/>
  <c r="B739" i="27"/>
  <c r="B740" i="27"/>
  <c r="B741" i="27"/>
  <c r="B742" i="27"/>
  <c r="B743" i="27"/>
  <c r="B744" i="27"/>
  <c r="B745" i="27"/>
  <c r="B746" i="27"/>
  <c r="B747" i="27"/>
  <c r="B748" i="27"/>
  <c r="B749" i="27"/>
  <c r="B750" i="27"/>
  <c r="B751" i="27"/>
  <c r="B752" i="27"/>
  <c r="B753" i="27"/>
  <c r="B754" i="27"/>
  <c r="B755" i="27"/>
  <c r="B756" i="27"/>
  <c r="B757" i="27"/>
  <c r="B2" i="27"/>
  <c r="AI22" i="27"/>
  <c r="B22" i="27" s="1"/>
  <c r="T22" i="27"/>
  <c r="B268" i="27"/>
  <c r="AF413" i="27"/>
  <c r="AE413" i="27"/>
  <c r="T413" i="27"/>
  <c r="AI413" i="27"/>
  <c r="Q759" i="27" l="1"/>
  <c r="T759" i="27"/>
  <c r="B389" i="27"/>
  <c r="B413" i="27"/>
  <c r="B384" i="27"/>
  <c r="AF759" i="27"/>
  <c r="AE759" i="27"/>
  <c r="AI21" i="27"/>
  <c r="AH21" i="27"/>
  <c r="AG21" i="27"/>
  <c r="AG759" i="27" l="1"/>
  <c r="AH759" i="27"/>
  <c r="AI759" i="27"/>
  <c r="B21" i="27"/>
  <c r="B267" i="27"/>
  <c r="Y761" i="17" l="1"/>
  <c r="X761" i="17"/>
  <c r="W761" i="17"/>
  <c r="M761" i="17"/>
  <c r="N761" i="17"/>
  <c r="O761" i="17"/>
  <c r="P761" i="17"/>
  <c r="Q761" i="17"/>
  <c r="R761" i="17"/>
  <c r="S761" i="17"/>
  <c r="T761" i="17"/>
  <c r="U761" i="17"/>
  <c r="V761" i="17"/>
  <c r="L761" i="17"/>
  <c r="D761" i="17"/>
  <c r="E761" i="17"/>
  <c r="F761" i="17"/>
  <c r="G761" i="17"/>
  <c r="H761" i="17"/>
  <c r="I761" i="17"/>
  <c r="J761" i="17"/>
  <c r="K761" i="17"/>
  <c r="C761" i="17"/>
  <c r="A3" i="12"/>
  <c r="A4" i="12"/>
  <c r="A5" i="12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105" i="12"/>
  <c r="A106" i="12"/>
  <c r="A107" i="12"/>
  <c r="A108" i="12"/>
  <c r="A109" i="12"/>
  <c r="A110" i="12"/>
  <c r="A111" i="12"/>
  <c r="A112" i="12"/>
  <c r="A113" i="12"/>
  <c r="A114" i="12"/>
  <c r="A115" i="12"/>
  <c r="A116" i="12"/>
  <c r="A117" i="12"/>
  <c r="A118" i="12"/>
  <c r="A119" i="12"/>
  <c r="A120" i="12"/>
  <c r="A121" i="12"/>
  <c r="A122" i="12"/>
  <c r="A123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411" i="12"/>
  <c r="A412" i="12"/>
  <c r="A413" i="12"/>
  <c r="A414" i="12"/>
  <c r="A415" i="12"/>
  <c r="A416" i="12"/>
  <c r="A417" i="12"/>
  <c r="A418" i="12"/>
  <c r="A419" i="12"/>
  <c r="A420" i="12"/>
  <c r="A421" i="12"/>
  <c r="A422" i="12"/>
  <c r="A423" i="12"/>
  <c r="A424" i="12"/>
  <c r="A425" i="12"/>
  <c r="A426" i="12"/>
  <c r="A427" i="12"/>
  <c r="A428" i="12"/>
  <c r="A429" i="12"/>
  <c r="A430" i="12"/>
  <c r="A431" i="12"/>
  <c r="A432" i="12"/>
  <c r="A433" i="12"/>
  <c r="A434" i="12"/>
  <c r="A435" i="12"/>
  <c r="A436" i="12"/>
  <c r="A437" i="12"/>
  <c r="A438" i="12"/>
  <c r="A439" i="12"/>
  <c r="A440" i="12"/>
  <c r="A441" i="12"/>
  <c r="A442" i="12"/>
  <c r="A443" i="12"/>
  <c r="A444" i="12"/>
  <c r="A445" i="12"/>
  <c r="A446" i="12"/>
  <c r="A447" i="12"/>
  <c r="A448" i="12"/>
  <c r="A449" i="12"/>
  <c r="A450" i="12"/>
  <c r="A451" i="12"/>
  <c r="A452" i="12"/>
  <c r="A453" i="12"/>
  <c r="A454" i="12"/>
  <c r="A455" i="12"/>
  <c r="A456" i="12"/>
  <c r="A457" i="12"/>
  <c r="A458" i="12"/>
  <c r="A459" i="12"/>
  <c r="A460" i="12"/>
  <c r="A461" i="12"/>
  <c r="A462" i="12"/>
  <c r="A463" i="12"/>
  <c r="A464" i="12"/>
  <c r="A465" i="12"/>
  <c r="A466" i="12"/>
  <c r="A467" i="12"/>
  <c r="A468" i="12"/>
  <c r="A469" i="12"/>
  <c r="A470" i="12"/>
  <c r="A471" i="12"/>
  <c r="A472" i="12"/>
  <c r="A473" i="12"/>
  <c r="A474" i="12"/>
  <c r="A475" i="12"/>
  <c r="A476" i="12"/>
  <c r="A477" i="12"/>
  <c r="A478" i="12"/>
  <c r="A479" i="12"/>
  <c r="A480" i="12"/>
  <c r="A481" i="12"/>
  <c r="A482" i="12"/>
  <c r="A483" i="12"/>
  <c r="A484" i="12"/>
  <c r="A485" i="12"/>
  <c r="A486" i="12"/>
  <c r="A487" i="12"/>
  <c r="A488" i="12"/>
  <c r="A489" i="12"/>
  <c r="A490" i="12"/>
  <c r="A491" i="12"/>
  <c r="A492" i="12"/>
  <c r="A493" i="12"/>
  <c r="A494" i="12"/>
  <c r="A495" i="12"/>
  <c r="A496" i="12"/>
  <c r="A497" i="12"/>
  <c r="A498" i="12"/>
  <c r="A499" i="12"/>
  <c r="A500" i="12"/>
  <c r="A501" i="12"/>
  <c r="A502" i="12"/>
  <c r="A503" i="12"/>
  <c r="A504" i="12"/>
  <c r="A505" i="12"/>
  <c r="A506" i="12"/>
  <c r="A507" i="12"/>
  <c r="A508" i="12"/>
  <c r="A509" i="12"/>
  <c r="A510" i="12"/>
  <c r="A511" i="12"/>
  <c r="A512" i="12"/>
  <c r="A513" i="12"/>
  <c r="A514" i="12"/>
  <c r="A515" i="12"/>
  <c r="A516" i="12"/>
  <c r="A517" i="12"/>
  <c r="A518" i="12"/>
  <c r="A519" i="12"/>
  <c r="A520" i="12"/>
  <c r="A521" i="12"/>
  <c r="A522" i="12"/>
  <c r="A523" i="12"/>
  <c r="A524" i="12"/>
  <c r="A525" i="12"/>
  <c r="A526" i="12"/>
  <c r="A527" i="12"/>
  <c r="A528" i="12"/>
  <c r="A529" i="12"/>
  <c r="A530" i="12"/>
  <c r="A531" i="12"/>
  <c r="A532" i="12"/>
  <c r="A533" i="12"/>
  <c r="A534" i="12"/>
  <c r="A535" i="12"/>
  <c r="A536" i="12"/>
  <c r="A537" i="12"/>
  <c r="A538" i="12"/>
  <c r="A539" i="12"/>
  <c r="A540" i="12"/>
  <c r="A541" i="12"/>
  <c r="A542" i="12"/>
  <c r="A543" i="12"/>
  <c r="A544" i="12"/>
  <c r="A545" i="12"/>
  <c r="A546" i="12"/>
  <c r="A547" i="12"/>
  <c r="A548" i="12"/>
  <c r="A549" i="12"/>
  <c r="A550" i="12"/>
  <c r="A551" i="12"/>
  <c r="A552" i="12"/>
  <c r="A553" i="12"/>
  <c r="A554" i="12"/>
  <c r="A555" i="12"/>
  <c r="A556" i="12"/>
  <c r="A557" i="12"/>
  <c r="A558" i="12"/>
  <c r="A559" i="12"/>
  <c r="A560" i="12"/>
  <c r="A561" i="12"/>
  <c r="A562" i="12"/>
  <c r="A563" i="12"/>
  <c r="A564" i="12"/>
  <c r="A565" i="12"/>
  <c r="A566" i="12"/>
  <c r="A567" i="12"/>
  <c r="A568" i="12"/>
  <c r="A569" i="12"/>
  <c r="A570" i="12"/>
  <c r="A571" i="12"/>
  <c r="A572" i="12"/>
  <c r="A573" i="12"/>
  <c r="A574" i="12"/>
  <c r="A575" i="12"/>
  <c r="A576" i="12"/>
  <c r="A577" i="12"/>
  <c r="A578" i="12"/>
  <c r="A579" i="12"/>
  <c r="A580" i="12"/>
  <c r="A581" i="12"/>
  <c r="A582" i="12"/>
  <c r="A583" i="12"/>
  <c r="A584" i="12"/>
  <c r="A585" i="12"/>
  <c r="A586" i="12"/>
  <c r="A587" i="12"/>
  <c r="A588" i="12"/>
  <c r="A589" i="12"/>
  <c r="A590" i="12"/>
  <c r="A591" i="12"/>
  <c r="A592" i="12"/>
  <c r="A593" i="12"/>
  <c r="A594" i="12"/>
  <c r="A595" i="12"/>
  <c r="A596" i="12"/>
  <c r="A597" i="12"/>
  <c r="A598" i="12"/>
  <c r="A599" i="12"/>
  <c r="A600" i="12"/>
  <c r="A601" i="12"/>
  <c r="A602" i="12"/>
  <c r="A603" i="12"/>
  <c r="A604" i="12"/>
  <c r="A605" i="12"/>
  <c r="A606" i="12"/>
  <c r="A607" i="12"/>
  <c r="A608" i="12"/>
  <c r="A609" i="12"/>
  <c r="A610" i="12"/>
  <c r="A611" i="12"/>
  <c r="A612" i="12"/>
  <c r="A613" i="12"/>
  <c r="A614" i="12"/>
  <c r="A615" i="12"/>
  <c r="A616" i="12"/>
  <c r="A617" i="12"/>
  <c r="A618" i="12"/>
  <c r="A619" i="12"/>
  <c r="A620" i="12"/>
  <c r="A621" i="12"/>
  <c r="A622" i="12"/>
  <c r="A623" i="12"/>
  <c r="A624" i="12"/>
  <c r="A625" i="12"/>
  <c r="A626" i="12"/>
  <c r="A627" i="12"/>
  <c r="A628" i="12"/>
  <c r="A629" i="12"/>
  <c r="A630" i="12"/>
  <c r="A631" i="12"/>
  <c r="A632" i="12"/>
  <c r="A633" i="12"/>
  <c r="A634" i="12"/>
  <c r="A635" i="12"/>
  <c r="A636" i="12"/>
  <c r="A637" i="12"/>
  <c r="A638" i="12"/>
  <c r="A639" i="12"/>
  <c r="A640" i="12"/>
  <c r="A641" i="12"/>
  <c r="A642" i="12"/>
  <c r="A643" i="12"/>
  <c r="A644" i="12"/>
  <c r="A645" i="12"/>
  <c r="A646" i="12"/>
  <c r="A647" i="12"/>
  <c r="A648" i="12"/>
  <c r="A649" i="12"/>
  <c r="A650" i="12"/>
  <c r="A651" i="12"/>
  <c r="A652" i="12"/>
  <c r="A653" i="12"/>
  <c r="A654" i="12"/>
  <c r="A655" i="12"/>
  <c r="A656" i="12"/>
  <c r="A657" i="12"/>
  <c r="A658" i="12"/>
  <c r="A659" i="12"/>
  <c r="A660" i="12"/>
  <c r="A661" i="12"/>
  <c r="A662" i="12"/>
  <c r="A663" i="12"/>
  <c r="A664" i="12"/>
  <c r="A665" i="12"/>
  <c r="A666" i="12"/>
  <c r="A667" i="12"/>
  <c r="A668" i="12"/>
  <c r="A669" i="12"/>
  <c r="A670" i="12"/>
  <c r="A671" i="12"/>
  <c r="A672" i="12"/>
  <c r="A673" i="12"/>
  <c r="A674" i="12"/>
  <c r="A675" i="12"/>
  <c r="A676" i="12"/>
  <c r="A677" i="12"/>
  <c r="A678" i="12"/>
  <c r="A679" i="12"/>
  <c r="A680" i="12"/>
  <c r="A681" i="12"/>
  <c r="A682" i="12"/>
  <c r="A683" i="12"/>
  <c r="A684" i="12"/>
  <c r="A685" i="12"/>
  <c r="A686" i="12"/>
  <c r="A687" i="12"/>
  <c r="A688" i="12"/>
  <c r="A689" i="12"/>
  <c r="A690" i="12"/>
  <c r="A691" i="12"/>
  <c r="A692" i="12"/>
  <c r="A693" i="12"/>
  <c r="A694" i="12"/>
  <c r="A695" i="12"/>
  <c r="A696" i="12"/>
  <c r="A697" i="12"/>
  <c r="A698" i="12"/>
  <c r="A699" i="12"/>
  <c r="A700" i="12"/>
  <c r="A701" i="12"/>
  <c r="A702" i="12"/>
  <c r="A703" i="12"/>
  <c r="A704" i="12"/>
  <c r="A705" i="12"/>
  <c r="A706" i="12"/>
  <c r="A707" i="12"/>
  <c r="A708" i="12"/>
  <c r="A709" i="12"/>
  <c r="A710" i="12"/>
  <c r="A711" i="12"/>
  <c r="A712" i="12"/>
  <c r="A713" i="12"/>
  <c r="A714" i="12"/>
  <c r="A715" i="12"/>
  <c r="A716" i="12"/>
  <c r="A717" i="12"/>
  <c r="A718" i="12"/>
  <c r="A719" i="12"/>
  <c r="A720" i="12"/>
  <c r="A721" i="12"/>
  <c r="A722" i="12"/>
  <c r="A723" i="12"/>
  <c r="A724" i="12"/>
  <c r="A725" i="12"/>
  <c r="A726" i="12"/>
  <c r="A727" i="12"/>
  <c r="A728" i="12"/>
  <c r="A729" i="12"/>
  <c r="A730" i="12"/>
  <c r="A731" i="12"/>
  <c r="A732" i="12"/>
  <c r="A733" i="12"/>
  <c r="A734" i="12"/>
  <c r="A735" i="12"/>
  <c r="A736" i="12"/>
  <c r="A737" i="12"/>
  <c r="A738" i="12"/>
  <c r="A739" i="12"/>
  <c r="A740" i="12"/>
  <c r="A741" i="12"/>
  <c r="A742" i="12"/>
  <c r="A743" i="12"/>
  <c r="A744" i="12"/>
  <c r="A745" i="12"/>
  <c r="A746" i="12"/>
  <c r="A747" i="12"/>
  <c r="A748" i="12"/>
  <c r="A749" i="12"/>
  <c r="A750" i="12"/>
  <c r="A751" i="12"/>
  <c r="A752" i="12"/>
  <c r="A753" i="12"/>
  <c r="A754" i="12"/>
  <c r="A755" i="12"/>
  <c r="A756" i="12"/>
  <c r="A757" i="12"/>
  <c r="A758" i="12"/>
  <c r="A759" i="12"/>
  <c r="A760" i="12"/>
  <c r="A761" i="12"/>
  <c r="A762" i="12"/>
  <c r="A763" i="12"/>
  <c r="A764" i="12"/>
  <c r="A765" i="12"/>
  <c r="A766" i="12"/>
  <c r="A767" i="12"/>
  <c r="A768" i="12"/>
  <c r="A769" i="12"/>
  <c r="A770" i="12"/>
  <c r="A771" i="12"/>
  <c r="A772" i="12"/>
  <c r="A773" i="12"/>
  <c r="A774" i="12"/>
  <c r="A2" i="12"/>
  <c r="X775" i="12"/>
  <c r="Y775" i="12"/>
  <c r="W775" i="12"/>
  <c r="M775" i="12"/>
  <c r="N775" i="12"/>
  <c r="O775" i="12"/>
  <c r="P775" i="12"/>
  <c r="Q775" i="12"/>
  <c r="R775" i="12"/>
  <c r="S775" i="12"/>
  <c r="T775" i="12"/>
  <c r="U775" i="12"/>
  <c r="V775" i="12"/>
  <c r="L775" i="12"/>
  <c r="D775" i="12"/>
  <c r="E775" i="12"/>
  <c r="F775" i="12"/>
  <c r="G775" i="12"/>
  <c r="H775" i="12"/>
  <c r="I775" i="12"/>
  <c r="J775" i="12"/>
  <c r="K775" i="12"/>
  <c r="C775" i="12"/>
  <c r="AI756" i="19"/>
  <c r="AH756" i="19"/>
  <c r="AA756" i="19"/>
  <c r="AB756" i="19"/>
  <c r="AC756" i="19"/>
  <c r="AD756" i="19"/>
  <c r="AE756" i="19"/>
  <c r="AF756" i="19"/>
  <c r="AG756" i="19"/>
  <c r="Z756" i="19"/>
  <c r="Y756" i="19"/>
  <c r="P756" i="19"/>
  <c r="Q756" i="19"/>
  <c r="R756" i="19"/>
  <c r="S756" i="19"/>
  <c r="T756" i="19"/>
  <c r="U756" i="19"/>
  <c r="V756" i="19"/>
  <c r="W756" i="19"/>
  <c r="X756" i="19"/>
  <c r="O756" i="19"/>
  <c r="D756" i="19"/>
  <c r="E756" i="19"/>
  <c r="F756" i="19"/>
  <c r="G756" i="19"/>
  <c r="H756" i="19"/>
  <c r="I756" i="19"/>
  <c r="J756" i="19"/>
  <c r="K756" i="19"/>
  <c r="L756" i="19"/>
  <c r="M756" i="19"/>
  <c r="N756" i="19"/>
  <c r="C756" i="19"/>
  <c r="BH755" i="14"/>
  <c r="BG755" i="14"/>
  <c r="BF755" i="14"/>
  <c r="AY755" i="14"/>
  <c r="AZ755" i="14"/>
  <c r="BA755" i="14"/>
  <c r="BB755" i="14"/>
  <c r="BC755" i="14"/>
  <c r="BD755" i="14"/>
  <c r="BE755" i="14"/>
  <c r="AX755" i="14"/>
  <c r="AW755" i="14"/>
  <c r="AV755" i="14"/>
  <c r="AU755" i="14"/>
  <c r="AT755" i="14"/>
  <c r="AS755" i="14"/>
  <c r="AR755" i="14"/>
  <c r="AQ755" i="14"/>
  <c r="AP755" i="14"/>
  <c r="AI755" i="14"/>
  <c r="AJ755" i="14"/>
  <c r="AK755" i="14"/>
  <c r="AL755" i="14"/>
  <c r="AM755" i="14"/>
  <c r="AN755" i="14"/>
  <c r="AO755" i="14"/>
  <c r="AH755" i="14"/>
  <c r="T755" i="14"/>
  <c r="U755" i="14"/>
  <c r="V755" i="14"/>
  <c r="W755" i="14"/>
  <c r="X755" i="14"/>
  <c r="Y755" i="14"/>
  <c r="Z755" i="14"/>
  <c r="AA755" i="14"/>
  <c r="AB755" i="14"/>
  <c r="AC755" i="14"/>
  <c r="AD755" i="14"/>
  <c r="AE755" i="14"/>
  <c r="AF755" i="14"/>
  <c r="AG755" i="14"/>
  <c r="S755" i="14"/>
  <c r="D755" i="14"/>
  <c r="E755" i="14"/>
  <c r="F755" i="14"/>
  <c r="G755" i="14"/>
  <c r="H755" i="14"/>
  <c r="I755" i="14"/>
  <c r="J755" i="14"/>
  <c r="K755" i="14"/>
  <c r="L755" i="14"/>
  <c r="M755" i="14"/>
  <c r="N755" i="14"/>
  <c r="O755" i="14"/>
  <c r="P755" i="14"/>
  <c r="Q755" i="14"/>
  <c r="R755" i="14"/>
  <c r="C755" i="14"/>
  <c r="BG242" i="13"/>
  <c r="BF242" i="13"/>
  <c r="BE242" i="13"/>
  <c r="AX242" i="13"/>
  <c r="AY242" i="13"/>
  <c r="AZ242" i="13"/>
  <c r="BA242" i="13"/>
  <c r="BB242" i="13"/>
  <c r="BC242" i="13"/>
  <c r="BD242" i="13"/>
  <c r="AW242" i="13"/>
  <c r="AP242" i="13"/>
  <c r="AQ242" i="13"/>
  <c r="AR242" i="13"/>
  <c r="AS242" i="13"/>
  <c r="AT242" i="13"/>
  <c r="AV242" i="13"/>
  <c r="AO242" i="13"/>
  <c r="AH242" i="13"/>
  <c r="AI242" i="13"/>
  <c r="AJ242" i="13"/>
  <c r="AK242" i="13"/>
  <c r="AL242" i="13"/>
  <c r="AM242" i="13"/>
  <c r="AN242" i="13"/>
  <c r="AG242" i="13"/>
  <c r="S242" i="13"/>
  <c r="T242" i="13"/>
  <c r="U242" i="13"/>
  <c r="V242" i="13"/>
  <c r="W242" i="13"/>
  <c r="X242" i="13"/>
  <c r="Y242" i="13"/>
  <c r="Z242" i="13"/>
  <c r="AA242" i="13"/>
  <c r="AB242" i="13"/>
  <c r="AC242" i="13"/>
  <c r="AD242" i="13"/>
  <c r="AE242" i="13"/>
  <c r="AF242" i="13"/>
  <c r="R242" i="13"/>
  <c r="D242" i="13"/>
  <c r="E242" i="13"/>
  <c r="F242" i="13"/>
  <c r="G242" i="13"/>
  <c r="H242" i="13"/>
  <c r="I242" i="13"/>
  <c r="J242" i="13"/>
  <c r="K242" i="13"/>
  <c r="L242" i="13"/>
  <c r="M242" i="13"/>
  <c r="N242" i="13"/>
  <c r="O242" i="13"/>
  <c r="P242" i="13"/>
  <c r="Q242" i="13"/>
  <c r="C242" i="13"/>
  <c r="AL238" i="18"/>
  <c r="AK238" i="18"/>
  <c r="AE238" i="18"/>
  <c r="AF238" i="18"/>
  <c r="AG238" i="18"/>
  <c r="AH238" i="18"/>
  <c r="AI238" i="18"/>
  <c r="AJ238" i="18"/>
  <c r="AD238" i="18"/>
  <c r="AC238" i="18"/>
  <c r="P238" i="18"/>
  <c r="Q238" i="18"/>
  <c r="R238" i="18"/>
  <c r="S238" i="18"/>
  <c r="T238" i="18"/>
  <c r="U238" i="18"/>
  <c r="V238" i="18"/>
  <c r="W238" i="18"/>
  <c r="X238" i="18"/>
  <c r="Y238" i="18"/>
  <c r="Z238" i="18"/>
  <c r="AA238" i="18"/>
  <c r="AB238" i="18"/>
  <c r="O238" i="18"/>
  <c r="C238" i="18"/>
  <c r="D238" i="18"/>
  <c r="E238" i="18"/>
  <c r="F238" i="18"/>
  <c r="G238" i="18"/>
  <c r="H238" i="18"/>
  <c r="I238" i="18"/>
  <c r="J238" i="18"/>
  <c r="K238" i="18"/>
  <c r="L238" i="18"/>
  <c r="M238" i="18"/>
  <c r="N238" i="18"/>
  <c r="B238" i="18"/>
  <c r="A755" i="14" l="1"/>
  <c r="A775" i="12"/>
  <c r="AC234" i="11"/>
  <c r="AB234" i="11"/>
  <c r="O234" i="11"/>
  <c r="P234" i="11"/>
  <c r="Q234" i="11"/>
  <c r="R234" i="11"/>
  <c r="S234" i="11"/>
  <c r="T234" i="11"/>
  <c r="U234" i="11"/>
  <c r="V234" i="11"/>
  <c r="W234" i="11"/>
  <c r="X234" i="11"/>
  <c r="Y234" i="11"/>
  <c r="Z234" i="11"/>
  <c r="AA234" i="11"/>
  <c r="N234" i="11"/>
  <c r="D234" i="11"/>
  <c r="E234" i="11"/>
  <c r="F234" i="11"/>
  <c r="G234" i="11"/>
  <c r="H234" i="11"/>
  <c r="I234" i="11"/>
  <c r="J234" i="11"/>
  <c r="K234" i="11"/>
  <c r="L234" i="11"/>
  <c r="M234" i="11"/>
  <c r="C234" i="11"/>
  <c r="AD230" i="16"/>
  <c r="AC230" i="16"/>
  <c r="AB230" i="16"/>
  <c r="P230" i="16"/>
  <c r="Q230" i="16"/>
  <c r="R230" i="16"/>
  <c r="S230" i="16"/>
  <c r="T230" i="16"/>
  <c r="U230" i="16"/>
  <c r="V230" i="16"/>
  <c r="W230" i="16"/>
  <c r="X230" i="16"/>
  <c r="Y230" i="16"/>
  <c r="Z230" i="16"/>
  <c r="AA230" i="16"/>
  <c r="O230" i="16"/>
  <c r="E230" i="16"/>
  <c r="F230" i="16"/>
  <c r="G230" i="16"/>
  <c r="H230" i="16"/>
  <c r="I230" i="16"/>
  <c r="J230" i="16"/>
  <c r="K230" i="16"/>
  <c r="L230" i="16"/>
  <c r="M230" i="16"/>
  <c r="N230" i="16"/>
  <c r="D230" i="16"/>
  <c r="AB229" i="9" l="1"/>
  <c r="AA229" i="9"/>
  <c r="O229" i="9"/>
  <c r="P229" i="9"/>
  <c r="Q229" i="9"/>
  <c r="R229" i="9"/>
  <c r="S229" i="9"/>
  <c r="T229" i="9"/>
  <c r="U229" i="9"/>
  <c r="V229" i="9"/>
  <c r="W229" i="9"/>
  <c r="X229" i="9"/>
  <c r="Y229" i="9"/>
  <c r="Z229" i="9"/>
  <c r="N229" i="9"/>
  <c r="D229" i="9"/>
  <c r="E229" i="9"/>
  <c r="F229" i="9"/>
  <c r="G229" i="9"/>
  <c r="H229" i="9"/>
  <c r="I229" i="9"/>
  <c r="J229" i="9"/>
  <c r="K229" i="9"/>
  <c r="L229" i="9"/>
  <c r="M229" i="9"/>
  <c r="C229" i="9"/>
  <c r="D955" i="8"/>
  <c r="E955" i="8"/>
  <c r="F955" i="8"/>
  <c r="G955" i="8"/>
  <c r="H955" i="8"/>
  <c r="I955" i="8"/>
  <c r="J955" i="8"/>
  <c r="K955" i="8"/>
  <c r="L955" i="8"/>
  <c r="M955" i="8"/>
  <c r="N955" i="8"/>
  <c r="O955" i="8"/>
  <c r="P955" i="8"/>
  <c r="Q955" i="8"/>
  <c r="R955" i="8"/>
  <c r="S955" i="8"/>
  <c r="T955" i="8"/>
  <c r="U955" i="8"/>
  <c r="V955" i="8"/>
  <c r="W955" i="8"/>
  <c r="X955" i="8"/>
  <c r="Y955" i="8"/>
  <c r="Z955" i="8"/>
  <c r="AA955" i="8"/>
  <c r="AB955" i="8"/>
  <c r="C955" i="8"/>
  <c r="N944" i="6" l="1"/>
  <c r="O944" i="6"/>
  <c r="P944" i="6"/>
  <c r="Q944" i="6"/>
  <c r="R944" i="6"/>
  <c r="S944" i="6"/>
  <c r="T944" i="6"/>
  <c r="U944" i="6"/>
  <c r="V944" i="6"/>
  <c r="W944" i="6"/>
  <c r="X944" i="6"/>
  <c r="Y944" i="6"/>
  <c r="Z944" i="6"/>
  <c r="AA944" i="6"/>
  <c r="AB944" i="6"/>
  <c r="D944" i="6"/>
  <c r="E944" i="6"/>
  <c r="F944" i="6"/>
  <c r="G944" i="6"/>
  <c r="H944" i="6"/>
  <c r="I944" i="6"/>
  <c r="J944" i="6"/>
  <c r="K944" i="6"/>
  <c r="L944" i="6"/>
  <c r="M944" i="6"/>
  <c r="C944" i="6"/>
  <c r="D937" i="5" l="1"/>
  <c r="E937" i="5"/>
  <c r="F937" i="5"/>
  <c r="G937" i="5"/>
  <c r="H937" i="5"/>
  <c r="I937" i="5"/>
  <c r="J937" i="5"/>
  <c r="K937" i="5"/>
  <c r="L937" i="5"/>
  <c r="M937" i="5"/>
  <c r="N937" i="5"/>
  <c r="O937" i="5"/>
  <c r="P937" i="5"/>
  <c r="Q937" i="5"/>
  <c r="R937" i="5"/>
  <c r="S937" i="5"/>
  <c r="T937" i="5"/>
  <c r="U937" i="5"/>
  <c r="V937" i="5"/>
  <c r="W937" i="5"/>
  <c r="X937" i="5"/>
  <c r="Y937" i="5"/>
  <c r="Z937" i="5"/>
  <c r="AB937" i="5"/>
  <c r="AC937" i="5"/>
  <c r="C937" i="5"/>
  <c r="W863" i="4"/>
  <c r="L863" i="4"/>
  <c r="M863" i="4"/>
  <c r="N863" i="4"/>
  <c r="O863" i="4"/>
  <c r="P863" i="4"/>
  <c r="Q863" i="4"/>
  <c r="R863" i="4"/>
  <c r="S863" i="4"/>
  <c r="T863" i="4"/>
  <c r="U863" i="4"/>
  <c r="D863" i="4"/>
  <c r="E863" i="4"/>
  <c r="F863" i="4"/>
  <c r="G863" i="4"/>
  <c r="H863" i="4"/>
  <c r="I863" i="4"/>
  <c r="J863" i="4"/>
  <c r="K863" i="4"/>
  <c r="C863" i="4"/>
  <c r="L865" i="1"/>
  <c r="M865" i="1"/>
  <c r="N865" i="1"/>
  <c r="O865" i="1"/>
  <c r="P865" i="1"/>
  <c r="Q865" i="1"/>
  <c r="R865" i="1"/>
  <c r="S865" i="1"/>
  <c r="T865" i="1"/>
  <c r="U865" i="1"/>
  <c r="W865" i="1"/>
  <c r="D865" i="1"/>
  <c r="E865" i="1"/>
  <c r="F865" i="1"/>
  <c r="G865" i="1"/>
  <c r="H865" i="1"/>
  <c r="I865" i="1"/>
  <c r="J865" i="1"/>
  <c r="K865" i="1"/>
  <c r="C865" i="1"/>
  <c r="A3" i="19" l="1"/>
  <c r="A4" i="19"/>
  <c r="A5" i="19"/>
  <c r="A6" i="19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2" i="19"/>
  <c r="A3" i="9" l="1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2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A201" i="9"/>
  <c r="A202" i="9"/>
  <c r="A203" i="9"/>
  <c r="A204" i="9"/>
  <c r="A205" i="9"/>
  <c r="A206" i="9"/>
  <c r="A207" i="9"/>
  <c r="A208" i="9"/>
  <c r="A209" i="9"/>
  <c r="A210" i="9"/>
  <c r="A211" i="9"/>
  <c r="A212" i="9"/>
  <c r="A213" i="9"/>
  <c r="A214" i="9"/>
  <c r="A215" i="9"/>
  <c r="A216" i="9"/>
  <c r="A217" i="9"/>
  <c r="A218" i="9"/>
  <c r="A219" i="9"/>
  <c r="A220" i="9"/>
  <c r="A221" i="9"/>
  <c r="A222" i="9"/>
  <c r="A223" i="9"/>
  <c r="A224" i="9"/>
  <c r="A225" i="9"/>
  <c r="A226" i="9"/>
  <c r="A227" i="9"/>
  <c r="A2" i="9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  <c r="A636" i="8"/>
  <c r="A637" i="8"/>
  <c r="A638" i="8"/>
  <c r="A639" i="8"/>
  <c r="A640" i="8"/>
  <c r="A641" i="8"/>
  <c r="A642" i="8"/>
  <c r="A643" i="8"/>
  <c r="A644" i="8"/>
  <c r="A645" i="8"/>
  <c r="A646" i="8"/>
  <c r="A647" i="8"/>
  <c r="A648" i="8"/>
  <c r="A649" i="8"/>
  <c r="A650" i="8"/>
  <c r="A651" i="8"/>
  <c r="A652" i="8"/>
  <c r="A653" i="8"/>
  <c r="A654" i="8"/>
  <c r="A655" i="8"/>
  <c r="A656" i="8"/>
  <c r="A657" i="8"/>
  <c r="A658" i="8"/>
  <c r="A659" i="8"/>
  <c r="A660" i="8"/>
  <c r="A661" i="8"/>
  <c r="A662" i="8"/>
  <c r="A663" i="8"/>
  <c r="A664" i="8"/>
  <c r="A665" i="8"/>
  <c r="A666" i="8"/>
  <c r="A667" i="8"/>
  <c r="A668" i="8"/>
  <c r="A669" i="8"/>
  <c r="A670" i="8"/>
  <c r="A671" i="8"/>
  <c r="A672" i="8"/>
  <c r="A673" i="8"/>
  <c r="A674" i="8"/>
  <c r="A675" i="8"/>
  <c r="A676" i="8"/>
  <c r="A677" i="8"/>
  <c r="A678" i="8"/>
  <c r="A679" i="8"/>
  <c r="A680" i="8"/>
  <c r="A681" i="8"/>
  <c r="A682" i="8"/>
  <c r="A683" i="8"/>
  <c r="A684" i="8"/>
  <c r="A685" i="8"/>
  <c r="A686" i="8"/>
  <c r="A687" i="8"/>
  <c r="A688" i="8"/>
  <c r="A689" i="8"/>
  <c r="A690" i="8"/>
  <c r="A691" i="8"/>
  <c r="A692" i="8"/>
  <c r="A693" i="8"/>
  <c r="A694" i="8"/>
  <c r="A695" i="8"/>
  <c r="A696" i="8"/>
  <c r="A697" i="8"/>
  <c r="A698" i="8"/>
  <c r="A699" i="8"/>
  <c r="A700" i="8"/>
  <c r="A701" i="8"/>
  <c r="A702" i="8"/>
  <c r="A703" i="8"/>
  <c r="A704" i="8"/>
  <c r="A705" i="8"/>
  <c r="A706" i="8"/>
  <c r="A707" i="8"/>
  <c r="A708" i="8"/>
  <c r="A709" i="8"/>
  <c r="A710" i="8"/>
  <c r="A711" i="8"/>
  <c r="A712" i="8"/>
  <c r="A713" i="8"/>
  <c r="A714" i="8"/>
  <c r="A715" i="8"/>
  <c r="A716" i="8"/>
  <c r="A717" i="8"/>
  <c r="A718" i="8"/>
  <c r="A719" i="8"/>
  <c r="A720" i="8"/>
  <c r="A721" i="8"/>
  <c r="A722" i="8"/>
  <c r="A723" i="8"/>
  <c r="A724" i="8"/>
  <c r="A725" i="8"/>
  <c r="A726" i="8"/>
  <c r="A727" i="8"/>
  <c r="A728" i="8"/>
  <c r="A729" i="8"/>
  <c r="A730" i="8"/>
  <c r="A731" i="8"/>
  <c r="A732" i="8"/>
  <c r="A733" i="8"/>
  <c r="A734" i="8"/>
  <c r="A735" i="8"/>
  <c r="A736" i="8"/>
  <c r="A737" i="8"/>
  <c r="A738" i="8"/>
  <c r="A739" i="8"/>
  <c r="A740" i="8"/>
  <c r="A741" i="8"/>
  <c r="A742" i="8"/>
  <c r="A743" i="8"/>
  <c r="A744" i="8"/>
  <c r="A745" i="8"/>
  <c r="A746" i="8"/>
  <c r="A747" i="8"/>
  <c r="A748" i="8"/>
  <c r="A749" i="8"/>
  <c r="A750" i="8"/>
  <c r="A751" i="8"/>
  <c r="A752" i="8"/>
  <c r="A753" i="8"/>
  <c r="A754" i="8"/>
  <c r="A755" i="8"/>
  <c r="A756" i="8"/>
  <c r="A757" i="8"/>
  <c r="A758" i="8"/>
  <c r="A759" i="8"/>
  <c r="A760" i="8"/>
  <c r="A761" i="8"/>
  <c r="A762" i="8"/>
  <c r="A763" i="8"/>
  <c r="A764" i="8"/>
  <c r="A765" i="8"/>
  <c r="A766" i="8"/>
  <c r="A767" i="8"/>
  <c r="A768" i="8"/>
  <c r="A769" i="8"/>
  <c r="A770" i="8"/>
  <c r="A771" i="8"/>
  <c r="A772" i="8"/>
  <c r="A773" i="8"/>
  <c r="A774" i="8"/>
  <c r="A775" i="8"/>
  <c r="A776" i="8"/>
  <c r="A777" i="8"/>
  <c r="A778" i="8"/>
  <c r="A779" i="8"/>
  <c r="A780" i="8"/>
  <c r="A781" i="8"/>
  <c r="A782" i="8"/>
  <c r="A783" i="8"/>
  <c r="A784" i="8"/>
  <c r="A785" i="8"/>
  <c r="A786" i="8"/>
  <c r="A787" i="8"/>
  <c r="A788" i="8"/>
  <c r="A789" i="8"/>
  <c r="A790" i="8"/>
  <c r="A791" i="8"/>
  <c r="A792" i="8"/>
  <c r="A793" i="8"/>
  <c r="A794" i="8"/>
  <c r="A795" i="8"/>
  <c r="A796" i="8"/>
  <c r="A797" i="8"/>
  <c r="A798" i="8"/>
  <c r="A799" i="8"/>
  <c r="A800" i="8"/>
  <c r="A801" i="8"/>
  <c r="A802" i="8"/>
  <c r="A803" i="8"/>
  <c r="A804" i="8"/>
  <c r="A805" i="8"/>
  <c r="A806" i="8"/>
  <c r="A807" i="8"/>
  <c r="A808" i="8"/>
  <c r="A809" i="8"/>
  <c r="A810" i="8"/>
  <c r="A811" i="8"/>
  <c r="A812" i="8"/>
  <c r="A813" i="8"/>
  <c r="A814" i="8"/>
  <c r="A815" i="8"/>
  <c r="A816" i="8"/>
  <c r="A817" i="8"/>
  <c r="A818" i="8"/>
  <c r="A819" i="8"/>
  <c r="A820" i="8"/>
  <c r="A821" i="8"/>
  <c r="A822" i="8"/>
  <c r="A823" i="8"/>
  <c r="A824" i="8"/>
  <c r="A825" i="8"/>
  <c r="A826" i="8"/>
  <c r="A827" i="8"/>
  <c r="A828" i="8"/>
  <c r="A829" i="8"/>
  <c r="A830" i="8"/>
  <c r="A831" i="8"/>
  <c r="A832" i="8"/>
  <c r="A833" i="8"/>
  <c r="A834" i="8"/>
  <c r="A835" i="8"/>
  <c r="A836" i="8"/>
  <c r="A837" i="8"/>
  <c r="A838" i="8"/>
  <c r="A839" i="8"/>
  <c r="A840" i="8"/>
  <c r="A841" i="8"/>
  <c r="A842" i="8"/>
  <c r="A843" i="8"/>
  <c r="A844" i="8"/>
  <c r="A845" i="8"/>
  <c r="A846" i="8"/>
  <c r="A847" i="8"/>
  <c r="A848" i="8"/>
  <c r="A849" i="8"/>
  <c r="A850" i="8"/>
  <c r="A851" i="8"/>
  <c r="A852" i="8"/>
  <c r="A853" i="8"/>
  <c r="A854" i="8"/>
  <c r="A855" i="8"/>
  <c r="A856" i="8"/>
  <c r="A857" i="8"/>
  <c r="A858" i="8"/>
  <c r="A859" i="8"/>
  <c r="A860" i="8"/>
  <c r="A861" i="8"/>
  <c r="A862" i="8"/>
  <c r="A863" i="8"/>
  <c r="A864" i="8"/>
  <c r="A865" i="8"/>
  <c r="A866" i="8"/>
  <c r="A867" i="8"/>
  <c r="A868" i="8"/>
  <c r="A869" i="8"/>
  <c r="A870" i="8"/>
  <c r="A871" i="8"/>
  <c r="A872" i="8"/>
  <c r="A873" i="8"/>
  <c r="A874" i="8"/>
  <c r="A875" i="8"/>
  <c r="A876" i="8"/>
  <c r="A877" i="8"/>
  <c r="A878" i="8"/>
  <c r="A879" i="8"/>
  <c r="A880" i="8"/>
  <c r="A881" i="8"/>
  <c r="A882" i="8"/>
  <c r="A883" i="8"/>
  <c r="A884" i="8"/>
  <c r="A885" i="8"/>
  <c r="A886" i="8"/>
  <c r="A887" i="8"/>
  <c r="A888" i="8"/>
  <c r="A889" i="8"/>
  <c r="A890" i="8"/>
  <c r="A891" i="8"/>
  <c r="A892" i="8"/>
  <c r="A893" i="8"/>
  <c r="A894" i="8"/>
  <c r="A895" i="8"/>
  <c r="A896" i="8"/>
  <c r="A897" i="8"/>
  <c r="A898" i="8"/>
  <c r="A899" i="8"/>
  <c r="A900" i="8"/>
  <c r="A901" i="8"/>
  <c r="A902" i="8"/>
  <c r="A903" i="8"/>
  <c r="A904" i="8"/>
  <c r="A905" i="8"/>
  <c r="A906" i="8"/>
  <c r="A907" i="8"/>
  <c r="A908" i="8"/>
  <c r="A909" i="8"/>
  <c r="A910" i="8"/>
  <c r="A911" i="8"/>
  <c r="A912" i="8"/>
  <c r="A913" i="8"/>
  <c r="A914" i="8"/>
  <c r="A915" i="8"/>
  <c r="A916" i="8"/>
  <c r="A917" i="8"/>
  <c r="A918" i="8"/>
  <c r="A919" i="8"/>
  <c r="A920" i="8"/>
  <c r="A921" i="8"/>
  <c r="A922" i="8"/>
  <c r="A923" i="8"/>
  <c r="A924" i="8"/>
  <c r="A925" i="8"/>
  <c r="A926" i="8"/>
  <c r="A927" i="8"/>
  <c r="A928" i="8"/>
  <c r="A929" i="8"/>
  <c r="A930" i="8"/>
  <c r="A931" i="8"/>
  <c r="A932" i="8"/>
  <c r="A933" i="8"/>
  <c r="A934" i="8"/>
  <c r="A935" i="8"/>
  <c r="A936" i="8"/>
  <c r="A937" i="8"/>
  <c r="A938" i="8"/>
  <c r="A939" i="8"/>
  <c r="A940" i="8"/>
  <c r="A941" i="8"/>
  <c r="A942" i="8"/>
  <c r="A943" i="8"/>
  <c r="A944" i="8"/>
  <c r="A945" i="8"/>
  <c r="A946" i="8"/>
  <c r="A947" i="8"/>
  <c r="A948" i="8"/>
  <c r="A949" i="8"/>
  <c r="A950" i="8"/>
  <c r="A951" i="8"/>
  <c r="A952" i="8"/>
  <c r="A953" i="8"/>
  <c r="A2" i="8"/>
  <c r="A3" i="6" l="1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2" i="6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571" i="5"/>
  <c r="A572" i="5"/>
  <c r="A573" i="5"/>
  <c r="A574" i="5"/>
  <c r="A575" i="5"/>
  <c r="A576" i="5"/>
  <c r="A577" i="5"/>
  <c r="A578" i="5"/>
  <c r="A579" i="5"/>
  <c r="A580" i="5"/>
  <c r="A581" i="5"/>
  <c r="A582" i="5"/>
  <c r="A583" i="5"/>
  <c r="A584" i="5"/>
  <c r="A585" i="5"/>
  <c r="A586" i="5"/>
  <c r="A587" i="5"/>
  <c r="A588" i="5"/>
  <c r="A589" i="5"/>
  <c r="A590" i="5"/>
  <c r="A591" i="5"/>
  <c r="A592" i="5"/>
  <c r="A593" i="5"/>
  <c r="A594" i="5"/>
  <c r="A595" i="5"/>
  <c r="A596" i="5"/>
  <c r="A597" i="5"/>
  <c r="A598" i="5"/>
  <c r="A599" i="5"/>
  <c r="A600" i="5"/>
  <c r="A601" i="5"/>
  <c r="A602" i="5"/>
  <c r="A603" i="5"/>
  <c r="A604" i="5"/>
  <c r="A605" i="5"/>
  <c r="A606" i="5"/>
  <c r="A607" i="5"/>
  <c r="A608" i="5"/>
  <c r="A609" i="5"/>
  <c r="A610" i="5"/>
  <c r="A611" i="5"/>
  <c r="A612" i="5"/>
  <c r="A613" i="5"/>
  <c r="A614" i="5"/>
  <c r="A615" i="5"/>
  <c r="A616" i="5"/>
  <c r="A617" i="5"/>
  <c r="A618" i="5"/>
  <c r="A619" i="5"/>
  <c r="A620" i="5"/>
  <c r="A621" i="5"/>
  <c r="A622" i="5"/>
  <c r="A623" i="5"/>
  <c r="A624" i="5"/>
  <c r="A625" i="5"/>
  <c r="A626" i="5"/>
  <c r="A627" i="5"/>
  <c r="A628" i="5"/>
  <c r="A629" i="5"/>
  <c r="A630" i="5"/>
  <c r="A631" i="5"/>
  <c r="A632" i="5"/>
  <c r="A633" i="5"/>
  <c r="A634" i="5"/>
  <c r="A635" i="5"/>
  <c r="A636" i="5"/>
  <c r="A637" i="5"/>
  <c r="A638" i="5"/>
  <c r="A639" i="5"/>
  <c r="A640" i="5"/>
  <c r="A641" i="5"/>
  <c r="A642" i="5"/>
  <c r="A643" i="5"/>
  <c r="A644" i="5"/>
  <c r="A645" i="5"/>
  <c r="A646" i="5"/>
  <c r="A647" i="5"/>
  <c r="A648" i="5"/>
  <c r="A649" i="5"/>
  <c r="A650" i="5"/>
  <c r="A651" i="5"/>
  <c r="A652" i="5"/>
  <c r="A653" i="5"/>
  <c r="A654" i="5"/>
  <c r="A655" i="5"/>
  <c r="A656" i="5"/>
  <c r="A657" i="5"/>
  <c r="A658" i="5"/>
  <c r="A659" i="5"/>
  <c r="A660" i="5"/>
  <c r="A661" i="5"/>
  <c r="A662" i="5"/>
  <c r="A663" i="5"/>
  <c r="A664" i="5"/>
  <c r="A665" i="5"/>
  <c r="A666" i="5"/>
  <c r="A667" i="5"/>
  <c r="A668" i="5"/>
  <c r="A669" i="5"/>
  <c r="A670" i="5"/>
  <c r="A671" i="5"/>
  <c r="A672" i="5"/>
  <c r="A673" i="5"/>
  <c r="A674" i="5"/>
  <c r="A675" i="5"/>
  <c r="A676" i="5"/>
  <c r="A677" i="5"/>
  <c r="A678" i="5"/>
  <c r="A679" i="5"/>
  <c r="A680" i="5"/>
  <c r="A681" i="5"/>
  <c r="A682" i="5"/>
  <c r="A683" i="5"/>
  <c r="A684" i="5"/>
  <c r="A685" i="5"/>
  <c r="A686" i="5"/>
  <c r="A687" i="5"/>
  <c r="A688" i="5"/>
  <c r="A689" i="5"/>
  <c r="A690" i="5"/>
  <c r="A691" i="5"/>
  <c r="A692" i="5"/>
  <c r="A693" i="5"/>
  <c r="A694" i="5"/>
  <c r="A695" i="5"/>
  <c r="A696" i="5"/>
  <c r="A697" i="5"/>
  <c r="A698" i="5"/>
  <c r="A699" i="5"/>
  <c r="A700" i="5"/>
  <c r="A701" i="5"/>
  <c r="A702" i="5"/>
  <c r="A703" i="5"/>
  <c r="A704" i="5"/>
  <c r="A705" i="5"/>
  <c r="A706" i="5"/>
  <c r="A707" i="5"/>
  <c r="A708" i="5"/>
  <c r="A709" i="5"/>
  <c r="A710" i="5"/>
  <c r="A711" i="5"/>
  <c r="A712" i="5"/>
  <c r="A713" i="5"/>
  <c r="A714" i="5"/>
  <c r="A715" i="5"/>
  <c r="A716" i="5"/>
  <c r="A717" i="5"/>
  <c r="A718" i="5"/>
  <c r="A719" i="5"/>
  <c r="A720" i="5"/>
  <c r="A721" i="5"/>
  <c r="A722" i="5"/>
  <c r="A723" i="5"/>
  <c r="A724" i="5"/>
  <c r="A725" i="5"/>
  <c r="A726" i="5"/>
  <c r="A727" i="5"/>
  <c r="A728" i="5"/>
  <c r="A729" i="5"/>
  <c r="A730" i="5"/>
  <c r="A731" i="5"/>
  <c r="A732" i="5"/>
  <c r="A733" i="5"/>
  <c r="A734" i="5"/>
  <c r="A735" i="5"/>
  <c r="A736" i="5"/>
  <c r="A737" i="5"/>
  <c r="A738" i="5"/>
  <c r="A739" i="5"/>
  <c r="A740" i="5"/>
  <c r="A741" i="5"/>
  <c r="A742" i="5"/>
  <c r="A743" i="5"/>
  <c r="A744" i="5"/>
  <c r="A745" i="5"/>
  <c r="A746" i="5"/>
  <c r="A747" i="5"/>
  <c r="A748" i="5"/>
  <c r="A749" i="5"/>
  <c r="A750" i="5"/>
  <c r="A751" i="5"/>
  <c r="A752" i="5"/>
  <c r="A753" i="5"/>
  <c r="A754" i="5"/>
  <c r="A755" i="5"/>
  <c r="A756" i="5"/>
  <c r="A757" i="5"/>
  <c r="A758" i="5"/>
  <c r="A759" i="5"/>
  <c r="A760" i="5"/>
  <c r="A761" i="5"/>
  <c r="A762" i="5"/>
  <c r="A763" i="5"/>
  <c r="A764" i="5"/>
  <c r="A765" i="5"/>
  <c r="A766" i="5"/>
  <c r="A767" i="5"/>
  <c r="A768" i="5"/>
  <c r="A769" i="5"/>
  <c r="A770" i="5"/>
  <c r="A771" i="5"/>
  <c r="A772" i="5"/>
  <c r="A773" i="5"/>
  <c r="A774" i="5"/>
  <c r="A775" i="5"/>
  <c r="A776" i="5"/>
  <c r="A777" i="5"/>
  <c r="A778" i="5"/>
  <c r="A779" i="5"/>
  <c r="A780" i="5"/>
  <c r="A781" i="5"/>
  <c r="A782" i="5"/>
  <c r="A783" i="5"/>
  <c r="A784" i="5"/>
  <c r="A785" i="5"/>
  <c r="A786" i="5"/>
  <c r="A787" i="5"/>
  <c r="A788" i="5"/>
  <c r="A789" i="5"/>
  <c r="A790" i="5"/>
  <c r="A791" i="5"/>
  <c r="A792" i="5"/>
  <c r="A793" i="5"/>
  <c r="A794" i="5"/>
  <c r="A795" i="5"/>
  <c r="A796" i="5"/>
  <c r="A797" i="5"/>
  <c r="A798" i="5"/>
  <c r="A799" i="5"/>
  <c r="A800" i="5"/>
  <c r="A801" i="5"/>
  <c r="A802" i="5"/>
  <c r="A803" i="5"/>
  <c r="A804" i="5"/>
  <c r="A805" i="5"/>
  <c r="A806" i="5"/>
  <c r="A807" i="5"/>
  <c r="A808" i="5"/>
  <c r="A809" i="5"/>
  <c r="A810" i="5"/>
  <c r="A811" i="5"/>
  <c r="A812" i="5"/>
  <c r="A813" i="5"/>
  <c r="A814" i="5"/>
  <c r="A815" i="5"/>
  <c r="A816" i="5"/>
  <c r="A817" i="5"/>
  <c r="A818" i="5"/>
  <c r="A819" i="5"/>
  <c r="A820" i="5"/>
  <c r="A821" i="5"/>
  <c r="A822" i="5"/>
  <c r="A823" i="5"/>
  <c r="A824" i="5"/>
  <c r="A825" i="5"/>
  <c r="A826" i="5"/>
  <c r="A827" i="5"/>
  <c r="A828" i="5"/>
  <c r="A829" i="5"/>
  <c r="A830" i="5"/>
  <c r="A831" i="5"/>
  <c r="A832" i="5"/>
  <c r="A833" i="5"/>
  <c r="A834" i="5"/>
  <c r="A835" i="5"/>
  <c r="A836" i="5"/>
  <c r="A837" i="5"/>
  <c r="A838" i="5"/>
  <c r="A839" i="5"/>
  <c r="A840" i="5"/>
  <c r="A841" i="5"/>
  <c r="A842" i="5"/>
  <c r="A843" i="5"/>
  <c r="A844" i="5"/>
  <c r="A845" i="5"/>
  <c r="A846" i="5"/>
  <c r="A847" i="5"/>
  <c r="A848" i="5"/>
  <c r="A849" i="5"/>
  <c r="A850" i="5"/>
  <c r="A851" i="5"/>
  <c r="A852" i="5"/>
  <c r="A853" i="5"/>
  <c r="A854" i="5"/>
  <c r="A855" i="5"/>
  <c r="A856" i="5"/>
  <c r="A857" i="5"/>
  <c r="A858" i="5"/>
  <c r="A859" i="5"/>
  <c r="A860" i="5"/>
  <c r="A861" i="5"/>
  <c r="A862" i="5"/>
  <c r="A863" i="5"/>
  <c r="A864" i="5"/>
  <c r="A865" i="5"/>
  <c r="A866" i="5"/>
  <c r="A867" i="5"/>
  <c r="A868" i="5"/>
  <c r="A869" i="5"/>
  <c r="A870" i="5"/>
  <c r="A871" i="5"/>
  <c r="A872" i="5"/>
  <c r="A873" i="5"/>
  <c r="A874" i="5"/>
  <c r="A875" i="5"/>
  <c r="A876" i="5"/>
  <c r="A877" i="5"/>
  <c r="A878" i="5"/>
  <c r="A879" i="5"/>
  <c r="A880" i="5"/>
  <c r="A881" i="5"/>
  <c r="A882" i="5"/>
  <c r="A883" i="5"/>
  <c r="A884" i="5"/>
  <c r="A885" i="5"/>
  <c r="A886" i="5"/>
  <c r="A887" i="5"/>
  <c r="A888" i="5"/>
  <c r="A889" i="5"/>
  <c r="A890" i="5"/>
  <c r="A891" i="5"/>
  <c r="A892" i="5"/>
  <c r="A893" i="5"/>
  <c r="A894" i="5"/>
  <c r="A895" i="5"/>
  <c r="A896" i="5"/>
  <c r="A897" i="5"/>
  <c r="A898" i="5"/>
  <c r="A899" i="5"/>
  <c r="A900" i="5"/>
  <c r="A901" i="5"/>
  <c r="A902" i="5"/>
  <c r="A903" i="5"/>
  <c r="A904" i="5"/>
  <c r="A905" i="5"/>
  <c r="A906" i="5"/>
  <c r="A907" i="5"/>
  <c r="A908" i="5"/>
  <c r="A909" i="5"/>
  <c r="A910" i="5"/>
  <c r="A911" i="5"/>
  <c r="A912" i="5"/>
  <c r="A913" i="5"/>
  <c r="A914" i="5"/>
  <c r="A915" i="5"/>
  <c r="A916" i="5"/>
  <c r="A917" i="5"/>
  <c r="A918" i="5"/>
  <c r="A919" i="5"/>
  <c r="A920" i="5"/>
  <c r="A921" i="5"/>
  <c r="A922" i="5"/>
  <c r="A923" i="5"/>
  <c r="A924" i="5"/>
  <c r="A925" i="5"/>
  <c r="A926" i="5"/>
  <c r="A927" i="5"/>
  <c r="A928" i="5"/>
  <c r="A929" i="5"/>
  <c r="A930" i="5"/>
  <c r="A931" i="5"/>
  <c r="A932" i="5"/>
  <c r="A933" i="5"/>
  <c r="A934" i="5"/>
  <c r="A935" i="5"/>
  <c r="A2" i="5"/>
  <c r="A3" i="4" l="1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  <author>Jonathan Chapman</author>
  </authors>
  <commentList>
    <comment ref="A3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total doesn’t add up</t>
        </r>
      </text>
    </comment>
    <comment ref="C35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seems to be missing digit. Fixed to match row col totals</t>
        </r>
      </text>
    </comment>
    <comment ref="C49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col 4</t>
        </r>
      </text>
    </comment>
    <comment ref="E8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Col 1</t>
        </r>
      </text>
    </comment>
    <comment ref="D105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Col 1
</t>
        </r>
      </text>
    </comment>
    <comment ref="V120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missing digit in report based on other years</t>
        </r>
      </text>
    </comment>
    <comment ref="D139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B17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Board dissolved</t>
        </r>
      </text>
    </comment>
    <comment ref="B224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No return this year</t>
        </r>
      </text>
    </comment>
    <comment ref="B22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No return this year</t>
        </r>
      </text>
    </comment>
    <comment ref="L2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13</t>
        </r>
      </text>
    </comment>
    <comment ref="N23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13</t>
        </r>
      </text>
    </comment>
    <comment ref="D25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E251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L251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12 (streets)</t>
        </r>
      </text>
    </comment>
    <comment ref="C279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adjusted to make sums work</t>
        </r>
      </text>
    </comment>
    <comment ref="D295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D305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B356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B458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N485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13</t>
        </r>
      </text>
    </comment>
    <comment ref="B499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Nil return</t>
        </r>
      </text>
    </comment>
    <comment ref="B50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borough rare tretun</t>
        </r>
      </text>
    </comment>
    <comment ref="D508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F508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G508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P508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10</t>
        </r>
      </text>
    </comment>
    <comment ref="B530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 borough rate return</t>
        </r>
      </text>
    </comment>
    <comment ref="B54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 borough rate return</t>
        </r>
      </text>
    </comment>
    <comment ref="B549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 borough rate return</t>
        </r>
      </text>
    </comment>
    <comment ref="P553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Cols 11 and 12</t>
        </r>
      </text>
    </comment>
    <comment ref="Q553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Cols 11 and 12</t>
        </r>
      </text>
    </comment>
    <comment ref="B562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 borough rate return</t>
        </r>
      </text>
    </comment>
    <comment ref="B579" authorId="0" shapeId="0" xr:uid="{00000000-0006-0000-0000-00002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 borough rate return</t>
        </r>
      </text>
    </comment>
    <comment ref="D584" authorId="0" shapeId="0" xr:uid="{00000000-0006-0000-0000-00002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L584" authorId="0" shapeId="0" xr:uid="{00000000-0006-0000-0000-00002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12</t>
        </r>
      </text>
    </comment>
    <comment ref="B614" authorId="0" shapeId="0" xr:uid="{00000000-0006-0000-0000-00002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 borough rate return</t>
        </r>
      </text>
    </comment>
    <comment ref="B615" authorId="0" shapeId="0" xr:uid="{00000000-0006-0000-0000-000027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 borough rate return</t>
        </r>
      </text>
    </comment>
    <comment ref="B672" authorId="0" shapeId="0" xr:uid="{00000000-0006-0000-0000-000028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Nil return</t>
        </r>
      </text>
    </comment>
    <comment ref="B693" authorId="0" shapeId="0" xr:uid="{00000000-0006-0000-0000-000029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Nil return</t>
        </r>
      </text>
    </comment>
    <comment ref="H705" authorId="0" shapeId="0" xr:uid="{00000000-0006-0000-0000-00002A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8</t>
        </r>
      </text>
    </comment>
    <comment ref="L782" authorId="0" shapeId="0" xr:uid="{00000000-0006-0000-0000-00002B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combined with water (col 11)</t>
        </r>
      </text>
    </comment>
    <comment ref="B805" authorId="0" shapeId="0" xr:uid="{00000000-0006-0000-0000-00002C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Nil return</t>
        </r>
      </text>
    </comment>
    <comment ref="F828" authorId="0" shapeId="0" xr:uid="{00000000-0006-0000-0000-00002D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2</t>
        </r>
      </text>
    </comment>
    <comment ref="B846" authorId="0" shapeId="0" xr:uid="{00000000-0006-0000-0000-00002E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D859" authorId="0" shapeId="0" xr:uid="{00000000-0006-0000-0000-00002F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D862" authorId="0" shapeId="0" xr:uid="{00000000-0006-0000-0000-000030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4</t>
        </r>
      </text>
    </comment>
    <comment ref="M862" authorId="0" shapeId="0" xr:uid="{00000000-0006-0000-0000-00003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12 (Streets)</t>
        </r>
      </text>
    </comment>
    <comment ref="U864" authorId="1" shapeId="0" xr:uid="{00000000-0006-0000-0000-000032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col total off by 1000, but checked severl times including against hard copy and cannot reconcile</t>
        </r>
      </text>
    </comment>
    <comment ref="N865" authorId="1" shapeId="0" xr:uid="{00000000-0006-0000-0000-000033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Have checked line by line multiple times, but cannot reconcile</t>
        </r>
      </text>
    </comment>
    <comment ref="U865" authorId="1" shapeId="0" xr:uid="{00000000-0006-0000-0000-000034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Have checked line by line multiple times, but cannot reconcile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  <author>Jonathan Chapman</author>
  </authors>
  <commentList>
    <comment ref="X3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Reported as being presented by IC not MB council</t>
        </r>
      </text>
    </comment>
    <comment ref="B4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B11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B1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Included in borough rate return</t>
        </r>
      </text>
    </comment>
    <comment ref="L13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Included in all other charges</t>
        </r>
      </text>
    </comment>
    <comment ref="M13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Included in all other charges</t>
        </r>
      </text>
    </comment>
    <comment ref="L161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11 (Water)</t>
        </r>
      </text>
    </comment>
    <comment ref="B169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Expenditure paid out of borough fund</t>
        </r>
      </text>
    </comment>
    <comment ref="B171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Charges paid out of borough fund</t>
        </r>
      </text>
    </comment>
    <comment ref="B198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Expenditure met by borough rate</t>
        </r>
      </text>
    </comment>
    <comment ref="B229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Expenditure met out of borough rate</t>
        </r>
      </text>
    </comment>
    <comment ref="B23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Expenditure defrayed out of borough rate</t>
        </r>
      </text>
    </comment>
    <comment ref="B245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Expenditure met out of borough fund</t>
        </r>
      </text>
    </comment>
    <comment ref="B25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D302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Column 1 (General rate)</t>
        </r>
      </text>
    </comment>
    <comment ref="B352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L38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12 (highways)</t>
        </r>
      </text>
    </comment>
    <comment ref="P49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15 (other private)</t>
        </r>
      </text>
    </comment>
    <comment ref="D505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 (General rate)</t>
        </r>
      </text>
    </comment>
    <comment ref="F505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 (General rate)</t>
        </r>
      </text>
    </comment>
    <comment ref="P505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10 (Sewers)</t>
        </r>
      </text>
    </comment>
    <comment ref="Q57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14 (All other public works)</t>
        </r>
      </text>
    </comment>
    <comment ref="B576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Included in borough rate return</t>
        </r>
      </text>
    </comment>
    <comment ref="D581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M634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included in borough rate reurn</t>
        </r>
      </text>
    </comment>
    <comment ref="Q666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14 (Private drainage and water)</t>
        </r>
      </text>
    </comment>
    <comment ref="B688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Included in borough rate return</t>
        </r>
      </text>
    </comment>
    <comment ref="L690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12 (highways)</t>
        </r>
      </text>
    </comment>
    <comment ref="M736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included in MB return</t>
        </r>
      </text>
    </comment>
    <comment ref="B763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E779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Included in col 1 (borough rate)</t>
        </r>
      </text>
    </comment>
    <comment ref="L779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Included in col 12  (water)</t>
        </r>
      </text>
    </comment>
    <comment ref="C789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assume as clearly number non-printed</t>
        </r>
      </text>
    </comment>
    <comment ref="E825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included in MB return</t>
        </r>
      </text>
    </comment>
    <comment ref="M825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included in MB return</t>
        </r>
      </text>
    </comment>
    <comment ref="B836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payments are made out of borough rate</t>
        </r>
      </text>
    </comment>
    <comment ref="B843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 xml:space="preserve">jonathan
</t>
        </r>
        <r>
          <rPr>
            <sz val="9"/>
            <color indexed="81"/>
            <rFont val="Tahoma"/>
            <family val="2"/>
          </rPr>
          <t>See borough rate return</t>
        </r>
      </text>
    </comment>
    <comment ref="B846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 xml:space="preserve">jonathan
</t>
        </r>
        <r>
          <rPr>
            <sz val="9"/>
            <color indexed="81"/>
            <rFont val="Tahoma"/>
            <family val="2"/>
          </rPr>
          <t>See borough rate return</t>
        </r>
      </text>
    </comment>
    <comment ref="B856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 xml:space="preserve">jonathan
</t>
        </r>
        <r>
          <rPr>
            <sz val="9"/>
            <color indexed="81"/>
            <rFont val="Tahoma"/>
            <family val="2"/>
          </rPr>
          <t>See borough rate return</t>
        </r>
      </text>
    </comment>
    <comment ref="F860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2 (Highway rate)</t>
        </r>
      </text>
    </comment>
    <comment ref="N863" authorId="1" shapeId="0" xr:uid="{00000000-0006-0000-0100-000029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Have checked line by line several times, but cannot reconcile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Jonathan Chapman</author>
    <author>jonathan</author>
  </authors>
  <commentList>
    <comment ref="F5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In. Col. 1.</t>
        </r>
      </text>
    </comment>
    <comment ref="O46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 col. 12</t>
        </r>
      </text>
    </comment>
    <comment ref="B130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Included in borough rate return</t>
        </r>
      </text>
    </comment>
    <comment ref="T144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 Col. 17</t>
        </r>
      </text>
    </comment>
    <comment ref="B151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See borough rate</t>
        </r>
      </text>
    </comment>
    <comment ref="B159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First meeting Jan 1875, no accounts yet</t>
        </r>
      </text>
    </comment>
    <comment ref="B165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 accounts available</t>
        </r>
      </text>
    </comment>
    <comment ref="B168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 accounts available</t>
        </r>
      </text>
    </comment>
    <comment ref="B173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B175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 return received</t>
        </r>
      </text>
    </comment>
    <comment ref="B193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Dissolved</t>
        </r>
      </text>
    </comment>
    <comment ref="B299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Board dissolved</t>
        </r>
      </text>
    </comment>
    <comment ref="B378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whole of transactions in borough rate return</t>
        </r>
      </text>
    </comment>
    <comment ref="B385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Not a borough until 1875</t>
        </r>
      </text>
    </comment>
    <comment ref="B426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cannot reconcile rowtotal fro expend</t>
        </r>
      </text>
    </comment>
    <comment ref="B449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Too recently formed to render an account</t>
        </r>
      </text>
    </comment>
    <comment ref="F490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 Col. 1</t>
        </r>
      </text>
    </comment>
    <comment ref="W602" authorId="0" shapeId="0" xr:uid="{00000000-0006-0000-0200-000012000000}">
      <text>
        <r>
          <rPr>
            <sz val="10"/>
            <color rgb="FF000000"/>
            <rFont val="Arial"/>
            <family val="2"/>
          </rPr>
          <t>Author:
not clear</t>
        </r>
      </text>
    </comment>
    <comment ref="P809" authorId="2" shapeId="0" xr:uid="{00000000-0006-0000-0200-00001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Adjusted based on row/ col tottals 
as there are clearly missing digits in report</t>
        </r>
      </text>
    </comment>
    <comment ref="B836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Too recently formed to render account</t>
        </r>
      </text>
    </comment>
    <comment ref="B843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Too recently formed to render account</t>
        </r>
      </text>
    </comment>
    <comment ref="B865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Now included with Cardiff USA</t>
        </r>
      </text>
    </comment>
    <comment ref="B887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Included in sanitary return</t>
        </r>
      </text>
    </comment>
    <comment ref="B904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B907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B914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 return received</t>
        </r>
      </text>
    </comment>
    <comment ref="B915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Nil (assume in borough rate return)</t>
        </r>
      </text>
    </comment>
    <comment ref="B918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B925" authorId="1" shapeId="0" xr:uid="{00000000-0006-0000-0200-00001D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col totals are consistently off by a small amount. Have checked against original, including hard copy, but cannot reconcile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P69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15 (highways)</t>
        </r>
      </text>
    </comment>
    <comment ref="P81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13</t>
        </r>
      </text>
    </comment>
    <comment ref="U9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18</t>
        </r>
      </text>
    </comment>
    <comment ref="B137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Board dissolved
</t>
        </r>
      </text>
    </comment>
    <comment ref="D149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AB157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combined with Luton</t>
        </r>
      </text>
    </comment>
    <comment ref="AC15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combined with Luton</t>
        </r>
      </text>
    </comment>
    <comment ref="B176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B194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Too recently formed to render account</t>
        </r>
      </text>
    </comment>
    <comment ref="B199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No rate has yet been collected by USA or accounts made up</t>
        </r>
      </text>
    </comment>
    <comment ref="D226" authorId="0" shapeId="0" xr:uid="{00000000-0006-0000-0300-00000B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N285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15</t>
        </r>
      </text>
    </comment>
    <comment ref="O285" authorId="0" shapeId="0" xr:uid="{00000000-0006-0000-0300-00000D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15</t>
        </r>
      </text>
    </comment>
    <comment ref="B313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This board has now been dissolved</t>
        </r>
      </text>
    </comment>
    <comment ref="B321" authorId="0" shapeId="0" xr:uid="{00000000-0006-0000-0300-00000F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Too recently formed to render an account</t>
        </r>
      </text>
    </comment>
    <comment ref="D439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B464" authorId="0" shapeId="0" xr:uid="{00000000-0006-0000-0300-00001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Board too recently formed to make a complete Return</t>
        </r>
      </text>
    </comment>
    <comment ref="N629" authorId="0" shapeId="0" xr:uid="{00000000-0006-0000-0300-00001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15 (highways)</t>
        </r>
      </text>
    </comment>
    <comment ref="B770" authorId="0" shapeId="0" xr:uid="{00000000-0006-0000-0300-00001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Board too recently formed to render an account</t>
        </r>
      </text>
    </comment>
    <comment ref="O845" authorId="0" shapeId="0" xr:uid="{00000000-0006-0000-0300-00001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Col 12</t>
        </r>
      </text>
    </comment>
    <comment ref="B916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AC924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unlcear apart from 1s digit</t>
        </r>
      </text>
    </comment>
    <comment ref="D934" authorId="0" shapeId="0" xr:uid="{00000000-0006-0000-0300-000017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5</t>
        </r>
      </text>
    </comment>
    <comment ref="T934" authorId="0" shapeId="0" xr:uid="{00000000-0006-0000-0300-000018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17</t>
        </r>
      </text>
    </comment>
    <comment ref="AB937" authorId="0" shapeId="0" xr:uid="{00000000-0006-0000-0300-000019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Total numbers in report for Yorks, WR seem very wrong, which explains this difference. All other couties add up except Cornwall which is 1000 out, but cannot reconclie difference</t>
        </r>
      </text>
    </comment>
    <comment ref="AC937" authorId="0" shapeId="0" xr:uid="{00000000-0006-0000-0300-00001A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Total numbers in report for Yorks, WR seem very wrong, which explains this difference. All other couties add up except Cornwall which is 1000 out, but cannot reconclie difference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U50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15</t>
        </r>
      </text>
    </comment>
    <comment ref="P83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13</t>
        </r>
      </text>
    </comment>
    <comment ref="D150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col 1</t>
        </r>
      </text>
    </comment>
    <comment ref="B177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B178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Included in last year's return</t>
        </r>
      </text>
    </comment>
    <comment ref="D225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col 1</t>
        </r>
      </text>
    </comment>
    <comment ref="N250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13</t>
        </r>
      </text>
    </comment>
    <comment ref="B266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U418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Adjusted to 213, on basis digit must be missing given row/col totals</t>
        </r>
      </text>
    </comment>
    <comment ref="D443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col 1</t>
        </r>
      </text>
    </comment>
    <comment ref="B490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Too recently formed ro render account as town council as USA</t>
        </r>
      </text>
    </comment>
    <comment ref="R569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C570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Included in city rate</t>
        </r>
      </text>
    </comment>
    <comment ref="D570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Included in city rate</t>
        </r>
      </text>
    </comment>
    <comment ref="D635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col 1</t>
        </r>
      </text>
    </comment>
    <comment ref="B77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Dissolved </t>
        </r>
      </text>
    </comment>
    <comment ref="D781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E781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E851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O851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12</t>
        </r>
      </text>
    </comment>
    <comment ref="D865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P893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col 17</t>
        </r>
      </text>
    </comment>
    <comment ref="H905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3</t>
        </r>
      </text>
    </comment>
    <comment ref="B922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B936" authorId="0" shapeId="0" xr:uid="{00000000-0006-0000-0400-000019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D941" authorId="0" shapeId="0" xr:uid="{00000000-0006-0000-0400-00001A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AA944" authorId="0" shapeId="0" xr:uid="{00000000-0006-0000-0400-00001B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60 in Yorks&lt;WR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T48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19</t>
        </r>
      </text>
    </comment>
    <comment ref="U52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15</t>
        </r>
      </text>
    </comment>
    <comment ref="P72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15</t>
        </r>
      </text>
    </comment>
    <comment ref="P84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13</t>
        </r>
      </text>
    </comment>
    <comment ref="X134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20</t>
        </r>
      </text>
    </comment>
    <comment ref="T139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15
</t>
        </r>
      </text>
    </comment>
    <comment ref="D151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D228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B269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B352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Too recently formed to render account</t>
        </r>
      </text>
    </comment>
    <comment ref="B420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Too recently formed to render account</t>
        </r>
      </text>
    </comment>
    <comment ref="B438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Included in Nottingham</t>
        </r>
      </text>
    </comment>
    <comment ref="B444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Dissolved</t>
        </r>
      </text>
    </comment>
    <comment ref="B445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Included in Nottingham</t>
        </r>
      </text>
    </comment>
    <comment ref="B446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districts of basford, bulwell, lenton, radford and snenton now part of MB</t>
        </r>
      </text>
    </comment>
    <comment ref="D447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N455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13</t>
        </r>
      </text>
    </comment>
    <comment ref="N465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15</t>
        </r>
      </text>
    </comment>
    <comment ref="B554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Dissolved</t>
        </r>
      </text>
    </comment>
    <comment ref="N641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15</t>
        </r>
      </text>
    </comment>
    <comment ref="D642" authorId="0" shapeId="0" xr:uid="{00000000-0006-0000-0500-00001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N730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15 (highways, streets)</t>
        </r>
      </text>
    </comment>
    <comment ref="D788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E788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E861" authorId="0" shapeId="0" xr:uid="{00000000-0006-0000-0500-000019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O861" authorId="0" shapeId="0" xr:uid="{00000000-0006-0000-0500-00001A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12</t>
        </r>
      </text>
    </comment>
    <comment ref="D875" authorId="0" shapeId="0" xr:uid="{00000000-0006-0000-0500-00001B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B934" authorId="0" shapeId="0" xr:uid="{00000000-0006-0000-0500-00001C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B947" authorId="0" shapeId="0" xr:uid="{00000000-0006-0000-0500-00001D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AA955" authorId="0" shapeId="0" xr:uid="{00000000-0006-0000-0500-00001E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Attempted to reconcile with county totals, but they appear to have mistakes as cannot reconcile even for within county differences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  <author>Author</author>
  </authors>
  <commentList>
    <comment ref="W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Col. 18
</t>
        </r>
      </text>
    </comment>
    <comment ref="AB13" authorId="1" shapeId="0" xr:uid="{00000000-0006-0000-0600-000002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not legible but the Total should be 891 instead of 85</t>
        </r>
      </text>
    </comment>
    <comment ref="W1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Col. 15</t>
        </r>
      </text>
    </comment>
    <comment ref="R21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Col. 15</t>
        </r>
      </text>
    </comment>
    <comment ref="F39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Col. 1</t>
        </r>
      </text>
    </comment>
    <comment ref="G39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Col. 1</t>
        </r>
      </text>
    </comment>
    <comment ref="B51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All sanitary expenses paid out of borough fund - none included here, so assume that it is in borough rate return</t>
        </r>
      </text>
    </comment>
    <comment ref="B99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Discrepancy between expenditure values and row/col totals of 100</t>
        </r>
      </text>
    </comment>
    <comment ref="U99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Not right accoding to row/col totals, but seems clear in report</t>
        </r>
      </text>
    </comment>
    <comment ref="F138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F14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F145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P171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15</t>
        </r>
      </text>
    </comment>
    <comment ref="B222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 See borough rate return</t>
        </r>
      </text>
    </comment>
    <comment ref="B226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 See borough rate return</t>
        </r>
      </text>
    </comment>
    <comment ref="AC229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Have checked through three times, but cannot reconcile closer</t>
        </r>
      </text>
    </comment>
    <comment ref="AD229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Checked through twcie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  <author>Author</author>
  </authors>
  <commentList>
    <comment ref="B10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Discrepancy in report in expenditure, appears because of gas spending</t>
        </r>
      </text>
    </comment>
    <comment ref="P10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64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11</t>
        </r>
      </text>
    </comment>
    <comment ref="O117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10</t>
        </r>
      </text>
    </comment>
    <comment ref="O191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10</t>
        </r>
      </text>
    </comment>
    <comment ref="B213" authorId="1" shapeId="0" xr:uid="{00000000-0006-0000-0700-000006000000}">
      <text>
        <r>
          <rPr>
            <b/>
            <sz val="8"/>
            <color indexed="81"/>
            <rFont val="Tahoma"/>
            <family val="2"/>
          </rPr>
          <t>DDD OPERATOR:
Illegible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B286" authorId="1" shapeId="0" xr:uid="{00000000-0006-0000-0700-000007000000}">
      <text>
        <r>
          <rPr>
            <b/>
            <sz val="8"/>
            <color indexed="81"/>
            <rFont val="Tahoma"/>
            <family val="2"/>
          </rPr>
          <t>Jonathan: Entered based on county totals</t>
        </r>
      </text>
    </comment>
    <comment ref="AC286" authorId="1" shapeId="0" xr:uid="{00000000-0006-0000-0700-000008000000}">
      <text>
        <r>
          <rPr>
            <b/>
            <sz val="8"/>
            <color indexed="81"/>
            <rFont val="Tahoma"/>
            <family val="2"/>
          </rPr>
          <t>DDD OPERATOR:
Illegible</t>
        </r>
      </text>
    </comment>
    <comment ref="AC373" authorId="1" shapeId="0" xr:uid="{00000000-0006-0000-0700-000009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not clear
</t>
        </r>
      </text>
    </comment>
    <comment ref="P374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14</t>
        </r>
      </text>
    </comment>
    <comment ref="Z374" authorId="1" shapeId="0" xr:uid="{00000000-0006-0000-0700-00000B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not clear</t>
        </r>
      </text>
    </comment>
    <comment ref="Z381" authorId="1" shapeId="0" xr:uid="{00000000-0006-0000-0700-00000C000000}">
      <text>
        <r>
          <rPr>
            <b/>
            <sz val="8"/>
            <color indexed="81"/>
            <rFont val="Tahoma"/>
            <family val="2"/>
          </rPr>
          <t>DDD OPERATOR:
The first value illegible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B412" authorId="1" shapeId="0" xr:uid="{00000000-0006-0000-0700-00000D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not clear</t>
        </r>
      </text>
    </comment>
    <comment ref="E448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No account</t>
        </r>
      </text>
    </comment>
    <comment ref="AC528" authorId="1" shapeId="0" xr:uid="{00000000-0006-0000-0700-00000F000000}">
      <text>
        <r>
          <rPr>
            <b/>
            <sz val="8"/>
            <color indexed="81"/>
            <rFont val="Tahoma"/>
            <family val="2"/>
          </rPr>
          <t>DDD OPERATOR:
The last digit illegible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C542" authorId="1" shapeId="0" xr:uid="{00000000-0006-0000-0700-000010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not clear
</t>
        </r>
      </text>
    </comment>
    <comment ref="AB645" authorId="1" shapeId="0" xr:uid="{00000000-0006-0000-0700-000011000000}">
      <text>
        <r>
          <rPr>
            <b/>
            <sz val="8"/>
            <color indexed="81"/>
            <rFont val="Tahoma"/>
            <family val="2"/>
          </rPr>
          <t>DDD OPERATOR:
Illegible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B646" authorId="1" shapeId="0" xr:uid="{00000000-0006-0000-0700-000012000000}">
      <text>
        <r>
          <rPr>
            <b/>
            <sz val="8"/>
            <color indexed="81"/>
            <rFont val="Tahoma"/>
            <family val="2"/>
          </rPr>
          <t>DDD OPERATOR:
Illegible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736" authorId="0" shapeId="0" xr:uid="{00000000-0006-0000-0700-00001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No account</t>
        </r>
      </text>
    </comment>
    <comment ref="B745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Checks don't add up, but appear to be several mistakes in county totals in summary, so this is an inconsistency within the reports</t>
        </r>
      </text>
    </comment>
    <comment ref="AB745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Seems to be mainly explained by mistake In report county for Yorks, NR which excludes Filwy</t>
        </r>
      </text>
    </comment>
    <comment ref="AC745" authorId="0" shapeId="0" xr:uid="{00000000-0006-0000-0700-00001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West Yorks is 13 out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U17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15</t>
        </r>
      </text>
    </comment>
    <comment ref="D39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P47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13</t>
        </r>
      </text>
    </comment>
    <comment ref="B51" authorId="0" shapeId="0" xr:uid="{00000000-0006-0000-0800-00000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borough rate return</t>
        </r>
      </text>
    </comment>
    <comment ref="AA85" authorId="0" shapeId="0" xr:uid="{00000000-0006-0000-0800-00000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Interpreted as 23000 partly on previous value</t>
        </r>
      </text>
    </comment>
    <comment ref="B88" authorId="0" shapeId="0" xr:uid="{00000000-0006-0000-0800-00000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Borough rate return</t>
        </r>
      </text>
    </comment>
    <comment ref="D138" authorId="0" shapeId="0" xr:uid="{00000000-0006-0000-0800-000007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N171" authorId="0" shapeId="0" xr:uid="{00000000-0006-0000-0800-000008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15</t>
        </r>
      </text>
    </comment>
    <comment ref="N201" authorId="0" shapeId="0" xr:uid="{00000000-0006-0000-0800-000009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13</t>
        </r>
      </text>
    </comment>
    <comment ref="B222" authorId="0" shapeId="0" xr:uid="{00000000-0006-0000-0800-00000A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borough rate</t>
        </r>
      </text>
    </comment>
    <comment ref="B226" authorId="0" shapeId="0" xr:uid="{00000000-0006-0000-0800-00000B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borough rate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J37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Amended by 20 from report to match row/col totals</t>
        </r>
      </text>
    </comment>
    <comment ref="W755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900 in Durham, cant reconcile</t>
        </r>
      </text>
    </comment>
    <comment ref="X755" authorId="0" shapeId="0" xr:uid="{00000000-0006-0000-0900-00000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1000 in Derby, cant reconcile</t>
        </r>
      </text>
    </comment>
    <comment ref="Y755" authorId="0" shapeId="0" xr:uid="{00000000-0006-0000-0900-00000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Mainly in Derbys but cant reconcile. Also 40 difference in Yorks WR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E39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col 1</t>
        </r>
      </text>
    </comment>
    <comment ref="F39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col 1</t>
        </r>
      </text>
    </comment>
    <comment ref="E43" authorId="0" shapeId="0" xr:uid="{00000000-0006-0000-0A00-00000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col 1</t>
        </r>
      </text>
    </comment>
    <comment ref="B51" authorId="0" shapeId="0" xr:uid="{00000000-0006-0000-0A00-000004000000}">
      <text>
        <r>
          <rPr>
            <b/>
            <sz val="9"/>
            <color indexed="81"/>
            <rFont val="Tahoma"/>
            <family val="2"/>
          </rPr>
          <t xml:space="preserve">jonathan:
</t>
        </r>
        <r>
          <rPr>
            <sz val="9"/>
            <color indexed="81"/>
            <rFont val="Tahoma"/>
            <family val="2"/>
          </rPr>
          <t>See borough rate return</t>
        </r>
      </text>
    </comment>
    <comment ref="B88" authorId="0" shapeId="0" xr:uid="{00000000-0006-0000-0A00-00000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Included  in borough rate account</t>
        </r>
      </text>
    </comment>
    <comment ref="E139" authorId="0" shapeId="0" xr:uid="{00000000-0006-0000-0A00-00000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col 1</t>
        </r>
      </text>
    </comment>
    <comment ref="E146" authorId="0" shapeId="0" xr:uid="{00000000-0006-0000-0A00-000007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col 1</t>
        </r>
      </text>
    </comment>
    <comment ref="O172" authorId="0" shapeId="0" xr:uid="{00000000-0006-0000-0A00-000008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15</t>
        </r>
      </text>
    </comment>
    <comment ref="P202" authorId="0" shapeId="0" xr:uid="{00000000-0006-0000-0A00-000009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12</t>
        </r>
      </text>
    </comment>
    <comment ref="B203" authorId="0" shapeId="0" xr:uid="{00000000-0006-0000-0A00-00000A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Discrepancy of 70 in receipts </t>
        </r>
      </text>
    </comment>
    <comment ref="B223" authorId="0" shapeId="0" xr:uid="{00000000-0006-0000-0A00-00000B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Included in borough rate account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B12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Discrepancy in receipts total of 399; could be a typo since value is the same as the next line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C10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guess</t>
        </r>
      </text>
    </comment>
    <comment ref="AC35" authorId="0" shapeId="0" xr:uid="{00000000-0006-0000-0C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not clear if 30000 or 60000 in report, but use previous/following year</t>
        </r>
      </text>
    </comment>
    <comment ref="B37" authorId="0" shapeId="0" xr:uid="{00000000-0006-0000-0C00-00000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borough rate return</t>
        </r>
      </text>
    </comment>
    <comment ref="D40" authorId="0" shapeId="0" xr:uid="{00000000-0006-0000-0C00-00000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B52" authorId="0" shapeId="0" xr:uid="{00000000-0006-0000-0C00-00000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Paid out of borough fund</t>
        </r>
      </text>
    </comment>
    <comment ref="B89" authorId="0" shapeId="0" xr:uid="{00000000-0006-0000-0C00-00000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Paid out of borough rate</t>
        </r>
      </text>
    </comment>
    <comment ref="D148" authorId="0" shapeId="0" xr:uid="{00000000-0006-0000-0C00-000007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 col 1</t>
        </r>
      </text>
    </comment>
    <comment ref="B159" authorId="0" shapeId="0" xr:uid="{00000000-0006-0000-0C00-000008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seems to have been incorrectly entered as eye </t>
        </r>
      </text>
    </comment>
    <comment ref="N176" authorId="0" shapeId="0" xr:uid="{00000000-0006-0000-0C00-000009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15</t>
        </r>
      </text>
    </comment>
    <comment ref="O206" authorId="0" shapeId="0" xr:uid="{00000000-0006-0000-0C00-00000A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12</t>
        </r>
      </text>
    </comment>
    <comment ref="D209" authorId="0" shapeId="0" xr:uid="{00000000-0006-0000-0C00-00000B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</t>
        </r>
      </text>
    </comment>
    <comment ref="N219" authorId="0" shapeId="0" xr:uid="{00000000-0006-0000-0C00-00000C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15</t>
        </r>
      </text>
    </comment>
    <comment ref="B227" authorId="0" shapeId="0" xr:uid="{00000000-0006-0000-0C00-00000D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Paid out of borough rate</t>
        </r>
      </text>
    </comment>
    <comment ref="B231" authorId="0" shapeId="0" xr:uid="{00000000-0006-0000-0C00-00000E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Paid out of borough rate</t>
        </r>
      </text>
    </comment>
    <comment ref="AC234" authorId="0" shapeId="0" xr:uid="{00000000-0006-0000-0C00-00000F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Have checked line by line several times but not been able to reconcile difference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Y775" authorId="0" shapeId="0" xr:uid="{00000000-0006-0000-0D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Checked against county totals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A5" authorId="0" shapeId="0" xr:uid="{00000000-0006-0000-0E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First election didn’t occur until after the end of the year</t>
        </r>
      </text>
    </comment>
    <comment ref="Q11" authorId="0" shapeId="0" xr:uid="{00000000-0006-0000-0E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17</t>
        </r>
      </text>
    </comment>
    <comment ref="O87" authorId="0" shapeId="0" xr:uid="{00000000-0006-0000-0E00-00000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22</t>
        </r>
      </text>
    </comment>
    <comment ref="Q100" authorId="0" shapeId="0" xr:uid="{00000000-0006-0000-0E00-00000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17</t>
        </r>
      </text>
    </comment>
    <comment ref="D142" authorId="0" shapeId="0" xr:uid="{00000000-0006-0000-0E00-00000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2</t>
        </r>
      </text>
    </comment>
    <comment ref="D168" authorId="0" shapeId="0" xr:uid="{00000000-0006-0000-0E00-00000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2</t>
        </r>
      </text>
    </comment>
    <comment ref="O179" authorId="0" shapeId="0" xr:uid="{00000000-0006-0000-0E00-000007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18</t>
        </r>
      </text>
    </comment>
    <comment ref="O210" authorId="0" shapeId="0" xr:uid="{00000000-0006-0000-0E00-000008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15</t>
        </r>
      </text>
    </comment>
    <comment ref="P213" authorId="0" shapeId="0" xr:uid="{00000000-0006-0000-0E00-000009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16</t>
        </r>
      </text>
    </comment>
    <comment ref="R213" authorId="0" shapeId="0" xr:uid="{00000000-0006-0000-0E00-00000A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16</t>
        </r>
      </text>
    </comment>
    <comment ref="D232" authorId="0" shapeId="0" xr:uid="{00000000-0006-0000-0E00-00000B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2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B132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Not in nonloans report - reason unclear</t>
        </r>
      </text>
    </comment>
    <comment ref="Y756" authorId="0" shapeId="0" xr:uid="{00000000-0006-0000-0F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Part in WR. Partly in Lancs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B119" authorId="0" shapeId="0" xr:uid="{00000000-0006-0000-10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Tere is a 400 total loan expenditure, but no individual items in the report, and not reflected in row or column totals</t>
        </r>
      </text>
    </comment>
    <comment ref="AV119" authorId="0" shapeId="0" xr:uid="{00000000-0006-0000-10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Tere is a 400 in the report, but not reflected in row or column totals</t>
        </r>
      </text>
    </comment>
    <comment ref="AV242" authorId="0" shapeId="0" xr:uid="{00000000-0006-0000-1000-00000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Tamworth has total spend of 400 in report but no individual items in the report, and not reflected in row or column totals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M16" authorId="0" shapeId="0" xr:uid="{00000000-0006-0000-11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Missing digit in report; adjusted to meet row total</t>
        </r>
      </text>
    </comment>
    <comment ref="AX94" authorId="0" shapeId="0" xr:uid="{00000000-0006-0000-11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guess to make add up</t>
        </r>
      </text>
    </comment>
    <comment ref="AF425" authorId="0" shapeId="0" xr:uid="{00000000-0006-0000-1100-00000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193 given row and col totals </t>
        </r>
      </text>
    </comment>
    <comment ref="B747" authorId="0" shapeId="0" xr:uid="{00000000-0006-0000-1100-00000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Report has individual total of loan outstanding o 881, but no values for line items. Assume in first col based on col totals</t>
        </r>
      </text>
    </comment>
    <comment ref="AX747" authorId="0" shapeId="0" xr:uid="{00000000-0006-0000-1100-00000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Report has individual total of loan outstanding o 881, but no values for line items. Assume in first col based on col totals</t>
        </r>
      </text>
    </comment>
    <comment ref="BE747" authorId="0" shapeId="0" xr:uid="{00000000-0006-0000-1100-00000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Report includes a total but no individual line items</t>
        </r>
      </text>
    </comment>
    <comment ref="AQ755" authorId="0" shapeId="0" xr:uid="{00000000-0006-0000-1100-000007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Total is out because incorrectly omits value of 1410 in Yorks, NR</t>
        </r>
      </text>
    </comment>
    <comment ref="AW755" authorId="0" shapeId="0" xr:uid="{00000000-0006-0000-1100-000008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Total is out because incorrectly omits value of 1410 in Yorks, NR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V28" authorId="0" shapeId="0" xr:uid="{00000000-0006-0000-1200-000001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b/>
            <sz val="8"/>
            <color indexed="81"/>
            <rFont val="Tahoma"/>
            <family val="2"/>
          </rPr>
          <t xml:space="preserve">
Illegible</t>
        </r>
      </text>
    </comment>
    <comment ref="BH33" authorId="0" shapeId="0" xr:uid="{00000000-0006-0000-1200-000002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last digit in this value its either a 0 or 9 </t>
        </r>
      </text>
    </comment>
    <comment ref="AV131" authorId="0" shapeId="0" xr:uid="{00000000-0006-0000-1200-000003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Illegible
</t>
        </r>
      </text>
    </comment>
    <comment ref="AW132" authorId="0" shapeId="0" xr:uid="{00000000-0006-0000-1200-000004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b/>
            <sz val="8"/>
            <color indexed="81"/>
            <rFont val="Tahoma"/>
            <family val="2"/>
          </rPr>
          <t xml:space="preserve">
Illegible
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jonathan</author>
  </authors>
  <commentList>
    <comment ref="BH43" authorId="0" shapeId="0" xr:uid="{00000000-0006-0000-1300-000001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illegible</t>
        </r>
      </text>
    </comment>
    <comment ref="E156" authorId="0" shapeId="0" xr:uid="{00000000-0006-0000-1300-000002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number between four and nine is not visible.</t>
        </r>
      </text>
    </comment>
    <comment ref="AH351" authorId="0" shapeId="0" xr:uid="{00000000-0006-0000-1300-000003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Not very clear
</t>
        </r>
      </text>
    </comment>
    <comment ref="W368" authorId="0" shapeId="0" xr:uid="{00000000-0006-0000-1300-000004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it is -24
</t>
        </r>
      </text>
    </comment>
    <comment ref="C487" authorId="0" shapeId="0" xr:uid="{00000000-0006-0000-1300-00000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renamed from Poulton etc since census 1891 says to see this</t>
        </r>
      </text>
    </comment>
    <comment ref="BH759" authorId="1" shapeId="0" xr:uid="{00000000-0006-0000-1300-00000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130 in Yorks, WR</t>
        </r>
      </text>
    </comment>
  </commentList>
</comments>
</file>

<file path=xl/sharedStrings.xml><?xml version="1.0" encoding="utf-8"?>
<sst xmlns="http://schemas.openxmlformats.org/spreadsheetml/2006/main" count="28300" uniqueCount="1500">
  <si>
    <t>mb1873</t>
  </si>
  <si>
    <t>ia1873</t>
  </si>
  <si>
    <t>county1873</t>
  </si>
  <si>
    <t>Epsom</t>
  </si>
  <si>
    <t>Surrey</t>
  </si>
  <si>
    <t>Godalming</t>
  </si>
  <si>
    <t>Guildford</t>
  </si>
  <si>
    <t>Aldershot</t>
  </si>
  <si>
    <t>Farnham</t>
  </si>
  <si>
    <t>Reigate</t>
  </si>
  <si>
    <t>Croydon</t>
  </si>
  <si>
    <t>East Moulsey</t>
  </si>
  <si>
    <t>Ham Common</t>
  </si>
  <si>
    <t>Hampton Wick</t>
  </si>
  <si>
    <t>Kingston-on-Thames</t>
  </si>
  <si>
    <t>Kingston-on-Thames (Sewage farm)</t>
  </si>
  <si>
    <t>New Malden</t>
  </si>
  <si>
    <t>Surbiton</t>
  </si>
  <si>
    <t>Teddington</t>
  </si>
  <si>
    <t>Wimbledon</t>
  </si>
  <si>
    <t>Bromley</t>
  </si>
  <si>
    <t>Kent</t>
  </si>
  <si>
    <t>Dartford</t>
  </si>
  <si>
    <t>Gravesend</t>
  </si>
  <si>
    <t>Chatham, Extra</t>
  </si>
  <si>
    <t>Chatham, Intra</t>
  </si>
  <si>
    <t>Rochester</t>
  </si>
  <si>
    <t>Wrotham</t>
  </si>
  <si>
    <t>Sevenoaks</t>
  </si>
  <si>
    <t>Southborough</t>
  </si>
  <si>
    <t>Tonbridge</t>
  </si>
  <si>
    <t>Tunbridge Wells</t>
  </si>
  <si>
    <t>Maidstone</t>
  </si>
  <si>
    <t>Tenterden</t>
  </si>
  <si>
    <t>Ashford</t>
  </si>
  <si>
    <t>Canterbury</t>
  </si>
  <si>
    <t>Faversham</t>
  </si>
  <si>
    <t>Milton-next-Sittingbourne</t>
  </si>
  <si>
    <t>Sittingbourne</t>
  </si>
  <si>
    <t>Sheerness</t>
  </si>
  <si>
    <t>Margate</t>
  </si>
  <si>
    <t>Ramsgate</t>
  </si>
  <si>
    <t>Deal</t>
  </si>
  <si>
    <t>Sandwich</t>
  </si>
  <si>
    <t>Walmer</t>
  </si>
  <si>
    <t>Dover</t>
  </si>
  <si>
    <t>Folkestone</t>
  </si>
  <si>
    <t>Hythe</t>
  </si>
  <si>
    <t>Sandgate</t>
  </si>
  <si>
    <t>Rye</t>
  </si>
  <si>
    <t>Sussex</t>
  </si>
  <si>
    <t>Hastings</t>
  </si>
  <si>
    <t>St. Leonard's</t>
  </si>
  <si>
    <t>Battle</t>
  </si>
  <si>
    <t>Uckfield</t>
  </si>
  <si>
    <t>Cuckfield</t>
  </si>
  <si>
    <t>Eastbourne</t>
  </si>
  <si>
    <t>Lindfield</t>
  </si>
  <si>
    <t>St. Wilfred's</t>
  </si>
  <si>
    <t>Lewes</t>
  </si>
  <si>
    <t>St. Thomas-in-the-Cliffe</t>
  </si>
  <si>
    <t>Brighton</t>
  </si>
  <si>
    <t>New Shoreham</t>
  </si>
  <si>
    <t>West Hove</t>
  </si>
  <si>
    <t>Arundel</t>
  </si>
  <si>
    <t>Littlehampton</t>
  </si>
  <si>
    <t>West Worthing</t>
  </si>
  <si>
    <t>Worthing</t>
  </si>
  <si>
    <t>Bognor</t>
  </si>
  <si>
    <t>Chichester</t>
  </si>
  <si>
    <t>Havant</t>
  </si>
  <si>
    <t>Southampton</t>
  </si>
  <si>
    <t>Portsmouth</t>
  </si>
  <si>
    <t>Gosport</t>
  </si>
  <si>
    <t>Fareham</t>
  </si>
  <si>
    <t>East Cowes</t>
  </si>
  <si>
    <t>Newport, Southampton</t>
  </si>
  <si>
    <t>Ryde</t>
  </si>
  <si>
    <t>St. Helen's, Southampton</t>
  </si>
  <si>
    <t>Sandown</t>
  </si>
  <si>
    <t>Shanklin</t>
  </si>
  <si>
    <t>Ventnor</t>
  </si>
  <si>
    <t>West Cowes</t>
  </si>
  <si>
    <t>Lymington</t>
  </si>
  <si>
    <t>Bournemouth</t>
  </si>
  <si>
    <t>Shirley</t>
  </si>
  <si>
    <t>Romsey</t>
  </si>
  <si>
    <t>Winchester</t>
  </si>
  <si>
    <t>Alton</t>
  </si>
  <si>
    <t>Andover</t>
  </si>
  <si>
    <t>Newbury</t>
  </si>
  <si>
    <t>Berkshire</t>
  </si>
  <si>
    <t>Speenhamland</t>
  </si>
  <si>
    <t>Abingdon</t>
  </si>
  <si>
    <t>Wantage</t>
  </si>
  <si>
    <t>Wallingford</t>
  </si>
  <si>
    <t>Reading</t>
  </si>
  <si>
    <t>Maidenhead</t>
  </si>
  <si>
    <t>New Windsor</t>
  </si>
  <si>
    <t>Windsor (Sewage farm)</t>
  </si>
  <si>
    <t>Staines</t>
  </si>
  <si>
    <t>Middlesex</t>
  </si>
  <si>
    <t>Uxbridge</t>
  </si>
  <si>
    <t>Acton</t>
  </si>
  <si>
    <t>Chiswick</t>
  </si>
  <si>
    <t>Ealing</t>
  </si>
  <si>
    <t>Twickenham</t>
  </si>
  <si>
    <t>Harrow</t>
  </si>
  <si>
    <t>Barnet</t>
  </si>
  <si>
    <t>Cheshunt</t>
  </si>
  <si>
    <t>Edmonton</t>
  </si>
  <si>
    <t>Enfield</t>
  </si>
  <si>
    <t>Hornsey</t>
  </si>
  <si>
    <t>South Hornsey</t>
  </si>
  <si>
    <t>Tottenham</t>
  </si>
  <si>
    <t>Waltham, Holy Cross</t>
  </si>
  <si>
    <t>Ware</t>
  </si>
  <si>
    <t>Hertfordshire</t>
  </si>
  <si>
    <t>Bishop Stortford</t>
  </si>
  <si>
    <t>Hertford</t>
  </si>
  <si>
    <t>St. Albans</t>
  </si>
  <si>
    <t>Watford</t>
  </si>
  <si>
    <t>Tring</t>
  </si>
  <si>
    <t>Beaconsfield</t>
  </si>
  <si>
    <t>Buckinghamshire</t>
  </si>
  <si>
    <t>Eton</t>
  </si>
  <si>
    <t>Slough</t>
  </si>
  <si>
    <t>Chepping Wycombe (Borough)</t>
  </si>
  <si>
    <t>Chepping Wycombe (Parish)</t>
  </si>
  <si>
    <t>Aylesbury</t>
  </si>
  <si>
    <t>Buckingham</t>
  </si>
  <si>
    <t>Henley</t>
  </si>
  <si>
    <t>Oxfordshire</t>
  </si>
  <si>
    <t>Thame</t>
  </si>
  <si>
    <t>Oxford</t>
  </si>
  <si>
    <t>Bicester, King's End</t>
  </si>
  <si>
    <t>Bicester, Market End</t>
  </si>
  <si>
    <t>Witney</t>
  </si>
  <si>
    <t>Chipping Norton</t>
  </si>
  <si>
    <t>Banbury</t>
  </si>
  <si>
    <t>Hardingstone</t>
  </si>
  <si>
    <t>Northamptonshire</t>
  </si>
  <si>
    <t>Northampton</t>
  </si>
  <si>
    <t>Daventry</t>
  </si>
  <si>
    <t>Wellingborough</t>
  </si>
  <si>
    <t>Oundle</t>
  </si>
  <si>
    <t>Peterborough</t>
  </si>
  <si>
    <t>Godmanchester</t>
  </si>
  <si>
    <t>Huntingdonshire</t>
  </si>
  <si>
    <t>Huntingdon</t>
  </si>
  <si>
    <t>Ramsey</t>
  </si>
  <si>
    <t>Hatfield (Sewage farm)</t>
  </si>
  <si>
    <t>St. Neots</t>
  </si>
  <si>
    <t>Bedford, Bedfordshire</t>
  </si>
  <si>
    <t>Bedfordshire</t>
  </si>
  <si>
    <t>Dunstable</t>
  </si>
  <si>
    <t>Luton</t>
  </si>
  <si>
    <t>Cambridge</t>
  </si>
  <si>
    <t>Newmarket</t>
  </si>
  <si>
    <t>Ely</t>
  </si>
  <si>
    <t>March</t>
  </si>
  <si>
    <t>Whittlesey</t>
  </si>
  <si>
    <t>Walsoken</t>
  </si>
  <si>
    <t>Wisbech</t>
  </si>
  <si>
    <t>Wanstead</t>
  </si>
  <si>
    <t>Essex</t>
  </si>
  <si>
    <t>West Ham</t>
  </si>
  <si>
    <t>Romford</t>
  </si>
  <si>
    <t>Chelmsford</t>
  </si>
  <si>
    <t>Southend</t>
  </si>
  <si>
    <t>Maldon</t>
  </si>
  <si>
    <t>Harwich</t>
  </si>
  <si>
    <t>Mistley</t>
  </si>
  <si>
    <t>Colchester</t>
  </si>
  <si>
    <t>Witham</t>
  </si>
  <si>
    <t>Halstead</t>
  </si>
  <si>
    <t>Braintree</t>
  </si>
  <si>
    <t>Saffron Walden</t>
  </si>
  <si>
    <t>Sudbury</t>
  </si>
  <si>
    <t>Suffolk</t>
  </si>
  <si>
    <t>Hadleigh</t>
  </si>
  <si>
    <t>Bury St. Edmunds</t>
  </si>
  <si>
    <t>Stowmarket</t>
  </si>
  <si>
    <t>Ipswich</t>
  </si>
  <si>
    <t>Southwold</t>
  </si>
  <si>
    <t>Beccles</t>
  </si>
  <si>
    <t>Gorleston and Southtown</t>
  </si>
  <si>
    <t>Lowestoft and Kirkley</t>
  </si>
  <si>
    <t>Great Yarmouth</t>
  </si>
  <si>
    <t>Norfolk</t>
  </si>
  <si>
    <t>Norwich</t>
  </si>
  <si>
    <t>Diss</t>
  </si>
  <si>
    <t>Mileham</t>
  </si>
  <si>
    <t>Wells, Norfolk</t>
  </si>
  <si>
    <t>King's Lynn</t>
  </si>
  <si>
    <t>Downham Market</t>
  </si>
  <si>
    <t>Swaffham</t>
  </si>
  <si>
    <t>Thetford</t>
  </si>
  <si>
    <t>New Swindon</t>
  </si>
  <si>
    <t>Wiltshire</t>
  </si>
  <si>
    <t>Old Swindon</t>
  </si>
  <si>
    <t>Malmesbury</t>
  </si>
  <si>
    <t>Chippenham</t>
  </si>
  <si>
    <t>Calne</t>
  </si>
  <si>
    <t>Marlborough</t>
  </si>
  <si>
    <t>Devizes</t>
  </si>
  <si>
    <t>Melksham</t>
  </si>
  <si>
    <t>Trowbridge</t>
  </si>
  <si>
    <t>Bradford, Wiltshire</t>
  </si>
  <si>
    <t>Warminster</t>
  </si>
  <si>
    <t>New Sarum (Salisbury)</t>
  </si>
  <si>
    <t>Wilton</t>
  </si>
  <si>
    <t>Shaftesbury</t>
  </si>
  <si>
    <t>Blandford Forum</t>
  </si>
  <si>
    <t>Dorset</t>
  </si>
  <si>
    <t>Poole</t>
  </si>
  <si>
    <t>Portland</t>
  </si>
  <si>
    <t>Weymouth</t>
  </si>
  <si>
    <t>Dorchester</t>
  </si>
  <si>
    <t>Sherborne</t>
  </si>
  <si>
    <t>Bridport</t>
  </si>
  <si>
    <t>Lyme Regis</t>
  </si>
  <si>
    <t>Devon</t>
  </si>
  <si>
    <t>Honiton</t>
  </si>
  <si>
    <t>Ottery St. Mary</t>
  </si>
  <si>
    <t>Sidmouth</t>
  </si>
  <si>
    <t>Exmouth</t>
  </si>
  <si>
    <t>St. Thomas the Apostle</t>
  </si>
  <si>
    <t>Exeter</t>
  </si>
  <si>
    <t>Dawlish</t>
  </si>
  <si>
    <t>St. Mary Church</t>
  </si>
  <si>
    <t>Teignmouth</t>
  </si>
  <si>
    <t>Tormoham</t>
  </si>
  <si>
    <t>Wolborough</t>
  </si>
  <si>
    <t>Dartmouth</t>
  </si>
  <si>
    <t>Lower Brixham and the excluded part</t>
  </si>
  <si>
    <t>Paignton</t>
  </si>
  <si>
    <t>Totnes</t>
  </si>
  <si>
    <t>Ivy Bridge</t>
  </si>
  <si>
    <t>Plymouth</t>
  </si>
  <si>
    <t>East Stonehouse</t>
  </si>
  <si>
    <t>Devonport</t>
  </si>
  <si>
    <t>Okehampton</t>
  </si>
  <si>
    <t>Crediton</t>
  </si>
  <si>
    <t>Bampton</t>
  </si>
  <si>
    <t>Tiverton</t>
  </si>
  <si>
    <t>Southmolton</t>
  </si>
  <si>
    <t>Barnstaple</t>
  </si>
  <si>
    <t>IIfracombe</t>
  </si>
  <si>
    <t>Lynton</t>
  </si>
  <si>
    <t>Great Torrington</t>
  </si>
  <si>
    <t>Bideford</t>
  </si>
  <si>
    <t>Northam</t>
  </si>
  <si>
    <t>Launceston</t>
  </si>
  <si>
    <t>Cornwall</t>
  </si>
  <si>
    <t>Liskeard</t>
  </si>
  <si>
    <t>Bodmin</t>
  </si>
  <si>
    <t>Newquay</t>
  </si>
  <si>
    <t>Padstow</t>
  </si>
  <si>
    <t>St. Columb Major</t>
  </si>
  <si>
    <t>St. Austell</t>
  </si>
  <si>
    <t>Truro</t>
  </si>
  <si>
    <t>Falmouth</t>
  </si>
  <si>
    <t>Falmouth Parish</t>
  </si>
  <si>
    <t>Penryn</t>
  </si>
  <si>
    <t>Helston</t>
  </si>
  <si>
    <t>Hayle</t>
  </si>
  <si>
    <t>Phillack</t>
  </si>
  <si>
    <t>Redruth</t>
  </si>
  <si>
    <t>Ludgvan</t>
  </si>
  <si>
    <t>Madron</t>
  </si>
  <si>
    <t>Penzance</t>
  </si>
  <si>
    <t>St. Ive's, Cornwall</t>
  </si>
  <si>
    <t>Wiveliscombe</t>
  </si>
  <si>
    <t>Somerset</t>
  </si>
  <si>
    <t>Bridgwater</t>
  </si>
  <si>
    <t>Chard</t>
  </si>
  <si>
    <t>Yeovil</t>
  </si>
  <si>
    <t>Frome</t>
  </si>
  <si>
    <t>Taunton</t>
  </si>
  <si>
    <t>Glastonbury</t>
  </si>
  <si>
    <t>Street</t>
  </si>
  <si>
    <t>Wells, Somerset</t>
  </si>
  <si>
    <t>Burnham</t>
  </si>
  <si>
    <t>Weston-super-Mare</t>
  </si>
  <si>
    <t>Midsomer Norton</t>
  </si>
  <si>
    <t>Bath</t>
  </si>
  <si>
    <t>Bristol</t>
  </si>
  <si>
    <t>Clevedon</t>
  </si>
  <si>
    <t>Horfield</t>
  </si>
  <si>
    <t>Gloucester</t>
  </si>
  <si>
    <t>Awre</t>
  </si>
  <si>
    <t>Newnham</t>
  </si>
  <si>
    <t>Westbury-on-Seven</t>
  </si>
  <si>
    <t xml:space="preserve">Barton, St. Mary </t>
  </si>
  <si>
    <t xml:space="preserve">Barton, St. Michael </t>
  </si>
  <si>
    <t xml:space="preserve">Kingsholm, St. Catherine </t>
  </si>
  <si>
    <t>Bisley</t>
  </si>
  <si>
    <t>Stroud</t>
  </si>
  <si>
    <t>Tetbury</t>
  </si>
  <si>
    <t>Cirencester</t>
  </si>
  <si>
    <t>Stow-on-the-Wold</t>
  </si>
  <si>
    <t>Charlton Kings</t>
  </si>
  <si>
    <t>Cheltenham</t>
  </si>
  <si>
    <t>Tewkesbury</t>
  </si>
  <si>
    <t>Ross</t>
  </si>
  <si>
    <t>Hereford</t>
  </si>
  <si>
    <t>Leominster</t>
  </si>
  <si>
    <t>Kington</t>
  </si>
  <si>
    <t>Ludlow</t>
  </si>
  <si>
    <t>Shropshire</t>
  </si>
  <si>
    <t>Astley Abbots</t>
  </si>
  <si>
    <t>Bridgnorth</t>
  </si>
  <si>
    <t>Much Wenlock</t>
  </si>
  <si>
    <t>Shrewsbury</t>
  </si>
  <si>
    <t>Oswestry</t>
  </si>
  <si>
    <t>Ellesmere</t>
  </si>
  <si>
    <t>Whitchurch and Dodington</t>
  </si>
  <si>
    <t>Wellington, Shropshire</t>
  </si>
  <si>
    <t>Stafford</t>
  </si>
  <si>
    <t>Dresden</t>
  </si>
  <si>
    <t>Newcastle-under-Lyme</t>
  </si>
  <si>
    <t>Burslem</t>
  </si>
  <si>
    <t>Kidsgrove</t>
  </si>
  <si>
    <t>Tunstal</t>
  </si>
  <si>
    <t>Fenton</t>
  </si>
  <si>
    <t>Hanley</t>
  </si>
  <si>
    <t>Longton</t>
  </si>
  <si>
    <t>Stoke-upon-Trent</t>
  </si>
  <si>
    <t>Leek</t>
  </si>
  <si>
    <t>Smallthorne</t>
  </si>
  <si>
    <t>East Vale</t>
  </si>
  <si>
    <t>Burton-upon-Trent</t>
  </si>
  <si>
    <t>Swadlincote</t>
  </si>
  <si>
    <t>Tamworth</t>
  </si>
  <si>
    <t>Lichfield</t>
  </si>
  <si>
    <t>Rugeley</t>
  </si>
  <si>
    <t>Bilston</t>
  </si>
  <si>
    <t>Short Heath</t>
  </si>
  <si>
    <t>Wednesfield</t>
  </si>
  <si>
    <t>Health Town or Wednesfield Health</t>
  </si>
  <si>
    <t>Willenhall</t>
  </si>
  <si>
    <t>Wolverhampton</t>
  </si>
  <si>
    <t>Darlaston</t>
  </si>
  <si>
    <t>Oldbury</t>
  </si>
  <si>
    <t>Wednesbury</t>
  </si>
  <si>
    <t>West Bromwich</t>
  </si>
  <si>
    <t>Dudley</t>
  </si>
  <si>
    <t>Lower Sedgley</t>
  </si>
  <si>
    <t>Rowley Regis</t>
  </si>
  <si>
    <t>Tipton</t>
  </si>
  <si>
    <t>Upper Sedgley</t>
  </si>
  <si>
    <t>Brierley Hill</t>
  </si>
  <si>
    <t>Worcester</t>
  </si>
  <si>
    <t>Quarry Bank</t>
  </si>
  <si>
    <t>Stourbridge</t>
  </si>
  <si>
    <t>Bewdley</t>
  </si>
  <si>
    <t>Kidderminster</t>
  </si>
  <si>
    <t>Lower Mitton (Stourport)</t>
  </si>
  <si>
    <t>Tenbury Wells</t>
  </si>
  <si>
    <t>Malvern Link</t>
  </si>
  <si>
    <t>Great Malvern</t>
  </si>
  <si>
    <t>Evesham</t>
  </si>
  <si>
    <t>Droitwich</t>
  </si>
  <si>
    <t>Bromsgrove</t>
  </si>
  <si>
    <t>Bromsgrove (County District)</t>
  </si>
  <si>
    <t>Bromsgrove (Town District)</t>
  </si>
  <si>
    <t>Redditch</t>
  </si>
  <si>
    <t>Balsall Health</t>
  </si>
  <si>
    <t>Harborne</t>
  </si>
  <si>
    <t>Smethwick</t>
  </si>
  <si>
    <t>Birmingham</t>
  </si>
  <si>
    <t>Warwick</t>
  </si>
  <si>
    <t>Aston Manor</t>
  </si>
  <si>
    <t>Bulkington</t>
  </si>
  <si>
    <t>Chilvers Coton</t>
  </si>
  <si>
    <t>Nuneaton</t>
  </si>
  <si>
    <t>Coventry</t>
  </si>
  <si>
    <t>Rugby</t>
  </si>
  <si>
    <t>Leamington</t>
  </si>
  <si>
    <t>Lillington</t>
  </si>
  <si>
    <t>Milverton</t>
  </si>
  <si>
    <t>Stratford-upon-Avon</t>
  </si>
  <si>
    <t>Hinckley</t>
  </si>
  <si>
    <t>Leicester</t>
  </si>
  <si>
    <t>Ashby-de-la-Zouch</t>
  </si>
  <si>
    <t>Ashby Woulds</t>
  </si>
  <si>
    <t>Whitwick</t>
  </si>
  <si>
    <t>Loughborough</t>
  </si>
  <si>
    <t>Quorndon</t>
  </si>
  <si>
    <t>Thurmaston</t>
  </si>
  <si>
    <t>Melton Mowbray</t>
  </si>
  <si>
    <t>Stamford</t>
  </si>
  <si>
    <t>Lincoln</t>
  </si>
  <si>
    <t>Spalding</t>
  </si>
  <si>
    <t>Holbeach</t>
  </si>
  <si>
    <t>Long Sutton</t>
  </si>
  <si>
    <t>Sutton Bridge</t>
  </si>
  <si>
    <t>Boston</t>
  </si>
  <si>
    <t>New Sleaford</t>
  </si>
  <si>
    <t>Ruskington</t>
  </si>
  <si>
    <t>Grantham</t>
  </si>
  <si>
    <t>Little Gonerby</t>
  </si>
  <si>
    <t>Horncastle</t>
  </si>
  <si>
    <t>Louth</t>
  </si>
  <si>
    <t>Barton-upon-Humber</t>
  </si>
  <si>
    <t>Brigg</t>
  </si>
  <si>
    <t>Broughton</t>
  </si>
  <si>
    <t>Roxby-cum-Risby</t>
  </si>
  <si>
    <t>Winterton</t>
  </si>
  <si>
    <t>Gainsborough</t>
  </si>
  <si>
    <t>East Retford</t>
  </si>
  <si>
    <t>Nottingham</t>
  </si>
  <si>
    <t>West Retford</t>
  </si>
  <si>
    <t>Worksop</t>
  </si>
  <si>
    <t>Mansfield</t>
  </si>
  <si>
    <t>Mansfield Woodhouse</t>
  </si>
  <si>
    <t>Sutton-in-Ashfield</t>
  </si>
  <si>
    <t>Warsop</t>
  </si>
  <si>
    <t>Arnold</t>
  </si>
  <si>
    <t>Basford</t>
  </si>
  <si>
    <t>Beeston</t>
  </si>
  <si>
    <t>Bulwell</t>
  </si>
  <si>
    <t>Heanor</t>
  </si>
  <si>
    <t>Hucknall-under-Huthwaite</t>
  </si>
  <si>
    <t>Hucknall Torkard</t>
  </si>
  <si>
    <t>Ilkeston</t>
  </si>
  <si>
    <t>Lenton</t>
  </si>
  <si>
    <t>Snenton (Sneinton)</t>
  </si>
  <si>
    <t>Newark-upon-Trent</t>
  </si>
  <si>
    <t>Alvaston and Boulton</t>
  </si>
  <si>
    <t>Derby</t>
  </si>
  <si>
    <t>Litchurch</t>
  </si>
  <si>
    <t>Alfreton</t>
  </si>
  <si>
    <t>Heage</t>
  </si>
  <si>
    <t>Ripley</t>
  </si>
  <si>
    <t>Ashbourne</t>
  </si>
  <si>
    <t>Bonsall</t>
  </si>
  <si>
    <t>Dronfield</t>
  </si>
  <si>
    <t>Chesterfield</t>
  </si>
  <si>
    <t>Bakewell</t>
  </si>
  <si>
    <t>Baslow (and Bubnell?)</t>
  </si>
  <si>
    <t>Matlock</t>
  </si>
  <si>
    <t>Matlock Bath, and Scarthin Nick</t>
  </si>
  <si>
    <t>North Darley</t>
  </si>
  <si>
    <t>South Darley</t>
  </si>
  <si>
    <t>Buxton</t>
  </si>
  <si>
    <t>Fairfield</t>
  </si>
  <si>
    <t>Glossop</t>
  </si>
  <si>
    <t>Bredbury</t>
  </si>
  <si>
    <t>Cheshire</t>
  </si>
  <si>
    <t>Heaton Norris</t>
  </si>
  <si>
    <t>Hyde</t>
  </si>
  <si>
    <t>Stockport</t>
  </si>
  <si>
    <t>Bollington</t>
  </si>
  <si>
    <t xml:space="preserve">Chorley, Cheshire </t>
  </si>
  <si>
    <t>Macclesfield</t>
  </si>
  <si>
    <t>Yeardsley-cum-Whaley</t>
  </si>
  <si>
    <t>Altrincham</t>
  </si>
  <si>
    <t>Bowdon</t>
  </si>
  <si>
    <t>Lymm</t>
  </si>
  <si>
    <t>Sale</t>
  </si>
  <si>
    <t>Runcorn</t>
  </si>
  <si>
    <t>Middlewich</t>
  </si>
  <si>
    <t>Northwich</t>
  </si>
  <si>
    <t>Witton-cum-Twambrookes</t>
  </si>
  <si>
    <t>Buglawton</t>
  </si>
  <si>
    <t>Congleton</t>
  </si>
  <si>
    <t>Sandbach</t>
  </si>
  <si>
    <t>Crewe</t>
  </si>
  <si>
    <t>Nantwich</t>
  </si>
  <si>
    <t>Tarporley Parish</t>
  </si>
  <si>
    <t>Chester</t>
  </si>
  <si>
    <t>Hoole</t>
  </si>
  <si>
    <t>Higher Bebington</t>
  </si>
  <si>
    <t>Lower Bebington</t>
  </si>
  <si>
    <t>Neston and Parkgate</t>
  </si>
  <si>
    <t>Birkenhead</t>
  </si>
  <si>
    <t>Oxton</t>
  </si>
  <si>
    <t>Tranmere</t>
  </si>
  <si>
    <t>Wallasey</t>
  </si>
  <si>
    <t>Liverpool</t>
  </si>
  <si>
    <t>Lancashire</t>
  </si>
  <si>
    <t>Much Woolton</t>
  </si>
  <si>
    <t>Allerton, Lancashire</t>
  </si>
  <si>
    <t>Bootle-cum-Linacre</t>
  </si>
  <si>
    <t>Childwall</t>
  </si>
  <si>
    <t>Garston</t>
  </si>
  <si>
    <t>Great Crosby</t>
  </si>
  <si>
    <t>Litherland</t>
  </si>
  <si>
    <t>Little Crosby</t>
  </si>
  <si>
    <t>Walton-on-the-Hill</t>
  </si>
  <si>
    <t>Waterloo-with-Seaforth</t>
  </si>
  <si>
    <t>Wavertree</t>
  </si>
  <si>
    <t>West Derby</t>
  </si>
  <si>
    <t>Toxteth Park</t>
  </si>
  <si>
    <t>Little Woolton</t>
  </si>
  <si>
    <t>Prescot</t>
  </si>
  <si>
    <t>Rainford</t>
  </si>
  <si>
    <t>St. Helen's, Lancashire</t>
  </si>
  <si>
    <t>Widnes</t>
  </si>
  <si>
    <t>Birkdale</t>
  </si>
  <si>
    <t>Lathom</t>
  </si>
  <si>
    <t>Ormskirk</t>
  </si>
  <si>
    <t>Southport</t>
  </si>
  <si>
    <t>Ashton-in-Makerfield</t>
  </si>
  <si>
    <t>Blackrod</t>
  </si>
  <si>
    <t>Hindley</t>
  </si>
  <si>
    <t>Ince-in-Makerfield</t>
  </si>
  <si>
    <t>Orrell</t>
  </si>
  <si>
    <t>Pemberton</t>
  </si>
  <si>
    <t>Standish-with-Langtree</t>
  </si>
  <si>
    <t>Upholland</t>
  </si>
  <si>
    <t>Wigan</t>
  </si>
  <si>
    <t>Haydock</t>
  </si>
  <si>
    <t>Newton-in-Makerfield</t>
  </si>
  <si>
    <t>Warrington</t>
  </si>
  <si>
    <t>Atherton</t>
  </si>
  <si>
    <t>Bedford, Lancashire</t>
  </si>
  <si>
    <t>Pennington</t>
  </si>
  <si>
    <t>Tydesley-with-Shakerley</t>
  </si>
  <si>
    <t>Westleigh</t>
  </si>
  <si>
    <t>Astley Bridge</t>
  </si>
  <si>
    <t xml:space="preserve">Bolton, Lancashire </t>
  </si>
  <si>
    <t>Farnworth</t>
  </si>
  <si>
    <t>Halliwell</t>
  </si>
  <si>
    <t>Horwich</t>
  </si>
  <si>
    <t>Kearsley</t>
  </si>
  <si>
    <t>Little Hulton</t>
  </si>
  <si>
    <t>Little Lever</t>
  </si>
  <si>
    <t>Westhoughton</t>
  </si>
  <si>
    <t>Whitefield</t>
  </si>
  <si>
    <t>Bury</t>
  </si>
  <si>
    <t>Heywood</t>
  </si>
  <si>
    <t>Radcliffe</t>
  </si>
  <si>
    <t>Ramsbottom</t>
  </si>
  <si>
    <t>Barton, Eccles, Winton, and Monton</t>
  </si>
  <si>
    <t>Stretford</t>
  </si>
  <si>
    <t>Swinton and Pendlebury</t>
  </si>
  <si>
    <t>Gorton</t>
  </si>
  <si>
    <t>Levenshulme</t>
  </si>
  <si>
    <t>Moss Side</t>
  </si>
  <si>
    <t>Openshaw</t>
  </si>
  <si>
    <t>Rusholme</t>
  </si>
  <si>
    <t>Salford</t>
  </si>
  <si>
    <t>Manchester</t>
  </si>
  <si>
    <t>Bradford, Lancashire</t>
  </si>
  <si>
    <t>Crumpsall</t>
  </si>
  <si>
    <t>Failsworth</t>
  </si>
  <si>
    <t>Newton Health</t>
  </si>
  <si>
    <t>Prestwich</t>
  </si>
  <si>
    <t>Ashton-under-Lyne</t>
  </si>
  <si>
    <t>Denton</t>
  </si>
  <si>
    <t>Droylsden</t>
  </si>
  <si>
    <t>Dukinfield</t>
  </si>
  <si>
    <t>Hollingworth</t>
  </si>
  <si>
    <t>Hurst</t>
  </si>
  <si>
    <t>Lees</t>
  </si>
  <si>
    <t>Mossley</t>
  </si>
  <si>
    <t>Newton Moor</t>
  </si>
  <si>
    <t>Stalybridge</t>
  </si>
  <si>
    <t>Stayley</t>
  </si>
  <si>
    <t>Crompton</t>
  </si>
  <si>
    <t>Middleton and Tonge</t>
  </si>
  <si>
    <t>Oldham</t>
  </si>
  <si>
    <t>Royton</t>
  </si>
  <si>
    <t>Milnrow</t>
  </si>
  <si>
    <t>Littleborough</t>
  </si>
  <si>
    <t>Rochdale</t>
  </si>
  <si>
    <t>Bacup</t>
  </si>
  <si>
    <t>Accrington</t>
  </si>
  <si>
    <t>Brierfield</t>
  </si>
  <si>
    <t>Burnley</t>
  </si>
  <si>
    <t>Cornholme</t>
  </si>
  <si>
    <t>Nelson</t>
  </si>
  <si>
    <t>Trawden</t>
  </si>
  <si>
    <t>Clitheroe</t>
  </si>
  <si>
    <t>Blackburn</t>
  </si>
  <si>
    <t>Clayton-le-Moors</t>
  </si>
  <si>
    <t>Great Harwood</t>
  </si>
  <si>
    <t>Oswaldtwistle</t>
  </si>
  <si>
    <t>Over Darwen</t>
  </si>
  <si>
    <t>Adlington</t>
  </si>
  <si>
    <t>Chorley, Lancashire</t>
  </si>
  <si>
    <t>Croston</t>
  </si>
  <si>
    <t>Leyland</t>
  </si>
  <si>
    <t>Fulwood</t>
  </si>
  <si>
    <t>Preston</t>
  </si>
  <si>
    <t>Blackpool</t>
  </si>
  <si>
    <t>Fleetwood</t>
  </si>
  <si>
    <t>Kirkham</t>
  </si>
  <si>
    <t>Lytham</t>
  </si>
  <si>
    <t>Lancaster</t>
  </si>
  <si>
    <t>Poulton Bare and Torrisholme</t>
  </si>
  <si>
    <t>Barrow-in-Furness</t>
  </si>
  <si>
    <t>Ulverstone</t>
  </si>
  <si>
    <t>Silsden</t>
  </si>
  <si>
    <t>Yorkshire, West Riding</t>
  </si>
  <si>
    <t>Skipton</t>
  </si>
  <si>
    <t>Baldersby</t>
  </si>
  <si>
    <t>Ripon</t>
  </si>
  <si>
    <t>Harrogate</t>
  </si>
  <si>
    <t>Baildon</t>
  </si>
  <si>
    <t>Burley-in-Wharfedale</t>
  </si>
  <si>
    <t>Guiseley</t>
  </si>
  <si>
    <t>Horsforth</t>
  </si>
  <si>
    <t>Ilkley</t>
  </si>
  <si>
    <t>Otley</t>
  </si>
  <si>
    <t>Yeadon</t>
  </si>
  <si>
    <t>Haworth</t>
  </si>
  <si>
    <t>Keighley</t>
  </si>
  <si>
    <t>Oakworth</t>
  </si>
  <si>
    <t>Oxenhope</t>
  </si>
  <si>
    <t>Hebden Bridge</t>
  </si>
  <si>
    <t>Todmorden</t>
  </si>
  <si>
    <t>Quickmere</t>
  </si>
  <si>
    <t>Upper Mill</t>
  </si>
  <si>
    <t>Austonley</t>
  </si>
  <si>
    <t>Cartworth</t>
  </si>
  <si>
    <t>Cumberworth and Cumberworth Half</t>
  </si>
  <si>
    <t>Farnley Tyas</t>
  </si>
  <si>
    <t>Fulstone</t>
  </si>
  <si>
    <t>Golcar</t>
  </si>
  <si>
    <t>Hepworth</t>
  </si>
  <si>
    <t>Holme</t>
  </si>
  <si>
    <t>Honley</t>
  </si>
  <si>
    <t>Kirkburton</t>
  </si>
  <si>
    <t>Kirkheaton</t>
  </si>
  <si>
    <t>Linthwaite</t>
  </si>
  <si>
    <t>Longwood</t>
  </si>
  <si>
    <t>Marsden-in-Almondbury</t>
  </si>
  <si>
    <t>Marsden-in-Huddersfield</t>
  </si>
  <si>
    <t>Meltham</t>
  </si>
  <si>
    <t>Netherthong</t>
  </si>
  <si>
    <t>Scammonden</t>
  </si>
  <si>
    <t>Scholes</t>
  </si>
  <si>
    <t>Shelley</t>
  </si>
  <si>
    <t>Shepley</t>
  </si>
  <si>
    <t>Skelmanthorpe</t>
  </si>
  <si>
    <t>Slaithwaite</t>
  </si>
  <si>
    <t>Thurstonland</t>
  </si>
  <si>
    <t>Upperthong</t>
  </si>
  <si>
    <t>Upper Whitley</t>
  </si>
  <si>
    <t>Wooldale</t>
  </si>
  <si>
    <t>Barkisland</t>
  </si>
  <si>
    <t>Brighouse</t>
  </si>
  <si>
    <t>Elland</t>
  </si>
  <si>
    <t>Greetland</t>
  </si>
  <si>
    <t>Halifax</t>
  </si>
  <si>
    <t>Hipperholme</t>
  </si>
  <si>
    <t>Luddenden Foot</t>
  </si>
  <si>
    <t>Midgley</t>
  </si>
  <si>
    <t>Northowram</t>
  </si>
  <si>
    <t>Ovenden</t>
  </si>
  <si>
    <t>Queensbury</t>
  </si>
  <si>
    <t>Rastrick</t>
  </si>
  <si>
    <t>Rishworth</t>
  </si>
  <si>
    <t>Shelf</t>
  </si>
  <si>
    <t>Southowram</t>
  </si>
  <si>
    <t>Sowerby</t>
  </si>
  <si>
    <t>Sowerby Bridge</t>
  </si>
  <si>
    <t>Soyland</t>
  </si>
  <si>
    <t>Warley</t>
  </si>
  <si>
    <t>Allerton, Yorkshire</t>
  </si>
  <si>
    <t>Bolton, Yorkshire</t>
  </si>
  <si>
    <t>Calverley</t>
  </si>
  <si>
    <t>Clayton</t>
  </si>
  <si>
    <t>Cleckheaton</t>
  </si>
  <si>
    <t>Denholme Gate</t>
  </si>
  <si>
    <t>Drighlington</t>
  </si>
  <si>
    <t>Eccleshill</t>
  </si>
  <si>
    <t>Farsley</t>
  </si>
  <si>
    <t>Heaton</t>
  </si>
  <si>
    <t>Idle</t>
  </si>
  <si>
    <t>North Bierley</t>
  </si>
  <si>
    <t>Pudsey</t>
  </si>
  <si>
    <t>Shipley</t>
  </si>
  <si>
    <t>Thornton</t>
  </si>
  <si>
    <t>Tong Street</t>
  </si>
  <si>
    <t>Wilsden</t>
  </si>
  <si>
    <t>Windhill</t>
  </si>
  <si>
    <t>Bradford, Yorkshire</t>
  </si>
  <si>
    <t>Rothwell, Yorkshire</t>
  </si>
  <si>
    <t>Leeds</t>
  </si>
  <si>
    <t>Batley</t>
  </si>
  <si>
    <t>Birkenshaw</t>
  </si>
  <si>
    <t>Birstal</t>
  </si>
  <si>
    <t>Dewsbury</t>
  </si>
  <si>
    <t>Heckmondwike</t>
  </si>
  <si>
    <t>Morley</t>
  </si>
  <si>
    <t>Ossett-cum-Gawthorpe</t>
  </si>
  <si>
    <t>Ravensthorpe</t>
  </si>
  <si>
    <t>Soothill Nether</t>
  </si>
  <si>
    <t>Soothill Upper</t>
  </si>
  <si>
    <t>Thornhill</t>
  </si>
  <si>
    <t>Altofts</t>
  </si>
  <si>
    <t>Emley</t>
  </si>
  <si>
    <t>Flockton</t>
  </si>
  <si>
    <t>Horbury</t>
  </si>
  <si>
    <t>Normanton</t>
  </si>
  <si>
    <t>Wakefield</t>
  </si>
  <si>
    <t>Castleford</t>
  </si>
  <si>
    <t>Whitwood</t>
  </si>
  <si>
    <t>Pontefract</t>
  </si>
  <si>
    <t>Barnsley</t>
  </si>
  <si>
    <t>Darton</t>
  </si>
  <si>
    <t>Dodworth</t>
  </si>
  <si>
    <t>Monkbretton</t>
  </si>
  <si>
    <t>Wombwell</t>
  </si>
  <si>
    <t>Penistone</t>
  </si>
  <si>
    <t>West Clayton</t>
  </si>
  <si>
    <t>Denby</t>
  </si>
  <si>
    <t>Gunthwaite and Inngbirchworth</t>
  </si>
  <si>
    <t>Hoylandswaine</t>
  </si>
  <si>
    <t>Thurlstone</t>
  </si>
  <si>
    <t>Sheffield</t>
  </si>
  <si>
    <t>Rawmarsh</t>
  </si>
  <si>
    <t>Rotherham and Kimberworth</t>
  </si>
  <si>
    <t>Wath-upon-Dearne</t>
  </si>
  <si>
    <t>Askern</t>
  </si>
  <si>
    <t>Doncaster</t>
  </si>
  <si>
    <t>Mexborough</t>
  </si>
  <si>
    <t>Tickhill</t>
  </si>
  <si>
    <t>Crowle</t>
  </si>
  <si>
    <t>Selby</t>
  </si>
  <si>
    <t>Bilbrough</t>
  </si>
  <si>
    <t>York</t>
  </si>
  <si>
    <t>Yorkshire, East Riding</t>
  </si>
  <si>
    <t>Beverley</t>
  </si>
  <si>
    <t>Wallingfen</t>
  </si>
  <si>
    <t>Cottingham</t>
  </si>
  <si>
    <t>Hedon</t>
  </si>
  <si>
    <t>Newington</t>
  </si>
  <si>
    <t>Kingston-on-Hull</t>
  </si>
  <si>
    <t>Hornsea</t>
  </si>
  <si>
    <t>Bridlington</t>
  </si>
  <si>
    <t>Filey</t>
  </si>
  <si>
    <t>Yorkshire, North Riding</t>
  </si>
  <si>
    <t>Scarborough</t>
  </si>
  <si>
    <t>Malton</t>
  </si>
  <si>
    <t>Pickering</t>
  </si>
  <si>
    <t>Hinderwell</t>
  </si>
  <si>
    <t>Guisbrough</t>
  </si>
  <si>
    <t>Normanby</t>
  </si>
  <si>
    <t>Ormesby</t>
  </si>
  <si>
    <t>Redcar</t>
  </si>
  <si>
    <t>Skelton-in-Cleveland</t>
  </si>
  <si>
    <t>Northallerton</t>
  </si>
  <si>
    <t>Kirklington-cum-Upsland</t>
  </si>
  <si>
    <t>Masham</t>
  </si>
  <si>
    <t>Richmond, Yorkshire</t>
  </si>
  <si>
    <t>Darlington</t>
  </si>
  <si>
    <t>Durham</t>
  </si>
  <si>
    <t>Middlesbrough</t>
  </si>
  <si>
    <t>South Stockton</t>
  </si>
  <si>
    <t>Stockton-on-Tees</t>
  </si>
  <si>
    <t>Hartlepool</t>
  </si>
  <si>
    <t>Middleton-in-Stranton</t>
  </si>
  <si>
    <t>Seaton Carew</t>
  </si>
  <si>
    <t>Throston</t>
  </si>
  <si>
    <t>West Hartlepool</t>
  </si>
  <si>
    <t>Bishop Auckland</t>
  </si>
  <si>
    <t>Spennymoor</t>
  </si>
  <si>
    <t>Barnard Castle</t>
  </si>
  <si>
    <t>Tow Law</t>
  </si>
  <si>
    <t>Benfieldside</t>
  </si>
  <si>
    <t>Consett</t>
  </si>
  <si>
    <t>Leadgate</t>
  </si>
  <si>
    <t>Dawdon (Seaham Harbour)</t>
  </si>
  <si>
    <t>Houghton-le-Spring</t>
  </si>
  <si>
    <t>Southwick</t>
  </si>
  <si>
    <t>Sunderland</t>
  </si>
  <si>
    <t>South Shields</t>
  </si>
  <si>
    <t>Blaydon-on-Tyne</t>
  </si>
  <si>
    <t>Felling</t>
  </si>
  <si>
    <t>Gateshead</t>
  </si>
  <si>
    <t>Jarrow</t>
  </si>
  <si>
    <t>Ryton (parish)</t>
  </si>
  <si>
    <t>Cowpen</t>
  </si>
  <si>
    <t>Northumberland</t>
  </si>
  <si>
    <t>Cramlington</t>
  </si>
  <si>
    <t>Howdon</t>
  </si>
  <si>
    <t>Seghill</t>
  </si>
  <si>
    <t>South Blyth</t>
  </si>
  <si>
    <t>Tynemouth</t>
  </si>
  <si>
    <t>Walker</t>
  </si>
  <si>
    <t>Wallsend</t>
  </si>
  <si>
    <t>Willington Quay</t>
  </si>
  <si>
    <t>South Gosforth</t>
  </si>
  <si>
    <t>Hexham</t>
  </si>
  <si>
    <t>Bedlingtonshire</t>
  </si>
  <si>
    <t>Morpeth</t>
  </si>
  <si>
    <t>Newbiggin-by-the-Sea</t>
  </si>
  <si>
    <t>Alnwick and Canongate</t>
  </si>
  <si>
    <t>Berwick-on-Tweed</t>
  </si>
  <si>
    <t>Penrith</t>
  </si>
  <si>
    <t>Cumberland</t>
  </si>
  <si>
    <t>Carlisle</t>
  </si>
  <si>
    <t>Holm Cultram</t>
  </si>
  <si>
    <t>Cockermouth</t>
  </si>
  <si>
    <t>Keswick</t>
  </si>
  <si>
    <t>Maryport</t>
  </si>
  <si>
    <t>Workington</t>
  </si>
  <si>
    <t>Cleator Moor</t>
  </si>
  <si>
    <t>Whitehaven</t>
  </si>
  <si>
    <t>Bowness</t>
  </si>
  <si>
    <t>Westmoreland</t>
  </si>
  <si>
    <t>Grasmere</t>
  </si>
  <si>
    <t>Kendal</t>
  </si>
  <si>
    <t>Kirkby Lonsdale</t>
  </si>
  <si>
    <t>Windermere</t>
  </si>
  <si>
    <t>Chepstow</t>
  </si>
  <si>
    <t>Monmouth</t>
  </si>
  <si>
    <t>Coleford</t>
  </si>
  <si>
    <t>Abergavenny</t>
  </si>
  <si>
    <t>Blaenavon</t>
  </si>
  <si>
    <t>Abersychan</t>
  </si>
  <si>
    <t>Panteg</t>
  </si>
  <si>
    <t>Upper Llanfrechfa</t>
  </si>
  <si>
    <t>Usk</t>
  </si>
  <si>
    <t>Pontypool</t>
  </si>
  <si>
    <t>Caerleon</t>
  </si>
  <si>
    <t>Newport, Monmouth</t>
  </si>
  <si>
    <t>Canton</t>
  </si>
  <si>
    <t>Glamorgan</t>
  </si>
  <si>
    <t>Cardiff</t>
  </si>
  <si>
    <t>Roath</t>
  </si>
  <si>
    <t>Aberdare</t>
  </si>
  <si>
    <t>Merthyr Tydfil</t>
  </si>
  <si>
    <t>Mountain Ash</t>
  </si>
  <si>
    <t>Bridgend</t>
  </si>
  <si>
    <t>Cwmdu</t>
  </si>
  <si>
    <t>Aberavon</t>
  </si>
  <si>
    <t>Briton Ferry</t>
  </si>
  <si>
    <t>Neath</t>
  </si>
  <si>
    <t>Swansea</t>
  </si>
  <si>
    <t>Llanelly</t>
  </si>
  <si>
    <t>Carmarthen</t>
  </si>
  <si>
    <t>Llandovery</t>
  </si>
  <si>
    <t>Llandilo</t>
  </si>
  <si>
    <t>Pembroke</t>
  </si>
  <si>
    <t>Tenby</t>
  </si>
  <si>
    <t>Haverfordwest</t>
  </si>
  <si>
    <t>Cardigan</t>
  </si>
  <si>
    <t>Lampeter</t>
  </si>
  <si>
    <t>New Quay</t>
  </si>
  <si>
    <t>Aberystwyth</t>
  </si>
  <si>
    <t>Builth</t>
  </si>
  <si>
    <t>Brecknock</t>
  </si>
  <si>
    <t>Brecon</t>
  </si>
  <si>
    <t>Brynmawr</t>
  </si>
  <si>
    <t>Hay</t>
  </si>
  <si>
    <t>Knighton</t>
  </si>
  <si>
    <t>Radnor</t>
  </si>
  <si>
    <t>Towyn</t>
  </si>
  <si>
    <t>Montgomery</t>
  </si>
  <si>
    <t>Llanidloes</t>
  </si>
  <si>
    <t>Newtown and Llanllwehniarn</t>
  </si>
  <si>
    <t>Welshpool</t>
  </si>
  <si>
    <t>Mold</t>
  </si>
  <si>
    <t>Flint</t>
  </si>
  <si>
    <t>Holywell</t>
  </si>
  <si>
    <t>Wrexham</t>
  </si>
  <si>
    <t>Denbigh</t>
  </si>
  <si>
    <t>Ruthin</t>
  </si>
  <si>
    <t>Rhyl</t>
  </si>
  <si>
    <t>Pensarn</t>
  </si>
  <si>
    <t>Llangollen</t>
  </si>
  <si>
    <t>Merioneth</t>
  </si>
  <si>
    <t>Bala</t>
  </si>
  <si>
    <t>Barmouth</t>
  </si>
  <si>
    <t>Dinas Mawddwy</t>
  </si>
  <si>
    <t>Dolgelly</t>
  </si>
  <si>
    <t>Ynyscynhaiarn</t>
  </si>
  <si>
    <t>Carnarvon</t>
  </si>
  <si>
    <t>Bangor</t>
  </si>
  <si>
    <t>Beaumaris</t>
  </si>
  <si>
    <t>Bethesda</t>
  </si>
  <si>
    <t>Llanfairfechan</t>
  </si>
  <si>
    <t>Dwygyfylchi (Penmaenmawr)</t>
  </si>
  <si>
    <t>Llandudno</t>
  </si>
  <si>
    <t>Holyhead</t>
  </si>
  <si>
    <t>Anglesey</t>
  </si>
  <si>
    <t>check</t>
  </si>
  <si>
    <t>.</t>
  </si>
  <si>
    <t>mb1874</t>
  </si>
  <si>
    <t>ia1874</t>
  </si>
  <si>
    <t>county1874</t>
  </si>
  <si>
    <t>Basingstoke</t>
  </si>
  <si>
    <t>St. George, near Bristol</t>
  </si>
  <si>
    <t>Bromborough</t>
  </si>
  <si>
    <t>Dalton-in-Furness</t>
  </si>
  <si>
    <t>Stocksbridge</t>
  </si>
  <si>
    <t>Newcastle-upon-Tyne</t>
  </si>
  <si>
    <t>Pwllheli</t>
  </si>
  <si>
    <t>mb1876</t>
  </si>
  <si>
    <t>ia1876</t>
  </si>
  <si>
    <t>county1876</t>
  </si>
  <si>
    <t>comment1876</t>
  </si>
  <si>
    <t>Richmond, Surrey</t>
  </si>
  <si>
    <t>Northfleet</t>
  </si>
  <si>
    <t>Gillingham</t>
  </si>
  <si>
    <t>Herne Bay</t>
  </si>
  <si>
    <t>Hove</t>
  </si>
  <si>
    <t>Same as West Hove?</t>
  </si>
  <si>
    <t>Horsham</t>
  </si>
  <si>
    <t>Alverstoke (inc. Gosport)</t>
  </si>
  <si>
    <t>Wokingham</t>
  </si>
  <si>
    <t>Brentford</t>
  </si>
  <si>
    <t>Heston and Isleworth</t>
  </si>
  <si>
    <t>Willesden</t>
  </si>
  <si>
    <t>East Barnet Valley</t>
  </si>
  <si>
    <t>Baldock</t>
  </si>
  <si>
    <t>Hitchin</t>
  </si>
  <si>
    <t>Stevenage</t>
  </si>
  <si>
    <t>Kettering</t>
  </si>
  <si>
    <t>St. Ive's, Huntingdon</t>
  </si>
  <si>
    <t>Became MB? On 5th July?</t>
  </si>
  <si>
    <t>Chatteris</t>
  </si>
  <si>
    <t>Wisbech and Walsoken (Main sewage)</t>
  </si>
  <si>
    <t>Leyton</t>
  </si>
  <si>
    <t>Walthamstow</t>
  </si>
  <si>
    <t>Woodford</t>
  </si>
  <si>
    <t>Walton-on-the-Naze</t>
  </si>
  <si>
    <t>North Walsham</t>
  </si>
  <si>
    <t>Recently formed</t>
  </si>
  <si>
    <t>Swanage</t>
  </si>
  <si>
    <t>Wareham</t>
  </si>
  <si>
    <t>Camborne</t>
  </si>
  <si>
    <t>Wellington, Somerset</t>
  </si>
  <si>
    <t>Radstock</t>
  </si>
  <si>
    <t>Leckhampton</t>
  </si>
  <si>
    <t>Board dissolved</t>
  </si>
  <si>
    <t>Newport, Shropshire</t>
  </si>
  <si>
    <t>Audley</t>
  </si>
  <si>
    <t>Handsworth, Stafford</t>
  </si>
  <si>
    <t>Coseley (Lower Sedgley)</t>
  </si>
  <si>
    <t>Harborne, Stafford</t>
  </si>
  <si>
    <t>Royal Leamington Spa</t>
  </si>
  <si>
    <t>Spittlegate, Houghton and Walton</t>
  </si>
  <si>
    <t>Formed August 1875</t>
  </si>
  <si>
    <t>Cleethorpes</t>
  </si>
  <si>
    <t>Radford</t>
  </si>
  <si>
    <t>Long Eaton</t>
  </si>
  <si>
    <t>Brampton and Walton</t>
  </si>
  <si>
    <t>Clay Lane</t>
  </si>
  <si>
    <t>Whittington</t>
  </si>
  <si>
    <t>Newbold and Dunstan</t>
  </si>
  <si>
    <t>New Mills</t>
  </si>
  <si>
    <t>Too recently formed to submit account</t>
  </si>
  <si>
    <t>Marple</t>
  </si>
  <si>
    <t>Winsford</t>
  </si>
  <si>
    <t>Formed Sep 1875</t>
  </si>
  <si>
    <t>Skelmersdale</t>
  </si>
  <si>
    <t>Billinge</t>
  </si>
  <si>
    <t>Turton</t>
  </si>
  <si>
    <t>Audenshaw</t>
  </si>
  <si>
    <t>Mottram-in-Longdendale</t>
  </si>
  <si>
    <t>Chadderton</t>
  </si>
  <si>
    <t>Castleton-by-Rochdale</t>
  </si>
  <si>
    <t>Whitworth</t>
  </si>
  <si>
    <t>Wuerdle and Wardle</t>
  </si>
  <si>
    <t>Haslingden</t>
  </si>
  <si>
    <t>Rawtenstall</t>
  </si>
  <si>
    <t>Colne and Marsden</t>
  </si>
  <si>
    <t>Formed Dec 1875</t>
  </si>
  <si>
    <t>Hapton and Padiham</t>
  </si>
  <si>
    <t>Transferred to Todmorden LB 31 Dec 1875</t>
  </si>
  <si>
    <t>Grange</t>
  </si>
  <si>
    <t>Lepton</t>
  </si>
  <si>
    <t>Formed 19 Dec 1875</t>
  </si>
  <si>
    <t>South Crosland</t>
  </si>
  <si>
    <t>Formed March 1876</t>
  </si>
  <si>
    <t>Hunsworth</t>
  </si>
  <si>
    <t>Churwell</t>
  </si>
  <si>
    <t>Gildersome</t>
  </si>
  <si>
    <t>Gomersal</t>
  </si>
  <si>
    <t>Liversedge</t>
  </si>
  <si>
    <t>Mirfield</t>
  </si>
  <si>
    <t>Metheley</t>
  </si>
  <si>
    <t>Worsbrough</t>
  </si>
  <si>
    <t>Handsworth, Yorkshire</t>
  </si>
  <si>
    <t>Greasbrough</t>
  </si>
  <si>
    <t>Swinton</t>
  </si>
  <si>
    <t>Goole</t>
  </si>
  <si>
    <t>Great Driffield</t>
  </si>
  <si>
    <t>Whitby</t>
  </si>
  <si>
    <t>Stanhope</t>
  </si>
  <si>
    <t>Whickham</t>
  </si>
  <si>
    <t>Whitley and Monkseaton</t>
  </si>
  <si>
    <t>Hebburn</t>
  </si>
  <si>
    <t>Wigton</t>
  </si>
  <si>
    <t>Newcastle-on-Tyne</t>
  </si>
  <si>
    <t>Millom</t>
  </si>
  <si>
    <t>Ebbw Vale</t>
  </si>
  <si>
    <t>Rhymney</t>
  </si>
  <si>
    <t>Tredegar</t>
  </si>
  <si>
    <t>Possibly includes Roath and Canton?</t>
  </si>
  <si>
    <t>Penarth</t>
  </si>
  <si>
    <t>Pontypridd</t>
  </si>
  <si>
    <t>Oystermouth</t>
  </si>
  <si>
    <t>Milford</t>
  </si>
  <si>
    <t>Criccieth</t>
  </si>
  <si>
    <t>mb1877</t>
  </si>
  <si>
    <t>ia1877</t>
  </si>
  <si>
    <t>county1877</t>
  </si>
  <si>
    <t>comment1877</t>
  </si>
  <si>
    <t>Erith</t>
  </si>
  <si>
    <t>Formed 24/7/1876</t>
  </si>
  <si>
    <t>Up to Oct 1876, as final account of LB</t>
  </si>
  <si>
    <t>Bicester</t>
  </si>
  <si>
    <t>Stopped as improvement act district in nov 1876</t>
  </si>
  <si>
    <t>18 months due to change in financial year</t>
  </si>
  <si>
    <t>Lowestoft (and Kirkley?)</t>
  </si>
  <si>
    <t>Torquay (Tormoham)</t>
  </si>
  <si>
    <t>Final account of LB</t>
  </si>
  <si>
    <t>No works yet as USA</t>
  </si>
  <si>
    <t>Shepton Mallet</t>
  </si>
  <si>
    <t>IA district until 3/11/1876, then LB</t>
  </si>
  <si>
    <t>Final account 30/9/1876</t>
  </si>
  <si>
    <t>Broseley</t>
  </si>
  <si>
    <t>Dawley</t>
  </si>
  <si>
    <t>Final account</t>
  </si>
  <si>
    <t>Saltley</t>
  </si>
  <si>
    <t>Baslow and Bubnell</t>
  </si>
  <si>
    <t>Too recently incorporated to render return as USA</t>
  </si>
  <si>
    <t>Aspull</t>
  </si>
  <si>
    <t>Leigh</t>
  </si>
  <si>
    <t>Final under IA up to 9/11/1876</t>
  </si>
  <si>
    <t>Up to 30/6/1877</t>
  </si>
  <si>
    <t>Withington</t>
  </si>
  <si>
    <t>Now dissolved</t>
  </si>
  <si>
    <t>Lofthouse</t>
  </si>
  <si>
    <t>Abergele and Pensarn</t>
  </si>
  <si>
    <t>No return so previous year used. No dissolved</t>
  </si>
  <si>
    <t>Conway</t>
  </si>
  <si>
    <t>mb1878</t>
  </si>
  <si>
    <t>ia1878</t>
  </si>
  <si>
    <t>county1878</t>
  </si>
  <si>
    <t>comment1878</t>
  </si>
  <si>
    <t>Lower Thames Valley Main Sewerage</t>
  </si>
  <si>
    <t>Beckenham</t>
  </si>
  <si>
    <t>Formed January 1878</t>
  </si>
  <si>
    <t>Haverhill</t>
  </si>
  <si>
    <t>Too recently formed to submit return</t>
  </si>
  <si>
    <t>East Dereham</t>
  </si>
  <si>
    <t>Seaton</t>
  </si>
  <si>
    <t>Cannock</t>
  </si>
  <si>
    <t>First meeting 18/6/1877</t>
  </si>
  <si>
    <t>Brownhills</t>
  </si>
  <si>
    <t>Kenilworth</t>
  </si>
  <si>
    <t>Constituted Aug 1877</t>
  </si>
  <si>
    <t>Belgrave</t>
  </si>
  <si>
    <t>Clee-with-Weelsby</t>
  </si>
  <si>
    <t>Included in Nottingham</t>
  </si>
  <si>
    <t>Board is dissolved</t>
  </si>
  <si>
    <t>Includes Bulwell</t>
  </si>
  <si>
    <t>Belper</t>
  </si>
  <si>
    <t>Wirksworth</t>
  </si>
  <si>
    <t>Huyton-with-Roby</t>
  </si>
  <si>
    <t>Formed October 1877</t>
  </si>
  <si>
    <t>Been dissolved</t>
  </si>
  <si>
    <t>Haughton</t>
  </si>
  <si>
    <t>Tong</t>
  </si>
  <si>
    <t>Featherstone</t>
  </si>
  <si>
    <t>Kirkleatham</t>
  </si>
  <si>
    <t>Shildon and East Thickley</t>
  </si>
  <si>
    <t>Came into operation September 1877</t>
  </si>
  <si>
    <t>Brandon and Byshottles</t>
  </si>
  <si>
    <t>Came into operation 14/11/1877</t>
  </si>
  <si>
    <t>Abertillery</t>
  </si>
  <si>
    <t>Ystradyfodwg</t>
  </si>
  <si>
    <t>Walton-le-Dale</t>
  </si>
  <si>
    <t>MB1880</t>
  </si>
  <si>
    <t>mb1880</t>
  </si>
  <si>
    <t>ia1880</t>
  </si>
  <si>
    <t>county1880</t>
  </si>
  <si>
    <t>comment1880</t>
  </si>
  <si>
    <t>Chipping Wycombe</t>
  </si>
  <si>
    <t>Weymouth and Melcombe Regis</t>
  </si>
  <si>
    <t>Dartmouth Hardness</t>
  </si>
  <si>
    <t>Burton-on-Trent</t>
  </si>
  <si>
    <t>Walsall</t>
  </si>
  <si>
    <t>Great Grimsby</t>
  </si>
  <si>
    <t>Newark</t>
  </si>
  <si>
    <t>Bolton, Lancashire</t>
  </si>
  <si>
    <t>Huddersfield</t>
  </si>
  <si>
    <t>Rotherham</t>
  </si>
  <si>
    <t>Middlesborough</t>
  </si>
  <si>
    <t>Aberystwith</t>
  </si>
  <si>
    <t>West Kent Main Sewerage Board</t>
  </si>
  <si>
    <t>Bexley</t>
  </si>
  <si>
    <t>Came into operation March 1880</t>
  </si>
  <si>
    <t>Chatham</t>
  </si>
  <si>
    <t>Darenth Valley Main Sewerage Board</t>
  </si>
  <si>
    <t>Sittingbourne and Milton Joint Hospital District</t>
  </si>
  <si>
    <t>Broadstairs</t>
  </si>
  <si>
    <t>Burgess Hill</t>
  </si>
  <si>
    <t>Hayward's Heath (St. Wilfred's)</t>
  </si>
  <si>
    <t>Shoreham, New</t>
  </si>
  <si>
    <t>Alverstoke</t>
  </si>
  <si>
    <t>Hendon</t>
  </si>
  <si>
    <t>Finchley</t>
  </si>
  <si>
    <t>Waltham Holy Cross</t>
  </si>
  <si>
    <t>Chipping Wycombe Parish</t>
  </si>
  <si>
    <t>Wisbech and Walsoken (Main Sewerage)</t>
  </si>
  <si>
    <t>East Ham</t>
  </si>
  <si>
    <t>Lowestoft</t>
  </si>
  <si>
    <t>Ottery, St. Mary</t>
  </si>
  <si>
    <t>St. Thomas-the-Apostle</t>
  </si>
  <si>
    <t>Budleigh Salterton</t>
  </si>
  <si>
    <t>Torquay</t>
  </si>
  <si>
    <t>Lower Brixham</t>
  </si>
  <si>
    <t>Ilfracombe</t>
  </si>
  <si>
    <t>Falmouth United District Joint Sewerage</t>
  </si>
  <si>
    <t>Stapleton</t>
  </si>
  <si>
    <t>Westbury-on-Severn</t>
  </si>
  <si>
    <t>Madeley</t>
  </si>
  <si>
    <t>Formed July 1880</t>
  </si>
  <si>
    <t>Stone</t>
  </si>
  <si>
    <t>Tunstall</t>
  </si>
  <si>
    <t>Stoke-upon-Trent and Fenton Gas Joint Committee</t>
  </si>
  <si>
    <t>Wednesfield Heath, or Heath Town</t>
  </si>
  <si>
    <t>Handsworth, Staffordshire</t>
  </si>
  <si>
    <t>Coseley</t>
  </si>
  <si>
    <t>Malvern</t>
  </si>
  <si>
    <t>Balsall Heath</t>
  </si>
  <si>
    <t>The Birmingham, Tame, and Rea District Drainage Board.</t>
  </si>
  <si>
    <t>LB dissolved 25/3/1880 when USA became vested in town council</t>
  </si>
  <si>
    <t>Great and Little Bowden, Market Harborough</t>
  </si>
  <si>
    <t>No account yet</t>
  </si>
  <si>
    <t>Now form part of MB of Grantham</t>
  </si>
  <si>
    <t xml:space="preserve">Spittlegate, Houghton, and Walton </t>
  </si>
  <si>
    <t>Market Rasen</t>
  </si>
  <si>
    <t>Newbold and Dunston</t>
  </si>
  <si>
    <t>Chorley, Cheshire</t>
  </si>
  <si>
    <t>Wilmslow</t>
  </si>
  <si>
    <t>Tyldesley-with-Shakerley</t>
  </si>
  <si>
    <t>Water Joint Committee of the Leigh and Hindley Local Boards</t>
  </si>
  <si>
    <t>Newton Heath</t>
  </si>
  <si>
    <t xml:space="preserve">Ashton-under-Lyne, Stalybridge, and Dukinfield Waterworks </t>
  </si>
  <si>
    <t>Dukinfield and Denton Joint Gas Committee</t>
  </si>
  <si>
    <t>Norden</t>
  </si>
  <si>
    <t>Padiham and Hapton</t>
  </si>
  <si>
    <t>Church</t>
  </si>
  <si>
    <t>St. Ann's-by-the-Sea</t>
  </si>
  <si>
    <t>Poulton, Bare, and Torrisholme</t>
  </si>
  <si>
    <t>Knaresborough and Tentergate</t>
  </si>
  <si>
    <t>Rawden</t>
  </si>
  <si>
    <t>Dewsbury and Heckmondwike Waterworks Board</t>
  </si>
  <si>
    <t>Soothill, Nether</t>
  </si>
  <si>
    <t>Soothill, Upper</t>
  </si>
  <si>
    <t>Sandal Magna</t>
  </si>
  <si>
    <t>No account this year</t>
  </si>
  <si>
    <t>Methley</t>
  </si>
  <si>
    <t>Gunthwaite and Ingbirchworth</t>
  </si>
  <si>
    <t>South Cave and Wallingfen</t>
  </si>
  <si>
    <t>Brotton</t>
  </si>
  <si>
    <t>Saltburn-by-Sea</t>
  </si>
  <si>
    <t>The Stockton and Middlesbrough Water Board</t>
  </si>
  <si>
    <t>Shildon and Thickley</t>
  </si>
  <si>
    <t>Ryton (Parish)</t>
  </si>
  <si>
    <t>Benwell and Fenham</t>
  </si>
  <si>
    <t>Amble</t>
  </si>
  <si>
    <t>The Cockermouth-and Workington Joint Water Committee</t>
  </si>
  <si>
    <t>Egremont</t>
  </si>
  <si>
    <t>Risca</t>
  </si>
  <si>
    <t>Merthyr and Aberdare Farms Management Committee</t>
  </si>
  <si>
    <t>Maesteg</t>
  </si>
  <si>
    <t>Newtown and Llanllwchaiarn</t>
  </si>
  <si>
    <t>Festiniog</t>
  </si>
  <si>
    <t>blank</t>
  </si>
  <si>
    <t>ia1882</t>
  </si>
  <si>
    <t>county1882</t>
  </si>
  <si>
    <t>Dorking</t>
  </si>
  <si>
    <t>Bromley and Beckenham Joint Hospital Board</t>
  </si>
  <si>
    <t>Rochester and Chatham Joint Hospital Board</t>
  </si>
  <si>
    <t>Newhaven</t>
  </si>
  <si>
    <t>Shirley and Freemantle</t>
  </si>
  <si>
    <t>Southgate</t>
  </si>
  <si>
    <t>Chesterton</t>
  </si>
  <si>
    <t>Walton-on-the-Naze (1)</t>
  </si>
  <si>
    <t>Walton-on-the-Naze (2)</t>
  </si>
  <si>
    <t>Salcombe</t>
  </si>
  <si>
    <t>Compton Gifford</t>
  </si>
  <si>
    <t>Hanley, Stoke and Fenton Joint Hospital Board</t>
  </si>
  <si>
    <t>West Bromwich (1)</t>
  </si>
  <si>
    <t>West Bromwich (2)</t>
  </si>
  <si>
    <t>Stourbridge (1)</t>
  </si>
  <si>
    <t>Stourbridge (2)</t>
  </si>
  <si>
    <t>Stourbridge Main Drainage Board</t>
  </si>
  <si>
    <t>Claines</t>
  </si>
  <si>
    <t>Spalding (1)</t>
  </si>
  <si>
    <t>Spalding (2)</t>
  </si>
  <si>
    <t>Carlton</t>
  </si>
  <si>
    <t>Reddish</t>
  </si>
  <si>
    <t>Abram</t>
  </si>
  <si>
    <t>Stainland-with-Old Lindley</t>
  </si>
  <si>
    <t>Lanchester Joint Hospital Board</t>
  </si>
  <si>
    <t>Willington</t>
  </si>
  <si>
    <t>Rhyl (1)</t>
  </si>
  <si>
    <t>Rhyl (2)</t>
  </si>
  <si>
    <t>Llandudno (1)</t>
  </si>
  <si>
    <t>Llandudno (2)</t>
  </si>
  <si>
    <t>ia1884</t>
  </si>
  <si>
    <t>county1884</t>
  </si>
  <si>
    <t>Henley-on-Thames</t>
  </si>
  <si>
    <t>Carshalton</t>
  </si>
  <si>
    <t>Sutton</t>
  </si>
  <si>
    <t>Chatham, Extra (1)</t>
  </si>
  <si>
    <t>Chatham, Extra (2)</t>
  </si>
  <si>
    <t>Broadstairs and St. Peter's</t>
  </si>
  <si>
    <t>Seaford</t>
  </si>
  <si>
    <t>Barking Town</t>
  </si>
  <si>
    <t>Lyme Regis (1)</t>
  </si>
  <si>
    <t>Lyme Regis (2)</t>
  </si>
  <si>
    <t>Tettenhall</t>
  </si>
  <si>
    <t>Oldbury (1)</t>
  </si>
  <si>
    <t>Oldbury (2)</t>
  </si>
  <si>
    <t>Bredbury and Romiley</t>
  </si>
  <si>
    <t>Biddulph</t>
  </si>
  <si>
    <t>Walton-on-the-Hill (1)</t>
  </si>
  <si>
    <t>Walton-on-the-Hill (2)</t>
  </si>
  <si>
    <t>Wavertree (1)</t>
  </si>
  <si>
    <t>West Derby (1)</t>
  </si>
  <si>
    <t>West Derby (2)</t>
  </si>
  <si>
    <t>Newton-in-Makerfield (1)</t>
  </si>
  <si>
    <t>Newton-in-Makerfield (2)</t>
  </si>
  <si>
    <t>Middleton and Tonge (1)</t>
  </si>
  <si>
    <t>Middleton and Tonge (2)</t>
  </si>
  <si>
    <t>Rishton</t>
  </si>
  <si>
    <t>Longridge</t>
  </si>
  <si>
    <t>Marsden</t>
  </si>
  <si>
    <t>Areecdon and Frizington</t>
  </si>
  <si>
    <t>ia1881</t>
  </si>
  <si>
    <t>county1881</t>
  </si>
  <si>
    <t>South Wales</t>
  </si>
  <si>
    <t>North Wales</t>
  </si>
  <si>
    <t>county2</t>
  </si>
  <si>
    <t>ia1883</t>
  </si>
  <si>
    <t>county1883</t>
  </si>
  <si>
    <t>Wantage (1)</t>
  </si>
  <si>
    <t>Wantage (2)</t>
  </si>
  <si>
    <t>Wavertree (2)</t>
  </si>
  <si>
    <t>Bingley</t>
  </si>
  <si>
    <t>Eye, Suffolk</t>
  </si>
  <si>
    <t>Ramsgate (1)</t>
  </si>
  <si>
    <t>Ramsgate (2)</t>
  </si>
  <si>
    <t xml:space="preserve">St. Ive's, Huntingdon </t>
  </si>
  <si>
    <t xml:space="preserve">Whitby </t>
  </si>
  <si>
    <t>Bingley, Outer</t>
  </si>
  <si>
    <t>Bingley Outer</t>
  </si>
  <si>
    <t>Total</t>
  </si>
  <si>
    <t>Check</t>
  </si>
  <si>
    <t>Christchurch, Monmouth</t>
  </si>
  <si>
    <t xml:space="preserve">Godalming </t>
  </si>
  <si>
    <t xml:space="preserve">Tenterden </t>
  </si>
  <si>
    <t>100a</t>
  </si>
  <si>
    <t>Andover (h)</t>
  </si>
  <si>
    <t>Reading (a)</t>
  </si>
  <si>
    <t>Hertford (b)</t>
  </si>
  <si>
    <t>Buckingham (c)</t>
  </si>
  <si>
    <t>Peterborough (d)</t>
  </si>
  <si>
    <t>Harwich (c)</t>
  </si>
  <si>
    <t>Eye, Suffolk (a)</t>
  </si>
  <si>
    <t>265a</t>
  </si>
  <si>
    <t>Exeter (d)</t>
  </si>
  <si>
    <t>Deronport</t>
  </si>
  <si>
    <t>Barnstaple (e)</t>
  </si>
  <si>
    <t>Great Torrington (f)</t>
  </si>
  <si>
    <t>Penryn (h)</t>
  </si>
  <si>
    <t>Helston (i)</t>
  </si>
  <si>
    <t>339a</t>
  </si>
  <si>
    <t>351-2</t>
  </si>
  <si>
    <t>Stafford (b)</t>
  </si>
  <si>
    <t>Burton-on-Trent (c)</t>
  </si>
  <si>
    <t>372b</t>
  </si>
  <si>
    <t>Droitwich (d)</t>
  </si>
  <si>
    <t xml:space="preserve">Birmingham </t>
  </si>
  <si>
    <t>444a</t>
  </si>
  <si>
    <t>452b</t>
  </si>
  <si>
    <t>456a</t>
  </si>
  <si>
    <t>456b</t>
  </si>
  <si>
    <t>467a</t>
  </si>
  <si>
    <t>481a</t>
  </si>
  <si>
    <t>496b</t>
  </si>
  <si>
    <t>532a</t>
  </si>
  <si>
    <t>541a</t>
  </si>
  <si>
    <t>546b</t>
  </si>
  <si>
    <t>Newcastle-on-Tync.</t>
  </si>
  <si>
    <t>expend_principal</t>
  </si>
  <si>
    <t>expend_interest</t>
  </si>
  <si>
    <t>Wimbledon (a)</t>
  </si>
  <si>
    <t>Lower Thames Valley Main Sewarage Board</t>
  </si>
  <si>
    <t>Diss (b)</t>
  </si>
  <si>
    <t>St. Columb</t>
  </si>
  <si>
    <t>Lower Mitton</t>
  </si>
  <si>
    <t>The Birmingham, Tame, and Rea District Drainage Board. (c)</t>
  </si>
  <si>
    <t>Little Gonerby (a)</t>
  </si>
  <si>
    <t>Spittlegate, Houghton, and Walton (a)</t>
  </si>
  <si>
    <t>Ashton-under-Lyne, Stalybridge, and Dukinfield Waterworks (d)</t>
  </si>
  <si>
    <t>Swinton, Yorkshire</t>
  </si>
  <si>
    <t>St. Alban's</t>
  </si>
  <si>
    <t>Chepping Wycombe</t>
  </si>
  <si>
    <t>Bury St. Edmund's</t>
  </si>
  <si>
    <t>South Molton</t>
  </si>
  <si>
    <t>Stratford-on-Avon</t>
  </si>
  <si>
    <t>Bolton-le-Moors</t>
  </si>
  <si>
    <t>Union2</t>
  </si>
  <si>
    <t>Union3</t>
  </si>
  <si>
    <t>Liverpool (g)</t>
  </si>
  <si>
    <t>receipt_otherrate</t>
  </si>
  <si>
    <t>receipt_rents</t>
  </si>
  <si>
    <t>receipt_other</t>
  </si>
  <si>
    <t>receipt_otherlas</t>
  </si>
  <si>
    <t>receipt_total</t>
  </si>
  <si>
    <t>expend_streets</t>
  </si>
  <si>
    <t>expend_lighting</t>
  </si>
  <si>
    <t>expend_markets</t>
  </si>
  <si>
    <t>expend_baths</t>
  </si>
  <si>
    <t>expend_salaries</t>
  </si>
  <si>
    <t>expend_loans</t>
  </si>
  <si>
    <t>expend_otherlas</t>
  </si>
  <si>
    <t>expend_other</t>
  </si>
  <si>
    <t>Ramsgate (b)</t>
  </si>
  <si>
    <t>Weymouth and Melcombe Regis (c)</t>
  </si>
  <si>
    <t>Birmingham (a)</t>
  </si>
  <si>
    <t>Barrow-in-Furness (d)</t>
  </si>
  <si>
    <t>Keighley (c)</t>
  </si>
  <si>
    <t>Bradford, Yorkshire (g)</t>
  </si>
  <si>
    <t>receipt_preceptrate</t>
  </si>
  <si>
    <t>Bexhill</t>
  </si>
  <si>
    <t>Haywards Heath</t>
  </si>
  <si>
    <t>Friern Barnet</t>
  </si>
  <si>
    <t>Chesham (c)</t>
  </si>
  <si>
    <t>Cromer</t>
  </si>
  <si>
    <t>Newquay, Cornwall</t>
  </si>
  <si>
    <t>St. George</t>
  </si>
  <si>
    <t>Matlock Bath and Scarthin Nick</t>
  </si>
  <si>
    <t>Tarporley</t>
  </si>
  <si>
    <t>Denton and Haughton</t>
  </si>
  <si>
    <t>Ulverston</t>
  </si>
  <si>
    <t>Harrogate (h)</t>
  </si>
  <si>
    <t>Quickmere, Middle Division of</t>
  </si>
  <si>
    <t>Holmfirth</t>
  </si>
  <si>
    <t>Saltburn-by-the-Sea</t>
  </si>
  <si>
    <t>Skelton and Brotton</t>
  </si>
  <si>
    <t>Eston</t>
  </si>
  <si>
    <t>Ryton</t>
  </si>
  <si>
    <t>Holme Cultram</t>
  </si>
  <si>
    <t>Arlecdon and Frizington</t>
  </si>
  <si>
    <t>Ambleside</t>
  </si>
  <si>
    <t>Margam</t>
  </si>
  <si>
    <t>New Quay, Cardigan</t>
  </si>
  <si>
    <t>Menai Bridge</t>
  </si>
  <si>
    <t>East Grinstead</t>
  </si>
  <si>
    <t>Bromsgrove (Country)</t>
  </si>
  <si>
    <t>Bromsgrove (Town)</t>
  </si>
  <si>
    <t>receipt_generalrate</t>
  </si>
  <si>
    <t>receipt_highwayrate</t>
  </si>
  <si>
    <t>receipt_water</t>
  </si>
  <si>
    <t>receipt_privimprov</t>
  </si>
  <si>
    <t>receipt_privwater</t>
  </si>
  <si>
    <t>receipt_hmtgrant</t>
  </si>
  <si>
    <t>receipt_districtfund</t>
  </si>
  <si>
    <t>receipt_loans</t>
  </si>
  <si>
    <t>expend_sewers</t>
  </si>
  <si>
    <t>expend_water</t>
  </si>
  <si>
    <t>expend_gas</t>
  </si>
  <si>
    <t>expend_hospitals</t>
  </si>
  <si>
    <t>expend_otherpw</t>
  </si>
  <si>
    <t>expend_privwater</t>
  </si>
  <si>
    <t>expend_privother</t>
  </si>
  <si>
    <t>expend_sinkfund</t>
  </si>
  <si>
    <t>expend_total</t>
  </si>
  <si>
    <t>rate_val</t>
  </si>
  <si>
    <t>loansout_total</t>
  </si>
  <si>
    <t>sinkfund_remaining</t>
  </si>
  <si>
    <t>place</t>
  </si>
  <si>
    <t>Union1</t>
  </si>
  <si>
    <t>mb1879</t>
  </si>
  <si>
    <t>ia1879</t>
  </si>
  <si>
    <t xml:space="preserve">receipt_hmtgrant </t>
  </si>
  <si>
    <t>expend_schoolattend</t>
  </si>
  <si>
    <t>loans_orig</t>
  </si>
  <si>
    <t>Kingston-on-Thames (b)</t>
  </si>
  <si>
    <t>Milton-next-Sitting-bourne</t>
  </si>
  <si>
    <t>Deal (a)</t>
  </si>
  <si>
    <t>Sandgato</t>
  </si>
  <si>
    <t>75b</t>
  </si>
  <si>
    <t>Brighton (c)</t>
  </si>
  <si>
    <t>Andover (c)</t>
  </si>
  <si>
    <t>Willesden (d)</t>
  </si>
  <si>
    <t>East Barnet Valley (e)</t>
  </si>
  <si>
    <t>Buckingham (a)</t>
  </si>
  <si>
    <t>St. Ive's, Huntingdon (b)</t>
  </si>
  <si>
    <t>Chatteris (b)</t>
  </si>
  <si>
    <t>Walthamstow (c)</t>
  </si>
  <si>
    <t>Woodford (c)</t>
  </si>
  <si>
    <t>Harwich (d)</t>
  </si>
  <si>
    <t>Walton-on-the-Naze (c)</t>
  </si>
  <si>
    <t>Eye, Suffolk (f)</t>
  </si>
  <si>
    <t>Southwold (g)</t>
  </si>
  <si>
    <t>Mileham (a)</t>
  </si>
  <si>
    <t>Downham Market (b)</t>
  </si>
  <si>
    <t>Devizes (c)</t>
  </si>
  <si>
    <t>Poole (d)</t>
  </si>
  <si>
    <t>Tiverton (d)</t>
  </si>
  <si>
    <t>Great Torrington (g)</t>
  </si>
  <si>
    <t>Penryn (i)</t>
  </si>
  <si>
    <t>Bridgwater (a)</t>
  </si>
  <si>
    <t>Chard (b)</t>
  </si>
  <si>
    <t>Barton, St. Mary (c)</t>
  </si>
  <si>
    <t>Barton, St. Michael (d)</t>
  </si>
  <si>
    <t>Kingsholm, St. Catherine (e)</t>
  </si>
  <si>
    <t>Dresden (c)</t>
  </si>
  <si>
    <t>Stoke-upon-Trent (f)</t>
  </si>
  <si>
    <t>Walsall (k)</t>
  </si>
  <si>
    <t>Walsall (Rushall District)</t>
  </si>
  <si>
    <t>Handsworth, Staffordshire (m)</t>
  </si>
  <si>
    <t>Droitwich (b)</t>
  </si>
  <si>
    <t>Birmingham (c)</t>
  </si>
  <si>
    <t>Royal Leamington Spa (d)</t>
  </si>
  <si>
    <t>Leamington (d)</t>
  </si>
  <si>
    <t>Snenton</t>
  </si>
  <si>
    <t>Brampton and Walton (a)</t>
  </si>
  <si>
    <t>Chesterfield (b)</t>
  </si>
  <si>
    <t>Chorley, Cheshire (a)</t>
  </si>
  <si>
    <t>Northwich (c)</t>
  </si>
  <si>
    <t>Wallasey (f)</t>
  </si>
  <si>
    <t>Wavertree (h)</t>
  </si>
  <si>
    <t>Atherton (d)</t>
  </si>
  <si>
    <t>Bolton, Lancashire (e)</t>
  </si>
  <si>
    <t>Radecliffe</t>
  </si>
  <si>
    <t>467b</t>
  </si>
  <si>
    <t>Grange (b)</t>
  </si>
  <si>
    <t>Halifax (b)</t>
  </si>
  <si>
    <t>496a</t>
  </si>
  <si>
    <t>Pontefract (a)</t>
  </si>
  <si>
    <t>506a</t>
  </si>
  <si>
    <t>506b</t>
  </si>
  <si>
    <t>Hornsea (a)</t>
  </si>
  <si>
    <t>Whitby (b)</t>
  </si>
  <si>
    <t>Northalierton</t>
  </si>
  <si>
    <t>546a</t>
  </si>
  <si>
    <t>Wigton (b)</t>
  </si>
  <si>
    <t>Millom (b)</t>
  </si>
  <si>
    <t>Monmouth (a)</t>
  </si>
  <si>
    <t>Abergavenny (b)</t>
  </si>
  <si>
    <t>Canton (c)</t>
  </si>
  <si>
    <t>Llanolly</t>
  </si>
  <si>
    <t>Carmarthen (d)</t>
  </si>
  <si>
    <t>Haverfordwest (f)</t>
  </si>
  <si>
    <t>Cardigan (g)</t>
  </si>
  <si>
    <t>Llanidloes (a)</t>
  </si>
  <si>
    <t>Newtown and llanllwewechaiarn</t>
  </si>
  <si>
    <t>Ruthin (b)</t>
  </si>
  <si>
    <t>Denbigh (c)</t>
  </si>
  <si>
    <t>Criccieth (d)</t>
  </si>
  <si>
    <t>Beaumaris (c)</t>
  </si>
  <si>
    <t>627b</t>
  </si>
  <si>
    <t>mb1875</t>
  </si>
  <si>
    <t>ia1875</t>
  </si>
  <si>
    <t>receipt_gas</t>
  </si>
  <si>
    <t>receipt_tollsdues</t>
  </si>
  <si>
    <t>receipt_otherpw</t>
  </si>
  <si>
    <t>expend_estcharges</t>
  </si>
  <si>
    <t>loansreceipt_sewers</t>
  </si>
  <si>
    <t>loansreceipt_street</t>
  </si>
  <si>
    <t>loansreceipt_private</t>
  </si>
  <si>
    <t>loansreceipt_water</t>
  </si>
  <si>
    <t>loansreceipt_gas</t>
  </si>
  <si>
    <t>loansreceipt_markets</t>
  </si>
  <si>
    <t>loansreceipt_other</t>
  </si>
  <si>
    <t>loansreceipt_total</t>
  </si>
  <si>
    <t>loansexpend_sewers</t>
  </si>
  <si>
    <t>loansexpend_street</t>
  </si>
  <si>
    <t>loansexpend_water</t>
  </si>
  <si>
    <t>loansexpend_gas</t>
  </si>
  <si>
    <t>loansexpend_markets</t>
  </si>
  <si>
    <t>loansexpend_other</t>
  </si>
  <si>
    <t>loansexpend_total</t>
  </si>
  <si>
    <t>loansout_sewers</t>
  </si>
  <si>
    <t>loansout_street</t>
  </si>
  <si>
    <t>loansout_private</t>
  </si>
  <si>
    <t>loansout_water</t>
  </si>
  <si>
    <t>loansout_gas</t>
  </si>
  <si>
    <t>loansout_markets</t>
  </si>
  <si>
    <t>loansout_other</t>
  </si>
  <si>
    <t>sinkfund_withdrawn</t>
  </si>
  <si>
    <t>ia1885</t>
  </si>
  <si>
    <t>receipt_salesec</t>
  </si>
  <si>
    <t>receipt_boroughrate</t>
  </si>
  <si>
    <t>Wheatley, Oxford</t>
  </si>
  <si>
    <t>Check1</t>
  </si>
  <si>
    <t>Check2</t>
  </si>
  <si>
    <t>receipt_countyroads</t>
  </si>
  <si>
    <t>loansexpend_private</t>
  </si>
  <si>
    <t>county1879</t>
  </si>
  <si>
    <t>county1885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</si>
</sst>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£-809]#,##0"/>
  </numFmts>
  <fonts count="3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9"/>
      <color rgb="FFC00000"/>
      <name val="Calibri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color theme="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64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12" applyNumberFormat="0" applyFill="0" applyAlignment="0" applyProtection="0"/>
    <xf numFmtId="0" fontId="9" fillId="0" borderId="13" applyNumberFormat="0" applyFill="0" applyAlignment="0" applyProtection="0"/>
    <xf numFmtId="0" fontId="10" fillId="0" borderId="1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15" applyNumberFormat="0" applyAlignment="0" applyProtection="0"/>
    <xf numFmtId="0" fontId="15" fillId="6" borderId="16" applyNumberFormat="0" applyAlignment="0" applyProtection="0"/>
    <xf numFmtId="0" fontId="16" fillId="6" borderId="15" applyNumberFormat="0" applyAlignment="0" applyProtection="0"/>
    <xf numFmtId="0" fontId="17" fillId="0" borderId="17" applyNumberFormat="0" applyFill="0" applyAlignment="0" applyProtection="0"/>
    <xf numFmtId="0" fontId="18" fillId="7" borderId="18" applyNumberFormat="0" applyAlignment="0" applyProtection="0"/>
    <xf numFmtId="0" fontId="4" fillId="0" borderId="0" applyNumberFormat="0" applyFill="0" applyBorder="0" applyAlignment="0" applyProtection="0"/>
    <xf numFmtId="0" fontId="6" fillId="8" borderId="19" applyNumberFormat="0" applyFont="0" applyAlignment="0" applyProtection="0"/>
    <xf numFmtId="0" fontId="19" fillId="0" borderId="0" applyNumberFormat="0" applyFill="0" applyBorder="0" applyAlignment="0" applyProtection="0"/>
    <xf numFmtId="0" fontId="5" fillId="0" borderId="20" applyNumberFormat="0" applyFill="0" applyAlignment="0" applyProtection="0"/>
    <xf numFmtId="0" fontId="20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0" fillId="32" borderId="0" applyNumberFormat="0" applyBorder="0" applyAlignment="0" applyProtection="0"/>
  </cellStyleXfs>
  <cellXfs count="85">
    <xf numFmtId="0" fontId="0" fillId="0" borderId="0" xfId="0"/>
    <xf numFmtId="0" fontId="0" fillId="0" borderId="1" xfId="0" applyBorder="1"/>
    <xf numFmtId="0" fontId="0" fillId="0" borderId="2" xfId="0" applyBorder="1"/>
    <xf numFmtId="11" fontId="0" fillId="0" borderId="2" xfId="0" applyNumberFormat="1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11" fontId="0" fillId="0" borderId="6" xfId="0" applyNumberFormat="1" applyBorder="1"/>
    <xf numFmtId="0" fontId="0" fillId="0" borderId="7" xfId="0" applyBorder="1"/>
    <xf numFmtId="0" fontId="0" fillId="0" borderId="4" xfId="0" applyBorder="1"/>
    <xf numFmtId="11" fontId="0" fillId="0" borderId="0" xfId="0" applyNumberFormat="1"/>
    <xf numFmtId="0" fontId="3" fillId="0" borderId="1" xfId="0" applyFont="1" applyBorder="1"/>
    <xf numFmtId="0" fontId="3" fillId="0" borderId="0" xfId="0" applyFont="1"/>
    <xf numFmtId="0" fontId="3" fillId="0" borderId="2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0" fillId="33" borderId="2" xfId="0" applyFill="1" applyBorder="1"/>
    <xf numFmtId="0" fontId="0" fillId="33" borderId="0" xfId="0" applyFill="1"/>
    <xf numFmtId="0" fontId="3" fillId="33" borderId="0" xfId="0" applyFont="1" applyFill="1"/>
    <xf numFmtId="0" fontId="0" fillId="33" borderId="6" xfId="0" applyFill="1" applyBorder="1"/>
    <xf numFmtId="0" fontId="0" fillId="34" borderId="2" xfId="0" applyFill="1" applyBorder="1"/>
    <xf numFmtId="0" fontId="0" fillId="33" borderId="4" xfId="0" applyFill="1" applyBorder="1"/>
    <xf numFmtId="0" fontId="3" fillId="33" borderId="2" xfId="0" applyFont="1" applyFill="1" applyBorder="1"/>
    <xf numFmtId="0" fontId="3" fillId="33" borderId="10" xfId="0" applyFont="1" applyFill="1" applyBorder="1"/>
    <xf numFmtId="0" fontId="3" fillId="33" borderId="6" xfId="0" applyFont="1" applyFill="1" applyBorder="1"/>
    <xf numFmtId="0" fontId="21" fillId="0" borderId="0" xfId="0" applyFont="1"/>
    <xf numFmtId="1" fontId="24" fillId="0" borderId="0" xfId="0" applyNumberFormat="1" applyFont="1" applyAlignment="1">
      <alignment horizontal="left"/>
    </xf>
    <xf numFmtId="1" fontId="23" fillId="0" borderId="0" xfId="0" applyNumberFormat="1" applyFont="1" applyAlignment="1">
      <alignment horizontal="left"/>
    </xf>
    <xf numFmtId="1" fontId="23" fillId="0" borderId="0" xfId="0" applyNumberFormat="1" applyFont="1" applyAlignment="1">
      <alignment horizontal="right"/>
    </xf>
    <xf numFmtId="1" fontId="23" fillId="33" borderId="0" xfId="0" applyNumberFormat="1" applyFont="1" applyFill="1" applyAlignment="1">
      <alignment horizontal="left"/>
    </xf>
    <xf numFmtId="1" fontId="26" fillId="0" borderId="0" xfId="0" applyNumberFormat="1" applyFont="1" applyAlignment="1">
      <alignment horizontal="left"/>
    </xf>
    <xf numFmtId="1" fontId="28" fillId="34" borderId="0" xfId="0" applyNumberFormat="1" applyFont="1" applyFill="1" applyAlignment="1">
      <alignment horizontal="left"/>
    </xf>
    <xf numFmtId="0" fontId="23" fillId="0" borderId="0" xfId="0" applyFont="1"/>
    <xf numFmtId="1" fontId="27" fillId="34" borderId="0" xfId="0" applyNumberFormat="1" applyFont="1" applyFill="1" applyAlignment="1">
      <alignment horizontal="left"/>
    </xf>
    <xf numFmtId="1" fontId="27" fillId="33" borderId="0" xfId="0" applyNumberFormat="1" applyFont="1" applyFill="1" applyAlignment="1">
      <alignment horizontal="left"/>
    </xf>
    <xf numFmtId="0" fontId="23" fillId="0" borderId="0" xfId="0" applyFont="1" applyAlignment="1">
      <alignment horizontal="right"/>
    </xf>
    <xf numFmtId="1" fontId="31" fillId="0" borderId="0" xfId="0" applyNumberFormat="1" applyFont="1" applyAlignment="1">
      <alignment horizontal="left"/>
    </xf>
    <xf numFmtId="0" fontId="27" fillId="0" borderId="0" xfId="0" applyFont="1" applyAlignment="1">
      <alignment horizontal="left"/>
    </xf>
    <xf numFmtId="1" fontId="24" fillId="34" borderId="0" xfId="0" applyNumberFormat="1" applyFont="1" applyFill="1" applyAlignment="1">
      <alignment horizontal="left"/>
    </xf>
    <xf numFmtId="1" fontId="27" fillId="0" borderId="0" xfId="0" applyNumberFormat="1" applyFont="1" applyAlignment="1">
      <alignment horizontal="left"/>
    </xf>
    <xf numFmtId="0" fontId="24" fillId="0" borderId="0" xfId="0" applyFont="1" applyAlignment="1">
      <alignment horizontal="left"/>
    </xf>
    <xf numFmtId="164" fontId="24" fillId="0" borderId="0" xfId="0" applyNumberFormat="1" applyFont="1" applyAlignment="1">
      <alignment horizontal="left"/>
    </xf>
    <xf numFmtId="0" fontId="28" fillId="35" borderId="0" xfId="0" applyFont="1" applyFill="1" applyAlignment="1">
      <alignment horizontal="left"/>
    </xf>
    <xf numFmtId="0" fontId="24" fillId="35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1" fontId="24" fillId="0" borderId="0" xfId="0" applyNumberFormat="1" applyFont="1" applyAlignment="1">
      <alignment horizontal="left" wrapText="1"/>
    </xf>
    <xf numFmtId="0" fontId="27" fillId="0" borderId="0" xfId="0" applyFont="1" applyAlignment="1">
      <alignment horizontal="left" vertical="center"/>
    </xf>
    <xf numFmtId="164" fontId="27" fillId="0" borderId="0" xfId="0" applyNumberFormat="1" applyFont="1" applyAlignment="1">
      <alignment horizontal="left"/>
    </xf>
    <xf numFmtId="1" fontId="25" fillId="0" borderId="0" xfId="0" applyNumberFormat="1" applyFont="1" applyAlignment="1">
      <alignment horizontal="left"/>
    </xf>
    <xf numFmtId="1" fontId="28" fillId="0" borderId="0" xfId="0" applyNumberFormat="1" applyFont="1" applyAlignment="1">
      <alignment horizontal="left"/>
    </xf>
    <xf numFmtId="1" fontId="22" fillId="0" borderId="0" xfId="0" applyNumberFormat="1" applyFont="1" applyAlignment="1">
      <alignment horizontal="left"/>
    </xf>
    <xf numFmtId="1" fontId="0" fillId="0" borderId="0" xfId="0" applyNumberFormat="1" applyAlignment="1">
      <alignment horizontal="right"/>
    </xf>
    <xf numFmtId="1" fontId="22" fillId="34" borderId="0" xfId="0" applyNumberFormat="1" applyFont="1" applyFill="1" applyAlignment="1">
      <alignment horizontal="left"/>
    </xf>
    <xf numFmtId="164" fontId="24" fillId="0" borderId="0" xfId="0" applyNumberFormat="1" applyFont="1" applyAlignment="1">
      <alignment horizontal="center"/>
    </xf>
    <xf numFmtId="164" fontId="24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center"/>
    </xf>
    <xf numFmtId="1" fontId="24" fillId="0" borderId="0" xfId="0" applyNumberFormat="1" applyFont="1" applyAlignment="1">
      <alignment horizontal="left" vertical="center"/>
    </xf>
    <xf numFmtId="1" fontId="0" fillId="0" borderId="0" xfId="0" applyNumberFormat="1"/>
    <xf numFmtId="1" fontId="23" fillId="0" borderId="0" xfId="0" applyNumberFormat="1" applyFont="1"/>
    <xf numFmtId="0" fontId="5" fillId="0" borderId="0" xfId="0" applyFont="1"/>
    <xf numFmtId="0" fontId="33" fillId="0" borderId="0" xfId="0" applyFont="1"/>
    <xf numFmtId="0" fontId="32" fillId="0" borderId="0" xfId="0" applyFont="1" applyAlignment="1">
      <alignment horizontal="left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/>
    </xf>
    <xf numFmtId="3" fontId="32" fillId="0" borderId="0" xfId="0" applyNumberFormat="1" applyFont="1" applyAlignment="1">
      <alignment horizontal="center"/>
    </xf>
    <xf numFmtId="164" fontId="3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3" fillId="0" borderId="0" xfId="0" applyNumberFormat="1" applyFont="1"/>
    <xf numFmtId="0" fontId="32" fillId="0" borderId="22" xfId="0" applyFont="1" applyBorder="1" applyAlignment="1">
      <alignment horizontal="left"/>
    </xf>
    <xf numFmtId="0" fontId="33" fillId="0" borderId="0" xfId="0" applyFont="1" applyAlignment="1">
      <alignment horizontal="center"/>
    </xf>
    <xf numFmtId="0" fontId="32" fillId="33" borderId="0" xfId="0" applyFont="1" applyFill="1" applyAlignment="1">
      <alignment horizontal="left"/>
    </xf>
    <xf numFmtId="0" fontId="32" fillId="33" borderId="0" xfId="0" applyFont="1" applyFill="1" applyAlignment="1">
      <alignment horizontal="center"/>
    </xf>
    <xf numFmtId="164" fontId="32" fillId="0" borderId="22" xfId="0" applyNumberFormat="1" applyFont="1" applyBorder="1" applyAlignment="1">
      <alignment horizontal="left"/>
    </xf>
    <xf numFmtId="164" fontId="32" fillId="0" borderId="0" xfId="0" applyNumberFormat="1" applyFont="1" applyAlignment="1">
      <alignment horizontal="left"/>
    </xf>
    <xf numFmtId="0" fontId="34" fillId="0" borderId="23" xfId="0" applyFont="1" applyBorder="1" applyAlignment="1">
      <alignment horizontal="left"/>
    </xf>
    <xf numFmtId="0" fontId="34" fillId="0" borderId="24" xfId="0" applyFont="1" applyBorder="1" applyAlignment="1">
      <alignment horizontal="left"/>
    </xf>
    <xf numFmtId="1" fontId="33" fillId="0" borderId="0" xfId="0" applyNumberFormat="1" applyFont="1" applyAlignment="1">
      <alignment horizontal="center"/>
    </xf>
    <xf numFmtId="1" fontId="24" fillId="33" borderId="0" xfId="0" applyNumberFormat="1" applyFont="1" applyFill="1" applyAlignment="1">
      <alignment horizontal="left"/>
    </xf>
    <xf numFmtId="0" fontId="32" fillId="33" borderId="22" xfId="0" applyFont="1" applyFill="1" applyBorder="1" applyAlignment="1">
      <alignment horizontal="left"/>
    </xf>
    <xf numFmtId="0" fontId="0" fillId="0" borderId="21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7">
    <dxf>
      <fill>
        <patternFill>
          <bgColor theme="9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 patternType="none">
          <bgColor auto="1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color rgb="FF9C0006"/>
      </font>
    </dxf>
    <dxf>
      <font>
        <color auto="1"/>
      </font>
      <fill>
        <patternFill patternType="none">
          <bgColor auto="1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358</xdr:row>
      <xdr:rowOff>0</xdr:rowOff>
    </xdr:from>
    <xdr:to>
      <xdr:col>9</xdr:col>
      <xdr:colOff>1371600</xdr:colOff>
      <xdr:row>407</xdr:row>
      <xdr:rowOff>0</xdr:rowOff>
    </xdr:to>
    <xdr:sp macro="" textlink="">
      <xdr:nvSpPr>
        <xdr:cNvPr id="2" name="AutoShape 5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68199000"/>
          <a:ext cx="7372350" cy="9334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358</xdr:row>
      <xdr:rowOff>0</xdr:rowOff>
    </xdr:from>
    <xdr:to>
      <xdr:col>9</xdr:col>
      <xdr:colOff>1371600</xdr:colOff>
      <xdr:row>407</xdr:row>
      <xdr:rowOff>0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0" y="68199000"/>
          <a:ext cx="7372350" cy="9334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358</xdr:row>
      <xdr:rowOff>0</xdr:rowOff>
    </xdr:from>
    <xdr:to>
      <xdr:col>9</xdr:col>
      <xdr:colOff>1371600</xdr:colOff>
      <xdr:row>407</xdr:row>
      <xdr:rowOff>0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/>
        </xdr:cNvSpPr>
      </xdr:nvSpPr>
      <xdr:spPr bwMode="auto">
        <a:xfrm>
          <a:off x="0" y="68199000"/>
          <a:ext cx="7372350" cy="9334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359</xdr:row>
      <xdr:rowOff>0</xdr:rowOff>
    </xdr:from>
    <xdr:to>
      <xdr:col>9</xdr:col>
      <xdr:colOff>1371600</xdr:colOff>
      <xdr:row>408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>
          <a:spLocks noChangeArrowheads="1"/>
        </xdr:cNvSpPr>
      </xdr:nvSpPr>
      <xdr:spPr bwMode="auto">
        <a:xfrm>
          <a:off x="0" y="68389500"/>
          <a:ext cx="7372350" cy="9334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359</xdr:row>
      <xdr:rowOff>0</xdr:rowOff>
    </xdr:from>
    <xdr:to>
      <xdr:col>9</xdr:col>
      <xdr:colOff>1371600</xdr:colOff>
      <xdr:row>408</xdr:row>
      <xdr:rowOff>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Arrowheads="1"/>
        </xdr:cNvSpPr>
      </xdr:nvSpPr>
      <xdr:spPr bwMode="auto">
        <a:xfrm>
          <a:off x="0" y="68389500"/>
          <a:ext cx="7372350" cy="9334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359</xdr:row>
      <xdr:rowOff>0</xdr:rowOff>
    </xdr:from>
    <xdr:to>
      <xdr:col>9</xdr:col>
      <xdr:colOff>1371600</xdr:colOff>
      <xdr:row>408</xdr:row>
      <xdr:rowOff>0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>
          <a:spLocks noChangeArrowheads="1"/>
        </xdr:cNvSpPr>
      </xdr:nvSpPr>
      <xdr:spPr bwMode="auto">
        <a:xfrm>
          <a:off x="0" y="68389500"/>
          <a:ext cx="7372350" cy="9334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nathan/Dropbox/Local%20public%20goods/Data/Received/New/OAF_Double%20Entry%20Template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F_Entry"/>
      <sheetName val="OAF_Verify"/>
      <sheetName val="Column List"/>
      <sheetName val="District"/>
      <sheetName val="Sector"/>
      <sheetName val="Group"/>
      <sheetName val="Site"/>
      <sheetName val="YES_N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Alfred Shava</v>
          </cell>
        </row>
        <row r="2">
          <cell r="A2" t="str">
            <v>Carolyne Barasa</v>
          </cell>
        </row>
        <row r="3">
          <cell r="A3" t="str">
            <v>Dorcah Manuni</v>
          </cell>
        </row>
        <row r="4">
          <cell r="A4" t="str">
            <v>Elphas Shikhuyu</v>
          </cell>
        </row>
        <row r="5">
          <cell r="A5" t="str">
            <v>Evans Onyango</v>
          </cell>
        </row>
        <row r="6">
          <cell r="A6" t="str">
            <v>Evans Wafula</v>
          </cell>
        </row>
        <row r="7">
          <cell r="A7" t="str">
            <v>Everlyne Abuko</v>
          </cell>
        </row>
        <row r="8">
          <cell r="A8" t="str">
            <v>Everlyne Mamai</v>
          </cell>
        </row>
        <row r="9">
          <cell r="A9" t="str">
            <v>Felistus Wanjiru</v>
          </cell>
        </row>
        <row r="10">
          <cell r="A10" t="str">
            <v>Festus Wanjala</v>
          </cell>
        </row>
        <row r="11">
          <cell r="A11" t="str">
            <v>Francis Wamukaba</v>
          </cell>
        </row>
        <row r="12">
          <cell r="A12" t="str">
            <v>Geoffry Saya</v>
          </cell>
        </row>
        <row r="13">
          <cell r="A13" t="str">
            <v>Grace Lumala</v>
          </cell>
        </row>
        <row r="14">
          <cell r="A14" t="str">
            <v>Henry Kawa</v>
          </cell>
        </row>
        <row r="15">
          <cell r="A15" t="str">
            <v>Isaiah Obwoyele</v>
          </cell>
        </row>
        <row r="16">
          <cell r="A16" t="str">
            <v>Jacklyne Barasa</v>
          </cell>
        </row>
        <row r="17">
          <cell r="A17" t="str">
            <v>James Biketi</v>
          </cell>
        </row>
        <row r="18">
          <cell r="A18" t="str">
            <v>Julius Vigadzi</v>
          </cell>
        </row>
        <row r="19">
          <cell r="A19" t="str">
            <v>Kassim Simiyu</v>
          </cell>
        </row>
        <row r="20">
          <cell r="A20" t="str">
            <v>Marykevin Shiyayo</v>
          </cell>
        </row>
        <row r="21">
          <cell r="A21" t="str">
            <v>Maxwell Simiyu</v>
          </cell>
        </row>
        <row r="22">
          <cell r="A22" t="str">
            <v>Meshack Mocho</v>
          </cell>
        </row>
        <row r="23">
          <cell r="A23" t="str">
            <v>Millicent Ugisa</v>
          </cell>
        </row>
        <row r="24">
          <cell r="A24" t="str">
            <v>Oliver Wabomba</v>
          </cell>
        </row>
        <row r="25">
          <cell r="A25" t="str">
            <v>One Acre Staff</v>
          </cell>
        </row>
        <row r="26">
          <cell r="A26" t="str">
            <v>Patrick Namisi</v>
          </cell>
        </row>
        <row r="27">
          <cell r="A27" t="str">
            <v>Pauline Wanjala</v>
          </cell>
        </row>
        <row r="28">
          <cell r="A28" t="str">
            <v>Robert Sitati</v>
          </cell>
        </row>
        <row r="29">
          <cell r="A29" t="str">
            <v>Sammy Masinde</v>
          </cell>
        </row>
        <row r="30">
          <cell r="A30" t="str">
            <v>Sarah Nasong'o</v>
          </cell>
        </row>
        <row r="31">
          <cell r="A31" t="str">
            <v>Scolarstick Wekesa</v>
          </cell>
        </row>
        <row r="32">
          <cell r="A32" t="str">
            <v>Shadrack Atullo</v>
          </cell>
        </row>
        <row r="33">
          <cell r="A33" t="str">
            <v>staff</v>
          </cell>
        </row>
        <row r="34">
          <cell r="A34" t="str">
            <v>Sylvanus Mmbwavi</v>
          </cell>
        </row>
        <row r="35">
          <cell r="A35" t="str">
            <v>Vincent Mateyi</v>
          </cell>
        </row>
        <row r="36">
          <cell r="A36" t="str">
            <v>Violet Muyoka</v>
          </cell>
        </row>
      </sheetData>
      <sheetData sheetId="5">
        <row r="1">
          <cell r="A1" t="str">
            <v>(M M H U)Mungu Mbele Halafu Ushindi</v>
          </cell>
        </row>
        <row r="2">
          <cell r="A2" t="str">
            <v>24 Sisters</v>
          </cell>
        </row>
        <row r="3">
          <cell r="A3" t="str">
            <v>Abachuma Njete S.H.G</v>
          </cell>
        </row>
        <row r="4">
          <cell r="A4" t="str">
            <v>Abalibaho</v>
          </cell>
        </row>
        <row r="5">
          <cell r="A5" t="str">
            <v>Abaliho</v>
          </cell>
        </row>
        <row r="6">
          <cell r="A6" t="str">
            <v>Abalindili</v>
          </cell>
        </row>
        <row r="7">
          <cell r="A7" t="str">
            <v>Abang'onya Umoja Group</v>
          </cell>
        </row>
        <row r="8">
          <cell r="A8" t="str">
            <v>Abasukane Farmers</v>
          </cell>
        </row>
        <row r="9">
          <cell r="A9" t="str">
            <v>Abekasa</v>
          </cell>
        </row>
        <row r="10">
          <cell r="A10" t="str">
            <v>Abini</v>
          </cell>
        </row>
        <row r="11">
          <cell r="A11" t="str">
            <v>Acheusi</v>
          </cell>
        </row>
        <row r="12">
          <cell r="A12" t="str">
            <v>Adelaide Group</v>
          </cell>
        </row>
        <row r="13">
          <cell r="A13" t="str">
            <v>Aganga</v>
          </cell>
        </row>
        <row r="14">
          <cell r="A14" t="str">
            <v>Aganga B</v>
          </cell>
        </row>
        <row r="15">
          <cell r="A15" t="str">
            <v>Agape  B Women Group</v>
          </cell>
        </row>
        <row r="16">
          <cell r="A16" t="str">
            <v>Agape A Women Group</v>
          </cell>
        </row>
        <row r="17">
          <cell r="A17" t="str">
            <v>Ageuni</v>
          </cell>
        </row>
        <row r="18">
          <cell r="A18" t="str">
            <v>Ajijimu</v>
          </cell>
        </row>
        <row r="19">
          <cell r="A19" t="str">
            <v>Akhasiri SHG</v>
          </cell>
        </row>
        <row r="20">
          <cell r="A20" t="str">
            <v>Akikiuen</v>
          </cell>
        </row>
        <row r="21">
          <cell r="A21" t="str">
            <v>Akipa SHG</v>
          </cell>
        </row>
        <row r="22">
          <cell r="A22" t="str">
            <v>Akobwait Farmers</v>
          </cell>
        </row>
        <row r="23">
          <cell r="A23" t="str">
            <v>ALALA WG</v>
          </cell>
        </row>
        <row r="24">
          <cell r="A24" t="str">
            <v>Alpha</v>
          </cell>
        </row>
        <row r="25">
          <cell r="A25" t="str">
            <v>Amani</v>
          </cell>
        </row>
        <row r="26">
          <cell r="A26" t="str">
            <v>Amani A</v>
          </cell>
        </row>
        <row r="27">
          <cell r="A27" t="str">
            <v>Amani B</v>
          </cell>
        </row>
        <row r="28">
          <cell r="A28" t="str">
            <v>Amani group</v>
          </cell>
        </row>
        <row r="29">
          <cell r="A29" t="str">
            <v>Amani Grp</v>
          </cell>
        </row>
        <row r="30">
          <cell r="A30" t="str">
            <v>Amani S.H.G</v>
          </cell>
        </row>
        <row r="31">
          <cell r="A31" t="str">
            <v>Amani SHG</v>
          </cell>
        </row>
        <row r="32">
          <cell r="A32" t="str">
            <v>Amani W.G</v>
          </cell>
        </row>
        <row r="33">
          <cell r="A33" t="str">
            <v>Amani Welfare Group</v>
          </cell>
        </row>
        <row r="34">
          <cell r="A34" t="str">
            <v>Amba B</v>
          </cell>
        </row>
        <row r="35">
          <cell r="A35" t="str">
            <v>Amba C</v>
          </cell>
        </row>
        <row r="36">
          <cell r="A36" t="str">
            <v>Amba D</v>
          </cell>
        </row>
        <row r="37">
          <cell r="A37" t="str">
            <v>Amba SHG</v>
          </cell>
        </row>
        <row r="38">
          <cell r="A38" t="str">
            <v>Ambana Tusonge</v>
          </cell>
        </row>
        <row r="39">
          <cell r="A39" t="str">
            <v>Ambana W. Group</v>
          </cell>
        </row>
        <row r="40">
          <cell r="A40" t="str">
            <v>Amka</v>
          </cell>
        </row>
        <row r="41">
          <cell r="A41" t="str">
            <v>Amka Group</v>
          </cell>
        </row>
        <row r="42">
          <cell r="A42" t="str">
            <v>Amka SHG</v>
          </cell>
        </row>
        <row r="43">
          <cell r="A43" t="str">
            <v>Amka Twende</v>
          </cell>
        </row>
        <row r="44">
          <cell r="A44" t="str">
            <v>Amka Twende A</v>
          </cell>
        </row>
        <row r="45">
          <cell r="A45" t="str">
            <v>Amka Twende B</v>
          </cell>
        </row>
        <row r="46">
          <cell r="A46" t="str">
            <v>Amkatwende Group</v>
          </cell>
        </row>
        <row r="47">
          <cell r="A47" t="str">
            <v>Amkeni SHG</v>
          </cell>
        </row>
        <row r="48">
          <cell r="A48" t="str">
            <v>Amua</v>
          </cell>
        </row>
        <row r="49">
          <cell r="A49" t="str">
            <v>Amua B</v>
          </cell>
        </row>
        <row r="50">
          <cell r="A50" t="str">
            <v>Amua S.H.G</v>
          </cell>
        </row>
        <row r="51">
          <cell r="A51" t="str">
            <v>Amua SHG</v>
          </cell>
        </row>
        <row r="52">
          <cell r="A52" t="str">
            <v>Amuka</v>
          </cell>
        </row>
        <row r="53">
          <cell r="A53" t="str">
            <v>Amuka OAF</v>
          </cell>
        </row>
        <row r="54">
          <cell r="A54" t="str">
            <v>Amuka S.H.G</v>
          </cell>
        </row>
        <row r="55">
          <cell r="A55" t="str">
            <v>Amuka Twende</v>
          </cell>
        </row>
        <row r="56">
          <cell r="A56" t="str">
            <v>Amuka Twende B</v>
          </cell>
        </row>
        <row r="57">
          <cell r="A57" t="str">
            <v>Amukeni WG</v>
          </cell>
        </row>
        <row r="58">
          <cell r="A58" t="str">
            <v xml:space="preserve">Amwavo  </v>
          </cell>
        </row>
        <row r="59">
          <cell r="A59" t="str">
            <v>Andalala</v>
          </cell>
        </row>
        <row r="60">
          <cell r="A60" t="str">
            <v>Andimi</v>
          </cell>
        </row>
        <row r="61">
          <cell r="A61" t="str">
            <v>Ang'aro Farmers</v>
          </cell>
        </row>
        <row r="62">
          <cell r="A62" t="str">
            <v>Angayu B W. Group</v>
          </cell>
        </row>
        <row r="63">
          <cell r="A63" t="str">
            <v>Angayu W. Group</v>
          </cell>
        </row>
        <row r="64">
          <cell r="A64" t="str">
            <v>Angaza B farmers Group</v>
          </cell>
        </row>
        <row r="65">
          <cell r="A65" t="str">
            <v>Angaza Farmers Group</v>
          </cell>
        </row>
        <row r="66">
          <cell r="A66" t="str">
            <v>Angaza W.G</v>
          </cell>
        </row>
        <row r="67">
          <cell r="A67" t="str">
            <v>Angaza Women Group</v>
          </cell>
        </row>
        <row r="68">
          <cell r="A68" t="str">
            <v>Apokor Group</v>
          </cell>
        </row>
        <row r="69">
          <cell r="A69" t="str">
            <v>Arise &amp; Shine</v>
          </cell>
        </row>
        <row r="70">
          <cell r="A70" t="str">
            <v>Arise and Shine</v>
          </cell>
        </row>
        <row r="71">
          <cell r="A71" t="str">
            <v>Arise and Shine A</v>
          </cell>
        </row>
        <row r="72">
          <cell r="A72" t="str">
            <v>Arise and Shine B</v>
          </cell>
        </row>
        <row r="73">
          <cell r="A73" t="str">
            <v>Arising S.H.G</v>
          </cell>
        </row>
        <row r="74">
          <cell r="A74" t="str">
            <v>Army</v>
          </cell>
        </row>
        <row r="75">
          <cell r="A75" t="str">
            <v>Asifiwe</v>
          </cell>
        </row>
        <row r="76">
          <cell r="A76" t="str">
            <v>Ataba Oburi Dev. &amp; EDU. B</v>
          </cell>
        </row>
        <row r="77">
          <cell r="A77" t="str">
            <v>Bahai S.H.G</v>
          </cell>
        </row>
        <row r="78">
          <cell r="A78" t="str">
            <v>Bahama</v>
          </cell>
        </row>
        <row r="79">
          <cell r="A79" t="str">
            <v>Bahati A</v>
          </cell>
        </row>
        <row r="80">
          <cell r="A80" t="str">
            <v>Bahati B</v>
          </cell>
        </row>
        <row r="81">
          <cell r="A81" t="str">
            <v>Bahati S.H.G</v>
          </cell>
        </row>
        <row r="82">
          <cell r="A82" t="str">
            <v>Bahati SHG</v>
          </cell>
        </row>
        <row r="83">
          <cell r="A83" t="str">
            <v>Bakhavi</v>
          </cell>
        </row>
        <row r="84">
          <cell r="A84" t="str">
            <v>Bakoko Women</v>
          </cell>
        </row>
        <row r="85">
          <cell r="A85" t="str">
            <v>Bakosi</v>
          </cell>
        </row>
        <row r="86">
          <cell r="A86" t="str">
            <v>Bakosi SHG</v>
          </cell>
        </row>
        <row r="87">
          <cell r="A87" t="str">
            <v>Balibayo</v>
          </cell>
        </row>
        <row r="88">
          <cell r="A88" t="str">
            <v>Balimi S H G</v>
          </cell>
        </row>
        <row r="89">
          <cell r="A89" t="str">
            <v>Ball group</v>
          </cell>
        </row>
        <row r="90">
          <cell r="A90" t="str">
            <v>Banana</v>
          </cell>
        </row>
        <row r="91">
          <cell r="A91" t="str">
            <v>Banana B</v>
          </cell>
        </row>
        <row r="92">
          <cell r="A92" t="str">
            <v>Baraka</v>
          </cell>
        </row>
        <row r="93">
          <cell r="A93" t="str">
            <v xml:space="preserve">Baraka </v>
          </cell>
        </row>
        <row r="94">
          <cell r="A94" t="str">
            <v>Baraka A</v>
          </cell>
        </row>
        <row r="95">
          <cell r="A95" t="str">
            <v>Baraka B</v>
          </cell>
        </row>
        <row r="96">
          <cell r="A96" t="str">
            <v>Baraka C</v>
          </cell>
        </row>
        <row r="97">
          <cell r="A97" t="str">
            <v>Baraka Group</v>
          </cell>
        </row>
        <row r="98">
          <cell r="A98" t="str">
            <v>Basakwa A</v>
          </cell>
        </row>
        <row r="99">
          <cell r="A99" t="str">
            <v>Basanji</v>
          </cell>
        </row>
        <row r="100">
          <cell r="A100" t="str">
            <v>Basanji W.G B</v>
          </cell>
        </row>
        <row r="101">
          <cell r="A101" t="str">
            <v>Beam Group</v>
          </cell>
        </row>
        <row r="102">
          <cell r="A102" t="str">
            <v>Beba Y Group</v>
          </cell>
        </row>
        <row r="103">
          <cell r="A103" t="str">
            <v>Bega kwa Bega</v>
          </cell>
        </row>
        <row r="104">
          <cell r="A104" t="str">
            <v>Bega kwa Bega B</v>
          </cell>
        </row>
        <row r="105">
          <cell r="A105" t="str">
            <v>Beka Kwa Beka</v>
          </cell>
        </row>
        <row r="106">
          <cell r="A106" t="str">
            <v>Bichina</v>
          </cell>
        </row>
        <row r="107">
          <cell r="A107" t="str">
            <v>Bidii</v>
          </cell>
        </row>
        <row r="108">
          <cell r="A108" t="str">
            <v>Bidii (shivanga OAF)</v>
          </cell>
        </row>
        <row r="109">
          <cell r="A109" t="str">
            <v>Bidii A</v>
          </cell>
        </row>
        <row r="110">
          <cell r="A110" t="str">
            <v>Bidii 'A'</v>
          </cell>
        </row>
        <row r="111">
          <cell r="A111" t="str">
            <v>Bidii A SHG</v>
          </cell>
        </row>
        <row r="112">
          <cell r="A112" t="str">
            <v>Bidii Acre Fund</v>
          </cell>
        </row>
        <row r="113">
          <cell r="A113" t="str">
            <v>Bidii B</v>
          </cell>
        </row>
        <row r="114">
          <cell r="A114" t="str">
            <v>Bidii 'B'</v>
          </cell>
        </row>
        <row r="115">
          <cell r="A115" t="str">
            <v>Bidii B SHG</v>
          </cell>
        </row>
        <row r="116">
          <cell r="A116" t="str">
            <v>Bidii C</v>
          </cell>
        </row>
        <row r="117">
          <cell r="A117" t="str">
            <v>Bidii 'C'</v>
          </cell>
        </row>
        <row r="118">
          <cell r="A118" t="str">
            <v>Bidii F.F.S</v>
          </cell>
        </row>
        <row r="119">
          <cell r="A119" t="str">
            <v>Bidii Famers</v>
          </cell>
        </row>
        <row r="120">
          <cell r="A120" t="str">
            <v>Bidii farmers</v>
          </cell>
        </row>
        <row r="121">
          <cell r="A121" t="str">
            <v>Bidii Group</v>
          </cell>
        </row>
        <row r="122">
          <cell r="A122" t="str">
            <v>Bidii Group-Kaprot</v>
          </cell>
        </row>
        <row r="123">
          <cell r="A123" t="str">
            <v>Bidii Grp</v>
          </cell>
        </row>
        <row r="124">
          <cell r="A124" t="str">
            <v>Bidii Kazini</v>
          </cell>
        </row>
        <row r="125">
          <cell r="A125" t="str">
            <v>Bidii Kwa Wakulima</v>
          </cell>
        </row>
        <row r="126">
          <cell r="A126" t="str">
            <v>Bidii Ni Mali</v>
          </cell>
        </row>
        <row r="127">
          <cell r="A127" t="str">
            <v>Bidii OAF</v>
          </cell>
        </row>
        <row r="128">
          <cell r="A128" t="str">
            <v>Bidii S.H.G</v>
          </cell>
        </row>
        <row r="129">
          <cell r="A129" t="str">
            <v>Bidii SHG</v>
          </cell>
        </row>
        <row r="130">
          <cell r="A130" t="str">
            <v>Bidii SHG A</v>
          </cell>
        </row>
        <row r="131">
          <cell r="A131" t="str">
            <v>Bidii SHG B</v>
          </cell>
        </row>
        <row r="132">
          <cell r="A132" t="str">
            <v>Bidii W/G</v>
          </cell>
        </row>
        <row r="133">
          <cell r="A133" t="str">
            <v>Bidii women group</v>
          </cell>
        </row>
        <row r="134">
          <cell r="A134" t="str">
            <v>Bienjelesia SHG</v>
          </cell>
        </row>
        <row r="135">
          <cell r="A135" t="str">
            <v>Big Brothers</v>
          </cell>
        </row>
        <row r="136">
          <cell r="A136" t="str">
            <v>Bikholwa Farmers</v>
          </cell>
        </row>
        <row r="137">
          <cell r="A137" t="str">
            <v>Bikulu</v>
          </cell>
        </row>
        <row r="138">
          <cell r="A138" t="str">
            <v>Bilongo F. Group</v>
          </cell>
        </row>
        <row r="139">
          <cell r="A139" t="str">
            <v>Bitonge Mavuno Y/G</v>
          </cell>
        </row>
        <row r="140">
          <cell r="A140" t="str">
            <v>Bituti Group</v>
          </cell>
        </row>
        <row r="141">
          <cell r="A141" t="str">
            <v>Bituyu A</v>
          </cell>
        </row>
        <row r="142">
          <cell r="A142" t="str">
            <v>Bituyu B</v>
          </cell>
        </row>
        <row r="143">
          <cell r="A143" t="str">
            <v>Blessed to bless</v>
          </cell>
        </row>
        <row r="144">
          <cell r="A144" t="str">
            <v>Bokholi Core</v>
          </cell>
        </row>
        <row r="145">
          <cell r="A145" t="str">
            <v>Bokoli Rural</v>
          </cell>
        </row>
        <row r="146">
          <cell r="A146" t="str">
            <v>Bokoli S.H.G</v>
          </cell>
        </row>
        <row r="147">
          <cell r="A147" t="str">
            <v>Bondeni Farmers GPR</v>
          </cell>
        </row>
        <row r="148">
          <cell r="A148" t="str">
            <v>Bondeni Farmers GPR B</v>
          </cell>
        </row>
        <row r="149">
          <cell r="A149" t="str">
            <v>Bondeni Youth Group</v>
          </cell>
        </row>
        <row r="150">
          <cell r="A150" t="str">
            <v>Bongoline A</v>
          </cell>
        </row>
        <row r="151">
          <cell r="A151" t="str">
            <v>Bongoline B</v>
          </cell>
        </row>
        <row r="152">
          <cell r="A152" t="str">
            <v>Booster</v>
          </cell>
        </row>
        <row r="153">
          <cell r="A153" t="str">
            <v>Bora Bidii</v>
          </cell>
        </row>
        <row r="154">
          <cell r="A154" t="str">
            <v>Bora Bidii grp</v>
          </cell>
        </row>
        <row r="155">
          <cell r="A155" t="str">
            <v>Buchira S.H.G</v>
          </cell>
        </row>
        <row r="156">
          <cell r="A156" t="str">
            <v>Buffallo</v>
          </cell>
        </row>
        <row r="157">
          <cell r="A157" t="str">
            <v>Buhasio Group</v>
          </cell>
        </row>
        <row r="158">
          <cell r="A158" t="str">
            <v>Bukandayi</v>
          </cell>
        </row>
        <row r="159">
          <cell r="A159" t="str">
            <v>Bukhakunga B Group</v>
          </cell>
        </row>
        <row r="160">
          <cell r="A160" t="str">
            <v>Bukhokoro</v>
          </cell>
        </row>
        <row r="161">
          <cell r="A161" t="str">
            <v>Bukiabi Poultry Farmers</v>
          </cell>
        </row>
        <row r="162">
          <cell r="A162" t="str">
            <v>Bukiabi Poultry Farmers B</v>
          </cell>
        </row>
        <row r="163">
          <cell r="A163" t="str">
            <v>Bukobe</v>
          </cell>
        </row>
        <row r="164">
          <cell r="A164" t="str">
            <v>Bukunja FSS</v>
          </cell>
        </row>
        <row r="165">
          <cell r="A165" t="str">
            <v>Bukusu</v>
          </cell>
        </row>
        <row r="166">
          <cell r="A166" t="str">
            <v>Bulala</v>
          </cell>
        </row>
        <row r="167">
          <cell r="A167" t="str">
            <v>Bulala Group</v>
          </cell>
        </row>
        <row r="168">
          <cell r="A168" t="str">
            <v>Bulicho A</v>
          </cell>
        </row>
        <row r="169">
          <cell r="A169" t="str">
            <v>Bulicho B</v>
          </cell>
        </row>
        <row r="170">
          <cell r="A170" t="str">
            <v>Bulimi</v>
          </cell>
        </row>
        <row r="171">
          <cell r="A171" t="str">
            <v>Bulondo A</v>
          </cell>
        </row>
        <row r="172">
          <cell r="A172" t="str">
            <v>Bulondo B</v>
          </cell>
        </row>
        <row r="173">
          <cell r="A173" t="str">
            <v>Bulondo B ii</v>
          </cell>
        </row>
        <row r="174">
          <cell r="A174" t="str">
            <v>Bulondo C</v>
          </cell>
        </row>
        <row r="175">
          <cell r="A175" t="str">
            <v>Bulondo D</v>
          </cell>
        </row>
        <row r="176">
          <cell r="A176" t="str">
            <v>Bulondo E</v>
          </cell>
        </row>
        <row r="177">
          <cell r="A177" t="str">
            <v>Bulondo F</v>
          </cell>
        </row>
        <row r="178">
          <cell r="A178" t="str">
            <v>Bulondo H</v>
          </cell>
        </row>
        <row r="179">
          <cell r="A179" t="str">
            <v>Bululwe</v>
          </cell>
        </row>
        <row r="180">
          <cell r="A180" t="str">
            <v>Bumwende A</v>
          </cell>
        </row>
        <row r="181">
          <cell r="A181" t="str">
            <v>Bumwende B</v>
          </cell>
        </row>
        <row r="182">
          <cell r="A182" t="str">
            <v>Burimba</v>
          </cell>
        </row>
        <row r="183">
          <cell r="A183" t="str">
            <v>Busakala  B farmers</v>
          </cell>
        </row>
        <row r="184">
          <cell r="A184" t="str">
            <v>Busakala F.A Group A</v>
          </cell>
        </row>
        <row r="185">
          <cell r="A185" t="str">
            <v>Busakala F.A Group B</v>
          </cell>
        </row>
        <row r="186">
          <cell r="A186" t="str">
            <v>Busakala farmers</v>
          </cell>
        </row>
        <row r="187">
          <cell r="A187" t="str">
            <v>Busakala West</v>
          </cell>
        </row>
        <row r="188">
          <cell r="A188" t="str">
            <v>Bushibu</v>
          </cell>
        </row>
        <row r="189">
          <cell r="A189" t="str">
            <v>Bushiele</v>
          </cell>
        </row>
        <row r="190">
          <cell r="A190" t="str">
            <v>Busikhe Tumaini Group</v>
          </cell>
        </row>
        <row r="191">
          <cell r="A191" t="str">
            <v>Busilitsa Group</v>
          </cell>
        </row>
        <row r="192">
          <cell r="A192" t="str">
            <v>Butali Farmers</v>
          </cell>
        </row>
        <row r="193">
          <cell r="A193" t="str">
            <v>Butende Tents S H G</v>
          </cell>
        </row>
        <row r="194">
          <cell r="A194" t="str">
            <v>Buterema group</v>
          </cell>
        </row>
        <row r="195">
          <cell r="A195" t="str">
            <v>Butterfly group</v>
          </cell>
        </row>
        <row r="196">
          <cell r="A196" t="str">
            <v>Butunde Tents B</v>
          </cell>
        </row>
        <row r="197">
          <cell r="A197" t="str">
            <v>Buyanji SHG</v>
          </cell>
        </row>
        <row r="198">
          <cell r="A198" t="str">
            <v>Buyanyi Youth Group</v>
          </cell>
        </row>
        <row r="199">
          <cell r="A199" t="str">
            <v>Buyanzi Combined</v>
          </cell>
        </row>
        <row r="200">
          <cell r="A200" t="str">
            <v>Buyayi Group</v>
          </cell>
        </row>
        <row r="201">
          <cell r="A201" t="str">
            <v>Buyemi</v>
          </cell>
        </row>
        <row r="202">
          <cell r="A202" t="str">
            <v>Buyetani</v>
          </cell>
        </row>
        <row r="203">
          <cell r="A203" t="str">
            <v>Bwivanda Farmers A</v>
          </cell>
        </row>
        <row r="204">
          <cell r="A204" t="str">
            <v>Bwivanda Farmers B</v>
          </cell>
        </row>
        <row r="205">
          <cell r="A205" t="str">
            <v>Calvary SHG</v>
          </cell>
        </row>
        <row r="206">
          <cell r="A206" t="str">
            <v>Canaan B</v>
          </cell>
        </row>
        <row r="207">
          <cell r="A207" t="str">
            <v>Canaan W.G</v>
          </cell>
        </row>
        <row r="208">
          <cell r="A208" t="str">
            <v>Canaan Youth Group</v>
          </cell>
        </row>
        <row r="209">
          <cell r="A209" t="str">
            <v>Canaani</v>
          </cell>
        </row>
        <row r="210">
          <cell r="A210" t="str">
            <v>Canani A</v>
          </cell>
        </row>
        <row r="211">
          <cell r="A211" t="str">
            <v>Canani B</v>
          </cell>
        </row>
        <row r="212">
          <cell r="A212" t="str">
            <v>Caretaker</v>
          </cell>
        </row>
        <row r="213">
          <cell r="A213" t="str">
            <v>Catholic Mothers</v>
          </cell>
        </row>
        <row r="214">
          <cell r="A214" t="str">
            <v>Center Women Group</v>
          </cell>
        </row>
        <row r="215">
          <cell r="A215" t="str">
            <v>Central</v>
          </cell>
        </row>
        <row r="216">
          <cell r="A216" t="str">
            <v>Central Youth</v>
          </cell>
        </row>
        <row r="217">
          <cell r="A217" t="str">
            <v>Chamabale A</v>
          </cell>
        </row>
        <row r="218">
          <cell r="A218" t="str">
            <v>Chamabale B</v>
          </cell>
        </row>
        <row r="219">
          <cell r="A219" t="str">
            <v>Chambikwe</v>
          </cell>
        </row>
        <row r="220">
          <cell r="A220" t="str">
            <v>Chamgei SHG</v>
          </cell>
        </row>
        <row r="221">
          <cell r="A221" t="str">
            <v>Chanda</v>
          </cell>
        </row>
        <row r="222">
          <cell r="A222" t="str">
            <v>Chandumba</v>
          </cell>
        </row>
        <row r="223">
          <cell r="A223" t="str">
            <v>Changamka</v>
          </cell>
        </row>
        <row r="224">
          <cell r="A224" t="str">
            <v>Changamuka</v>
          </cell>
        </row>
        <row r="225">
          <cell r="A225" t="str">
            <v>Changara Kumbukumbu</v>
          </cell>
        </row>
        <row r="226">
          <cell r="A226" t="str">
            <v>Changeywa SHG</v>
          </cell>
        </row>
        <row r="227">
          <cell r="A227" t="str">
            <v>Chanuka</v>
          </cell>
        </row>
        <row r="228">
          <cell r="A228" t="str">
            <v>Chebin A. W. Group</v>
          </cell>
        </row>
        <row r="229">
          <cell r="A229" t="str">
            <v>Chebin B. W. Group</v>
          </cell>
        </row>
        <row r="230">
          <cell r="A230" t="str">
            <v>Chebin C.W. Group</v>
          </cell>
        </row>
        <row r="231">
          <cell r="A231" t="str">
            <v>Chebkima</v>
          </cell>
        </row>
        <row r="232">
          <cell r="A232" t="str">
            <v>Chebkutumi B</v>
          </cell>
        </row>
        <row r="233">
          <cell r="A233" t="str">
            <v>Chebkutumi SHG</v>
          </cell>
        </row>
        <row r="234">
          <cell r="A234" t="str">
            <v>Chebukora S.H.G</v>
          </cell>
        </row>
        <row r="235">
          <cell r="A235" t="str">
            <v>Chegulo Central S.H.G</v>
          </cell>
        </row>
        <row r="236">
          <cell r="A236" t="str">
            <v>Chegulo Farmers</v>
          </cell>
        </row>
        <row r="237">
          <cell r="A237" t="str">
            <v>Chekalini Central</v>
          </cell>
        </row>
        <row r="238">
          <cell r="A238" t="str">
            <v>Chekalini Central group</v>
          </cell>
        </row>
        <row r="239">
          <cell r="A239" t="str">
            <v>Chelu</v>
          </cell>
        </row>
        <row r="240">
          <cell r="A240" t="str">
            <v>Chemavusi</v>
          </cell>
        </row>
        <row r="241">
          <cell r="A241" t="str">
            <v>Chemi Chemi Maendeleo</v>
          </cell>
        </row>
        <row r="242">
          <cell r="A242" t="str">
            <v>Chemichemi</v>
          </cell>
        </row>
        <row r="243">
          <cell r="A243" t="str">
            <v>Chemichemi SHG</v>
          </cell>
        </row>
        <row r="244">
          <cell r="A244" t="str">
            <v>Chemwa  B SHG</v>
          </cell>
        </row>
        <row r="245">
          <cell r="A245" t="str">
            <v>Chemwa A SHG</v>
          </cell>
        </row>
        <row r="246">
          <cell r="A246" t="str">
            <v>Chemwa Mwangaza A</v>
          </cell>
        </row>
        <row r="247">
          <cell r="A247" t="str">
            <v>Chemwa S.H.G</v>
          </cell>
        </row>
        <row r="248">
          <cell r="A248" t="str">
            <v>Chemway Shg</v>
          </cell>
        </row>
        <row r="249">
          <cell r="A249" t="str">
            <v>Chendakala</v>
          </cell>
        </row>
        <row r="250">
          <cell r="A250" t="str">
            <v>Chengana</v>
          </cell>
        </row>
        <row r="251">
          <cell r="A251" t="str">
            <v>Chenjeni  B</v>
          </cell>
        </row>
        <row r="252">
          <cell r="A252" t="str">
            <v>Chenjeni Farmers</v>
          </cell>
        </row>
        <row r="253">
          <cell r="A253" t="str">
            <v>Chepsai</v>
          </cell>
        </row>
        <row r="254">
          <cell r="A254" t="str">
            <v>Cheptuli A OAF Farmers</v>
          </cell>
        </row>
        <row r="255">
          <cell r="A255" t="str">
            <v>Cheptuli B OAF Farmers</v>
          </cell>
        </row>
        <row r="256">
          <cell r="A256" t="str">
            <v>Cheromis Mwangaza</v>
          </cell>
        </row>
        <row r="257">
          <cell r="A257" t="str">
            <v>Chesula Group</v>
          </cell>
        </row>
        <row r="258">
          <cell r="A258" t="str">
            <v>Cheta A S.H.G</v>
          </cell>
        </row>
        <row r="259">
          <cell r="A259" t="str">
            <v>Cheta B S.H.G</v>
          </cell>
        </row>
        <row r="260">
          <cell r="A260" t="str">
            <v>Chetambe b</v>
          </cell>
        </row>
        <row r="261">
          <cell r="A261" t="str">
            <v>Chetambe New</v>
          </cell>
        </row>
        <row r="262">
          <cell r="A262" t="str">
            <v>Chetambe S.H.G</v>
          </cell>
        </row>
        <row r="263">
          <cell r="A263" t="str">
            <v>Chetambe S.H.G B</v>
          </cell>
        </row>
        <row r="264">
          <cell r="A264" t="str">
            <v>Chikaze A</v>
          </cell>
        </row>
        <row r="265">
          <cell r="A265" t="str">
            <v>Chikaze B</v>
          </cell>
        </row>
        <row r="266">
          <cell r="A266" t="str">
            <v>Chivoti Self Help</v>
          </cell>
        </row>
        <row r="267">
          <cell r="A267" t="str">
            <v>Chobeli Farmers</v>
          </cell>
        </row>
        <row r="268">
          <cell r="A268" t="str">
            <v>Chrisps</v>
          </cell>
        </row>
        <row r="269">
          <cell r="A269" t="str">
            <v>Chui</v>
          </cell>
        </row>
        <row r="270">
          <cell r="A270" t="str">
            <v>Chuma SHG</v>
          </cell>
        </row>
        <row r="271">
          <cell r="A271" t="str">
            <v>Clavinga A G</v>
          </cell>
        </row>
        <row r="272">
          <cell r="A272" t="str">
            <v>Congo</v>
          </cell>
        </row>
        <row r="273">
          <cell r="A273" t="str">
            <v>COPE group</v>
          </cell>
        </row>
        <row r="274">
          <cell r="A274" t="str">
            <v>Corner Nzuri</v>
          </cell>
        </row>
        <row r="275">
          <cell r="A275" t="str">
            <v>Corner Nzuri  B Women group</v>
          </cell>
        </row>
        <row r="276">
          <cell r="A276" t="str">
            <v>Corner Nzuri  C Women group</v>
          </cell>
        </row>
        <row r="277">
          <cell r="A277" t="str">
            <v>Corner Nzuri A Women Group</v>
          </cell>
        </row>
        <row r="278">
          <cell r="A278" t="str">
            <v>Cotton growers B</v>
          </cell>
        </row>
        <row r="279">
          <cell r="A279" t="str">
            <v>Cotton growers kibindoi</v>
          </cell>
        </row>
        <row r="280">
          <cell r="A280" t="str">
            <v>Crash Pen Namundi</v>
          </cell>
        </row>
        <row r="281">
          <cell r="A281" t="str">
            <v>Danger Farmers</v>
          </cell>
        </row>
        <row r="282">
          <cell r="A282" t="str">
            <v>Daraja Mawe Farmers</v>
          </cell>
        </row>
        <row r="283">
          <cell r="A283" t="str">
            <v>Daraja Mbili</v>
          </cell>
        </row>
        <row r="284">
          <cell r="A284" t="str">
            <v>Darajani Farmers Group</v>
          </cell>
        </row>
        <row r="285">
          <cell r="A285" t="str">
            <v>Dina Women Group</v>
          </cell>
        </row>
        <row r="286">
          <cell r="A286" t="str">
            <v>Dip B</v>
          </cell>
        </row>
        <row r="287">
          <cell r="A287" t="str">
            <v>Dip C</v>
          </cell>
        </row>
        <row r="288">
          <cell r="A288" t="str">
            <v>Double Cob</v>
          </cell>
        </row>
        <row r="289">
          <cell r="A289" t="str">
            <v>Dreams S.H.G</v>
          </cell>
        </row>
        <row r="290">
          <cell r="A290" t="str">
            <v>Ebeneza</v>
          </cell>
        </row>
        <row r="291">
          <cell r="A291" t="str">
            <v>Ebenezer</v>
          </cell>
        </row>
        <row r="292">
          <cell r="A292" t="str">
            <v>Ebenezer Grp</v>
          </cell>
        </row>
        <row r="293">
          <cell r="A293" t="str">
            <v>Ebubuya farmers</v>
          </cell>
        </row>
        <row r="294">
          <cell r="A294" t="str">
            <v>Ebuhanza</v>
          </cell>
        </row>
        <row r="295">
          <cell r="A295" t="str">
            <v>Ebuhiri</v>
          </cell>
        </row>
        <row r="296">
          <cell r="A296" t="str">
            <v>Ebukhamali</v>
          </cell>
        </row>
        <row r="297">
          <cell r="A297" t="str">
            <v>Ebukhamwa</v>
          </cell>
        </row>
        <row r="298">
          <cell r="A298" t="str">
            <v>Ebukhondo Farmers</v>
          </cell>
        </row>
        <row r="299">
          <cell r="A299" t="str">
            <v>Ebukhonya group</v>
          </cell>
        </row>
        <row r="300">
          <cell r="A300" t="str">
            <v>Ebukunda A</v>
          </cell>
        </row>
        <row r="301">
          <cell r="A301" t="str">
            <v>Ebukunda B</v>
          </cell>
        </row>
        <row r="302">
          <cell r="A302" t="str">
            <v>Ebukwera Box SHG</v>
          </cell>
        </row>
        <row r="303">
          <cell r="A303" t="str">
            <v>Ebulafu</v>
          </cell>
        </row>
        <row r="304">
          <cell r="A304" t="str">
            <v>Ebulanda Farmers</v>
          </cell>
        </row>
        <row r="305">
          <cell r="A305" t="str">
            <v>Ebuseta OAF farmers</v>
          </cell>
        </row>
        <row r="306">
          <cell r="A306" t="str">
            <v>Ebusinda Farmers</v>
          </cell>
        </row>
        <row r="307">
          <cell r="A307" t="str">
            <v>Ebutobe jitafute Farmers</v>
          </cell>
        </row>
        <row r="308">
          <cell r="A308" t="str">
            <v>Ebutuku</v>
          </cell>
        </row>
        <row r="309">
          <cell r="A309" t="str">
            <v>Ebwitende</v>
          </cell>
        </row>
        <row r="310">
          <cell r="A310" t="str">
            <v>Ekendero</v>
          </cell>
        </row>
        <row r="311">
          <cell r="A311" t="str">
            <v>Ekhananga Farmers</v>
          </cell>
        </row>
        <row r="312">
          <cell r="A312" t="str">
            <v>Ekhayanza farmers</v>
          </cell>
        </row>
        <row r="313">
          <cell r="A313" t="str">
            <v>Ekitale A</v>
          </cell>
        </row>
        <row r="314">
          <cell r="A314" t="str">
            <v>Ekumira</v>
          </cell>
        </row>
        <row r="315">
          <cell r="A315" t="str">
            <v>Elukanji</v>
          </cell>
        </row>
        <row r="316">
          <cell r="A316" t="str">
            <v>Elukanji B</v>
          </cell>
        </row>
        <row r="317">
          <cell r="A317" t="str">
            <v>Elukari</v>
          </cell>
        </row>
        <row r="318">
          <cell r="A318" t="str">
            <v>Elukho A</v>
          </cell>
        </row>
        <row r="319">
          <cell r="A319" t="str">
            <v>Elukho B</v>
          </cell>
        </row>
        <row r="320">
          <cell r="A320" t="str">
            <v>Elukhule F.G.</v>
          </cell>
        </row>
        <row r="321">
          <cell r="A321" t="str">
            <v>Elumuli vision group</v>
          </cell>
        </row>
        <row r="322">
          <cell r="A322" t="str">
            <v>Elunani Safi G</v>
          </cell>
        </row>
        <row r="323">
          <cell r="A323" t="str">
            <v>Elunyu group</v>
          </cell>
        </row>
        <row r="324">
          <cell r="A324" t="str">
            <v>Elwambiriro</v>
          </cell>
        </row>
        <row r="325">
          <cell r="A325" t="str">
            <v>Emachina farmers</v>
          </cell>
        </row>
        <row r="326">
          <cell r="A326" t="str">
            <v>Emahanga</v>
          </cell>
        </row>
        <row r="327">
          <cell r="A327" t="str">
            <v>Emakaka SHG</v>
          </cell>
        </row>
        <row r="328">
          <cell r="A328" t="str">
            <v>Emakhoni</v>
          </cell>
        </row>
        <row r="329">
          <cell r="A329" t="str">
            <v>Emakhwana Farmers</v>
          </cell>
        </row>
        <row r="330">
          <cell r="A330" t="str">
            <v>Emalele</v>
          </cell>
        </row>
        <row r="331">
          <cell r="A331" t="str">
            <v>Emanyonyi A</v>
          </cell>
        </row>
        <row r="332">
          <cell r="A332" t="str">
            <v>Emasafu</v>
          </cell>
        </row>
        <row r="333">
          <cell r="A333" t="str">
            <v>Emasafu B</v>
          </cell>
        </row>
        <row r="334">
          <cell r="A334" t="str">
            <v>Emasiakukhu Farmers</v>
          </cell>
        </row>
        <row r="335">
          <cell r="A335" t="str">
            <v>Emasiba</v>
          </cell>
        </row>
        <row r="336">
          <cell r="A336" t="str">
            <v>Emasinde</v>
          </cell>
        </row>
        <row r="337">
          <cell r="A337" t="str">
            <v>Ematetie</v>
          </cell>
        </row>
        <row r="338">
          <cell r="A338" t="str">
            <v>Ematibira</v>
          </cell>
        </row>
        <row r="339">
          <cell r="A339" t="str">
            <v>Ematibira Hoyee</v>
          </cell>
        </row>
        <row r="340">
          <cell r="A340" t="str">
            <v>Ematioli OAF group</v>
          </cell>
        </row>
        <row r="341">
          <cell r="A341" t="str">
            <v>Ematundu Jitolee</v>
          </cell>
        </row>
        <row r="342">
          <cell r="A342" t="str">
            <v>Emauko OAF Farmers</v>
          </cell>
        </row>
        <row r="343">
          <cell r="A343" t="str">
            <v>Embako</v>
          </cell>
        </row>
        <row r="344">
          <cell r="A344" t="str">
            <v>Emela</v>
          </cell>
        </row>
        <row r="345">
          <cell r="A345" t="str">
            <v>Emiere W.G</v>
          </cell>
        </row>
        <row r="346">
          <cell r="A346" t="str">
            <v>Emuhanda</v>
          </cell>
        </row>
        <row r="347">
          <cell r="A347" t="str">
            <v>Emukangu</v>
          </cell>
        </row>
        <row r="348">
          <cell r="A348" t="str">
            <v>Emukangu 'A'</v>
          </cell>
        </row>
        <row r="349">
          <cell r="A349" t="str">
            <v>Emukayi Farmers</v>
          </cell>
        </row>
        <row r="350">
          <cell r="A350" t="str">
            <v>Emukhura</v>
          </cell>
        </row>
        <row r="351">
          <cell r="A351" t="str">
            <v>Emukombera Farmers</v>
          </cell>
        </row>
        <row r="352">
          <cell r="A352" t="str">
            <v>Emukowa</v>
          </cell>
        </row>
        <row r="353">
          <cell r="A353" t="str">
            <v>Emukoyosi Farmers</v>
          </cell>
        </row>
        <row r="354">
          <cell r="A354" t="str">
            <v>Emukunda</v>
          </cell>
        </row>
        <row r="355">
          <cell r="A355" t="str">
            <v>Emulomonye S.H.G</v>
          </cell>
        </row>
        <row r="356">
          <cell r="A356" t="str">
            <v>Emulunya A</v>
          </cell>
        </row>
        <row r="357">
          <cell r="A357" t="str">
            <v>Emunali OAF Farmers</v>
          </cell>
        </row>
        <row r="358">
          <cell r="A358" t="str">
            <v>Emunyeng'u OAF Group</v>
          </cell>
        </row>
        <row r="359">
          <cell r="A359" t="str">
            <v>Emupongo SHG</v>
          </cell>
        </row>
        <row r="360">
          <cell r="A360" t="str">
            <v>Emurerere Farmers</v>
          </cell>
        </row>
        <row r="361">
          <cell r="A361" t="str">
            <v>Emurwa N B F Group</v>
          </cell>
        </row>
        <row r="362">
          <cell r="A362" t="str">
            <v>Emusaba</v>
          </cell>
        </row>
        <row r="363">
          <cell r="A363" t="str">
            <v>Emusenjeri</v>
          </cell>
        </row>
        <row r="364">
          <cell r="A364" t="str">
            <v>Emutao</v>
          </cell>
        </row>
        <row r="365">
          <cell r="A365" t="str">
            <v xml:space="preserve">Emutondo </v>
          </cell>
        </row>
        <row r="366">
          <cell r="A366" t="str">
            <v>Emuyalala</v>
          </cell>
        </row>
        <row r="367">
          <cell r="A367" t="str">
            <v>Endeko</v>
          </cell>
        </row>
        <row r="368">
          <cell r="A368" t="str">
            <v>Endelea Farmers</v>
          </cell>
        </row>
        <row r="369">
          <cell r="A369" t="str">
            <v>Engila Ndala</v>
          </cell>
        </row>
        <row r="370">
          <cell r="A370" t="str">
            <v>Engisa</v>
          </cell>
        </row>
        <row r="371">
          <cell r="A371" t="str">
            <v>Enjelesa B</v>
          </cell>
        </row>
        <row r="372">
          <cell r="A372" t="str">
            <v>Enjelesiya</v>
          </cell>
        </row>
        <row r="373">
          <cell r="A373" t="str">
            <v>Enjeresha</v>
          </cell>
        </row>
        <row r="374">
          <cell r="A374" t="str">
            <v>Enuka group</v>
          </cell>
        </row>
        <row r="375">
          <cell r="A375" t="str">
            <v>Enyamoso</v>
          </cell>
        </row>
        <row r="376">
          <cell r="A376" t="str">
            <v>Eshembekho A</v>
          </cell>
        </row>
        <row r="377">
          <cell r="A377" t="str">
            <v>Eshembekho B</v>
          </cell>
        </row>
        <row r="378">
          <cell r="A378" t="str">
            <v>Eshianda Farmer</v>
          </cell>
        </row>
        <row r="379">
          <cell r="A379" t="str">
            <v>Eshiangosia</v>
          </cell>
        </row>
        <row r="380">
          <cell r="A380" t="str">
            <v>Eshiatieta F.G</v>
          </cell>
        </row>
        <row r="381">
          <cell r="A381" t="str">
            <v>Eshibembe A</v>
          </cell>
        </row>
        <row r="382">
          <cell r="A382" t="str">
            <v>Eshibembe B</v>
          </cell>
        </row>
        <row r="383">
          <cell r="A383" t="str">
            <v>Eshibiywa Moto B</v>
          </cell>
        </row>
        <row r="384">
          <cell r="A384" t="str">
            <v>Eshienyu ne Eshienyu</v>
          </cell>
        </row>
        <row r="385">
          <cell r="A385" t="str">
            <v>Eshihungulukha Farmers</v>
          </cell>
        </row>
        <row r="386">
          <cell r="A386" t="str">
            <v>Eshihungulukha Farmers B</v>
          </cell>
        </row>
        <row r="387">
          <cell r="A387" t="str">
            <v>Eshikhuyu O.A.F</v>
          </cell>
        </row>
        <row r="388">
          <cell r="A388" t="str">
            <v>Eshikulusi</v>
          </cell>
        </row>
        <row r="389">
          <cell r="A389" t="str">
            <v>Eshikunga</v>
          </cell>
        </row>
        <row r="390">
          <cell r="A390" t="str">
            <v>Eshikwata Farmers</v>
          </cell>
        </row>
        <row r="391">
          <cell r="A391" t="str">
            <v>Eshirambo Tumaini Farmers</v>
          </cell>
        </row>
        <row r="392">
          <cell r="A392" t="str">
            <v>Eshiririma S.H.G</v>
          </cell>
        </row>
        <row r="393">
          <cell r="A393" t="str">
            <v>Eshirumba</v>
          </cell>
        </row>
        <row r="394">
          <cell r="A394" t="str">
            <v>Eshirunyire SHG</v>
          </cell>
        </row>
        <row r="395">
          <cell r="A395" t="str">
            <v>Eshisaba</v>
          </cell>
        </row>
        <row r="396">
          <cell r="A396" t="str">
            <v>Eshisakhala Women group</v>
          </cell>
        </row>
        <row r="397">
          <cell r="A397" t="str">
            <v>Eshisango</v>
          </cell>
        </row>
        <row r="398">
          <cell r="A398" t="str">
            <v>Eshitalo</v>
          </cell>
        </row>
        <row r="399">
          <cell r="A399" t="str">
            <v>Eshitoto OAF Farmer</v>
          </cell>
        </row>
        <row r="400">
          <cell r="A400" t="str">
            <v>Eshitsakha OAF Farmers</v>
          </cell>
        </row>
        <row r="401">
          <cell r="A401" t="str">
            <v>Eshiunga Tuinuane SHG</v>
          </cell>
        </row>
        <row r="402">
          <cell r="A402" t="str">
            <v>Essese's group</v>
          </cell>
        </row>
        <row r="403">
          <cell r="A403" t="str">
            <v>Etatira Farmers</v>
          </cell>
        </row>
        <row r="404">
          <cell r="A404" t="str">
            <v>FADHILI</v>
          </cell>
        </row>
        <row r="405">
          <cell r="A405" t="str">
            <v>Fagilia</v>
          </cell>
        </row>
        <row r="406">
          <cell r="A406" t="str">
            <v>Faida</v>
          </cell>
        </row>
        <row r="407">
          <cell r="A407" t="str">
            <v>Faida Farmers</v>
          </cell>
        </row>
        <row r="408">
          <cell r="A408" t="str">
            <v>Faida S.H.G</v>
          </cell>
        </row>
        <row r="409">
          <cell r="A409" t="str">
            <v>Faith Based Organization ACK</v>
          </cell>
        </row>
        <row r="410">
          <cell r="A410" t="str">
            <v>Faith SHG</v>
          </cell>
        </row>
        <row r="411">
          <cell r="A411" t="str">
            <v>Fanya Bidii</v>
          </cell>
        </row>
        <row r="412">
          <cell r="A412" t="str">
            <v>Fanya kazi</v>
          </cell>
        </row>
        <row r="413">
          <cell r="A413" t="str">
            <v>Farm Group</v>
          </cell>
        </row>
        <row r="414">
          <cell r="A414" t="str">
            <v>Faulu</v>
          </cell>
        </row>
        <row r="415">
          <cell r="A415" t="str">
            <v>Faulu group</v>
          </cell>
        </row>
        <row r="416">
          <cell r="A416" t="str">
            <v>Fayaremu A</v>
          </cell>
        </row>
        <row r="417">
          <cell r="A417" t="str">
            <v>Flower</v>
          </cell>
        </row>
        <row r="418">
          <cell r="A418" t="str">
            <v>Forest B</v>
          </cell>
        </row>
        <row r="419">
          <cell r="A419" t="str">
            <v>Foresty</v>
          </cell>
        </row>
        <row r="420">
          <cell r="A420" t="str">
            <v>Four Wheel Group</v>
          </cell>
        </row>
        <row r="421">
          <cell r="A421" t="str">
            <v>Friends</v>
          </cell>
        </row>
        <row r="422">
          <cell r="A422" t="str">
            <v>Friends A</v>
          </cell>
        </row>
        <row r="423">
          <cell r="A423" t="str">
            <v>Friends B</v>
          </cell>
        </row>
        <row r="424">
          <cell r="A424" t="str">
            <v>Friends S.H.G</v>
          </cell>
        </row>
        <row r="425">
          <cell r="A425" t="str">
            <v>Froi Catholic A</v>
          </cell>
        </row>
        <row r="426">
          <cell r="A426" t="str">
            <v>Froy Catholic B</v>
          </cell>
        </row>
        <row r="427">
          <cell r="A427" t="str">
            <v>Fuatilia</v>
          </cell>
        </row>
        <row r="428">
          <cell r="A428" t="str">
            <v>Fukuza Njaa</v>
          </cell>
        </row>
        <row r="429">
          <cell r="A429" t="str">
            <v>Fumbatukha</v>
          </cell>
        </row>
        <row r="430">
          <cell r="A430" t="str">
            <v>Fumbukha</v>
          </cell>
        </row>
        <row r="431">
          <cell r="A431" t="str">
            <v>Fumilia B women group</v>
          </cell>
        </row>
        <row r="432">
          <cell r="A432" t="str">
            <v>Furaha</v>
          </cell>
        </row>
        <row r="433">
          <cell r="A433" t="str">
            <v>Furaha A S.H.G</v>
          </cell>
        </row>
        <row r="434">
          <cell r="A434" t="str">
            <v>Furaha B</v>
          </cell>
        </row>
        <row r="435">
          <cell r="A435" t="str">
            <v>Furaha Group</v>
          </cell>
        </row>
        <row r="436">
          <cell r="A436" t="str">
            <v>Furaha S.H.G</v>
          </cell>
        </row>
        <row r="437">
          <cell r="A437" t="str">
            <v>Furaha SHG</v>
          </cell>
        </row>
        <row r="438">
          <cell r="A438" t="str">
            <v>Fusere</v>
          </cell>
        </row>
        <row r="439">
          <cell r="A439" t="str">
            <v>Galilee Farmers</v>
          </cell>
        </row>
        <row r="440">
          <cell r="A440" t="str">
            <v>Gana</v>
          </cell>
        </row>
        <row r="441">
          <cell r="A441" t="str">
            <v>Golden A group</v>
          </cell>
        </row>
        <row r="442">
          <cell r="A442" t="str">
            <v>Good Samaritan</v>
          </cell>
        </row>
        <row r="443">
          <cell r="A443" t="str">
            <v>Gospel</v>
          </cell>
        </row>
        <row r="444">
          <cell r="A444" t="str">
            <v>Green Farm</v>
          </cell>
        </row>
        <row r="445">
          <cell r="A445" t="str">
            <v>Green Garden S.H.G</v>
          </cell>
        </row>
        <row r="446">
          <cell r="A446" t="str">
            <v>Green Pull M</v>
          </cell>
        </row>
        <row r="447">
          <cell r="A447" t="str">
            <v>Group A</v>
          </cell>
        </row>
        <row r="448">
          <cell r="A448" t="str">
            <v>Group B</v>
          </cell>
        </row>
        <row r="449">
          <cell r="A449" t="str">
            <v>Group C</v>
          </cell>
        </row>
        <row r="450">
          <cell r="A450" t="str">
            <v>Group D</v>
          </cell>
        </row>
        <row r="451">
          <cell r="A451" t="str">
            <v>Group E</v>
          </cell>
        </row>
        <row r="452">
          <cell r="A452" t="str">
            <v>Haka Women Group</v>
          </cell>
        </row>
        <row r="453">
          <cell r="A453" t="str">
            <v>Haleluyia S.H.G.</v>
          </cell>
        </row>
        <row r="454">
          <cell r="A454" t="str">
            <v xml:space="preserve">Hamdi Group </v>
          </cell>
        </row>
        <row r="455">
          <cell r="A455" t="str">
            <v>Hamdi Group Sifa</v>
          </cell>
        </row>
        <row r="456">
          <cell r="A456" t="str">
            <v>Hamtua Centre A</v>
          </cell>
        </row>
        <row r="457">
          <cell r="A457" t="str">
            <v>Hamtua Centre B</v>
          </cell>
        </row>
        <row r="458">
          <cell r="A458" t="str">
            <v>Hamtua Centre C</v>
          </cell>
        </row>
        <row r="459">
          <cell r="A459" t="str">
            <v>Handidi Women Group</v>
          </cell>
        </row>
        <row r="460">
          <cell r="A460" t="str">
            <v>Haraka A</v>
          </cell>
        </row>
        <row r="461">
          <cell r="A461" t="str">
            <v>Haraka Group</v>
          </cell>
        </row>
        <row r="462">
          <cell r="A462" t="str">
            <v>Haraka Haraka</v>
          </cell>
        </row>
        <row r="463">
          <cell r="A463" t="str">
            <v>Hatua</v>
          </cell>
        </row>
        <row r="464">
          <cell r="A464" t="str">
            <v>Help</v>
          </cell>
        </row>
        <row r="465">
          <cell r="A465" t="str">
            <v>Heshima O.A.F</v>
          </cell>
        </row>
        <row r="466">
          <cell r="A466" t="str">
            <v>Home Best</v>
          </cell>
        </row>
        <row r="467">
          <cell r="A467" t="str">
            <v>Hope</v>
          </cell>
        </row>
        <row r="468">
          <cell r="A468" t="str">
            <v>Hope B</v>
          </cell>
        </row>
        <row r="469">
          <cell r="A469" t="str">
            <v>Hope C</v>
          </cell>
        </row>
        <row r="470">
          <cell r="A470" t="str">
            <v>Hope SHG</v>
          </cell>
        </row>
        <row r="471">
          <cell r="A471" t="str">
            <v>Hope Women Group</v>
          </cell>
        </row>
        <row r="472">
          <cell r="A472" t="str">
            <v>Hossana WG</v>
          </cell>
        </row>
        <row r="473">
          <cell r="A473" t="str">
            <v>Huruma</v>
          </cell>
        </row>
        <row r="474">
          <cell r="A474" t="str">
            <v>Huruma A</v>
          </cell>
        </row>
        <row r="475">
          <cell r="A475" t="str">
            <v>Huruma A Milani</v>
          </cell>
        </row>
        <row r="476">
          <cell r="A476" t="str">
            <v>Huruma B</v>
          </cell>
        </row>
        <row r="477">
          <cell r="A477" t="str">
            <v>Huruma b Milani</v>
          </cell>
        </row>
        <row r="478">
          <cell r="A478" t="str">
            <v>Huruma C</v>
          </cell>
        </row>
        <row r="479">
          <cell r="A479" t="str">
            <v>Huruma C Milani</v>
          </cell>
        </row>
        <row r="480">
          <cell r="A480" t="str">
            <v>Huruma SHG</v>
          </cell>
        </row>
        <row r="481">
          <cell r="A481" t="str">
            <v>I.M.F  SHG</v>
          </cell>
        </row>
        <row r="482">
          <cell r="A482" t="str">
            <v>Ibinzo group</v>
          </cell>
        </row>
        <row r="483">
          <cell r="A483" t="str">
            <v>Ibukulima Farmers</v>
          </cell>
        </row>
        <row r="484">
          <cell r="A484" t="str">
            <v>Ibushevi A</v>
          </cell>
        </row>
        <row r="485">
          <cell r="A485" t="str">
            <v>Ibushevi B</v>
          </cell>
        </row>
        <row r="486">
          <cell r="A486" t="str">
            <v>Ibutenje Farmers</v>
          </cell>
        </row>
        <row r="487">
          <cell r="A487" t="str">
            <v>Ibwali Farmers</v>
          </cell>
        </row>
        <row r="488">
          <cell r="A488" t="str">
            <v>Ichemo Group</v>
          </cell>
        </row>
        <row r="489">
          <cell r="A489" t="str">
            <v>Ihululo Upendo</v>
          </cell>
        </row>
        <row r="490">
          <cell r="A490" t="str">
            <v>Ikholi</v>
          </cell>
        </row>
        <row r="491">
          <cell r="A491" t="str">
            <v>Ikholi Buyanzi</v>
          </cell>
        </row>
        <row r="492">
          <cell r="A492" t="str">
            <v>Ikhumbula</v>
          </cell>
        </row>
        <row r="493">
          <cell r="A493" t="str">
            <v>Ikhumbula B</v>
          </cell>
        </row>
        <row r="494">
          <cell r="A494" t="str">
            <v>Ikhuyu C</v>
          </cell>
        </row>
        <row r="495">
          <cell r="A495" t="str">
            <v>Ikoha</v>
          </cell>
        </row>
        <row r="496">
          <cell r="A496" t="str">
            <v>Ikoko</v>
          </cell>
        </row>
        <row r="497">
          <cell r="A497" t="str">
            <v>Ikolomani W. Group</v>
          </cell>
        </row>
        <row r="498">
          <cell r="A498" t="str">
            <v>Ikongoli</v>
          </cell>
        </row>
        <row r="499">
          <cell r="A499" t="str">
            <v>Ikumu Mwangaza</v>
          </cell>
        </row>
        <row r="500">
          <cell r="A500" t="str">
            <v>Ikunda</v>
          </cell>
        </row>
        <row r="501">
          <cell r="A501" t="str">
            <v>Ilala Divine A</v>
          </cell>
        </row>
        <row r="502">
          <cell r="A502" t="str">
            <v>Ilala Divine B</v>
          </cell>
        </row>
        <row r="503">
          <cell r="A503" t="str">
            <v>Imachilifu</v>
          </cell>
        </row>
        <row r="504">
          <cell r="A504" t="str">
            <v>Imakata A</v>
          </cell>
        </row>
        <row r="505">
          <cell r="A505" t="str">
            <v>Imakata B</v>
          </cell>
        </row>
        <row r="506">
          <cell r="A506" t="str">
            <v>Imambo A</v>
          </cell>
        </row>
        <row r="507">
          <cell r="A507" t="str">
            <v>Imambo B</v>
          </cell>
        </row>
        <row r="508">
          <cell r="A508" t="str">
            <v>Imani</v>
          </cell>
        </row>
        <row r="509">
          <cell r="A509" t="str">
            <v>Imani (R.C.U) Buhando</v>
          </cell>
        </row>
        <row r="510">
          <cell r="A510" t="str">
            <v>Imani A</v>
          </cell>
        </row>
        <row r="511">
          <cell r="A511" t="str">
            <v>Imani B</v>
          </cell>
        </row>
        <row r="512">
          <cell r="A512" t="str">
            <v>Imani Bora</v>
          </cell>
        </row>
        <row r="513">
          <cell r="A513" t="str">
            <v>Imani Farmers</v>
          </cell>
        </row>
        <row r="514">
          <cell r="A514" t="str">
            <v>Imani Group</v>
          </cell>
        </row>
        <row r="515">
          <cell r="A515" t="str">
            <v>Imani S. Help</v>
          </cell>
        </row>
        <row r="516">
          <cell r="A516" t="str">
            <v>Imani S.H.G</v>
          </cell>
        </row>
        <row r="517">
          <cell r="A517" t="str">
            <v>Imani SHG</v>
          </cell>
        </row>
        <row r="518">
          <cell r="A518" t="str">
            <v>Imani W Group</v>
          </cell>
        </row>
        <row r="519">
          <cell r="A519" t="str">
            <v>Imara</v>
          </cell>
        </row>
        <row r="520">
          <cell r="A520" t="str">
            <v>Imara B</v>
          </cell>
        </row>
        <row r="521">
          <cell r="A521" t="str">
            <v>Imara SHG</v>
          </cell>
        </row>
        <row r="522">
          <cell r="A522" t="str">
            <v>Imbong'o farmers</v>
          </cell>
        </row>
        <row r="523">
          <cell r="A523" t="str">
            <v>Imilisha</v>
          </cell>
        </row>
        <row r="524">
          <cell r="A524" t="str">
            <v>Imilisha S.H.G</v>
          </cell>
        </row>
        <row r="525">
          <cell r="A525" t="str">
            <v>Imilisia WG</v>
          </cell>
        </row>
        <row r="526">
          <cell r="A526" t="str">
            <v>Imukhuyu</v>
          </cell>
        </row>
        <row r="527">
          <cell r="A527" t="str">
            <v>Imukosio A</v>
          </cell>
        </row>
        <row r="528">
          <cell r="A528" t="str">
            <v>Imukosio B</v>
          </cell>
        </row>
        <row r="529">
          <cell r="A529" t="str">
            <v xml:space="preserve">Imulama  </v>
          </cell>
        </row>
        <row r="530">
          <cell r="A530" t="str">
            <v>Imulama Small Farmers</v>
          </cell>
        </row>
        <row r="531">
          <cell r="A531" t="str">
            <v>Imuyuchi</v>
          </cell>
        </row>
        <row r="532">
          <cell r="A532" t="str">
            <v>Indangalasia</v>
          </cell>
        </row>
        <row r="533">
          <cell r="A533" t="str">
            <v>Inderema A</v>
          </cell>
        </row>
        <row r="534">
          <cell r="A534" t="str">
            <v>Inderema B</v>
          </cell>
        </row>
        <row r="535">
          <cell r="A535" t="str">
            <v>Ingusi</v>
          </cell>
        </row>
        <row r="536">
          <cell r="A536" t="str">
            <v>Ingusi S.H.G</v>
          </cell>
        </row>
        <row r="537">
          <cell r="A537" t="str">
            <v>Injeso</v>
          </cell>
        </row>
        <row r="538">
          <cell r="A538" t="str">
            <v>Inua A</v>
          </cell>
        </row>
        <row r="539">
          <cell r="A539" t="str">
            <v>Inua B</v>
          </cell>
        </row>
        <row r="540">
          <cell r="A540" t="str">
            <v>Inua Bwabiya Frms</v>
          </cell>
        </row>
        <row r="541">
          <cell r="A541" t="str">
            <v>Inuka</v>
          </cell>
        </row>
        <row r="542">
          <cell r="A542" t="str">
            <v>Inuka SHG</v>
          </cell>
        </row>
        <row r="543">
          <cell r="A543" t="str">
            <v>Irenji Farmers Group</v>
          </cell>
        </row>
        <row r="544">
          <cell r="A544" t="str">
            <v>Isaboso Farmers Group</v>
          </cell>
        </row>
        <row r="545">
          <cell r="A545" t="str">
            <v>Isanjilo</v>
          </cell>
        </row>
        <row r="546">
          <cell r="A546" t="str">
            <v>Isasala A</v>
          </cell>
        </row>
        <row r="547">
          <cell r="A547" t="str">
            <v>Isasala B</v>
          </cell>
        </row>
        <row r="548">
          <cell r="A548" t="str">
            <v>Isembe O.A.F</v>
          </cell>
        </row>
        <row r="549">
          <cell r="A549" t="str">
            <v>Ishibale A</v>
          </cell>
        </row>
        <row r="550">
          <cell r="A550" t="str">
            <v>Ishibale B</v>
          </cell>
        </row>
        <row r="551">
          <cell r="A551" t="str">
            <v>Isikhi A</v>
          </cell>
        </row>
        <row r="552">
          <cell r="A552" t="str">
            <v>Isikhi B</v>
          </cell>
        </row>
        <row r="553">
          <cell r="A553" t="str">
            <v>Isiukhu</v>
          </cell>
        </row>
        <row r="554">
          <cell r="A554" t="str">
            <v>Isiukhu B</v>
          </cell>
        </row>
        <row r="555">
          <cell r="A555" t="str">
            <v>Itako Women Group</v>
          </cell>
        </row>
        <row r="556">
          <cell r="A556" t="str">
            <v>Itumbu</v>
          </cell>
        </row>
        <row r="557">
          <cell r="A557" t="str">
            <v>Itumbu B</v>
          </cell>
        </row>
        <row r="558">
          <cell r="A558" t="str">
            <v>Itunya</v>
          </cell>
        </row>
        <row r="559">
          <cell r="A559" t="str">
            <v>Ivakale Farmers S.H.G</v>
          </cell>
        </row>
        <row r="560">
          <cell r="A560" t="str">
            <v>Ivanga farmers</v>
          </cell>
        </row>
        <row r="561">
          <cell r="A561" t="str">
            <v>Ivukwi One Acre Fund</v>
          </cell>
        </row>
        <row r="562">
          <cell r="A562" t="str">
            <v>Iyenga</v>
          </cell>
        </row>
        <row r="563">
          <cell r="A563" t="str">
            <v>Iyenga group</v>
          </cell>
        </row>
        <row r="564">
          <cell r="A564" t="str">
            <v>Jamii Support</v>
          </cell>
        </row>
        <row r="565">
          <cell r="A565" t="str">
            <v>Jaribu</v>
          </cell>
        </row>
        <row r="566">
          <cell r="A566" t="str">
            <v>Jaribu A</v>
          </cell>
        </row>
        <row r="567">
          <cell r="A567" t="str">
            <v>Jaribu B</v>
          </cell>
        </row>
        <row r="568">
          <cell r="A568" t="str">
            <v>Jaribu Farmers</v>
          </cell>
        </row>
        <row r="569">
          <cell r="A569" t="str">
            <v>Jaribu Group</v>
          </cell>
        </row>
        <row r="570">
          <cell r="A570" t="str">
            <v>Jaribu Mumbetsa Group</v>
          </cell>
        </row>
        <row r="571">
          <cell r="A571" t="str">
            <v>Jaribu S H G</v>
          </cell>
        </row>
        <row r="572">
          <cell r="A572" t="str">
            <v>Jaribu SHG</v>
          </cell>
        </row>
        <row r="573">
          <cell r="A573" t="str">
            <v>Jaribu women group</v>
          </cell>
        </row>
        <row r="574">
          <cell r="A574" t="str">
            <v>Jasho B Group</v>
          </cell>
        </row>
        <row r="575">
          <cell r="A575" t="str">
            <v>Jasho Group</v>
          </cell>
        </row>
        <row r="576">
          <cell r="A576" t="str">
            <v>Jasho lako</v>
          </cell>
        </row>
        <row r="577">
          <cell r="A577" t="str">
            <v>Jasho SHG</v>
          </cell>
        </row>
        <row r="578">
          <cell r="A578" t="str">
            <v>Jasho Women Group</v>
          </cell>
        </row>
        <row r="579">
          <cell r="A579" t="str">
            <v>Javo Welfare</v>
          </cell>
        </row>
        <row r="580">
          <cell r="A580" t="str">
            <v>Jembe</v>
          </cell>
        </row>
        <row r="581">
          <cell r="A581" t="str">
            <v>Jembe Group</v>
          </cell>
        </row>
        <row r="582">
          <cell r="A582" t="str">
            <v>Jembe S H G  (Bidii)</v>
          </cell>
        </row>
        <row r="583">
          <cell r="A583" t="str">
            <v>Jenga Ujengewe</v>
          </cell>
        </row>
        <row r="584">
          <cell r="A584" t="str">
            <v>Jerusalem</v>
          </cell>
        </row>
        <row r="585">
          <cell r="A585" t="str">
            <v>Jerusalem B</v>
          </cell>
        </row>
        <row r="586">
          <cell r="A586" t="str">
            <v>Jerusalem Farmers</v>
          </cell>
        </row>
        <row r="587">
          <cell r="A587" t="str">
            <v>Jiamini S.H.G</v>
          </cell>
        </row>
        <row r="588">
          <cell r="A588" t="str">
            <v>Jiendeleze</v>
          </cell>
        </row>
        <row r="589">
          <cell r="A589" t="str">
            <v>Jiinue</v>
          </cell>
        </row>
        <row r="590">
          <cell r="A590" t="str">
            <v>Jiinue Farmers</v>
          </cell>
        </row>
        <row r="591">
          <cell r="A591" t="str">
            <v>Jijenge</v>
          </cell>
        </row>
        <row r="592">
          <cell r="A592" t="str">
            <v>Jijenge B</v>
          </cell>
        </row>
        <row r="593">
          <cell r="A593" t="str">
            <v>Jikaze</v>
          </cell>
        </row>
        <row r="594">
          <cell r="A594" t="str">
            <v>Jikaze A</v>
          </cell>
        </row>
        <row r="595">
          <cell r="A595" t="str">
            <v>Jikaze B</v>
          </cell>
        </row>
        <row r="596">
          <cell r="A596" t="str">
            <v>Jikaze 'B'</v>
          </cell>
        </row>
        <row r="597">
          <cell r="A597" t="str">
            <v>Jikaze Farmers</v>
          </cell>
        </row>
        <row r="598">
          <cell r="A598" t="str">
            <v>Jikaze Group</v>
          </cell>
        </row>
        <row r="599">
          <cell r="A599" t="str">
            <v>Jikaze S.H.G</v>
          </cell>
        </row>
        <row r="600">
          <cell r="A600" t="str">
            <v>Jikaze SHG A</v>
          </cell>
        </row>
        <row r="601">
          <cell r="A601" t="str">
            <v>Jikaze SHG B</v>
          </cell>
        </row>
        <row r="602">
          <cell r="A602" t="str">
            <v>Jilali A</v>
          </cell>
        </row>
        <row r="603">
          <cell r="A603" t="str">
            <v>Jilali B</v>
          </cell>
        </row>
        <row r="604">
          <cell r="A604" t="str">
            <v>Jinjini A</v>
          </cell>
        </row>
        <row r="605">
          <cell r="A605" t="str">
            <v>Jinjini B</v>
          </cell>
        </row>
        <row r="606">
          <cell r="A606" t="str">
            <v>Jione Farmers</v>
          </cell>
        </row>
        <row r="607">
          <cell r="A607" t="str">
            <v>Jipange</v>
          </cell>
        </row>
        <row r="608">
          <cell r="A608" t="str">
            <v>Jipange FC A</v>
          </cell>
        </row>
        <row r="609">
          <cell r="A609" t="str">
            <v>Jipange FC B</v>
          </cell>
        </row>
        <row r="610">
          <cell r="A610" t="str">
            <v>Jipange group</v>
          </cell>
        </row>
        <row r="611">
          <cell r="A611" t="str">
            <v>Jipange S.H.G</v>
          </cell>
        </row>
        <row r="612">
          <cell r="A612" t="str">
            <v>Jipange Women Group</v>
          </cell>
        </row>
        <row r="613">
          <cell r="A613" t="str">
            <v>Jirani group</v>
          </cell>
        </row>
        <row r="614">
          <cell r="A614" t="str">
            <v>Jirani kwa Jirani</v>
          </cell>
        </row>
        <row r="615">
          <cell r="A615" t="str">
            <v>Jirani Mwema</v>
          </cell>
        </row>
        <row r="616">
          <cell r="A616" t="str">
            <v>Jirani Mwema B</v>
          </cell>
        </row>
        <row r="617">
          <cell r="A617" t="str">
            <v>Jirani Mwema Women Group</v>
          </cell>
        </row>
        <row r="618">
          <cell r="A618" t="str">
            <v>Jirani W.Grp</v>
          </cell>
        </row>
        <row r="619">
          <cell r="A619" t="str">
            <v>Jisaidie</v>
          </cell>
        </row>
        <row r="620">
          <cell r="A620" t="str">
            <v>Jisaidie SHG A</v>
          </cell>
        </row>
        <row r="621">
          <cell r="A621" t="str">
            <v>Jisaidie SHG B</v>
          </cell>
        </row>
        <row r="622">
          <cell r="A622" t="str">
            <v>Jisaidie Weyeta</v>
          </cell>
        </row>
        <row r="623">
          <cell r="A623" t="str">
            <v>Jitahidi</v>
          </cell>
        </row>
        <row r="624">
          <cell r="A624" t="str">
            <v>Jitahidi Farmers</v>
          </cell>
        </row>
        <row r="625">
          <cell r="A625" t="str">
            <v>Jitahidi S. H. G</v>
          </cell>
        </row>
        <row r="626">
          <cell r="A626" t="str">
            <v>Jitahidi Women Group</v>
          </cell>
        </row>
        <row r="627">
          <cell r="A627" t="str">
            <v>Jitegemea</v>
          </cell>
        </row>
        <row r="628">
          <cell r="A628" t="str">
            <v>Jitegemee</v>
          </cell>
        </row>
        <row r="629">
          <cell r="A629" t="str">
            <v>Jitegemee A</v>
          </cell>
        </row>
        <row r="630">
          <cell r="A630" t="str">
            <v>Jitegemee B</v>
          </cell>
        </row>
        <row r="631">
          <cell r="A631" t="str">
            <v>Jitegemee C</v>
          </cell>
        </row>
        <row r="632">
          <cell r="A632" t="str">
            <v>Jitegemee SHG</v>
          </cell>
        </row>
        <row r="633">
          <cell r="A633" t="str">
            <v>Jitekemee</v>
          </cell>
        </row>
        <row r="634">
          <cell r="A634" t="str">
            <v>Jitekemee S.H.G</v>
          </cell>
        </row>
        <row r="635">
          <cell r="A635" t="str">
            <v>Jitetee</v>
          </cell>
        </row>
        <row r="636">
          <cell r="A636" t="str">
            <v>Jitetee SHG</v>
          </cell>
        </row>
        <row r="637">
          <cell r="A637" t="str">
            <v>Jitolee</v>
          </cell>
        </row>
        <row r="638">
          <cell r="A638" t="str">
            <v>Jitolee Farmers</v>
          </cell>
        </row>
        <row r="639">
          <cell r="A639" t="str">
            <v>Jitolee Women Group</v>
          </cell>
        </row>
        <row r="640">
          <cell r="A640" t="str">
            <v>Jivunie</v>
          </cell>
        </row>
        <row r="641">
          <cell r="A641" t="str">
            <v>Joy</v>
          </cell>
        </row>
        <row r="642">
          <cell r="A642" t="str">
            <v>Joy Grp</v>
          </cell>
        </row>
        <row r="643">
          <cell r="A643" t="str">
            <v>Jua kali</v>
          </cell>
        </row>
        <row r="644">
          <cell r="A644" t="str">
            <v>Jua kali B</v>
          </cell>
        </row>
        <row r="645">
          <cell r="A645" t="str">
            <v>Jua kali C</v>
          </cell>
        </row>
        <row r="646">
          <cell r="A646" t="str">
            <v>Jua Kali Maize</v>
          </cell>
        </row>
        <row r="647">
          <cell r="A647" t="str">
            <v>Jua kali S.H.G</v>
          </cell>
        </row>
        <row r="648">
          <cell r="A648" t="str">
            <v>Jua Kali Sango</v>
          </cell>
        </row>
        <row r="649">
          <cell r="A649" t="str">
            <v>Jua Kali SHG</v>
          </cell>
        </row>
        <row r="650">
          <cell r="A650" t="str">
            <v>Jua Welfare</v>
          </cell>
        </row>
        <row r="651">
          <cell r="A651" t="str">
            <v>Juakali</v>
          </cell>
        </row>
        <row r="652">
          <cell r="A652" t="str">
            <v>Juakali Sipala</v>
          </cell>
        </row>
        <row r="653">
          <cell r="A653" t="str">
            <v>Juhudi</v>
          </cell>
        </row>
        <row r="654">
          <cell r="A654" t="str">
            <v>Juhudi S. H. G</v>
          </cell>
        </row>
        <row r="655">
          <cell r="A655" t="str">
            <v>K Ngege A</v>
          </cell>
        </row>
        <row r="656">
          <cell r="A656" t="str">
            <v>K Ngege B</v>
          </cell>
        </row>
        <row r="657">
          <cell r="A657" t="str">
            <v>Kabero SHG</v>
          </cell>
        </row>
        <row r="658">
          <cell r="A658" t="str">
            <v>Kabuchai D</v>
          </cell>
        </row>
        <row r="659">
          <cell r="A659" t="str">
            <v>kabuchai W/G A</v>
          </cell>
        </row>
        <row r="660">
          <cell r="A660" t="str">
            <v>Kabuchai W/G B</v>
          </cell>
        </row>
        <row r="661">
          <cell r="A661" t="str">
            <v>Kabuchai W/G C</v>
          </cell>
        </row>
        <row r="662">
          <cell r="A662" t="str">
            <v>Kabulolo</v>
          </cell>
        </row>
        <row r="663">
          <cell r="A663" t="str">
            <v>Kachena B</v>
          </cell>
        </row>
        <row r="664">
          <cell r="A664" t="str">
            <v>Kachena SHG</v>
          </cell>
        </row>
        <row r="665">
          <cell r="A665" t="str">
            <v>Kadogo</v>
          </cell>
        </row>
        <row r="666">
          <cell r="A666" t="str">
            <v>Kahawa A</v>
          </cell>
        </row>
        <row r="667">
          <cell r="A667" t="str">
            <v>Kahawa B</v>
          </cell>
        </row>
        <row r="668">
          <cell r="A668" t="str">
            <v>Kalaa SHG</v>
          </cell>
        </row>
        <row r="669">
          <cell r="A669" t="str">
            <v>Kalaa Women Group</v>
          </cell>
        </row>
        <row r="670">
          <cell r="A670" t="str">
            <v>Kalabana</v>
          </cell>
        </row>
        <row r="671">
          <cell r="A671" t="str">
            <v>Kalifonia</v>
          </cell>
        </row>
        <row r="672">
          <cell r="A672" t="str">
            <v>Kalikhunyola</v>
          </cell>
        </row>
        <row r="673">
          <cell r="A673" t="str">
            <v>Kalikwa</v>
          </cell>
        </row>
        <row r="674">
          <cell r="A674" t="str">
            <v>Kalukhila A</v>
          </cell>
        </row>
        <row r="675">
          <cell r="A675" t="str">
            <v>Kamkata SHG</v>
          </cell>
        </row>
        <row r="676">
          <cell r="A676" t="str">
            <v>Kamket</v>
          </cell>
        </row>
        <row r="677">
          <cell r="A677" t="str">
            <v>Kamuneru Farmers</v>
          </cell>
        </row>
        <row r="678">
          <cell r="A678" t="str">
            <v>Kananachi A</v>
          </cell>
        </row>
        <row r="679">
          <cell r="A679" t="str">
            <v>Kananachi B</v>
          </cell>
        </row>
        <row r="680">
          <cell r="A680" t="str">
            <v>Kapatu W.G</v>
          </cell>
        </row>
        <row r="681">
          <cell r="A681" t="str">
            <v>Kapkateny Star</v>
          </cell>
        </row>
        <row r="682">
          <cell r="A682" t="str">
            <v>Kapkebe A</v>
          </cell>
        </row>
        <row r="683">
          <cell r="A683" t="str">
            <v>Kapmwe A SHG</v>
          </cell>
        </row>
        <row r="684">
          <cell r="A684" t="str">
            <v>Kapmwe B SHG</v>
          </cell>
        </row>
        <row r="685">
          <cell r="A685" t="str">
            <v>Kasinde</v>
          </cell>
        </row>
        <row r="686">
          <cell r="A686" t="str">
            <v>Kasosi W/G</v>
          </cell>
        </row>
        <row r="687">
          <cell r="A687" t="str">
            <v>Katosia</v>
          </cell>
        </row>
        <row r="688">
          <cell r="A688" t="str">
            <v>Kayaya 'A'</v>
          </cell>
        </row>
        <row r="689">
          <cell r="A689" t="str">
            <v>Kayaya 'B;</v>
          </cell>
        </row>
        <row r="690">
          <cell r="A690" t="str">
            <v>Kazana</v>
          </cell>
        </row>
        <row r="691">
          <cell r="A691" t="str">
            <v>Kazi Bora</v>
          </cell>
        </row>
        <row r="692">
          <cell r="A692" t="str">
            <v>Kazi Bora A</v>
          </cell>
        </row>
        <row r="693">
          <cell r="A693" t="str">
            <v>Kazi Bora B</v>
          </cell>
        </row>
        <row r="694">
          <cell r="A694" t="str">
            <v>Kazi Poa SHG</v>
          </cell>
        </row>
        <row r="695">
          <cell r="A695" t="str">
            <v>Kefingo Farmers</v>
          </cell>
        </row>
        <row r="696">
          <cell r="A696" t="str">
            <v>Kegodi F.F.S.A</v>
          </cell>
        </row>
        <row r="697">
          <cell r="A697" t="str">
            <v>Kegondi Frms Field School A</v>
          </cell>
        </row>
        <row r="698">
          <cell r="A698" t="str">
            <v>Kegondi Frms Field School B</v>
          </cell>
        </row>
        <row r="699">
          <cell r="A699" t="str">
            <v>Kelumu S.H.G</v>
          </cell>
        </row>
        <row r="700">
          <cell r="A700" t="str">
            <v>Kendakala SHG</v>
          </cell>
        </row>
        <row r="701">
          <cell r="A701" t="str">
            <v>Kendelesia SHG</v>
          </cell>
        </row>
        <row r="702">
          <cell r="A702" t="str">
            <v>Kesha group</v>
          </cell>
        </row>
        <row r="703">
          <cell r="A703" t="str">
            <v>Ketsimoni A</v>
          </cell>
        </row>
        <row r="704">
          <cell r="A704" t="str">
            <v>Ketsimoni B</v>
          </cell>
        </row>
        <row r="705">
          <cell r="A705" t="str">
            <v>Kewa SHG</v>
          </cell>
        </row>
        <row r="706">
          <cell r="A706" t="str">
            <v>Khabetsa A</v>
          </cell>
        </row>
        <row r="707">
          <cell r="A707" t="str">
            <v>Khabetsa B</v>
          </cell>
        </row>
        <row r="708">
          <cell r="A708" t="str">
            <v>Khabetsa C</v>
          </cell>
        </row>
        <row r="709">
          <cell r="A709" t="str">
            <v>Khajembe</v>
          </cell>
        </row>
        <row r="710">
          <cell r="A710" t="str">
            <v>Khaka</v>
          </cell>
        </row>
        <row r="711">
          <cell r="A711" t="str">
            <v>Khaka SHG</v>
          </cell>
        </row>
        <row r="712">
          <cell r="A712" t="str">
            <v>Khaka W/G</v>
          </cell>
        </row>
        <row r="713">
          <cell r="A713" t="str">
            <v>Khaka women group</v>
          </cell>
        </row>
        <row r="714">
          <cell r="A714" t="str">
            <v>Khakakho</v>
          </cell>
        </row>
        <row r="715">
          <cell r="A715" t="str">
            <v>Khakakho Lundi</v>
          </cell>
        </row>
        <row r="716">
          <cell r="A716" t="str">
            <v>Khakakho S H G</v>
          </cell>
        </row>
        <row r="717">
          <cell r="A717" t="str">
            <v>Khakosi WG A</v>
          </cell>
        </row>
        <row r="718">
          <cell r="A718" t="str">
            <v>Khakosi WG B</v>
          </cell>
        </row>
        <row r="719">
          <cell r="A719" t="str">
            <v>khakosi WG C</v>
          </cell>
        </row>
        <row r="720">
          <cell r="A720" t="str">
            <v>Khalaba Sinoko A</v>
          </cell>
        </row>
        <row r="721">
          <cell r="A721" t="str">
            <v>Khalaba Sinoko B</v>
          </cell>
        </row>
        <row r="722">
          <cell r="A722" t="str">
            <v>Khalukila B</v>
          </cell>
        </row>
        <row r="723">
          <cell r="A723" t="str">
            <v>Khalundu</v>
          </cell>
        </row>
        <row r="724">
          <cell r="A724" t="str">
            <v>Khalunyanu A</v>
          </cell>
        </row>
        <row r="725">
          <cell r="A725" t="str">
            <v>Khalunyanu B</v>
          </cell>
        </row>
        <row r="726">
          <cell r="A726" t="str">
            <v>Khamoto A</v>
          </cell>
        </row>
        <row r="727">
          <cell r="A727" t="str">
            <v>Khamoto B</v>
          </cell>
        </row>
        <row r="728">
          <cell r="A728" t="str">
            <v>Khamunasi</v>
          </cell>
        </row>
        <row r="729">
          <cell r="A729" t="str">
            <v>Khasinja Joint</v>
          </cell>
        </row>
        <row r="730">
          <cell r="A730" t="str">
            <v>Khasiro</v>
          </cell>
        </row>
        <row r="731">
          <cell r="A731" t="str">
            <v>Khasolo Achjievers A</v>
          </cell>
        </row>
        <row r="732">
          <cell r="A732" t="str">
            <v>Khebulila</v>
          </cell>
        </row>
        <row r="733">
          <cell r="A733" t="str">
            <v>Khuchingulane</v>
          </cell>
        </row>
        <row r="734">
          <cell r="A734" t="str">
            <v>Khuenjanga</v>
          </cell>
        </row>
        <row r="735">
          <cell r="A735" t="str">
            <v>Khumboka Farmers</v>
          </cell>
        </row>
        <row r="736">
          <cell r="A736" t="str">
            <v>Khuyete S. H. G</v>
          </cell>
        </row>
        <row r="737">
          <cell r="A737" t="str">
            <v>Khwaka</v>
          </cell>
        </row>
        <row r="738">
          <cell r="A738" t="str">
            <v>Khwambane</v>
          </cell>
        </row>
        <row r="739">
          <cell r="A739" t="str">
            <v>Khwami</v>
          </cell>
        </row>
        <row r="740">
          <cell r="A740" t="str">
            <v>khweselala B</v>
          </cell>
        </row>
        <row r="741">
          <cell r="A741" t="str">
            <v>Khweselela A</v>
          </cell>
        </row>
        <row r="742">
          <cell r="A742" t="str">
            <v>Khwiroro</v>
          </cell>
        </row>
        <row r="743">
          <cell r="A743" t="str">
            <v>Kiabii S H G</v>
          </cell>
        </row>
        <row r="744">
          <cell r="A744" t="str">
            <v>Kibeu a</v>
          </cell>
        </row>
        <row r="745">
          <cell r="A745" t="str">
            <v>Kibeu B</v>
          </cell>
        </row>
        <row r="746">
          <cell r="A746" t="str">
            <v>Kibeu SHG</v>
          </cell>
        </row>
        <row r="747">
          <cell r="A747" t="str">
            <v>Kibisi</v>
          </cell>
        </row>
        <row r="748">
          <cell r="A748" t="str">
            <v>Kibisi Central A</v>
          </cell>
        </row>
        <row r="749">
          <cell r="A749" t="str">
            <v>Kibisi Central B</v>
          </cell>
        </row>
        <row r="750">
          <cell r="A750" t="str">
            <v>Kibisi Farmers</v>
          </cell>
        </row>
        <row r="751">
          <cell r="A751" t="str">
            <v>Kibisi W. G</v>
          </cell>
        </row>
        <row r="752">
          <cell r="A752" t="str">
            <v>Kikai Complex</v>
          </cell>
        </row>
        <row r="753">
          <cell r="A753" t="str">
            <v>Kikwechi W/G</v>
          </cell>
        </row>
        <row r="754">
          <cell r="A754" t="str">
            <v>Kilimo Bora</v>
          </cell>
        </row>
        <row r="755">
          <cell r="A755" t="str">
            <v>Kilimo Bora A</v>
          </cell>
        </row>
        <row r="756">
          <cell r="A756" t="str">
            <v>Kilimo Bora B</v>
          </cell>
        </row>
        <row r="757">
          <cell r="A757" t="str">
            <v>Kilimo Group</v>
          </cell>
        </row>
        <row r="758">
          <cell r="A758" t="str">
            <v>kimakina</v>
          </cell>
        </row>
        <row r="759">
          <cell r="A759" t="str">
            <v>Kimalewa Kwa Vitendo A</v>
          </cell>
        </row>
        <row r="760">
          <cell r="A760" t="str">
            <v>Kimalewa Kwa Vitendo B</v>
          </cell>
        </row>
        <row r="761">
          <cell r="A761" t="str">
            <v>Kimama</v>
          </cell>
        </row>
        <row r="762">
          <cell r="A762" t="str">
            <v>Kimasi A</v>
          </cell>
        </row>
        <row r="763">
          <cell r="A763" t="str">
            <v>Kimuga W.G</v>
          </cell>
        </row>
        <row r="764">
          <cell r="A764" t="str">
            <v>Kimugui A</v>
          </cell>
        </row>
        <row r="765">
          <cell r="A765" t="str">
            <v>Kimugui C</v>
          </cell>
        </row>
        <row r="766">
          <cell r="A766" t="str">
            <v>Kimugui D</v>
          </cell>
        </row>
        <row r="767">
          <cell r="A767" t="str">
            <v>Kimuluma</v>
          </cell>
        </row>
        <row r="768">
          <cell r="A768" t="str">
            <v>Kimwai Sisimuka A</v>
          </cell>
        </row>
        <row r="769">
          <cell r="A769" t="str">
            <v>Kimweyi Joint Group A</v>
          </cell>
        </row>
        <row r="770">
          <cell r="A770" t="str">
            <v>Kisaina</v>
          </cell>
        </row>
        <row r="771">
          <cell r="A771" t="str">
            <v>Kisawayi B</v>
          </cell>
        </row>
        <row r="772">
          <cell r="A772" t="str">
            <v>Kisiwa B</v>
          </cell>
        </row>
        <row r="773">
          <cell r="A773" t="str">
            <v>Kisiwa SHG</v>
          </cell>
        </row>
        <row r="774">
          <cell r="A774" t="str">
            <v>Kitabani A</v>
          </cell>
        </row>
        <row r="775">
          <cell r="A775" t="str">
            <v>Kitun S.H.G</v>
          </cell>
        </row>
        <row r="776">
          <cell r="A776" t="str">
            <v>Kivikiyi</v>
          </cell>
        </row>
        <row r="777">
          <cell r="A777" t="str">
            <v>Kiwanja Ndege</v>
          </cell>
        </row>
        <row r="778">
          <cell r="A778" t="str">
            <v>Kolongolo</v>
          </cell>
        </row>
        <row r="779">
          <cell r="A779" t="str">
            <v>Kolongolo A S.H.G</v>
          </cell>
        </row>
        <row r="780">
          <cell r="A780" t="str">
            <v>Kona Farmers Association S.H.G</v>
          </cell>
        </row>
        <row r="781">
          <cell r="A781" t="str">
            <v>Kona Moja</v>
          </cell>
        </row>
        <row r="782">
          <cell r="A782" t="str">
            <v>Kongoli Youth Group</v>
          </cell>
        </row>
        <row r="783">
          <cell r="A783" t="str">
            <v>Kongololo Farmers</v>
          </cell>
        </row>
        <row r="784">
          <cell r="A784" t="str">
            <v>Kopiya Farmers</v>
          </cell>
        </row>
        <row r="785">
          <cell r="A785" t="str">
            <v>Kopiya Group</v>
          </cell>
        </row>
        <row r="786">
          <cell r="A786" t="str">
            <v>Korokoro M S H G</v>
          </cell>
        </row>
        <row r="787">
          <cell r="A787" t="str">
            <v>Korokoro SHG B</v>
          </cell>
        </row>
        <row r="788">
          <cell r="A788" t="str">
            <v>Kosiana SHG</v>
          </cell>
        </row>
        <row r="789">
          <cell r="A789" t="str">
            <v>Krombon</v>
          </cell>
        </row>
        <row r="790">
          <cell r="A790" t="str">
            <v>Kubwa Toto A</v>
          </cell>
        </row>
        <row r="791">
          <cell r="A791" t="str">
            <v>Kubwa Toto B</v>
          </cell>
        </row>
        <row r="792">
          <cell r="A792" t="str">
            <v>Kujitafutia</v>
          </cell>
        </row>
        <row r="793">
          <cell r="A793" t="str">
            <v>Kulisiru S H G</v>
          </cell>
        </row>
        <row r="794">
          <cell r="A794" t="str">
            <v>Kulumbeni Farmers</v>
          </cell>
        </row>
        <row r="795">
          <cell r="A795" t="str">
            <v>Kumbuka Centre</v>
          </cell>
        </row>
        <row r="796">
          <cell r="A796" t="str">
            <v>Kuvilia Group</v>
          </cell>
        </row>
        <row r="797">
          <cell r="A797" t="str">
            <v>Kware WG</v>
          </cell>
        </row>
        <row r="798">
          <cell r="A798" t="str">
            <v>kwari SHG</v>
          </cell>
        </row>
        <row r="799">
          <cell r="A799" t="str">
            <v>Lavonga Farmers</v>
          </cell>
        </row>
        <row r="800">
          <cell r="A800" t="str">
            <v>Lianungu 'A'</v>
          </cell>
        </row>
        <row r="801">
          <cell r="A801" t="str">
            <v>Lianungu B</v>
          </cell>
        </row>
        <row r="802">
          <cell r="A802" t="str">
            <v>Liavarende</v>
          </cell>
        </row>
        <row r="803">
          <cell r="A803" t="str">
            <v>Light Farmers</v>
          </cell>
        </row>
        <row r="804">
          <cell r="A804" t="str">
            <v>Likalaba A</v>
          </cell>
        </row>
        <row r="805">
          <cell r="A805" t="str">
            <v>Likalaba B</v>
          </cell>
        </row>
        <row r="806">
          <cell r="A806" t="str">
            <v>Likuche</v>
          </cell>
        </row>
        <row r="807">
          <cell r="A807" t="str">
            <v>Lima</v>
          </cell>
        </row>
        <row r="808">
          <cell r="A808" t="str">
            <v>Lima Butieli</v>
          </cell>
        </row>
        <row r="809">
          <cell r="A809" t="str">
            <v>lima Obaye</v>
          </cell>
        </row>
        <row r="810">
          <cell r="A810" t="str">
            <v>Lima Oyoole</v>
          </cell>
        </row>
        <row r="811">
          <cell r="A811" t="str">
            <v>Lindana Women Group</v>
          </cell>
        </row>
        <row r="812">
          <cell r="A812" t="str">
            <v>Lion Group</v>
          </cell>
        </row>
        <row r="813">
          <cell r="A813" t="str">
            <v>Lisitsi</v>
          </cell>
        </row>
        <row r="814">
          <cell r="A814" t="str">
            <v>Litokho</v>
          </cell>
        </row>
        <row r="815">
          <cell r="A815" t="str">
            <v>Litsi</v>
          </cell>
        </row>
        <row r="816">
          <cell r="A816" t="str">
            <v>Livonda</v>
          </cell>
        </row>
        <row r="817">
          <cell r="A817" t="str">
            <v>Lower Soita</v>
          </cell>
        </row>
        <row r="818">
          <cell r="A818" t="str">
            <v>Luanda A S.H.G</v>
          </cell>
        </row>
        <row r="819">
          <cell r="A819" t="str">
            <v>Luanda B</v>
          </cell>
        </row>
        <row r="820">
          <cell r="A820" t="str">
            <v>Lubembe</v>
          </cell>
        </row>
        <row r="821">
          <cell r="A821" t="str">
            <v>Lubinu</v>
          </cell>
        </row>
        <row r="822">
          <cell r="A822" t="str">
            <v>Luchelo SHG</v>
          </cell>
        </row>
        <row r="823">
          <cell r="A823" t="str">
            <v>Luchema</v>
          </cell>
        </row>
        <row r="824">
          <cell r="A824" t="str">
            <v>Ludodo</v>
          </cell>
        </row>
        <row r="825">
          <cell r="A825" t="str">
            <v>Lufumbo</v>
          </cell>
        </row>
        <row r="826">
          <cell r="A826" t="str">
            <v>Lufwindiri Youth Group</v>
          </cell>
        </row>
        <row r="827">
          <cell r="A827" t="str">
            <v>Lugari Farmers A</v>
          </cell>
        </row>
        <row r="828">
          <cell r="A828" t="str">
            <v>Lugari Farmers B</v>
          </cell>
        </row>
        <row r="829">
          <cell r="A829" t="str">
            <v>Luhobe A</v>
          </cell>
        </row>
        <row r="830">
          <cell r="A830" t="str">
            <v>Luhome Group</v>
          </cell>
        </row>
        <row r="831">
          <cell r="A831" t="str">
            <v>Luhove B</v>
          </cell>
        </row>
        <row r="832">
          <cell r="A832" t="str">
            <v>Lukala A</v>
          </cell>
        </row>
        <row r="833">
          <cell r="A833" t="str">
            <v>Lukala B</v>
          </cell>
        </row>
        <row r="834">
          <cell r="A834" t="str">
            <v>Lukala C</v>
          </cell>
        </row>
        <row r="835">
          <cell r="A835" t="str">
            <v>Lukhokho Farmers A</v>
          </cell>
        </row>
        <row r="836">
          <cell r="A836" t="str">
            <v>Lukhokho Farmers B</v>
          </cell>
        </row>
        <row r="837">
          <cell r="A837" t="str">
            <v>Lukhokho Farmers C</v>
          </cell>
        </row>
        <row r="838">
          <cell r="A838" t="str">
            <v>Lukhule</v>
          </cell>
        </row>
        <row r="839">
          <cell r="A839" t="str">
            <v>Lukhumbi A</v>
          </cell>
        </row>
        <row r="840">
          <cell r="A840" t="str">
            <v>Lukhumbi B</v>
          </cell>
        </row>
        <row r="841">
          <cell r="A841" t="str">
            <v>Lukhuna</v>
          </cell>
        </row>
        <row r="842">
          <cell r="A842" t="str">
            <v>Lukhuna A</v>
          </cell>
        </row>
        <row r="843">
          <cell r="A843" t="str">
            <v>Lukhuna Acre Fund</v>
          </cell>
        </row>
        <row r="844">
          <cell r="A844" t="str">
            <v>Lukhuna farmers</v>
          </cell>
        </row>
        <row r="845">
          <cell r="A845" t="str">
            <v>Lukhuna FG</v>
          </cell>
        </row>
        <row r="846">
          <cell r="A846" t="str">
            <v>Lukhuna S.H.G</v>
          </cell>
        </row>
        <row r="847">
          <cell r="A847" t="str">
            <v>Lukong A SHG</v>
          </cell>
        </row>
        <row r="848">
          <cell r="A848" t="str">
            <v>Lukong B SHG</v>
          </cell>
        </row>
        <row r="849">
          <cell r="A849" t="str">
            <v>Lukose</v>
          </cell>
        </row>
        <row r="850">
          <cell r="A850" t="str">
            <v>Lukova</v>
          </cell>
        </row>
        <row r="851">
          <cell r="A851" t="str">
            <v>Lukuku H.W.G</v>
          </cell>
        </row>
        <row r="852">
          <cell r="A852" t="str">
            <v>Lukusi</v>
          </cell>
        </row>
        <row r="853">
          <cell r="A853" t="str">
            <v>Lukusitsi S.H.G</v>
          </cell>
        </row>
        <row r="854">
          <cell r="A854" t="str">
            <v>Lumani Farmers</v>
          </cell>
        </row>
        <row r="855">
          <cell r="A855" t="str">
            <v>Lumicho</v>
          </cell>
        </row>
        <row r="856">
          <cell r="A856" t="str">
            <v>Lumicho B</v>
          </cell>
        </row>
        <row r="857">
          <cell r="A857" t="str">
            <v>Lumunyasi</v>
          </cell>
        </row>
        <row r="858">
          <cell r="A858" t="str">
            <v>Lumunyasi B</v>
          </cell>
        </row>
        <row r="859">
          <cell r="A859" t="str">
            <v>Lunenere</v>
          </cell>
        </row>
        <row r="860">
          <cell r="A860" t="str">
            <v>Lununi</v>
          </cell>
        </row>
        <row r="861">
          <cell r="A861" t="str">
            <v>Lunyalala A</v>
          </cell>
        </row>
        <row r="862">
          <cell r="A862" t="str">
            <v>Lunyalala B</v>
          </cell>
        </row>
        <row r="863">
          <cell r="A863" t="str">
            <v>Lunyalala C</v>
          </cell>
        </row>
        <row r="864">
          <cell r="A864" t="str">
            <v>Lunyiko S.H.G</v>
          </cell>
        </row>
        <row r="865">
          <cell r="A865" t="str">
            <v>Lunyiko S.H.G B</v>
          </cell>
        </row>
        <row r="866">
          <cell r="A866" t="str">
            <v>Lunyinya S.H.G</v>
          </cell>
        </row>
        <row r="867">
          <cell r="A867" t="str">
            <v>Lunyu A SHG</v>
          </cell>
        </row>
        <row r="868">
          <cell r="A868" t="str">
            <v>Lunyu B S.H.G</v>
          </cell>
        </row>
        <row r="869">
          <cell r="A869" t="str">
            <v>Lunyu O.A.F</v>
          </cell>
        </row>
        <row r="870">
          <cell r="A870" t="str">
            <v>Lunywenywe</v>
          </cell>
        </row>
        <row r="871">
          <cell r="A871" t="str">
            <v>Lurare</v>
          </cell>
        </row>
        <row r="872">
          <cell r="A872" t="str">
            <v>Lurare A</v>
          </cell>
        </row>
        <row r="873">
          <cell r="A873" t="str">
            <v>Lurare SHG</v>
          </cell>
        </row>
        <row r="874">
          <cell r="A874" t="str">
            <v>Lurende</v>
          </cell>
        </row>
        <row r="875">
          <cell r="A875" t="str">
            <v>Lurende Horticulture A</v>
          </cell>
        </row>
        <row r="876">
          <cell r="A876" t="str">
            <v>Lurende Horticulture B</v>
          </cell>
        </row>
        <row r="877">
          <cell r="A877" t="str">
            <v>lurende Horticulture C</v>
          </cell>
        </row>
        <row r="878">
          <cell r="A878" t="str">
            <v>Lurenga</v>
          </cell>
        </row>
        <row r="879">
          <cell r="A879" t="str">
            <v>Lusanjela A</v>
          </cell>
        </row>
        <row r="880">
          <cell r="A880" t="str">
            <v>Lusanjela B</v>
          </cell>
        </row>
        <row r="881">
          <cell r="A881" t="str">
            <v>Lusanjela C</v>
          </cell>
        </row>
        <row r="882">
          <cell r="A882" t="str">
            <v>Lusanjela D</v>
          </cell>
        </row>
        <row r="883">
          <cell r="A883" t="str">
            <v>Lusanjela E</v>
          </cell>
        </row>
        <row r="884">
          <cell r="A884" t="str">
            <v>Lusanjela F</v>
          </cell>
        </row>
        <row r="885">
          <cell r="A885" t="str">
            <v>Lusanjela H</v>
          </cell>
        </row>
        <row r="886">
          <cell r="A886" t="str">
            <v>Lusasari</v>
          </cell>
        </row>
        <row r="887">
          <cell r="A887" t="str">
            <v>Lusembe</v>
          </cell>
        </row>
        <row r="888">
          <cell r="A888" t="str">
            <v>Lusheya</v>
          </cell>
        </row>
        <row r="889">
          <cell r="A889" t="str">
            <v>Lusheya B</v>
          </cell>
        </row>
        <row r="890">
          <cell r="A890" t="str">
            <v>Lutacho Centered B</v>
          </cell>
        </row>
        <row r="891">
          <cell r="A891" t="str">
            <v>Lutacho No. 7 A</v>
          </cell>
        </row>
        <row r="892">
          <cell r="A892" t="str">
            <v>Lutaso B</v>
          </cell>
        </row>
        <row r="893">
          <cell r="A893" t="str">
            <v>Lutaso Inyokha B</v>
          </cell>
        </row>
        <row r="894">
          <cell r="A894" t="str">
            <v>Lutaso Inyokha W/G</v>
          </cell>
        </row>
        <row r="895">
          <cell r="A895" t="str">
            <v>Lutaso SHG</v>
          </cell>
        </row>
        <row r="896">
          <cell r="A896" t="str">
            <v>Lutaso Star</v>
          </cell>
        </row>
        <row r="897">
          <cell r="A897" t="str">
            <v>Lutaso Weyonga</v>
          </cell>
        </row>
        <row r="898">
          <cell r="A898" t="str">
            <v>Lutaso Youth</v>
          </cell>
        </row>
        <row r="899">
          <cell r="A899" t="str">
            <v>Lutazo SHG</v>
          </cell>
        </row>
        <row r="900">
          <cell r="A900" t="str">
            <v>Luteka Acre Fund</v>
          </cell>
        </row>
        <row r="901">
          <cell r="A901" t="str">
            <v>Luteshi S.H</v>
          </cell>
        </row>
        <row r="902">
          <cell r="A902" t="str">
            <v>Lutoni One Acre Fund</v>
          </cell>
        </row>
        <row r="903">
          <cell r="A903" t="str">
            <v>Luvambo</v>
          </cell>
        </row>
        <row r="904">
          <cell r="A904" t="str">
            <v>Luvilila S.H.G</v>
          </cell>
        </row>
        <row r="905">
          <cell r="A905" t="str">
            <v>Luvusi</v>
          </cell>
        </row>
        <row r="906">
          <cell r="A906" t="str">
            <v>luyekhe</v>
          </cell>
        </row>
        <row r="907">
          <cell r="A907" t="str">
            <v>LUYESHE S.H</v>
          </cell>
        </row>
        <row r="908">
          <cell r="A908" t="str">
            <v>Luzanaka</v>
          </cell>
        </row>
        <row r="909">
          <cell r="A909" t="str">
            <v>Lwamba</v>
          </cell>
        </row>
        <row r="910">
          <cell r="A910" t="str">
            <v>Lwamba B</v>
          </cell>
        </row>
        <row r="911">
          <cell r="A911" t="str">
            <v>Lwamboko</v>
          </cell>
        </row>
        <row r="912">
          <cell r="A912" t="str">
            <v>Lwamboko B</v>
          </cell>
        </row>
        <row r="913">
          <cell r="A913" t="str">
            <v>Lwambusi Farmers</v>
          </cell>
        </row>
        <row r="914">
          <cell r="A914" t="str">
            <v>Lwandeka A</v>
          </cell>
        </row>
        <row r="915">
          <cell r="A915" t="str">
            <v>Lwandeka B</v>
          </cell>
        </row>
        <row r="916">
          <cell r="A916" t="str">
            <v>Lwang'ombe 'A'</v>
          </cell>
        </row>
        <row r="917">
          <cell r="A917" t="str">
            <v>Lwang'ombe B</v>
          </cell>
        </row>
        <row r="918">
          <cell r="A918" t="str">
            <v>Lwang'ombe C</v>
          </cell>
        </row>
        <row r="919">
          <cell r="A919" t="str">
            <v>Lwanyola A</v>
          </cell>
        </row>
        <row r="920">
          <cell r="A920" t="str">
            <v>Lwanyola B</v>
          </cell>
        </row>
        <row r="921">
          <cell r="A921" t="str">
            <v>Lwesero S.H.G</v>
          </cell>
        </row>
        <row r="922">
          <cell r="A922" t="str">
            <v>Lwichi Central</v>
          </cell>
        </row>
        <row r="923">
          <cell r="A923" t="str">
            <v>Maalo</v>
          </cell>
        </row>
        <row r="924">
          <cell r="A924" t="str">
            <v>Maanisha</v>
          </cell>
        </row>
        <row r="925">
          <cell r="A925" t="str">
            <v>Maanisha B</v>
          </cell>
        </row>
        <row r="926">
          <cell r="A926" t="str">
            <v>Maarifa</v>
          </cell>
        </row>
        <row r="927">
          <cell r="A927" t="str">
            <v>Maarifa SHG</v>
          </cell>
        </row>
        <row r="928">
          <cell r="A928" t="str">
            <v>Mabadiliko</v>
          </cell>
        </row>
        <row r="929">
          <cell r="A929" t="str">
            <v>Mabambano</v>
          </cell>
        </row>
        <row r="930">
          <cell r="A930" t="str">
            <v>Machemo</v>
          </cell>
        </row>
        <row r="931">
          <cell r="A931" t="str">
            <v>Machwele A</v>
          </cell>
        </row>
        <row r="932">
          <cell r="A932" t="str">
            <v>Machwele B</v>
          </cell>
        </row>
        <row r="933">
          <cell r="A933" t="str">
            <v>Madala A</v>
          </cell>
        </row>
        <row r="934">
          <cell r="A934" t="str">
            <v>Madala B</v>
          </cell>
        </row>
        <row r="935">
          <cell r="A935" t="str">
            <v>Madala C</v>
          </cell>
        </row>
        <row r="936">
          <cell r="A936" t="str">
            <v>Maema A SHG</v>
          </cell>
        </row>
        <row r="937">
          <cell r="A937" t="str">
            <v>Maema B SHG</v>
          </cell>
        </row>
        <row r="938">
          <cell r="A938" t="str">
            <v>Maendeleo</v>
          </cell>
        </row>
        <row r="939">
          <cell r="A939" t="str">
            <v>Maendeleo Grp</v>
          </cell>
        </row>
        <row r="940">
          <cell r="A940" t="str">
            <v>Maendeleo SHG</v>
          </cell>
        </row>
        <row r="941">
          <cell r="A941" t="str">
            <v>Mafanikio</v>
          </cell>
        </row>
        <row r="942">
          <cell r="A942" t="str">
            <v>Mafanikio FC</v>
          </cell>
        </row>
        <row r="943">
          <cell r="A943" t="str">
            <v>Mafikirio SHG</v>
          </cell>
        </row>
        <row r="944">
          <cell r="A944" t="str">
            <v>Mahanga</v>
          </cell>
        </row>
        <row r="945">
          <cell r="A945" t="str">
            <v>Mahanga farmers</v>
          </cell>
        </row>
        <row r="946">
          <cell r="A946" t="str">
            <v>Mahanga V/H/C</v>
          </cell>
        </row>
        <row r="947">
          <cell r="A947" t="str">
            <v>Maharagwe A W. Group</v>
          </cell>
        </row>
        <row r="948">
          <cell r="A948" t="str">
            <v>Maharagwe B W. Group</v>
          </cell>
        </row>
        <row r="949">
          <cell r="A949" t="str">
            <v>Mahusi Farmers</v>
          </cell>
        </row>
        <row r="950">
          <cell r="A950" t="str">
            <v>Mainga</v>
          </cell>
        </row>
        <row r="951">
          <cell r="A951" t="str">
            <v>Maisha Bora</v>
          </cell>
        </row>
        <row r="952">
          <cell r="A952" t="str">
            <v>Maize Group</v>
          </cell>
        </row>
        <row r="953">
          <cell r="A953" t="str">
            <v>Majengo</v>
          </cell>
        </row>
        <row r="954">
          <cell r="A954" t="str">
            <v>Maji Mazuri C</v>
          </cell>
        </row>
        <row r="955">
          <cell r="A955" t="str">
            <v>Maji Mazuri Youth Group A</v>
          </cell>
        </row>
        <row r="956">
          <cell r="A956" t="str">
            <v>Maji Mazuri Youth Group B</v>
          </cell>
        </row>
        <row r="957">
          <cell r="A957" t="str">
            <v>Maji Safi</v>
          </cell>
        </row>
        <row r="958">
          <cell r="A958" t="str">
            <v>Makadara</v>
          </cell>
        </row>
        <row r="959">
          <cell r="A959" t="str">
            <v>Makale Farmers</v>
          </cell>
        </row>
        <row r="960">
          <cell r="A960" t="str">
            <v>Makanya</v>
          </cell>
        </row>
        <row r="961">
          <cell r="A961" t="str">
            <v>Makatini</v>
          </cell>
        </row>
        <row r="962">
          <cell r="A962" t="str">
            <v>Makatini 2</v>
          </cell>
        </row>
        <row r="963">
          <cell r="A963" t="str">
            <v>Makatini 3</v>
          </cell>
        </row>
        <row r="964">
          <cell r="A964" t="str">
            <v>Makemo S.H.G</v>
          </cell>
        </row>
        <row r="965">
          <cell r="A965" t="str">
            <v>Makhele A</v>
          </cell>
        </row>
        <row r="966">
          <cell r="A966" t="str">
            <v>Makhwachanga</v>
          </cell>
        </row>
        <row r="967">
          <cell r="A967" t="str">
            <v>Makina S.H.G</v>
          </cell>
        </row>
        <row r="968">
          <cell r="A968" t="str">
            <v xml:space="preserve">Maksudi </v>
          </cell>
        </row>
        <row r="969">
          <cell r="A969" t="str">
            <v>Maku</v>
          </cell>
        </row>
        <row r="970">
          <cell r="A970" t="str">
            <v>Makuche S.H.G</v>
          </cell>
        </row>
        <row r="971">
          <cell r="A971" t="str">
            <v xml:space="preserve">Makuchi </v>
          </cell>
        </row>
        <row r="972">
          <cell r="A972" t="str">
            <v>Makuchi Care Givers G.</v>
          </cell>
        </row>
        <row r="973">
          <cell r="A973" t="str">
            <v>Makuka Farmers</v>
          </cell>
        </row>
        <row r="974">
          <cell r="A974" t="str">
            <v>Makunda B</v>
          </cell>
        </row>
        <row r="975">
          <cell r="A975" t="str">
            <v>Makunda SHG</v>
          </cell>
        </row>
        <row r="976">
          <cell r="A976" t="str">
            <v>Makunga</v>
          </cell>
        </row>
        <row r="977">
          <cell r="A977" t="str">
            <v>Makutano</v>
          </cell>
        </row>
        <row r="978">
          <cell r="A978" t="str">
            <v>Makutano A</v>
          </cell>
        </row>
        <row r="979">
          <cell r="A979" t="str">
            <v>Makutano Group</v>
          </cell>
        </row>
        <row r="980">
          <cell r="A980" t="str">
            <v>Makutano Stars</v>
          </cell>
        </row>
        <row r="981">
          <cell r="A981" t="str">
            <v>Malaa B Group</v>
          </cell>
        </row>
        <row r="982">
          <cell r="A982" t="str">
            <v>Malaika</v>
          </cell>
        </row>
        <row r="983">
          <cell r="A983" t="str">
            <v>Malekha West</v>
          </cell>
        </row>
        <row r="984">
          <cell r="A984" t="str">
            <v>Malezi Bora</v>
          </cell>
        </row>
        <row r="985">
          <cell r="A985" t="str">
            <v>Maliki A</v>
          </cell>
        </row>
        <row r="986">
          <cell r="A986" t="str">
            <v>Maliki B</v>
          </cell>
        </row>
        <row r="987">
          <cell r="A987" t="str">
            <v>Maliki B SHG</v>
          </cell>
        </row>
        <row r="988">
          <cell r="A988" t="str">
            <v>Maliki C</v>
          </cell>
        </row>
        <row r="989">
          <cell r="A989" t="str">
            <v>Maliki E</v>
          </cell>
        </row>
        <row r="990">
          <cell r="A990" t="str">
            <v>Maliki SHG</v>
          </cell>
        </row>
        <row r="991">
          <cell r="A991" t="str">
            <v>Malinda</v>
          </cell>
        </row>
        <row r="992">
          <cell r="A992" t="str">
            <v>Malinya Farmers</v>
          </cell>
        </row>
        <row r="993">
          <cell r="A993" t="str">
            <v>Maloho Mulembe</v>
          </cell>
        </row>
        <row r="994">
          <cell r="A994" t="str">
            <v>Malombe SHG</v>
          </cell>
        </row>
        <row r="995">
          <cell r="A995" t="str">
            <v>Malu A</v>
          </cell>
        </row>
        <row r="996">
          <cell r="A996" t="str">
            <v>Malu B</v>
          </cell>
        </row>
        <row r="997">
          <cell r="A997" t="str">
            <v>Malu C</v>
          </cell>
        </row>
        <row r="998">
          <cell r="A998" t="str">
            <v>Mama Emmah A</v>
          </cell>
        </row>
        <row r="999">
          <cell r="A999" t="str">
            <v>Mama Safi</v>
          </cell>
        </row>
        <row r="1000">
          <cell r="A1000" t="str">
            <v>Mama Safi B</v>
          </cell>
        </row>
        <row r="1001">
          <cell r="A1001" t="str">
            <v>Mama Safi Netondo</v>
          </cell>
        </row>
        <row r="1002">
          <cell r="A1002" t="str">
            <v>Mama Sukari</v>
          </cell>
        </row>
        <row r="1003">
          <cell r="A1003" t="str">
            <v>Mama Umoja</v>
          </cell>
        </row>
        <row r="1004">
          <cell r="A1004" t="str">
            <v>Mambo leo A</v>
          </cell>
        </row>
        <row r="1005">
          <cell r="A1005" t="str">
            <v>Mambo leo B</v>
          </cell>
        </row>
        <row r="1006">
          <cell r="A1006" t="str">
            <v>Mambo Leo Group</v>
          </cell>
        </row>
        <row r="1007">
          <cell r="A1007" t="str">
            <v>Mamboleo Group</v>
          </cell>
        </row>
        <row r="1008">
          <cell r="A1008" t="str">
            <v>Mamboleo Ichina</v>
          </cell>
        </row>
        <row r="1009">
          <cell r="A1009" t="str">
            <v xml:space="preserve">Mamule  </v>
          </cell>
        </row>
        <row r="1010">
          <cell r="A1010" t="str">
            <v>Manafwa B</v>
          </cell>
        </row>
        <row r="1011">
          <cell r="A1011" t="str">
            <v>Manaku  Farmers</v>
          </cell>
        </row>
        <row r="1012">
          <cell r="A1012" t="str">
            <v>Manani WG</v>
          </cell>
        </row>
        <row r="1013">
          <cell r="A1013" t="str">
            <v>Manda Muungano</v>
          </cell>
        </row>
        <row r="1014">
          <cell r="A1014" t="str">
            <v>Mandizi Women Group</v>
          </cell>
        </row>
        <row r="1015">
          <cell r="A1015" t="str">
            <v>Mandizini FG</v>
          </cell>
        </row>
        <row r="1016">
          <cell r="A1016" t="str">
            <v>Maniafu</v>
          </cell>
        </row>
        <row r="1017">
          <cell r="A1017" t="str">
            <v>Manufaa S. H. G</v>
          </cell>
        </row>
        <row r="1018">
          <cell r="A1018" t="str">
            <v>Manuna</v>
          </cell>
        </row>
        <row r="1019">
          <cell r="A1019" t="str">
            <v>Mapambano</v>
          </cell>
        </row>
        <row r="1020">
          <cell r="A1020" t="str">
            <v>Mapambano AMapambano Group</v>
          </cell>
        </row>
        <row r="1021">
          <cell r="A1021" t="str">
            <v>Mapambano B</v>
          </cell>
        </row>
        <row r="1022">
          <cell r="A1022" t="str">
            <v>Mapato</v>
          </cell>
        </row>
        <row r="1023">
          <cell r="A1023" t="str">
            <v>Mapela</v>
          </cell>
        </row>
        <row r="1024">
          <cell r="A1024" t="str">
            <v>Mapengo W.G</v>
          </cell>
        </row>
        <row r="1025">
          <cell r="A1025" t="str">
            <v>Mapengo W.G B</v>
          </cell>
        </row>
        <row r="1026">
          <cell r="A1026" t="str">
            <v>Mapera A</v>
          </cell>
        </row>
        <row r="1027">
          <cell r="A1027" t="str">
            <v>Mapera B</v>
          </cell>
        </row>
        <row r="1028">
          <cell r="A1028" t="str">
            <v>Maraka Vision</v>
          </cell>
        </row>
        <row r="1029">
          <cell r="A1029" t="str">
            <v>Marakalu OAF</v>
          </cell>
        </row>
        <row r="1030">
          <cell r="A1030" t="str">
            <v>Marakaru</v>
          </cell>
        </row>
        <row r="1031">
          <cell r="A1031" t="str">
            <v>Marakaru A</v>
          </cell>
        </row>
        <row r="1032">
          <cell r="A1032" t="str">
            <v>Marakaru B</v>
          </cell>
        </row>
        <row r="1033">
          <cell r="A1033" t="str">
            <v>Marakaru C</v>
          </cell>
        </row>
        <row r="1034">
          <cell r="A1034" t="str">
            <v>Maresi CBO</v>
          </cell>
        </row>
        <row r="1035">
          <cell r="A1035" t="str">
            <v>Mariakani</v>
          </cell>
        </row>
        <row r="1036">
          <cell r="A1036" t="str">
            <v>Maridadi S.H.G</v>
          </cell>
        </row>
        <row r="1037">
          <cell r="A1037" t="str">
            <v>Maroro Farmers</v>
          </cell>
        </row>
        <row r="1038">
          <cell r="A1038" t="str">
            <v>Martin Family Group</v>
          </cell>
        </row>
        <row r="1039">
          <cell r="A1039" t="str">
            <v>Marumba Bulala</v>
          </cell>
        </row>
        <row r="1040">
          <cell r="A1040" t="str">
            <v>Maruni</v>
          </cell>
        </row>
        <row r="1041">
          <cell r="A1041" t="str">
            <v>Maruni B</v>
          </cell>
        </row>
        <row r="1042">
          <cell r="A1042" t="str">
            <v>Maruti Centre</v>
          </cell>
        </row>
        <row r="1043">
          <cell r="A1043" t="str">
            <v>Maruti Women</v>
          </cell>
        </row>
        <row r="1044">
          <cell r="A1044" t="str">
            <v>Masaba SHG</v>
          </cell>
        </row>
        <row r="1045">
          <cell r="A1045" t="str">
            <v>Masaba Umoja B SHG</v>
          </cell>
        </row>
        <row r="1046">
          <cell r="A1046" t="str">
            <v>Masaba West SHG</v>
          </cell>
        </row>
        <row r="1047">
          <cell r="A1047" t="str">
            <v>Masai Dip A</v>
          </cell>
        </row>
        <row r="1048">
          <cell r="A1048" t="str">
            <v>Masasuli S.H.G</v>
          </cell>
        </row>
        <row r="1049">
          <cell r="A1049" t="str">
            <v>Masasuli S.H.G B</v>
          </cell>
        </row>
        <row r="1050">
          <cell r="A1050" t="str">
            <v>Mashanga Water Irrigation</v>
          </cell>
        </row>
        <row r="1051">
          <cell r="A1051" t="str">
            <v>Masherero A</v>
          </cell>
        </row>
        <row r="1052">
          <cell r="A1052" t="str">
            <v>Masheroro B</v>
          </cell>
        </row>
        <row r="1053">
          <cell r="A1053" t="str">
            <v>Mashindu Jua Kali S.H.G</v>
          </cell>
        </row>
        <row r="1054">
          <cell r="A1054" t="str">
            <v>Masiola</v>
          </cell>
        </row>
        <row r="1055">
          <cell r="A1055" t="str">
            <v>Masiola 'A'</v>
          </cell>
        </row>
        <row r="1056">
          <cell r="A1056" t="str">
            <v>Masiola 'B'</v>
          </cell>
        </row>
        <row r="1057">
          <cell r="A1057" t="str">
            <v>Masyongo</v>
          </cell>
        </row>
        <row r="1058">
          <cell r="A1058" t="str">
            <v>Matatizo</v>
          </cell>
        </row>
        <row r="1059">
          <cell r="A1059" t="str">
            <v>Matendo</v>
          </cell>
        </row>
        <row r="1060">
          <cell r="A1060" t="str">
            <v>Matete Centre</v>
          </cell>
        </row>
        <row r="1061">
          <cell r="A1061" t="str">
            <v>Matete Centre B</v>
          </cell>
        </row>
        <row r="1062">
          <cell r="A1062" t="str">
            <v>Matisi S.H.G</v>
          </cell>
        </row>
        <row r="1063">
          <cell r="A1063" t="str">
            <v>Matisi SHG</v>
          </cell>
        </row>
        <row r="1064">
          <cell r="A1064" t="str">
            <v>Matoma W.G</v>
          </cell>
        </row>
        <row r="1065">
          <cell r="A1065" t="str">
            <v>Matope</v>
          </cell>
        </row>
        <row r="1066">
          <cell r="A1066" t="str">
            <v>Matore A</v>
          </cell>
        </row>
        <row r="1067">
          <cell r="A1067" t="str">
            <v>Matore B</v>
          </cell>
        </row>
        <row r="1068">
          <cell r="A1068" t="str">
            <v>Matore Women Group</v>
          </cell>
        </row>
        <row r="1069">
          <cell r="A1069" t="str">
            <v>Matosi A</v>
          </cell>
        </row>
        <row r="1070">
          <cell r="A1070" t="str">
            <v>Matsitsi V.H.C.G</v>
          </cell>
        </row>
        <row r="1071">
          <cell r="A1071" t="str">
            <v>Matsitsi V.H.C.G B</v>
          </cell>
        </row>
        <row r="1072">
          <cell r="A1072" t="str">
            <v>Matulo Central</v>
          </cell>
        </row>
        <row r="1073">
          <cell r="A1073" t="str">
            <v>Matulo Corner S.H.G</v>
          </cell>
        </row>
        <row r="1074">
          <cell r="A1074" t="str">
            <v>Maturu Hill</v>
          </cell>
        </row>
        <row r="1075">
          <cell r="A1075" t="str">
            <v>Maua</v>
          </cell>
        </row>
        <row r="1076">
          <cell r="A1076" t="str">
            <v>Maungu</v>
          </cell>
        </row>
        <row r="1077">
          <cell r="A1077" t="str">
            <v>Mavuno</v>
          </cell>
        </row>
        <row r="1078">
          <cell r="A1078" t="str">
            <v>Mavuno A</v>
          </cell>
        </row>
        <row r="1079">
          <cell r="A1079" t="str">
            <v>Mavuno B</v>
          </cell>
        </row>
        <row r="1080">
          <cell r="A1080" t="str">
            <v>Mavuno F. Group</v>
          </cell>
        </row>
        <row r="1081">
          <cell r="A1081" t="str">
            <v>Mawa</v>
          </cell>
        </row>
        <row r="1082">
          <cell r="A1082" t="str">
            <v>Mawa B</v>
          </cell>
        </row>
        <row r="1083">
          <cell r="A1083" t="str">
            <v>Mawa S.H.G</v>
          </cell>
        </row>
        <row r="1084">
          <cell r="A1084" t="str">
            <v>Mawa Support Group A</v>
          </cell>
        </row>
        <row r="1085">
          <cell r="A1085" t="str">
            <v>Mawazo</v>
          </cell>
        </row>
        <row r="1086">
          <cell r="A1086" t="str">
            <v>Mawazo Muungano SHG B</v>
          </cell>
        </row>
        <row r="1087">
          <cell r="A1087" t="str">
            <v>Mawazo Muungano SHGA</v>
          </cell>
        </row>
        <row r="1088">
          <cell r="A1088" t="str">
            <v>Mawindo Farmers</v>
          </cell>
        </row>
        <row r="1089">
          <cell r="A1089" t="str">
            <v>Mayanja Rural A</v>
          </cell>
        </row>
        <row r="1090">
          <cell r="A1090" t="str">
            <v>Mayanja Rural B</v>
          </cell>
        </row>
        <row r="1091">
          <cell r="A1091" t="str">
            <v>Mayanja Rural C</v>
          </cell>
        </row>
        <row r="1092">
          <cell r="A1092" t="str">
            <v>Mayanja Rural D</v>
          </cell>
        </row>
        <row r="1093">
          <cell r="A1093" t="str">
            <v>Mayiakalo</v>
          </cell>
        </row>
        <row r="1094">
          <cell r="A1094" t="str">
            <v>Mayiakalo B</v>
          </cell>
        </row>
        <row r="1095">
          <cell r="A1095" t="str">
            <v>Mayongo A</v>
          </cell>
        </row>
        <row r="1096">
          <cell r="A1096" t="str">
            <v>Mayuge</v>
          </cell>
        </row>
        <row r="1097">
          <cell r="A1097" t="str">
            <v>Mbabine A</v>
          </cell>
        </row>
        <row r="1098">
          <cell r="A1098" t="str">
            <v>Mbabine B</v>
          </cell>
        </row>
        <row r="1099">
          <cell r="A1099" t="str">
            <v>Mbakara</v>
          </cell>
        </row>
        <row r="1100">
          <cell r="A1100" t="str">
            <v>Mbako A</v>
          </cell>
        </row>
        <row r="1101">
          <cell r="A1101" t="str">
            <v>Mbako OAF</v>
          </cell>
        </row>
        <row r="1102">
          <cell r="A1102" t="str">
            <v>Mbako SHG</v>
          </cell>
        </row>
        <row r="1103">
          <cell r="A1103" t="str">
            <v>Mbanacho</v>
          </cell>
        </row>
        <row r="1104">
          <cell r="A1104" t="str">
            <v>Mbanacho B</v>
          </cell>
        </row>
        <row r="1105">
          <cell r="A1105" t="str">
            <v>Mbanacho SHG</v>
          </cell>
        </row>
        <row r="1106">
          <cell r="A1106" t="str">
            <v>Mbanasho</v>
          </cell>
        </row>
        <row r="1107">
          <cell r="A1107" t="str">
            <v>Mbantie</v>
          </cell>
        </row>
        <row r="1108">
          <cell r="A1108" t="str">
            <v>Mbekho Farmers</v>
          </cell>
        </row>
        <row r="1109">
          <cell r="A1109" t="str">
            <v>Mbolea S H G</v>
          </cell>
        </row>
        <row r="1110">
          <cell r="A1110" t="str">
            <v>Mbomele</v>
          </cell>
        </row>
        <row r="1111">
          <cell r="A1111" t="str">
            <v>Mbukwe</v>
          </cell>
        </row>
        <row r="1112">
          <cell r="A1112" t="str">
            <v>Mbukwe Farmers</v>
          </cell>
        </row>
        <row r="1113">
          <cell r="A1113" t="str">
            <v>Mbushiza</v>
          </cell>
        </row>
        <row r="1114">
          <cell r="A1114" t="str">
            <v>Mechimeru A</v>
          </cell>
        </row>
        <row r="1115">
          <cell r="A1115" t="str">
            <v>Mechimeru B</v>
          </cell>
        </row>
        <row r="1116">
          <cell r="A1116" t="str">
            <v>Mechimeru C</v>
          </cell>
        </row>
        <row r="1117">
          <cell r="A1117" t="str">
            <v>Menu Farmers SHG</v>
          </cell>
        </row>
        <row r="1118">
          <cell r="A1118" t="str">
            <v>Menu Tomato Base</v>
          </cell>
        </row>
        <row r="1119">
          <cell r="A1119" t="str">
            <v>Menu Tomato Base B</v>
          </cell>
        </row>
        <row r="1120">
          <cell r="A1120" t="str">
            <v>Mercy Fellowship SHG</v>
          </cell>
        </row>
        <row r="1121">
          <cell r="A1121" t="str">
            <v>Mesiba SHG</v>
          </cell>
        </row>
        <row r="1122">
          <cell r="A1122" t="str">
            <v>Mesopodamea B</v>
          </cell>
        </row>
        <row r="1123">
          <cell r="A1123" t="str">
            <v>Mesopodamea SHG A</v>
          </cell>
        </row>
        <row r="1124">
          <cell r="A1124" t="str">
            <v>Metameta</v>
          </cell>
        </row>
        <row r="1125">
          <cell r="A1125" t="str">
            <v>Mifutu</v>
          </cell>
        </row>
        <row r="1126">
          <cell r="A1126" t="str">
            <v>Mikhonge A</v>
          </cell>
        </row>
        <row r="1127">
          <cell r="A1127" t="str">
            <v>Mikhonge B</v>
          </cell>
        </row>
        <row r="1128">
          <cell r="A1128" t="str">
            <v>Mikhuyu</v>
          </cell>
        </row>
        <row r="1129">
          <cell r="A1129" t="str">
            <v>Milele S.H.G</v>
          </cell>
        </row>
        <row r="1130">
          <cell r="A1130" t="str">
            <v>Milembe</v>
          </cell>
        </row>
        <row r="1131">
          <cell r="A1131" t="str">
            <v>Milembe A</v>
          </cell>
        </row>
        <row r="1132">
          <cell r="A1132" t="str">
            <v>Milembe 'A'</v>
          </cell>
        </row>
        <row r="1133">
          <cell r="A1133" t="str">
            <v>Milembe B</v>
          </cell>
        </row>
        <row r="1134">
          <cell r="A1134" t="str">
            <v>Milembe 'B'</v>
          </cell>
        </row>
        <row r="1135">
          <cell r="A1135" t="str">
            <v>Milembe C</v>
          </cell>
        </row>
        <row r="1136">
          <cell r="A1136" t="str">
            <v>Milembe group</v>
          </cell>
        </row>
        <row r="1137">
          <cell r="A1137" t="str">
            <v>Milembe grp</v>
          </cell>
        </row>
        <row r="1138">
          <cell r="A1138" t="str">
            <v>Milembe W G A</v>
          </cell>
        </row>
        <row r="1139">
          <cell r="A1139" t="str">
            <v>Milimani</v>
          </cell>
        </row>
        <row r="1140">
          <cell r="A1140" t="str">
            <v>Milimani A</v>
          </cell>
        </row>
        <row r="1141">
          <cell r="A1141" t="str">
            <v>Milimani B</v>
          </cell>
        </row>
        <row r="1142">
          <cell r="A1142" t="str">
            <v>Milimo SHG</v>
          </cell>
        </row>
        <row r="1143">
          <cell r="A1143" t="str">
            <v>Milo Nambalayi</v>
          </cell>
        </row>
        <row r="1144">
          <cell r="A1144" t="str">
            <v>Minyali b</v>
          </cell>
        </row>
        <row r="1145">
          <cell r="A1145" t="str">
            <v>Minyali FC</v>
          </cell>
        </row>
        <row r="1146">
          <cell r="A1146" t="str">
            <v>Minyali FC B</v>
          </cell>
        </row>
        <row r="1147">
          <cell r="A1147" t="str">
            <v>Misanga</v>
          </cell>
        </row>
        <row r="1148">
          <cell r="A1148" t="str">
            <v xml:space="preserve">Misemwa </v>
          </cell>
        </row>
        <row r="1149">
          <cell r="A1149" t="str">
            <v>Misemwa Group</v>
          </cell>
        </row>
        <row r="1150">
          <cell r="A1150" t="str">
            <v>Misikhu Central Help Group</v>
          </cell>
        </row>
        <row r="1151">
          <cell r="A1151" t="str">
            <v>Mitondo S/H/G</v>
          </cell>
        </row>
        <row r="1152">
          <cell r="A1152" t="str">
            <v>Mitoto</v>
          </cell>
        </row>
        <row r="1153">
          <cell r="A1153" t="str">
            <v>Mitoto Women Group</v>
          </cell>
        </row>
        <row r="1154">
          <cell r="A1154" t="str">
            <v>Mitoto2</v>
          </cell>
        </row>
        <row r="1155">
          <cell r="A1155" t="str">
            <v>Miyekwe Care Group</v>
          </cell>
        </row>
        <row r="1156">
          <cell r="A1156" t="str">
            <v>Miyuke A</v>
          </cell>
        </row>
        <row r="1157">
          <cell r="A1157" t="str">
            <v>Miyuke B</v>
          </cell>
        </row>
        <row r="1158">
          <cell r="A1158" t="str">
            <v>Mjini A</v>
          </cell>
        </row>
        <row r="1159">
          <cell r="A1159" t="str">
            <v>Mkulima</v>
          </cell>
        </row>
        <row r="1160">
          <cell r="A1160" t="str">
            <v>Mkulima SHG</v>
          </cell>
        </row>
        <row r="1161">
          <cell r="A1161" t="str">
            <v>Mlimani</v>
          </cell>
        </row>
        <row r="1162">
          <cell r="A1162" t="str">
            <v>Mlimani Grp</v>
          </cell>
        </row>
        <row r="1163">
          <cell r="A1163" t="str">
            <v>Mlombole S.H.G</v>
          </cell>
        </row>
        <row r="1164">
          <cell r="A1164" t="str">
            <v>Mmakunda</v>
          </cell>
        </row>
        <row r="1165">
          <cell r="A1165" t="str">
            <v>Moka</v>
          </cell>
        </row>
        <row r="1166">
          <cell r="A1166" t="str">
            <v>Moka Olie</v>
          </cell>
        </row>
        <row r="1167">
          <cell r="A1167" t="str">
            <v>Moka Olie B</v>
          </cell>
        </row>
        <row r="1168">
          <cell r="A1168" t="str">
            <v>Mongotso S.H.G</v>
          </cell>
        </row>
        <row r="1169">
          <cell r="A1169" t="str">
            <v>Morning Star</v>
          </cell>
        </row>
        <row r="1170">
          <cell r="A1170" t="str">
            <v>Mpaka</v>
          </cell>
        </row>
        <row r="1171">
          <cell r="A1171" t="str">
            <v>Mpeli Farmers</v>
          </cell>
        </row>
        <row r="1172">
          <cell r="A1172" t="str">
            <v>Msafiri W Group</v>
          </cell>
        </row>
        <row r="1173">
          <cell r="A1173" t="str">
            <v>Msalaba</v>
          </cell>
        </row>
        <row r="1174">
          <cell r="A1174" t="str">
            <v>Msamaria</v>
          </cell>
        </row>
        <row r="1175">
          <cell r="A1175" t="str">
            <v>Msamaria Mwema Group-kabkara</v>
          </cell>
        </row>
        <row r="1176">
          <cell r="A1176" t="str">
            <v>Msamaria Nabeki F. A "A"</v>
          </cell>
        </row>
        <row r="1177">
          <cell r="A1177" t="str">
            <v>Msamaria Nabeki F. A "B'</v>
          </cell>
        </row>
        <row r="1178">
          <cell r="A1178" t="str">
            <v>Msamaria W.G</v>
          </cell>
        </row>
        <row r="1179">
          <cell r="A1179" t="str">
            <v>Msemwa C</v>
          </cell>
        </row>
        <row r="1180">
          <cell r="A1180" t="str">
            <v xml:space="preserve">mshikala OAF farmers </v>
          </cell>
        </row>
        <row r="1181">
          <cell r="A1181" t="str">
            <v>Mtafutaji</v>
          </cell>
        </row>
        <row r="1182">
          <cell r="A1182" t="str">
            <v>Mtafutaji B</v>
          </cell>
        </row>
        <row r="1183">
          <cell r="A1183" t="str">
            <v>Mtoka Mbali</v>
          </cell>
        </row>
        <row r="1184">
          <cell r="A1184" t="str">
            <v>Mtono Farmers</v>
          </cell>
        </row>
        <row r="1185">
          <cell r="A1185" t="str">
            <v>Muanda S H G</v>
          </cell>
        </row>
        <row r="1186">
          <cell r="A1186" t="str">
            <v>Mubimbi</v>
          </cell>
        </row>
        <row r="1187">
          <cell r="A1187" t="str">
            <v>Muchanja Farmers</v>
          </cell>
        </row>
        <row r="1188">
          <cell r="A1188" t="str">
            <v>Muchi Vision A</v>
          </cell>
        </row>
        <row r="1189">
          <cell r="A1189" t="str">
            <v>Mufule</v>
          </cell>
        </row>
        <row r="1190">
          <cell r="A1190" t="str">
            <v>Mufutu</v>
          </cell>
        </row>
        <row r="1191">
          <cell r="A1191" t="str">
            <v>Mugavira</v>
          </cell>
        </row>
        <row r="1192">
          <cell r="A1192" t="str">
            <v>Mugomari</v>
          </cell>
        </row>
        <row r="1193">
          <cell r="A1193" t="str">
            <v>Mugomari B</v>
          </cell>
        </row>
        <row r="1194">
          <cell r="A1194" t="str">
            <v>Muhavini</v>
          </cell>
        </row>
        <row r="1195">
          <cell r="A1195" t="str">
            <v>Muhololwa farmers</v>
          </cell>
        </row>
        <row r="1196">
          <cell r="A1196" t="str">
            <v>Muhudu Farming</v>
          </cell>
        </row>
        <row r="1197">
          <cell r="A1197" t="str">
            <v>Muji Youth</v>
          </cell>
        </row>
        <row r="1198">
          <cell r="A1198" t="str">
            <v>Mukango S.H.G Makhokho</v>
          </cell>
        </row>
        <row r="1199">
          <cell r="A1199" t="str">
            <v>Mukangu Farmers</v>
          </cell>
        </row>
        <row r="1200">
          <cell r="A1200" t="str">
            <v>Mukava Dispensary</v>
          </cell>
        </row>
        <row r="1201">
          <cell r="A1201" t="str">
            <v>Mukendambola</v>
          </cell>
        </row>
        <row r="1202">
          <cell r="A1202" t="str">
            <v>Mukewa A SHG</v>
          </cell>
        </row>
        <row r="1203">
          <cell r="A1203" t="str">
            <v>Mukhili B</v>
          </cell>
        </row>
        <row r="1204">
          <cell r="A1204" t="str">
            <v>Mukhungula</v>
          </cell>
        </row>
        <row r="1205">
          <cell r="A1205" t="str">
            <v>Mukhungula W.G</v>
          </cell>
        </row>
        <row r="1206">
          <cell r="A1206" t="str">
            <v>Mukhuyu</v>
          </cell>
        </row>
        <row r="1207">
          <cell r="A1207" t="str">
            <v>Mukhuyu B</v>
          </cell>
        </row>
        <row r="1208">
          <cell r="A1208" t="str">
            <v>Mukhuyu W. Group</v>
          </cell>
        </row>
        <row r="1209">
          <cell r="A1209" t="str">
            <v>Mukhuyu W.G</v>
          </cell>
        </row>
        <row r="1210">
          <cell r="A1210" t="str">
            <v>Mukhuyu Y.G A</v>
          </cell>
        </row>
        <row r="1211">
          <cell r="A1211" t="str">
            <v>Mukikhili SHG</v>
          </cell>
        </row>
        <row r="1212">
          <cell r="A1212" t="str">
            <v>Mukoha group</v>
          </cell>
        </row>
        <row r="1213">
          <cell r="A1213" t="str">
            <v>Mukoyani Group</v>
          </cell>
        </row>
        <row r="1214">
          <cell r="A1214" t="str">
            <v>Mukulima</v>
          </cell>
        </row>
        <row r="1215">
          <cell r="A1215" t="str">
            <v>Mukulima SHG</v>
          </cell>
        </row>
        <row r="1216">
          <cell r="A1216" t="str">
            <v>Mukumu</v>
          </cell>
        </row>
        <row r="1217">
          <cell r="A1217" t="str">
            <v>Mukunduzi A</v>
          </cell>
        </row>
        <row r="1218">
          <cell r="A1218" t="str">
            <v>Mukunduzi B</v>
          </cell>
        </row>
        <row r="1219">
          <cell r="A1219" t="str">
            <v>Mukuywa A</v>
          </cell>
        </row>
        <row r="1220">
          <cell r="A1220" t="str">
            <v>Mukuywa B</v>
          </cell>
        </row>
        <row r="1221">
          <cell r="A1221" t="str">
            <v>Mulambo Farmers</v>
          </cell>
        </row>
        <row r="1222">
          <cell r="A1222" t="str">
            <v>Mulango SHG</v>
          </cell>
        </row>
        <row r="1223">
          <cell r="A1223" t="str">
            <v>Muleche</v>
          </cell>
        </row>
        <row r="1224">
          <cell r="A1224" t="str">
            <v>Muleko</v>
          </cell>
        </row>
        <row r="1225">
          <cell r="A1225" t="str">
            <v>Mulele A</v>
          </cell>
        </row>
        <row r="1226">
          <cell r="A1226" t="str">
            <v>Mulele B</v>
          </cell>
        </row>
        <row r="1227">
          <cell r="A1227" t="str">
            <v>Mulele C</v>
          </cell>
        </row>
        <row r="1228">
          <cell r="A1228" t="str">
            <v>Mulembe</v>
          </cell>
        </row>
        <row r="1229">
          <cell r="A1229" t="str">
            <v>Mulembe A</v>
          </cell>
        </row>
        <row r="1230">
          <cell r="A1230" t="str">
            <v>Mulembe B</v>
          </cell>
        </row>
        <row r="1231">
          <cell r="A1231" t="str">
            <v>Mulembe Group</v>
          </cell>
        </row>
        <row r="1232">
          <cell r="A1232" t="str">
            <v>Mulembe SHG</v>
          </cell>
        </row>
        <row r="1233">
          <cell r="A1233" t="str">
            <v>Mulembe Women Group</v>
          </cell>
        </row>
        <row r="1234">
          <cell r="A1234" t="str">
            <v>Mulembe Y/G A</v>
          </cell>
        </row>
        <row r="1235">
          <cell r="A1235" t="str">
            <v>Mulembe Y/G B</v>
          </cell>
        </row>
        <row r="1236">
          <cell r="A1236" t="str">
            <v>Mulembee</v>
          </cell>
        </row>
        <row r="1237">
          <cell r="A1237" t="str">
            <v>Muliba Youth Group</v>
          </cell>
        </row>
        <row r="1238">
          <cell r="A1238" t="str">
            <v>Mulimani</v>
          </cell>
        </row>
        <row r="1239">
          <cell r="A1239" t="str">
            <v>Mulimani C Young</v>
          </cell>
        </row>
        <row r="1240">
          <cell r="A1240" t="str">
            <v>Mulimani Farmers Group</v>
          </cell>
        </row>
        <row r="1241">
          <cell r="A1241" t="str">
            <v>Mulimani group</v>
          </cell>
        </row>
        <row r="1242">
          <cell r="A1242" t="str">
            <v>Mulimani s.h.g</v>
          </cell>
        </row>
        <row r="1243">
          <cell r="A1243" t="str">
            <v>Mulina</v>
          </cell>
        </row>
        <row r="1244">
          <cell r="A1244" t="str">
            <v>Mulombole Group</v>
          </cell>
        </row>
        <row r="1245">
          <cell r="A1245" t="str">
            <v>Mulukha A</v>
          </cell>
        </row>
        <row r="1246">
          <cell r="A1246" t="str">
            <v>Mulukha B</v>
          </cell>
        </row>
        <row r="1247">
          <cell r="A1247" t="str">
            <v>Mulukhu S.H.G</v>
          </cell>
        </row>
        <row r="1248">
          <cell r="A1248" t="str">
            <v>Mulukhu V.H.C</v>
          </cell>
        </row>
        <row r="1249">
          <cell r="A1249" t="str">
            <v>Mulusha</v>
          </cell>
        </row>
        <row r="1250">
          <cell r="A1250" t="str">
            <v>Mulusi</v>
          </cell>
        </row>
        <row r="1251">
          <cell r="A1251" t="str">
            <v>Mulusi Bima Farmers</v>
          </cell>
        </row>
        <row r="1252">
          <cell r="A1252" t="str">
            <v>Muluwa Central</v>
          </cell>
        </row>
        <row r="1253">
          <cell r="A1253" t="str">
            <v>Mulwanda</v>
          </cell>
        </row>
        <row r="1254">
          <cell r="A1254" t="str">
            <v>Mulwanda B</v>
          </cell>
        </row>
        <row r="1255">
          <cell r="A1255" t="str">
            <v>Mulwanda C</v>
          </cell>
        </row>
        <row r="1256">
          <cell r="A1256" t="str">
            <v>Mulwanda D S.H.G</v>
          </cell>
        </row>
        <row r="1257">
          <cell r="A1257" t="str">
            <v>Mulwanda Farmers</v>
          </cell>
        </row>
        <row r="1258">
          <cell r="A1258" t="str">
            <v>Mulwanda S.H.G</v>
          </cell>
        </row>
        <row r="1259">
          <cell r="A1259" t="str">
            <v>Mumbaga A</v>
          </cell>
        </row>
        <row r="1260">
          <cell r="A1260" t="str">
            <v>Mumbaga B</v>
          </cell>
        </row>
        <row r="1261">
          <cell r="A1261" t="str">
            <v>Mumbira Farmers</v>
          </cell>
        </row>
        <row r="1262">
          <cell r="A1262" t="str">
            <v>Munasio</v>
          </cell>
        </row>
        <row r="1263">
          <cell r="A1263" t="str">
            <v>Mundalo Mavuno</v>
          </cell>
        </row>
        <row r="1264">
          <cell r="A1264" t="str">
            <v>Mundika Group</v>
          </cell>
        </row>
        <row r="1265">
          <cell r="A1265" t="str">
            <v>Munenga</v>
          </cell>
        </row>
        <row r="1266">
          <cell r="A1266" t="str">
            <v>Mungakha</v>
          </cell>
        </row>
        <row r="1267">
          <cell r="A1267" t="str">
            <v>Mungakha S.H.G</v>
          </cell>
        </row>
        <row r="1268">
          <cell r="A1268" t="str">
            <v>Mungavira</v>
          </cell>
        </row>
        <row r="1269">
          <cell r="A1269" t="str">
            <v>Mungusi</v>
          </cell>
        </row>
        <row r="1270">
          <cell r="A1270" t="str">
            <v>Munyanda</v>
          </cell>
        </row>
        <row r="1271">
          <cell r="A1271" t="str">
            <v>Munyanza F.G</v>
          </cell>
        </row>
        <row r="1272">
          <cell r="A1272" t="str">
            <v>Munyikana S.H.G</v>
          </cell>
        </row>
        <row r="1273">
          <cell r="A1273" t="str">
            <v>Munyite A</v>
          </cell>
        </row>
        <row r="1274">
          <cell r="A1274" t="str">
            <v>Munyite B</v>
          </cell>
        </row>
        <row r="1275">
          <cell r="A1275" t="str">
            <v>Munyofwe B</v>
          </cell>
        </row>
        <row r="1276">
          <cell r="A1276" t="str">
            <v>Munyofwe Women Group</v>
          </cell>
        </row>
        <row r="1277">
          <cell r="A1277" t="str">
            <v>Munzakula 'A'</v>
          </cell>
        </row>
        <row r="1278">
          <cell r="A1278" t="str">
            <v>Munzeiwe S.H.G</v>
          </cell>
        </row>
        <row r="1279">
          <cell r="A1279" t="str">
            <v>Mupeli Y/G</v>
          </cell>
        </row>
        <row r="1280">
          <cell r="A1280" t="str">
            <v>Murembe Farmers</v>
          </cell>
        </row>
        <row r="1281">
          <cell r="A1281" t="str">
            <v>Murhembe W. Group</v>
          </cell>
        </row>
        <row r="1282">
          <cell r="A1282" t="str">
            <v>Murram S.H.G</v>
          </cell>
        </row>
        <row r="1283">
          <cell r="A1283" t="str">
            <v>Musaka</v>
          </cell>
        </row>
        <row r="1284">
          <cell r="A1284" t="str">
            <v>Musaka S.H.G</v>
          </cell>
        </row>
        <row r="1285">
          <cell r="A1285" t="str">
            <v>Musakasa</v>
          </cell>
        </row>
        <row r="1286">
          <cell r="A1286" t="str">
            <v>Musalaba F.A</v>
          </cell>
        </row>
        <row r="1287">
          <cell r="A1287" t="str">
            <v>Musamaria</v>
          </cell>
        </row>
        <row r="1288">
          <cell r="A1288" t="str">
            <v>Musangale</v>
          </cell>
        </row>
        <row r="1289">
          <cell r="A1289" t="str">
            <v>Musango</v>
          </cell>
        </row>
        <row r="1290">
          <cell r="A1290" t="str">
            <v>Musembe</v>
          </cell>
        </row>
        <row r="1291">
          <cell r="A1291" t="str">
            <v>Musemwa A</v>
          </cell>
        </row>
        <row r="1292">
          <cell r="A1292" t="str">
            <v>Musemwa B</v>
          </cell>
        </row>
        <row r="1293">
          <cell r="A1293" t="str">
            <v>Musemwa SHG</v>
          </cell>
        </row>
        <row r="1294">
          <cell r="A1294" t="str">
            <v>Mushianda</v>
          </cell>
        </row>
        <row r="1295">
          <cell r="A1295" t="str">
            <v>Mushikhombe</v>
          </cell>
        </row>
        <row r="1296">
          <cell r="A1296" t="str">
            <v>Mushinaka</v>
          </cell>
        </row>
        <row r="1297">
          <cell r="A1297" t="str">
            <v>Mushiola</v>
          </cell>
        </row>
        <row r="1298">
          <cell r="A1298" t="str">
            <v>Mushirongo</v>
          </cell>
        </row>
        <row r="1299">
          <cell r="A1299" t="str">
            <v>Mushisere</v>
          </cell>
        </row>
        <row r="1300">
          <cell r="A1300" t="str">
            <v>Mushitsimi</v>
          </cell>
        </row>
        <row r="1301">
          <cell r="A1301" t="str">
            <v>Mushitsimi B</v>
          </cell>
        </row>
        <row r="1302">
          <cell r="A1302" t="str">
            <v>Musiolo W. Group</v>
          </cell>
        </row>
        <row r="1303">
          <cell r="A1303" t="str">
            <v>Musitati</v>
          </cell>
        </row>
        <row r="1304">
          <cell r="A1304" t="str">
            <v>Musoma Farmers</v>
          </cell>
        </row>
        <row r="1305">
          <cell r="A1305" t="str">
            <v>Musonyole</v>
          </cell>
        </row>
        <row r="1306">
          <cell r="A1306" t="str">
            <v>Musoso</v>
          </cell>
        </row>
        <row r="1307">
          <cell r="A1307" t="str">
            <v>Musundi A</v>
          </cell>
        </row>
        <row r="1308">
          <cell r="A1308" t="str">
            <v>Musundi B</v>
          </cell>
        </row>
        <row r="1309">
          <cell r="A1309" t="str">
            <v>Musutsu</v>
          </cell>
        </row>
        <row r="1310">
          <cell r="A1310" t="str">
            <v>Mutambo SHG</v>
          </cell>
        </row>
        <row r="1311">
          <cell r="A1311" t="str">
            <v>Mutekesi</v>
          </cell>
        </row>
        <row r="1312">
          <cell r="A1312" t="str">
            <v>Mutekesi B</v>
          </cell>
        </row>
        <row r="1313">
          <cell r="A1313" t="str">
            <v>Mutekho</v>
          </cell>
        </row>
        <row r="1314">
          <cell r="A1314" t="str">
            <v>Mutere A</v>
          </cell>
        </row>
        <row r="1315">
          <cell r="A1315" t="str">
            <v>Mutere B</v>
          </cell>
        </row>
        <row r="1316">
          <cell r="A1316" t="str">
            <v>Mutoma W.G</v>
          </cell>
        </row>
        <row r="1317">
          <cell r="A1317" t="str">
            <v>Mutoto FG</v>
          </cell>
        </row>
        <row r="1318">
          <cell r="A1318" t="str">
            <v>Mutua</v>
          </cell>
        </row>
        <row r="1319">
          <cell r="A1319" t="str">
            <v>Mutua farmers Setmind O.A.F.P</v>
          </cell>
        </row>
        <row r="1320">
          <cell r="A1320" t="str">
            <v>Muungano</v>
          </cell>
        </row>
        <row r="1321">
          <cell r="A1321" t="str">
            <v>Muungano A</v>
          </cell>
        </row>
        <row r="1322">
          <cell r="A1322" t="str">
            <v>Muungano B</v>
          </cell>
        </row>
        <row r="1323">
          <cell r="A1323" t="str">
            <v>Muungano FG</v>
          </cell>
        </row>
        <row r="1324">
          <cell r="A1324" t="str">
            <v>Muungano Group</v>
          </cell>
        </row>
        <row r="1325">
          <cell r="A1325" t="str">
            <v>Muungano OAF</v>
          </cell>
        </row>
        <row r="1326">
          <cell r="A1326" t="str">
            <v>Muungano S.H.G</v>
          </cell>
        </row>
        <row r="1327">
          <cell r="A1327" t="str">
            <v>Muungano Y/G</v>
          </cell>
        </row>
        <row r="1328">
          <cell r="A1328" t="str">
            <v>Muyafwa</v>
          </cell>
        </row>
        <row r="1329">
          <cell r="A1329" t="str">
            <v>Muyai  A</v>
          </cell>
        </row>
        <row r="1330">
          <cell r="A1330" t="str">
            <v>Muyai B</v>
          </cell>
        </row>
        <row r="1331">
          <cell r="A1331" t="str">
            <v>Muyanda</v>
          </cell>
        </row>
        <row r="1332">
          <cell r="A1332" t="str">
            <v>Muyayi  South A</v>
          </cell>
        </row>
        <row r="1333">
          <cell r="A1333" t="str">
            <v>Muyayi Central A</v>
          </cell>
        </row>
        <row r="1334">
          <cell r="A1334" t="str">
            <v>Muyayi Central B</v>
          </cell>
        </row>
        <row r="1335">
          <cell r="A1335" t="str">
            <v>Muyayi Central C</v>
          </cell>
        </row>
        <row r="1336">
          <cell r="A1336" t="str">
            <v>Muyayi North A</v>
          </cell>
        </row>
        <row r="1337">
          <cell r="A1337" t="str">
            <v>Muyayi North B</v>
          </cell>
        </row>
        <row r="1338">
          <cell r="A1338" t="str">
            <v>Muyayi North C</v>
          </cell>
        </row>
        <row r="1339">
          <cell r="A1339" t="str">
            <v>Muyayi South B</v>
          </cell>
        </row>
        <row r="1340">
          <cell r="A1340" t="str">
            <v>Muyembe</v>
          </cell>
        </row>
        <row r="1341">
          <cell r="A1341" t="str">
            <v>Muyere</v>
          </cell>
        </row>
        <row r="1342">
          <cell r="A1342" t="str">
            <v>Muyere B</v>
          </cell>
        </row>
        <row r="1343">
          <cell r="A1343" t="str">
            <v>Muyundo SHG</v>
          </cell>
        </row>
        <row r="1344">
          <cell r="A1344" t="str">
            <v>Mvijina S.H.G</v>
          </cell>
        </row>
        <row r="1345">
          <cell r="A1345" t="str">
            <v>Mvumilivu</v>
          </cell>
        </row>
        <row r="1346">
          <cell r="A1346" t="str">
            <v>Mvumilivu S.H.G</v>
          </cell>
        </row>
        <row r="1347">
          <cell r="A1347" t="str">
            <v>Mwai Mwai</v>
          </cell>
        </row>
        <row r="1348">
          <cell r="A1348" t="str">
            <v>Mwalie</v>
          </cell>
        </row>
        <row r="1349">
          <cell r="A1349" t="str">
            <v>Mwambuli Grp</v>
          </cell>
        </row>
        <row r="1350">
          <cell r="A1350" t="str">
            <v>Mwambuli Women Group</v>
          </cell>
        </row>
        <row r="1351">
          <cell r="A1351" t="str">
            <v>Mwanda B</v>
          </cell>
        </row>
        <row r="1352">
          <cell r="A1352" t="str">
            <v>Mwangaza</v>
          </cell>
        </row>
        <row r="1353">
          <cell r="A1353" t="str">
            <v>Mwangaza Group</v>
          </cell>
        </row>
        <row r="1354">
          <cell r="A1354" t="str">
            <v>Mwangaza SHG</v>
          </cell>
        </row>
        <row r="1355">
          <cell r="A1355" t="str">
            <v>Mwangaza WG</v>
          </cell>
        </row>
        <row r="1356">
          <cell r="A1356" t="str">
            <v>MwangazaFarmers</v>
          </cell>
        </row>
        <row r="1357">
          <cell r="A1357" t="str">
            <v>mwanzo B</v>
          </cell>
        </row>
        <row r="1358">
          <cell r="A1358" t="str">
            <v>Mwanzo Mpya</v>
          </cell>
        </row>
        <row r="1359">
          <cell r="A1359" t="str">
            <v>Mwanzo SHG</v>
          </cell>
        </row>
        <row r="1360">
          <cell r="A1360" t="str">
            <v>Mwatikha SHG</v>
          </cell>
        </row>
        <row r="1361">
          <cell r="A1361" t="str">
            <v>Mwavuli Youth Group</v>
          </cell>
        </row>
        <row r="1362">
          <cell r="A1362" t="str">
            <v>Mwembula S.H.G</v>
          </cell>
        </row>
        <row r="1363">
          <cell r="A1363" t="str">
            <v>Mwenda Pole</v>
          </cell>
        </row>
        <row r="1364">
          <cell r="A1364" t="str">
            <v>Mwenda Pole Group</v>
          </cell>
        </row>
        <row r="1365">
          <cell r="A1365" t="str">
            <v>Mwiala SHG</v>
          </cell>
        </row>
        <row r="1366">
          <cell r="A1366" t="str">
            <v>Mwibale</v>
          </cell>
        </row>
        <row r="1367">
          <cell r="A1367" t="str">
            <v>Mwibo Youth Group</v>
          </cell>
        </row>
        <row r="1368">
          <cell r="A1368" t="str">
            <v>Mwibole</v>
          </cell>
        </row>
        <row r="1369">
          <cell r="A1369" t="str">
            <v>Mwichina</v>
          </cell>
        </row>
        <row r="1370">
          <cell r="A1370" t="str">
            <v>Mwichina A</v>
          </cell>
        </row>
        <row r="1371">
          <cell r="A1371" t="str">
            <v>Mwichinga B</v>
          </cell>
        </row>
        <row r="1372">
          <cell r="A1372" t="str">
            <v>mwichinga C</v>
          </cell>
        </row>
        <row r="1373">
          <cell r="A1373" t="str">
            <v>Mwikale Acre Group</v>
          </cell>
        </row>
        <row r="1374">
          <cell r="A1374" t="str">
            <v>Mwikalikha One</v>
          </cell>
        </row>
        <row r="1375">
          <cell r="A1375" t="str">
            <v>Mwikhupo S.H.G</v>
          </cell>
        </row>
        <row r="1376">
          <cell r="A1376" t="str">
            <v>Mwiko</v>
          </cell>
        </row>
        <row r="1377">
          <cell r="A1377" t="str">
            <v>Mwikono</v>
          </cell>
        </row>
        <row r="1378">
          <cell r="A1378" t="str">
            <v>Mwilala A</v>
          </cell>
        </row>
        <row r="1379">
          <cell r="A1379" t="str">
            <v>Mwilitsa Women Group</v>
          </cell>
        </row>
        <row r="1380">
          <cell r="A1380" t="str">
            <v>Mwilolo Farmers</v>
          </cell>
        </row>
        <row r="1381">
          <cell r="A1381" t="str">
            <v>Mwiruti</v>
          </cell>
        </row>
        <row r="1382">
          <cell r="A1382" t="str">
            <v>Mwitimbu Group</v>
          </cell>
        </row>
        <row r="1383">
          <cell r="A1383" t="str">
            <v>Mwitinyie</v>
          </cell>
        </row>
        <row r="1384">
          <cell r="A1384" t="str">
            <v>Mwiyenga</v>
          </cell>
        </row>
        <row r="1385">
          <cell r="A1385" t="str">
            <v>Mzabibu</v>
          </cell>
        </row>
        <row r="1386">
          <cell r="A1386" t="str">
            <v>Mzalendo</v>
          </cell>
        </row>
        <row r="1387">
          <cell r="A1387" t="str">
            <v>Nabalala</v>
          </cell>
        </row>
        <row r="1388">
          <cell r="A1388" t="str">
            <v>Nabangala</v>
          </cell>
        </row>
        <row r="1389">
          <cell r="A1389" t="str">
            <v>Nabangala B</v>
          </cell>
        </row>
        <row r="1390">
          <cell r="A1390" t="str">
            <v>Nabangala SHG</v>
          </cell>
        </row>
        <row r="1391">
          <cell r="A1391" t="str">
            <v>Nabayi C SHG</v>
          </cell>
        </row>
        <row r="1392">
          <cell r="A1392" t="str">
            <v>Nabayi SHG A</v>
          </cell>
        </row>
        <row r="1393">
          <cell r="A1393" t="str">
            <v>Nabayi SHG B</v>
          </cell>
        </row>
        <row r="1394">
          <cell r="A1394" t="str">
            <v>Nabeki FG</v>
          </cell>
        </row>
        <row r="1395">
          <cell r="A1395" t="str">
            <v>Nabeki SHG</v>
          </cell>
        </row>
        <row r="1396">
          <cell r="A1396" t="str">
            <v>Nabeki WG</v>
          </cell>
        </row>
        <row r="1397">
          <cell r="A1397" t="str">
            <v>Nabongo B</v>
          </cell>
        </row>
        <row r="1398">
          <cell r="A1398" t="str">
            <v>Nabulasi</v>
          </cell>
        </row>
        <row r="1399">
          <cell r="A1399" t="str">
            <v>Nabuloli Adult</v>
          </cell>
        </row>
        <row r="1400">
          <cell r="A1400" t="str">
            <v>Nabuloli Tumaini</v>
          </cell>
        </row>
        <row r="1401">
          <cell r="A1401" t="str">
            <v>Nabunulu SHG</v>
          </cell>
        </row>
        <row r="1402">
          <cell r="A1402" t="str">
            <v>Naburereya A</v>
          </cell>
        </row>
        <row r="1403">
          <cell r="A1403" t="str">
            <v>Naburereya B</v>
          </cell>
        </row>
        <row r="1404">
          <cell r="A1404" t="str">
            <v>Nabusoba</v>
          </cell>
        </row>
        <row r="1405">
          <cell r="A1405" t="str">
            <v>Nabutola</v>
          </cell>
        </row>
        <row r="1406">
          <cell r="A1406" t="str">
            <v>Nabwoli Mwangasa Group</v>
          </cell>
        </row>
        <row r="1407">
          <cell r="A1407" t="str">
            <v>Nafaka</v>
          </cell>
        </row>
        <row r="1408">
          <cell r="A1408" t="str">
            <v>Nafaka A</v>
          </cell>
        </row>
        <row r="1409">
          <cell r="A1409" t="str">
            <v>Nafaka B</v>
          </cell>
        </row>
        <row r="1410">
          <cell r="A1410" t="str">
            <v>Nakaoya</v>
          </cell>
        </row>
        <row r="1411">
          <cell r="A1411" t="str">
            <v>Nakhobani SHG</v>
          </cell>
        </row>
        <row r="1412">
          <cell r="A1412" t="str">
            <v>Nakitang'a</v>
          </cell>
        </row>
        <row r="1413">
          <cell r="A1413" t="str">
            <v>Nakitang'a SHG</v>
          </cell>
        </row>
        <row r="1414">
          <cell r="A1414" t="str">
            <v>Nakoba</v>
          </cell>
        </row>
        <row r="1415">
          <cell r="A1415" t="str">
            <v>NALONDO SHG</v>
          </cell>
        </row>
        <row r="1416">
          <cell r="A1416" t="str">
            <v>Nalukesi</v>
          </cell>
        </row>
        <row r="1417">
          <cell r="A1417" t="str">
            <v>Nalulanda Group</v>
          </cell>
        </row>
        <row r="1418">
          <cell r="A1418" t="str">
            <v>Naluwa SHG</v>
          </cell>
        </row>
        <row r="1419">
          <cell r="A1419" t="str">
            <v>Namaanga New</v>
          </cell>
        </row>
        <row r="1420">
          <cell r="A1420" t="str">
            <v>Namaanga Old</v>
          </cell>
        </row>
        <row r="1421">
          <cell r="A1421" t="str">
            <v>Namakhele</v>
          </cell>
        </row>
        <row r="1422">
          <cell r="A1422" t="str">
            <v>Namakhutu A</v>
          </cell>
        </row>
        <row r="1423">
          <cell r="A1423" t="str">
            <v>Namamuka</v>
          </cell>
        </row>
        <row r="1424">
          <cell r="A1424" t="str">
            <v>Namanjala B</v>
          </cell>
        </row>
        <row r="1425">
          <cell r="A1425" t="str">
            <v>Namanjala SHG</v>
          </cell>
        </row>
        <row r="1426">
          <cell r="A1426" t="str">
            <v>Namanjalala</v>
          </cell>
        </row>
        <row r="1427">
          <cell r="A1427" t="str">
            <v>Namanje</v>
          </cell>
        </row>
        <row r="1428">
          <cell r="A1428" t="str">
            <v>Namarambi FT</v>
          </cell>
        </row>
        <row r="1429">
          <cell r="A1429" t="str">
            <v>Namasanda Dam</v>
          </cell>
        </row>
        <row r="1430">
          <cell r="A1430" t="str">
            <v>Nambako SHG</v>
          </cell>
        </row>
        <row r="1431">
          <cell r="A1431" t="str">
            <v>Nambalai</v>
          </cell>
        </row>
        <row r="1432">
          <cell r="A1432" t="str">
            <v>Nambalai Farmers</v>
          </cell>
        </row>
        <row r="1433">
          <cell r="A1433" t="str">
            <v>Nambalayi W.G</v>
          </cell>
        </row>
        <row r="1434">
          <cell r="A1434" t="str">
            <v>Nambale S.H.G</v>
          </cell>
        </row>
        <row r="1435">
          <cell r="A1435" t="str">
            <v>Nambami S.H.G</v>
          </cell>
        </row>
        <row r="1436">
          <cell r="A1436" t="str">
            <v>Nambasana A</v>
          </cell>
        </row>
        <row r="1437">
          <cell r="A1437" t="str">
            <v>Nambasana B</v>
          </cell>
        </row>
        <row r="1438">
          <cell r="A1438" t="str">
            <v>Nambasana C</v>
          </cell>
        </row>
        <row r="1439">
          <cell r="A1439" t="str">
            <v>Nambasana D</v>
          </cell>
        </row>
        <row r="1440">
          <cell r="A1440" t="str">
            <v>Nambilo</v>
          </cell>
        </row>
        <row r="1441">
          <cell r="A1441" t="str">
            <v>Nambilo A</v>
          </cell>
        </row>
        <row r="1442">
          <cell r="A1442" t="str">
            <v>Nambilo B</v>
          </cell>
        </row>
        <row r="1443">
          <cell r="A1443" t="str">
            <v>Namboani</v>
          </cell>
        </row>
        <row r="1444">
          <cell r="A1444" t="str">
            <v>Namboani A</v>
          </cell>
        </row>
        <row r="1445">
          <cell r="A1445" t="str">
            <v>Namisi</v>
          </cell>
        </row>
        <row r="1446">
          <cell r="A1446" t="str">
            <v>Namkenge</v>
          </cell>
        </row>
        <row r="1447">
          <cell r="A1447" t="str">
            <v>Namo A</v>
          </cell>
        </row>
        <row r="1448">
          <cell r="A1448" t="str">
            <v>Namo B</v>
          </cell>
        </row>
        <row r="1449">
          <cell r="A1449" t="str">
            <v>Namoni</v>
          </cell>
        </row>
        <row r="1450">
          <cell r="A1450" t="str">
            <v>Namosi C</v>
          </cell>
        </row>
        <row r="1451">
          <cell r="A1451" t="str">
            <v>Namosi SHG</v>
          </cell>
        </row>
        <row r="1452">
          <cell r="A1452" t="str">
            <v>Namosi Upper</v>
          </cell>
        </row>
        <row r="1453">
          <cell r="A1453" t="str">
            <v>Namshi Farm Tec</v>
          </cell>
        </row>
        <row r="1454">
          <cell r="A1454" t="str">
            <v>Namubila S H G</v>
          </cell>
        </row>
        <row r="1455">
          <cell r="A1455" t="str">
            <v>Namubila Sch help group-machakha</v>
          </cell>
        </row>
        <row r="1456">
          <cell r="A1456" t="str">
            <v>Namubila YG</v>
          </cell>
        </row>
        <row r="1457">
          <cell r="A1457" t="str">
            <v>Namukenge</v>
          </cell>
        </row>
        <row r="1458">
          <cell r="A1458" t="str">
            <v>Namukenge B</v>
          </cell>
        </row>
        <row r="1459">
          <cell r="A1459" t="str">
            <v>Namukhe SHG</v>
          </cell>
        </row>
        <row r="1460">
          <cell r="A1460" t="str">
            <v>Namukongo</v>
          </cell>
        </row>
        <row r="1461">
          <cell r="A1461" t="str">
            <v>Namukoya Youth Group</v>
          </cell>
        </row>
        <row r="1462">
          <cell r="A1462" t="str">
            <v>Namulanda A</v>
          </cell>
        </row>
        <row r="1463">
          <cell r="A1463" t="str">
            <v>Namulanda B</v>
          </cell>
        </row>
        <row r="1464">
          <cell r="A1464" t="str">
            <v>Namulekhwa</v>
          </cell>
        </row>
        <row r="1465">
          <cell r="A1465" t="str">
            <v>Namulekwa</v>
          </cell>
        </row>
        <row r="1466">
          <cell r="A1466" t="str">
            <v>Namuma A</v>
          </cell>
        </row>
        <row r="1467">
          <cell r="A1467" t="str">
            <v>Namuma B</v>
          </cell>
        </row>
        <row r="1468">
          <cell r="A1468" t="str">
            <v>Namuninga SHG</v>
          </cell>
        </row>
        <row r="1469">
          <cell r="A1469" t="str">
            <v>Namurunda A</v>
          </cell>
        </row>
        <row r="1470">
          <cell r="A1470" t="str">
            <v>Namushiya B</v>
          </cell>
        </row>
        <row r="1471">
          <cell r="A1471" t="str">
            <v>Namushiya Joint Group</v>
          </cell>
        </row>
        <row r="1472">
          <cell r="A1472" t="str">
            <v>Nandakhalima</v>
          </cell>
        </row>
        <row r="1473">
          <cell r="A1473" t="str">
            <v>Nandako W.G</v>
          </cell>
        </row>
        <row r="1474">
          <cell r="A1474" t="str">
            <v>Nandalo</v>
          </cell>
        </row>
        <row r="1475">
          <cell r="A1475" t="str">
            <v>Nandika S.H.G</v>
          </cell>
        </row>
        <row r="1476">
          <cell r="A1476" t="str">
            <v>Nandukhula Wakulima</v>
          </cell>
        </row>
        <row r="1477">
          <cell r="A1477" t="str">
            <v>Nangili SHG</v>
          </cell>
        </row>
        <row r="1478">
          <cell r="A1478" t="str">
            <v>Nangili W.G</v>
          </cell>
        </row>
        <row r="1479">
          <cell r="A1479" t="str">
            <v>Nangwe A</v>
          </cell>
        </row>
        <row r="1480">
          <cell r="A1480" t="str">
            <v>Nangwe B</v>
          </cell>
        </row>
        <row r="1481">
          <cell r="A1481" t="str">
            <v xml:space="preserve">Nangwe East </v>
          </cell>
        </row>
        <row r="1482">
          <cell r="A1482" t="str">
            <v xml:space="preserve">Nangwe West </v>
          </cell>
        </row>
        <row r="1483">
          <cell r="A1483" t="str">
            <v>Nanjikobe SHG</v>
          </cell>
        </row>
        <row r="1484">
          <cell r="A1484" t="str">
            <v>Naololu</v>
          </cell>
        </row>
        <row r="1485">
          <cell r="A1485" t="str">
            <v>Naricop SHG</v>
          </cell>
        </row>
        <row r="1486">
          <cell r="A1486" t="str">
            <v>Nasaba S.H.G  B</v>
          </cell>
        </row>
        <row r="1487">
          <cell r="A1487" t="str">
            <v>Nasaba S.H.G A</v>
          </cell>
        </row>
        <row r="1488">
          <cell r="A1488" t="str">
            <v>Nasalila</v>
          </cell>
        </row>
        <row r="1489">
          <cell r="A1489" t="str">
            <v>Nashirongo</v>
          </cell>
        </row>
        <row r="1490">
          <cell r="A1490" t="str">
            <v>Nasianda VHC</v>
          </cell>
        </row>
        <row r="1491">
          <cell r="A1491" t="str">
            <v>Nasimbo</v>
          </cell>
        </row>
        <row r="1492">
          <cell r="A1492" t="str">
            <v>Nasinani</v>
          </cell>
        </row>
        <row r="1493">
          <cell r="A1493" t="str">
            <v>Nasinga</v>
          </cell>
        </row>
        <row r="1494">
          <cell r="A1494" t="str">
            <v>Nasioya Acre Fund</v>
          </cell>
        </row>
        <row r="1495">
          <cell r="A1495" t="str">
            <v>Natalangi A</v>
          </cell>
        </row>
        <row r="1496">
          <cell r="A1496" t="str">
            <v>Natalangi B</v>
          </cell>
        </row>
        <row r="1497">
          <cell r="A1497" t="str">
            <v>Natecho S.H.G</v>
          </cell>
        </row>
        <row r="1498">
          <cell r="A1498" t="str">
            <v>Natewo SHG</v>
          </cell>
        </row>
        <row r="1499">
          <cell r="A1499" t="str">
            <v xml:space="preserve">Natundwe FFS A </v>
          </cell>
        </row>
        <row r="1500">
          <cell r="A1500" t="str">
            <v>Natundwe FFS B</v>
          </cell>
        </row>
        <row r="1501">
          <cell r="A1501" t="str">
            <v>Naumo</v>
          </cell>
        </row>
        <row r="1502">
          <cell r="A1502" t="str">
            <v>Nawate</v>
          </cell>
        </row>
        <row r="1503">
          <cell r="A1503" t="str">
            <v>Nawinyi</v>
          </cell>
        </row>
        <row r="1504">
          <cell r="A1504" t="str">
            <v>Ndareti SHG</v>
          </cell>
        </row>
        <row r="1505">
          <cell r="A1505" t="str">
            <v>Ndengelwa A</v>
          </cell>
        </row>
        <row r="1506">
          <cell r="A1506" t="str">
            <v>Ndengelwa B</v>
          </cell>
        </row>
        <row r="1507">
          <cell r="A1507" t="str">
            <v>Nderema A</v>
          </cell>
        </row>
        <row r="1508">
          <cell r="A1508" t="str">
            <v>Nderema B</v>
          </cell>
        </row>
        <row r="1509">
          <cell r="A1509" t="str">
            <v>Ndolelele</v>
          </cell>
        </row>
        <row r="1510">
          <cell r="A1510" t="str">
            <v>Ndumbu S/H/G</v>
          </cell>
        </row>
        <row r="1511">
          <cell r="A1511" t="str">
            <v>Neema</v>
          </cell>
        </row>
        <row r="1512">
          <cell r="A1512" t="str">
            <v>Neema A</v>
          </cell>
        </row>
        <row r="1513">
          <cell r="A1513" t="str">
            <v>Neema B</v>
          </cell>
        </row>
        <row r="1514">
          <cell r="A1514" t="str">
            <v>Neema C</v>
          </cell>
        </row>
        <row r="1515">
          <cell r="A1515" t="str">
            <v>Neema GRP</v>
          </cell>
        </row>
        <row r="1516">
          <cell r="A1516" t="str">
            <v>Nehema</v>
          </cell>
        </row>
        <row r="1517">
          <cell r="A1517" t="str">
            <v>Nehema S.H.G</v>
          </cell>
        </row>
        <row r="1518">
          <cell r="A1518" t="str">
            <v>Nekhongo Farmers</v>
          </cell>
        </row>
        <row r="1519">
          <cell r="A1519" t="str">
            <v>Nekhongo SHG</v>
          </cell>
        </row>
        <row r="1520">
          <cell r="A1520" t="str">
            <v>Nekoye B  W.G</v>
          </cell>
        </row>
        <row r="1521">
          <cell r="A1521" t="str">
            <v>Nekoye W.G</v>
          </cell>
        </row>
        <row r="1522">
          <cell r="A1522" t="str">
            <v>Nelima</v>
          </cell>
        </row>
        <row r="1523">
          <cell r="A1523" t="str">
            <v>Nelima SHG</v>
          </cell>
        </row>
        <row r="1524">
          <cell r="A1524" t="str">
            <v>Nengo SHG</v>
          </cell>
        </row>
        <row r="1525">
          <cell r="A1525" t="str">
            <v>Netima F. Group</v>
          </cell>
        </row>
        <row r="1526">
          <cell r="A1526" t="str">
            <v>New Generation</v>
          </cell>
        </row>
        <row r="1527">
          <cell r="A1527" t="str">
            <v>New Isaboso</v>
          </cell>
        </row>
        <row r="1528">
          <cell r="A1528" t="str">
            <v>New Mbanatsio Group</v>
          </cell>
        </row>
        <row r="1529">
          <cell r="A1529" t="str">
            <v>New Mulembe</v>
          </cell>
        </row>
        <row r="1530">
          <cell r="A1530" t="str">
            <v>Ngachi</v>
          </cell>
        </row>
        <row r="1531">
          <cell r="A1531" t="str">
            <v>Ngamilo</v>
          </cell>
        </row>
        <row r="1532">
          <cell r="A1532" t="str">
            <v>Ngano Na Ngano</v>
          </cell>
        </row>
        <row r="1533">
          <cell r="A1533" t="str">
            <v>Ngendelele SHG</v>
          </cell>
        </row>
        <row r="1534">
          <cell r="A1534" t="str">
            <v>Ng'oli</v>
          </cell>
        </row>
        <row r="1535">
          <cell r="A1535" t="str">
            <v>Ngoli Assosiates</v>
          </cell>
        </row>
        <row r="1536">
          <cell r="A1536" t="str">
            <v>Ngolole W/G</v>
          </cell>
        </row>
        <row r="1537">
          <cell r="A1537" t="str">
            <v>Ng'ona Engo</v>
          </cell>
        </row>
        <row r="1538">
          <cell r="A1538" t="str">
            <v>Ngosasia S/H/G</v>
          </cell>
        </row>
        <row r="1539">
          <cell r="A1539" t="str">
            <v>Ngwelo C</v>
          </cell>
        </row>
        <row r="1540">
          <cell r="A1540" t="str">
            <v>Nibebe Group</v>
          </cell>
        </row>
        <row r="1541">
          <cell r="A1541" t="str">
            <v>Niinue</v>
          </cell>
        </row>
        <row r="1542">
          <cell r="A1542" t="str">
            <v>Niinue FG</v>
          </cell>
        </row>
        <row r="1543">
          <cell r="A1543" t="str">
            <v>Nipashe B</v>
          </cell>
        </row>
        <row r="1544">
          <cell r="A1544" t="str">
            <v>Nipe Nikupe A</v>
          </cell>
        </row>
        <row r="1545">
          <cell r="A1545" t="str">
            <v>Nisaidie S.H.G</v>
          </cell>
        </row>
        <row r="1546">
          <cell r="A1546" t="str">
            <v>Nitsimoni</v>
          </cell>
        </row>
        <row r="1547">
          <cell r="A1547" t="str">
            <v>Njenda Kalaa</v>
          </cell>
        </row>
        <row r="1548">
          <cell r="A1548" t="str">
            <v>NJETE</v>
          </cell>
        </row>
        <row r="1549">
          <cell r="A1549" t="str">
            <v>Njete A</v>
          </cell>
        </row>
        <row r="1550">
          <cell r="A1550" t="str">
            <v>Njete A SHG</v>
          </cell>
        </row>
        <row r="1551">
          <cell r="A1551" t="str">
            <v>Njete B</v>
          </cell>
        </row>
        <row r="1552">
          <cell r="A1552" t="str">
            <v>Njete B SHG</v>
          </cell>
        </row>
        <row r="1553">
          <cell r="A1553" t="str">
            <v>Njete C SHG</v>
          </cell>
        </row>
        <row r="1554">
          <cell r="A1554" t="str">
            <v>Njete Farmers</v>
          </cell>
        </row>
        <row r="1555">
          <cell r="A1555" t="str">
            <v>Njete Farmers Group</v>
          </cell>
        </row>
        <row r="1556">
          <cell r="A1556" t="str">
            <v>Njete Group</v>
          </cell>
        </row>
        <row r="1557">
          <cell r="A1557" t="str">
            <v>Njete Khuyete</v>
          </cell>
        </row>
        <row r="1558">
          <cell r="A1558" t="str">
            <v>Njete SHG</v>
          </cell>
        </row>
        <row r="1559">
          <cell r="A1559" t="str">
            <v>Njeteh A</v>
          </cell>
        </row>
        <row r="1560">
          <cell r="A1560" t="str">
            <v>Njeteh B</v>
          </cell>
        </row>
        <row r="1561">
          <cell r="A1561" t="str">
            <v>NjeteWomen Group</v>
          </cell>
        </row>
        <row r="1562">
          <cell r="A1562" t="str">
            <v>Njetile WG</v>
          </cell>
        </row>
        <row r="1563">
          <cell r="A1563" t="str">
            <v>Njinyosie</v>
          </cell>
        </row>
        <row r="1564">
          <cell r="A1564" t="str">
            <v>Njolele A SHG</v>
          </cell>
        </row>
        <row r="1565">
          <cell r="A1565" t="str">
            <v>Njolole</v>
          </cell>
        </row>
        <row r="1566">
          <cell r="A1566" t="str">
            <v>Njolole B SHG</v>
          </cell>
        </row>
        <row r="1567">
          <cell r="A1567" t="str">
            <v>Nondekho</v>
          </cell>
        </row>
        <row r="1568">
          <cell r="A1568" t="str">
            <v>North Kabras Retirees</v>
          </cell>
        </row>
        <row r="1569">
          <cell r="A1569" t="str">
            <v>Nuru</v>
          </cell>
        </row>
        <row r="1570">
          <cell r="A1570" t="str">
            <v>Nuru S.H.G</v>
          </cell>
        </row>
        <row r="1571">
          <cell r="A1571" t="str">
            <v>Nyangasia</v>
          </cell>
        </row>
        <row r="1572">
          <cell r="A1572" t="str">
            <v>Nyange Huruma</v>
          </cell>
        </row>
        <row r="1573">
          <cell r="A1573" t="str">
            <v>Nyaviaki Farmers</v>
          </cell>
        </row>
        <row r="1574">
          <cell r="A1574" t="str">
            <v>Nyota</v>
          </cell>
        </row>
        <row r="1575">
          <cell r="A1575" t="str">
            <v xml:space="preserve">Nyota </v>
          </cell>
        </row>
        <row r="1576">
          <cell r="A1576" t="str">
            <v>Nyota A</v>
          </cell>
        </row>
        <row r="1577">
          <cell r="A1577" t="str">
            <v>Nyumbani SHG</v>
          </cell>
        </row>
        <row r="1578">
          <cell r="A1578" t="str">
            <v>Nzoia</v>
          </cell>
        </row>
        <row r="1579">
          <cell r="A1579" t="str">
            <v>Obuchingulani Grp</v>
          </cell>
        </row>
        <row r="1580">
          <cell r="A1580" t="str">
            <v>Obulafu</v>
          </cell>
        </row>
        <row r="1581">
          <cell r="A1581" t="str">
            <v>Obulimi</v>
          </cell>
        </row>
        <row r="1582">
          <cell r="A1582" t="str">
            <v>Okambo Youth Dev.</v>
          </cell>
        </row>
        <row r="1583">
          <cell r="A1583" t="str">
            <v>Okang'a's</v>
          </cell>
        </row>
        <row r="1584">
          <cell r="A1584" t="str">
            <v>Okhula SHCT</v>
          </cell>
        </row>
        <row r="1585">
          <cell r="A1585" t="str">
            <v>Omena</v>
          </cell>
        </row>
        <row r="1586">
          <cell r="A1586" t="str">
            <v>Omuga Farmers B</v>
          </cell>
        </row>
        <row r="1587">
          <cell r="A1587" t="str">
            <v>Omulanyi</v>
          </cell>
        </row>
        <row r="1588">
          <cell r="A1588" t="str">
            <v>Opak Group</v>
          </cell>
        </row>
        <row r="1589">
          <cell r="A1589" t="str">
            <v>Organic</v>
          </cell>
        </row>
        <row r="1590">
          <cell r="A1590" t="str">
            <v>Otaba Oburi Dev. &amp; Educ Group</v>
          </cell>
        </row>
        <row r="1591">
          <cell r="A1591" t="str">
            <v>Ovuluhya S.H.G</v>
          </cell>
        </row>
        <row r="1592">
          <cell r="A1592" t="str">
            <v>Pamba W.G</v>
          </cell>
        </row>
        <row r="1593">
          <cell r="A1593" t="str">
            <v>Pambana Farmers A</v>
          </cell>
        </row>
        <row r="1594">
          <cell r="A1594" t="str">
            <v>Pambana Farmers B</v>
          </cell>
        </row>
        <row r="1595">
          <cell r="A1595" t="str">
            <v>Pamoja</v>
          </cell>
        </row>
        <row r="1596">
          <cell r="A1596" t="str">
            <v>Pamoja A</v>
          </cell>
        </row>
        <row r="1597">
          <cell r="A1597" t="str">
            <v>Pamoja A Farmers</v>
          </cell>
        </row>
        <row r="1598">
          <cell r="A1598" t="str">
            <v>Pamoja B</v>
          </cell>
        </row>
        <row r="1599">
          <cell r="A1599" t="str">
            <v>Pamoja Farmers B</v>
          </cell>
        </row>
        <row r="1600">
          <cell r="A1600" t="str">
            <v>Pamoja group</v>
          </cell>
        </row>
        <row r="1601">
          <cell r="A1601" t="str">
            <v>Pamoja grp</v>
          </cell>
        </row>
        <row r="1602">
          <cell r="A1602" t="str">
            <v>Pamoja S.H.G</v>
          </cell>
        </row>
        <row r="1603">
          <cell r="A1603" t="str">
            <v>Pamoja SHG</v>
          </cell>
        </row>
        <row r="1604">
          <cell r="A1604" t="str">
            <v>Pastors  Fellowship Group</v>
          </cell>
        </row>
        <row r="1605">
          <cell r="A1605" t="str">
            <v>Peace Maker</v>
          </cell>
        </row>
        <row r="1606">
          <cell r="A1606" t="str">
            <v>Peka Kwa Peka</v>
          </cell>
        </row>
        <row r="1607">
          <cell r="A1607" t="str">
            <v>Pioneer</v>
          </cell>
        </row>
        <row r="1608">
          <cell r="A1608" t="str">
            <v>Place M SHG</v>
          </cell>
        </row>
        <row r="1609">
          <cell r="A1609" t="str">
            <v>Positive Thinkers</v>
          </cell>
        </row>
        <row r="1610">
          <cell r="A1610" t="str">
            <v>Prograssive A</v>
          </cell>
        </row>
        <row r="1611">
          <cell r="A1611" t="str">
            <v>Prograssive B</v>
          </cell>
        </row>
        <row r="1612">
          <cell r="A1612" t="str">
            <v>Progressive A</v>
          </cell>
        </row>
        <row r="1613">
          <cell r="A1613" t="str">
            <v>Progressive B</v>
          </cell>
        </row>
        <row r="1614">
          <cell r="A1614" t="str">
            <v>Progressive C</v>
          </cell>
        </row>
        <row r="1615">
          <cell r="A1615" t="str">
            <v>Pukers A</v>
          </cell>
        </row>
        <row r="1616">
          <cell r="A1616" t="str">
            <v>Pukers B</v>
          </cell>
        </row>
        <row r="1617">
          <cell r="A1617" t="str">
            <v>Pukupuku</v>
          </cell>
        </row>
        <row r="1618">
          <cell r="A1618" t="str">
            <v>Quakermen Centre</v>
          </cell>
        </row>
        <row r="1619">
          <cell r="A1619" t="str">
            <v>Quare Village Group</v>
          </cell>
        </row>
        <row r="1620">
          <cell r="A1620" t="str">
            <v>Quarry S/H/G</v>
          </cell>
        </row>
        <row r="1621">
          <cell r="A1621" t="str">
            <v>Rafiki S. H. G</v>
          </cell>
        </row>
        <row r="1622">
          <cell r="A1622" t="str">
            <v>Reformed B</v>
          </cell>
        </row>
        <row r="1623">
          <cell r="A1623" t="str">
            <v>Regional Eye View</v>
          </cell>
        </row>
        <row r="1624">
          <cell r="A1624" t="str">
            <v>Remember Me</v>
          </cell>
        </row>
        <row r="1625">
          <cell r="A1625" t="str">
            <v>Retired</v>
          </cell>
        </row>
        <row r="1626">
          <cell r="A1626" t="str">
            <v>Risiki</v>
          </cell>
        </row>
        <row r="1627">
          <cell r="A1627" t="str">
            <v>Rising Stars</v>
          </cell>
        </row>
        <row r="1628">
          <cell r="A1628" t="str">
            <v>River Nzoia</v>
          </cell>
        </row>
        <row r="1629">
          <cell r="A1629" t="str">
            <v>River Road SHG</v>
          </cell>
        </row>
        <row r="1630">
          <cell r="A1630" t="str">
            <v>Riverside</v>
          </cell>
        </row>
        <row r="1631">
          <cell r="A1631" t="str">
            <v>Riverside SHG</v>
          </cell>
        </row>
        <row r="1632">
          <cell r="A1632" t="str">
            <v>Riziki</v>
          </cell>
        </row>
        <row r="1633">
          <cell r="A1633" t="str">
            <v>Robakaju</v>
          </cell>
        </row>
        <row r="1634">
          <cell r="A1634" t="str">
            <v>Runda A</v>
          </cell>
        </row>
        <row r="1635">
          <cell r="A1635" t="str">
            <v>Runda B</v>
          </cell>
        </row>
        <row r="1636">
          <cell r="A1636" t="str">
            <v>Rusinga Frms S.H.G A</v>
          </cell>
        </row>
        <row r="1637">
          <cell r="A1637" t="str">
            <v>Rusinga Frms S.H.G B</v>
          </cell>
        </row>
        <row r="1638">
          <cell r="A1638" t="str">
            <v>S Farmers Initiative A</v>
          </cell>
        </row>
        <row r="1639">
          <cell r="A1639" t="str">
            <v>S. Farmers Initiative B</v>
          </cell>
        </row>
        <row r="1640">
          <cell r="A1640" t="str">
            <v>S. Nachango</v>
          </cell>
        </row>
        <row r="1641">
          <cell r="A1641" t="str">
            <v>S.uplift</v>
          </cell>
        </row>
        <row r="1642">
          <cell r="A1642" t="str">
            <v>Saalama A</v>
          </cell>
        </row>
        <row r="1643">
          <cell r="A1643" t="str">
            <v>Saalama B</v>
          </cell>
        </row>
        <row r="1644">
          <cell r="A1644" t="str">
            <v>Sabala S.H.G</v>
          </cell>
        </row>
        <row r="1645">
          <cell r="A1645" t="str">
            <v>Safi</v>
          </cell>
        </row>
        <row r="1646">
          <cell r="A1646" t="str">
            <v>Safina Ya Noah</v>
          </cell>
        </row>
        <row r="1647">
          <cell r="A1647" t="str">
            <v>Saidia</v>
          </cell>
        </row>
        <row r="1648">
          <cell r="A1648" t="str">
            <v>Saidia SHG</v>
          </cell>
        </row>
        <row r="1649">
          <cell r="A1649" t="str">
            <v>Sakabuna</v>
          </cell>
        </row>
        <row r="1650">
          <cell r="A1650" t="str">
            <v>Sakula SHG</v>
          </cell>
        </row>
        <row r="1651">
          <cell r="A1651" t="str">
            <v>Salama S.H.G</v>
          </cell>
        </row>
        <row r="1652">
          <cell r="A1652" t="str">
            <v>Salawa ta SHG</v>
          </cell>
        </row>
        <row r="1653">
          <cell r="A1653" t="str">
            <v>Samaki S.H.G</v>
          </cell>
        </row>
        <row r="1654">
          <cell r="A1654" t="str">
            <v>Samamina</v>
          </cell>
        </row>
        <row r="1655">
          <cell r="A1655" t="str">
            <v>Samaria</v>
          </cell>
        </row>
        <row r="1656">
          <cell r="A1656" t="str">
            <v>Sambasa</v>
          </cell>
        </row>
        <row r="1657">
          <cell r="A1657" t="str">
            <v>Samo S.H.G</v>
          </cell>
        </row>
        <row r="1658">
          <cell r="A1658" t="str">
            <v>Samoya Bidii</v>
          </cell>
        </row>
        <row r="1659">
          <cell r="A1659" t="str">
            <v>Sang'alo A</v>
          </cell>
        </row>
        <row r="1660">
          <cell r="A1660" t="str">
            <v>Sang'alo B</v>
          </cell>
        </row>
        <row r="1661">
          <cell r="A1661" t="str">
            <v>Sang'alo C</v>
          </cell>
        </row>
        <row r="1662">
          <cell r="A1662" t="str">
            <v>Sang'alo D</v>
          </cell>
        </row>
        <row r="1663">
          <cell r="A1663" t="str">
            <v>Sang'alo E</v>
          </cell>
        </row>
        <row r="1664">
          <cell r="A1664" t="str">
            <v>Sanga'lo F</v>
          </cell>
        </row>
        <row r="1665">
          <cell r="A1665" t="str">
            <v>Sang'alo G</v>
          </cell>
        </row>
        <row r="1666">
          <cell r="A1666" t="str">
            <v>Sang'alo H</v>
          </cell>
        </row>
        <row r="1667">
          <cell r="A1667" t="str">
            <v>sango</v>
          </cell>
        </row>
        <row r="1668">
          <cell r="A1668" t="str">
            <v xml:space="preserve">Sango </v>
          </cell>
        </row>
        <row r="1669">
          <cell r="A1669" t="str">
            <v>Sango  A S.H.G</v>
          </cell>
        </row>
        <row r="1670">
          <cell r="A1670" t="str">
            <v>Sango A</v>
          </cell>
        </row>
        <row r="1671">
          <cell r="A1671" t="str">
            <v>Sango B</v>
          </cell>
        </row>
        <row r="1672">
          <cell r="A1672" t="str">
            <v>Sango C SHG</v>
          </cell>
        </row>
        <row r="1673">
          <cell r="A1673" t="str">
            <v>Sango Fellowship</v>
          </cell>
        </row>
        <row r="1674">
          <cell r="A1674" t="str">
            <v>Sango S.H.G</v>
          </cell>
        </row>
        <row r="1675">
          <cell r="A1675" t="str">
            <v>Sango Salama SHG</v>
          </cell>
        </row>
        <row r="1676">
          <cell r="A1676" t="str">
            <v>Sango SHG</v>
          </cell>
        </row>
        <row r="1677">
          <cell r="A1677" t="str">
            <v>Sango SHG B</v>
          </cell>
        </row>
        <row r="1678">
          <cell r="A1678" t="str">
            <v>Sango V.H.C</v>
          </cell>
        </row>
        <row r="1679">
          <cell r="A1679" t="str">
            <v>Sango Women group</v>
          </cell>
        </row>
        <row r="1680">
          <cell r="A1680" t="str">
            <v>Sanya SHG</v>
          </cell>
        </row>
        <row r="1681">
          <cell r="A1681" t="str">
            <v>Sauti Moja</v>
          </cell>
        </row>
        <row r="1682">
          <cell r="A1682" t="str">
            <v>Sauti Moja B</v>
          </cell>
        </row>
        <row r="1683">
          <cell r="A1683" t="str">
            <v>Savana Jitegemee</v>
          </cell>
        </row>
        <row r="1684">
          <cell r="A1684" t="str">
            <v>Savana Muungano</v>
          </cell>
        </row>
        <row r="1685">
          <cell r="A1685" t="str">
            <v>SavanahFarmers</v>
          </cell>
        </row>
        <row r="1686">
          <cell r="A1686" t="str">
            <v>Sawa S.H.G</v>
          </cell>
        </row>
        <row r="1687">
          <cell r="A1687" t="str">
            <v>Sawa S/H/G</v>
          </cell>
        </row>
        <row r="1688">
          <cell r="A1688" t="str">
            <v>Sawa SHG</v>
          </cell>
        </row>
        <row r="1689">
          <cell r="A1689" t="str">
            <v>Sekhakakho</v>
          </cell>
        </row>
        <row r="1690">
          <cell r="A1690" t="str">
            <v>Self Communial Org. Group</v>
          </cell>
        </row>
        <row r="1691">
          <cell r="A1691" t="str">
            <v>Sengeli Acre Fund A</v>
          </cell>
        </row>
        <row r="1692">
          <cell r="A1692" t="str">
            <v>Sengeli Acre Fund B</v>
          </cell>
        </row>
        <row r="1693">
          <cell r="A1693" t="str">
            <v>Sengeteti Facal Area</v>
          </cell>
        </row>
        <row r="1694">
          <cell r="A1694" t="str">
            <v>Senjula A S.H.G</v>
          </cell>
        </row>
        <row r="1695">
          <cell r="A1695" t="str">
            <v>Senjula B S.H.G</v>
          </cell>
        </row>
        <row r="1696">
          <cell r="A1696" t="str">
            <v>Sererwe W.G</v>
          </cell>
        </row>
        <row r="1697">
          <cell r="A1697" t="str">
            <v>Sesela</v>
          </cell>
        </row>
        <row r="1698">
          <cell r="A1698" t="str">
            <v>Shabasindi Group</v>
          </cell>
        </row>
        <row r="1699">
          <cell r="A1699" t="str">
            <v>Shaky Farmers</v>
          </cell>
        </row>
        <row r="1700">
          <cell r="A1700" t="str">
            <v>Shambe S.H.G</v>
          </cell>
        </row>
        <row r="1701">
          <cell r="A1701" t="str">
            <v>Shamsinjili Farmers</v>
          </cell>
        </row>
        <row r="1702">
          <cell r="A1702" t="str">
            <v>Shamwenya</v>
          </cell>
        </row>
        <row r="1703">
          <cell r="A1703" t="str">
            <v>Shangalamwe A</v>
          </cell>
        </row>
        <row r="1704">
          <cell r="A1704" t="str">
            <v>Shangalamwe S.H.G</v>
          </cell>
        </row>
        <row r="1705">
          <cell r="A1705" t="str">
            <v>Sharesh</v>
          </cell>
        </row>
        <row r="1706">
          <cell r="A1706" t="str">
            <v>Shashiluvu</v>
          </cell>
        </row>
        <row r="1707">
          <cell r="A1707" t="str">
            <v>Shatoti</v>
          </cell>
        </row>
        <row r="1708">
          <cell r="A1708" t="str">
            <v>Shavihiga S.H.G</v>
          </cell>
        </row>
        <row r="1709">
          <cell r="A1709" t="str">
            <v>Shavongo Self Help Group</v>
          </cell>
        </row>
        <row r="1710">
          <cell r="A1710" t="str">
            <v>Shelelo Community S.H.G</v>
          </cell>
        </row>
        <row r="1711">
          <cell r="A1711" t="str">
            <v>Shenjero</v>
          </cell>
        </row>
        <row r="1712">
          <cell r="A1712" t="str">
            <v>Sheywe Farmers</v>
          </cell>
        </row>
        <row r="1713">
          <cell r="A1713" t="str">
            <v>Shiamakhuvu OAF group</v>
          </cell>
        </row>
        <row r="1714">
          <cell r="A1714" t="str">
            <v>Shiamba Farmers</v>
          </cell>
        </row>
        <row r="1715">
          <cell r="A1715" t="str">
            <v>Shiamiloli</v>
          </cell>
        </row>
        <row r="1716">
          <cell r="A1716" t="str">
            <v xml:space="preserve">Shiamwuni  </v>
          </cell>
        </row>
        <row r="1717">
          <cell r="A1717" t="str">
            <v>Shianina Wakulima Group</v>
          </cell>
        </row>
        <row r="1718">
          <cell r="A1718" t="str">
            <v>Shianjero SHG</v>
          </cell>
        </row>
        <row r="1719">
          <cell r="A1719" t="str">
            <v>Shianyinya Group</v>
          </cell>
        </row>
        <row r="1720">
          <cell r="A1720" t="str">
            <v>Shiasaba A</v>
          </cell>
        </row>
        <row r="1721">
          <cell r="A1721" t="str">
            <v>Shiasaba B</v>
          </cell>
        </row>
        <row r="1722">
          <cell r="A1722" t="str">
            <v>Shiasaba C</v>
          </cell>
        </row>
        <row r="1723">
          <cell r="A1723" t="str">
            <v>Shiasuna Farmers</v>
          </cell>
        </row>
        <row r="1724">
          <cell r="A1724" t="str">
            <v>Shiavuse Group</v>
          </cell>
        </row>
        <row r="1725">
          <cell r="A1725" t="str">
            <v>Shibembe OAF Farmers</v>
          </cell>
        </row>
        <row r="1726">
          <cell r="A1726" t="str">
            <v>Shibeye group</v>
          </cell>
        </row>
        <row r="1727">
          <cell r="A1727" t="str">
            <v>Shibuname Self help</v>
          </cell>
        </row>
        <row r="1728">
          <cell r="A1728" t="str">
            <v>Shibwe</v>
          </cell>
        </row>
        <row r="1729">
          <cell r="A1729" t="str">
            <v>Shibwe B</v>
          </cell>
        </row>
        <row r="1730">
          <cell r="A1730" t="str">
            <v>Shichelechele S.H.G</v>
          </cell>
        </row>
        <row r="1731">
          <cell r="A1731" t="str">
            <v>Shida B</v>
          </cell>
        </row>
        <row r="1732">
          <cell r="A1732" t="str">
            <v>Shida W.G</v>
          </cell>
        </row>
        <row r="1733">
          <cell r="A1733" t="str">
            <v>Shidodo Friends</v>
          </cell>
        </row>
        <row r="1734">
          <cell r="A1734" t="str">
            <v>Shidodo Shikwenyi</v>
          </cell>
        </row>
        <row r="1735">
          <cell r="A1735" t="str">
            <v>Shielelwa A</v>
          </cell>
        </row>
        <row r="1736">
          <cell r="A1736" t="str">
            <v>Shielelwa B</v>
          </cell>
        </row>
        <row r="1737">
          <cell r="A1737" t="str">
            <v>Shienyu A</v>
          </cell>
        </row>
        <row r="1738">
          <cell r="A1738" t="str">
            <v>Shienyu Ni Shienyu group</v>
          </cell>
        </row>
        <row r="1739">
          <cell r="A1739" t="str">
            <v>Shienyu Ni Shienyu group B</v>
          </cell>
        </row>
        <row r="1740">
          <cell r="A1740" t="str">
            <v>Shihaka</v>
          </cell>
        </row>
        <row r="1741">
          <cell r="A1741" t="str">
            <v>Shiheli Group</v>
          </cell>
        </row>
        <row r="1742">
          <cell r="A1742" t="str">
            <v xml:space="preserve">Shihembekho  </v>
          </cell>
        </row>
        <row r="1743">
          <cell r="A1743" t="str">
            <v>Shihimba</v>
          </cell>
        </row>
        <row r="1744">
          <cell r="A1744" t="str">
            <v>Shihuli Mwangaza</v>
          </cell>
        </row>
        <row r="1745">
          <cell r="A1745" t="str">
            <v>Shihunila</v>
          </cell>
        </row>
        <row r="1746">
          <cell r="A1746" t="str">
            <v>Shiingo Group</v>
          </cell>
        </row>
        <row r="1747">
          <cell r="A1747" t="str">
            <v>Shikamana</v>
          </cell>
        </row>
        <row r="1748">
          <cell r="A1748" t="str">
            <v>Shikangania Farmers Group</v>
          </cell>
        </row>
        <row r="1749">
          <cell r="A1749" t="str">
            <v>Shikangania Group</v>
          </cell>
        </row>
        <row r="1750">
          <cell r="A1750" t="str">
            <v>Shikango</v>
          </cell>
        </row>
        <row r="1751">
          <cell r="A1751" t="str">
            <v>Shikangu OAF Farmers</v>
          </cell>
        </row>
        <row r="1752">
          <cell r="A1752" t="str">
            <v>Shikholobe</v>
          </cell>
        </row>
        <row r="1753">
          <cell r="A1753" t="str">
            <v>Shikhuyu</v>
          </cell>
        </row>
        <row r="1754">
          <cell r="A1754" t="str">
            <v>Shikhwenyi</v>
          </cell>
        </row>
        <row r="1755">
          <cell r="A1755" t="str">
            <v>Shikomari Farmers</v>
          </cell>
        </row>
        <row r="1756">
          <cell r="A1756" t="str">
            <v>Shikomere Farmers</v>
          </cell>
        </row>
        <row r="1757">
          <cell r="A1757" t="str">
            <v>Shikoye B</v>
          </cell>
        </row>
        <row r="1758">
          <cell r="A1758" t="str">
            <v xml:space="preserve">Shikulu  </v>
          </cell>
        </row>
        <row r="1759">
          <cell r="A1759" t="str">
            <v>Shikulu A</v>
          </cell>
        </row>
        <row r="1760">
          <cell r="A1760" t="str">
            <v>Shikulu B</v>
          </cell>
        </row>
        <row r="1761">
          <cell r="A1761" t="str">
            <v>Shikulu Dev't Group</v>
          </cell>
        </row>
        <row r="1762">
          <cell r="A1762" t="str">
            <v>Shikumulo Farmers</v>
          </cell>
        </row>
        <row r="1763">
          <cell r="A1763" t="str">
            <v>Shikusi Self Help Group</v>
          </cell>
        </row>
        <row r="1764">
          <cell r="A1764" t="str">
            <v>Shikwato</v>
          </cell>
        </row>
        <row r="1765">
          <cell r="A1765" t="str">
            <v>Shilalunga B Group</v>
          </cell>
        </row>
        <row r="1766">
          <cell r="A1766" t="str">
            <v>Shilalyo A</v>
          </cell>
        </row>
        <row r="1767">
          <cell r="A1767" t="str">
            <v>Shilalyo B</v>
          </cell>
        </row>
        <row r="1768">
          <cell r="A1768" t="str">
            <v>Shilalyo C</v>
          </cell>
        </row>
        <row r="1769">
          <cell r="A1769" t="str">
            <v>Shilo A</v>
          </cell>
        </row>
        <row r="1770">
          <cell r="A1770" t="str">
            <v>Shilo B</v>
          </cell>
        </row>
        <row r="1771">
          <cell r="A1771" t="str">
            <v>Shilo C</v>
          </cell>
        </row>
        <row r="1772">
          <cell r="A1772" t="str">
            <v>Shilongo</v>
          </cell>
        </row>
        <row r="1773">
          <cell r="A1773" t="str">
            <v>Shilusi</v>
          </cell>
        </row>
        <row r="1774">
          <cell r="A1774" t="str">
            <v>Shima</v>
          </cell>
        </row>
        <row r="1775">
          <cell r="A1775" t="str">
            <v>Shimichini</v>
          </cell>
        </row>
        <row r="1776">
          <cell r="A1776" t="str">
            <v>Shina grp</v>
          </cell>
        </row>
        <row r="1777">
          <cell r="A1777" t="str">
            <v>Shinakotsi</v>
          </cell>
        </row>
        <row r="1778">
          <cell r="A1778" t="str">
            <v>Shindeva group</v>
          </cell>
        </row>
        <row r="1779">
          <cell r="A1779" t="str">
            <v>Shing'oto</v>
          </cell>
        </row>
        <row r="1780">
          <cell r="A1780" t="str">
            <v>Shinoka</v>
          </cell>
        </row>
        <row r="1781">
          <cell r="A1781" t="str">
            <v>Shinoko Women GRP</v>
          </cell>
        </row>
        <row r="1782">
          <cell r="A1782" t="str">
            <v>Shinyikha Group</v>
          </cell>
        </row>
        <row r="1783">
          <cell r="A1783" t="str">
            <v>Shiolela</v>
          </cell>
        </row>
        <row r="1784">
          <cell r="A1784" t="str">
            <v>Shirambasi</v>
          </cell>
        </row>
        <row r="1785">
          <cell r="A1785" t="str">
            <v>Shirembe A</v>
          </cell>
        </row>
        <row r="1786">
          <cell r="A1786" t="str">
            <v>Shirembe B</v>
          </cell>
        </row>
        <row r="1787">
          <cell r="A1787" t="str">
            <v>Shirere Farmers</v>
          </cell>
        </row>
        <row r="1788">
          <cell r="A1788" t="str">
            <v>Shirikisho</v>
          </cell>
        </row>
        <row r="1789">
          <cell r="A1789" t="str">
            <v>Shirikisho Farmers</v>
          </cell>
        </row>
        <row r="1790">
          <cell r="A1790" t="str">
            <v>Shirikisho SHG</v>
          </cell>
        </row>
        <row r="1791">
          <cell r="A1791" t="str">
            <v>Shirotso OAF Welfare</v>
          </cell>
        </row>
        <row r="1792">
          <cell r="A1792" t="str">
            <v>Shisango Farmers</v>
          </cell>
        </row>
        <row r="1793">
          <cell r="A1793" t="str">
            <v>Shisele</v>
          </cell>
        </row>
        <row r="1794">
          <cell r="A1794" t="str">
            <v>Shiseno A</v>
          </cell>
        </row>
        <row r="1795">
          <cell r="A1795" t="str">
            <v>Shiseno B</v>
          </cell>
        </row>
        <row r="1796">
          <cell r="A1796" t="str">
            <v>Shiseno C</v>
          </cell>
        </row>
        <row r="1797">
          <cell r="A1797" t="str">
            <v>Shiseri</v>
          </cell>
        </row>
        <row r="1798">
          <cell r="A1798" t="str">
            <v>Shiseso Sokoni Group</v>
          </cell>
        </row>
        <row r="1799">
          <cell r="A1799" t="str">
            <v>Shisiana Group</v>
          </cell>
        </row>
        <row r="1800">
          <cell r="A1800" t="str">
            <v>Shitaha</v>
          </cell>
        </row>
        <row r="1801">
          <cell r="A1801" t="str">
            <v>Shitaho Post Test Group</v>
          </cell>
        </row>
        <row r="1802">
          <cell r="A1802" t="str">
            <v>Shitoto</v>
          </cell>
        </row>
        <row r="1803">
          <cell r="A1803" t="str">
            <v>Shitoyi</v>
          </cell>
        </row>
        <row r="1804">
          <cell r="A1804" t="str">
            <v>Shitsulio A</v>
          </cell>
        </row>
        <row r="1805">
          <cell r="A1805" t="str">
            <v>Shitsulio B</v>
          </cell>
        </row>
        <row r="1806">
          <cell r="A1806" t="str">
            <v>Shiunga Farmers</v>
          </cell>
        </row>
        <row r="1807">
          <cell r="A1807" t="str">
            <v>Shivagala</v>
          </cell>
        </row>
        <row r="1808">
          <cell r="A1808" t="str">
            <v>Shivagala A</v>
          </cell>
        </row>
        <row r="1809">
          <cell r="A1809" t="str">
            <v>Shivagala B</v>
          </cell>
        </row>
        <row r="1810">
          <cell r="A1810" t="str">
            <v>Shivakala P.A.G group</v>
          </cell>
        </row>
        <row r="1811">
          <cell r="A1811" t="str">
            <v>Shivembe S.H.G</v>
          </cell>
        </row>
        <row r="1812">
          <cell r="A1812" t="str">
            <v>SHIVYA S.H.G</v>
          </cell>
        </row>
        <row r="1813">
          <cell r="A1813" t="str">
            <v>Shiyiro</v>
          </cell>
        </row>
        <row r="1814">
          <cell r="A1814" t="str">
            <v>Shughulika W.G</v>
          </cell>
        </row>
        <row r="1815">
          <cell r="A1815" t="str">
            <v>Shujaa A</v>
          </cell>
        </row>
        <row r="1816">
          <cell r="A1816" t="str">
            <v>Shujaa B</v>
          </cell>
        </row>
        <row r="1817">
          <cell r="A1817" t="str">
            <v>Siaka A</v>
          </cell>
        </row>
        <row r="1818">
          <cell r="A1818" t="str">
            <v>Siaka B</v>
          </cell>
        </row>
        <row r="1819">
          <cell r="A1819" t="str">
            <v>Siangwe A</v>
          </cell>
        </row>
        <row r="1820">
          <cell r="A1820" t="str">
            <v>Siangwe B</v>
          </cell>
        </row>
        <row r="1821">
          <cell r="A1821" t="str">
            <v>Siangwe C</v>
          </cell>
        </row>
        <row r="1822">
          <cell r="A1822" t="str">
            <v>Siangwe D</v>
          </cell>
        </row>
        <row r="1823">
          <cell r="A1823" t="str">
            <v>Siangwe E</v>
          </cell>
        </row>
        <row r="1824">
          <cell r="A1824" t="str">
            <v>Siata S H G</v>
          </cell>
        </row>
        <row r="1825">
          <cell r="A1825" t="str">
            <v>Sibale</v>
          </cell>
        </row>
        <row r="1826">
          <cell r="A1826" t="str">
            <v>Sibale A S.H.G</v>
          </cell>
        </row>
        <row r="1827">
          <cell r="A1827" t="str">
            <v>Sibale B</v>
          </cell>
        </row>
        <row r="1828">
          <cell r="A1828" t="str">
            <v>Sibale YG</v>
          </cell>
        </row>
        <row r="1829">
          <cell r="A1829" t="str">
            <v>Sibanga SHG</v>
          </cell>
        </row>
        <row r="1830">
          <cell r="A1830" t="str">
            <v>Sibembe</v>
          </cell>
        </row>
        <row r="1831">
          <cell r="A1831" t="str">
            <v>Sibumba  C</v>
          </cell>
        </row>
        <row r="1832">
          <cell r="A1832" t="str">
            <v>Sibumba A</v>
          </cell>
        </row>
        <row r="1833">
          <cell r="A1833" t="str">
            <v>Sibumba Mission A</v>
          </cell>
        </row>
        <row r="1834">
          <cell r="A1834" t="str">
            <v>Sibumba Mission B</v>
          </cell>
        </row>
        <row r="1835">
          <cell r="A1835" t="str">
            <v>Sichinikhi</v>
          </cell>
        </row>
        <row r="1836">
          <cell r="A1836" t="str">
            <v>Siembekho</v>
          </cell>
        </row>
        <row r="1837">
          <cell r="A1837" t="str">
            <v>Siilila</v>
          </cell>
        </row>
        <row r="1838">
          <cell r="A1838" t="str">
            <v>Siilila Project</v>
          </cell>
        </row>
        <row r="1839">
          <cell r="A1839" t="str">
            <v>Siisa</v>
          </cell>
        </row>
        <row r="1840">
          <cell r="A1840" t="str">
            <v>Siisa SHG</v>
          </cell>
        </row>
        <row r="1841">
          <cell r="A1841" t="str">
            <v>Siisa WG - Malaa B</v>
          </cell>
        </row>
        <row r="1842">
          <cell r="A1842" t="str">
            <v xml:space="preserve">Sikata </v>
          </cell>
        </row>
        <row r="1843">
          <cell r="A1843" t="str">
            <v>Sikimbilo B</v>
          </cell>
        </row>
        <row r="1844">
          <cell r="A1844" t="str">
            <v>Sikimbilo SHG</v>
          </cell>
        </row>
        <row r="1845">
          <cell r="A1845" t="str">
            <v>Sikule</v>
          </cell>
        </row>
        <row r="1846">
          <cell r="A1846" t="str">
            <v>Sikulu Multipurpose</v>
          </cell>
        </row>
        <row r="1847">
          <cell r="A1847" t="str">
            <v>Sikulu Reformed S H G A</v>
          </cell>
        </row>
        <row r="1848">
          <cell r="A1848" t="str">
            <v>Sikulu Reformed S H G B</v>
          </cell>
        </row>
        <row r="1849">
          <cell r="A1849" t="str">
            <v>Sikulu W. Group</v>
          </cell>
        </row>
        <row r="1850">
          <cell r="A1850" t="str">
            <v>Sikulu Women Group</v>
          </cell>
        </row>
        <row r="1851">
          <cell r="A1851" t="str">
            <v xml:space="preserve">Sikura </v>
          </cell>
        </row>
        <row r="1852">
          <cell r="A1852" t="str">
            <v>Sikusi Farmers A</v>
          </cell>
        </row>
        <row r="1853">
          <cell r="A1853" t="str">
            <v>Sikusi Farmers B</v>
          </cell>
        </row>
        <row r="1854">
          <cell r="A1854" t="str">
            <v>Silakwe S/H/G</v>
          </cell>
        </row>
        <row r="1855">
          <cell r="A1855" t="str">
            <v>Sileva</v>
          </cell>
        </row>
        <row r="1856">
          <cell r="A1856" t="str">
            <v>Silongelo A</v>
          </cell>
        </row>
        <row r="1857">
          <cell r="A1857" t="str">
            <v>Silongelo B</v>
          </cell>
        </row>
        <row r="1858">
          <cell r="A1858" t="str">
            <v>Simakho</v>
          </cell>
        </row>
        <row r="1859">
          <cell r="A1859" t="str">
            <v>Simana</v>
          </cell>
        </row>
        <row r="1860">
          <cell r="A1860" t="str">
            <v>Simana B</v>
          </cell>
        </row>
        <row r="1861">
          <cell r="A1861" t="str">
            <v>Simana C</v>
          </cell>
        </row>
        <row r="1862">
          <cell r="A1862" t="str">
            <v>Simana Khabukoya A</v>
          </cell>
        </row>
        <row r="1863">
          <cell r="A1863" t="str">
            <v>Simana S.H.G</v>
          </cell>
        </row>
        <row r="1864">
          <cell r="A1864" t="str">
            <v>Simana SHG</v>
          </cell>
        </row>
        <row r="1865">
          <cell r="A1865" t="str">
            <v>Simana W /G A</v>
          </cell>
        </row>
        <row r="1866">
          <cell r="A1866" t="str">
            <v>Simana W group</v>
          </cell>
        </row>
        <row r="1867">
          <cell r="A1867" t="str">
            <v>Simana W/G</v>
          </cell>
        </row>
        <row r="1868">
          <cell r="A1868" t="str">
            <v>Simba SHG</v>
          </cell>
        </row>
        <row r="1869">
          <cell r="A1869" t="str">
            <v>Simbula Group</v>
          </cell>
        </row>
        <row r="1870">
          <cell r="A1870" t="str">
            <v>Sinani</v>
          </cell>
        </row>
        <row r="1871">
          <cell r="A1871" t="str">
            <v>Sinani A</v>
          </cell>
        </row>
        <row r="1872">
          <cell r="A1872" t="str">
            <v>Sinani B</v>
          </cell>
        </row>
        <row r="1873">
          <cell r="A1873" t="str">
            <v>Sinoko</v>
          </cell>
        </row>
        <row r="1874">
          <cell r="A1874" t="str">
            <v>Sinoko B</v>
          </cell>
        </row>
        <row r="1875">
          <cell r="A1875" t="str">
            <v>Sinoko B SHG</v>
          </cell>
        </row>
        <row r="1876">
          <cell r="A1876" t="str">
            <v>Sinoko F.G</v>
          </cell>
        </row>
        <row r="1877">
          <cell r="A1877" t="str">
            <v>Sinoko Farmers</v>
          </cell>
        </row>
        <row r="1878">
          <cell r="A1878" t="str">
            <v>Sinoko Maendeleo A</v>
          </cell>
        </row>
        <row r="1879">
          <cell r="A1879" t="str">
            <v>Sinoko Maendeleo B</v>
          </cell>
        </row>
        <row r="1880">
          <cell r="A1880" t="str">
            <v>Sinoko S.H.G</v>
          </cell>
        </row>
        <row r="1881">
          <cell r="A1881" t="str">
            <v>Sinoko SHG A</v>
          </cell>
        </row>
        <row r="1882">
          <cell r="A1882" t="str">
            <v>Sinoko Talanta</v>
          </cell>
        </row>
        <row r="1883">
          <cell r="A1883" t="str">
            <v>Sinoko V.H.C.S.H.G</v>
          </cell>
        </row>
        <row r="1884">
          <cell r="A1884" t="str">
            <v>Sinoko WG A</v>
          </cell>
        </row>
        <row r="1885">
          <cell r="A1885" t="str">
            <v>Sinoko Women SHG</v>
          </cell>
        </row>
        <row r="1886">
          <cell r="A1886" t="str">
            <v>Siombe</v>
          </cell>
        </row>
        <row r="1887">
          <cell r="A1887" t="str">
            <v>Sirare</v>
          </cell>
        </row>
        <row r="1888">
          <cell r="A1888" t="str">
            <v>Sirare Prayer Mt A</v>
          </cell>
        </row>
        <row r="1889">
          <cell r="A1889" t="str">
            <v>Sirare Prayer Mt B</v>
          </cell>
        </row>
        <row r="1890">
          <cell r="A1890" t="str">
            <v>Sirende</v>
          </cell>
        </row>
        <row r="1891">
          <cell r="A1891" t="str">
            <v>Sirende A</v>
          </cell>
        </row>
        <row r="1892">
          <cell r="A1892" t="str">
            <v>Sirende Jua Kali A SHG</v>
          </cell>
        </row>
        <row r="1893">
          <cell r="A1893" t="str">
            <v>Sirende Jua Kali B SHG</v>
          </cell>
        </row>
        <row r="1894">
          <cell r="A1894" t="str">
            <v>Sirende S.H.G</v>
          </cell>
        </row>
        <row r="1895">
          <cell r="A1895" t="str">
            <v>Sirende S.H.G B</v>
          </cell>
        </row>
        <row r="1896">
          <cell r="A1896" t="str">
            <v>Sirende Y/G</v>
          </cell>
        </row>
        <row r="1897">
          <cell r="A1897" t="str">
            <v>Siritanyi A</v>
          </cell>
        </row>
        <row r="1898">
          <cell r="A1898" t="str">
            <v>Siritanyi B</v>
          </cell>
        </row>
        <row r="1899">
          <cell r="A1899" t="str">
            <v>Siritanyi C</v>
          </cell>
        </row>
        <row r="1900">
          <cell r="A1900" t="str">
            <v>Siritanyi D</v>
          </cell>
        </row>
        <row r="1901">
          <cell r="A1901" t="str">
            <v>Sisi Kwa Sisi</v>
          </cell>
        </row>
        <row r="1902">
          <cell r="A1902" t="str">
            <v>Sisimukha</v>
          </cell>
        </row>
        <row r="1903">
          <cell r="A1903" t="str">
            <v>Sisimukha A</v>
          </cell>
        </row>
        <row r="1904">
          <cell r="A1904" t="str">
            <v>Sisimukha A SHG</v>
          </cell>
        </row>
        <row r="1905">
          <cell r="A1905" t="str">
            <v>Sisimukha C</v>
          </cell>
        </row>
        <row r="1906">
          <cell r="A1906" t="str">
            <v>Sisimukha Group</v>
          </cell>
        </row>
        <row r="1907">
          <cell r="A1907" t="str">
            <v>Sisimukha SHG</v>
          </cell>
        </row>
        <row r="1908">
          <cell r="A1908" t="str">
            <v>Sisimukha W.G</v>
          </cell>
        </row>
        <row r="1909">
          <cell r="A1909" t="str">
            <v>Sisina</v>
          </cell>
        </row>
        <row r="1910">
          <cell r="A1910" t="str">
            <v>Sisina S.H.G</v>
          </cell>
        </row>
        <row r="1911">
          <cell r="A1911" t="str">
            <v>Sitabicha Farmers Group</v>
          </cell>
        </row>
        <row r="1912">
          <cell r="A1912" t="str">
            <v>Sitabicha W/G A</v>
          </cell>
        </row>
        <row r="1913">
          <cell r="A1913" t="str">
            <v>Sitabicha WG</v>
          </cell>
        </row>
        <row r="1914">
          <cell r="A1914" t="str">
            <v>Sitila SHG</v>
          </cell>
        </row>
        <row r="1915">
          <cell r="A1915" t="str">
            <v>Sitirira</v>
          </cell>
        </row>
        <row r="1916">
          <cell r="A1916" t="str">
            <v>Sitoma</v>
          </cell>
        </row>
        <row r="1917">
          <cell r="A1917" t="str">
            <v>Sitoma A</v>
          </cell>
        </row>
        <row r="1918">
          <cell r="A1918" t="str">
            <v>sitoma C</v>
          </cell>
        </row>
        <row r="1919">
          <cell r="A1919" t="str">
            <v>Sivembe a</v>
          </cell>
        </row>
        <row r="1920">
          <cell r="A1920" t="str">
            <v>Sivembe B</v>
          </cell>
        </row>
        <row r="1921">
          <cell r="A1921" t="str">
            <v>Siyambola</v>
          </cell>
        </row>
        <row r="1922">
          <cell r="A1922" t="str">
            <v>Siyungo B</v>
          </cell>
        </row>
        <row r="1923">
          <cell r="A1923" t="str">
            <v>Soita W. Group</v>
          </cell>
        </row>
        <row r="1924">
          <cell r="A1924" t="str">
            <v>Sokomoko A</v>
          </cell>
        </row>
        <row r="1925">
          <cell r="A1925" t="str">
            <v>Sokomoko B</v>
          </cell>
        </row>
        <row r="1926">
          <cell r="A1926" t="str">
            <v>Solana</v>
          </cell>
        </row>
        <row r="1927">
          <cell r="A1927" t="str">
            <v>Songa Mbele</v>
          </cell>
        </row>
        <row r="1928">
          <cell r="A1928" t="str">
            <v>Songa Mbele Group A</v>
          </cell>
        </row>
        <row r="1929">
          <cell r="A1929" t="str">
            <v>Songa Mbele Group B</v>
          </cell>
        </row>
        <row r="1930">
          <cell r="A1930" t="str">
            <v>Songa Mbele grp</v>
          </cell>
        </row>
        <row r="1931">
          <cell r="A1931" t="str">
            <v>Songambele</v>
          </cell>
        </row>
        <row r="1932">
          <cell r="A1932" t="str">
            <v>Sore Group</v>
          </cell>
        </row>
        <row r="1933">
          <cell r="A1933" t="str">
            <v>Sosio Aman</v>
          </cell>
        </row>
        <row r="1934">
          <cell r="A1934" t="str">
            <v>St antony Biddi group</v>
          </cell>
        </row>
        <row r="1935">
          <cell r="A1935" t="str">
            <v>St Cecelia</v>
          </cell>
        </row>
        <row r="1936">
          <cell r="A1936" t="str">
            <v>St Jacinta A</v>
          </cell>
        </row>
        <row r="1937">
          <cell r="A1937" t="str">
            <v>St Monicah SHG</v>
          </cell>
        </row>
        <row r="1938">
          <cell r="A1938" t="str">
            <v>St. Clara</v>
          </cell>
        </row>
        <row r="1939">
          <cell r="A1939" t="str">
            <v>St. Clare B</v>
          </cell>
        </row>
        <row r="1940">
          <cell r="A1940" t="str">
            <v>St. John</v>
          </cell>
        </row>
        <row r="1941">
          <cell r="A1941" t="str">
            <v>St. Peter</v>
          </cell>
        </row>
        <row r="1942">
          <cell r="A1942" t="str">
            <v>St. Peter's A</v>
          </cell>
        </row>
        <row r="1943">
          <cell r="A1943" t="str">
            <v>St. Peter's B</v>
          </cell>
        </row>
        <row r="1944">
          <cell r="A1944" t="str">
            <v>St. Teresa</v>
          </cell>
        </row>
        <row r="1945">
          <cell r="A1945" t="str">
            <v>Staff</v>
          </cell>
        </row>
        <row r="1946">
          <cell r="A1946" t="str">
            <v>Star A</v>
          </cell>
        </row>
        <row r="1947">
          <cell r="A1947" t="str">
            <v>Star B1</v>
          </cell>
        </row>
        <row r="1948">
          <cell r="A1948" t="str">
            <v>Star B2</v>
          </cell>
        </row>
        <row r="1949">
          <cell r="A1949" t="str">
            <v>Star D</v>
          </cell>
        </row>
        <row r="1950">
          <cell r="A1950" t="str">
            <v>Stay Alive S.H.G</v>
          </cell>
        </row>
        <row r="1951">
          <cell r="A1951" t="str">
            <v>Stoney</v>
          </cell>
        </row>
        <row r="1952">
          <cell r="A1952" t="str">
            <v>Subira</v>
          </cell>
        </row>
        <row r="1953">
          <cell r="A1953" t="str">
            <v>Subira B</v>
          </cell>
        </row>
        <row r="1954">
          <cell r="A1954" t="str">
            <v>Sudi Sisters W/G</v>
          </cell>
        </row>
        <row r="1955">
          <cell r="A1955" t="str">
            <v>Sukuma Khuche</v>
          </cell>
        </row>
        <row r="1956">
          <cell r="A1956" t="str">
            <v>Sungura</v>
          </cell>
        </row>
        <row r="1957">
          <cell r="A1957" t="str">
            <v>Sunrise</v>
          </cell>
        </row>
        <row r="1958">
          <cell r="A1958" t="str">
            <v>Suvila</v>
          </cell>
        </row>
        <row r="1959">
          <cell r="A1959" t="str">
            <v>Sweet SHG</v>
          </cell>
        </row>
        <row r="1960">
          <cell r="A1960" t="str">
            <v>Table land</v>
          </cell>
        </row>
        <row r="1961">
          <cell r="A1961" t="str">
            <v>Tafu SHG</v>
          </cell>
        </row>
        <row r="1962">
          <cell r="A1962" t="str">
            <v>Tafuta OAF</v>
          </cell>
        </row>
        <row r="1963">
          <cell r="A1963" t="str">
            <v>Tafuta Update</v>
          </cell>
        </row>
        <row r="1964">
          <cell r="A1964" t="str">
            <v>Talang'I</v>
          </cell>
        </row>
        <row r="1965">
          <cell r="A1965" t="str">
            <v>Talente</v>
          </cell>
        </row>
        <row r="1966">
          <cell r="A1966" t="str">
            <v>Tambulukha</v>
          </cell>
        </row>
        <row r="1967">
          <cell r="A1967" t="str">
            <v>Tangati Women Group</v>
          </cell>
        </row>
        <row r="1968">
          <cell r="A1968" t="str">
            <v>Tarajia</v>
          </cell>
        </row>
        <row r="1969">
          <cell r="A1969" t="str">
            <v>Taratibu</v>
          </cell>
        </row>
        <row r="1970">
          <cell r="A1970" t="str">
            <v>Tatua Shida SHG</v>
          </cell>
        </row>
        <row r="1971">
          <cell r="A1971" t="str">
            <v>Tawuuneet SHG</v>
          </cell>
        </row>
        <row r="1972">
          <cell r="A1972" t="str">
            <v>Tayari</v>
          </cell>
        </row>
        <row r="1973">
          <cell r="A1973" t="str">
            <v>Tegemeo FG</v>
          </cell>
        </row>
        <row r="1974">
          <cell r="A1974" t="str">
            <v>Temakho A</v>
          </cell>
        </row>
        <row r="1975">
          <cell r="A1975" t="str">
            <v>Temakho B</v>
          </cell>
        </row>
        <row r="1976">
          <cell r="A1976" t="str">
            <v>Temba</v>
          </cell>
        </row>
        <row r="1977">
          <cell r="A1977" t="str">
            <v>Tembelesia</v>
          </cell>
        </row>
        <row r="1978">
          <cell r="A1978" t="str">
            <v>Tembelesia A</v>
          </cell>
        </row>
        <row r="1979">
          <cell r="A1979" t="str">
            <v>Tembelesia B</v>
          </cell>
        </row>
        <row r="1980">
          <cell r="A1980" t="str">
            <v>Tembwa Environmental Group</v>
          </cell>
        </row>
        <row r="1981">
          <cell r="A1981" t="str">
            <v>Tembwa WG</v>
          </cell>
        </row>
        <row r="1982">
          <cell r="A1982" t="str">
            <v>Tendakazi F.G</v>
          </cell>
        </row>
        <row r="1983">
          <cell r="A1983" t="str">
            <v>Tete</v>
          </cell>
        </row>
        <row r="1984">
          <cell r="A1984" t="str">
            <v>Tete S.H.G</v>
          </cell>
        </row>
        <row r="1985">
          <cell r="A1985" t="str">
            <v>Tete SHG</v>
          </cell>
        </row>
        <row r="1986">
          <cell r="A1986" t="str">
            <v>Tete W.G</v>
          </cell>
        </row>
        <row r="1987">
          <cell r="A1987" t="str">
            <v>Tima</v>
          </cell>
        </row>
        <row r="1988">
          <cell r="A1988" t="str">
            <v>Tinyilila</v>
          </cell>
        </row>
        <row r="1989">
          <cell r="A1989" t="str">
            <v>Tinyilila A</v>
          </cell>
        </row>
        <row r="1990">
          <cell r="A1990" t="str">
            <v>Tinyilisia</v>
          </cell>
        </row>
        <row r="1991">
          <cell r="A1991" t="str">
            <v>Toloso  S H G</v>
          </cell>
        </row>
        <row r="1992">
          <cell r="A1992" t="str">
            <v>Toloso A SHG</v>
          </cell>
        </row>
        <row r="1993">
          <cell r="A1993" t="str">
            <v>Toloso B SHG</v>
          </cell>
        </row>
        <row r="1994">
          <cell r="A1994" t="str">
            <v>Toloso SHG B</v>
          </cell>
        </row>
        <row r="1995">
          <cell r="A1995" t="str">
            <v>Toma A Women Group</v>
          </cell>
        </row>
        <row r="1996">
          <cell r="A1996" t="str">
            <v>Toma B Women Group</v>
          </cell>
        </row>
        <row r="1997">
          <cell r="A1997" t="str">
            <v>Tomato</v>
          </cell>
        </row>
        <row r="1998">
          <cell r="A1998" t="str">
            <v>Towuuneet SHG B</v>
          </cell>
        </row>
        <row r="1999">
          <cell r="A1999" t="str">
            <v>True Vine Goldline</v>
          </cell>
        </row>
        <row r="2000">
          <cell r="A2000" t="str">
            <v>Tuinuane</v>
          </cell>
        </row>
        <row r="2001">
          <cell r="A2001" t="str">
            <v>Tuinuane A</v>
          </cell>
        </row>
        <row r="2002">
          <cell r="A2002" t="str">
            <v>Tuinuane B</v>
          </cell>
        </row>
        <row r="2003">
          <cell r="A2003" t="str">
            <v>Tuinuane Women Group</v>
          </cell>
        </row>
        <row r="2004">
          <cell r="A2004" t="str">
            <v>Tujijenge</v>
          </cell>
        </row>
        <row r="2005">
          <cell r="A2005" t="str">
            <v>Tujijenge B</v>
          </cell>
        </row>
        <row r="2006">
          <cell r="A2006" t="str">
            <v>Tujikaze</v>
          </cell>
        </row>
        <row r="2007">
          <cell r="A2007" t="str">
            <v>Tujipe Moyo Group</v>
          </cell>
        </row>
        <row r="2008">
          <cell r="A2008" t="str">
            <v>Tulime</v>
          </cell>
        </row>
        <row r="2009">
          <cell r="A2009" t="str">
            <v>Tumaini</v>
          </cell>
        </row>
        <row r="2010">
          <cell r="A2010" t="str">
            <v>Tumaini  A</v>
          </cell>
        </row>
        <row r="2011">
          <cell r="A2011" t="str">
            <v>Tumaini A</v>
          </cell>
        </row>
        <row r="2012">
          <cell r="A2012" t="str">
            <v>Tumaini A SHG</v>
          </cell>
        </row>
        <row r="2013">
          <cell r="A2013" t="str">
            <v>Tumaini B</v>
          </cell>
        </row>
        <row r="2014">
          <cell r="A2014" t="str">
            <v>Tumaini B SHG</v>
          </cell>
        </row>
        <row r="2015">
          <cell r="A2015" t="str">
            <v>Tumaini C</v>
          </cell>
        </row>
        <row r="2016">
          <cell r="A2016" t="str">
            <v>Tumaini Farmers</v>
          </cell>
        </row>
        <row r="2017">
          <cell r="A2017" t="str">
            <v>Tumaini FSS A</v>
          </cell>
        </row>
        <row r="2018">
          <cell r="A2018" t="str">
            <v>Tumaini FSS B</v>
          </cell>
        </row>
        <row r="2019">
          <cell r="A2019" t="str">
            <v>Tumaini FSS C</v>
          </cell>
        </row>
        <row r="2020">
          <cell r="A2020" t="str">
            <v>Tumaini Group</v>
          </cell>
        </row>
        <row r="2021">
          <cell r="A2021" t="str">
            <v>Tumaini North</v>
          </cell>
        </row>
        <row r="2022">
          <cell r="A2022" t="str">
            <v>Tumaini S.H.G</v>
          </cell>
        </row>
        <row r="2023">
          <cell r="A2023" t="str">
            <v>Tumaini SHG</v>
          </cell>
        </row>
        <row r="2024">
          <cell r="A2024" t="str">
            <v>Tunyo Group</v>
          </cell>
        </row>
        <row r="2025">
          <cell r="A2025" t="str">
            <v>Tusaidiane</v>
          </cell>
        </row>
        <row r="2026">
          <cell r="A2026" t="str">
            <v>Tusaidiane Group</v>
          </cell>
        </row>
        <row r="2027">
          <cell r="A2027" t="str">
            <v>Tushauriane S.H.G</v>
          </cell>
        </row>
        <row r="2028">
          <cell r="A2028" t="str">
            <v>Tushirikiane A</v>
          </cell>
        </row>
        <row r="2029">
          <cell r="A2029" t="str">
            <v>Tushirikiane B</v>
          </cell>
        </row>
        <row r="2030">
          <cell r="A2030" t="str">
            <v>Tuvute Pamoja SHG</v>
          </cell>
        </row>
        <row r="2031">
          <cell r="A2031" t="str">
            <v>Twende Kazi</v>
          </cell>
        </row>
        <row r="2032">
          <cell r="A2032" t="str">
            <v>Twende Kazi 'A'</v>
          </cell>
        </row>
        <row r="2033">
          <cell r="A2033" t="str">
            <v>Twende Kazi 'B'</v>
          </cell>
        </row>
        <row r="2034">
          <cell r="A2034" t="str">
            <v xml:space="preserve">Twende Mbele </v>
          </cell>
        </row>
        <row r="2035">
          <cell r="A2035" t="str">
            <v>Twende SHG</v>
          </cell>
        </row>
        <row r="2036">
          <cell r="A2036" t="str">
            <v>Twendelee</v>
          </cell>
        </row>
        <row r="2037">
          <cell r="A2037" t="str">
            <v>Two Wheel</v>
          </cell>
        </row>
        <row r="2038">
          <cell r="A2038" t="str">
            <v>Uchumi A</v>
          </cell>
        </row>
        <row r="2039">
          <cell r="A2039" t="str">
            <v>Uchumi C</v>
          </cell>
        </row>
        <row r="2040">
          <cell r="A2040" t="str">
            <v>Ufanisi</v>
          </cell>
        </row>
        <row r="2041">
          <cell r="A2041" t="str">
            <v>Ufanisi SHG</v>
          </cell>
        </row>
        <row r="2042">
          <cell r="A2042" t="str">
            <v>Ufufuo s.h.g</v>
          </cell>
        </row>
        <row r="2043">
          <cell r="A2043" t="str">
            <v>Ufunuho</v>
          </cell>
        </row>
        <row r="2044">
          <cell r="A2044" t="str">
            <v>Uhuru Farmers</v>
          </cell>
        </row>
        <row r="2045">
          <cell r="A2045" t="str">
            <v>Ukombozi</v>
          </cell>
        </row>
        <row r="2046">
          <cell r="A2046" t="str">
            <v>Ukulima</v>
          </cell>
        </row>
        <row r="2047">
          <cell r="A2047" t="str">
            <v>Ukulima Mbele</v>
          </cell>
        </row>
        <row r="2048">
          <cell r="A2048" t="str">
            <v>Umbrella</v>
          </cell>
        </row>
        <row r="2049">
          <cell r="A2049" t="str">
            <v>Umoja</v>
          </cell>
        </row>
        <row r="2050">
          <cell r="A2050" t="str">
            <v>Umoja A</v>
          </cell>
        </row>
        <row r="2051">
          <cell r="A2051" t="str">
            <v>Umoja A SHG</v>
          </cell>
        </row>
        <row r="2052">
          <cell r="A2052" t="str">
            <v>Umoja Actors Group</v>
          </cell>
        </row>
        <row r="2053">
          <cell r="A2053" t="str">
            <v>Umoja B</v>
          </cell>
        </row>
        <row r="2054">
          <cell r="A2054" t="str">
            <v>Umoja B SHG</v>
          </cell>
        </row>
        <row r="2055">
          <cell r="A2055" t="str">
            <v>Umoja C</v>
          </cell>
        </row>
        <row r="2056">
          <cell r="A2056" t="str">
            <v>Umoja D</v>
          </cell>
        </row>
        <row r="2057">
          <cell r="A2057" t="str">
            <v>Umoja E</v>
          </cell>
        </row>
        <row r="2058">
          <cell r="A2058" t="str">
            <v>Umoja Farm</v>
          </cell>
        </row>
        <row r="2059">
          <cell r="A2059" t="str">
            <v>Umoja Farmers</v>
          </cell>
        </row>
        <row r="2060">
          <cell r="A2060" t="str">
            <v>Umoja Farmers B</v>
          </cell>
        </row>
        <row r="2061">
          <cell r="A2061" t="str">
            <v>Umoja Group</v>
          </cell>
        </row>
        <row r="2062">
          <cell r="A2062" t="str">
            <v>Umoja Mtoni</v>
          </cell>
        </row>
        <row r="2063">
          <cell r="A2063" t="str">
            <v>Umoja Ni Nguvu</v>
          </cell>
        </row>
        <row r="2064">
          <cell r="A2064" t="str">
            <v>Umoja OAF</v>
          </cell>
        </row>
        <row r="2065">
          <cell r="A2065" t="str">
            <v>Umoja S.H.G</v>
          </cell>
        </row>
        <row r="2066">
          <cell r="A2066" t="str">
            <v>Umoja S.H.G B</v>
          </cell>
        </row>
        <row r="2067">
          <cell r="A2067" t="str">
            <v>Umoja SHG</v>
          </cell>
        </row>
        <row r="2068">
          <cell r="A2068" t="str">
            <v>Umoja W. GR</v>
          </cell>
        </row>
        <row r="2069">
          <cell r="A2069" t="str">
            <v>Unga</v>
          </cell>
        </row>
        <row r="2070">
          <cell r="A2070" t="str">
            <v>Ungana SHG</v>
          </cell>
        </row>
        <row r="2071">
          <cell r="A2071" t="str">
            <v>Ungana SHG B</v>
          </cell>
        </row>
        <row r="2072">
          <cell r="A2072" t="str">
            <v>United Farmers SHG</v>
          </cell>
        </row>
        <row r="2073">
          <cell r="A2073" t="str">
            <v>United Women</v>
          </cell>
        </row>
        <row r="2074">
          <cell r="A2074" t="str">
            <v>Upendo</v>
          </cell>
        </row>
        <row r="2075">
          <cell r="A2075" t="str">
            <v xml:space="preserve">Upendo </v>
          </cell>
        </row>
        <row r="2076">
          <cell r="A2076" t="str">
            <v>Upendo A</v>
          </cell>
        </row>
        <row r="2077">
          <cell r="A2077" t="str">
            <v>Upendo A WG</v>
          </cell>
        </row>
        <row r="2078">
          <cell r="A2078" t="str">
            <v>Upendo B</v>
          </cell>
        </row>
        <row r="2079">
          <cell r="A2079" t="str">
            <v>Upendo B WG</v>
          </cell>
        </row>
        <row r="2080">
          <cell r="A2080" t="str">
            <v>Upendo Farmers</v>
          </cell>
        </row>
        <row r="2081">
          <cell r="A2081" t="str">
            <v>Upendo Group</v>
          </cell>
        </row>
        <row r="2082">
          <cell r="A2082" t="str">
            <v>Upendo group A</v>
          </cell>
        </row>
        <row r="2083">
          <cell r="A2083" t="str">
            <v>Upendo Group B</v>
          </cell>
        </row>
        <row r="2084">
          <cell r="A2084" t="str">
            <v>Upendo group kabendo</v>
          </cell>
        </row>
        <row r="2085">
          <cell r="A2085" t="str">
            <v>Upendo Group Shikoye</v>
          </cell>
        </row>
        <row r="2086">
          <cell r="A2086" t="str">
            <v>Upendo S.H.G</v>
          </cell>
        </row>
        <row r="2087">
          <cell r="A2087" t="str">
            <v>Upendo SHG</v>
          </cell>
        </row>
        <row r="2088">
          <cell r="A2088" t="str">
            <v>Upendo Y/G A</v>
          </cell>
        </row>
        <row r="2089">
          <cell r="A2089" t="str">
            <v>Upendo Y/G B</v>
          </cell>
        </row>
        <row r="2090">
          <cell r="A2090" t="str">
            <v>Upesi Jiko</v>
          </cell>
        </row>
        <row r="2091">
          <cell r="A2091" t="str">
            <v>Uprising Group</v>
          </cell>
        </row>
        <row r="2092">
          <cell r="A2092" t="str">
            <v>Urafiki Women Group</v>
          </cell>
        </row>
        <row r="2093">
          <cell r="A2093" t="str">
            <v>Urejesho</v>
          </cell>
        </row>
        <row r="2094">
          <cell r="A2094" t="str">
            <v>Usafi</v>
          </cell>
        </row>
        <row r="2095">
          <cell r="A2095" t="str">
            <v>Usafi B</v>
          </cell>
        </row>
        <row r="2096">
          <cell r="A2096" t="str">
            <v>Ushindi</v>
          </cell>
        </row>
        <row r="2097">
          <cell r="A2097" t="str">
            <v>Ushindi A</v>
          </cell>
        </row>
        <row r="2098">
          <cell r="A2098" t="str">
            <v>Ushindi B</v>
          </cell>
        </row>
        <row r="2099">
          <cell r="A2099" t="str">
            <v>Ushindi SHG</v>
          </cell>
        </row>
        <row r="2100">
          <cell r="A2100" t="str">
            <v>Ushirika group</v>
          </cell>
        </row>
        <row r="2101">
          <cell r="A2101" t="str">
            <v>Ushirika Grp</v>
          </cell>
        </row>
        <row r="2102">
          <cell r="A2102" t="str">
            <v>Ushirika Women Group</v>
          </cell>
        </row>
        <row r="2103">
          <cell r="A2103" t="str">
            <v>Utamaduni</v>
          </cell>
        </row>
        <row r="2104">
          <cell r="A2104" t="str">
            <v>Utamaduni A</v>
          </cell>
        </row>
        <row r="2105">
          <cell r="A2105" t="str">
            <v>Utamaduni B</v>
          </cell>
        </row>
        <row r="2106">
          <cell r="A2106" t="str">
            <v>Utamaduni C</v>
          </cell>
        </row>
        <row r="2107">
          <cell r="A2107" t="str">
            <v>Utu Bora</v>
          </cell>
        </row>
        <row r="2108">
          <cell r="A2108" t="str">
            <v>Uwezo</v>
          </cell>
        </row>
        <row r="2109">
          <cell r="A2109" t="str">
            <v>Uwezo S.H.C.T</v>
          </cell>
        </row>
        <row r="2110">
          <cell r="A2110" t="str">
            <v>Valentine</v>
          </cell>
        </row>
        <row r="2111">
          <cell r="A2111" t="str">
            <v>Valina Farmers</v>
          </cell>
        </row>
        <row r="2112">
          <cell r="A2112" t="str">
            <v>Vasale A S.H.G</v>
          </cell>
        </row>
        <row r="2113">
          <cell r="A2113" t="str">
            <v>Vasale B. s.h.g</v>
          </cell>
        </row>
        <row r="2114">
          <cell r="A2114" t="str">
            <v>Victorious A</v>
          </cell>
        </row>
        <row r="2115">
          <cell r="A2115" t="str">
            <v>Victorious B</v>
          </cell>
        </row>
        <row r="2116">
          <cell r="A2116" t="str">
            <v>Victorious C</v>
          </cell>
        </row>
        <row r="2117">
          <cell r="A2117" t="str">
            <v>Victorious D</v>
          </cell>
        </row>
        <row r="2118">
          <cell r="A2118" t="str">
            <v>Victorious E</v>
          </cell>
        </row>
        <row r="2119">
          <cell r="A2119" t="str">
            <v>Victorious F</v>
          </cell>
        </row>
        <row r="2120">
          <cell r="A2120" t="str">
            <v>Victorious G</v>
          </cell>
        </row>
        <row r="2121">
          <cell r="A2121" t="str">
            <v>Victorious H</v>
          </cell>
        </row>
        <row r="2122">
          <cell r="A2122" t="str">
            <v>Victorious I</v>
          </cell>
        </row>
        <row r="2123">
          <cell r="A2123" t="str">
            <v>Vihindi</v>
          </cell>
        </row>
        <row r="2124">
          <cell r="A2124" t="str">
            <v>Vihulu</v>
          </cell>
        </row>
        <row r="2125">
          <cell r="A2125" t="str">
            <v>Vihulu B</v>
          </cell>
        </row>
        <row r="2126">
          <cell r="A2126" t="str">
            <v>Vikoye</v>
          </cell>
        </row>
        <row r="2127">
          <cell r="A2127" t="str">
            <v>Vikunga</v>
          </cell>
        </row>
        <row r="2128">
          <cell r="A2128" t="str">
            <v>Vision S.H.G</v>
          </cell>
        </row>
        <row r="2129">
          <cell r="A2129" t="str">
            <v>Vision S/H/G</v>
          </cell>
        </row>
        <row r="2130">
          <cell r="A2130" t="str">
            <v>Vitendo</v>
          </cell>
        </row>
        <row r="2131">
          <cell r="A2131" t="str">
            <v>Vuhika Group</v>
          </cell>
        </row>
        <row r="2132">
          <cell r="A2132" t="str">
            <v>Vumilia</v>
          </cell>
        </row>
        <row r="2133">
          <cell r="A2133" t="str">
            <v>Vumilia A Women group</v>
          </cell>
        </row>
        <row r="2134">
          <cell r="A2134" t="str">
            <v>Vumilia Group</v>
          </cell>
        </row>
        <row r="2135">
          <cell r="A2135" t="str">
            <v>Vumilia Self Help Group</v>
          </cell>
        </row>
        <row r="2136">
          <cell r="A2136" t="str">
            <v>Vumilia SHG</v>
          </cell>
        </row>
        <row r="2137">
          <cell r="A2137" t="str">
            <v>Vumilia Upate group-Machakha</v>
          </cell>
        </row>
        <row r="2138">
          <cell r="A2138" t="str">
            <v>Vutsilili A</v>
          </cell>
        </row>
        <row r="2139">
          <cell r="A2139" t="str">
            <v>Vuyanzi Farmers</v>
          </cell>
        </row>
        <row r="2140">
          <cell r="A2140" t="str">
            <v>Waaminifu A</v>
          </cell>
        </row>
        <row r="2141">
          <cell r="A2141" t="str">
            <v>Waaminifu B</v>
          </cell>
        </row>
        <row r="2142">
          <cell r="A2142" t="str">
            <v>Waaminifu C</v>
          </cell>
        </row>
        <row r="2143">
          <cell r="A2143" t="str">
            <v>Wabukhonyi</v>
          </cell>
        </row>
        <row r="2144">
          <cell r="A2144" t="str">
            <v>Wajane Group</v>
          </cell>
        </row>
        <row r="2145">
          <cell r="A2145" t="str">
            <v>Wajane women Group</v>
          </cell>
        </row>
        <row r="2146">
          <cell r="A2146" t="str">
            <v>Wakapenduli Group</v>
          </cell>
        </row>
        <row r="2147">
          <cell r="A2147" t="str">
            <v>Wakasa A</v>
          </cell>
        </row>
        <row r="2148">
          <cell r="A2148" t="str">
            <v>Wake Up SHG</v>
          </cell>
        </row>
        <row r="2149">
          <cell r="A2149" t="str">
            <v>Wakulima</v>
          </cell>
        </row>
        <row r="2150">
          <cell r="A2150" t="str">
            <v>Wakulima Bora Group</v>
          </cell>
        </row>
        <row r="2151">
          <cell r="A2151" t="str">
            <v>Wakulima group</v>
          </cell>
        </row>
        <row r="2152">
          <cell r="A2152" t="str">
            <v>Wakulima Jizaidia</v>
          </cell>
        </row>
        <row r="2153">
          <cell r="A2153" t="str">
            <v>Wakulima SHG</v>
          </cell>
        </row>
        <row r="2154">
          <cell r="A2154" t="str">
            <v>Wakulima Women Group</v>
          </cell>
        </row>
        <row r="2155">
          <cell r="A2155" t="str">
            <v>Wakwetu</v>
          </cell>
        </row>
        <row r="2156">
          <cell r="A2156" t="str">
            <v>Wakwetu A</v>
          </cell>
        </row>
        <row r="2157">
          <cell r="A2157" t="str">
            <v>Wakwetu B</v>
          </cell>
        </row>
        <row r="2158">
          <cell r="A2158" t="str">
            <v>Wamangoli F.C</v>
          </cell>
        </row>
        <row r="2159">
          <cell r="A2159" t="str">
            <v>Wambalaba</v>
          </cell>
        </row>
        <row r="2160">
          <cell r="A2160" t="str">
            <v>Wambwa</v>
          </cell>
        </row>
        <row r="2161">
          <cell r="A2161" t="str">
            <v>Wamuto</v>
          </cell>
        </row>
        <row r="2162">
          <cell r="A2162" t="str">
            <v>Wangoro</v>
          </cell>
        </row>
        <row r="2163">
          <cell r="A2163" t="str">
            <v>Wangoro B</v>
          </cell>
        </row>
        <row r="2164">
          <cell r="A2164" t="str">
            <v>Wanguke SHG</v>
          </cell>
        </row>
        <row r="2165">
          <cell r="A2165" t="str">
            <v>Wanjoya SHG A</v>
          </cell>
        </row>
        <row r="2166">
          <cell r="A2166" t="str">
            <v>Wanjoya SHG B</v>
          </cell>
        </row>
        <row r="2167">
          <cell r="A2167" t="str">
            <v>Wanjoya SHG C</v>
          </cell>
        </row>
        <row r="2168">
          <cell r="A2168" t="str">
            <v>Wanjoya SHG D</v>
          </cell>
        </row>
        <row r="2169">
          <cell r="A2169" t="str">
            <v>Wanjoya SHG E</v>
          </cell>
        </row>
        <row r="2170">
          <cell r="A2170" t="str">
            <v>Wapendwa SHG</v>
          </cell>
        </row>
        <row r="2171">
          <cell r="A2171" t="str">
            <v>Watamba Kazi</v>
          </cell>
        </row>
        <row r="2172">
          <cell r="A2172" t="str">
            <v>Water Project</v>
          </cell>
        </row>
        <row r="2173">
          <cell r="A2173" t="str">
            <v>Watoka Mbali</v>
          </cell>
        </row>
        <row r="2174">
          <cell r="A2174" t="str">
            <v>Watwanga</v>
          </cell>
        </row>
        <row r="2175">
          <cell r="A2175" t="str">
            <v>Wayforwad Association</v>
          </cell>
        </row>
        <row r="2176">
          <cell r="A2176" t="str">
            <v>Wazee group</v>
          </cell>
        </row>
        <row r="2177">
          <cell r="A2177" t="str">
            <v>WazekeseYouth Group</v>
          </cell>
        </row>
        <row r="2178">
          <cell r="A2178" t="str">
            <v>Webanania</v>
          </cell>
        </row>
        <row r="2179">
          <cell r="A2179" t="str">
            <v>Webanania B</v>
          </cell>
        </row>
        <row r="2180">
          <cell r="A2180" t="str">
            <v>Webanania SHG</v>
          </cell>
        </row>
        <row r="2181">
          <cell r="A2181" t="str">
            <v>Webombia SHG</v>
          </cell>
        </row>
        <row r="2182">
          <cell r="A2182" t="str">
            <v>Wechinia</v>
          </cell>
        </row>
        <row r="2183">
          <cell r="A2183" t="str">
            <v>Wechinia B</v>
          </cell>
        </row>
        <row r="2184">
          <cell r="A2184" t="str">
            <v>Wefwila</v>
          </cell>
        </row>
        <row r="2185">
          <cell r="A2185" t="str">
            <v>Wefwila B</v>
          </cell>
        </row>
        <row r="2186">
          <cell r="A2186" t="str">
            <v>Wehoya</v>
          </cell>
        </row>
        <row r="2187">
          <cell r="A2187" t="str">
            <v>Wekelekha</v>
          </cell>
        </row>
        <row r="2188">
          <cell r="A2188" t="str">
            <v>Wekelekha A</v>
          </cell>
        </row>
        <row r="2189">
          <cell r="A2189" t="str">
            <v>Wekelekha A Farmers Group</v>
          </cell>
        </row>
        <row r="2190">
          <cell r="A2190" t="str">
            <v>Wekelekha S H G B</v>
          </cell>
        </row>
        <row r="2191">
          <cell r="A2191" t="str">
            <v>Wekhaka A</v>
          </cell>
        </row>
        <row r="2192">
          <cell r="A2192" t="str">
            <v>Wekhakila</v>
          </cell>
        </row>
        <row r="2193">
          <cell r="A2193" t="str">
            <v>Wekhakila Youth Grp</v>
          </cell>
        </row>
        <row r="2194">
          <cell r="A2194" t="str">
            <v>Wekhalilikha</v>
          </cell>
        </row>
        <row r="2195">
          <cell r="A2195" t="str">
            <v>Wekhonya</v>
          </cell>
        </row>
        <row r="2196">
          <cell r="A2196" t="str">
            <v>wekhonya B S.H.G</v>
          </cell>
        </row>
        <row r="2197">
          <cell r="A2197" t="str">
            <v>Wekhonya S.H.G</v>
          </cell>
        </row>
        <row r="2198">
          <cell r="A2198" t="str">
            <v>Wekhonya Youth Group</v>
          </cell>
        </row>
        <row r="2199">
          <cell r="A2199" t="str">
            <v>wekhoyela SHG</v>
          </cell>
        </row>
        <row r="2200">
          <cell r="A2200" t="str">
            <v>Wekhuyera Netondo Group</v>
          </cell>
        </row>
        <row r="2201">
          <cell r="A2201" t="str">
            <v>Welinda</v>
          </cell>
        </row>
        <row r="2202">
          <cell r="A2202" t="str">
            <v>Welinda SHG</v>
          </cell>
        </row>
        <row r="2203">
          <cell r="A2203" t="str">
            <v>Wema</v>
          </cell>
        </row>
        <row r="2204">
          <cell r="A2204" t="str">
            <v>Wema Farmers</v>
          </cell>
        </row>
        <row r="2205">
          <cell r="A2205" t="str">
            <v>Wema Women Grp</v>
          </cell>
        </row>
        <row r="2206">
          <cell r="A2206" t="str">
            <v>Wenekelesia</v>
          </cell>
        </row>
        <row r="2207">
          <cell r="A2207" t="str">
            <v>Wenyila</v>
          </cell>
        </row>
        <row r="2208">
          <cell r="A2208" t="str">
            <v>Weonia SHG</v>
          </cell>
        </row>
        <row r="2209">
          <cell r="A2209" t="str">
            <v>Weoya</v>
          </cell>
        </row>
        <row r="2210">
          <cell r="A2210" t="str">
            <v>Weoya A</v>
          </cell>
        </row>
        <row r="2211">
          <cell r="A2211" t="str">
            <v>Weoya B</v>
          </cell>
        </row>
        <row r="2212">
          <cell r="A2212" t="str">
            <v>Weoya SHG</v>
          </cell>
        </row>
        <row r="2213">
          <cell r="A2213" t="str">
            <v>Weoya W.G</v>
          </cell>
        </row>
        <row r="2214">
          <cell r="A2214" t="str">
            <v>Wepesi</v>
          </cell>
        </row>
        <row r="2215">
          <cell r="A2215" t="str">
            <v>Wepesi Group</v>
          </cell>
        </row>
        <row r="2216">
          <cell r="A2216" t="str">
            <v>Wesakulila</v>
          </cell>
        </row>
        <row r="2217">
          <cell r="A2217" t="str">
            <v xml:space="preserve">Wesakulila </v>
          </cell>
        </row>
        <row r="2218">
          <cell r="A2218" t="str">
            <v>Wesakulila A</v>
          </cell>
        </row>
        <row r="2219">
          <cell r="A2219" t="str">
            <v>Wesakulila B</v>
          </cell>
        </row>
        <row r="2220">
          <cell r="A2220" t="str">
            <v>Wesakulila S H G</v>
          </cell>
        </row>
        <row r="2221">
          <cell r="A2221" t="str">
            <v>Wesakulila S.H.G</v>
          </cell>
        </row>
        <row r="2222">
          <cell r="A2222" t="str">
            <v>Wesakulila SHG</v>
          </cell>
        </row>
        <row r="2223">
          <cell r="A2223" t="str">
            <v>Wetinyie group</v>
          </cell>
        </row>
        <row r="2224">
          <cell r="A2224" t="str">
            <v>Weumba</v>
          </cell>
        </row>
        <row r="2225">
          <cell r="A2225" t="str">
            <v>Weyata S.H.G</v>
          </cell>
        </row>
        <row r="2226">
          <cell r="A2226" t="str">
            <v>Weyeta</v>
          </cell>
        </row>
        <row r="2227">
          <cell r="A2227" t="str">
            <v>Weyeta B</v>
          </cell>
        </row>
        <row r="2228">
          <cell r="A2228" t="str">
            <v>Weyeta Farmers</v>
          </cell>
        </row>
        <row r="2229">
          <cell r="A2229" t="str">
            <v>Weyeta S.H.G</v>
          </cell>
        </row>
        <row r="2230">
          <cell r="A2230" t="str">
            <v>Weyeta SHG</v>
          </cell>
        </row>
        <row r="2231">
          <cell r="A2231" t="str">
            <v>WEYETA SOUTH</v>
          </cell>
        </row>
        <row r="2232">
          <cell r="A2232" t="str">
            <v>Weyeta W/G</v>
          </cell>
        </row>
        <row r="2233">
          <cell r="A2233" t="str">
            <v>Weyomisha SHG</v>
          </cell>
        </row>
        <row r="2234">
          <cell r="A2234" t="str">
            <v>Weyongonga</v>
          </cell>
        </row>
        <row r="2235">
          <cell r="A2235" t="str">
            <v>Wikhabira Farmers</v>
          </cell>
        </row>
        <row r="2236">
          <cell r="A2236" t="str">
            <v>Wikhonye Group</v>
          </cell>
        </row>
        <row r="2237">
          <cell r="A2237" t="str">
            <v>Wipange S/H/G</v>
          </cell>
        </row>
        <row r="2238">
          <cell r="A2238" t="str">
            <v>Witinyie</v>
          </cell>
        </row>
        <row r="2239">
          <cell r="A2239" t="str">
            <v>Witinyie Farmers</v>
          </cell>
        </row>
        <row r="2240">
          <cell r="A2240" t="str">
            <v>Wiyinie SHG</v>
          </cell>
        </row>
        <row r="2241">
          <cell r="A2241" t="str">
            <v>Wokape Njete A</v>
          </cell>
        </row>
        <row r="2242">
          <cell r="A2242" t="str">
            <v>Wokape Njete B</v>
          </cell>
        </row>
        <row r="2243">
          <cell r="A2243" t="str">
            <v>Yaarura</v>
          </cell>
        </row>
        <row r="2244">
          <cell r="A2244" t="str">
            <v>Yalili Farmers</v>
          </cell>
        </row>
        <row r="2245">
          <cell r="A2245" t="str">
            <v>Yawezekana</v>
          </cell>
        </row>
        <row r="2246">
          <cell r="A2246" t="str">
            <v>Yeetana</v>
          </cell>
        </row>
        <row r="2247">
          <cell r="A2247" t="str">
            <v>Yekhaka</v>
          </cell>
        </row>
        <row r="2248">
          <cell r="A2248" t="str">
            <v>Yekhakila</v>
          </cell>
        </row>
        <row r="2249">
          <cell r="A2249" t="str">
            <v>Yekhakila SHG</v>
          </cell>
        </row>
        <row r="2250">
          <cell r="A2250" t="str">
            <v>Yekhalilikha</v>
          </cell>
        </row>
        <row r="2251">
          <cell r="A2251" t="str">
            <v>yekumia</v>
          </cell>
        </row>
        <row r="2252">
          <cell r="A2252" t="str">
            <v>Yembe F.G</v>
          </cell>
        </row>
        <row r="2253">
          <cell r="A2253" t="str">
            <v>Yembe W.G</v>
          </cell>
        </row>
        <row r="2254">
          <cell r="A2254" t="str">
            <v>Yengelesia A SHG</v>
          </cell>
        </row>
        <row r="2255">
          <cell r="A2255" t="str">
            <v>Yetana</v>
          </cell>
        </row>
        <row r="2256">
          <cell r="A2256" t="str">
            <v>Yetana A</v>
          </cell>
        </row>
        <row r="2257">
          <cell r="A2257" t="str">
            <v>Yetana B</v>
          </cell>
        </row>
        <row r="2258">
          <cell r="A2258" t="str">
            <v>Yetana SHG</v>
          </cell>
        </row>
        <row r="2259">
          <cell r="A2259" t="str">
            <v>Yetana Trust A</v>
          </cell>
        </row>
        <row r="2260">
          <cell r="A2260" t="str">
            <v>Yetana Trust B</v>
          </cell>
        </row>
        <row r="2261">
          <cell r="A2261" t="str">
            <v>Yibonelakho A SHG</v>
          </cell>
        </row>
        <row r="2262">
          <cell r="A2262" t="str">
            <v>Yibonelakho B SHG</v>
          </cell>
        </row>
        <row r="2263">
          <cell r="A2263" t="str">
            <v>Yibonelakho C SHG</v>
          </cell>
        </row>
        <row r="2264">
          <cell r="A2264" t="str">
            <v>Yikulao A</v>
          </cell>
        </row>
        <row r="2265">
          <cell r="A2265" t="str">
            <v>Yinyokha SHG</v>
          </cell>
        </row>
        <row r="2266">
          <cell r="A2266" t="str">
            <v>Yombakha</v>
          </cell>
        </row>
        <row r="2267">
          <cell r="A2267" t="str">
            <v>Yori yori</v>
          </cell>
        </row>
        <row r="2268">
          <cell r="A2268" t="str">
            <v>Young Stars Group</v>
          </cell>
        </row>
        <row r="2269">
          <cell r="A2269" t="str">
            <v>YuuYa SHG</v>
          </cell>
        </row>
        <row r="2270">
          <cell r="A2270" t="str">
            <v>Yuuya SHG A</v>
          </cell>
        </row>
        <row r="2271">
          <cell r="A2271" t="str">
            <v>Yuuya SHG B</v>
          </cell>
        </row>
        <row r="2272">
          <cell r="A2272" t="str">
            <v>Zabuni Group</v>
          </cell>
        </row>
        <row r="2273">
          <cell r="A2273" t="str">
            <v>Zawadi group</v>
          </cell>
        </row>
        <row r="2274">
          <cell r="A2274" t="str">
            <v>Zawadi S.H.G</v>
          </cell>
        </row>
      </sheetData>
      <sheetData sheetId="6">
        <row r="1">
          <cell r="A1" t="str">
            <v>Bokoli A</v>
          </cell>
        </row>
        <row r="2">
          <cell r="A2" t="str">
            <v>Bokoli B</v>
          </cell>
        </row>
        <row r="3">
          <cell r="A3" t="str">
            <v>Bosio</v>
          </cell>
        </row>
        <row r="4">
          <cell r="A4" t="str">
            <v>Buboko</v>
          </cell>
        </row>
        <row r="5">
          <cell r="A5" t="str">
            <v>Bulondo</v>
          </cell>
        </row>
        <row r="6">
          <cell r="A6" t="str">
            <v>Bumamu</v>
          </cell>
        </row>
        <row r="7">
          <cell r="A7" t="str">
            <v>Bushieni</v>
          </cell>
        </row>
        <row r="8">
          <cell r="A8" t="str">
            <v>Bushitinji</v>
          </cell>
        </row>
        <row r="9">
          <cell r="A9" t="str">
            <v>Butali</v>
          </cell>
        </row>
        <row r="10">
          <cell r="A10" t="str">
            <v>Butonge</v>
          </cell>
        </row>
        <row r="11">
          <cell r="A11" t="str">
            <v>Buyangu</v>
          </cell>
        </row>
        <row r="12">
          <cell r="A12" t="str">
            <v>Bwake</v>
          </cell>
        </row>
        <row r="13">
          <cell r="A13" t="str">
            <v>Central Namwela</v>
          </cell>
        </row>
        <row r="14">
          <cell r="A14" t="str">
            <v>Chebukuyi</v>
          </cell>
        </row>
        <row r="15">
          <cell r="A15" t="str">
            <v>Chebukwabi A</v>
          </cell>
        </row>
        <row r="16">
          <cell r="A16" t="str">
            <v>Chebukwabi B</v>
          </cell>
        </row>
        <row r="17">
          <cell r="A17" t="str">
            <v>Chegulo</v>
          </cell>
        </row>
        <row r="18">
          <cell r="A18" t="str">
            <v>East Siboti</v>
          </cell>
        </row>
        <row r="19">
          <cell r="A19" t="str">
            <v>Emukaya</v>
          </cell>
        </row>
        <row r="20">
          <cell r="A20" t="str">
            <v>Eshibeye</v>
          </cell>
        </row>
        <row r="21">
          <cell r="A21" t="str">
            <v>Eshihenjera</v>
          </cell>
        </row>
        <row r="22">
          <cell r="A22" t="str">
            <v>Eshirembe</v>
          </cell>
        </row>
        <row r="23">
          <cell r="A23" t="str">
            <v>Inaya</v>
          </cell>
        </row>
        <row r="24">
          <cell r="A24" t="str">
            <v>Itenyi</v>
          </cell>
        </row>
        <row r="25">
          <cell r="A25" t="str">
            <v>Ivakale</v>
          </cell>
        </row>
        <row r="26">
          <cell r="A26" t="str">
            <v>Kabuchai</v>
          </cell>
        </row>
        <row r="27">
          <cell r="A27" t="str">
            <v>Kabula/St. Bibiana</v>
          </cell>
        </row>
        <row r="28">
          <cell r="A28" t="str">
            <v>Kamasielo</v>
          </cell>
        </row>
        <row r="29">
          <cell r="A29" t="str">
            <v>Kamusinga</v>
          </cell>
        </row>
        <row r="30">
          <cell r="A30" t="str">
            <v>Kapkateny</v>
          </cell>
        </row>
        <row r="31">
          <cell r="A31" t="str">
            <v>Kaptech / Muhudu</v>
          </cell>
        </row>
        <row r="32">
          <cell r="A32" t="str">
            <v>Khalumuli</v>
          </cell>
        </row>
        <row r="33">
          <cell r="A33" t="str">
            <v>Khasolo</v>
          </cell>
        </row>
        <row r="34">
          <cell r="A34" t="str">
            <v>Kibichori</v>
          </cell>
        </row>
        <row r="35">
          <cell r="A35" t="str">
            <v>Kibingei</v>
          </cell>
        </row>
        <row r="36">
          <cell r="A36" t="str">
            <v>Kibisi</v>
          </cell>
        </row>
        <row r="37">
          <cell r="A37" t="str">
            <v>Kibuke</v>
          </cell>
        </row>
        <row r="38">
          <cell r="A38" t="str">
            <v>Kiliboti</v>
          </cell>
        </row>
        <row r="39">
          <cell r="A39" t="str">
            <v>Kisawayi</v>
          </cell>
        </row>
        <row r="40">
          <cell r="A40" t="str">
            <v>Kisiwa A</v>
          </cell>
        </row>
        <row r="41">
          <cell r="A41" t="str">
            <v>Kisiwa B</v>
          </cell>
        </row>
        <row r="42">
          <cell r="A42" t="str">
            <v>Kitayi</v>
          </cell>
        </row>
        <row r="43">
          <cell r="A43" t="str">
            <v>Kituni</v>
          </cell>
        </row>
        <row r="44">
          <cell r="A44" t="str">
            <v>Kivaywa</v>
          </cell>
        </row>
        <row r="45">
          <cell r="A45" t="str">
            <v>Kogweno Kawuor</v>
          </cell>
        </row>
        <row r="46">
          <cell r="A46" t="str">
            <v>Koromaiti</v>
          </cell>
        </row>
        <row r="47">
          <cell r="A47" t="str">
            <v>Kulumbeni</v>
          </cell>
        </row>
        <row r="48">
          <cell r="A48" t="str">
            <v>Kuywa A</v>
          </cell>
        </row>
        <row r="49">
          <cell r="A49" t="str">
            <v>Kuywa B</v>
          </cell>
        </row>
        <row r="50">
          <cell r="A50" t="str">
            <v>Lugose</v>
          </cell>
        </row>
        <row r="51">
          <cell r="A51" t="str">
            <v>Lukohe</v>
          </cell>
        </row>
        <row r="52">
          <cell r="A52" t="str">
            <v>Lukusi</v>
          </cell>
        </row>
        <row r="53">
          <cell r="A53" t="str">
            <v>Lumasa</v>
          </cell>
        </row>
        <row r="54">
          <cell r="A54" t="str">
            <v>Lunza</v>
          </cell>
        </row>
        <row r="55">
          <cell r="A55" t="str">
            <v>Lusanjela</v>
          </cell>
        </row>
        <row r="56">
          <cell r="A56" t="str">
            <v>Lutacho A</v>
          </cell>
        </row>
        <row r="57">
          <cell r="A57" t="str">
            <v>Lutacho B</v>
          </cell>
        </row>
        <row r="58">
          <cell r="A58" t="str">
            <v>Lwandeti</v>
          </cell>
        </row>
        <row r="59">
          <cell r="A59" t="str">
            <v>Mabuye</v>
          </cell>
        </row>
        <row r="60">
          <cell r="A60" t="str">
            <v>Machakha</v>
          </cell>
        </row>
        <row r="61">
          <cell r="A61" t="str">
            <v>Machridas</v>
          </cell>
        </row>
        <row r="62">
          <cell r="A62" t="str">
            <v>Madivini</v>
          </cell>
        </row>
        <row r="63">
          <cell r="A63" t="str">
            <v>Magemo</v>
          </cell>
        </row>
        <row r="64">
          <cell r="A64" t="str">
            <v>Mahanga</v>
          </cell>
        </row>
        <row r="65">
          <cell r="A65" t="str">
            <v>Mahiakalo</v>
          </cell>
        </row>
        <row r="66">
          <cell r="A66" t="str">
            <v>Makuselwa</v>
          </cell>
        </row>
        <row r="67">
          <cell r="A67" t="str">
            <v>Malaha A</v>
          </cell>
        </row>
        <row r="68">
          <cell r="A68" t="str">
            <v>Malaha B</v>
          </cell>
        </row>
        <row r="69">
          <cell r="A69" t="str">
            <v>Malekha</v>
          </cell>
        </row>
        <row r="70">
          <cell r="A70" t="str">
            <v>Malimili</v>
          </cell>
        </row>
        <row r="71">
          <cell r="A71" t="str">
            <v>Malinya / Lirhembe</v>
          </cell>
        </row>
        <row r="72">
          <cell r="A72" t="str">
            <v>Maraka A</v>
          </cell>
        </row>
        <row r="73">
          <cell r="A73" t="str">
            <v>Maraka B</v>
          </cell>
        </row>
        <row r="74">
          <cell r="A74" t="str">
            <v>Marakaru</v>
          </cell>
        </row>
        <row r="75">
          <cell r="A75" t="str">
            <v>Marinda</v>
          </cell>
        </row>
        <row r="76">
          <cell r="A76" t="str">
            <v>Masaba</v>
          </cell>
        </row>
        <row r="77">
          <cell r="A77" t="str">
            <v>Masatsi / Munjiti</v>
          </cell>
        </row>
        <row r="78">
          <cell r="A78" t="str">
            <v>Matioli</v>
          </cell>
        </row>
        <row r="79">
          <cell r="A79" t="str">
            <v>Matisi</v>
          </cell>
        </row>
        <row r="80">
          <cell r="A80" t="str">
            <v>Matsakha</v>
          </cell>
        </row>
        <row r="81">
          <cell r="A81" t="str">
            <v>Matulo</v>
          </cell>
        </row>
        <row r="82">
          <cell r="A82" t="str">
            <v>Maturu</v>
          </cell>
        </row>
        <row r="83">
          <cell r="A83" t="str">
            <v>Mayekwe</v>
          </cell>
        </row>
        <row r="84">
          <cell r="A84" t="str">
            <v>Menu</v>
          </cell>
        </row>
        <row r="85">
          <cell r="A85" t="str">
            <v>Miendo A</v>
          </cell>
        </row>
        <row r="86">
          <cell r="A86" t="str">
            <v>Miendo B</v>
          </cell>
        </row>
        <row r="87">
          <cell r="A87" t="str">
            <v>Mihuu Lower</v>
          </cell>
        </row>
        <row r="88">
          <cell r="A88" t="str">
            <v>Mihuu Upper</v>
          </cell>
        </row>
        <row r="89">
          <cell r="A89" t="str">
            <v>Milo</v>
          </cell>
        </row>
        <row r="90">
          <cell r="A90" t="str">
            <v>Misemwa</v>
          </cell>
        </row>
        <row r="91">
          <cell r="A91" t="str">
            <v>Misimo A</v>
          </cell>
        </row>
        <row r="92">
          <cell r="A92" t="str">
            <v>Misimo B</v>
          </cell>
        </row>
        <row r="93">
          <cell r="A93" t="str">
            <v>Mitukuyu</v>
          </cell>
        </row>
        <row r="94">
          <cell r="A94" t="str">
            <v>Mugomari</v>
          </cell>
        </row>
        <row r="95">
          <cell r="A95" t="str">
            <v>Mukango</v>
          </cell>
        </row>
        <row r="96">
          <cell r="A96" t="str">
            <v>Mukhe</v>
          </cell>
        </row>
        <row r="97">
          <cell r="A97" t="str">
            <v>Mukhonje</v>
          </cell>
        </row>
        <row r="98">
          <cell r="A98" t="str">
            <v>Mukhweya</v>
          </cell>
        </row>
        <row r="99">
          <cell r="A99" t="str">
            <v>Mukongolo</v>
          </cell>
        </row>
        <row r="100">
          <cell r="A100" t="str">
            <v>Mukulusu</v>
          </cell>
        </row>
        <row r="101">
          <cell r="A101" t="str">
            <v>Mukwa</v>
          </cell>
        </row>
        <row r="102">
          <cell r="A102" t="str">
            <v>Mundobelwa</v>
          </cell>
        </row>
        <row r="103">
          <cell r="A103" t="str">
            <v>Muriola</v>
          </cell>
        </row>
        <row r="104">
          <cell r="A104" t="str">
            <v>Murumba</v>
          </cell>
        </row>
        <row r="105">
          <cell r="A105" t="str">
            <v>Musakasa</v>
          </cell>
        </row>
        <row r="106">
          <cell r="A106" t="str">
            <v>Musembe</v>
          </cell>
        </row>
        <row r="107">
          <cell r="A107" t="str">
            <v>Museno / Makhokho</v>
          </cell>
        </row>
        <row r="108">
          <cell r="A108" t="str">
            <v>Musikoma</v>
          </cell>
        </row>
        <row r="109">
          <cell r="A109" t="str">
            <v>Musoli</v>
          </cell>
        </row>
        <row r="110">
          <cell r="A110" t="str">
            <v>Mutaho</v>
          </cell>
        </row>
        <row r="111">
          <cell r="A111" t="str">
            <v>Muyayi</v>
          </cell>
        </row>
        <row r="112">
          <cell r="A112" t="str">
            <v>Muyundi</v>
          </cell>
        </row>
        <row r="113">
          <cell r="A113" t="str">
            <v>Mwalie</v>
          </cell>
        </row>
        <row r="114">
          <cell r="A114" t="str">
            <v>Mwibale</v>
          </cell>
        </row>
        <row r="115">
          <cell r="A115" t="str">
            <v>Namaanga</v>
          </cell>
        </row>
        <row r="116">
          <cell r="A116" t="str">
            <v>Namikelo</v>
          </cell>
        </row>
        <row r="117">
          <cell r="A117" t="str">
            <v>Namushiya</v>
          </cell>
        </row>
        <row r="118">
          <cell r="A118" t="str">
            <v>Nangwe</v>
          </cell>
        </row>
        <row r="119">
          <cell r="A119" t="str">
            <v>Nasusi</v>
          </cell>
        </row>
        <row r="120">
          <cell r="A120" t="str">
            <v>Ndakaru</v>
          </cell>
        </row>
        <row r="121">
          <cell r="A121" t="str">
            <v>New Huruma</v>
          </cell>
        </row>
        <row r="122">
          <cell r="A122" t="str">
            <v>North Kulisiru</v>
          </cell>
        </row>
        <row r="123">
          <cell r="A123" t="str">
            <v>North Nalondo</v>
          </cell>
        </row>
        <row r="124">
          <cell r="A124" t="str">
            <v>Samitsi</v>
          </cell>
        </row>
        <row r="125">
          <cell r="A125" t="str">
            <v>Sangalo</v>
          </cell>
        </row>
        <row r="126">
          <cell r="A126" t="str">
            <v>Shabwali</v>
          </cell>
        </row>
        <row r="127">
          <cell r="A127" t="str">
            <v>Shanjetso</v>
          </cell>
        </row>
        <row r="128">
          <cell r="A128" t="str">
            <v>Shiasaba</v>
          </cell>
        </row>
        <row r="129">
          <cell r="A129" t="str">
            <v>Shiatsala</v>
          </cell>
        </row>
        <row r="130">
          <cell r="A130" t="str">
            <v>Shibembe</v>
          </cell>
        </row>
        <row r="131">
          <cell r="A131" t="str">
            <v>Shibuli</v>
          </cell>
        </row>
        <row r="132">
          <cell r="A132" t="str">
            <v>Shidodo A</v>
          </cell>
        </row>
        <row r="133">
          <cell r="A133" t="str">
            <v>Shidodo B</v>
          </cell>
        </row>
        <row r="134">
          <cell r="A134" t="str">
            <v>Shikulu</v>
          </cell>
        </row>
        <row r="135">
          <cell r="A135" t="str">
            <v>Shikunga</v>
          </cell>
        </row>
        <row r="136">
          <cell r="A136" t="str">
            <v>Shimanyiro A</v>
          </cell>
        </row>
        <row r="137">
          <cell r="A137" t="str">
            <v>Shimanyiro B</v>
          </cell>
        </row>
        <row r="138">
          <cell r="A138" t="str">
            <v>Shinamwenyuli</v>
          </cell>
        </row>
        <row r="139">
          <cell r="A139" t="str">
            <v>Shing'odo</v>
          </cell>
        </row>
        <row r="140">
          <cell r="A140" t="str">
            <v>Shirakalu</v>
          </cell>
        </row>
        <row r="141">
          <cell r="A141" t="str">
            <v>Shirere</v>
          </cell>
        </row>
        <row r="142">
          <cell r="A142" t="str">
            <v>Shirotsa</v>
          </cell>
        </row>
        <row r="143">
          <cell r="A143" t="str">
            <v>Shirulu</v>
          </cell>
        </row>
        <row r="144">
          <cell r="A144" t="str">
            <v>Shisembe</v>
          </cell>
        </row>
        <row r="145">
          <cell r="A145" t="str">
            <v>Shiseso</v>
          </cell>
        </row>
        <row r="146">
          <cell r="A146" t="str">
            <v>Shiswa A</v>
          </cell>
        </row>
        <row r="147">
          <cell r="A147" t="str">
            <v>Shiswa B</v>
          </cell>
        </row>
        <row r="148">
          <cell r="A148" t="str">
            <v>Shitari</v>
          </cell>
        </row>
        <row r="149">
          <cell r="A149" t="str">
            <v>Shitoli</v>
          </cell>
        </row>
        <row r="150">
          <cell r="A150" t="str">
            <v>Shivagala</v>
          </cell>
        </row>
        <row r="151">
          <cell r="A151" t="str">
            <v>Shiyunzu</v>
          </cell>
        </row>
        <row r="152">
          <cell r="A152" t="str">
            <v>Siaka</v>
          </cell>
        </row>
        <row r="153">
          <cell r="A153" t="str">
            <v>Sichei</v>
          </cell>
        </row>
        <row r="154">
          <cell r="A154" t="str">
            <v>Sichwele</v>
          </cell>
        </row>
        <row r="155">
          <cell r="A155" t="str">
            <v>Sikalame</v>
          </cell>
        </row>
        <row r="156">
          <cell r="A156" t="str">
            <v>Sikhendu</v>
          </cell>
        </row>
        <row r="157">
          <cell r="A157" t="str">
            <v>Sikulu</v>
          </cell>
        </row>
        <row r="158">
          <cell r="A158" t="str">
            <v>Sinoko</v>
          </cell>
        </row>
        <row r="159">
          <cell r="A159" t="str">
            <v>Sirare</v>
          </cell>
        </row>
        <row r="160">
          <cell r="A160" t="str">
            <v>Sirende</v>
          </cell>
        </row>
        <row r="161">
          <cell r="A161" t="str">
            <v>Siritanyi</v>
          </cell>
        </row>
        <row r="162">
          <cell r="A162" t="str">
            <v>Sitabicha</v>
          </cell>
        </row>
        <row r="163">
          <cell r="A163" t="str">
            <v>Sitikho</v>
          </cell>
        </row>
        <row r="164">
          <cell r="A164" t="str">
            <v>South kulisiru A</v>
          </cell>
        </row>
        <row r="165">
          <cell r="A165" t="str">
            <v>South kulisiru B</v>
          </cell>
        </row>
        <row r="166">
          <cell r="A166" t="str">
            <v>South Namwela A</v>
          </cell>
        </row>
        <row r="167">
          <cell r="A167" t="str">
            <v>South Namwela B</v>
          </cell>
        </row>
        <row r="168">
          <cell r="A168" t="str">
            <v>Staff</v>
          </cell>
        </row>
        <row r="169">
          <cell r="A169" t="str">
            <v>Tembatemba</v>
          </cell>
        </row>
        <row r="170">
          <cell r="A170" t="str">
            <v>Tombo</v>
          </cell>
        </row>
        <row r="171">
          <cell r="A171" t="str">
            <v>Victorious</v>
          </cell>
        </row>
        <row r="172">
          <cell r="A172" t="str">
            <v>Virhembe</v>
          </cell>
        </row>
        <row r="173">
          <cell r="A173" t="str">
            <v>Wabukhonyi</v>
          </cell>
        </row>
        <row r="174">
          <cell r="A174" t="str">
            <v>Wamono</v>
          </cell>
        </row>
        <row r="175">
          <cell r="A175" t="str">
            <v>Yetana</v>
          </cell>
        </row>
      </sheetData>
      <sheetData sheetId="7">
        <row r="1">
          <cell r="A1" t="str">
            <v>YES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865"/>
  <sheetViews>
    <sheetView showGridLines="0" zoomScale="88" zoomScaleNormal="115" workbookViewId="0">
      <pane xSplit="2" ySplit="1" topLeftCell="C1048530" activePane="bottomRight" state="frozen"/>
      <selection pane="topRight" activeCell="C1" sqref="C1"/>
      <selection pane="bottomLeft" activeCell="A2" sqref="A2"/>
      <selection pane="bottomRight" activeCell="A866" sqref="A866:XFD1048576"/>
    </sheetView>
  </sheetViews>
  <sheetFormatPr defaultColWidth="12.6328125" defaultRowHeight="14.5" x14ac:dyDescent="0.35"/>
  <cols>
    <col min="12" max="12" width="12.6328125" collapsed="1"/>
  </cols>
  <sheetData>
    <row r="1" spans="1:26" x14ac:dyDescent="0.35">
      <c r="A1" s="1" t="s">
        <v>883</v>
      </c>
      <c r="B1" t="s">
        <v>1378</v>
      </c>
      <c r="C1" s="1" t="s">
        <v>1358</v>
      </c>
      <c r="D1" s="1" t="s">
        <v>1359</v>
      </c>
      <c r="E1" s="1" t="s">
        <v>1360</v>
      </c>
      <c r="F1" s="1" t="s">
        <v>1361</v>
      </c>
      <c r="G1" s="1" t="s">
        <v>1362</v>
      </c>
      <c r="H1" s="1" t="s">
        <v>1364</v>
      </c>
      <c r="I1" s="1" t="s">
        <v>1365</v>
      </c>
      <c r="J1" s="1" t="s">
        <v>1313</v>
      </c>
      <c r="K1" s="1" t="s">
        <v>1315</v>
      </c>
      <c r="L1" s="5" t="s">
        <v>1366</v>
      </c>
      <c r="M1" s="1" t="s">
        <v>1367</v>
      </c>
      <c r="N1" s="1" t="s">
        <v>1316</v>
      </c>
      <c r="O1" s="1" t="s">
        <v>1370</v>
      </c>
      <c r="P1" s="1" t="s">
        <v>1371</v>
      </c>
      <c r="Q1" s="1" t="s">
        <v>1372</v>
      </c>
      <c r="R1" s="1" t="s">
        <v>1321</v>
      </c>
      <c r="S1" s="1" t="s">
        <v>1320</v>
      </c>
      <c r="T1" s="1" t="s">
        <v>1323</v>
      </c>
      <c r="U1" s="1" t="s">
        <v>1374</v>
      </c>
      <c r="V1" s="1" t="s">
        <v>1375</v>
      </c>
      <c r="W1" s="1" t="s">
        <v>1376</v>
      </c>
      <c r="X1" s="1" t="s">
        <v>0</v>
      </c>
      <c r="Y1" s="1" t="s">
        <v>1</v>
      </c>
      <c r="Z1" s="1" t="s">
        <v>2</v>
      </c>
    </row>
    <row r="2" spans="1:26" x14ac:dyDescent="0.35">
      <c r="A2" s="2">
        <f>+U2-SUM(L2:T2)</f>
        <v>0</v>
      </c>
      <c r="B2" s="2" t="s">
        <v>3</v>
      </c>
      <c r="C2" s="2">
        <v>4181</v>
      </c>
      <c r="D2" s="2">
        <v>0</v>
      </c>
      <c r="E2" s="2">
        <v>1022</v>
      </c>
      <c r="F2" s="2">
        <v>202</v>
      </c>
      <c r="G2" s="2">
        <v>0</v>
      </c>
      <c r="H2" s="2">
        <v>0</v>
      </c>
      <c r="I2" s="2">
        <v>0</v>
      </c>
      <c r="J2" s="2">
        <v>562</v>
      </c>
      <c r="K2" s="2">
        <v>5967</v>
      </c>
      <c r="L2" s="6">
        <v>575</v>
      </c>
      <c r="M2" s="2">
        <v>510</v>
      </c>
      <c r="N2" s="2">
        <v>899</v>
      </c>
      <c r="O2" s="2">
        <v>379</v>
      </c>
      <c r="P2" s="2">
        <v>123</v>
      </c>
      <c r="Q2" s="2">
        <v>0</v>
      </c>
      <c r="R2" s="2">
        <v>1042</v>
      </c>
      <c r="S2" s="2">
        <v>674</v>
      </c>
      <c r="T2" s="2">
        <v>1569</v>
      </c>
      <c r="U2" s="2">
        <v>5771</v>
      </c>
      <c r="V2" s="2">
        <v>29982</v>
      </c>
      <c r="W2" s="2">
        <v>9947</v>
      </c>
      <c r="X2" s="2">
        <v>0</v>
      </c>
      <c r="Y2" s="2">
        <v>0</v>
      </c>
      <c r="Z2" s="2" t="s">
        <v>4</v>
      </c>
    </row>
    <row r="3" spans="1:26" x14ac:dyDescent="0.35">
      <c r="A3" s="2">
        <f t="shared" ref="A3:A66" si="0">+U3-SUM(L3:T3)</f>
        <v>0</v>
      </c>
      <c r="B3" s="2" t="s">
        <v>5</v>
      </c>
      <c r="C3" s="2">
        <v>531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200</v>
      </c>
      <c r="J3" s="2">
        <v>13</v>
      </c>
      <c r="K3" s="2">
        <v>744</v>
      </c>
      <c r="L3" s="6">
        <v>8</v>
      </c>
      <c r="M3" s="2">
        <v>0</v>
      </c>
      <c r="N3" s="2">
        <v>57</v>
      </c>
      <c r="O3" s="2">
        <v>387</v>
      </c>
      <c r="P3" s="2">
        <v>0</v>
      </c>
      <c r="Q3" s="2">
        <v>0</v>
      </c>
      <c r="R3" s="2">
        <v>0</v>
      </c>
      <c r="S3" s="2">
        <v>26</v>
      </c>
      <c r="T3" s="2">
        <v>148</v>
      </c>
      <c r="U3" s="2">
        <v>626</v>
      </c>
      <c r="V3" s="2">
        <v>5271</v>
      </c>
      <c r="W3" s="2">
        <v>2150</v>
      </c>
      <c r="X3" s="2">
        <v>1</v>
      </c>
      <c r="Y3" s="2">
        <v>0</v>
      </c>
      <c r="Z3" s="2" t="s">
        <v>4</v>
      </c>
    </row>
    <row r="4" spans="1:26" x14ac:dyDescent="0.35">
      <c r="A4" s="2">
        <f t="shared" si="0"/>
        <v>0</v>
      </c>
      <c r="B4" s="2" t="s">
        <v>6</v>
      </c>
      <c r="C4" s="2">
        <v>5579</v>
      </c>
      <c r="D4" s="2">
        <v>0</v>
      </c>
      <c r="E4" s="2">
        <v>1420</v>
      </c>
      <c r="F4" s="2">
        <v>0</v>
      </c>
      <c r="G4" s="2">
        <v>0</v>
      </c>
      <c r="H4" s="2">
        <v>85</v>
      </c>
      <c r="I4" s="2">
        <v>0</v>
      </c>
      <c r="J4" s="2">
        <v>13</v>
      </c>
      <c r="K4" s="2">
        <v>7097</v>
      </c>
      <c r="L4" s="6">
        <v>257</v>
      </c>
      <c r="M4" s="2">
        <v>2839</v>
      </c>
      <c r="N4" s="2">
        <v>882</v>
      </c>
      <c r="O4" s="2">
        <v>1520</v>
      </c>
      <c r="P4" s="2">
        <v>0</v>
      </c>
      <c r="Q4" s="2">
        <v>0</v>
      </c>
      <c r="R4" s="2">
        <v>2221</v>
      </c>
      <c r="S4" s="2">
        <v>508</v>
      </c>
      <c r="T4" s="2">
        <v>119</v>
      </c>
      <c r="U4" s="2">
        <v>8346</v>
      </c>
      <c r="V4" s="2">
        <v>33840</v>
      </c>
      <c r="W4" s="2">
        <v>28915</v>
      </c>
      <c r="X4" s="2">
        <v>1</v>
      </c>
      <c r="Y4" s="2">
        <v>0</v>
      </c>
      <c r="Z4" s="2" t="s">
        <v>4</v>
      </c>
    </row>
    <row r="5" spans="1:26" x14ac:dyDescent="0.35">
      <c r="A5" s="2">
        <f t="shared" si="0"/>
        <v>0</v>
      </c>
      <c r="B5" s="2" t="s">
        <v>7</v>
      </c>
      <c r="C5" s="2">
        <v>684</v>
      </c>
      <c r="D5" s="2">
        <v>0</v>
      </c>
      <c r="E5" s="2">
        <v>0</v>
      </c>
      <c r="F5" s="2">
        <v>38</v>
      </c>
      <c r="G5" s="2">
        <v>0</v>
      </c>
      <c r="H5" s="2">
        <v>57</v>
      </c>
      <c r="I5" s="2">
        <v>2000</v>
      </c>
      <c r="J5" s="2">
        <v>16</v>
      </c>
      <c r="K5" s="2">
        <v>2795</v>
      </c>
      <c r="L5" s="6">
        <v>0</v>
      </c>
      <c r="M5" s="2">
        <v>0</v>
      </c>
      <c r="N5" s="2">
        <v>675</v>
      </c>
      <c r="O5" s="2">
        <v>378</v>
      </c>
      <c r="P5" s="2">
        <v>0</v>
      </c>
      <c r="Q5" s="2">
        <v>971</v>
      </c>
      <c r="R5" s="2">
        <v>220</v>
      </c>
      <c r="S5" s="2">
        <v>320</v>
      </c>
      <c r="T5" s="2">
        <v>163</v>
      </c>
      <c r="U5" s="2">
        <v>2727</v>
      </c>
      <c r="V5" s="2">
        <v>24170</v>
      </c>
      <c r="W5" s="2">
        <v>2400</v>
      </c>
      <c r="X5" s="2">
        <v>0</v>
      </c>
      <c r="Y5" s="2">
        <v>0</v>
      </c>
      <c r="Z5" s="2" t="s">
        <v>4</v>
      </c>
    </row>
    <row r="6" spans="1:26" x14ac:dyDescent="0.35">
      <c r="A6" s="2">
        <f t="shared" si="0"/>
        <v>0</v>
      </c>
      <c r="B6" s="2" t="s">
        <v>8</v>
      </c>
      <c r="C6" s="2">
        <v>1011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4</v>
      </c>
      <c r="K6" s="2">
        <v>1015</v>
      </c>
      <c r="L6" s="6">
        <v>24</v>
      </c>
      <c r="M6" s="2">
        <v>0</v>
      </c>
      <c r="N6" s="2">
        <v>486</v>
      </c>
      <c r="O6" s="2">
        <v>165</v>
      </c>
      <c r="P6" s="2">
        <v>0</v>
      </c>
      <c r="Q6" s="2">
        <v>0</v>
      </c>
      <c r="R6" s="2">
        <v>157</v>
      </c>
      <c r="S6" s="2">
        <v>100</v>
      </c>
      <c r="T6" s="2">
        <v>71</v>
      </c>
      <c r="U6" s="2">
        <v>1003</v>
      </c>
      <c r="V6" s="2">
        <v>14854</v>
      </c>
      <c r="W6" s="2">
        <v>1800</v>
      </c>
      <c r="X6" s="2">
        <v>0</v>
      </c>
      <c r="Y6" s="2">
        <v>0</v>
      </c>
      <c r="Z6" s="2" t="s">
        <v>4</v>
      </c>
    </row>
    <row r="7" spans="1:26" x14ac:dyDescent="0.35">
      <c r="A7" s="2">
        <f t="shared" si="0"/>
        <v>0</v>
      </c>
      <c r="B7" s="2" t="s">
        <v>9</v>
      </c>
      <c r="C7" s="2">
        <v>8155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12500</v>
      </c>
      <c r="J7" s="2">
        <v>179</v>
      </c>
      <c r="K7" s="2">
        <v>20834</v>
      </c>
      <c r="L7" s="6">
        <v>6252</v>
      </c>
      <c r="M7" s="2">
        <v>0</v>
      </c>
      <c r="N7" s="2">
        <v>2643</v>
      </c>
      <c r="O7" s="2">
        <v>2204</v>
      </c>
      <c r="P7" s="2">
        <v>0</v>
      </c>
      <c r="Q7" s="2">
        <v>0</v>
      </c>
      <c r="R7" s="2">
        <v>2473</v>
      </c>
      <c r="S7" s="2">
        <v>477</v>
      </c>
      <c r="T7" s="2">
        <v>0</v>
      </c>
      <c r="U7" s="2">
        <v>14049</v>
      </c>
      <c r="V7" s="2">
        <v>73077</v>
      </c>
      <c r="W7" s="2">
        <v>50839</v>
      </c>
      <c r="X7" s="2">
        <v>1</v>
      </c>
      <c r="Y7" s="2">
        <v>0</v>
      </c>
      <c r="Z7" s="2" t="s">
        <v>4</v>
      </c>
    </row>
    <row r="8" spans="1:26" x14ac:dyDescent="0.35">
      <c r="A8" s="2">
        <f t="shared" si="0"/>
        <v>0</v>
      </c>
      <c r="B8" s="2" t="s">
        <v>10</v>
      </c>
      <c r="C8" s="2">
        <v>43019</v>
      </c>
      <c r="D8" s="2">
        <v>0</v>
      </c>
      <c r="E8" s="2">
        <v>10682</v>
      </c>
      <c r="F8" s="2">
        <v>0</v>
      </c>
      <c r="G8" s="2">
        <v>0</v>
      </c>
      <c r="H8" s="2">
        <v>719</v>
      </c>
      <c r="I8" s="2">
        <v>12180</v>
      </c>
      <c r="J8" s="2">
        <v>11235</v>
      </c>
      <c r="K8" s="2">
        <v>77835</v>
      </c>
      <c r="L8" s="6">
        <v>10383</v>
      </c>
      <c r="M8" s="2">
        <v>12522</v>
      </c>
      <c r="N8" s="2">
        <v>13004</v>
      </c>
      <c r="O8" s="2">
        <v>7615</v>
      </c>
      <c r="P8" s="2">
        <v>0</v>
      </c>
      <c r="Q8" s="2">
        <v>1297</v>
      </c>
      <c r="R8" s="2">
        <v>14863</v>
      </c>
      <c r="S8" s="2">
        <v>2000</v>
      </c>
      <c r="T8" s="2">
        <v>7179</v>
      </c>
      <c r="U8" s="2">
        <v>68863</v>
      </c>
      <c r="V8" s="2">
        <v>291226</v>
      </c>
      <c r="W8" s="2">
        <v>197692</v>
      </c>
      <c r="X8" s="2">
        <v>0</v>
      </c>
      <c r="Y8" s="2">
        <v>0</v>
      </c>
      <c r="Z8" s="2" t="s">
        <v>4</v>
      </c>
    </row>
    <row r="9" spans="1:26" x14ac:dyDescent="0.35">
      <c r="A9" s="2">
        <f t="shared" si="0"/>
        <v>0</v>
      </c>
      <c r="B9" s="2" t="s">
        <v>11</v>
      </c>
      <c r="C9" s="2">
        <v>370</v>
      </c>
      <c r="D9" s="2">
        <v>356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36</v>
      </c>
      <c r="K9" s="2">
        <v>762</v>
      </c>
      <c r="L9" s="6">
        <v>0</v>
      </c>
      <c r="M9" s="2">
        <v>0</v>
      </c>
      <c r="N9" s="2">
        <v>314</v>
      </c>
      <c r="O9" s="2">
        <v>303</v>
      </c>
      <c r="P9" s="2">
        <v>0</v>
      </c>
      <c r="Q9" s="2">
        <v>0</v>
      </c>
      <c r="R9" s="2">
        <v>0</v>
      </c>
      <c r="S9" s="2">
        <v>101</v>
      </c>
      <c r="T9" s="2">
        <v>0</v>
      </c>
      <c r="U9" s="2">
        <v>718</v>
      </c>
      <c r="V9" s="2">
        <v>14948</v>
      </c>
      <c r="W9" s="2">
        <v>0</v>
      </c>
      <c r="X9" s="2">
        <v>0</v>
      </c>
      <c r="Y9" s="2">
        <v>0</v>
      </c>
      <c r="Z9" s="2" t="s">
        <v>4</v>
      </c>
    </row>
    <row r="10" spans="1:26" x14ac:dyDescent="0.35">
      <c r="A10" s="2">
        <f t="shared" si="0"/>
        <v>0</v>
      </c>
      <c r="B10" s="2" t="s">
        <v>12</v>
      </c>
      <c r="C10" s="2">
        <v>253</v>
      </c>
      <c r="D10" s="2">
        <v>258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511</v>
      </c>
      <c r="L10" s="6">
        <v>0</v>
      </c>
      <c r="M10" s="2">
        <v>0</v>
      </c>
      <c r="N10" s="2">
        <v>187</v>
      </c>
      <c r="O10" s="2">
        <v>53</v>
      </c>
      <c r="P10" s="2">
        <v>0</v>
      </c>
      <c r="Q10" s="2">
        <v>0</v>
      </c>
      <c r="R10" s="2">
        <v>173</v>
      </c>
      <c r="S10" s="2">
        <v>59</v>
      </c>
      <c r="T10" s="2">
        <v>0</v>
      </c>
      <c r="U10" s="2">
        <v>472</v>
      </c>
      <c r="V10" s="2">
        <v>8843</v>
      </c>
      <c r="W10" s="2">
        <v>2039</v>
      </c>
      <c r="X10" s="2">
        <v>0</v>
      </c>
      <c r="Y10" s="2">
        <v>0</v>
      </c>
      <c r="Z10" s="2" t="s">
        <v>4</v>
      </c>
    </row>
    <row r="11" spans="1:26" x14ac:dyDescent="0.35">
      <c r="A11" s="2">
        <f t="shared" si="0"/>
        <v>0</v>
      </c>
      <c r="B11" s="2" t="s">
        <v>13</v>
      </c>
      <c r="C11" s="2">
        <v>743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743</v>
      </c>
      <c r="L11" s="6">
        <v>0</v>
      </c>
      <c r="M11" s="2">
        <v>0</v>
      </c>
      <c r="N11" s="2">
        <v>338</v>
      </c>
      <c r="O11" s="2">
        <v>282</v>
      </c>
      <c r="P11" s="2">
        <v>0</v>
      </c>
      <c r="Q11" s="2">
        <v>0</v>
      </c>
      <c r="R11" s="2">
        <v>0</v>
      </c>
      <c r="S11" s="2">
        <v>40</v>
      </c>
      <c r="T11" s="2">
        <v>41</v>
      </c>
      <c r="U11" s="2">
        <v>701</v>
      </c>
      <c r="V11" s="2">
        <v>13562</v>
      </c>
      <c r="W11" s="2">
        <v>0</v>
      </c>
      <c r="X11" s="2">
        <v>0</v>
      </c>
      <c r="Y11" s="2">
        <v>0</v>
      </c>
      <c r="Z11" s="2" t="s">
        <v>4</v>
      </c>
    </row>
    <row r="12" spans="1:26" x14ac:dyDescent="0.35">
      <c r="A12" s="2">
        <f t="shared" si="0"/>
        <v>0</v>
      </c>
      <c r="B12" s="2" t="s">
        <v>14</v>
      </c>
      <c r="C12" s="2">
        <v>4557</v>
      </c>
      <c r="D12" s="2">
        <v>2935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143</v>
      </c>
      <c r="K12" s="2">
        <v>7635</v>
      </c>
      <c r="L12" s="6">
        <v>0</v>
      </c>
      <c r="M12" s="2">
        <v>460</v>
      </c>
      <c r="N12" s="2">
        <v>1444</v>
      </c>
      <c r="O12" s="2">
        <v>3219</v>
      </c>
      <c r="P12" s="2">
        <v>0</v>
      </c>
      <c r="Q12" s="2">
        <v>0</v>
      </c>
      <c r="R12" s="2">
        <v>6</v>
      </c>
      <c r="S12" s="2">
        <v>210</v>
      </c>
      <c r="T12" s="2">
        <v>375</v>
      </c>
      <c r="U12" s="2">
        <v>5714</v>
      </c>
      <c r="V12" s="2">
        <v>67880</v>
      </c>
      <c r="W12" s="2">
        <v>120</v>
      </c>
      <c r="X12" s="2">
        <v>1</v>
      </c>
      <c r="Y12" s="2">
        <v>0</v>
      </c>
      <c r="Z12" s="2" t="s">
        <v>4</v>
      </c>
    </row>
    <row r="13" spans="1:26" x14ac:dyDescent="0.35">
      <c r="A13" s="2">
        <f t="shared" si="0"/>
        <v>0</v>
      </c>
      <c r="B13" s="2" t="s">
        <v>15</v>
      </c>
      <c r="C13" s="2">
        <v>1467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12</v>
      </c>
      <c r="K13" s="2">
        <v>1479</v>
      </c>
      <c r="L13" s="6">
        <v>196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1179</v>
      </c>
      <c r="S13" s="2">
        <v>41</v>
      </c>
      <c r="T13" s="2">
        <v>6</v>
      </c>
      <c r="U13" s="2">
        <v>1422</v>
      </c>
      <c r="V13" s="2" t="s">
        <v>884</v>
      </c>
      <c r="W13" s="2">
        <v>10390</v>
      </c>
      <c r="X13" s="2">
        <v>0</v>
      </c>
      <c r="Y13" s="2">
        <v>0</v>
      </c>
      <c r="Z13" s="2" t="s">
        <v>4</v>
      </c>
    </row>
    <row r="14" spans="1:26" x14ac:dyDescent="0.35">
      <c r="A14" s="2">
        <f t="shared" si="0"/>
        <v>0</v>
      </c>
      <c r="B14" s="2" t="s">
        <v>16</v>
      </c>
      <c r="C14" s="2">
        <v>307</v>
      </c>
      <c r="D14" s="2">
        <v>200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2</v>
      </c>
      <c r="K14" s="2">
        <v>509</v>
      </c>
      <c r="L14" s="6">
        <v>0</v>
      </c>
      <c r="M14" s="2">
        <v>0</v>
      </c>
      <c r="N14" s="2">
        <v>327</v>
      </c>
      <c r="O14" s="2">
        <v>0</v>
      </c>
      <c r="P14" s="2">
        <v>0</v>
      </c>
      <c r="Q14" s="2">
        <v>0</v>
      </c>
      <c r="R14" s="2">
        <v>0</v>
      </c>
      <c r="S14" s="2">
        <v>13</v>
      </c>
      <c r="T14" s="2">
        <v>270</v>
      </c>
      <c r="U14" s="2">
        <v>610</v>
      </c>
      <c r="V14" s="2">
        <v>12000</v>
      </c>
      <c r="W14" s="2">
        <v>0</v>
      </c>
      <c r="X14" s="2">
        <v>0</v>
      </c>
      <c r="Y14" s="2">
        <v>0</v>
      </c>
      <c r="Z14" s="2" t="s">
        <v>4</v>
      </c>
    </row>
    <row r="15" spans="1:26" x14ac:dyDescent="0.35">
      <c r="A15" s="2">
        <f t="shared" si="0"/>
        <v>0</v>
      </c>
      <c r="B15" s="2" t="s">
        <v>17</v>
      </c>
      <c r="C15" s="2">
        <v>0</v>
      </c>
      <c r="D15" s="2">
        <v>1482</v>
      </c>
      <c r="E15" s="2">
        <v>181</v>
      </c>
      <c r="F15" s="2">
        <v>1785</v>
      </c>
      <c r="G15" s="2">
        <v>0</v>
      </c>
      <c r="H15" s="2">
        <v>0</v>
      </c>
      <c r="I15" s="2">
        <v>0</v>
      </c>
      <c r="J15" s="2">
        <v>106</v>
      </c>
      <c r="K15" s="2">
        <v>3554</v>
      </c>
      <c r="L15" s="6">
        <v>0</v>
      </c>
      <c r="M15" s="2">
        <v>0</v>
      </c>
      <c r="N15" s="2">
        <v>1282</v>
      </c>
      <c r="O15" s="2">
        <v>620</v>
      </c>
      <c r="P15" s="2">
        <v>0</v>
      </c>
      <c r="Q15" s="2">
        <v>352</v>
      </c>
      <c r="R15" s="2">
        <v>352</v>
      </c>
      <c r="S15" s="2">
        <v>293</v>
      </c>
      <c r="T15" s="2">
        <v>405</v>
      </c>
      <c r="U15" s="2">
        <v>3304</v>
      </c>
      <c r="V15" s="2">
        <v>65105</v>
      </c>
      <c r="W15" s="2">
        <v>2908</v>
      </c>
      <c r="X15" s="2">
        <v>0</v>
      </c>
      <c r="Y15" s="2">
        <v>1</v>
      </c>
      <c r="Z15" s="2" t="s">
        <v>4</v>
      </c>
    </row>
    <row r="16" spans="1:26" x14ac:dyDescent="0.35">
      <c r="A16" s="2">
        <f t="shared" si="0"/>
        <v>0</v>
      </c>
      <c r="B16" s="2" t="s">
        <v>18</v>
      </c>
      <c r="C16" s="2">
        <v>689</v>
      </c>
      <c r="D16" s="2">
        <v>1208</v>
      </c>
      <c r="E16" s="2">
        <v>0</v>
      </c>
      <c r="F16" s="2">
        <v>0</v>
      </c>
      <c r="G16" s="2">
        <v>0</v>
      </c>
      <c r="H16" s="2">
        <v>0</v>
      </c>
      <c r="I16" s="2">
        <v>750</v>
      </c>
      <c r="J16" s="2">
        <v>51</v>
      </c>
      <c r="K16" s="2">
        <v>2698</v>
      </c>
      <c r="L16" s="6">
        <v>0</v>
      </c>
      <c r="M16" s="2">
        <v>0</v>
      </c>
      <c r="N16" s="2">
        <v>834</v>
      </c>
      <c r="O16" s="2">
        <v>69</v>
      </c>
      <c r="P16" s="2">
        <v>0</v>
      </c>
      <c r="Q16" s="2">
        <v>0</v>
      </c>
      <c r="R16" s="2">
        <v>199</v>
      </c>
      <c r="S16" s="2">
        <v>152</v>
      </c>
      <c r="T16" s="2">
        <v>720</v>
      </c>
      <c r="U16" s="2">
        <v>1974</v>
      </c>
      <c r="V16" s="2" t="s">
        <v>884</v>
      </c>
      <c r="W16" s="2">
        <v>2670</v>
      </c>
      <c r="X16" s="2">
        <v>0</v>
      </c>
      <c r="Y16" s="2">
        <v>0</v>
      </c>
      <c r="Z16" s="2" t="s">
        <v>4</v>
      </c>
    </row>
    <row r="17" spans="1:26" x14ac:dyDescent="0.35">
      <c r="A17" s="2">
        <f t="shared" si="0"/>
        <v>0</v>
      </c>
      <c r="B17" s="2" t="s">
        <v>19</v>
      </c>
      <c r="C17" s="2">
        <v>5332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9</v>
      </c>
      <c r="K17" s="2">
        <v>5341</v>
      </c>
      <c r="L17" s="6">
        <v>868</v>
      </c>
      <c r="M17" s="2">
        <v>0</v>
      </c>
      <c r="N17" s="2">
        <v>3630</v>
      </c>
      <c r="O17" s="2">
        <v>64</v>
      </c>
      <c r="P17" s="2">
        <v>0</v>
      </c>
      <c r="Q17" s="2">
        <v>0</v>
      </c>
      <c r="R17" s="2">
        <v>70</v>
      </c>
      <c r="S17" s="2">
        <v>579</v>
      </c>
      <c r="T17" s="2">
        <v>160</v>
      </c>
      <c r="U17" s="2">
        <v>5371</v>
      </c>
      <c r="V17" s="2">
        <v>89250</v>
      </c>
      <c r="W17" s="2">
        <v>1200</v>
      </c>
      <c r="X17" s="2">
        <v>0</v>
      </c>
      <c r="Y17" s="2">
        <v>0</v>
      </c>
      <c r="Z17" s="2" t="s">
        <v>4</v>
      </c>
    </row>
    <row r="18" spans="1:26" x14ac:dyDescent="0.35">
      <c r="A18" s="2">
        <f t="shared" si="0"/>
        <v>0</v>
      </c>
      <c r="B18" s="2" t="s">
        <v>20</v>
      </c>
      <c r="C18" s="2">
        <v>2579</v>
      </c>
      <c r="D18" s="2">
        <v>1631</v>
      </c>
      <c r="E18" s="2">
        <v>0</v>
      </c>
      <c r="F18" s="2">
        <v>0</v>
      </c>
      <c r="G18" s="2">
        <v>0</v>
      </c>
      <c r="H18" s="2">
        <v>38</v>
      </c>
      <c r="I18" s="2">
        <v>0</v>
      </c>
      <c r="J18" s="2">
        <v>83</v>
      </c>
      <c r="K18" s="2">
        <v>4331</v>
      </c>
      <c r="L18" s="6">
        <v>0</v>
      </c>
      <c r="M18" s="2">
        <v>0</v>
      </c>
      <c r="N18" s="2">
        <v>1218</v>
      </c>
      <c r="O18" s="2">
        <v>1844</v>
      </c>
      <c r="P18" s="2">
        <v>0</v>
      </c>
      <c r="Q18" s="2">
        <v>82</v>
      </c>
      <c r="R18" s="2">
        <v>253</v>
      </c>
      <c r="S18" s="2">
        <v>461</v>
      </c>
      <c r="T18" s="2">
        <v>515</v>
      </c>
      <c r="U18" s="2">
        <v>4373</v>
      </c>
      <c r="V18" s="2">
        <v>71100</v>
      </c>
      <c r="W18" s="2">
        <v>8871</v>
      </c>
      <c r="X18" s="2">
        <v>0</v>
      </c>
      <c r="Y18" s="2">
        <v>0</v>
      </c>
      <c r="Z18" s="2" t="s">
        <v>21</v>
      </c>
    </row>
    <row r="19" spans="1:26" x14ac:dyDescent="0.35">
      <c r="A19" s="2">
        <f t="shared" si="0"/>
        <v>0</v>
      </c>
      <c r="B19" s="2" t="s">
        <v>22</v>
      </c>
      <c r="C19" s="2">
        <v>2094</v>
      </c>
      <c r="D19" s="2">
        <v>629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53</v>
      </c>
      <c r="K19" s="2">
        <v>2776</v>
      </c>
      <c r="L19" s="6">
        <v>0</v>
      </c>
      <c r="M19" s="2">
        <v>0</v>
      </c>
      <c r="N19" s="2">
        <v>688</v>
      </c>
      <c r="O19" s="2">
        <v>993</v>
      </c>
      <c r="P19" s="2">
        <v>0</v>
      </c>
      <c r="Q19" s="2">
        <v>0</v>
      </c>
      <c r="R19" s="2">
        <v>487</v>
      </c>
      <c r="S19" s="2">
        <v>205</v>
      </c>
      <c r="T19" s="2">
        <v>273</v>
      </c>
      <c r="U19" s="2">
        <v>2646</v>
      </c>
      <c r="V19" s="2">
        <v>32714</v>
      </c>
      <c r="W19" s="2">
        <v>4245</v>
      </c>
      <c r="X19" s="2">
        <v>0</v>
      </c>
      <c r="Y19" s="2">
        <v>0</v>
      </c>
      <c r="Z19" s="2" t="s">
        <v>21</v>
      </c>
    </row>
    <row r="20" spans="1:26" x14ac:dyDescent="0.35">
      <c r="A20" s="2">
        <f t="shared" si="0"/>
        <v>0</v>
      </c>
      <c r="B20" s="2" t="s">
        <v>23</v>
      </c>
      <c r="C20" s="2">
        <v>5798</v>
      </c>
      <c r="D20" s="2">
        <v>0</v>
      </c>
      <c r="E20" s="2">
        <v>0</v>
      </c>
      <c r="F20" s="2">
        <v>81</v>
      </c>
      <c r="G20" s="2">
        <v>0</v>
      </c>
      <c r="H20" s="2">
        <v>0</v>
      </c>
      <c r="I20" s="2">
        <v>0</v>
      </c>
      <c r="J20" s="2">
        <v>261</v>
      </c>
      <c r="K20" s="2">
        <v>6140</v>
      </c>
      <c r="L20" s="6">
        <v>93</v>
      </c>
      <c r="M20" s="2">
        <v>0</v>
      </c>
      <c r="N20" s="2">
        <v>2281</v>
      </c>
      <c r="O20" s="2">
        <v>1560</v>
      </c>
      <c r="P20" s="2">
        <v>0</v>
      </c>
      <c r="Q20" s="2">
        <v>0</v>
      </c>
      <c r="R20" s="2">
        <v>1716</v>
      </c>
      <c r="S20" s="2">
        <v>474</v>
      </c>
      <c r="T20" s="2">
        <v>268</v>
      </c>
      <c r="U20" s="2">
        <v>6392</v>
      </c>
      <c r="V20" s="2">
        <v>76204</v>
      </c>
      <c r="W20" s="2">
        <v>16075</v>
      </c>
      <c r="X20" s="2">
        <v>1</v>
      </c>
      <c r="Y20" s="2">
        <v>0</v>
      </c>
      <c r="Z20" s="2" t="s">
        <v>21</v>
      </c>
    </row>
    <row r="21" spans="1:26" x14ac:dyDescent="0.35">
      <c r="A21" s="2">
        <f t="shared" si="0"/>
        <v>0</v>
      </c>
      <c r="B21" s="2" t="s">
        <v>24</v>
      </c>
      <c r="C21" s="2">
        <v>2522</v>
      </c>
      <c r="D21" s="2">
        <v>1521</v>
      </c>
      <c r="E21" s="2">
        <v>0</v>
      </c>
      <c r="F21" s="2">
        <v>0</v>
      </c>
      <c r="G21" s="2">
        <v>0</v>
      </c>
      <c r="H21" s="2">
        <v>53</v>
      </c>
      <c r="I21" s="2">
        <v>0</v>
      </c>
      <c r="J21" s="2">
        <v>155</v>
      </c>
      <c r="K21" s="2">
        <v>4251</v>
      </c>
      <c r="L21" s="6">
        <v>56</v>
      </c>
      <c r="M21" s="2">
        <v>30</v>
      </c>
      <c r="N21" s="2">
        <v>1863</v>
      </c>
      <c r="O21" s="2">
        <v>699</v>
      </c>
      <c r="P21" s="2">
        <v>0</v>
      </c>
      <c r="Q21" s="2">
        <v>0</v>
      </c>
      <c r="R21" s="2">
        <v>481</v>
      </c>
      <c r="S21" s="2">
        <v>504</v>
      </c>
      <c r="T21" s="2">
        <v>585</v>
      </c>
      <c r="U21" s="2">
        <v>4218</v>
      </c>
      <c r="V21" s="2">
        <v>58476</v>
      </c>
      <c r="W21" s="2">
        <v>4124</v>
      </c>
      <c r="X21" s="2">
        <v>0</v>
      </c>
      <c r="Y21" s="2">
        <v>0</v>
      </c>
      <c r="Z21" s="2" t="s">
        <v>21</v>
      </c>
    </row>
    <row r="22" spans="1:26" x14ac:dyDescent="0.35">
      <c r="A22" s="2">
        <f t="shared" si="0"/>
        <v>0</v>
      </c>
      <c r="B22" s="2" t="s">
        <v>25</v>
      </c>
      <c r="C22" s="2">
        <v>135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135</v>
      </c>
      <c r="L22" s="6">
        <v>0</v>
      </c>
      <c r="M22" s="2">
        <v>0</v>
      </c>
      <c r="N22" s="2">
        <v>47</v>
      </c>
      <c r="O22" s="2">
        <v>55</v>
      </c>
      <c r="P22" s="2">
        <v>0</v>
      </c>
      <c r="Q22" s="2">
        <v>0</v>
      </c>
      <c r="R22" s="2">
        <v>0</v>
      </c>
      <c r="S22" s="2">
        <v>48</v>
      </c>
      <c r="T22" s="2">
        <v>2</v>
      </c>
      <c r="U22" s="2">
        <v>152</v>
      </c>
      <c r="V22" s="2" t="s">
        <v>884</v>
      </c>
      <c r="W22" s="2">
        <v>0</v>
      </c>
      <c r="X22" s="2">
        <v>0</v>
      </c>
      <c r="Y22" s="2">
        <v>0</v>
      </c>
      <c r="Z22" s="2" t="s">
        <v>21</v>
      </c>
    </row>
    <row r="23" spans="1:26" x14ac:dyDescent="0.35">
      <c r="A23" s="2">
        <f t="shared" si="0"/>
        <v>0</v>
      </c>
      <c r="B23" s="2" t="s">
        <v>26</v>
      </c>
      <c r="C23" s="2">
        <v>1331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701</v>
      </c>
      <c r="K23" s="2">
        <v>2032</v>
      </c>
      <c r="L23" s="6">
        <v>57</v>
      </c>
      <c r="M23" s="2">
        <v>0</v>
      </c>
      <c r="N23" s="2">
        <v>459</v>
      </c>
      <c r="O23" s="2">
        <v>902</v>
      </c>
      <c r="P23" s="2">
        <v>0</v>
      </c>
      <c r="Q23" s="2">
        <v>0</v>
      </c>
      <c r="R23" s="2">
        <v>497</v>
      </c>
      <c r="S23" s="2">
        <v>175</v>
      </c>
      <c r="T23" s="2">
        <v>85</v>
      </c>
      <c r="U23" s="2">
        <v>2175</v>
      </c>
      <c r="V23" s="2">
        <v>46306</v>
      </c>
      <c r="W23" s="2">
        <v>7200</v>
      </c>
      <c r="X23" s="2">
        <v>1</v>
      </c>
      <c r="Y23" s="2">
        <v>0</v>
      </c>
      <c r="Z23" s="2" t="s">
        <v>21</v>
      </c>
    </row>
    <row r="24" spans="1:26" x14ac:dyDescent="0.35">
      <c r="A24" s="2">
        <f t="shared" si="0"/>
        <v>0</v>
      </c>
      <c r="B24" s="2" t="s">
        <v>27</v>
      </c>
      <c r="C24" s="2">
        <v>65</v>
      </c>
      <c r="D24" s="2">
        <v>518</v>
      </c>
      <c r="E24" s="2">
        <v>0</v>
      </c>
      <c r="F24" s="2">
        <v>0</v>
      </c>
      <c r="G24" s="2">
        <v>0</v>
      </c>
      <c r="H24" s="2">
        <v>1</v>
      </c>
      <c r="I24" s="2">
        <v>0</v>
      </c>
      <c r="J24" s="2">
        <v>0</v>
      </c>
      <c r="K24" s="2">
        <v>584</v>
      </c>
      <c r="L24" s="6">
        <v>0</v>
      </c>
      <c r="M24" s="2">
        <v>0</v>
      </c>
      <c r="N24" s="2">
        <v>469</v>
      </c>
      <c r="O24" s="2">
        <v>0</v>
      </c>
      <c r="P24" s="2">
        <v>0</v>
      </c>
      <c r="Q24" s="2">
        <v>0</v>
      </c>
      <c r="R24" s="2">
        <v>0</v>
      </c>
      <c r="S24" s="2">
        <v>53</v>
      </c>
      <c r="T24" s="2">
        <v>12</v>
      </c>
      <c r="U24" s="2">
        <v>534</v>
      </c>
      <c r="V24" s="2">
        <v>17526</v>
      </c>
      <c r="W24" s="2">
        <v>0</v>
      </c>
      <c r="X24" s="2">
        <v>0</v>
      </c>
      <c r="Y24" s="2">
        <v>0</v>
      </c>
      <c r="Z24" s="2" t="s">
        <v>21</v>
      </c>
    </row>
    <row r="25" spans="1:26" x14ac:dyDescent="0.35">
      <c r="A25" s="2">
        <f t="shared" si="0"/>
        <v>0</v>
      </c>
      <c r="B25" s="2" t="s">
        <v>28</v>
      </c>
      <c r="C25" s="2">
        <v>1433</v>
      </c>
      <c r="D25" s="2">
        <v>686</v>
      </c>
      <c r="E25" s="2">
        <v>0</v>
      </c>
      <c r="F25" s="2">
        <v>0</v>
      </c>
      <c r="G25" s="2">
        <v>0</v>
      </c>
      <c r="H25" s="2">
        <v>4</v>
      </c>
      <c r="I25" s="2">
        <v>0</v>
      </c>
      <c r="J25" s="2">
        <v>0</v>
      </c>
      <c r="K25" s="2">
        <v>2123</v>
      </c>
      <c r="L25" s="6">
        <v>0</v>
      </c>
      <c r="M25" s="2">
        <v>0</v>
      </c>
      <c r="N25" s="2">
        <v>854</v>
      </c>
      <c r="O25" s="2">
        <v>556</v>
      </c>
      <c r="P25" s="2">
        <v>215</v>
      </c>
      <c r="Q25" s="2">
        <v>0</v>
      </c>
      <c r="R25" s="2">
        <v>0</v>
      </c>
      <c r="S25" s="2">
        <v>182</v>
      </c>
      <c r="T25" s="2">
        <v>201</v>
      </c>
      <c r="U25" s="2">
        <v>2008</v>
      </c>
      <c r="V25" s="2">
        <v>20994</v>
      </c>
      <c r="W25" s="2">
        <v>0</v>
      </c>
      <c r="X25" s="2">
        <v>0</v>
      </c>
      <c r="Y25" s="2">
        <v>0</v>
      </c>
      <c r="Z25" s="2" t="s">
        <v>21</v>
      </c>
    </row>
    <row r="26" spans="1:26" x14ac:dyDescent="0.35">
      <c r="A26" s="2">
        <f t="shared" si="0"/>
        <v>0</v>
      </c>
      <c r="B26" s="2" t="s">
        <v>29</v>
      </c>
      <c r="C26" s="2">
        <v>896</v>
      </c>
      <c r="D26" s="2">
        <v>0</v>
      </c>
      <c r="E26" s="2">
        <v>0</v>
      </c>
      <c r="F26" s="2">
        <v>427</v>
      </c>
      <c r="G26" s="2">
        <v>0</v>
      </c>
      <c r="H26" s="2">
        <v>4</v>
      </c>
      <c r="I26" s="2">
        <v>0</v>
      </c>
      <c r="J26" s="2">
        <v>29</v>
      </c>
      <c r="K26" s="2">
        <v>1356</v>
      </c>
      <c r="L26" s="6">
        <v>122</v>
      </c>
      <c r="M26" s="2">
        <v>0</v>
      </c>
      <c r="N26" s="2">
        <v>405</v>
      </c>
      <c r="O26" s="2">
        <v>835</v>
      </c>
      <c r="P26" s="2">
        <v>0</v>
      </c>
      <c r="Q26" s="2">
        <v>278</v>
      </c>
      <c r="R26" s="2">
        <v>191</v>
      </c>
      <c r="S26" s="2">
        <v>103</v>
      </c>
      <c r="T26" s="2">
        <v>78</v>
      </c>
      <c r="U26" s="2">
        <v>2012</v>
      </c>
      <c r="V26" s="2">
        <v>16878</v>
      </c>
      <c r="W26" s="2">
        <v>1900</v>
      </c>
      <c r="X26" s="2">
        <v>0</v>
      </c>
      <c r="Y26" s="2">
        <v>0</v>
      </c>
      <c r="Z26" s="2" t="s">
        <v>21</v>
      </c>
    </row>
    <row r="27" spans="1:26" x14ac:dyDescent="0.35">
      <c r="A27" s="2">
        <f t="shared" si="0"/>
        <v>0</v>
      </c>
      <c r="B27" s="2" t="s">
        <v>30</v>
      </c>
      <c r="C27" s="2">
        <v>2446</v>
      </c>
      <c r="D27" s="2">
        <v>0</v>
      </c>
      <c r="E27" s="2">
        <v>0</v>
      </c>
      <c r="F27" s="2">
        <v>330</v>
      </c>
      <c r="G27" s="2">
        <v>0</v>
      </c>
      <c r="H27" s="2">
        <v>49</v>
      </c>
      <c r="I27" s="2">
        <v>10000</v>
      </c>
      <c r="J27" s="2">
        <v>139</v>
      </c>
      <c r="K27" s="2">
        <v>12964</v>
      </c>
      <c r="L27" s="6">
        <v>7034</v>
      </c>
      <c r="M27" s="2">
        <v>0</v>
      </c>
      <c r="N27" s="2">
        <v>1381</v>
      </c>
      <c r="O27" s="2">
        <v>556</v>
      </c>
      <c r="P27" s="2">
        <v>0</v>
      </c>
      <c r="Q27" s="2">
        <v>66</v>
      </c>
      <c r="R27" s="2">
        <v>247</v>
      </c>
      <c r="S27" s="2">
        <v>180</v>
      </c>
      <c r="T27" s="2">
        <v>415</v>
      </c>
      <c r="U27" s="2">
        <v>9879</v>
      </c>
      <c r="V27" s="2">
        <v>33000</v>
      </c>
      <c r="W27" s="2">
        <v>10000</v>
      </c>
      <c r="X27" s="2">
        <v>0</v>
      </c>
      <c r="Y27" s="2">
        <v>0</v>
      </c>
      <c r="Z27" s="2" t="s">
        <v>21</v>
      </c>
    </row>
    <row r="28" spans="1:26" x14ac:dyDescent="0.35">
      <c r="A28" s="2">
        <f t="shared" si="0"/>
        <v>0</v>
      </c>
      <c r="B28" s="2" t="s">
        <v>31</v>
      </c>
      <c r="C28" s="2">
        <v>17423</v>
      </c>
      <c r="D28" s="2">
        <v>0</v>
      </c>
      <c r="E28" s="2">
        <v>0</v>
      </c>
      <c r="F28" s="2">
        <v>0</v>
      </c>
      <c r="G28" s="2">
        <v>0</v>
      </c>
      <c r="H28" s="2">
        <v>100</v>
      </c>
      <c r="I28" s="2">
        <v>1000</v>
      </c>
      <c r="J28" s="2">
        <v>1260</v>
      </c>
      <c r="K28" s="2">
        <v>19783</v>
      </c>
      <c r="L28" s="6">
        <v>521</v>
      </c>
      <c r="M28" s="2">
        <v>0</v>
      </c>
      <c r="N28" s="2">
        <v>3480</v>
      </c>
      <c r="O28" s="2">
        <v>2919</v>
      </c>
      <c r="P28" s="2">
        <v>38</v>
      </c>
      <c r="Q28" s="2">
        <v>90</v>
      </c>
      <c r="R28" s="2">
        <v>5835</v>
      </c>
      <c r="S28" s="2">
        <v>1120</v>
      </c>
      <c r="T28" s="2">
        <v>5332</v>
      </c>
      <c r="U28" s="2">
        <v>19335</v>
      </c>
      <c r="V28" s="2">
        <v>127072</v>
      </c>
      <c r="W28" s="2">
        <v>113757</v>
      </c>
      <c r="X28" s="2">
        <v>0</v>
      </c>
      <c r="Y28" s="2">
        <v>0</v>
      </c>
      <c r="Z28" s="2" t="s">
        <v>21</v>
      </c>
    </row>
    <row r="29" spans="1:26" x14ac:dyDescent="0.35">
      <c r="A29" s="2">
        <f t="shared" si="0"/>
        <v>0</v>
      </c>
      <c r="B29" s="2" t="s">
        <v>32</v>
      </c>
      <c r="C29" s="2">
        <v>8060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733</v>
      </c>
      <c r="K29" s="2">
        <v>8793</v>
      </c>
      <c r="L29" s="6">
        <v>18</v>
      </c>
      <c r="M29" s="2">
        <v>171</v>
      </c>
      <c r="N29" s="2">
        <v>4822</v>
      </c>
      <c r="O29" s="2">
        <v>2232</v>
      </c>
      <c r="P29" s="2">
        <v>5</v>
      </c>
      <c r="Q29" s="2">
        <v>121</v>
      </c>
      <c r="R29" s="2">
        <v>429</v>
      </c>
      <c r="S29" s="2">
        <v>715</v>
      </c>
      <c r="T29" s="2">
        <v>307</v>
      </c>
      <c r="U29" s="2">
        <v>8820</v>
      </c>
      <c r="V29" s="2">
        <v>90079</v>
      </c>
      <c r="W29" s="2">
        <v>5100</v>
      </c>
      <c r="X29" s="2">
        <v>1</v>
      </c>
      <c r="Y29" s="2">
        <v>0</v>
      </c>
      <c r="Z29" s="2" t="s">
        <v>21</v>
      </c>
    </row>
    <row r="30" spans="1:26" x14ac:dyDescent="0.35">
      <c r="A30" s="2">
        <f t="shared" si="0"/>
        <v>0</v>
      </c>
      <c r="B30" s="2" t="s">
        <v>33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6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 t="s">
        <v>884</v>
      </c>
      <c r="W30" s="2">
        <v>0</v>
      </c>
      <c r="X30" s="2">
        <v>1</v>
      </c>
      <c r="Y30" s="2">
        <v>0</v>
      </c>
      <c r="Z30" s="2" t="s">
        <v>21</v>
      </c>
    </row>
    <row r="31" spans="1:26" x14ac:dyDescent="0.35">
      <c r="A31" s="2">
        <f t="shared" si="0"/>
        <v>0</v>
      </c>
      <c r="B31" s="2" t="s">
        <v>34</v>
      </c>
      <c r="C31" s="2">
        <v>1465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1465</v>
      </c>
      <c r="L31" s="6">
        <v>0</v>
      </c>
      <c r="M31" s="2">
        <v>0</v>
      </c>
      <c r="N31" s="2">
        <v>756</v>
      </c>
      <c r="O31" s="2">
        <v>540</v>
      </c>
      <c r="P31" s="2">
        <v>0</v>
      </c>
      <c r="Q31" s="2">
        <v>0</v>
      </c>
      <c r="R31" s="2">
        <v>43</v>
      </c>
      <c r="S31" s="2">
        <v>180</v>
      </c>
      <c r="T31" s="2">
        <v>14</v>
      </c>
      <c r="U31" s="2">
        <v>1533</v>
      </c>
      <c r="V31" s="2">
        <v>33223</v>
      </c>
      <c r="W31" s="2">
        <v>166</v>
      </c>
      <c r="X31" s="2">
        <v>0</v>
      </c>
      <c r="Y31" s="2">
        <v>0</v>
      </c>
      <c r="Z31" s="2" t="s">
        <v>21</v>
      </c>
    </row>
    <row r="32" spans="1:26" x14ac:dyDescent="0.35">
      <c r="A32" s="2">
        <f t="shared" si="0"/>
        <v>0</v>
      </c>
      <c r="B32" s="2" t="s">
        <v>35</v>
      </c>
      <c r="C32" s="2">
        <v>6425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329</v>
      </c>
      <c r="K32" s="2">
        <v>6754</v>
      </c>
      <c r="L32" s="6">
        <v>0</v>
      </c>
      <c r="M32" s="2">
        <v>0</v>
      </c>
      <c r="N32" s="2">
        <v>1600</v>
      </c>
      <c r="O32" s="2">
        <v>2240</v>
      </c>
      <c r="P32" s="2">
        <v>944</v>
      </c>
      <c r="Q32" s="2">
        <v>0</v>
      </c>
      <c r="R32" s="2">
        <v>1409</v>
      </c>
      <c r="S32" s="2">
        <v>548</v>
      </c>
      <c r="T32" s="2">
        <v>596</v>
      </c>
      <c r="U32" s="2">
        <v>7337</v>
      </c>
      <c r="V32" s="2">
        <v>65000</v>
      </c>
      <c r="W32" s="2">
        <v>20791</v>
      </c>
      <c r="X32" s="2">
        <v>1</v>
      </c>
      <c r="Y32" s="2">
        <v>0</v>
      </c>
      <c r="Z32" s="2" t="s">
        <v>21</v>
      </c>
    </row>
    <row r="33" spans="1:26" x14ac:dyDescent="0.35">
      <c r="A33" s="2">
        <f t="shared" si="0"/>
        <v>0</v>
      </c>
      <c r="B33" s="2" t="s">
        <v>36</v>
      </c>
      <c r="C33" s="2">
        <v>1490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236</v>
      </c>
      <c r="K33" s="2">
        <v>1726</v>
      </c>
      <c r="L33" s="6">
        <v>0</v>
      </c>
      <c r="M33" s="2">
        <v>68</v>
      </c>
      <c r="N33" s="2">
        <v>642</v>
      </c>
      <c r="O33" s="2">
        <v>770</v>
      </c>
      <c r="P33" s="2">
        <v>0</v>
      </c>
      <c r="Q33" s="2">
        <v>0</v>
      </c>
      <c r="R33" s="2">
        <v>0</v>
      </c>
      <c r="S33" s="2">
        <v>142</v>
      </c>
      <c r="T33" s="2">
        <v>10</v>
      </c>
      <c r="U33" s="2">
        <v>1632</v>
      </c>
      <c r="V33" s="2">
        <v>24949</v>
      </c>
      <c r="W33" s="2">
        <v>0</v>
      </c>
      <c r="X33" s="2">
        <v>0</v>
      </c>
      <c r="Y33" s="2">
        <v>1</v>
      </c>
      <c r="Z33" s="2" t="s">
        <v>21</v>
      </c>
    </row>
    <row r="34" spans="1:26" x14ac:dyDescent="0.35">
      <c r="A34" s="2">
        <f t="shared" si="0"/>
        <v>0</v>
      </c>
      <c r="B34" s="2" t="s">
        <v>37</v>
      </c>
      <c r="C34" s="2">
        <v>1048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619</v>
      </c>
      <c r="K34" s="2">
        <v>1667</v>
      </c>
      <c r="L34" s="6">
        <v>0</v>
      </c>
      <c r="M34" s="2">
        <v>0</v>
      </c>
      <c r="N34" s="2">
        <v>103</v>
      </c>
      <c r="O34" s="2">
        <v>831</v>
      </c>
      <c r="P34" s="2">
        <v>0</v>
      </c>
      <c r="Q34" s="2">
        <v>0</v>
      </c>
      <c r="R34" s="2">
        <v>310</v>
      </c>
      <c r="S34" s="2">
        <v>83</v>
      </c>
      <c r="T34" s="2">
        <v>293</v>
      </c>
      <c r="U34" s="2">
        <v>1620</v>
      </c>
      <c r="V34" s="2">
        <v>6735</v>
      </c>
      <c r="W34" s="2">
        <v>3330</v>
      </c>
      <c r="X34" s="2">
        <v>0</v>
      </c>
      <c r="Y34" s="2">
        <v>1</v>
      </c>
      <c r="Z34" s="2" t="s">
        <v>21</v>
      </c>
    </row>
    <row r="35" spans="1:26" x14ac:dyDescent="0.35">
      <c r="A35" s="2">
        <f t="shared" si="0"/>
        <v>0</v>
      </c>
      <c r="B35" s="20" t="s">
        <v>38</v>
      </c>
      <c r="C35" s="20">
        <v>912</v>
      </c>
      <c r="D35" s="2">
        <v>524</v>
      </c>
      <c r="E35" s="2">
        <v>175</v>
      </c>
      <c r="F35" s="2">
        <v>0</v>
      </c>
      <c r="G35" s="2">
        <v>0</v>
      </c>
      <c r="H35" s="2">
        <v>0</v>
      </c>
      <c r="I35" s="2">
        <v>1600</v>
      </c>
      <c r="J35" s="2">
        <v>38</v>
      </c>
      <c r="K35" s="2">
        <v>3249</v>
      </c>
      <c r="L35" s="6">
        <v>0</v>
      </c>
      <c r="M35" s="2">
        <v>1165</v>
      </c>
      <c r="N35" s="2">
        <v>1202</v>
      </c>
      <c r="O35" s="2">
        <v>491</v>
      </c>
      <c r="P35" s="2">
        <v>0</v>
      </c>
      <c r="Q35" s="2">
        <v>0</v>
      </c>
      <c r="R35" s="2">
        <v>275</v>
      </c>
      <c r="S35" s="2">
        <v>276</v>
      </c>
      <c r="T35" s="2">
        <v>64</v>
      </c>
      <c r="U35" s="2">
        <v>3473</v>
      </c>
      <c r="V35" s="2">
        <v>20504</v>
      </c>
      <c r="W35" s="2">
        <v>6750</v>
      </c>
      <c r="X35" s="2">
        <v>0</v>
      </c>
      <c r="Y35" s="2">
        <v>1</v>
      </c>
      <c r="Z35" s="2" t="s">
        <v>21</v>
      </c>
    </row>
    <row r="36" spans="1:26" x14ac:dyDescent="0.35">
      <c r="A36" s="2">
        <f t="shared" si="0"/>
        <v>0</v>
      </c>
      <c r="B36" s="2" t="s">
        <v>39</v>
      </c>
      <c r="C36" s="2">
        <v>3831</v>
      </c>
      <c r="D36" s="2">
        <v>850</v>
      </c>
      <c r="E36" s="2">
        <v>1154</v>
      </c>
      <c r="F36" s="2">
        <v>0</v>
      </c>
      <c r="G36" s="2">
        <v>0</v>
      </c>
      <c r="H36" s="2">
        <v>0</v>
      </c>
      <c r="I36" s="2">
        <v>0</v>
      </c>
      <c r="J36" s="2">
        <v>377</v>
      </c>
      <c r="K36" s="2">
        <v>6212</v>
      </c>
      <c r="L36" s="6">
        <v>448</v>
      </c>
      <c r="M36" s="2">
        <v>1077</v>
      </c>
      <c r="N36" s="2">
        <v>736</v>
      </c>
      <c r="O36" s="2">
        <v>1035</v>
      </c>
      <c r="P36" s="2">
        <v>0</v>
      </c>
      <c r="Q36" s="2">
        <v>0</v>
      </c>
      <c r="R36" s="2">
        <v>2015</v>
      </c>
      <c r="S36" s="2">
        <v>422</v>
      </c>
      <c r="T36" s="2">
        <v>409</v>
      </c>
      <c r="U36" s="2">
        <v>6142</v>
      </c>
      <c r="V36" s="2">
        <v>24050</v>
      </c>
      <c r="W36" s="2">
        <v>24009</v>
      </c>
      <c r="X36" s="2">
        <v>0</v>
      </c>
      <c r="Y36" s="2">
        <v>0</v>
      </c>
      <c r="Z36" s="2" t="s">
        <v>21</v>
      </c>
    </row>
    <row r="37" spans="1:26" x14ac:dyDescent="0.35">
      <c r="A37" s="2">
        <f t="shared" si="0"/>
        <v>0</v>
      </c>
      <c r="B37" s="2" t="s">
        <v>40</v>
      </c>
      <c r="C37" s="2">
        <v>4660</v>
      </c>
      <c r="D37" s="2">
        <v>0</v>
      </c>
      <c r="E37" s="2">
        <v>0</v>
      </c>
      <c r="F37" s="2">
        <v>0</v>
      </c>
      <c r="G37" s="2">
        <v>0</v>
      </c>
      <c r="H37" s="2">
        <v>108</v>
      </c>
      <c r="I37" s="2">
        <v>0</v>
      </c>
      <c r="J37" s="2">
        <v>497</v>
      </c>
      <c r="K37" s="2">
        <v>5265</v>
      </c>
      <c r="L37" s="6">
        <v>0</v>
      </c>
      <c r="M37" s="2">
        <v>0</v>
      </c>
      <c r="N37" s="2">
        <v>2081</v>
      </c>
      <c r="O37" s="2">
        <v>334</v>
      </c>
      <c r="P37" s="2">
        <v>0</v>
      </c>
      <c r="Q37" s="2">
        <v>0</v>
      </c>
      <c r="R37" s="2">
        <v>0</v>
      </c>
      <c r="S37" s="2">
        <v>546</v>
      </c>
      <c r="T37" s="2">
        <v>3139</v>
      </c>
      <c r="U37" s="2">
        <v>6100</v>
      </c>
      <c r="V37" s="2">
        <v>52797</v>
      </c>
      <c r="W37" s="2">
        <v>7980</v>
      </c>
      <c r="X37" s="2">
        <v>1</v>
      </c>
      <c r="Y37" s="2">
        <v>0</v>
      </c>
      <c r="Z37" s="2" t="s">
        <v>21</v>
      </c>
    </row>
    <row r="38" spans="1:26" x14ac:dyDescent="0.35">
      <c r="A38" s="2">
        <f t="shared" si="0"/>
        <v>0</v>
      </c>
      <c r="B38" s="2" t="s">
        <v>41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2680</v>
      </c>
      <c r="K38" s="2">
        <v>2680</v>
      </c>
      <c r="L38" s="6">
        <v>0</v>
      </c>
      <c r="M38" s="2">
        <v>0</v>
      </c>
      <c r="N38" s="2">
        <v>0</v>
      </c>
      <c r="O38" s="2">
        <v>873</v>
      </c>
      <c r="P38" s="2">
        <v>0</v>
      </c>
      <c r="Q38" s="2">
        <v>0</v>
      </c>
      <c r="R38" s="2">
        <v>417</v>
      </c>
      <c r="S38" s="2">
        <v>19</v>
      </c>
      <c r="T38" s="2">
        <v>1467</v>
      </c>
      <c r="U38" s="2">
        <v>2776</v>
      </c>
      <c r="V38" s="2">
        <v>67903</v>
      </c>
      <c r="W38" s="2">
        <v>3900</v>
      </c>
      <c r="X38" s="2">
        <v>0</v>
      </c>
      <c r="Y38" s="2">
        <v>1</v>
      </c>
      <c r="Z38" s="2" t="s">
        <v>21</v>
      </c>
    </row>
    <row r="39" spans="1:26" x14ac:dyDescent="0.35">
      <c r="A39" s="2">
        <f t="shared" si="0"/>
        <v>0</v>
      </c>
      <c r="B39" s="2" t="s">
        <v>41</v>
      </c>
      <c r="C39" s="2">
        <v>2996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9950</v>
      </c>
      <c r="J39" s="2">
        <v>566</v>
      </c>
      <c r="K39" s="2">
        <v>13512</v>
      </c>
      <c r="L39" s="6">
        <v>2891</v>
      </c>
      <c r="M39" s="2">
        <v>0</v>
      </c>
      <c r="N39" s="2">
        <v>2582</v>
      </c>
      <c r="O39" s="2">
        <v>3175</v>
      </c>
      <c r="P39" s="2">
        <v>0</v>
      </c>
      <c r="Q39" s="2">
        <v>159</v>
      </c>
      <c r="R39" s="2">
        <v>4959</v>
      </c>
      <c r="S39" s="2">
        <v>485</v>
      </c>
      <c r="T39" s="2">
        <v>357</v>
      </c>
      <c r="U39" s="2">
        <v>14608</v>
      </c>
      <c r="V39" s="2">
        <v>67903</v>
      </c>
      <c r="W39" s="2">
        <v>18615</v>
      </c>
      <c r="X39" s="2">
        <v>0</v>
      </c>
      <c r="Y39" s="2">
        <v>0</v>
      </c>
      <c r="Z39" s="2" t="s">
        <v>21</v>
      </c>
    </row>
    <row r="40" spans="1:26" x14ac:dyDescent="0.35">
      <c r="A40" s="2">
        <f t="shared" si="0"/>
        <v>0</v>
      </c>
      <c r="B40" s="2" t="s">
        <v>42</v>
      </c>
      <c r="C40" s="2">
        <v>1307</v>
      </c>
      <c r="D40" s="2">
        <v>295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1422</v>
      </c>
      <c r="K40" s="2">
        <v>3024</v>
      </c>
      <c r="L40" s="6">
        <v>563</v>
      </c>
      <c r="M40" s="2">
        <v>0</v>
      </c>
      <c r="N40" s="2">
        <v>552</v>
      </c>
      <c r="O40" s="2">
        <v>1198</v>
      </c>
      <c r="P40" s="2">
        <v>0</v>
      </c>
      <c r="Q40" s="2">
        <v>0</v>
      </c>
      <c r="R40" s="2">
        <v>384</v>
      </c>
      <c r="S40" s="2">
        <v>202</v>
      </c>
      <c r="T40" s="2">
        <v>187</v>
      </c>
      <c r="U40" s="2">
        <v>3086</v>
      </c>
      <c r="V40" s="2">
        <v>24683</v>
      </c>
      <c r="W40" s="2">
        <v>10600</v>
      </c>
      <c r="X40" s="2">
        <v>1</v>
      </c>
      <c r="Y40" s="2">
        <v>0</v>
      </c>
      <c r="Z40" s="2" t="s">
        <v>21</v>
      </c>
    </row>
    <row r="41" spans="1:26" x14ac:dyDescent="0.35">
      <c r="A41" s="2">
        <f t="shared" si="0"/>
        <v>0</v>
      </c>
      <c r="B41" s="2" t="s">
        <v>43</v>
      </c>
      <c r="C41" s="2">
        <v>424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414</v>
      </c>
      <c r="K41" s="2">
        <v>838</v>
      </c>
      <c r="L41" s="6">
        <v>42</v>
      </c>
      <c r="M41" s="2">
        <v>0</v>
      </c>
      <c r="N41" s="2">
        <v>185</v>
      </c>
      <c r="O41" s="2">
        <v>177</v>
      </c>
      <c r="P41" s="2">
        <v>0</v>
      </c>
      <c r="Q41" s="2">
        <v>0</v>
      </c>
      <c r="R41" s="2">
        <v>272</v>
      </c>
      <c r="S41" s="2">
        <v>75</v>
      </c>
      <c r="T41" s="2">
        <v>104</v>
      </c>
      <c r="U41" s="2">
        <v>855</v>
      </c>
      <c r="V41" s="2">
        <v>8585</v>
      </c>
      <c r="W41" s="2">
        <v>4250</v>
      </c>
      <c r="X41" s="2">
        <v>1</v>
      </c>
      <c r="Y41" s="2">
        <v>0</v>
      </c>
      <c r="Z41" s="2" t="s">
        <v>21</v>
      </c>
    </row>
    <row r="42" spans="1:26" x14ac:dyDescent="0.35">
      <c r="A42" s="2">
        <f t="shared" si="0"/>
        <v>0</v>
      </c>
      <c r="B42" s="2" t="s">
        <v>44</v>
      </c>
      <c r="C42" s="2">
        <v>620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620</v>
      </c>
      <c r="L42" s="6">
        <v>0</v>
      </c>
      <c r="M42" s="2">
        <v>0</v>
      </c>
      <c r="N42" s="2">
        <v>99</v>
      </c>
      <c r="O42" s="2">
        <v>293</v>
      </c>
      <c r="P42" s="2">
        <v>0</v>
      </c>
      <c r="Q42" s="2">
        <v>0</v>
      </c>
      <c r="R42" s="2">
        <v>85</v>
      </c>
      <c r="S42" s="2">
        <v>68</v>
      </c>
      <c r="T42" s="2">
        <v>68</v>
      </c>
      <c r="U42" s="2">
        <v>613</v>
      </c>
      <c r="V42" s="2">
        <v>10692</v>
      </c>
      <c r="W42" s="2">
        <v>1070</v>
      </c>
      <c r="X42" s="2">
        <v>0</v>
      </c>
      <c r="Y42" s="2">
        <v>0</v>
      </c>
      <c r="Z42" s="2" t="s">
        <v>21</v>
      </c>
    </row>
    <row r="43" spans="1:26" x14ac:dyDescent="0.35">
      <c r="A43" s="2">
        <f t="shared" si="0"/>
        <v>0</v>
      </c>
      <c r="B43" s="2" t="s">
        <v>45</v>
      </c>
      <c r="C43" s="2">
        <v>10222</v>
      </c>
      <c r="D43" s="2">
        <v>0</v>
      </c>
      <c r="E43" s="2">
        <v>1627</v>
      </c>
      <c r="F43" s="2">
        <v>30</v>
      </c>
      <c r="G43" s="2">
        <v>0</v>
      </c>
      <c r="H43" s="2">
        <v>3765</v>
      </c>
      <c r="I43" s="2">
        <v>0</v>
      </c>
      <c r="J43" s="2">
        <v>1110</v>
      </c>
      <c r="K43" s="2">
        <v>16754</v>
      </c>
      <c r="L43" s="6">
        <v>529</v>
      </c>
      <c r="M43" s="2">
        <v>2313</v>
      </c>
      <c r="N43" s="2">
        <v>2459</v>
      </c>
      <c r="O43" s="2">
        <v>3031</v>
      </c>
      <c r="P43" s="2">
        <v>0</v>
      </c>
      <c r="Q43" s="2">
        <v>0</v>
      </c>
      <c r="R43" s="2">
        <v>5874</v>
      </c>
      <c r="S43" s="2">
        <v>801</v>
      </c>
      <c r="T43" s="2">
        <v>827</v>
      </c>
      <c r="U43" s="2">
        <v>15834</v>
      </c>
      <c r="V43" s="2">
        <v>102088</v>
      </c>
      <c r="W43" s="2">
        <v>69309</v>
      </c>
      <c r="X43" s="2">
        <v>1</v>
      </c>
      <c r="Y43" s="2">
        <v>0</v>
      </c>
      <c r="Z43" s="2" t="s">
        <v>21</v>
      </c>
    </row>
    <row r="44" spans="1:26" x14ac:dyDescent="0.35">
      <c r="A44" s="2">
        <f t="shared" si="0"/>
        <v>0</v>
      </c>
      <c r="B44" s="2" t="s">
        <v>46</v>
      </c>
      <c r="C44" s="2">
        <v>9267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4000</v>
      </c>
      <c r="J44" s="2">
        <v>1643</v>
      </c>
      <c r="K44" s="2">
        <v>14910</v>
      </c>
      <c r="L44" s="6">
        <v>435</v>
      </c>
      <c r="M44" s="2">
        <v>0</v>
      </c>
      <c r="N44" s="2">
        <v>0</v>
      </c>
      <c r="O44" s="2">
        <v>8063</v>
      </c>
      <c r="P44" s="2">
        <v>0</v>
      </c>
      <c r="Q44" s="2">
        <v>0</v>
      </c>
      <c r="R44" s="2">
        <v>3638</v>
      </c>
      <c r="S44" s="2">
        <v>523</v>
      </c>
      <c r="T44" s="2">
        <v>763</v>
      </c>
      <c r="U44" s="2">
        <v>13422</v>
      </c>
      <c r="V44" s="2">
        <v>51000</v>
      </c>
      <c r="W44" s="2">
        <v>30428</v>
      </c>
      <c r="X44" s="2">
        <v>0</v>
      </c>
      <c r="Y44" s="2">
        <v>1</v>
      </c>
      <c r="Z44" s="2" t="s">
        <v>21</v>
      </c>
    </row>
    <row r="45" spans="1:26" x14ac:dyDescent="0.35">
      <c r="A45" s="2">
        <f t="shared" si="0"/>
        <v>0</v>
      </c>
      <c r="B45" s="2" t="s">
        <v>47</v>
      </c>
      <c r="C45" s="2">
        <v>138</v>
      </c>
      <c r="D45" s="2">
        <v>86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104</v>
      </c>
      <c r="K45" s="2">
        <v>328</v>
      </c>
      <c r="L45" s="6">
        <v>0</v>
      </c>
      <c r="M45" s="2">
        <v>0</v>
      </c>
      <c r="N45" s="2">
        <v>82</v>
      </c>
      <c r="O45" s="2">
        <v>0</v>
      </c>
      <c r="P45" s="2">
        <v>0</v>
      </c>
      <c r="Q45" s="2">
        <v>0</v>
      </c>
      <c r="R45" s="2">
        <v>66</v>
      </c>
      <c r="S45" s="2">
        <v>12</v>
      </c>
      <c r="T45" s="2">
        <v>56</v>
      </c>
      <c r="U45" s="2">
        <v>216</v>
      </c>
      <c r="V45" s="2">
        <v>8030</v>
      </c>
      <c r="W45" s="2">
        <v>1600</v>
      </c>
      <c r="X45" s="2">
        <v>1</v>
      </c>
      <c r="Y45" s="2">
        <v>0</v>
      </c>
      <c r="Z45" s="2" t="s">
        <v>21</v>
      </c>
    </row>
    <row r="46" spans="1:26" x14ac:dyDescent="0.35">
      <c r="A46" s="2">
        <f t="shared" si="0"/>
        <v>0</v>
      </c>
      <c r="B46" s="2" t="s">
        <v>48</v>
      </c>
      <c r="C46" s="2">
        <v>1243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47</v>
      </c>
      <c r="K46" s="2">
        <v>1290</v>
      </c>
      <c r="L46" s="6">
        <v>78</v>
      </c>
      <c r="M46" s="2">
        <v>28</v>
      </c>
      <c r="N46" s="2">
        <v>283</v>
      </c>
      <c r="O46" s="2">
        <v>195</v>
      </c>
      <c r="P46" s="2">
        <v>0</v>
      </c>
      <c r="Q46" s="2">
        <v>0</v>
      </c>
      <c r="R46" s="2">
        <v>464</v>
      </c>
      <c r="S46" s="2">
        <v>105</v>
      </c>
      <c r="T46" s="2">
        <v>156</v>
      </c>
      <c r="U46" s="2">
        <v>1309</v>
      </c>
      <c r="V46" s="2">
        <v>6765</v>
      </c>
      <c r="W46" s="2">
        <v>3651</v>
      </c>
      <c r="X46" s="2">
        <v>0</v>
      </c>
      <c r="Y46" s="2">
        <v>0</v>
      </c>
      <c r="Z46" s="2" t="s">
        <v>21</v>
      </c>
    </row>
    <row r="47" spans="1:26" x14ac:dyDescent="0.35">
      <c r="A47" s="2">
        <f t="shared" si="0"/>
        <v>0</v>
      </c>
      <c r="B47" s="2" t="s">
        <v>49</v>
      </c>
      <c r="C47" s="2">
        <v>634</v>
      </c>
      <c r="D47" s="2">
        <v>0</v>
      </c>
      <c r="E47" s="2">
        <v>0</v>
      </c>
      <c r="F47" s="2">
        <v>0</v>
      </c>
      <c r="G47" s="2">
        <v>0</v>
      </c>
      <c r="H47" s="2">
        <v>72</v>
      </c>
      <c r="I47" s="2">
        <v>0</v>
      </c>
      <c r="J47" s="2">
        <v>31</v>
      </c>
      <c r="K47" s="2">
        <v>737</v>
      </c>
      <c r="L47" s="6">
        <v>121</v>
      </c>
      <c r="M47" s="2">
        <v>0</v>
      </c>
      <c r="N47" s="2">
        <v>251</v>
      </c>
      <c r="O47" s="2">
        <v>25</v>
      </c>
      <c r="P47" s="2">
        <v>0</v>
      </c>
      <c r="Q47" s="2">
        <v>0</v>
      </c>
      <c r="R47" s="2">
        <v>0</v>
      </c>
      <c r="S47" s="2">
        <v>106</v>
      </c>
      <c r="T47" s="2">
        <v>74</v>
      </c>
      <c r="U47" s="2">
        <v>577</v>
      </c>
      <c r="V47" s="2">
        <v>11153</v>
      </c>
      <c r="W47" s="2">
        <v>0</v>
      </c>
      <c r="X47" s="2">
        <v>1</v>
      </c>
      <c r="Y47" s="2">
        <v>0</v>
      </c>
      <c r="Z47" s="2" t="s">
        <v>50</v>
      </c>
    </row>
    <row r="48" spans="1:26" x14ac:dyDescent="0.35">
      <c r="A48" s="2">
        <f t="shared" si="0"/>
        <v>0</v>
      </c>
      <c r="B48" s="2" t="s">
        <v>51</v>
      </c>
      <c r="C48" s="2">
        <v>10337</v>
      </c>
      <c r="D48" s="2">
        <v>0</v>
      </c>
      <c r="E48" s="2">
        <v>4010</v>
      </c>
      <c r="F48" s="2">
        <v>462</v>
      </c>
      <c r="G48" s="2">
        <v>0</v>
      </c>
      <c r="H48" s="2">
        <v>395</v>
      </c>
      <c r="I48" s="2">
        <v>5000</v>
      </c>
      <c r="J48" s="2">
        <v>6888</v>
      </c>
      <c r="K48" s="2">
        <v>27092</v>
      </c>
      <c r="L48" s="6">
        <v>46</v>
      </c>
      <c r="M48" s="2">
        <v>5090</v>
      </c>
      <c r="N48" s="2">
        <v>5338</v>
      </c>
      <c r="O48" s="2">
        <v>5347</v>
      </c>
      <c r="P48" s="2">
        <v>6</v>
      </c>
      <c r="Q48" s="2">
        <v>456</v>
      </c>
      <c r="R48" s="2">
        <v>8887</v>
      </c>
      <c r="S48" s="2">
        <v>1127</v>
      </c>
      <c r="T48" s="2">
        <v>877</v>
      </c>
      <c r="U48" s="2">
        <v>27174</v>
      </c>
      <c r="V48" s="2">
        <v>150905</v>
      </c>
      <c r="W48" s="2">
        <v>86259</v>
      </c>
      <c r="X48" s="2">
        <v>1</v>
      </c>
      <c r="Y48" s="2">
        <v>0</v>
      </c>
      <c r="Z48" s="2" t="s">
        <v>50</v>
      </c>
    </row>
    <row r="49" spans="1:26" x14ac:dyDescent="0.35">
      <c r="A49" s="2">
        <f t="shared" si="0"/>
        <v>0</v>
      </c>
      <c r="B49" s="2" t="s">
        <v>52</v>
      </c>
      <c r="C49" s="2">
        <v>-1</v>
      </c>
      <c r="D49" s="2">
        <v>0</v>
      </c>
      <c r="E49" s="2">
        <v>0</v>
      </c>
      <c r="F49" s="2">
        <v>2024</v>
      </c>
      <c r="G49" s="2">
        <v>0</v>
      </c>
      <c r="H49" s="2">
        <v>0</v>
      </c>
      <c r="I49" s="2">
        <v>0</v>
      </c>
      <c r="J49" s="2">
        <v>531</v>
      </c>
      <c r="K49" s="2">
        <v>2555</v>
      </c>
      <c r="L49" s="6">
        <v>149</v>
      </c>
      <c r="M49" s="2">
        <v>0</v>
      </c>
      <c r="N49" s="2">
        <v>303</v>
      </c>
      <c r="O49" s="2">
        <v>357</v>
      </c>
      <c r="P49" s="2">
        <v>0</v>
      </c>
      <c r="Q49" s="2">
        <v>0</v>
      </c>
      <c r="R49" s="2">
        <v>911</v>
      </c>
      <c r="S49" s="2">
        <v>150</v>
      </c>
      <c r="T49" s="2">
        <v>459</v>
      </c>
      <c r="U49" s="2">
        <v>2329</v>
      </c>
      <c r="V49" s="2">
        <v>24168</v>
      </c>
      <c r="W49" s="2">
        <v>18060</v>
      </c>
      <c r="X49" s="2">
        <v>0</v>
      </c>
      <c r="Y49" s="2">
        <v>1</v>
      </c>
      <c r="Z49" s="2" t="s">
        <v>50</v>
      </c>
    </row>
    <row r="50" spans="1:26" x14ac:dyDescent="0.35">
      <c r="A50" s="2">
        <f t="shared" si="0"/>
        <v>0</v>
      </c>
      <c r="B50" s="2" t="s">
        <v>53</v>
      </c>
      <c r="C50" s="2">
        <v>595</v>
      </c>
      <c r="D50" s="2">
        <v>530</v>
      </c>
      <c r="E50" s="2">
        <v>0</v>
      </c>
      <c r="F50" s="2">
        <v>0</v>
      </c>
      <c r="G50" s="2">
        <v>106</v>
      </c>
      <c r="H50" s="2">
        <v>0</v>
      </c>
      <c r="I50" s="2">
        <v>0</v>
      </c>
      <c r="J50" s="2">
        <v>10</v>
      </c>
      <c r="K50" s="2">
        <v>1241</v>
      </c>
      <c r="L50" s="6">
        <v>191</v>
      </c>
      <c r="M50" s="2">
        <v>97</v>
      </c>
      <c r="N50" s="2">
        <v>481</v>
      </c>
      <c r="O50" s="2">
        <v>0</v>
      </c>
      <c r="P50" s="2">
        <v>0</v>
      </c>
      <c r="Q50" s="2">
        <v>0</v>
      </c>
      <c r="R50" s="2">
        <v>261</v>
      </c>
      <c r="S50" s="2">
        <v>121</v>
      </c>
      <c r="T50" s="2">
        <v>176</v>
      </c>
      <c r="U50" s="2">
        <v>1327</v>
      </c>
      <c r="V50" s="2">
        <v>6118</v>
      </c>
      <c r="W50" s="2">
        <v>2104</v>
      </c>
      <c r="X50" s="2">
        <v>0</v>
      </c>
      <c r="Y50" s="2">
        <v>0</v>
      </c>
      <c r="Z50" s="2" t="s">
        <v>50</v>
      </c>
    </row>
    <row r="51" spans="1:26" x14ac:dyDescent="0.35">
      <c r="A51" s="2">
        <f t="shared" si="0"/>
        <v>0</v>
      </c>
      <c r="B51" s="2" t="s">
        <v>54</v>
      </c>
      <c r="C51" s="2">
        <v>655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18</v>
      </c>
      <c r="K51" s="2">
        <v>673</v>
      </c>
      <c r="L51" s="6">
        <v>0</v>
      </c>
      <c r="M51" s="2">
        <v>0</v>
      </c>
      <c r="N51" s="2">
        <v>256</v>
      </c>
      <c r="O51" s="2">
        <v>0</v>
      </c>
      <c r="P51" s="2">
        <v>0</v>
      </c>
      <c r="Q51" s="2">
        <v>0</v>
      </c>
      <c r="R51" s="2">
        <v>199</v>
      </c>
      <c r="S51" s="2">
        <v>80</v>
      </c>
      <c r="T51" s="2">
        <v>110</v>
      </c>
      <c r="U51" s="2">
        <v>645</v>
      </c>
      <c r="V51" s="2">
        <v>6263</v>
      </c>
      <c r="W51" s="2">
        <v>1297</v>
      </c>
      <c r="X51" s="2">
        <v>0</v>
      </c>
      <c r="Y51" s="2">
        <v>0</v>
      </c>
      <c r="Z51" s="2" t="s">
        <v>50</v>
      </c>
    </row>
    <row r="52" spans="1:26" x14ac:dyDescent="0.35">
      <c r="A52" s="2">
        <f t="shared" si="0"/>
        <v>0</v>
      </c>
      <c r="B52" s="2" t="s">
        <v>55</v>
      </c>
      <c r="C52" s="2">
        <v>326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326</v>
      </c>
      <c r="L52" s="6">
        <v>3</v>
      </c>
      <c r="M52" s="2">
        <v>0</v>
      </c>
      <c r="N52" s="2">
        <v>128</v>
      </c>
      <c r="O52" s="2">
        <v>100</v>
      </c>
      <c r="P52" s="2">
        <v>0</v>
      </c>
      <c r="Q52" s="2">
        <v>0</v>
      </c>
      <c r="R52" s="2">
        <v>0</v>
      </c>
      <c r="S52" s="2">
        <v>20</v>
      </c>
      <c r="T52" s="2">
        <v>91</v>
      </c>
      <c r="U52" s="2">
        <v>342</v>
      </c>
      <c r="V52" s="2">
        <v>2929</v>
      </c>
      <c r="W52" s="2">
        <v>0</v>
      </c>
      <c r="X52" s="2">
        <v>0</v>
      </c>
      <c r="Y52" s="2">
        <v>0</v>
      </c>
      <c r="Z52" s="2" t="s">
        <v>50</v>
      </c>
    </row>
    <row r="53" spans="1:26" x14ac:dyDescent="0.35">
      <c r="A53" s="2">
        <f t="shared" si="0"/>
        <v>0</v>
      </c>
      <c r="B53" s="2" t="s">
        <v>56</v>
      </c>
      <c r="C53" s="2">
        <v>4053</v>
      </c>
      <c r="D53" s="2">
        <v>0</v>
      </c>
      <c r="E53" s="2">
        <v>0</v>
      </c>
      <c r="F53" s="2">
        <v>0</v>
      </c>
      <c r="G53" s="2">
        <v>0</v>
      </c>
      <c r="H53" s="2">
        <v>57</v>
      </c>
      <c r="I53" s="2">
        <v>0</v>
      </c>
      <c r="J53" s="2">
        <v>50</v>
      </c>
      <c r="K53" s="2">
        <v>4160</v>
      </c>
      <c r="L53" s="6">
        <v>127</v>
      </c>
      <c r="M53" s="2">
        <v>192</v>
      </c>
      <c r="N53" s="2">
        <v>1137</v>
      </c>
      <c r="O53" s="2">
        <v>961</v>
      </c>
      <c r="P53" s="2">
        <v>0</v>
      </c>
      <c r="Q53" s="2">
        <v>62</v>
      </c>
      <c r="R53" s="2">
        <v>841</v>
      </c>
      <c r="S53" s="2">
        <v>318</v>
      </c>
      <c r="T53" s="2">
        <v>35</v>
      </c>
      <c r="U53" s="2">
        <v>3673</v>
      </c>
      <c r="V53" s="2">
        <v>50000</v>
      </c>
      <c r="W53" s="2">
        <v>10034</v>
      </c>
      <c r="X53" s="2">
        <v>0</v>
      </c>
      <c r="Y53" s="2">
        <v>0</v>
      </c>
      <c r="Z53" s="2" t="s">
        <v>50</v>
      </c>
    </row>
    <row r="54" spans="1:26" x14ac:dyDescent="0.35">
      <c r="A54" s="2">
        <f t="shared" si="0"/>
        <v>0</v>
      </c>
      <c r="B54" s="2" t="s">
        <v>57</v>
      </c>
      <c r="C54" s="2">
        <v>227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227</v>
      </c>
      <c r="L54" s="6">
        <v>0</v>
      </c>
      <c r="M54" s="2">
        <v>0</v>
      </c>
      <c r="N54" s="2">
        <v>56</v>
      </c>
      <c r="O54" s="2">
        <v>0</v>
      </c>
      <c r="P54" s="2">
        <v>0</v>
      </c>
      <c r="Q54" s="2">
        <v>0</v>
      </c>
      <c r="R54" s="2">
        <v>68</v>
      </c>
      <c r="S54" s="2">
        <v>27</v>
      </c>
      <c r="T54" s="2">
        <v>66</v>
      </c>
      <c r="U54" s="2">
        <v>217</v>
      </c>
      <c r="V54" s="2">
        <v>2414</v>
      </c>
      <c r="W54" s="2">
        <v>645</v>
      </c>
      <c r="X54" s="2">
        <v>0</v>
      </c>
      <c r="Y54" s="2">
        <v>0</v>
      </c>
      <c r="Z54" s="2" t="s">
        <v>50</v>
      </c>
    </row>
    <row r="55" spans="1:26" x14ac:dyDescent="0.35">
      <c r="A55" s="2">
        <f t="shared" si="0"/>
        <v>0</v>
      </c>
      <c r="B55" s="2" t="s">
        <v>58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103</v>
      </c>
      <c r="K55" s="2">
        <v>103</v>
      </c>
      <c r="L55" s="6">
        <v>0</v>
      </c>
      <c r="M55" s="2">
        <v>0</v>
      </c>
      <c r="N55" s="2">
        <v>92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5</v>
      </c>
      <c r="U55" s="2">
        <v>97</v>
      </c>
      <c r="V55" s="2">
        <v>6196</v>
      </c>
      <c r="W55" s="2">
        <v>0</v>
      </c>
      <c r="X55" s="2">
        <v>0</v>
      </c>
      <c r="Y55" s="2">
        <v>0</v>
      </c>
      <c r="Z55" s="2" t="s">
        <v>50</v>
      </c>
    </row>
    <row r="56" spans="1:26" x14ac:dyDescent="0.35">
      <c r="A56" s="2">
        <f t="shared" si="0"/>
        <v>0</v>
      </c>
      <c r="B56" s="2" t="s">
        <v>59</v>
      </c>
      <c r="C56" s="2">
        <v>1271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3</v>
      </c>
      <c r="K56" s="2">
        <v>1274</v>
      </c>
      <c r="L56" s="6">
        <v>0</v>
      </c>
      <c r="M56" s="2">
        <v>80</v>
      </c>
      <c r="N56" s="2">
        <v>295</v>
      </c>
      <c r="O56" s="2">
        <v>518</v>
      </c>
      <c r="P56" s="2">
        <v>0</v>
      </c>
      <c r="Q56" s="2">
        <v>0</v>
      </c>
      <c r="R56" s="2">
        <v>72</v>
      </c>
      <c r="S56" s="2">
        <v>174</v>
      </c>
      <c r="T56" s="2">
        <v>22</v>
      </c>
      <c r="U56" s="2">
        <v>1161</v>
      </c>
      <c r="V56" s="2">
        <v>18992</v>
      </c>
      <c r="W56" s="2">
        <v>720</v>
      </c>
      <c r="X56" s="2">
        <v>0</v>
      </c>
      <c r="Y56" s="2">
        <v>1</v>
      </c>
      <c r="Z56" s="2" t="s">
        <v>50</v>
      </c>
    </row>
    <row r="57" spans="1:26" x14ac:dyDescent="0.35">
      <c r="A57" s="2">
        <f t="shared" si="0"/>
        <v>0</v>
      </c>
      <c r="B57" s="2" t="s">
        <v>60</v>
      </c>
      <c r="C57" s="2">
        <v>0</v>
      </c>
      <c r="D57" s="2">
        <v>0</v>
      </c>
      <c r="E57" s="2">
        <v>0</v>
      </c>
      <c r="F57" s="2">
        <v>380</v>
      </c>
      <c r="G57" s="2">
        <v>0</v>
      </c>
      <c r="H57" s="2">
        <v>0</v>
      </c>
      <c r="I57" s="2">
        <v>0</v>
      </c>
      <c r="J57" s="2">
        <v>1</v>
      </c>
      <c r="K57" s="2">
        <v>381</v>
      </c>
      <c r="L57" s="6">
        <v>0</v>
      </c>
      <c r="M57" s="2">
        <v>0</v>
      </c>
      <c r="N57" s="2">
        <v>0</v>
      </c>
      <c r="O57" s="2">
        <v>0</v>
      </c>
      <c r="P57" s="2">
        <v>22</v>
      </c>
      <c r="Q57" s="2">
        <v>336</v>
      </c>
      <c r="R57" s="2">
        <v>76</v>
      </c>
      <c r="S57" s="2">
        <v>20</v>
      </c>
      <c r="T57" s="2">
        <v>23</v>
      </c>
      <c r="U57" s="2">
        <v>477</v>
      </c>
      <c r="V57" s="2">
        <v>5368</v>
      </c>
      <c r="W57" s="2">
        <v>1600</v>
      </c>
      <c r="X57" s="2">
        <v>0</v>
      </c>
      <c r="Y57" s="2">
        <v>1</v>
      </c>
      <c r="Z57" s="2" t="s">
        <v>50</v>
      </c>
    </row>
    <row r="58" spans="1:26" x14ac:dyDescent="0.35">
      <c r="A58" s="2">
        <f t="shared" si="0"/>
        <v>0</v>
      </c>
      <c r="B58" s="2" t="s">
        <v>61</v>
      </c>
      <c r="C58" s="2">
        <v>41795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24500</v>
      </c>
      <c r="J58" s="2">
        <v>19992</v>
      </c>
      <c r="K58" s="2">
        <v>86287</v>
      </c>
      <c r="L58" s="6">
        <v>20178</v>
      </c>
      <c r="M58" s="2">
        <v>0</v>
      </c>
      <c r="N58" s="2">
        <v>14549</v>
      </c>
      <c r="O58" s="2">
        <v>15316</v>
      </c>
      <c r="P58" s="2">
        <v>1858</v>
      </c>
      <c r="Q58" s="2">
        <v>2172</v>
      </c>
      <c r="R58" s="2">
        <v>17567</v>
      </c>
      <c r="S58" s="2">
        <v>2385</v>
      </c>
      <c r="T58" s="2">
        <v>5416</v>
      </c>
      <c r="U58" s="2">
        <v>79441</v>
      </c>
      <c r="V58" s="2">
        <v>418522</v>
      </c>
      <c r="W58" s="2">
        <v>241373</v>
      </c>
      <c r="X58" s="2">
        <v>1</v>
      </c>
      <c r="Y58" s="2">
        <v>0</v>
      </c>
      <c r="Z58" s="2" t="s">
        <v>50</v>
      </c>
    </row>
    <row r="59" spans="1:26" x14ac:dyDescent="0.35">
      <c r="A59" s="2">
        <f t="shared" si="0"/>
        <v>0</v>
      </c>
      <c r="B59" s="2" t="s">
        <v>62</v>
      </c>
      <c r="C59" s="2">
        <v>680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48</v>
      </c>
      <c r="K59" s="2">
        <v>728</v>
      </c>
      <c r="L59" s="6">
        <v>73</v>
      </c>
      <c r="M59" s="2">
        <v>0</v>
      </c>
      <c r="N59" s="2">
        <v>205</v>
      </c>
      <c r="O59" s="2">
        <v>26</v>
      </c>
      <c r="P59" s="2">
        <v>0</v>
      </c>
      <c r="Q59" s="2">
        <v>0</v>
      </c>
      <c r="R59" s="2">
        <v>435</v>
      </c>
      <c r="S59" s="2">
        <v>65</v>
      </c>
      <c r="T59" s="2">
        <v>26</v>
      </c>
      <c r="U59" s="2">
        <v>830</v>
      </c>
      <c r="V59" s="2">
        <v>9301</v>
      </c>
      <c r="W59" s="2">
        <v>5210</v>
      </c>
      <c r="X59" s="2">
        <v>0</v>
      </c>
      <c r="Y59" s="2">
        <v>0</v>
      </c>
      <c r="Z59" s="2" t="s">
        <v>50</v>
      </c>
    </row>
    <row r="60" spans="1:26" x14ac:dyDescent="0.35">
      <c r="A60" s="2">
        <f t="shared" si="0"/>
        <v>0</v>
      </c>
      <c r="B60" s="2" t="s">
        <v>63</v>
      </c>
      <c r="C60" s="2">
        <v>0</v>
      </c>
      <c r="D60" s="2">
        <v>0</v>
      </c>
      <c r="E60" s="2">
        <v>0</v>
      </c>
      <c r="F60" s="2">
        <v>1790</v>
      </c>
      <c r="G60" s="2">
        <v>0</v>
      </c>
      <c r="H60" s="2">
        <v>0</v>
      </c>
      <c r="I60" s="2">
        <v>0</v>
      </c>
      <c r="J60" s="2">
        <v>669</v>
      </c>
      <c r="K60" s="2">
        <v>2459</v>
      </c>
      <c r="L60" s="6">
        <v>495</v>
      </c>
      <c r="M60" s="2">
        <v>88</v>
      </c>
      <c r="N60" s="2">
        <v>822</v>
      </c>
      <c r="O60" s="2">
        <v>249</v>
      </c>
      <c r="P60" s="2">
        <v>0</v>
      </c>
      <c r="Q60" s="2">
        <v>0</v>
      </c>
      <c r="R60" s="2">
        <v>194</v>
      </c>
      <c r="S60" s="2">
        <v>164</v>
      </c>
      <c r="T60" s="2">
        <v>258</v>
      </c>
      <c r="U60" s="2">
        <v>2270</v>
      </c>
      <c r="V60" s="2">
        <v>20419</v>
      </c>
      <c r="W60" s="2">
        <v>4200</v>
      </c>
      <c r="X60" s="2">
        <v>0</v>
      </c>
      <c r="Y60" s="2">
        <v>1</v>
      </c>
      <c r="Z60" s="2" t="s">
        <v>50</v>
      </c>
    </row>
    <row r="61" spans="1:26" x14ac:dyDescent="0.35">
      <c r="A61" s="2">
        <f t="shared" si="0"/>
        <v>0</v>
      </c>
      <c r="B61" s="2" t="s">
        <v>64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6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 t="s">
        <v>884</v>
      </c>
      <c r="W61" s="2">
        <v>0</v>
      </c>
      <c r="X61" s="2">
        <v>1</v>
      </c>
      <c r="Y61" s="2">
        <v>0</v>
      </c>
      <c r="Z61" s="2" t="s">
        <v>50</v>
      </c>
    </row>
    <row r="62" spans="1:26" x14ac:dyDescent="0.35">
      <c r="A62" s="2">
        <f t="shared" si="0"/>
        <v>0</v>
      </c>
      <c r="B62" s="2" t="s">
        <v>65</v>
      </c>
      <c r="C62" s="2">
        <v>540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36</v>
      </c>
      <c r="K62" s="2">
        <v>576</v>
      </c>
      <c r="L62" s="6">
        <v>26</v>
      </c>
      <c r="M62" s="2">
        <v>0</v>
      </c>
      <c r="N62" s="2">
        <v>249</v>
      </c>
      <c r="O62" s="2">
        <v>104</v>
      </c>
      <c r="P62" s="2">
        <v>0</v>
      </c>
      <c r="Q62" s="2">
        <v>0</v>
      </c>
      <c r="R62" s="2">
        <v>0</v>
      </c>
      <c r="S62" s="2">
        <v>137</v>
      </c>
      <c r="T62" s="2">
        <v>103</v>
      </c>
      <c r="U62" s="2">
        <v>619</v>
      </c>
      <c r="V62" s="2">
        <v>13187</v>
      </c>
      <c r="W62" s="2">
        <v>0</v>
      </c>
      <c r="X62" s="2">
        <v>0</v>
      </c>
      <c r="Y62" s="2">
        <v>0</v>
      </c>
      <c r="Z62" s="2" t="s">
        <v>50</v>
      </c>
    </row>
    <row r="63" spans="1:26" x14ac:dyDescent="0.35">
      <c r="A63" s="2">
        <f t="shared" si="0"/>
        <v>0</v>
      </c>
      <c r="B63" s="2" t="s">
        <v>66</v>
      </c>
      <c r="C63" s="2">
        <v>228</v>
      </c>
      <c r="D63" s="2">
        <v>154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382</v>
      </c>
      <c r="L63" s="6">
        <v>0</v>
      </c>
      <c r="M63" s="2">
        <v>0</v>
      </c>
      <c r="N63" s="2">
        <v>106</v>
      </c>
      <c r="O63" s="2">
        <v>0</v>
      </c>
      <c r="P63" s="2">
        <v>0</v>
      </c>
      <c r="Q63" s="2">
        <v>0</v>
      </c>
      <c r="R63" s="2">
        <v>86</v>
      </c>
      <c r="S63" s="2">
        <v>50</v>
      </c>
      <c r="T63" s="2">
        <v>183</v>
      </c>
      <c r="U63" s="2">
        <v>425</v>
      </c>
      <c r="V63" s="2">
        <v>4950</v>
      </c>
      <c r="W63" s="2">
        <v>278</v>
      </c>
      <c r="X63" s="2">
        <v>0</v>
      </c>
      <c r="Y63" s="2">
        <v>1</v>
      </c>
      <c r="Z63" s="2" t="s">
        <v>50</v>
      </c>
    </row>
    <row r="64" spans="1:26" x14ac:dyDescent="0.35">
      <c r="A64" s="2">
        <f t="shared" si="0"/>
        <v>0</v>
      </c>
      <c r="B64" s="2" t="s">
        <v>67</v>
      </c>
      <c r="C64" s="2">
        <v>4905</v>
      </c>
      <c r="D64" s="2">
        <v>0</v>
      </c>
      <c r="E64" s="2">
        <v>1377</v>
      </c>
      <c r="F64" s="2">
        <v>0</v>
      </c>
      <c r="G64" s="2">
        <v>0</v>
      </c>
      <c r="H64" s="2">
        <v>247</v>
      </c>
      <c r="I64" s="2">
        <v>3400</v>
      </c>
      <c r="J64" s="2">
        <v>1566</v>
      </c>
      <c r="K64" s="2">
        <v>11495</v>
      </c>
      <c r="L64" s="6">
        <v>413</v>
      </c>
      <c r="M64" s="2">
        <v>396</v>
      </c>
      <c r="N64" s="2">
        <v>1388</v>
      </c>
      <c r="O64" s="2">
        <v>3617</v>
      </c>
      <c r="P64" s="2">
        <v>0</v>
      </c>
      <c r="Q64" s="2">
        <v>0</v>
      </c>
      <c r="R64" s="2">
        <v>3301</v>
      </c>
      <c r="S64" s="2">
        <v>630</v>
      </c>
      <c r="T64" s="2">
        <v>1384</v>
      </c>
      <c r="U64" s="2">
        <v>11129</v>
      </c>
      <c r="V64" s="2">
        <v>31673</v>
      </c>
      <c r="W64" s="2">
        <v>49120</v>
      </c>
      <c r="X64" s="2">
        <v>0</v>
      </c>
      <c r="Y64" s="2">
        <v>0</v>
      </c>
      <c r="Z64" s="2" t="s">
        <v>50</v>
      </c>
    </row>
    <row r="65" spans="1:26" x14ac:dyDescent="0.35">
      <c r="A65" s="2">
        <f t="shared" si="0"/>
        <v>0</v>
      </c>
      <c r="B65" s="2" t="s">
        <v>68</v>
      </c>
      <c r="C65" s="2">
        <v>1805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361</v>
      </c>
      <c r="K65" s="2">
        <v>2166</v>
      </c>
      <c r="L65" s="6">
        <v>0</v>
      </c>
      <c r="M65" s="2">
        <v>0</v>
      </c>
      <c r="N65" s="2">
        <v>202</v>
      </c>
      <c r="O65" s="2">
        <v>812</v>
      </c>
      <c r="P65" s="2">
        <v>0</v>
      </c>
      <c r="Q65" s="2">
        <v>0</v>
      </c>
      <c r="R65" s="2">
        <v>727</v>
      </c>
      <c r="S65" s="2">
        <v>234</v>
      </c>
      <c r="T65" s="2">
        <v>73</v>
      </c>
      <c r="U65" s="2">
        <v>2048</v>
      </c>
      <c r="V65" s="2">
        <v>9289</v>
      </c>
      <c r="W65" s="2">
        <v>11293</v>
      </c>
      <c r="X65" s="2">
        <v>0</v>
      </c>
      <c r="Y65" s="2">
        <v>0</v>
      </c>
      <c r="Z65" s="2" t="s">
        <v>50</v>
      </c>
    </row>
    <row r="66" spans="1:26" x14ac:dyDescent="0.35">
      <c r="A66" s="2">
        <f t="shared" si="0"/>
        <v>0</v>
      </c>
      <c r="B66" s="2" t="s">
        <v>69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6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 t="s">
        <v>884</v>
      </c>
      <c r="W66" s="2">
        <v>0</v>
      </c>
      <c r="X66" s="2">
        <v>1</v>
      </c>
      <c r="Y66" s="2">
        <v>0</v>
      </c>
      <c r="Z66" s="2" t="s">
        <v>50</v>
      </c>
    </row>
    <row r="67" spans="1:26" x14ac:dyDescent="0.35">
      <c r="A67" s="2">
        <f t="shared" ref="A67:A130" si="1">+U67-SUM(L67:T67)</f>
        <v>0</v>
      </c>
      <c r="B67" s="2" t="s">
        <v>70</v>
      </c>
      <c r="C67" s="2">
        <v>336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336</v>
      </c>
      <c r="L67" s="6">
        <v>0</v>
      </c>
      <c r="M67" s="2">
        <v>0</v>
      </c>
      <c r="N67" s="2">
        <v>194</v>
      </c>
      <c r="O67" s="2">
        <v>0</v>
      </c>
      <c r="P67" s="2">
        <v>0</v>
      </c>
      <c r="Q67" s="2">
        <v>0</v>
      </c>
      <c r="R67" s="2">
        <v>0</v>
      </c>
      <c r="S67" s="2">
        <v>50</v>
      </c>
      <c r="T67" s="2">
        <v>224</v>
      </c>
      <c r="U67" s="2">
        <v>468</v>
      </c>
      <c r="V67" s="2">
        <v>10658</v>
      </c>
      <c r="W67" s="2">
        <v>0</v>
      </c>
      <c r="X67" s="2">
        <v>0</v>
      </c>
      <c r="Y67" s="2">
        <v>0</v>
      </c>
      <c r="Z67" s="2" t="s">
        <v>71</v>
      </c>
    </row>
    <row r="68" spans="1:26" x14ac:dyDescent="0.35">
      <c r="A68" s="2">
        <f t="shared" si="1"/>
        <v>0</v>
      </c>
      <c r="B68" s="2" t="s">
        <v>72</v>
      </c>
      <c r="C68" s="2">
        <v>28974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10769</v>
      </c>
      <c r="K68" s="2">
        <v>39743</v>
      </c>
      <c r="L68" s="6">
        <v>2275</v>
      </c>
      <c r="M68" s="2">
        <v>0</v>
      </c>
      <c r="N68" s="2">
        <v>13167</v>
      </c>
      <c r="O68" s="2">
        <v>4908</v>
      </c>
      <c r="P68" s="2">
        <v>1583</v>
      </c>
      <c r="Q68" s="2">
        <v>2179</v>
      </c>
      <c r="R68" s="2">
        <v>10968</v>
      </c>
      <c r="S68" s="2">
        <v>1966</v>
      </c>
      <c r="T68" s="2">
        <v>875</v>
      </c>
      <c r="U68" s="2">
        <v>37921</v>
      </c>
      <c r="V68" s="2">
        <v>281744</v>
      </c>
      <c r="W68" s="2">
        <v>162738</v>
      </c>
      <c r="X68" s="2">
        <v>1</v>
      </c>
      <c r="Y68" s="2">
        <v>0</v>
      </c>
      <c r="Z68" s="2" t="s">
        <v>71</v>
      </c>
    </row>
    <row r="69" spans="1:26" x14ac:dyDescent="0.35">
      <c r="A69" s="2">
        <f t="shared" si="1"/>
        <v>0</v>
      </c>
      <c r="B69" s="2" t="s">
        <v>73</v>
      </c>
      <c r="C69" s="2">
        <v>1520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13</v>
      </c>
      <c r="K69" s="2">
        <v>1533</v>
      </c>
      <c r="L69" s="6">
        <v>0</v>
      </c>
      <c r="M69" s="2">
        <v>122</v>
      </c>
      <c r="N69" s="2">
        <v>890</v>
      </c>
      <c r="O69" s="2">
        <v>0</v>
      </c>
      <c r="P69" s="2">
        <v>0</v>
      </c>
      <c r="Q69" s="2">
        <v>44</v>
      </c>
      <c r="R69" s="2">
        <v>184</v>
      </c>
      <c r="S69" s="2">
        <v>200</v>
      </c>
      <c r="T69" s="2">
        <v>169</v>
      </c>
      <c r="U69" s="2">
        <v>1609</v>
      </c>
      <c r="V69" s="2">
        <v>13296</v>
      </c>
      <c r="W69" s="2">
        <v>1800</v>
      </c>
      <c r="X69" s="2">
        <v>0</v>
      </c>
      <c r="Y69" s="2">
        <v>1</v>
      </c>
      <c r="Z69" s="2" t="s">
        <v>71</v>
      </c>
    </row>
    <row r="70" spans="1:26" x14ac:dyDescent="0.35">
      <c r="A70" s="2">
        <f t="shared" si="1"/>
        <v>0</v>
      </c>
      <c r="B70" s="2" t="s">
        <v>74</v>
      </c>
      <c r="C70" s="2">
        <v>2265</v>
      </c>
      <c r="D70" s="2">
        <v>0</v>
      </c>
      <c r="E70" s="2">
        <v>494</v>
      </c>
      <c r="F70" s="2">
        <v>67</v>
      </c>
      <c r="G70" s="2">
        <v>0</v>
      </c>
      <c r="H70" s="2">
        <v>14</v>
      </c>
      <c r="I70" s="2">
        <v>0</v>
      </c>
      <c r="J70" s="2">
        <v>6</v>
      </c>
      <c r="K70" s="2">
        <v>2846</v>
      </c>
      <c r="L70" s="6">
        <v>17</v>
      </c>
      <c r="M70" s="2">
        <v>485</v>
      </c>
      <c r="N70" s="2">
        <v>238</v>
      </c>
      <c r="O70" s="2">
        <v>279</v>
      </c>
      <c r="P70" s="2">
        <v>0</v>
      </c>
      <c r="Q70" s="2">
        <v>0</v>
      </c>
      <c r="R70" s="2">
        <v>1305</v>
      </c>
      <c r="S70" s="2">
        <v>303</v>
      </c>
      <c r="T70" s="2">
        <v>85</v>
      </c>
      <c r="U70" s="2">
        <v>2712</v>
      </c>
      <c r="V70" s="2">
        <v>18461</v>
      </c>
      <c r="W70" s="2">
        <v>12788</v>
      </c>
      <c r="X70" s="2">
        <v>0</v>
      </c>
      <c r="Y70" s="2">
        <v>0</v>
      </c>
      <c r="Z70" s="2" t="s">
        <v>71</v>
      </c>
    </row>
    <row r="71" spans="1:26" x14ac:dyDescent="0.35">
      <c r="A71" s="2">
        <f t="shared" si="1"/>
        <v>0</v>
      </c>
      <c r="B71" s="2" t="s">
        <v>75</v>
      </c>
      <c r="C71" s="2">
        <v>425</v>
      </c>
      <c r="D71" s="2">
        <v>0</v>
      </c>
      <c r="E71" s="2">
        <v>152</v>
      </c>
      <c r="F71" s="2">
        <v>0</v>
      </c>
      <c r="G71" s="2">
        <v>0</v>
      </c>
      <c r="H71" s="2">
        <v>0</v>
      </c>
      <c r="I71" s="2">
        <v>0</v>
      </c>
      <c r="J71" s="2">
        <v>11</v>
      </c>
      <c r="K71" s="2">
        <v>588</v>
      </c>
      <c r="L71" s="6">
        <v>12</v>
      </c>
      <c r="M71" s="2">
        <v>11</v>
      </c>
      <c r="N71" s="2">
        <v>49</v>
      </c>
      <c r="O71" s="2">
        <v>70</v>
      </c>
      <c r="P71" s="2">
        <v>0</v>
      </c>
      <c r="Q71" s="2">
        <v>0</v>
      </c>
      <c r="R71" s="2">
        <v>241</v>
      </c>
      <c r="S71" s="2">
        <v>49</v>
      </c>
      <c r="T71" s="2">
        <v>156</v>
      </c>
      <c r="U71" s="2">
        <v>588</v>
      </c>
      <c r="V71" s="2">
        <v>6499</v>
      </c>
      <c r="W71" s="2">
        <v>3013</v>
      </c>
      <c r="X71" s="2">
        <v>0</v>
      </c>
      <c r="Y71" s="2">
        <v>0</v>
      </c>
      <c r="Z71" s="2" t="s">
        <v>71</v>
      </c>
    </row>
    <row r="72" spans="1:26" x14ac:dyDescent="0.35">
      <c r="A72" s="2">
        <f t="shared" si="1"/>
        <v>0</v>
      </c>
      <c r="B72" s="2" t="s">
        <v>76</v>
      </c>
      <c r="C72" s="2">
        <v>3535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25</v>
      </c>
      <c r="K72" s="2">
        <v>3560</v>
      </c>
      <c r="L72" s="6">
        <v>0</v>
      </c>
      <c r="M72" s="2">
        <v>7</v>
      </c>
      <c r="N72" s="2">
        <v>444</v>
      </c>
      <c r="O72" s="2">
        <v>628</v>
      </c>
      <c r="P72" s="2">
        <v>0</v>
      </c>
      <c r="Q72" s="2">
        <v>0</v>
      </c>
      <c r="R72" s="2">
        <v>0</v>
      </c>
      <c r="S72" s="2">
        <v>192</v>
      </c>
      <c r="T72" s="2">
        <v>1820</v>
      </c>
      <c r="U72" s="2">
        <v>3091</v>
      </c>
      <c r="V72" s="2">
        <v>22833</v>
      </c>
      <c r="W72" s="2">
        <v>0</v>
      </c>
      <c r="X72" s="2">
        <v>0</v>
      </c>
      <c r="Y72" s="2">
        <v>0</v>
      </c>
      <c r="Z72" s="2" t="s">
        <v>71</v>
      </c>
    </row>
    <row r="73" spans="1:26" x14ac:dyDescent="0.35">
      <c r="A73" s="2">
        <f t="shared" si="1"/>
        <v>0</v>
      </c>
      <c r="B73" s="2" t="s">
        <v>77</v>
      </c>
      <c r="C73" s="2">
        <v>5137</v>
      </c>
      <c r="D73" s="2">
        <v>0</v>
      </c>
      <c r="E73" s="2">
        <v>820</v>
      </c>
      <c r="F73" s="2">
        <v>430</v>
      </c>
      <c r="G73" s="2">
        <v>2198</v>
      </c>
      <c r="H73" s="2">
        <v>0</v>
      </c>
      <c r="I73" s="2">
        <v>1896</v>
      </c>
      <c r="J73" s="2">
        <v>3618</v>
      </c>
      <c r="K73" s="2">
        <v>14099</v>
      </c>
      <c r="L73" s="6">
        <v>51</v>
      </c>
      <c r="M73" s="2">
        <v>1134</v>
      </c>
      <c r="N73" s="2">
        <v>1247</v>
      </c>
      <c r="O73" s="2">
        <v>1468</v>
      </c>
      <c r="P73" s="2">
        <v>87</v>
      </c>
      <c r="Q73" s="2">
        <v>190</v>
      </c>
      <c r="R73" s="2">
        <v>5042</v>
      </c>
      <c r="S73" s="2">
        <v>474</v>
      </c>
      <c r="T73" s="2">
        <v>3303</v>
      </c>
      <c r="U73" s="2">
        <v>12996</v>
      </c>
      <c r="V73" s="2">
        <v>58512</v>
      </c>
      <c r="W73" s="2">
        <v>61345</v>
      </c>
      <c r="X73" s="2">
        <v>1</v>
      </c>
      <c r="Y73" s="2">
        <v>0</v>
      </c>
      <c r="Z73" s="2" t="s">
        <v>71</v>
      </c>
    </row>
    <row r="74" spans="1:26" x14ac:dyDescent="0.35">
      <c r="A74" s="2">
        <f t="shared" si="1"/>
        <v>0</v>
      </c>
      <c r="B74" s="2" t="s">
        <v>78</v>
      </c>
      <c r="C74" s="2">
        <v>82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82</v>
      </c>
      <c r="L74" s="6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20</v>
      </c>
      <c r="U74" s="2">
        <v>20</v>
      </c>
      <c r="V74" s="2">
        <v>20784</v>
      </c>
      <c r="W74" s="2">
        <v>0</v>
      </c>
      <c r="X74" s="2">
        <v>0</v>
      </c>
      <c r="Y74" s="2">
        <v>0</v>
      </c>
      <c r="Z74" s="2" t="s">
        <v>71</v>
      </c>
    </row>
    <row r="75" spans="1:26" x14ac:dyDescent="0.35">
      <c r="A75" s="2">
        <f t="shared" si="1"/>
        <v>0</v>
      </c>
      <c r="B75" s="2" t="s">
        <v>79</v>
      </c>
      <c r="C75" s="2">
        <v>1197</v>
      </c>
      <c r="D75" s="2">
        <v>0</v>
      </c>
      <c r="E75" s="2">
        <v>0</v>
      </c>
      <c r="F75" s="2">
        <v>0</v>
      </c>
      <c r="G75" s="2">
        <v>0</v>
      </c>
      <c r="H75" s="2">
        <v>24</v>
      </c>
      <c r="I75" s="2">
        <v>800</v>
      </c>
      <c r="J75" s="2">
        <v>65</v>
      </c>
      <c r="K75" s="2">
        <v>2086</v>
      </c>
      <c r="L75" s="6">
        <v>10</v>
      </c>
      <c r="M75" s="2">
        <v>0</v>
      </c>
      <c r="N75" s="2">
        <v>327</v>
      </c>
      <c r="O75" s="2">
        <v>438</v>
      </c>
      <c r="P75" s="2">
        <v>0</v>
      </c>
      <c r="Q75" s="2">
        <v>0</v>
      </c>
      <c r="R75" s="2">
        <v>403</v>
      </c>
      <c r="S75" s="2">
        <v>111</v>
      </c>
      <c r="T75" s="2">
        <v>176</v>
      </c>
      <c r="U75" s="2">
        <v>1465</v>
      </c>
      <c r="V75" s="2">
        <v>12268</v>
      </c>
      <c r="W75" s="2">
        <v>7522</v>
      </c>
      <c r="X75" s="2">
        <v>0</v>
      </c>
      <c r="Y75" s="2">
        <v>0</v>
      </c>
      <c r="Z75" s="2" t="s">
        <v>71</v>
      </c>
    </row>
    <row r="76" spans="1:26" x14ac:dyDescent="0.35">
      <c r="A76" s="2">
        <f t="shared" si="1"/>
        <v>0</v>
      </c>
      <c r="B76" s="2" t="s">
        <v>80</v>
      </c>
      <c r="C76" s="2">
        <v>1265</v>
      </c>
      <c r="D76" s="2">
        <v>0</v>
      </c>
      <c r="E76" s="2">
        <v>328</v>
      </c>
      <c r="F76" s="2">
        <v>0</v>
      </c>
      <c r="G76" s="2">
        <v>0</v>
      </c>
      <c r="H76" s="2">
        <v>0</v>
      </c>
      <c r="I76" s="2">
        <v>0</v>
      </c>
      <c r="J76" s="2">
        <v>76</v>
      </c>
      <c r="K76" s="2">
        <v>1669</v>
      </c>
      <c r="L76" s="6">
        <v>248</v>
      </c>
      <c r="M76" s="2">
        <v>348</v>
      </c>
      <c r="N76" s="2">
        <v>287</v>
      </c>
      <c r="O76" s="2">
        <v>113</v>
      </c>
      <c r="P76" s="2">
        <v>0</v>
      </c>
      <c r="Q76" s="2">
        <v>0</v>
      </c>
      <c r="R76" s="2">
        <v>399</v>
      </c>
      <c r="S76" s="2">
        <v>143</v>
      </c>
      <c r="T76" s="2">
        <v>255</v>
      </c>
      <c r="U76" s="2">
        <v>1793</v>
      </c>
      <c r="V76" s="2">
        <v>9154</v>
      </c>
      <c r="W76" s="2">
        <v>5548</v>
      </c>
      <c r="X76" s="2">
        <v>0</v>
      </c>
      <c r="Y76" s="2">
        <v>0</v>
      </c>
      <c r="Z76" s="2" t="s">
        <v>71</v>
      </c>
    </row>
    <row r="77" spans="1:26" x14ac:dyDescent="0.35">
      <c r="A77" s="2">
        <f t="shared" si="1"/>
        <v>0</v>
      </c>
      <c r="B77" s="2" t="s">
        <v>81</v>
      </c>
      <c r="C77" s="2">
        <v>2550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166</v>
      </c>
      <c r="K77" s="2">
        <v>2716</v>
      </c>
      <c r="L77" s="6">
        <v>180</v>
      </c>
      <c r="M77" s="2">
        <v>0</v>
      </c>
      <c r="N77" s="2">
        <v>1255</v>
      </c>
      <c r="O77" s="2">
        <v>505</v>
      </c>
      <c r="P77" s="2">
        <v>0</v>
      </c>
      <c r="Q77" s="2">
        <v>0</v>
      </c>
      <c r="R77" s="2">
        <v>452</v>
      </c>
      <c r="S77" s="2">
        <v>150</v>
      </c>
      <c r="T77" s="2">
        <v>169</v>
      </c>
      <c r="U77" s="2">
        <v>2711</v>
      </c>
      <c r="V77" s="2">
        <v>19229</v>
      </c>
      <c r="W77" s="2">
        <v>7633</v>
      </c>
      <c r="X77" s="2">
        <v>0</v>
      </c>
      <c r="Y77" s="2">
        <v>0</v>
      </c>
      <c r="Z77" s="2" t="s">
        <v>71</v>
      </c>
    </row>
    <row r="78" spans="1:26" x14ac:dyDescent="0.35">
      <c r="A78" s="2">
        <f t="shared" si="1"/>
        <v>0</v>
      </c>
      <c r="B78" s="2" t="s">
        <v>82</v>
      </c>
      <c r="C78" s="2">
        <v>2369</v>
      </c>
      <c r="D78" s="2">
        <v>0</v>
      </c>
      <c r="E78" s="2">
        <v>621</v>
      </c>
      <c r="F78" s="2">
        <v>0</v>
      </c>
      <c r="G78" s="2">
        <v>0</v>
      </c>
      <c r="H78" s="2">
        <v>0</v>
      </c>
      <c r="I78" s="2">
        <v>760</v>
      </c>
      <c r="J78" s="2">
        <v>504</v>
      </c>
      <c r="K78" s="2">
        <v>4254</v>
      </c>
      <c r="L78" s="6">
        <v>0</v>
      </c>
      <c r="M78" s="2">
        <v>931</v>
      </c>
      <c r="N78" s="2">
        <v>352</v>
      </c>
      <c r="O78" s="2">
        <v>881</v>
      </c>
      <c r="P78" s="2">
        <v>0</v>
      </c>
      <c r="Q78" s="2">
        <v>0</v>
      </c>
      <c r="R78" s="2">
        <v>1331</v>
      </c>
      <c r="S78" s="2">
        <v>319</v>
      </c>
      <c r="T78" s="2">
        <v>151</v>
      </c>
      <c r="U78" s="2">
        <v>3965</v>
      </c>
      <c r="V78" s="2" t="s">
        <v>884</v>
      </c>
      <c r="W78" s="2">
        <v>14461</v>
      </c>
      <c r="X78" s="2">
        <v>0</v>
      </c>
      <c r="Y78" s="2">
        <v>0</v>
      </c>
      <c r="Z78" s="2" t="s">
        <v>71</v>
      </c>
    </row>
    <row r="79" spans="1:26" x14ac:dyDescent="0.35">
      <c r="A79" s="2">
        <f t="shared" si="1"/>
        <v>0</v>
      </c>
      <c r="B79" s="2" t="s">
        <v>83</v>
      </c>
      <c r="C79" s="2">
        <v>770</v>
      </c>
      <c r="D79" s="2">
        <v>0</v>
      </c>
      <c r="E79" s="2">
        <v>0</v>
      </c>
      <c r="F79" s="2">
        <v>0</v>
      </c>
      <c r="G79" s="2">
        <v>0</v>
      </c>
      <c r="H79" s="2">
        <v>20</v>
      </c>
      <c r="I79" s="2">
        <v>0</v>
      </c>
      <c r="J79" s="2">
        <v>0</v>
      </c>
      <c r="K79" s="2">
        <v>790</v>
      </c>
      <c r="L79" s="6">
        <v>26</v>
      </c>
      <c r="M79" s="2">
        <v>0</v>
      </c>
      <c r="N79" s="2">
        <v>212</v>
      </c>
      <c r="O79" s="2">
        <v>286</v>
      </c>
      <c r="P79" s="2">
        <v>0</v>
      </c>
      <c r="Q79" s="2">
        <v>0</v>
      </c>
      <c r="R79" s="2">
        <v>0</v>
      </c>
      <c r="S79" s="2">
        <v>109</v>
      </c>
      <c r="T79" s="2">
        <v>125</v>
      </c>
      <c r="U79" s="2">
        <v>758</v>
      </c>
      <c r="V79" s="2">
        <v>14179</v>
      </c>
      <c r="W79" s="2">
        <v>0</v>
      </c>
      <c r="X79" s="2">
        <v>0</v>
      </c>
      <c r="Y79" s="2">
        <v>0</v>
      </c>
      <c r="Z79" s="2" t="s">
        <v>71</v>
      </c>
    </row>
    <row r="80" spans="1:26" x14ac:dyDescent="0.35">
      <c r="A80" s="2">
        <f t="shared" si="1"/>
        <v>0</v>
      </c>
      <c r="B80" s="2" t="s">
        <v>84</v>
      </c>
      <c r="C80" s="2">
        <v>5555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391</v>
      </c>
      <c r="K80" s="2">
        <v>5946</v>
      </c>
      <c r="L80" s="6">
        <v>360</v>
      </c>
      <c r="M80" s="2">
        <v>677</v>
      </c>
      <c r="N80" s="2">
        <v>2450</v>
      </c>
      <c r="O80" s="2">
        <v>1454</v>
      </c>
      <c r="P80" s="2">
        <v>0</v>
      </c>
      <c r="Q80" s="2">
        <v>0</v>
      </c>
      <c r="R80" s="2">
        <v>1365</v>
      </c>
      <c r="S80" s="2">
        <v>364</v>
      </c>
      <c r="T80" s="2">
        <v>502</v>
      </c>
      <c r="U80" s="2">
        <v>7172</v>
      </c>
      <c r="V80" s="2">
        <v>31689</v>
      </c>
      <c r="W80" s="2">
        <v>1370</v>
      </c>
      <c r="X80" s="2">
        <v>0</v>
      </c>
      <c r="Y80" s="2">
        <v>1</v>
      </c>
      <c r="Z80" s="2" t="s">
        <v>71</v>
      </c>
    </row>
    <row r="81" spans="1:26" x14ac:dyDescent="0.35">
      <c r="A81" s="2">
        <f t="shared" si="1"/>
        <v>0</v>
      </c>
      <c r="B81" s="2" t="s">
        <v>71</v>
      </c>
      <c r="C81" s="2">
        <v>26429</v>
      </c>
      <c r="D81" s="2">
        <v>0</v>
      </c>
      <c r="E81" s="20">
        <v>-1</v>
      </c>
      <c r="F81" s="2">
        <v>0</v>
      </c>
      <c r="G81" s="2">
        <v>0</v>
      </c>
      <c r="H81" s="2">
        <v>0</v>
      </c>
      <c r="I81" s="2">
        <v>0</v>
      </c>
      <c r="J81" s="2">
        <v>1061</v>
      </c>
      <c r="K81" s="2">
        <v>27490</v>
      </c>
      <c r="L81" s="6">
        <v>398</v>
      </c>
      <c r="M81" s="2">
        <v>3041</v>
      </c>
      <c r="N81" s="2">
        <v>3344</v>
      </c>
      <c r="O81" s="2">
        <v>4047</v>
      </c>
      <c r="P81" s="2">
        <v>7713</v>
      </c>
      <c r="Q81" s="2">
        <v>927</v>
      </c>
      <c r="R81" s="2">
        <v>13201</v>
      </c>
      <c r="S81" s="2">
        <v>1816</v>
      </c>
      <c r="T81" s="2">
        <v>1880</v>
      </c>
      <c r="U81" s="2">
        <v>36367</v>
      </c>
      <c r="V81" s="2">
        <v>183536</v>
      </c>
      <c r="W81" s="2">
        <v>163014</v>
      </c>
      <c r="X81" s="2">
        <v>1</v>
      </c>
      <c r="Y81" s="2">
        <v>0</v>
      </c>
      <c r="Z81" s="2" t="s">
        <v>71</v>
      </c>
    </row>
    <row r="82" spans="1:26" x14ac:dyDescent="0.35">
      <c r="A82" s="2">
        <f t="shared" si="1"/>
        <v>0</v>
      </c>
      <c r="B82" s="2" t="s">
        <v>85</v>
      </c>
      <c r="C82" s="2">
        <v>1406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68</v>
      </c>
      <c r="K82" s="2">
        <v>1474</v>
      </c>
      <c r="L82" s="6">
        <v>0</v>
      </c>
      <c r="M82" s="2">
        <v>0</v>
      </c>
      <c r="N82" s="2">
        <v>165</v>
      </c>
      <c r="O82" s="2">
        <v>178</v>
      </c>
      <c r="P82" s="2">
        <v>0</v>
      </c>
      <c r="Q82" s="2">
        <v>0</v>
      </c>
      <c r="R82" s="2">
        <v>658</v>
      </c>
      <c r="S82" s="2">
        <v>281</v>
      </c>
      <c r="T82" s="2">
        <v>52</v>
      </c>
      <c r="U82" s="2">
        <v>1334</v>
      </c>
      <c r="V82" s="2">
        <v>15292</v>
      </c>
      <c r="W82" s="2">
        <v>7149</v>
      </c>
      <c r="X82" s="2">
        <v>0</v>
      </c>
      <c r="Y82" s="2">
        <v>0</v>
      </c>
      <c r="Z82" s="2" t="s">
        <v>71</v>
      </c>
    </row>
    <row r="83" spans="1:26" x14ac:dyDescent="0.35">
      <c r="A83" s="2">
        <f t="shared" si="1"/>
        <v>0</v>
      </c>
      <c r="B83" s="2" t="s">
        <v>86</v>
      </c>
      <c r="C83" s="2">
        <v>389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7</v>
      </c>
      <c r="K83" s="2">
        <v>396</v>
      </c>
      <c r="L83" s="6">
        <v>0</v>
      </c>
      <c r="M83" s="2">
        <v>0</v>
      </c>
      <c r="N83" s="2">
        <v>66</v>
      </c>
      <c r="O83" s="2">
        <v>177</v>
      </c>
      <c r="P83" s="2">
        <v>0</v>
      </c>
      <c r="Q83" s="2">
        <v>0</v>
      </c>
      <c r="R83" s="2">
        <v>10</v>
      </c>
      <c r="S83" s="2">
        <v>48</v>
      </c>
      <c r="T83" s="2">
        <v>12</v>
      </c>
      <c r="U83" s="2">
        <v>313</v>
      </c>
      <c r="V83" s="2">
        <v>9244</v>
      </c>
      <c r="W83" s="2">
        <v>360</v>
      </c>
      <c r="X83" s="2">
        <v>0</v>
      </c>
      <c r="Y83" s="2">
        <v>1</v>
      </c>
      <c r="Z83" s="2" t="s">
        <v>71</v>
      </c>
    </row>
    <row r="84" spans="1:26" x14ac:dyDescent="0.35">
      <c r="A84" s="2">
        <f t="shared" si="1"/>
        <v>0</v>
      </c>
      <c r="B84" s="2" t="s">
        <v>87</v>
      </c>
      <c r="C84" s="2">
        <v>3536</v>
      </c>
      <c r="D84" s="2">
        <v>0</v>
      </c>
      <c r="E84" s="2">
        <v>0</v>
      </c>
      <c r="F84" s="2">
        <v>0</v>
      </c>
      <c r="G84" s="2">
        <v>0</v>
      </c>
      <c r="H84" s="2">
        <v>51</v>
      </c>
      <c r="I84" s="2">
        <v>1100</v>
      </c>
      <c r="J84" s="2">
        <v>51</v>
      </c>
      <c r="K84" s="2">
        <v>4738</v>
      </c>
      <c r="L84" s="6">
        <v>0</v>
      </c>
      <c r="M84" s="2">
        <v>0</v>
      </c>
      <c r="N84" s="2">
        <v>2479</v>
      </c>
      <c r="O84" s="2">
        <v>746</v>
      </c>
      <c r="P84" s="2">
        <v>0</v>
      </c>
      <c r="Q84" s="2">
        <v>0</v>
      </c>
      <c r="R84" s="2">
        <v>348</v>
      </c>
      <c r="S84" s="2">
        <v>595</v>
      </c>
      <c r="T84" s="2">
        <v>100</v>
      </c>
      <c r="U84" s="2">
        <v>4268</v>
      </c>
      <c r="V84" s="2">
        <v>52899</v>
      </c>
      <c r="W84" s="2">
        <v>10100</v>
      </c>
      <c r="X84" s="2">
        <v>1</v>
      </c>
      <c r="Y84" s="2">
        <v>0</v>
      </c>
      <c r="Z84" s="2" t="s">
        <v>71</v>
      </c>
    </row>
    <row r="85" spans="1:26" x14ac:dyDescent="0.35">
      <c r="A85" s="2">
        <f t="shared" si="1"/>
        <v>0</v>
      </c>
      <c r="B85" s="2" t="s">
        <v>88</v>
      </c>
      <c r="C85" s="2">
        <v>1539</v>
      </c>
      <c r="D85" s="2">
        <v>0</v>
      </c>
      <c r="E85" s="2">
        <v>0</v>
      </c>
      <c r="F85" s="2">
        <v>0</v>
      </c>
      <c r="G85" s="2">
        <v>0</v>
      </c>
      <c r="H85" s="2">
        <v>37</v>
      </c>
      <c r="I85" s="2">
        <v>0</v>
      </c>
      <c r="J85" s="2">
        <v>0</v>
      </c>
      <c r="K85" s="2">
        <v>1576</v>
      </c>
      <c r="L85" s="6">
        <v>111</v>
      </c>
      <c r="M85" s="2">
        <v>0</v>
      </c>
      <c r="N85" s="2">
        <v>514</v>
      </c>
      <c r="O85" s="2">
        <v>834</v>
      </c>
      <c r="P85" s="2">
        <v>0</v>
      </c>
      <c r="Q85" s="2">
        <v>0</v>
      </c>
      <c r="R85" s="2">
        <v>534</v>
      </c>
      <c r="S85" s="2">
        <v>158</v>
      </c>
      <c r="T85" s="2">
        <v>65</v>
      </c>
      <c r="U85" s="2">
        <v>2216</v>
      </c>
      <c r="V85" s="2">
        <v>14467</v>
      </c>
      <c r="W85" s="2">
        <v>6730</v>
      </c>
      <c r="X85" s="2">
        <v>0</v>
      </c>
      <c r="Y85" s="2">
        <v>0</v>
      </c>
      <c r="Z85" s="2" t="s">
        <v>71</v>
      </c>
    </row>
    <row r="86" spans="1:26" x14ac:dyDescent="0.35">
      <c r="A86" s="2">
        <f t="shared" si="1"/>
        <v>0</v>
      </c>
      <c r="B86" s="2" t="s">
        <v>89</v>
      </c>
      <c r="C86" s="2">
        <v>480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480</v>
      </c>
      <c r="L86" s="6">
        <v>7</v>
      </c>
      <c r="M86" s="2">
        <v>0</v>
      </c>
      <c r="N86" s="2">
        <v>73</v>
      </c>
      <c r="O86" s="2">
        <v>262</v>
      </c>
      <c r="P86" s="2">
        <v>0</v>
      </c>
      <c r="Q86" s="2">
        <v>0</v>
      </c>
      <c r="R86" s="2">
        <v>0</v>
      </c>
      <c r="S86" s="2">
        <v>61</v>
      </c>
      <c r="T86" s="2">
        <v>123</v>
      </c>
      <c r="U86" s="2">
        <v>526</v>
      </c>
      <c r="V86" s="2">
        <v>8425</v>
      </c>
      <c r="W86" s="2">
        <v>650</v>
      </c>
      <c r="X86" s="2">
        <v>1</v>
      </c>
      <c r="Y86" s="2">
        <v>0</v>
      </c>
      <c r="Z86" s="2" t="s">
        <v>71</v>
      </c>
    </row>
    <row r="87" spans="1:26" x14ac:dyDescent="0.35">
      <c r="A87" s="2">
        <f t="shared" si="1"/>
        <v>0</v>
      </c>
      <c r="B87" s="2" t="s">
        <v>90</v>
      </c>
      <c r="C87" s="2">
        <v>1679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2922</v>
      </c>
      <c r="J87" s="2">
        <v>410</v>
      </c>
      <c r="K87" s="2">
        <v>5011</v>
      </c>
      <c r="L87" s="6">
        <v>35</v>
      </c>
      <c r="M87" s="2">
        <v>0</v>
      </c>
      <c r="N87" s="2">
        <v>543</v>
      </c>
      <c r="O87" s="2">
        <v>3227</v>
      </c>
      <c r="P87" s="2">
        <v>0</v>
      </c>
      <c r="Q87" s="2">
        <v>0</v>
      </c>
      <c r="R87" s="2">
        <v>520</v>
      </c>
      <c r="S87" s="2">
        <v>162</v>
      </c>
      <c r="T87" s="2">
        <v>524</v>
      </c>
      <c r="U87" s="2">
        <v>5011</v>
      </c>
      <c r="V87" s="2">
        <v>20245</v>
      </c>
      <c r="W87" s="2">
        <v>3900</v>
      </c>
      <c r="X87" s="2">
        <v>1</v>
      </c>
      <c r="Y87" s="2">
        <v>0</v>
      </c>
      <c r="Z87" s="2" t="s">
        <v>91</v>
      </c>
    </row>
    <row r="88" spans="1:26" x14ac:dyDescent="0.35">
      <c r="A88" s="2">
        <f t="shared" si="1"/>
        <v>0</v>
      </c>
      <c r="B88" s="2" t="s">
        <v>92</v>
      </c>
      <c r="C88" s="2">
        <v>191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32</v>
      </c>
      <c r="K88" s="2">
        <v>223</v>
      </c>
      <c r="L88" s="6">
        <v>0</v>
      </c>
      <c r="M88" s="2">
        <v>0</v>
      </c>
      <c r="N88" s="2">
        <v>68</v>
      </c>
      <c r="O88" s="2">
        <v>94</v>
      </c>
      <c r="P88" s="2">
        <v>0</v>
      </c>
      <c r="Q88" s="2">
        <v>0</v>
      </c>
      <c r="R88" s="2">
        <v>45</v>
      </c>
      <c r="S88" s="2">
        <v>10</v>
      </c>
      <c r="T88" s="2">
        <v>9</v>
      </c>
      <c r="U88" s="2">
        <v>226</v>
      </c>
      <c r="V88" s="2">
        <v>3885</v>
      </c>
      <c r="W88" s="2">
        <v>900</v>
      </c>
      <c r="X88" s="2">
        <v>0</v>
      </c>
      <c r="Y88" s="2">
        <v>1</v>
      </c>
      <c r="Z88" s="2" t="s">
        <v>91</v>
      </c>
    </row>
    <row r="89" spans="1:26" x14ac:dyDescent="0.35">
      <c r="A89" s="2">
        <f t="shared" si="1"/>
        <v>0</v>
      </c>
      <c r="B89" s="2" t="s">
        <v>93</v>
      </c>
      <c r="C89" s="2">
        <v>938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20</v>
      </c>
      <c r="K89" s="2">
        <v>958</v>
      </c>
      <c r="L89" s="6">
        <v>0</v>
      </c>
      <c r="M89" s="2">
        <v>0</v>
      </c>
      <c r="N89" s="2">
        <v>302</v>
      </c>
      <c r="O89" s="2">
        <v>421</v>
      </c>
      <c r="P89" s="2">
        <v>0</v>
      </c>
      <c r="Q89" s="2">
        <v>0</v>
      </c>
      <c r="R89" s="2">
        <v>0</v>
      </c>
      <c r="S89" s="2">
        <v>57</v>
      </c>
      <c r="T89" s="2">
        <v>188</v>
      </c>
      <c r="U89" s="2">
        <v>968</v>
      </c>
      <c r="V89" s="2">
        <v>13213</v>
      </c>
      <c r="W89" s="2">
        <v>3675</v>
      </c>
      <c r="X89" s="2">
        <v>1</v>
      </c>
      <c r="Y89" s="2">
        <v>0</v>
      </c>
      <c r="Z89" s="2" t="s">
        <v>91</v>
      </c>
    </row>
    <row r="90" spans="1:26" x14ac:dyDescent="0.35">
      <c r="A90" s="2">
        <f t="shared" si="1"/>
        <v>0</v>
      </c>
      <c r="B90" s="2" t="s">
        <v>94</v>
      </c>
      <c r="C90" s="2">
        <v>0</v>
      </c>
      <c r="D90" s="2">
        <v>485</v>
      </c>
      <c r="E90" s="2">
        <v>308</v>
      </c>
      <c r="F90" s="2">
        <v>0</v>
      </c>
      <c r="G90" s="2">
        <v>0</v>
      </c>
      <c r="H90" s="2">
        <v>0</v>
      </c>
      <c r="I90" s="2">
        <v>0</v>
      </c>
      <c r="J90" s="2">
        <v>25</v>
      </c>
      <c r="K90" s="2">
        <v>818</v>
      </c>
      <c r="L90" s="6">
        <v>39</v>
      </c>
      <c r="M90" s="2">
        <v>0</v>
      </c>
      <c r="N90" s="2">
        <v>438</v>
      </c>
      <c r="O90" s="2">
        <v>205</v>
      </c>
      <c r="P90" s="2">
        <v>0</v>
      </c>
      <c r="Q90" s="2">
        <v>0</v>
      </c>
      <c r="R90" s="2">
        <v>17</v>
      </c>
      <c r="S90" s="2">
        <v>55</v>
      </c>
      <c r="T90" s="2">
        <v>34</v>
      </c>
      <c r="U90" s="2">
        <v>788</v>
      </c>
      <c r="V90" s="2">
        <v>10661</v>
      </c>
      <c r="W90" s="2">
        <v>360</v>
      </c>
      <c r="X90" s="2">
        <v>0</v>
      </c>
      <c r="Y90" s="2">
        <v>1</v>
      </c>
      <c r="Z90" s="2" t="s">
        <v>91</v>
      </c>
    </row>
    <row r="91" spans="1:26" x14ac:dyDescent="0.35">
      <c r="A91" s="2">
        <f t="shared" si="1"/>
        <v>0</v>
      </c>
      <c r="B91" s="2" t="s">
        <v>95</v>
      </c>
      <c r="C91" s="2">
        <v>424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424</v>
      </c>
      <c r="L91" s="6">
        <v>5</v>
      </c>
      <c r="M91" s="2">
        <v>0</v>
      </c>
      <c r="N91" s="2">
        <v>214</v>
      </c>
      <c r="O91" s="2">
        <v>257</v>
      </c>
      <c r="P91" s="2">
        <v>0</v>
      </c>
      <c r="Q91" s="2">
        <v>0</v>
      </c>
      <c r="R91" s="2">
        <v>0</v>
      </c>
      <c r="S91" s="2">
        <v>92</v>
      </c>
      <c r="T91" s="2">
        <v>8</v>
      </c>
      <c r="U91" s="2">
        <v>576</v>
      </c>
      <c r="V91" s="2">
        <v>8093</v>
      </c>
      <c r="W91" s="2">
        <v>0</v>
      </c>
      <c r="X91" s="2">
        <v>1</v>
      </c>
      <c r="Y91" s="2">
        <v>0</v>
      </c>
      <c r="Z91" s="2" t="s">
        <v>91</v>
      </c>
    </row>
    <row r="92" spans="1:26" x14ac:dyDescent="0.35">
      <c r="A92" s="2">
        <f t="shared" si="1"/>
        <v>0</v>
      </c>
      <c r="B92" s="2" t="s">
        <v>96</v>
      </c>
      <c r="C92" s="2">
        <v>12157</v>
      </c>
      <c r="D92" s="2">
        <v>0</v>
      </c>
      <c r="E92" s="2">
        <v>0</v>
      </c>
      <c r="F92" s="2">
        <v>0</v>
      </c>
      <c r="G92" s="2">
        <v>0</v>
      </c>
      <c r="H92" s="2">
        <v>221</v>
      </c>
      <c r="I92" s="2">
        <v>30000</v>
      </c>
      <c r="J92" s="2">
        <v>8322</v>
      </c>
      <c r="K92" s="2">
        <v>50700</v>
      </c>
      <c r="L92" s="6">
        <v>21837</v>
      </c>
      <c r="M92" s="2">
        <v>0</v>
      </c>
      <c r="N92" s="2">
        <v>3817</v>
      </c>
      <c r="O92" s="2">
        <v>6768</v>
      </c>
      <c r="P92" s="2">
        <v>0</v>
      </c>
      <c r="Q92" s="2">
        <v>0</v>
      </c>
      <c r="R92" s="2">
        <v>4082</v>
      </c>
      <c r="S92" s="2">
        <v>956</v>
      </c>
      <c r="T92" s="2">
        <v>1310</v>
      </c>
      <c r="U92" s="2">
        <v>38770</v>
      </c>
      <c r="V92" s="2">
        <v>115693</v>
      </c>
      <c r="W92" s="2">
        <v>83786</v>
      </c>
      <c r="X92" s="2">
        <v>1</v>
      </c>
      <c r="Y92" s="2">
        <v>0</v>
      </c>
      <c r="Z92" s="2" t="s">
        <v>91</v>
      </c>
    </row>
    <row r="93" spans="1:26" x14ac:dyDescent="0.35">
      <c r="A93" s="2">
        <f t="shared" si="1"/>
        <v>0</v>
      </c>
      <c r="B93" s="2" t="s">
        <v>97</v>
      </c>
      <c r="C93" s="2">
        <v>1917</v>
      </c>
      <c r="D93" s="2">
        <v>208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2125</v>
      </c>
      <c r="L93" s="6">
        <v>570</v>
      </c>
      <c r="M93" s="2">
        <v>0</v>
      </c>
      <c r="N93" s="2">
        <v>740</v>
      </c>
      <c r="O93" s="2">
        <v>0</v>
      </c>
      <c r="P93" s="2">
        <v>0</v>
      </c>
      <c r="Q93" s="2">
        <v>0</v>
      </c>
      <c r="R93" s="2">
        <v>0</v>
      </c>
      <c r="S93" s="2">
        <v>169</v>
      </c>
      <c r="T93" s="2">
        <v>730</v>
      </c>
      <c r="U93" s="2">
        <v>2209</v>
      </c>
      <c r="V93" s="2">
        <v>31357</v>
      </c>
      <c r="W93" s="2">
        <v>0</v>
      </c>
      <c r="X93" s="2">
        <v>1</v>
      </c>
      <c r="Y93" s="2">
        <v>0</v>
      </c>
      <c r="Z93" s="2" t="s">
        <v>91</v>
      </c>
    </row>
    <row r="94" spans="1:26" x14ac:dyDescent="0.35">
      <c r="A94" s="2">
        <f t="shared" si="1"/>
        <v>0</v>
      </c>
      <c r="B94" s="2" t="s">
        <v>98</v>
      </c>
      <c r="C94" s="2">
        <v>2587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30</v>
      </c>
      <c r="K94" s="2">
        <v>2617</v>
      </c>
      <c r="L94" s="6">
        <v>204</v>
      </c>
      <c r="M94" s="2">
        <v>0</v>
      </c>
      <c r="N94" s="2">
        <v>1434</v>
      </c>
      <c r="O94" s="2">
        <v>697</v>
      </c>
      <c r="P94" s="2">
        <v>0</v>
      </c>
      <c r="Q94" s="2">
        <v>0</v>
      </c>
      <c r="R94" s="2">
        <v>0</v>
      </c>
      <c r="S94" s="2">
        <v>236</v>
      </c>
      <c r="T94" s="2">
        <v>271</v>
      </c>
      <c r="U94" s="2">
        <v>2842</v>
      </c>
      <c r="V94" s="2">
        <v>49432</v>
      </c>
      <c r="W94" s="2">
        <v>0</v>
      </c>
      <c r="X94" s="2">
        <v>1</v>
      </c>
      <c r="Y94" s="2">
        <v>0</v>
      </c>
      <c r="Z94" s="2" t="s">
        <v>91</v>
      </c>
    </row>
    <row r="95" spans="1:26" x14ac:dyDescent="0.35">
      <c r="A95" s="2">
        <f t="shared" si="1"/>
        <v>0</v>
      </c>
      <c r="B95" s="2" t="s">
        <v>99</v>
      </c>
      <c r="C95" s="2">
        <v>2239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460</v>
      </c>
      <c r="K95" s="2">
        <v>2699</v>
      </c>
      <c r="L95" s="6">
        <v>114</v>
      </c>
      <c r="M95" s="2">
        <v>0</v>
      </c>
      <c r="N95" s="2">
        <v>320</v>
      </c>
      <c r="O95" s="2">
        <v>485</v>
      </c>
      <c r="P95" s="2">
        <v>0</v>
      </c>
      <c r="Q95" s="2">
        <v>0</v>
      </c>
      <c r="R95" s="2">
        <v>1332</v>
      </c>
      <c r="S95" s="2">
        <v>185</v>
      </c>
      <c r="T95" s="2">
        <v>1441</v>
      </c>
      <c r="U95" s="2">
        <v>3877</v>
      </c>
      <c r="V95" s="2">
        <v>14150</v>
      </c>
      <c r="W95" s="2">
        <v>21712</v>
      </c>
      <c r="X95" s="2">
        <v>0</v>
      </c>
      <c r="Y95" s="2">
        <v>0</v>
      </c>
      <c r="Z95" s="2" t="s">
        <v>91</v>
      </c>
    </row>
    <row r="96" spans="1:26" x14ac:dyDescent="0.35">
      <c r="A96" s="2">
        <f t="shared" si="1"/>
        <v>0</v>
      </c>
      <c r="B96" s="2" t="s">
        <v>100</v>
      </c>
      <c r="C96" s="2">
        <v>533</v>
      </c>
      <c r="D96" s="2">
        <v>343</v>
      </c>
      <c r="E96" s="2">
        <v>0</v>
      </c>
      <c r="F96" s="2">
        <v>0</v>
      </c>
      <c r="G96" s="2">
        <v>0</v>
      </c>
      <c r="H96" s="2">
        <v>375</v>
      </c>
      <c r="I96" s="2">
        <v>0</v>
      </c>
      <c r="J96" s="2">
        <v>30</v>
      </c>
      <c r="K96" s="2">
        <v>1281</v>
      </c>
      <c r="L96" s="6">
        <v>0</v>
      </c>
      <c r="M96" s="2">
        <v>0</v>
      </c>
      <c r="N96" s="2">
        <v>543</v>
      </c>
      <c r="O96" s="2">
        <v>533</v>
      </c>
      <c r="P96" s="2">
        <v>0</v>
      </c>
      <c r="Q96" s="2">
        <v>0</v>
      </c>
      <c r="R96" s="2">
        <v>0</v>
      </c>
      <c r="S96" s="2">
        <v>109</v>
      </c>
      <c r="T96" s="2">
        <v>86</v>
      </c>
      <c r="U96" s="2">
        <v>1271</v>
      </c>
      <c r="V96" s="2">
        <v>18493</v>
      </c>
      <c r="W96" s="2">
        <v>0</v>
      </c>
      <c r="X96" s="2">
        <v>0</v>
      </c>
      <c r="Y96" s="2">
        <v>0</v>
      </c>
      <c r="Z96" s="2" t="s">
        <v>101</v>
      </c>
    </row>
    <row r="97" spans="1:26" x14ac:dyDescent="0.35">
      <c r="A97" s="2">
        <f t="shared" si="1"/>
        <v>0</v>
      </c>
      <c r="B97" s="2" t="s">
        <v>102</v>
      </c>
      <c r="C97" s="2">
        <v>2769</v>
      </c>
      <c r="D97" s="2">
        <v>0</v>
      </c>
      <c r="E97" s="2">
        <v>971</v>
      </c>
      <c r="F97" s="2">
        <v>43</v>
      </c>
      <c r="G97" s="2">
        <v>0</v>
      </c>
      <c r="H97" s="2">
        <v>25</v>
      </c>
      <c r="I97" s="2">
        <v>0</v>
      </c>
      <c r="J97" s="2">
        <v>389</v>
      </c>
      <c r="K97" s="2">
        <v>4197</v>
      </c>
      <c r="L97" s="6">
        <v>154</v>
      </c>
      <c r="M97" s="2">
        <v>4393</v>
      </c>
      <c r="N97" s="2">
        <v>677</v>
      </c>
      <c r="O97" s="2">
        <v>0</v>
      </c>
      <c r="P97" s="2">
        <v>0</v>
      </c>
      <c r="Q97" s="2">
        <v>0</v>
      </c>
      <c r="R97" s="2">
        <v>1662</v>
      </c>
      <c r="S97" s="2">
        <v>321</v>
      </c>
      <c r="T97" s="2">
        <v>723</v>
      </c>
      <c r="U97" s="2">
        <v>7930</v>
      </c>
      <c r="V97" s="2">
        <v>25000</v>
      </c>
      <c r="W97" s="2">
        <v>18231</v>
      </c>
      <c r="X97" s="2">
        <v>0</v>
      </c>
      <c r="Y97" s="2">
        <v>0</v>
      </c>
      <c r="Z97" s="2" t="s">
        <v>101</v>
      </c>
    </row>
    <row r="98" spans="1:26" x14ac:dyDescent="0.35">
      <c r="A98" s="2">
        <f t="shared" si="1"/>
        <v>0</v>
      </c>
      <c r="B98" s="2" t="s">
        <v>103</v>
      </c>
      <c r="C98" s="2">
        <v>4489</v>
      </c>
      <c r="D98" s="2">
        <v>0</v>
      </c>
      <c r="E98" s="2">
        <v>0</v>
      </c>
      <c r="F98" s="2">
        <v>332</v>
      </c>
      <c r="G98" s="2">
        <v>0</v>
      </c>
      <c r="H98" s="2">
        <v>0</v>
      </c>
      <c r="I98" s="2">
        <v>1980</v>
      </c>
      <c r="J98" s="2">
        <v>124</v>
      </c>
      <c r="K98" s="2">
        <v>6925</v>
      </c>
      <c r="L98" s="6">
        <v>266</v>
      </c>
      <c r="M98" s="2">
        <v>0</v>
      </c>
      <c r="N98" s="2">
        <v>1103</v>
      </c>
      <c r="O98" s="2">
        <v>1296</v>
      </c>
      <c r="P98" s="2">
        <v>0</v>
      </c>
      <c r="Q98" s="2">
        <v>0</v>
      </c>
      <c r="R98" s="2">
        <v>1255</v>
      </c>
      <c r="S98" s="2">
        <v>525</v>
      </c>
      <c r="T98" s="2">
        <v>482</v>
      </c>
      <c r="U98" s="2">
        <v>4927</v>
      </c>
      <c r="V98" s="2">
        <v>48564</v>
      </c>
      <c r="W98" s="2">
        <v>14833</v>
      </c>
      <c r="X98" s="2">
        <v>0</v>
      </c>
      <c r="Y98" s="2">
        <v>0</v>
      </c>
      <c r="Z98" s="2" t="s">
        <v>101</v>
      </c>
    </row>
    <row r="99" spans="1:26" x14ac:dyDescent="0.35">
      <c r="A99" s="2">
        <f t="shared" si="1"/>
        <v>0</v>
      </c>
      <c r="B99" s="2" t="s">
        <v>104</v>
      </c>
      <c r="C99" s="2">
        <v>1900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300</v>
      </c>
      <c r="J99" s="2">
        <v>0</v>
      </c>
      <c r="K99" s="2">
        <v>2200</v>
      </c>
      <c r="L99" s="6">
        <v>72</v>
      </c>
      <c r="M99" s="2">
        <v>0</v>
      </c>
      <c r="N99" s="2">
        <v>795</v>
      </c>
      <c r="O99" s="2">
        <v>936</v>
      </c>
      <c r="P99" s="2">
        <v>0</v>
      </c>
      <c r="Q99" s="2">
        <v>0</v>
      </c>
      <c r="R99" s="2">
        <v>409</v>
      </c>
      <c r="S99" s="2">
        <v>328</v>
      </c>
      <c r="T99" s="2">
        <v>281</v>
      </c>
      <c r="U99" s="2">
        <v>2821</v>
      </c>
      <c r="V99" s="2">
        <v>40464</v>
      </c>
      <c r="W99" s="2">
        <v>3891</v>
      </c>
      <c r="X99" s="2">
        <v>0</v>
      </c>
      <c r="Y99" s="2">
        <v>1</v>
      </c>
      <c r="Z99" s="2" t="s">
        <v>101</v>
      </c>
    </row>
    <row r="100" spans="1:26" x14ac:dyDescent="0.35">
      <c r="A100" s="2">
        <f t="shared" si="1"/>
        <v>0</v>
      </c>
      <c r="B100" s="2" t="s">
        <v>105</v>
      </c>
      <c r="C100" s="2">
        <v>3403</v>
      </c>
      <c r="D100" s="2">
        <v>0</v>
      </c>
      <c r="E100" s="2">
        <v>0</v>
      </c>
      <c r="F100" s="2">
        <v>0</v>
      </c>
      <c r="G100" s="2">
        <v>0</v>
      </c>
      <c r="H100" s="2">
        <v>12</v>
      </c>
      <c r="I100" s="2">
        <v>0</v>
      </c>
      <c r="J100" s="2">
        <v>34</v>
      </c>
      <c r="K100" s="2">
        <v>3449</v>
      </c>
      <c r="L100" s="6">
        <v>695</v>
      </c>
      <c r="M100" s="2">
        <v>0</v>
      </c>
      <c r="N100" s="2">
        <v>147</v>
      </c>
      <c r="O100" s="2">
        <v>598</v>
      </c>
      <c r="P100" s="2">
        <v>0</v>
      </c>
      <c r="Q100" s="2">
        <v>0</v>
      </c>
      <c r="R100" s="2">
        <v>1257</v>
      </c>
      <c r="S100" s="2">
        <v>305</v>
      </c>
      <c r="T100" s="2">
        <v>427</v>
      </c>
      <c r="U100" s="2">
        <v>3429</v>
      </c>
      <c r="V100" s="2">
        <v>54981</v>
      </c>
      <c r="W100" s="2">
        <v>16567</v>
      </c>
      <c r="X100" s="2">
        <v>0</v>
      </c>
      <c r="Y100" s="2">
        <v>0</v>
      </c>
      <c r="Z100" s="2" t="s">
        <v>101</v>
      </c>
    </row>
    <row r="101" spans="1:26" x14ac:dyDescent="0.35">
      <c r="A101" s="2">
        <f t="shared" si="1"/>
        <v>0</v>
      </c>
      <c r="B101" s="2" t="s">
        <v>106</v>
      </c>
      <c r="C101" s="2">
        <v>4447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87</v>
      </c>
      <c r="K101" s="2">
        <v>4534</v>
      </c>
      <c r="L101" s="6">
        <v>97</v>
      </c>
      <c r="M101" s="2">
        <v>0</v>
      </c>
      <c r="N101" s="2">
        <v>2247</v>
      </c>
      <c r="O101" s="2">
        <v>998</v>
      </c>
      <c r="P101" s="2">
        <v>0</v>
      </c>
      <c r="Q101" s="2">
        <v>0</v>
      </c>
      <c r="R101" s="2">
        <v>295</v>
      </c>
      <c r="S101" s="2">
        <v>460</v>
      </c>
      <c r="T101" s="2">
        <v>387</v>
      </c>
      <c r="U101" s="2">
        <v>4484</v>
      </c>
      <c r="V101" s="2">
        <v>63000</v>
      </c>
      <c r="W101" s="2">
        <v>2850</v>
      </c>
      <c r="X101" s="2">
        <v>0</v>
      </c>
      <c r="Y101" s="2">
        <v>0</v>
      </c>
      <c r="Z101" s="2" t="s">
        <v>101</v>
      </c>
    </row>
    <row r="102" spans="1:26" x14ac:dyDescent="0.35">
      <c r="A102" s="2">
        <f t="shared" si="1"/>
        <v>0</v>
      </c>
      <c r="B102" s="2" t="s">
        <v>107</v>
      </c>
      <c r="C102" s="2">
        <v>1629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56</v>
      </c>
      <c r="K102" s="2">
        <v>1685</v>
      </c>
      <c r="L102" s="6">
        <v>206</v>
      </c>
      <c r="M102" s="2">
        <v>0</v>
      </c>
      <c r="N102" s="2">
        <v>750</v>
      </c>
      <c r="O102" s="2">
        <v>148</v>
      </c>
      <c r="P102" s="2">
        <v>0</v>
      </c>
      <c r="Q102" s="2">
        <v>0</v>
      </c>
      <c r="R102" s="2">
        <v>517</v>
      </c>
      <c r="S102" s="2">
        <v>145</v>
      </c>
      <c r="T102" s="2">
        <v>79</v>
      </c>
      <c r="U102" s="2">
        <v>1845</v>
      </c>
      <c r="V102" s="2">
        <v>26765</v>
      </c>
      <c r="W102" s="2">
        <v>6747</v>
      </c>
      <c r="X102" s="2">
        <v>0</v>
      </c>
      <c r="Y102" s="2">
        <v>0</v>
      </c>
      <c r="Z102" s="2" t="s">
        <v>101</v>
      </c>
    </row>
    <row r="103" spans="1:26" x14ac:dyDescent="0.35">
      <c r="A103" s="2">
        <f t="shared" si="1"/>
        <v>0</v>
      </c>
      <c r="B103" s="2" t="s">
        <v>108</v>
      </c>
      <c r="C103" s="2">
        <v>853</v>
      </c>
      <c r="D103" s="2">
        <v>0</v>
      </c>
      <c r="E103" s="2">
        <v>0</v>
      </c>
      <c r="F103" s="2">
        <v>0</v>
      </c>
      <c r="G103" s="2">
        <v>0</v>
      </c>
      <c r="H103" s="2">
        <v>84</v>
      </c>
      <c r="I103" s="2">
        <v>0</v>
      </c>
      <c r="J103" s="2">
        <v>225</v>
      </c>
      <c r="K103" s="2">
        <v>1162</v>
      </c>
      <c r="L103" s="6">
        <v>14</v>
      </c>
      <c r="M103" s="2">
        <v>0</v>
      </c>
      <c r="N103" s="2">
        <v>621</v>
      </c>
      <c r="O103" s="2">
        <v>0</v>
      </c>
      <c r="P103" s="2">
        <v>0</v>
      </c>
      <c r="Q103" s="2">
        <v>0</v>
      </c>
      <c r="R103" s="2">
        <v>0</v>
      </c>
      <c r="S103" s="2">
        <v>78</v>
      </c>
      <c r="T103" s="2">
        <v>379</v>
      </c>
      <c r="U103" s="2">
        <v>1092</v>
      </c>
      <c r="V103" s="2">
        <v>9727</v>
      </c>
      <c r="W103" s="2">
        <v>0</v>
      </c>
      <c r="X103" s="2">
        <v>0</v>
      </c>
      <c r="Y103" s="2">
        <v>0</v>
      </c>
      <c r="Z103" s="2" t="s">
        <v>101</v>
      </c>
    </row>
    <row r="104" spans="1:26" x14ac:dyDescent="0.35">
      <c r="A104" s="2">
        <f t="shared" si="1"/>
        <v>0</v>
      </c>
      <c r="B104" s="2" t="s">
        <v>109</v>
      </c>
      <c r="C104" s="2">
        <v>424</v>
      </c>
      <c r="D104" s="2">
        <v>565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989</v>
      </c>
      <c r="L104" s="6">
        <v>53</v>
      </c>
      <c r="M104" s="2">
        <v>0</v>
      </c>
      <c r="N104" s="2">
        <v>563</v>
      </c>
      <c r="O104" s="2">
        <v>142</v>
      </c>
      <c r="P104" s="2">
        <v>0</v>
      </c>
      <c r="Q104" s="2">
        <v>0</v>
      </c>
      <c r="R104" s="2">
        <v>0</v>
      </c>
      <c r="S104" s="2">
        <v>165</v>
      </c>
      <c r="T104" s="2">
        <v>54</v>
      </c>
      <c r="U104" s="2">
        <v>977</v>
      </c>
      <c r="V104" s="2">
        <v>40400</v>
      </c>
      <c r="W104" s="2">
        <v>0</v>
      </c>
      <c r="X104" s="2">
        <v>0</v>
      </c>
      <c r="Y104" s="2">
        <v>0</v>
      </c>
      <c r="Z104" s="2" t="s">
        <v>101</v>
      </c>
    </row>
    <row r="105" spans="1:26" x14ac:dyDescent="0.35">
      <c r="A105" s="2">
        <f t="shared" si="1"/>
        <v>0</v>
      </c>
      <c r="B105" s="2" t="s">
        <v>110</v>
      </c>
      <c r="C105" s="2">
        <v>5459</v>
      </c>
      <c r="D105" s="2">
        <v>-1</v>
      </c>
      <c r="E105" s="2">
        <v>0</v>
      </c>
      <c r="F105" s="2">
        <v>0</v>
      </c>
      <c r="G105" s="2">
        <v>0</v>
      </c>
      <c r="H105" s="2">
        <v>0</v>
      </c>
      <c r="I105" s="2">
        <v>34700</v>
      </c>
      <c r="J105" s="2">
        <v>608</v>
      </c>
      <c r="K105" s="2">
        <v>40767</v>
      </c>
      <c r="L105" s="6">
        <v>32714</v>
      </c>
      <c r="M105" s="2">
        <v>0</v>
      </c>
      <c r="N105" s="2">
        <v>2753</v>
      </c>
      <c r="O105" s="2">
        <v>644</v>
      </c>
      <c r="P105" s="2">
        <v>0</v>
      </c>
      <c r="Q105" s="2">
        <v>0</v>
      </c>
      <c r="R105" s="2">
        <v>2760</v>
      </c>
      <c r="S105" s="2">
        <v>345</v>
      </c>
      <c r="T105" s="2">
        <v>283</v>
      </c>
      <c r="U105" s="2">
        <v>39499</v>
      </c>
      <c r="V105" s="2">
        <v>75167</v>
      </c>
      <c r="W105" s="2">
        <v>63033</v>
      </c>
      <c r="X105" s="2">
        <v>0</v>
      </c>
      <c r="Y105" s="2">
        <v>0</v>
      </c>
      <c r="Z105" s="2" t="s">
        <v>101</v>
      </c>
    </row>
    <row r="106" spans="1:26" x14ac:dyDescent="0.35">
      <c r="A106" s="2">
        <f t="shared" si="1"/>
        <v>0</v>
      </c>
      <c r="B106" s="2" t="s">
        <v>111</v>
      </c>
      <c r="C106" s="2">
        <v>6963</v>
      </c>
      <c r="D106" s="2">
        <v>0</v>
      </c>
      <c r="E106" s="2">
        <v>858</v>
      </c>
      <c r="F106" s="2">
        <v>0</v>
      </c>
      <c r="G106" s="2">
        <v>0</v>
      </c>
      <c r="H106" s="2">
        <v>0</v>
      </c>
      <c r="I106" s="2">
        <v>0</v>
      </c>
      <c r="J106" s="2">
        <v>1259</v>
      </c>
      <c r="K106" s="2">
        <v>9080</v>
      </c>
      <c r="L106" s="6">
        <v>1233</v>
      </c>
      <c r="M106" s="2">
        <v>975</v>
      </c>
      <c r="N106" s="2">
        <v>2638</v>
      </c>
      <c r="O106" s="2">
        <v>784</v>
      </c>
      <c r="P106" s="2">
        <v>0</v>
      </c>
      <c r="Q106" s="2">
        <v>0</v>
      </c>
      <c r="R106" s="2">
        <v>2396</v>
      </c>
      <c r="S106" s="2">
        <v>885</v>
      </c>
      <c r="T106" s="2">
        <v>270</v>
      </c>
      <c r="U106" s="2">
        <v>9181</v>
      </c>
      <c r="V106" s="2">
        <v>72045</v>
      </c>
      <c r="W106" s="2">
        <v>28232</v>
      </c>
      <c r="X106" s="2">
        <v>0</v>
      </c>
      <c r="Y106" s="2">
        <v>0</v>
      </c>
      <c r="Z106" s="2" t="s">
        <v>101</v>
      </c>
    </row>
    <row r="107" spans="1:26" x14ac:dyDescent="0.35">
      <c r="A107" s="2">
        <f t="shared" si="1"/>
        <v>0</v>
      </c>
      <c r="B107" s="2" t="s">
        <v>112</v>
      </c>
      <c r="C107" s="2">
        <v>8515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36000</v>
      </c>
      <c r="J107" s="2">
        <v>61</v>
      </c>
      <c r="K107" s="2">
        <v>44576</v>
      </c>
      <c r="L107" s="6">
        <v>26756</v>
      </c>
      <c r="M107" s="2">
        <v>0</v>
      </c>
      <c r="N107" s="2">
        <v>6966</v>
      </c>
      <c r="O107" s="2">
        <v>965</v>
      </c>
      <c r="P107" s="2">
        <v>0</v>
      </c>
      <c r="Q107" s="2">
        <v>0</v>
      </c>
      <c r="R107" s="2">
        <v>10300</v>
      </c>
      <c r="S107" s="2">
        <v>617</v>
      </c>
      <c r="T107" s="2">
        <v>0</v>
      </c>
      <c r="U107" s="2">
        <v>45604</v>
      </c>
      <c r="V107" s="2">
        <v>85438</v>
      </c>
      <c r="W107" s="2">
        <v>51010</v>
      </c>
      <c r="X107" s="2">
        <v>0</v>
      </c>
      <c r="Y107" s="2">
        <v>0</v>
      </c>
      <c r="Z107" s="2" t="s">
        <v>101</v>
      </c>
    </row>
    <row r="108" spans="1:26" x14ac:dyDescent="0.35">
      <c r="A108" s="2">
        <f t="shared" si="1"/>
        <v>0</v>
      </c>
      <c r="B108" s="2" t="s">
        <v>113</v>
      </c>
      <c r="C108" s="2">
        <v>2268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86</v>
      </c>
      <c r="K108" s="2">
        <v>2354</v>
      </c>
      <c r="L108" s="6">
        <v>17</v>
      </c>
      <c r="M108" s="2">
        <v>0</v>
      </c>
      <c r="N108" s="2">
        <v>527</v>
      </c>
      <c r="O108" s="2">
        <v>777</v>
      </c>
      <c r="P108" s="2">
        <v>0</v>
      </c>
      <c r="Q108" s="2">
        <v>0</v>
      </c>
      <c r="R108" s="2">
        <v>465</v>
      </c>
      <c r="S108" s="2">
        <v>253</v>
      </c>
      <c r="T108" s="2">
        <v>582</v>
      </c>
      <c r="U108" s="2">
        <v>2621</v>
      </c>
      <c r="V108" s="2">
        <v>45815</v>
      </c>
      <c r="W108" s="2">
        <v>4518</v>
      </c>
      <c r="X108" s="2">
        <v>0</v>
      </c>
      <c r="Y108" s="2">
        <v>0</v>
      </c>
      <c r="Z108" s="2" t="s">
        <v>101</v>
      </c>
    </row>
    <row r="109" spans="1:26" x14ac:dyDescent="0.35">
      <c r="A109" s="2">
        <f t="shared" si="1"/>
        <v>0</v>
      </c>
      <c r="B109" s="2" t="s">
        <v>114</v>
      </c>
      <c r="C109" s="2">
        <v>10958</v>
      </c>
      <c r="D109" s="2">
        <v>0</v>
      </c>
      <c r="E109" s="2">
        <v>1773</v>
      </c>
      <c r="F109" s="2">
        <v>934</v>
      </c>
      <c r="G109" s="2">
        <v>0</v>
      </c>
      <c r="H109" s="2">
        <v>0</v>
      </c>
      <c r="I109" s="2">
        <v>4400</v>
      </c>
      <c r="J109" s="2">
        <v>808</v>
      </c>
      <c r="K109" s="2">
        <v>18873</v>
      </c>
      <c r="L109" s="6">
        <v>10783</v>
      </c>
      <c r="M109" s="2">
        <v>1184</v>
      </c>
      <c r="N109" s="2">
        <v>2101</v>
      </c>
      <c r="O109" s="2">
        <v>1875</v>
      </c>
      <c r="P109" s="2">
        <v>0</v>
      </c>
      <c r="Q109" s="2">
        <v>0</v>
      </c>
      <c r="R109" s="2">
        <v>5009</v>
      </c>
      <c r="S109" s="2">
        <v>906</v>
      </c>
      <c r="T109" s="2">
        <v>1076</v>
      </c>
      <c r="U109" s="2">
        <v>22934</v>
      </c>
      <c r="V109" s="2">
        <v>123479</v>
      </c>
      <c r="W109" s="2">
        <v>77789</v>
      </c>
      <c r="X109" s="2">
        <v>0</v>
      </c>
      <c r="Y109" s="2">
        <v>0</v>
      </c>
      <c r="Z109" s="2" t="s">
        <v>101</v>
      </c>
    </row>
    <row r="110" spans="1:26" x14ac:dyDescent="0.35">
      <c r="A110" s="2">
        <f t="shared" si="1"/>
        <v>0</v>
      </c>
      <c r="B110" s="2" t="s">
        <v>115</v>
      </c>
      <c r="C110" s="2">
        <v>765</v>
      </c>
      <c r="D110" s="2">
        <v>696</v>
      </c>
      <c r="E110" s="2">
        <v>0</v>
      </c>
      <c r="F110" s="2">
        <v>0</v>
      </c>
      <c r="G110" s="2">
        <v>0</v>
      </c>
      <c r="H110" s="2">
        <v>0</v>
      </c>
      <c r="I110" s="2">
        <v>300</v>
      </c>
      <c r="J110" s="2">
        <v>215</v>
      </c>
      <c r="K110" s="2">
        <v>1976</v>
      </c>
      <c r="L110" s="6">
        <v>563</v>
      </c>
      <c r="M110" s="2">
        <v>0</v>
      </c>
      <c r="N110" s="2">
        <v>676</v>
      </c>
      <c r="O110" s="2">
        <v>104</v>
      </c>
      <c r="P110" s="2">
        <v>0</v>
      </c>
      <c r="Q110" s="2">
        <v>0</v>
      </c>
      <c r="R110" s="2">
        <v>359</v>
      </c>
      <c r="S110" s="2">
        <v>193</v>
      </c>
      <c r="T110" s="2">
        <v>205</v>
      </c>
      <c r="U110" s="2">
        <v>2100</v>
      </c>
      <c r="V110" s="2">
        <v>30066</v>
      </c>
      <c r="W110" s="2">
        <v>4417</v>
      </c>
      <c r="X110" s="2">
        <v>0</v>
      </c>
      <c r="Y110" s="2">
        <v>0</v>
      </c>
      <c r="Z110" s="2" t="s">
        <v>101</v>
      </c>
    </row>
    <row r="111" spans="1:26" x14ac:dyDescent="0.35">
      <c r="A111" s="2">
        <f t="shared" si="1"/>
        <v>0</v>
      </c>
      <c r="B111" s="2" t="s">
        <v>116</v>
      </c>
      <c r="C111" s="2">
        <v>2795</v>
      </c>
      <c r="D111" s="2">
        <v>0</v>
      </c>
      <c r="E111" s="2">
        <v>370</v>
      </c>
      <c r="F111" s="2">
        <v>0</v>
      </c>
      <c r="G111" s="2">
        <v>0</v>
      </c>
      <c r="H111" s="2">
        <v>0</v>
      </c>
      <c r="I111" s="2">
        <v>0</v>
      </c>
      <c r="J111" s="2">
        <v>2750</v>
      </c>
      <c r="K111" s="2">
        <v>5915</v>
      </c>
      <c r="L111" s="6">
        <v>5679</v>
      </c>
      <c r="M111" s="2">
        <v>300</v>
      </c>
      <c r="N111" s="2">
        <v>630</v>
      </c>
      <c r="O111" s="2">
        <v>0</v>
      </c>
      <c r="P111" s="2">
        <v>0</v>
      </c>
      <c r="Q111" s="2">
        <v>0</v>
      </c>
      <c r="R111" s="2">
        <v>1375</v>
      </c>
      <c r="S111" s="2">
        <v>412</v>
      </c>
      <c r="T111" s="2">
        <v>1081</v>
      </c>
      <c r="U111" s="2">
        <v>9477</v>
      </c>
      <c r="V111" s="2">
        <v>19000</v>
      </c>
      <c r="W111" s="2">
        <v>17057</v>
      </c>
      <c r="X111" s="2">
        <v>0</v>
      </c>
      <c r="Y111" s="2">
        <v>0</v>
      </c>
      <c r="Z111" s="2" t="s">
        <v>117</v>
      </c>
    </row>
    <row r="112" spans="1:26" x14ac:dyDescent="0.35">
      <c r="A112" s="2">
        <f t="shared" si="1"/>
        <v>0</v>
      </c>
      <c r="B112" s="2" t="s">
        <v>118</v>
      </c>
      <c r="C112" s="2">
        <v>3101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10150</v>
      </c>
      <c r="J112" s="2">
        <v>153</v>
      </c>
      <c r="K112" s="2">
        <v>13404</v>
      </c>
      <c r="L112" s="6">
        <v>4262</v>
      </c>
      <c r="M112" s="2">
        <v>8707</v>
      </c>
      <c r="N112" s="2">
        <v>1289</v>
      </c>
      <c r="O112" s="2">
        <v>471</v>
      </c>
      <c r="P112" s="2">
        <v>0</v>
      </c>
      <c r="Q112" s="2">
        <v>0</v>
      </c>
      <c r="R112" s="2">
        <v>1259</v>
      </c>
      <c r="S112" s="2">
        <v>134</v>
      </c>
      <c r="T112" s="2">
        <v>370</v>
      </c>
      <c r="U112" s="2">
        <v>16492</v>
      </c>
      <c r="V112" s="2">
        <v>26641</v>
      </c>
      <c r="W112" s="2">
        <v>27237</v>
      </c>
      <c r="X112" s="2">
        <v>0</v>
      </c>
      <c r="Y112" s="2">
        <v>0</v>
      </c>
      <c r="Z112" s="2" t="s">
        <v>117</v>
      </c>
    </row>
    <row r="113" spans="1:26" x14ac:dyDescent="0.35">
      <c r="A113" s="2">
        <f t="shared" si="1"/>
        <v>0</v>
      </c>
      <c r="B113" s="2" t="s">
        <v>119</v>
      </c>
      <c r="C113" s="2">
        <v>679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679</v>
      </c>
      <c r="L113" s="6">
        <v>0</v>
      </c>
      <c r="M113" s="2">
        <v>0</v>
      </c>
      <c r="N113" s="2">
        <v>0</v>
      </c>
      <c r="O113" s="2">
        <v>685</v>
      </c>
      <c r="P113" s="2">
        <v>0</v>
      </c>
      <c r="Q113" s="2">
        <v>0</v>
      </c>
      <c r="R113" s="2">
        <v>0</v>
      </c>
      <c r="S113" s="2">
        <v>55</v>
      </c>
      <c r="T113" s="2">
        <v>77</v>
      </c>
      <c r="U113" s="2">
        <v>817</v>
      </c>
      <c r="V113" s="2"/>
      <c r="W113" s="2">
        <v>500</v>
      </c>
      <c r="X113" s="2">
        <v>1</v>
      </c>
      <c r="Y113" s="2">
        <v>0</v>
      </c>
      <c r="Z113" s="2" t="s">
        <v>117</v>
      </c>
    </row>
    <row r="114" spans="1:26" x14ac:dyDescent="0.35">
      <c r="A114" s="2" t="e">
        <f t="shared" si="1"/>
        <v>#VALUE!</v>
      </c>
      <c r="B114" s="2" t="s">
        <v>120</v>
      </c>
      <c r="C114" s="3" t="s">
        <v>884</v>
      </c>
      <c r="D114" s="3" t="s">
        <v>884</v>
      </c>
      <c r="E114" s="3" t="s">
        <v>884</v>
      </c>
      <c r="F114" s="3" t="s">
        <v>884</v>
      </c>
      <c r="G114" s="3" t="s">
        <v>884</v>
      </c>
      <c r="H114" s="3" t="s">
        <v>884</v>
      </c>
      <c r="I114" s="3" t="s">
        <v>884</v>
      </c>
      <c r="J114" s="3" t="s">
        <v>884</v>
      </c>
      <c r="K114" s="3" t="s">
        <v>884</v>
      </c>
      <c r="L114" s="7" t="s">
        <v>884</v>
      </c>
      <c r="M114" s="3" t="s">
        <v>884</v>
      </c>
      <c r="N114" s="3" t="s">
        <v>884</v>
      </c>
      <c r="O114" s="3" t="s">
        <v>884</v>
      </c>
      <c r="P114" s="3" t="s">
        <v>884</v>
      </c>
      <c r="Q114" s="3" t="s">
        <v>884</v>
      </c>
      <c r="R114" s="3" t="s">
        <v>884</v>
      </c>
      <c r="S114" s="3" t="s">
        <v>884</v>
      </c>
      <c r="T114" s="3" t="s">
        <v>884</v>
      </c>
      <c r="U114" s="3" t="s">
        <v>884</v>
      </c>
      <c r="V114" s="3" t="s">
        <v>884</v>
      </c>
      <c r="W114" s="3" t="s">
        <v>884</v>
      </c>
      <c r="X114" s="2">
        <v>1</v>
      </c>
      <c r="Y114" s="2">
        <v>0</v>
      </c>
      <c r="Z114" s="2" t="s">
        <v>117</v>
      </c>
    </row>
    <row r="115" spans="1:26" x14ac:dyDescent="0.35">
      <c r="A115" s="2">
        <f t="shared" si="1"/>
        <v>0</v>
      </c>
      <c r="B115" s="2" t="s">
        <v>121</v>
      </c>
      <c r="C115" s="2">
        <v>2235</v>
      </c>
      <c r="D115" s="2">
        <v>0</v>
      </c>
      <c r="E115" s="2">
        <v>575</v>
      </c>
      <c r="F115" s="2">
        <v>0</v>
      </c>
      <c r="G115" s="2">
        <v>0</v>
      </c>
      <c r="H115" s="2">
        <v>0</v>
      </c>
      <c r="I115" s="2">
        <v>0</v>
      </c>
      <c r="J115" s="2">
        <v>1599</v>
      </c>
      <c r="K115" s="2">
        <v>4409</v>
      </c>
      <c r="L115" s="6">
        <v>857</v>
      </c>
      <c r="M115" s="2">
        <v>880</v>
      </c>
      <c r="N115" s="2">
        <v>502</v>
      </c>
      <c r="O115" s="2">
        <v>827</v>
      </c>
      <c r="P115" s="2">
        <v>752</v>
      </c>
      <c r="Q115" s="2">
        <v>0</v>
      </c>
      <c r="R115" s="2">
        <v>1065</v>
      </c>
      <c r="S115" s="2">
        <v>384</v>
      </c>
      <c r="T115" s="2">
        <v>118</v>
      </c>
      <c r="U115" s="2">
        <v>5385</v>
      </c>
      <c r="V115" s="2">
        <v>28557</v>
      </c>
      <c r="W115" s="2">
        <v>13558</v>
      </c>
      <c r="X115" s="2">
        <v>0</v>
      </c>
      <c r="Y115" s="2">
        <v>0</v>
      </c>
      <c r="Z115" s="2" t="s">
        <v>117</v>
      </c>
    </row>
    <row r="116" spans="1:26" x14ac:dyDescent="0.35">
      <c r="A116" s="2">
        <f t="shared" si="1"/>
        <v>0</v>
      </c>
      <c r="B116" s="2" t="s">
        <v>122</v>
      </c>
      <c r="C116" s="2">
        <v>952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16</v>
      </c>
      <c r="K116" s="2">
        <v>968</v>
      </c>
      <c r="L116" s="6">
        <v>119</v>
      </c>
      <c r="M116" s="2">
        <v>0</v>
      </c>
      <c r="N116" s="2">
        <v>272</v>
      </c>
      <c r="O116" s="2">
        <v>122</v>
      </c>
      <c r="P116" s="2">
        <v>0</v>
      </c>
      <c r="Q116" s="2">
        <v>0</v>
      </c>
      <c r="R116" s="2">
        <v>329</v>
      </c>
      <c r="S116" s="2">
        <v>64</v>
      </c>
      <c r="T116" s="2">
        <v>5</v>
      </c>
      <c r="U116" s="2">
        <v>911</v>
      </c>
      <c r="V116" s="2">
        <v>15025</v>
      </c>
      <c r="W116" s="2">
        <v>1600</v>
      </c>
      <c r="X116" s="2">
        <v>0</v>
      </c>
      <c r="Y116" s="2">
        <v>0</v>
      </c>
      <c r="Z116" s="2" t="s">
        <v>117</v>
      </c>
    </row>
    <row r="117" spans="1:26" x14ac:dyDescent="0.35">
      <c r="A117" s="2">
        <f t="shared" si="1"/>
        <v>0</v>
      </c>
      <c r="B117" s="2" t="s">
        <v>123</v>
      </c>
      <c r="C117" s="2">
        <v>89</v>
      </c>
      <c r="D117" s="2">
        <v>327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47</v>
      </c>
      <c r="K117" s="2">
        <v>463</v>
      </c>
      <c r="L117" s="6">
        <v>8</v>
      </c>
      <c r="M117" s="2">
        <v>0</v>
      </c>
      <c r="N117" s="2">
        <v>252</v>
      </c>
      <c r="O117" s="2">
        <v>112</v>
      </c>
      <c r="P117" s="2">
        <v>0</v>
      </c>
      <c r="Q117" s="2">
        <v>0</v>
      </c>
      <c r="R117" s="2">
        <v>0</v>
      </c>
      <c r="S117" s="2">
        <v>39</v>
      </c>
      <c r="T117" s="2">
        <v>52</v>
      </c>
      <c r="U117" s="2">
        <v>463</v>
      </c>
      <c r="V117" s="2">
        <v>6619</v>
      </c>
      <c r="W117" s="2">
        <v>0</v>
      </c>
      <c r="X117" s="2">
        <v>0</v>
      </c>
      <c r="Y117" s="2">
        <v>0</v>
      </c>
      <c r="Z117" s="2" t="s">
        <v>124</v>
      </c>
    </row>
    <row r="118" spans="1:26" x14ac:dyDescent="0.35">
      <c r="A118" s="2">
        <f t="shared" si="1"/>
        <v>0</v>
      </c>
      <c r="B118" s="2" t="s">
        <v>125</v>
      </c>
      <c r="C118" s="2">
        <v>2239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460</v>
      </c>
      <c r="K118" s="2">
        <v>2699</v>
      </c>
      <c r="L118" s="6">
        <v>114</v>
      </c>
      <c r="M118" s="2">
        <v>0</v>
      </c>
      <c r="N118" s="2">
        <v>320</v>
      </c>
      <c r="O118" s="2">
        <v>243</v>
      </c>
      <c r="P118" s="2">
        <v>0</v>
      </c>
      <c r="Q118" s="2">
        <v>0</v>
      </c>
      <c r="R118" s="2">
        <v>1332</v>
      </c>
      <c r="S118" s="2">
        <v>185</v>
      </c>
      <c r="T118" s="2">
        <v>1683</v>
      </c>
      <c r="U118" s="2">
        <v>3877</v>
      </c>
      <c r="V118" s="2">
        <v>14150</v>
      </c>
      <c r="W118" s="2">
        <v>21712</v>
      </c>
      <c r="X118" s="2">
        <v>0</v>
      </c>
      <c r="Y118" s="2">
        <v>0</v>
      </c>
      <c r="Z118" s="2" t="s">
        <v>124</v>
      </c>
    </row>
    <row r="119" spans="1:26" x14ac:dyDescent="0.35">
      <c r="A119" s="2">
        <f t="shared" si="1"/>
        <v>0</v>
      </c>
      <c r="B119" s="2" t="s">
        <v>126</v>
      </c>
      <c r="C119" s="2">
        <v>1656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166</v>
      </c>
      <c r="K119" s="2">
        <v>1822</v>
      </c>
      <c r="L119" s="6">
        <v>0</v>
      </c>
      <c r="M119" s="2">
        <v>0</v>
      </c>
      <c r="N119" s="2">
        <v>429</v>
      </c>
      <c r="O119" s="2">
        <v>360</v>
      </c>
      <c r="P119" s="2">
        <v>0</v>
      </c>
      <c r="Q119" s="2">
        <v>0</v>
      </c>
      <c r="R119" s="2">
        <v>334</v>
      </c>
      <c r="S119" s="2">
        <v>137</v>
      </c>
      <c r="T119" s="2">
        <v>363</v>
      </c>
      <c r="U119" s="2">
        <v>1623</v>
      </c>
      <c r="V119" s="2">
        <v>18828</v>
      </c>
      <c r="W119" s="2">
        <v>5826</v>
      </c>
      <c r="X119" s="2">
        <v>0</v>
      </c>
      <c r="Y119" s="2">
        <v>0</v>
      </c>
      <c r="Z119" s="2" t="s">
        <v>124</v>
      </c>
    </row>
    <row r="120" spans="1:26" x14ac:dyDescent="0.35">
      <c r="A120" s="2">
        <f t="shared" si="1"/>
        <v>0</v>
      </c>
      <c r="B120" s="2" t="s">
        <v>127</v>
      </c>
      <c r="C120" s="2">
        <v>1224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167</v>
      </c>
      <c r="K120" s="2">
        <v>1391</v>
      </c>
      <c r="L120" s="6">
        <v>185</v>
      </c>
      <c r="M120" s="2">
        <v>0</v>
      </c>
      <c r="N120" s="2">
        <v>222</v>
      </c>
      <c r="O120" s="2">
        <v>326</v>
      </c>
      <c r="P120" s="2">
        <v>0</v>
      </c>
      <c r="Q120" s="2">
        <v>0</v>
      </c>
      <c r="R120" s="2">
        <v>166</v>
      </c>
      <c r="S120" s="2">
        <v>117</v>
      </c>
      <c r="T120" s="2">
        <v>69</v>
      </c>
      <c r="U120" s="2">
        <v>1085</v>
      </c>
      <c r="V120" s="20">
        <v>11190</v>
      </c>
      <c r="W120" s="2">
        <v>870</v>
      </c>
      <c r="X120" s="2">
        <v>1</v>
      </c>
      <c r="Y120" s="2">
        <v>0</v>
      </c>
      <c r="Z120" s="2" t="s">
        <v>124</v>
      </c>
    </row>
    <row r="121" spans="1:26" x14ac:dyDescent="0.35">
      <c r="A121" s="2">
        <f t="shared" si="1"/>
        <v>0</v>
      </c>
      <c r="B121" s="2" t="s">
        <v>128</v>
      </c>
      <c r="C121" s="2">
        <v>87</v>
      </c>
      <c r="D121" s="2">
        <v>850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91</v>
      </c>
      <c r="K121" s="2">
        <v>1028</v>
      </c>
      <c r="L121" s="6">
        <v>0</v>
      </c>
      <c r="M121" s="2">
        <v>0</v>
      </c>
      <c r="N121" s="2">
        <v>182</v>
      </c>
      <c r="O121" s="2">
        <v>185</v>
      </c>
      <c r="P121" s="2">
        <v>0</v>
      </c>
      <c r="Q121" s="2">
        <v>0</v>
      </c>
      <c r="R121" s="2">
        <v>0</v>
      </c>
      <c r="S121" s="2">
        <v>106</v>
      </c>
      <c r="T121" s="2">
        <v>614</v>
      </c>
      <c r="U121" s="2">
        <v>1087</v>
      </c>
      <c r="V121" s="2">
        <v>11029</v>
      </c>
      <c r="W121" s="2">
        <v>0</v>
      </c>
      <c r="X121" s="2">
        <v>0</v>
      </c>
      <c r="Y121" s="2">
        <v>0</v>
      </c>
      <c r="Z121" s="2" t="s">
        <v>124</v>
      </c>
    </row>
    <row r="122" spans="1:26" x14ac:dyDescent="0.35">
      <c r="A122" s="2">
        <f t="shared" si="1"/>
        <v>0</v>
      </c>
      <c r="B122" s="2" t="s">
        <v>129</v>
      </c>
      <c r="C122" s="2">
        <v>1661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27</v>
      </c>
      <c r="K122" s="2">
        <v>1688</v>
      </c>
      <c r="L122" s="6">
        <v>20</v>
      </c>
      <c r="M122" s="2">
        <v>0</v>
      </c>
      <c r="N122" s="2">
        <v>907</v>
      </c>
      <c r="O122" s="2">
        <v>502</v>
      </c>
      <c r="P122" s="2">
        <v>0</v>
      </c>
      <c r="Q122" s="2">
        <v>0</v>
      </c>
      <c r="R122" s="2">
        <v>33</v>
      </c>
      <c r="S122" s="2">
        <v>120</v>
      </c>
      <c r="T122" s="2">
        <v>144</v>
      </c>
      <c r="U122" s="2">
        <v>1726</v>
      </c>
      <c r="V122" s="2">
        <v>24439</v>
      </c>
      <c r="W122" s="2">
        <v>500</v>
      </c>
      <c r="X122" s="2">
        <v>0</v>
      </c>
      <c r="Y122" s="2">
        <v>0</v>
      </c>
      <c r="Z122" s="2" t="s">
        <v>124</v>
      </c>
    </row>
    <row r="123" spans="1:26" x14ac:dyDescent="0.35">
      <c r="A123" s="2">
        <f t="shared" si="1"/>
        <v>0</v>
      </c>
      <c r="B123" s="2" t="s">
        <v>130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6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1</v>
      </c>
      <c r="Y123" s="2">
        <v>0</v>
      </c>
      <c r="Z123" s="2" t="s">
        <v>124</v>
      </c>
    </row>
    <row r="124" spans="1:26" x14ac:dyDescent="0.35">
      <c r="A124" s="2">
        <f t="shared" si="1"/>
        <v>0</v>
      </c>
      <c r="B124" s="2" t="s">
        <v>131</v>
      </c>
      <c r="C124" s="2">
        <v>1173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7320</v>
      </c>
      <c r="J124" s="2">
        <v>2108</v>
      </c>
      <c r="K124" s="2">
        <v>10601</v>
      </c>
      <c r="L124" s="6">
        <v>58</v>
      </c>
      <c r="M124" s="2">
        <v>0</v>
      </c>
      <c r="N124" s="2">
        <v>237</v>
      </c>
      <c r="O124" s="2">
        <v>6268</v>
      </c>
      <c r="P124" s="2">
        <v>0</v>
      </c>
      <c r="Q124" s="2">
        <v>0</v>
      </c>
      <c r="R124" s="2">
        <v>489</v>
      </c>
      <c r="S124" s="2">
        <v>118</v>
      </c>
      <c r="T124" s="2">
        <v>3387</v>
      </c>
      <c r="U124" s="2">
        <v>10557</v>
      </c>
      <c r="V124" s="2">
        <v>12350</v>
      </c>
      <c r="W124" s="2">
        <v>7000</v>
      </c>
      <c r="X124" s="2">
        <v>0</v>
      </c>
      <c r="Y124" s="2">
        <v>0</v>
      </c>
      <c r="Z124" s="2" t="s">
        <v>132</v>
      </c>
    </row>
    <row r="125" spans="1:26" x14ac:dyDescent="0.35">
      <c r="A125" s="2">
        <f t="shared" si="1"/>
        <v>0</v>
      </c>
      <c r="B125" s="2" t="s">
        <v>133</v>
      </c>
      <c r="C125" s="2">
        <v>438</v>
      </c>
      <c r="D125" s="2">
        <v>331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80</v>
      </c>
      <c r="K125" s="2">
        <v>849</v>
      </c>
      <c r="L125" s="6">
        <v>0</v>
      </c>
      <c r="M125" s="2">
        <v>0</v>
      </c>
      <c r="N125" s="2">
        <v>368</v>
      </c>
      <c r="O125" s="2">
        <v>310</v>
      </c>
      <c r="P125" s="2">
        <v>0</v>
      </c>
      <c r="Q125" s="2">
        <v>0</v>
      </c>
      <c r="R125" s="2">
        <v>0</v>
      </c>
      <c r="S125" s="2">
        <v>121</v>
      </c>
      <c r="T125" s="2">
        <v>85</v>
      </c>
      <c r="U125" s="2">
        <v>884</v>
      </c>
      <c r="V125" s="2">
        <v>14156</v>
      </c>
      <c r="W125" s="2">
        <v>0</v>
      </c>
      <c r="X125" s="2">
        <v>0</v>
      </c>
      <c r="Y125" s="2">
        <v>0</v>
      </c>
      <c r="Z125" s="2" t="s">
        <v>132</v>
      </c>
    </row>
    <row r="126" spans="1:26" x14ac:dyDescent="0.35">
      <c r="A126" s="2">
        <f t="shared" si="1"/>
        <v>0</v>
      </c>
      <c r="B126" s="2" t="s">
        <v>1493</v>
      </c>
      <c r="C126" s="2">
        <v>143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5</v>
      </c>
      <c r="K126" s="2">
        <v>148</v>
      </c>
      <c r="L126" s="6">
        <v>0</v>
      </c>
      <c r="M126" s="2">
        <v>0</v>
      </c>
      <c r="N126" s="2">
        <v>42</v>
      </c>
      <c r="O126" s="2">
        <v>16</v>
      </c>
      <c r="P126" s="2">
        <v>0</v>
      </c>
      <c r="Q126" s="2">
        <v>0</v>
      </c>
      <c r="R126" s="2">
        <v>64</v>
      </c>
      <c r="S126" s="2">
        <v>15</v>
      </c>
      <c r="T126" s="2">
        <v>0</v>
      </c>
      <c r="U126" s="2">
        <v>137</v>
      </c>
      <c r="V126" s="2">
        <v>1811</v>
      </c>
      <c r="W126" s="2">
        <v>676</v>
      </c>
      <c r="X126" s="2">
        <v>0</v>
      </c>
      <c r="Y126" s="2">
        <v>0</v>
      </c>
      <c r="Z126" s="2" t="s">
        <v>132</v>
      </c>
    </row>
    <row r="127" spans="1:26" x14ac:dyDescent="0.35">
      <c r="A127" s="2">
        <f t="shared" si="1"/>
        <v>0</v>
      </c>
      <c r="B127" s="2" t="s">
        <v>134</v>
      </c>
      <c r="C127" s="2">
        <v>9346</v>
      </c>
      <c r="D127" s="2">
        <v>0</v>
      </c>
      <c r="E127" s="2">
        <v>0</v>
      </c>
      <c r="F127" s="2">
        <v>256</v>
      </c>
      <c r="G127" s="2">
        <v>0</v>
      </c>
      <c r="H127" s="2">
        <v>0</v>
      </c>
      <c r="I127" s="2">
        <v>1000</v>
      </c>
      <c r="J127" s="2">
        <v>2515</v>
      </c>
      <c r="K127" s="2">
        <v>13117</v>
      </c>
      <c r="L127" s="6">
        <v>1508</v>
      </c>
      <c r="M127" s="2">
        <v>375</v>
      </c>
      <c r="N127" s="2">
        <v>5726</v>
      </c>
      <c r="O127" s="2">
        <v>2898</v>
      </c>
      <c r="P127" s="2">
        <v>0</v>
      </c>
      <c r="Q127" s="2">
        <v>725</v>
      </c>
      <c r="R127" s="2">
        <v>0</v>
      </c>
      <c r="S127" s="2">
        <v>969</v>
      </c>
      <c r="T127" s="2">
        <v>1051</v>
      </c>
      <c r="U127" s="2">
        <v>13252</v>
      </c>
      <c r="V127" s="2">
        <v>130562</v>
      </c>
      <c r="W127" s="2">
        <v>3850</v>
      </c>
      <c r="X127" s="2">
        <v>0</v>
      </c>
      <c r="Y127" s="2">
        <v>0</v>
      </c>
      <c r="Z127" s="2" t="s">
        <v>132</v>
      </c>
    </row>
    <row r="128" spans="1:26" x14ac:dyDescent="0.35">
      <c r="A128" s="2">
        <f t="shared" si="1"/>
        <v>0</v>
      </c>
      <c r="B128" s="2" t="s">
        <v>135</v>
      </c>
      <c r="C128" s="2">
        <v>49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7</v>
      </c>
      <c r="K128" s="2">
        <v>56</v>
      </c>
      <c r="L128" s="6">
        <v>0</v>
      </c>
      <c r="M128" s="2">
        <v>0</v>
      </c>
      <c r="N128" s="2">
        <v>15</v>
      </c>
      <c r="O128" s="2">
        <v>0</v>
      </c>
      <c r="P128" s="2">
        <v>0</v>
      </c>
      <c r="Q128" s="2">
        <v>0</v>
      </c>
      <c r="R128" s="2">
        <v>0</v>
      </c>
      <c r="S128" s="2">
        <v>5</v>
      </c>
      <c r="T128" s="2">
        <v>9</v>
      </c>
      <c r="U128" s="2">
        <v>29</v>
      </c>
      <c r="V128" s="2">
        <v>2872</v>
      </c>
      <c r="W128" s="2">
        <v>0</v>
      </c>
      <c r="X128" s="2">
        <v>0</v>
      </c>
      <c r="Y128" s="2">
        <v>0</v>
      </c>
      <c r="Z128" s="2" t="s">
        <v>132</v>
      </c>
    </row>
    <row r="129" spans="1:26" x14ac:dyDescent="0.35">
      <c r="A129" s="2">
        <f t="shared" si="1"/>
        <v>0</v>
      </c>
      <c r="B129" s="2" t="s">
        <v>136</v>
      </c>
      <c r="C129" s="2">
        <v>1080</v>
      </c>
      <c r="D129" s="2">
        <v>0</v>
      </c>
      <c r="E129" s="2">
        <v>0</v>
      </c>
      <c r="F129" s="2">
        <v>0</v>
      </c>
      <c r="G129" s="2">
        <v>0</v>
      </c>
      <c r="H129" s="2">
        <v>43</v>
      </c>
      <c r="I129" s="2">
        <v>0</v>
      </c>
      <c r="J129" s="2">
        <v>19</v>
      </c>
      <c r="K129" s="2">
        <v>1142</v>
      </c>
      <c r="L129" s="6">
        <v>39</v>
      </c>
      <c r="M129" s="2">
        <v>0</v>
      </c>
      <c r="N129" s="2">
        <v>342</v>
      </c>
      <c r="O129" s="2">
        <v>0</v>
      </c>
      <c r="P129" s="2">
        <v>0</v>
      </c>
      <c r="Q129" s="2">
        <v>0</v>
      </c>
      <c r="R129" s="2">
        <v>478</v>
      </c>
      <c r="S129" s="2">
        <v>123</v>
      </c>
      <c r="T129" s="2">
        <v>167</v>
      </c>
      <c r="U129" s="2">
        <v>1149</v>
      </c>
      <c r="V129" s="2">
        <v>7182</v>
      </c>
      <c r="W129" s="2">
        <v>3775</v>
      </c>
      <c r="X129" s="2">
        <v>0</v>
      </c>
      <c r="Y129" s="2">
        <v>0</v>
      </c>
      <c r="Z129" s="2" t="s">
        <v>132</v>
      </c>
    </row>
    <row r="130" spans="1:26" x14ac:dyDescent="0.35">
      <c r="A130" s="2">
        <f t="shared" si="1"/>
        <v>0</v>
      </c>
      <c r="B130" s="2" t="s">
        <v>137</v>
      </c>
      <c r="C130" s="2">
        <v>623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10</v>
      </c>
      <c r="K130" s="2">
        <v>633</v>
      </c>
      <c r="L130" s="6">
        <v>19</v>
      </c>
      <c r="M130" s="2">
        <v>0</v>
      </c>
      <c r="N130" s="2">
        <v>260</v>
      </c>
      <c r="O130" s="2">
        <v>457</v>
      </c>
      <c r="P130" s="2">
        <v>0</v>
      </c>
      <c r="Q130" s="2">
        <v>0</v>
      </c>
      <c r="R130" s="2">
        <v>0</v>
      </c>
      <c r="S130" s="2">
        <v>87</v>
      </c>
      <c r="T130" s="2">
        <v>45</v>
      </c>
      <c r="U130" s="2">
        <v>868</v>
      </c>
      <c r="V130" s="2">
        <v>6392</v>
      </c>
      <c r="W130" s="2">
        <v>0</v>
      </c>
      <c r="X130" s="2">
        <v>0</v>
      </c>
      <c r="Y130" s="2">
        <v>0</v>
      </c>
      <c r="Z130" s="2" t="s">
        <v>132</v>
      </c>
    </row>
    <row r="131" spans="1:26" x14ac:dyDescent="0.35">
      <c r="A131" s="2">
        <f t="shared" ref="A131:A194" si="2">+U131-SUM(L131:T131)</f>
        <v>0</v>
      </c>
      <c r="B131" s="2" t="s">
        <v>138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6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1</v>
      </c>
      <c r="Y131" s="2">
        <v>0</v>
      </c>
      <c r="Z131" s="2" t="s">
        <v>132</v>
      </c>
    </row>
    <row r="132" spans="1:26" x14ac:dyDescent="0.35">
      <c r="A132" s="2">
        <f t="shared" si="2"/>
        <v>0</v>
      </c>
      <c r="B132" s="2" t="s">
        <v>139</v>
      </c>
      <c r="C132" s="2">
        <v>2253</v>
      </c>
      <c r="D132" s="2">
        <v>374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1592</v>
      </c>
      <c r="K132" s="2">
        <v>4219</v>
      </c>
      <c r="L132" s="6">
        <v>1005</v>
      </c>
      <c r="M132" s="2">
        <v>0</v>
      </c>
      <c r="N132" s="2">
        <v>1329</v>
      </c>
      <c r="O132" s="2">
        <v>660</v>
      </c>
      <c r="P132" s="2">
        <v>0</v>
      </c>
      <c r="Q132" s="2">
        <v>0</v>
      </c>
      <c r="R132" s="2">
        <v>598</v>
      </c>
      <c r="S132" s="2">
        <v>237</v>
      </c>
      <c r="T132" s="2">
        <v>247</v>
      </c>
      <c r="U132" s="2">
        <v>4076</v>
      </c>
      <c r="V132" s="2">
        <v>29126</v>
      </c>
      <c r="W132" s="2">
        <v>8102</v>
      </c>
      <c r="X132" s="2">
        <v>0</v>
      </c>
      <c r="Y132" s="2">
        <v>0</v>
      </c>
      <c r="Z132" s="2" t="s">
        <v>132</v>
      </c>
    </row>
    <row r="133" spans="1:26" x14ac:dyDescent="0.35">
      <c r="A133" s="2">
        <f t="shared" si="2"/>
        <v>0</v>
      </c>
      <c r="B133" s="2" t="s">
        <v>140</v>
      </c>
      <c r="C133" s="2">
        <v>123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123</v>
      </c>
      <c r="L133" s="6">
        <v>4</v>
      </c>
      <c r="M133" s="2">
        <v>0</v>
      </c>
      <c r="N133" s="2">
        <v>15</v>
      </c>
      <c r="O133" s="2">
        <v>9</v>
      </c>
      <c r="P133" s="2">
        <v>0</v>
      </c>
      <c r="Q133" s="2">
        <v>0</v>
      </c>
      <c r="R133" s="2">
        <v>0</v>
      </c>
      <c r="S133" s="2">
        <v>50</v>
      </c>
      <c r="T133" s="2">
        <v>40</v>
      </c>
      <c r="U133" s="2">
        <v>118</v>
      </c>
      <c r="V133" s="2">
        <v>4470</v>
      </c>
      <c r="W133" s="2">
        <v>0</v>
      </c>
      <c r="X133" s="2">
        <v>0</v>
      </c>
      <c r="Y133" s="2">
        <v>0</v>
      </c>
      <c r="Z133" s="2" t="s">
        <v>141</v>
      </c>
    </row>
    <row r="134" spans="1:26" x14ac:dyDescent="0.35">
      <c r="A134" s="2">
        <f t="shared" si="2"/>
        <v>0</v>
      </c>
      <c r="B134" s="2" t="s">
        <v>142</v>
      </c>
      <c r="C134" s="2">
        <v>14363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48000</v>
      </c>
      <c r="J134" s="2">
        <v>1429</v>
      </c>
      <c r="K134" s="2">
        <v>63792</v>
      </c>
      <c r="L134" s="6">
        <v>45766</v>
      </c>
      <c r="M134" s="2">
        <v>0</v>
      </c>
      <c r="N134" s="2">
        <v>3376</v>
      </c>
      <c r="O134" s="2">
        <v>4515</v>
      </c>
      <c r="P134" s="2">
        <v>0</v>
      </c>
      <c r="Q134" s="2">
        <v>0</v>
      </c>
      <c r="R134" s="2">
        <v>2639</v>
      </c>
      <c r="S134" s="2">
        <v>806</v>
      </c>
      <c r="T134" s="2">
        <v>155</v>
      </c>
      <c r="U134" s="2">
        <v>57257</v>
      </c>
      <c r="V134" s="2">
        <v>123400</v>
      </c>
      <c r="W134" s="2">
        <v>65690</v>
      </c>
      <c r="X134" s="2">
        <v>1</v>
      </c>
      <c r="Y134" s="2">
        <v>0</v>
      </c>
      <c r="Z134" s="2" t="s">
        <v>141</v>
      </c>
    </row>
    <row r="135" spans="1:26" x14ac:dyDescent="0.35">
      <c r="A135" s="2">
        <f t="shared" si="2"/>
        <v>0</v>
      </c>
      <c r="B135" s="2" t="s">
        <v>143</v>
      </c>
      <c r="C135" s="2">
        <v>505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6</v>
      </c>
      <c r="K135" s="2">
        <v>511</v>
      </c>
      <c r="L135" s="6">
        <v>0</v>
      </c>
      <c r="M135" s="2">
        <v>0</v>
      </c>
      <c r="N135" s="2">
        <v>61</v>
      </c>
      <c r="O135" s="2">
        <v>503</v>
      </c>
      <c r="P135" s="2">
        <v>0</v>
      </c>
      <c r="Q135" s="2">
        <v>0</v>
      </c>
      <c r="R135" s="2">
        <v>0</v>
      </c>
      <c r="S135" s="2">
        <v>28</v>
      </c>
      <c r="T135" s="2">
        <v>17</v>
      </c>
      <c r="U135" s="2">
        <v>609</v>
      </c>
      <c r="V135" s="2">
        <v>5707</v>
      </c>
      <c r="W135" s="2">
        <v>0</v>
      </c>
      <c r="X135" s="2">
        <v>1</v>
      </c>
      <c r="Y135" s="2">
        <v>0</v>
      </c>
      <c r="Z135" s="2" t="s">
        <v>141</v>
      </c>
    </row>
    <row r="136" spans="1:26" x14ac:dyDescent="0.35">
      <c r="A136" s="2">
        <f t="shared" si="2"/>
        <v>0</v>
      </c>
      <c r="B136" s="2" t="s">
        <v>144</v>
      </c>
      <c r="C136" s="2">
        <v>2231</v>
      </c>
      <c r="D136" s="2">
        <v>246</v>
      </c>
      <c r="E136" s="2">
        <v>0</v>
      </c>
      <c r="F136" s="2">
        <v>0</v>
      </c>
      <c r="G136" s="2">
        <v>545</v>
      </c>
      <c r="H136" s="2">
        <v>0</v>
      </c>
      <c r="I136" s="2">
        <v>0</v>
      </c>
      <c r="J136" s="2">
        <v>135</v>
      </c>
      <c r="K136" s="2">
        <v>3157</v>
      </c>
      <c r="L136" s="6">
        <v>115</v>
      </c>
      <c r="M136" s="2">
        <v>959</v>
      </c>
      <c r="N136" s="2">
        <v>1198</v>
      </c>
      <c r="O136" s="2">
        <v>1448</v>
      </c>
      <c r="P136" s="2">
        <v>0</v>
      </c>
      <c r="Q136" s="2">
        <v>0</v>
      </c>
      <c r="R136" s="2">
        <v>880</v>
      </c>
      <c r="S136" s="2">
        <v>285</v>
      </c>
      <c r="T136" s="2">
        <v>89</v>
      </c>
      <c r="U136" s="2">
        <v>4974</v>
      </c>
      <c r="V136" s="2">
        <v>31000</v>
      </c>
      <c r="W136" s="2">
        <v>5148</v>
      </c>
      <c r="X136" s="2">
        <v>0</v>
      </c>
      <c r="Y136" s="2">
        <v>0</v>
      </c>
      <c r="Z136" s="2" t="s">
        <v>141</v>
      </c>
    </row>
    <row r="137" spans="1:26" x14ac:dyDescent="0.35">
      <c r="A137" s="2">
        <f t="shared" si="2"/>
        <v>0</v>
      </c>
      <c r="B137" s="2" t="s">
        <v>145</v>
      </c>
      <c r="C137" s="2">
        <v>0</v>
      </c>
      <c r="D137" s="2">
        <v>0</v>
      </c>
      <c r="E137" s="2">
        <v>0</v>
      </c>
      <c r="F137" s="2">
        <v>648</v>
      </c>
      <c r="G137" s="2">
        <v>0</v>
      </c>
      <c r="H137" s="2">
        <v>0</v>
      </c>
      <c r="I137" s="2">
        <v>0</v>
      </c>
      <c r="J137" s="2">
        <v>0</v>
      </c>
      <c r="K137" s="2">
        <v>648</v>
      </c>
      <c r="L137" s="6">
        <v>0</v>
      </c>
      <c r="M137" s="2">
        <v>0</v>
      </c>
      <c r="N137" s="2">
        <v>0</v>
      </c>
      <c r="O137" s="2">
        <v>0</v>
      </c>
      <c r="P137" s="2">
        <v>0</v>
      </c>
      <c r="Q137" s="2">
        <v>306</v>
      </c>
      <c r="R137" s="2">
        <v>90</v>
      </c>
      <c r="S137" s="2">
        <v>54</v>
      </c>
      <c r="T137" s="2">
        <v>26</v>
      </c>
      <c r="U137" s="2">
        <v>476</v>
      </c>
      <c r="V137" s="2">
        <v>10558</v>
      </c>
      <c r="W137" s="2">
        <v>1800</v>
      </c>
      <c r="X137" s="2">
        <v>0</v>
      </c>
      <c r="Y137" s="2">
        <v>1</v>
      </c>
      <c r="Z137" s="2" t="s">
        <v>141</v>
      </c>
    </row>
    <row r="138" spans="1:26" x14ac:dyDescent="0.35">
      <c r="A138" s="2">
        <f t="shared" si="2"/>
        <v>0</v>
      </c>
      <c r="B138" s="2" t="s">
        <v>146</v>
      </c>
      <c r="C138" s="2">
        <v>2730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284</v>
      </c>
      <c r="K138" s="2">
        <v>3014</v>
      </c>
      <c r="L138" s="6">
        <v>125</v>
      </c>
      <c r="M138" s="2">
        <v>0</v>
      </c>
      <c r="N138" s="2">
        <v>914</v>
      </c>
      <c r="O138" s="2">
        <v>1430</v>
      </c>
      <c r="P138" s="2">
        <v>0</v>
      </c>
      <c r="Q138" s="2">
        <v>0</v>
      </c>
      <c r="R138" s="2">
        <v>51</v>
      </c>
      <c r="S138" s="2">
        <v>245</v>
      </c>
      <c r="T138" s="2">
        <v>528</v>
      </c>
      <c r="U138" s="2">
        <v>3293</v>
      </c>
      <c r="V138" s="2">
        <v>33288</v>
      </c>
      <c r="W138" s="2">
        <v>448</v>
      </c>
      <c r="X138" s="2">
        <v>0</v>
      </c>
      <c r="Y138" s="2">
        <v>1</v>
      </c>
      <c r="Z138" s="2" t="s">
        <v>141</v>
      </c>
    </row>
    <row r="139" spans="1:26" x14ac:dyDescent="0.35">
      <c r="A139" s="2">
        <f t="shared" si="2"/>
        <v>0</v>
      </c>
      <c r="B139" s="2" t="s">
        <v>147</v>
      </c>
      <c r="C139" s="2">
        <v>250</v>
      </c>
      <c r="D139" s="20">
        <v>-1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9</v>
      </c>
      <c r="K139" s="2">
        <v>259</v>
      </c>
      <c r="L139" s="6">
        <v>12</v>
      </c>
      <c r="M139" s="2">
        <v>0</v>
      </c>
      <c r="N139" s="2">
        <v>84</v>
      </c>
      <c r="O139" s="2">
        <v>90</v>
      </c>
      <c r="P139" s="2">
        <v>0</v>
      </c>
      <c r="Q139" s="2">
        <v>0</v>
      </c>
      <c r="R139" s="2">
        <v>0</v>
      </c>
      <c r="S139" s="2">
        <v>46</v>
      </c>
      <c r="T139" s="2">
        <v>10</v>
      </c>
      <c r="U139" s="2">
        <v>242</v>
      </c>
      <c r="V139" s="2">
        <v>16813</v>
      </c>
      <c r="W139" s="2">
        <v>0</v>
      </c>
      <c r="X139" s="2">
        <v>1</v>
      </c>
      <c r="Y139" s="2">
        <v>0</v>
      </c>
      <c r="Z139" s="2" t="s">
        <v>148</v>
      </c>
    </row>
    <row r="140" spans="1:26" x14ac:dyDescent="0.35">
      <c r="A140" s="2">
        <f t="shared" si="2"/>
        <v>0</v>
      </c>
      <c r="B140" s="2" t="s">
        <v>149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6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1</v>
      </c>
      <c r="Y140" s="2">
        <v>0</v>
      </c>
      <c r="Z140" s="2" t="s">
        <v>148</v>
      </c>
    </row>
    <row r="141" spans="1:26" x14ac:dyDescent="0.35">
      <c r="A141" s="2">
        <f t="shared" si="2"/>
        <v>0</v>
      </c>
      <c r="B141" s="2" t="s">
        <v>150</v>
      </c>
      <c r="C141" s="2">
        <v>350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10</v>
      </c>
      <c r="K141" s="2">
        <v>360</v>
      </c>
      <c r="L141" s="6">
        <v>0</v>
      </c>
      <c r="M141" s="2">
        <v>0</v>
      </c>
      <c r="N141" s="2">
        <v>342</v>
      </c>
      <c r="O141" s="2">
        <v>101</v>
      </c>
      <c r="P141" s="2">
        <v>0</v>
      </c>
      <c r="Q141" s="2">
        <v>0</v>
      </c>
      <c r="R141" s="2">
        <v>0</v>
      </c>
      <c r="S141" s="2">
        <v>0</v>
      </c>
      <c r="T141" s="2">
        <v>42</v>
      </c>
      <c r="U141" s="2">
        <v>485</v>
      </c>
      <c r="V141" s="2">
        <v>11557</v>
      </c>
      <c r="W141" s="2">
        <v>0</v>
      </c>
      <c r="X141" s="2">
        <v>0</v>
      </c>
      <c r="Y141" s="2">
        <v>0</v>
      </c>
      <c r="Z141" s="2" t="s">
        <v>148</v>
      </c>
    </row>
    <row r="142" spans="1:26" x14ac:dyDescent="0.35">
      <c r="A142" s="2">
        <f t="shared" si="2"/>
        <v>0</v>
      </c>
      <c r="B142" s="2" t="s">
        <v>1248</v>
      </c>
      <c r="C142" s="2">
        <v>679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12</v>
      </c>
      <c r="K142" s="2">
        <v>691</v>
      </c>
      <c r="L142" s="6">
        <v>0</v>
      </c>
      <c r="M142" s="2">
        <v>0</v>
      </c>
      <c r="N142" s="2">
        <v>260</v>
      </c>
      <c r="O142" s="2">
        <v>0</v>
      </c>
      <c r="P142" s="2">
        <v>0</v>
      </c>
      <c r="Q142" s="2">
        <v>0</v>
      </c>
      <c r="R142" s="2">
        <v>0</v>
      </c>
      <c r="S142" s="2">
        <v>98</v>
      </c>
      <c r="T142" s="2">
        <v>208</v>
      </c>
      <c r="U142" s="2">
        <v>566</v>
      </c>
      <c r="V142" s="2">
        <v>14220</v>
      </c>
      <c r="W142" s="2">
        <v>0</v>
      </c>
      <c r="X142" s="2">
        <v>0</v>
      </c>
      <c r="Y142" s="2">
        <v>1</v>
      </c>
      <c r="Z142" s="2" t="s">
        <v>148</v>
      </c>
    </row>
    <row r="143" spans="1:26" x14ac:dyDescent="0.35">
      <c r="A143" s="2">
        <f t="shared" si="2"/>
        <v>0</v>
      </c>
      <c r="B143" s="2" t="s">
        <v>151</v>
      </c>
      <c r="C143" s="2">
        <v>261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10</v>
      </c>
      <c r="K143" s="2">
        <v>271</v>
      </c>
      <c r="L143" s="6">
        <v>16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158</v>
      </c>
      <c r="S143" s="2">
        <v>40</v>
      </c>
      <c r="T143" s="2">
        <v>31</v>
      </c>
      <c r="U143" s="2">
        <v>245</v>
      </c>
      <c r="V143" s="2">
        <v>8092</v>
      </c>
      <c r="W143" s="2">
        <v>2030</v>
      </c>
      <c r="X143" s="2">
        <v>0</v>
      </c>
      <c r="Y143" s="2">
        <v>0</v>
      </c>
      <c r="Z143" s="2" t="s">
        <v>148</v>
      </c>
    </row>
    <row r="144" spans="1:26" x14ac:dyDescent="0.35">
      <c r="A144" s="2">
        <f t="shared" si="2"/>
        <v>0</v>
      </c>
      <c r="B144" s="2" t="s">
        <v>152</v>
      </c>
      <c r="C144" s="2">
        <v>481</v>
      </c>
      <c r="D144" s="2">
        <v>37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8</v>
      </c>
      <c r="K144" s="2">
        <v>526</v>
      </c>
      <c r="L144" s="6">
        <v>0</v>
      </c>
      <c r="M144" s="2">
        <v>0</v>
      </c>
      <c r="N144" s="2">
        <v>313</v>
      </c>
      <c r="O144" s="2">
        <v>76</v>
      </c>
      <c r="P144" s="2">
        <v>0</v>
      </c>
      <c r="Q144" s="2">
        <v>0</v>
      </c>
      <c r="R144" s="2">
        <v>83</v>
      </c>
      <c r="S144" s="2">
        <v>46</v>
      </c>
      <c r="T144" s="2">
        <v>7</v>
      </c>
      <c r="U144" s="2">
        <v>525</v>
      </c>
      <c r="V144" s="2">
        <v>6379</v>
      </c>
      <c r="W144" s="2">
        <v>1880</v>
      </c>
      <c r="X144" s="2">
        <v>0</v>
      </c>
      <c r="Y144" s="2">
        <v>1</v>
      </c>
      <c r="Z144" s="2" t="s">
        <v>148</v>
      </c>
    </row>
    <row r="145" spans="1:26" x14ac:dyDescent="0.35">
      <c r="A145" s="2">
        <f t="shared" si="2"/>
        <v>0</v>
      </c>
      <c r="B145" s="2" t="s">
        <v>153</v>
      </c>
      <c r="C145" s="2">
        <v>6885</v>
      </c>
      <c r="D145" s="2">
        <v>0</v>
      </c>
      <c r="E145" s="2">
        <v>1450</v>
      </c>
      <c r="F145" s="2">
        <v>0</v>
      </c>
      <c r="G145" s="2">
        <v>0</v>
      </c>
      <c r="H145" s="2">
        <v>0</v>
      </c>
      <c r="I145" s="2">
        <v>1300</v>
      </c>
      <c r="J145" s="2">
        <v>1674</v>
      </c>
      <c r="K145" s="2">
        <v>11309</v>
      </c>
      <c r="L145" s="6">
        <v>1340</v>
      </c>
      <c r="M145" s="2">
        <v>516</v>
      </c>
      <c r="N145" s="2">
        <v>1204</v>
      </c>
      <c r="O145" s="2">
        <v>1085</v>
      </c>
      <c r="P145" s="2">
        <v>33</v>
      </c>
      <c r="Q145" s="2">
        <v>136</v>
      </c>
      <c r="R145" s="2">
        <v>3488</v>
      </c>
      <c r="S145" s="2">
        <v>657</v>
      </c>
      <c r="T145" s="2">
        <v>1960</v>
      </c>
      <c r="U145" s="2">
        <v>10419</v>
      </c>
      <c r="V145" s="2">
        <v>57547</v>
      </c>
      <c r="W145" s="2">
        <v>51327</v>
      </c>
      <c r="X145" s="2">
        <v>1</v>
      </c>
      <c r="Y145" s="2">
        <v>0</v>
      </c>
      <c r="Z145" s="2" t="s">
        <v>154</v>
      </c>
    </row>
    <row r="146" spans="1:26" x14ac:dyDescent="0.35">
      <c r="A146" s="2">
        <f t="shared" si="2"/>
        <v>0</v>
      </c>
      <c r="B146" s="2" t="s">
        <v>155</v>
      </c>
      <c r="C146" s="2">
        <v>832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31</v>
      </c>
      <c r="K146" s="2">
        <v>863</v>
      </c>
      <c r="L146" s="6">
        <v>0</v>
      </c>
      <c r="M146" s="2">
        <v>0</v>
      </c>
      <c r="N146" s="2">
        <v>96</v>
      </c>
      <c r="O146" s="2">
        <v>642</v>
      </c>
      <c r="P146" s="2">
        <v>0</v>
      </c>
      <c r="Q146" s="2">
        <v>0</v>
      </c>
      <c r="R146" s="2">
        <v>0</v>
      </c>
      <c r="S146" s="2">
        <v>88</v>
      </c>
      <c r="T146" s="2">
        <v>60</v>
      </c>
      <c r="U146" s="2">
        <v>886</v>
      </c>
      <c r="V146" s="2">
        <v>11326</v>
      </c>
      <c r="W146" s="2">
        <v>0</v>
      </c>
      <c r="X146" s="2">
        <v>1</v>
      </c>
      <c r="Y146" s="2">
        <v>0</v>
      </c>
      <c r="Z146" s="2" t="s">
        <v>154</v>
      </c>
    </row>
    <row r="147" spans="1:26" x14ac:dyDescent="0.35">
      <c r="A147" s="2">
        <f t="shared" si="2"/>
        <v>0</v>
      </c>
      <c r="B147" s="2" t="s">
        <v>156</v>
      </c>
      <c r="C147" s="2">
        <v>5321</v>
      </c>
      <c r="D147" s="2">
        <v>0</v>
      </c>
      <c r="E147" s="2">
        <v>0</v>
      </c>
      <c r="F147" s="2">
        <v>344</v>
      </c>
      <c r="G147" s="2">
        <v>0</v>
      </c>
      <c r="H147" s="2">
        <v>193</v>
      </c>
      <c r="I147" s="2">
        <v>1250</v>
      </c>
      <c r="J147" s="2">
        <v>1371</v>
      </c>
      <c r="K147" s="2">
        <v>8479</v>
      </c>
      <c r="L147" s="6">
        <v>491</v>
      </c>
      <c r="M147" s="2">
        <v>0</v>
      </c>
      <c r="N147" s="2">
        <v>1634</v>
      </c>
      <c r="O147" s="2">
        <v>3002</v>
      </c>
      <c r="P147" s="2">
        <v>0</v>
      </c>
      <c r="Q147" s="2">
        <v>347</v>
      </c>
      <c r="R147" s="2">
        <v>2398</v>
      </c>
      <c r="S147" s="2">
        <v>483</v>
      </c>
      <c r="T147" s="2">
        <v>248</v>
      </c>
      <c r="U147" s="2">
        <v>8603</v>
      </c>
      <c r="V147" s="2">
        <v>50746</v>
      </c>
      <c r="W147" s="2">
        <v>22942</v>
      </c>
      <c r="X147" s="2">
        <v>0</v>
      </c>
      <c r="Y147" s="2">
        <v>0</v>
      </c>
      <c r="Z147" s="2" t="s">
        <v>154</v>
      </c>
    </row>
    <row r="148" spans="1:26" x14ac:dyDescent="0.35">
      <c r="A148" s="2">
        <f t="shared" si="2"/>
        <v>0</v>
      </c>
      <c r="B148" s="2" t="s">
        <v>157</v>
      </c>
      <c r="C148" s="2">
        <v>6395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3641</v>
      </c>
      <c r="K148" s="2">
        <v>10036</v>
      </c>
      <c r="L148" s="6">
        <v>838</v>
      </c>
      <c r="M148" s="2">
        <v>98</v>
      </c>
      <c r="N148" s="2">
        <v>5039</v>
      </c>
      <c r="O148" s="2">
        <v>3939</v>
      </c>
      <c r="P148" s="2">
        <v>0</v>
      </c>
      <c r="Q148" s="2">
        <v>0</v>
      </c>
      <c r="R148" s="2">
        <v>293</v>
      </c>
      <c r="S148" s="2">
        <v>745</v>
      </c>
      <c r="T148" s="2">
        <v>481</v>
      </c>
      <c r="U148" s="2">
        <v>11433</v>
      </c>
      <c r="V148" s="2">
        <v>106855</v>
      </c>
      <c r="W148" s="2">
        <v>5100</v>
      </c>
      <c r="X148" s="2">
        <v>0</v>
      </c>
      <c r="Y148" s="2">
        <v>1</v>
      </c>
      <c r="Z148" s="2" t="s">
        <v>157</v>
      </c>
    </row>
    <row r="149" spans="1:26" x14ac:dyDescent="0.35">
      <c r="A149" s="2">
        <f t="shared" si="2"/>
        <v>0</v>
      </c>
      <c r="B149" s="2" t="s">
        <v>158</v>
      </c>
      <c r="C149" s="2">
        <v>1150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27</v>
      </c>
      <c r="K149" s="2">
        <v>1177</v>
      </c>
      <c r="L149" s="6">
        <v>0</v>
      </c>
      <c r="M149" s="2">
        <v>80</v>
      </c>
      <c r="N149" s="2">
        <v>361</v>
      </c>
      <c r="O149" s="2">
        <v>395</v>
      </c>
      <c r="P149" s="2">
        <v>0</v>
      </c>
      <c r="Q149" s="2">
        <v>0</v>
      </c>
      <c r="R149" s="2">
        <v>150</v>
      </c>
      <c r="S149" s="2">
        <v>101</v>
      </c>
      <c r="T149" s="2">
        <v>279</v>
      </c>
      <c r="U149" s="2">
        <v>1366</v>
      </c>
      <c r="V149" s="2">
        <v>19828</v>
      </c>
      <c r="W149" s="2">
        <v>975</v>
      </c>
      <c r="X149" s="2">
        <v>0</v>
      </c>
      <c r="Y149" s="2">
        <v>0</v>
      </c>
      <c r="Z149" s="2" t="s">
        <v>157</v>
      </c>
    </row>
    <row r="150" spans="1:26" x14ac:dyDescent="0.35">
      <c r="A150" s="2">
        <f t="shared" si="2"/>
        <v>0</v>
      </c>
      <c r="B150" s="2" t="s">
        <v>159</v>
      </c>
      <c r="C150" s="2">
        <v>4110</v>
      </c>
      <c r="D150" s="2">
        <v>566</v>
      </c>
      <c r="E150" s="2">
        <v>0</v>
      </c>
      <c r="F150" s="2">
        <v>0</v>
      </c>
      <c r="G150" s="2">
        <v>0</v>
      </c>
      <c r="H150" s="2">
        <v>93</v>
      </c>
      <c r="I150" s="2">
        <v>0</v>
      </c>
      <c r="J150" s="2">
        <v>0</v>
      </c>
      <c r="K150" s="2">
        <v>4769</v>
      </c>
      <c r="L150" s="6">
        <v>79</v>
      </c>
      <c r="M150" s="2">
        <v>1167</v>
      </c>
      <c r="N150" s="2">
        <v>479</v>
      </c>
      <c r="O150" s="2">
        <v>1600</v>
      </c>
      <c r="P150" s="2">
        <v>0</v>
      </c>
      <c r="Q150" s="2">
        <v>0</v>
      </c>
      <c r="R150" s="2">
        <v>1009</v>
      </c>
      <c r="S150" s="2">
        <v>364</v>
      </c>
      <c r="T150" s="2">
        <v>107</v>
      </c>
      <c r="U150" s="2">
        <v>4805</v>
      </c>
      <c r="V150" s="2">
        <v>44630</v>
      </c>
      <c r="W150" s="2">
        <v>9321</v>
      </c>
      <c r="X150" s="2">
        <v>0</v>
      </c>
      <c r="Y150" s="2">
        <v>0</v>
      </c>
      <c r="Z150" s="2" t="s">
        <v>157</v>
      </c>
    </row>
    <row r="151" spans="1:26" x14ac:dyDescent="0.35">
      <c r="A151" s="2">
        <f t="shared" si="2"/>
        <v>0</v>
      </c>
      <c r="B151" s="2" t="s">
        <v>160</v>
      </c>
      <c r="C151" s="2">
        <v>791</v>
      </c>
      <c r="D151" s="2">
        <v>498</v>
      </c>
      <c r="E151" s="2">
        <v>0</v>
      </c>
      <c r="F151" s="2">
        <v>0</v>
      </c>
      <c r="G151" s="2">
        <v>0</v>
      </c>
      <c r="H151" s="2">
        <v>2</v>
      </c>
      <c r="I151" s="2">
        <v>0</v>
      </c>
      <c r="J151" s="2">
        <v>37</v>
      </c>
      <c r="K151" s="2">
        <v>1328</v>
      </c>
      <c r="L151" s="6">
        <v>0</v>
      </c>
      <c r="M151" s="2">
        <v>0</v>
      </c>
      <c r="N151" s="2">
        <v>612</v>
      </c>
      <c r="O151" s="2">
        <v>260</v>
      </c>
      <c r="P151" s="2">
        <v>0</v>
      </c>
      <c r="Q151" s="2">
        <v>0</v>
      </c>
      <c r="R151" s="2">
        <v>277</v>
      </c>
      <c r="S151" s="2">
        <v>195</v>
      </c>
      <c r="T151" s="2">
        <v>43</v>
      </c>
      <c r="U151" s="2">
        <v>1387</v>
      </c>
      <c r="V151" s="2">
        <v>45064</v>
      </c>
      <c r="W151" s="2">
        <v>4153</v>
      </c>
      <c r="X151" s="2">
        <v>0</v>
      </c>
      <c r="Y151" s="2">
        <v>0</v>
      </c>
      <c r="Z151" s="2" t="s">
        <v>157</v>
      </c>
    </row>
    <row r="152" spans="1:26" x14ac:dyDescent="0.35">
      <c r="A152" s="2">
        <f t="shared" si="2"/>
        <v>0</v>
      </c>
      <c r="B152" s="2" t="s">
        <v>161</v>
      </c>
      <c r="C152" s="2">
        <v>579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35</v>
      </c>
      <c r="K152" s="2">
        <v>614</v>
      </c>
      <c r="L152" s="6">
        <v>0</v>
      </c>
      <c r="M152" s="2">
        <v>0</v>
      </c>
      <c r="N152" s="2">
        <v>210</v>
      </c>
      <c r="O152" s="2">
        <v>166</v>
      </c>
      <c r="P152" s="2">
        <v>0</v>
      </c>
      <c r="Q152" s="2">
        <v>0</v>
      </c>
      <c r="R152" s="2">
        <v>0</v>
      </c>
      <c r="S152" s="2">
        <v>81</v>
      </c>
      <c r="T152" s="2">
        <v>125</v>
      </c>
      <c r="U152" s="2">
        <v>582</v>
      </c>
      <c r="V152" s="2">
        <v>5234</v>
      </c>
      <c r="W152" s="2">
        <v>300</v>
      </c>
      <c r="X152" s="2">
        <v>0</v>
      </c>
      <c r="Y152" s="2">
        <v>1</v>
      </c>
      <c r="Z152" s="2" t="s">
        <v>157</v>
      </c>
    </row>
    <row r="153" spans="1:26" x14ac:dyDescent="0.35">
      <c r="A153" s="2">
        <f t="shared" si="2"/>
        <v>0</v>
      </c>
      <c r="B153" s="2" t="s">
        <v>162</v>
      </c>
      <c r="C153" s="2">
        <v>117</v>
      </c>
      <c r="D153" s="2">
        <v>661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2</v>
      </c>
      <c r="K153" s="2">
        <v>780</v>
      </c>
      <c r="L153" s="6">
        <v>0</v>
      </c>
      <c r="M153" s="2">
        <v>0</v>
      </c>
      <c r="N153" s="2">
        <v>629</v>
      </c>
      <c r="O153" s="2">
        <v>81</v>
      </c>
      <c r="P153" s="2">
        <v>0</v>
      </c>
      <c r="Q153" s="2">
        <v>0</v>
      </c>
      <c r="R153" s="2">
        <v>0</v>
      </c>
      <c r="S153" s="2">
        <v>69</v>
      </c>
      <c r="T153" s="2">
        <v>12</v>
      </c>
      <c r="U153" s="2">
        <v>791</v>
      </c>
      <c r="V153" s="2">
        <v>4783</v>
      </c>
      <c r="W153" s="2">
        <v>0</v>
      </c>
      <c r="X153" s="2">
        <v>0</v>
      </c>
      <c r="Y153" s="2">
        <v>0</v>
      </c>
      <c r="Z153" s="2" t="s">
        <v>157</v>
      </c>
    </row>
    <row r="154" spans="1:26" x14ac:dyDescent="0.35">
      <c r="A154" s="2">
        <f t="shared" si="2"/>
        <v>0</v>
      </c>
      <c r="B154" s="2" t="s">
        <v>163</v>
      </c>
      <c r="C154" s="2">
        <v>1817</v>
      </c>
      <c r="D154" s="2">
        <v>1206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275</v>
      </c>
      <c r="K154" s="2">
        <v>3298</v>
      </c>
      <c r="L154" s="6">
        <v>70</v>
      </c>
      <c r="M154" s="2">
        <v>31</v>
      </c>
      <c r="N154" s="2">
        <v>1420</v>
      </c>
      <c r="O154" s="2">
        <v>905</v>
      </c>
      <c r="P154" s="2">
        <v>0</v>
      </c>
      <c r="Q154" s="2">
        <v>0</v>
      </c>
      <c r="R154" s="2">
        <v>233</v>
      </c>
      <c r="S154" s="2">
        <v>371</v>
      </c>
      <c r="T154" s="2">
        <v>76</v>
      </c>
      <c r="U154" s="2">
        <v>3106</v>
      </c>
      <c r="V154" s="2">
        <v>34736</v>
      </c>
      <c r="W154" s="2">
        <v>3626</v>
      </c>
      <c r="X154" s="2">
        <v>1</v>
      </c>
      <c r="Y154" s="2">
        <v>0</v>
      </c>
      <c r="Z154" s="2" t="s">
        <v>157</v>
      </c>
    </row>
    <row r="155" spans="1:26" x14ac:dyDescent="0.35">
      <c r="A155" s="2">
        <f t="shared" si="2"/>
        <v>0</v>
      </c>
      <c r="B155" s="2" t="s">
        <v>164</v>
      </c>
      <c r="C155" s="2">
        <v>1202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123</v>
      </c>
      <c r="K155" s="2">
        <v>1325</v>
      </c>
      <c r="L155" s="6">
        <v>45</v>
      </c>
      <c r="M155" s="2">
        <v>0</v>
      </c>
      <c r="N155" s="2">
        <v>930</v>
      </c>
      <c r="O155" s="2">
        <v>0</v>
      </c>
      <c r="P155" s="2">
        <v>0</v>
      </c>
      <c r="Q155" s="2">
        <v>0</v>
      </c>
      <c r="R155" s="2">
        <v>244</v>
      </c>
      <c r="S155" s="2">
        <v>236</v>
      </c>
      <c r="T155" s="2">
        <v>148</v>
      </c>
      <c r="U155" s="2">
        <v>1603</v>
      </c>
      <c r="V155" s="2">
        <v>24947</v>
      </c>
      <c r="W155" s="2">
        <v>3669</v>
      </c>
      <c r="X155" s="2">
        <v>0</v>
      </c>
      <c r="Y155" s="2">
        <v>0</v>
      </c>
      <c r="Z155" s="2" t="s">
        <v>165</v>
      </c>
    </row>
    <row r="156" spans="1:26" x14ac:dyDescent="0.35">
      <c r="A156" s="2">
        <f t="shared" si="2"/>
        <v>0</v>
      </c>
      <c r="B156" s="2" t="s">
        <v>166</v>
      </c>
      <c r="C156" s="2">
        <v>32605</v>
      </c>
      <c r="D156" s="2">
        <v>0</v>
      </c>
      <c r="E156" s="2">
        <v>0</v>
      </c>
      <c r="F156" s="2">
        <v>0</v>
      </c>
      <c r="G156" s="2">
        <v>0</v>
      </c>
      <c r="H156" s="2">
        <v>109</v>
      </c>
      <c r="I156" s="2">
        <v>0</v>
      </c>
      <c r="J156" s="2">
        <v>1673</v>
      </c>
      <c r="K156" s="2">
        <v>34387</v>
      </c>
      <c r="L156" s="6">
        <v>3553</v>
      </c>
      <c r="M156" s="2">
        <v>0</v>
      </c>
      <c r="N156" s="2">
        <v>7996</v>
      </c>
      <c r="O156" s="2">
        <v>7518</v>
      </c>
      <c r="P156" s="2">
        <v>0</v>
      </c>
      <c r="Q156" s="2">
        <v>347</v>
      </c>
      <c r="R156" s="2">
        <v>11545</v>
      </c>
      <c r="S156" s="2">
        <v>3123</v>
      </c>
      <c r="T156" s="2">
        <v>1172</v>
      </c>
      <c r="U156" s="2">
        <v>35254</v>
      </c>
      <c r="V156" s="2">
        <v>210445</v>
      </c>
      <c r="W156" s="2">
        <v>102570</v>
      </c>
      <c r="X156" s="2">
        <v>0</v>
      </c>
      <c r="Y156" s="2">
        <v>0</v>
      </c>
      <c r="Z156" s="2" t="s">
        <v>165</v>
      </c>
    </row>
    <row r="157" spans="1:26" x14ac:dyDescent="0.35">
      <c r="A157" s="2">
        <f t="shared" si="2"/>
        <v>0</v>
      </c>
      <c r="B157" s="2" t="s">
        <v>167</v>
      </c>
      <c r="C157" s="2">
        <v>3299</v>
      </c>
      <c r="D157" s="2">
        <v>0</v>
      </c>
      <c r="E157" s="2">
        <v>0</v>
      </c>
      <c r="F157" s="2">
        <v>0</v>
      </c>
      <c r="G157" s="2">
        <v>0</v>
      </c>
      <c r="H157" s="2">
        <v>999</v>
      </c>
      <c r="I157" s="2">
        <v>0</v>
      </c>
      <c r="J157" s="2">
        <v>0</v>
      </c>
      <c r="K157" s="2">
        <v>4298</v>
      </c>
      <c r="L157" s="6">
        <v>806</v>
      </c>
      <c r="M157" s="2">
        <v>0</v>
      </c>
      <c r="N157" s="2">
        <v>1231</v>
      </c>
      <c r="O157" s="2">
        <v>647</v>
      </c>
      <c r="P157" s="2">
        <v>0</v>
      </c>
      <c r="Q157" s="2">
        <v>0</v>
      </c>
      <c r="R157" s="2">
        <v>1519</v>
      </c>
      <c r="S157" s="2">
        <v>191</v>
      </c>
      <c r="T157" s="2">
        <v>303</v>
      </c>
      <c r="U157" s="2">
        <v>4697</v>
      </c>
      <c r="V157" s="2">
        <v>24323</v>
      </c>
      <c r="W157" s="2">
        <v>21727</v>
      </c>
      <c r="X157" s="2">
        <v>0</v>
      </c>
      <c r="Y157" s="2">
        <v>0</v>
      </c>
      <c r="Z157" s="2" t="s">
        <v>165</v>
      </c>
    </row>
    <row r="158" spans="1:26" x14ac:dyDescent="0.35">
      <c r="A158" s="2">
        <f t="shared" si="2"/>
        <v>0</v>
      </c>
      <c r="B158" s="2" t="s">
        <v>168</v>
      </c>
      <c r="C158" s="2">
        <v>3366</v>
      </c>
      <c r="D158" s="2">
        <v>0</v>
      </c>
      <c r="E158" s="2">
        <v>652</v>
      </c>
      <c r="F158" s="2">
        <v>0</v>
      </c>
      <c r="G158" s="2">
        <v>0</v>
      </c>
      <c r="H158" s="2">
        <v>30</v>
      </c>
      <c r="I158" s="2">
        <v>0</v>
      </c>
      <c r="J158" s="2">
        <v>120</v>
      </c>
      <c r="K158" s="2">
        <v>4168</v>
      </c>
      <c r="L158" s="6">
        <v>183</v>
      </c>
      <c r="M158" s="2">
        <v>393</v>
      </c>
      <c r="N158" s="2">
        <v>915</v>
      </c>
      <c r="O158" s="2">
        <v>779</v>
      </c>
      <c r="P158" s="2">
        <v>0</v>
      </c>
      <c r="Q158" s="2">
        <v>0</v>
      </c>
      <c r="R158" s="2">
        <v>1250</v>
      </c>
      <c r="S158" s="2">
        <v>267</v>
      </c>
      <c r="T158" s="2">
        <v>91</v>
      </c>
      <c r="U158" s="2">
        <v>3878</v>
      </c>
      <c r="V158" s="2">
        <v>33574</v>
      </c>
      <c r="W158" s="2">
        <v>13890</v>
      </c>
      <c r="X158" s="2">
        <v>0</v>
      </c>
      <c r="Y158" s="2">
        <v>0</v>
      </c>
      <c r="Z158" s="2" t="s">
        <v>165</v>
      </c>
    </row>
    <row r="159" spans="1:26" x14ac:dyDescent="0.35">
      <c r="A159" s="2">
        <f t="shared" si="2"/>
        <v>0</v>
      </c>
      <c r="B159" s="2" t="s">
        <v>169</v>
      </c>
      <c r="C159" s="2">
        <v>1452</v>
      </c>
      <c r="D159" s="2">
        <v>0</v>
      </c>
      <c r="E159" s="2">
        <v>0</v>
      </c>
      <c r="F159" s="2">
        <v>0</v>
      </c>
      <c r="G159" s="2">
        <v>0</v>
      </c>
      <c r="H159" s="2">
        <v>5</v>
      </c>
      <c r="I159" s="2">
        <v>0</v>
      </c>
      <c r="J159" s="2">
        <v>16</v>
      </c>
      <c r="K159" s="2">
        <v>1473</v>
      </c>
      <c r="L159" s="6">
        <v>116</v>
      </c>
      <c r="M159" s="2">
        <v>0</v>
      </c>
      <c r="N159" s="2">
        <v>685</v>
      </c>
      <c r="O159" s="2">
        <v>257</v>
      </c>
      <c r="P159" s="2">
        <v>8</v>
      </c>
      <c r="Q159" s="2">
        <v>0</v>
      </c>
      <c r="R159" s="2">
        <v>429</v>
      </c>
      <c r="S159" s="2">
        <v>142</v>
      </c>
      <c r="T159" s="2">
        <v>205</v>
      </c>
      <c r="U159" s="2">
        <v>1842</v>
      </c>
      <c r="V159" s="2">
        <v>16650</v>
      </c>
      <c r="W159" s="2">
        <v>6119</v>
      </c>
      <c r="X159" s="2">
        <v>0</v>
      </c>
      <c r="Y159" s="2">
        <v>0</v>
      </c>
      <c r="Z159" s="2" t="s">
        <v>165</v>
      </c>
    </row>
    <row r="160" spans="1:26" x14ac:dyDescent="0.35">
      <c r="A160" s="2">
        <f t="shared" si="2"/>
        <v>0</v>
      </c>
      <c r="B160" s="2" t="s">
        <v>170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6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 t="s">
        <v>165</v>
      </c>
    </row>
    <row r="161" spans="1:26" x14ac:dyDescent="0.35">
      <c r="A161" s="2">
        <f t="shared" si="2"/>
        <v>0</v>
      </c>
      <c r="B161" s="2" t="s">
        <v>171</v>
      </c>
      <c r="C161" s="2">
        <v>623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500</v>
      </c>
      <c r="K161" s="2">
        <v>1123</v>
      </c>
      <c r="L161" s="6">
        <v>0</v>
      </c>
      <c r="M161" s="2">
        <v>11</v>
      </c>
      <c r="N161" s="2">
        <v>104</v>
      </c>
      <c r="O161" s="2">
        <v>186</v>
      </c>
      <c r="P161" s="2">
        <v>0</v>
      </c>
      <c r="Q161" s="2">
        <v>0</v>
      </c>
      <c r="R161" s="2">
        <v>217</v>
      </c>
      <c r="S161" s="2">
        <v>40</v>
      </c>
      <c r="T161" s="2">
        <v>452</v>
      </c>
      <c r="U161" s="2">
        <v>1010</v>
      </c>
      <c r="V161" s="2">
        <v>17845</v>
      </c>
      <c r="W161" s="2">
        <v>4900</v>
      </c>
      <c r="X161" s="2">
        <v>1</v>
      </c>
      <c r="Y161" s="2">
        <v>0</v>
      </c>
      <c r="Z161" s="2" t="s">
        <v>165</v>
      </c>
    </row>
    <row r="162" spans="1:26" x14ac:dyDescent="0.35">
      <c r="A162" s="2">
        <f t="shared" si="2"/>
        <v>0</v>
      </c>
      <c r="B162" s="2" t="s">
        <v>172</v>
      </c>
      <c r="C162" s="2">
        <v>96</v>
      </c>
      <c r="D162" s="2">
        <v>133</v>
      </c>
      <c r="E162" s="2">
        <v>43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272</v>
      </c>
      <c r="L162" s="6">
        <v>0</v>
      </c>
      <c r="M162" s="2">
        <v>0</v>
      </c>
      <c r="N162" s="2">
        <v>101</v>
      </c>
      <c r="O162" s="2">
        <v>0</v>
      </c>
      <c r="P162" s="2">
        <v>29</v>
      </c>
      <c r="Q162" s="2">
        <v>0</v>
      </c>
      <c r="R162" s="2">
        <v>36</v>
      </c>
      <c r="S162" s="2">
        <v>28</v>
      </c>
      <c r="T162" s="2">
        <v>11</v>
      </c>
      <c r="U162" s="2">
        <v>205</v>
      </c>
      <c r="V162" s="2">
        <v>7383</v>
      </c>
      <c r="W162" s="2">
        <v>250</v>
      </c>
      <c r="X162" s="2">
        <v>0</v>
      </c>
      <c r="Y162" s="2">
        <v>0</v>
      </c>
      <c r="Z162" s="2" t="s">
        <v>165</v>
      </c>
    </row>
    <row r="163" spans="1:26" x14ac:dyDescent="0.35">
      <c r="A163" s="2">
        <f t="shared" si="2"/>
        <v>0</v>
      </c>
      <c r="B163" s="2" t="s">
        <v>173</v>
      </c>
      <c r="C163" s="2">
        <v>4945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602</v>
      </c>
      <c r="K163" s="2">
        <v>5547</v>
      </c>
      <c r="L163" s="6">
        <v>196</v>
      </c>
      <c r="M163" s="2">
        <v>139</v>
      </c>
      <c r="N163" s="2">
        <v>2352</v>
      </c>
      <c r="O163" s="2">
        <v>1347</v>
      </c>
      <c r="P163" s="2">
        <v>0</v>
      </c>
      <c r="Q163" s="2">
        <v>0</v>
      </c>
      <c r="R163" s="2">
        <v>545</v>
      </c>
      <c r="S163" s="2">
        <v>434</v>
      </c>
      <c r="T163" s="2">
        <v>248</v>
      </c>
      <c r="U163" s="2">
        <v>5261</v>
      </c>
      <c r="V163" s="2">
        <v>49450</v>
      </c>
      <c r="W163" s="2">
        <v>7600</v>
      </c>
      <c r="X163" s="2">
        <v>1</v>
      </c>
      <c r="Y163" s="2">
        <v>0</v>
      </c>
      <c r="Z163" s="2" t="s">
        <v>165</v>
      </c>
    </row>
    <row r="164" spans="1:26" x14ac:dyDescent="0.35">
      <c r="A164" s="2">
        <f t="shared" si="2"/>
        <v>0</v>
      </c>
      <c r="B164" s="2" t="s">
        <v>174</v>
      </c>
      <c r="C164" s="2">
        <v>1201</v>
      </c>
      <c r="D164" s="2">
        <v>0</v>
      </c>
      <c r="E164" s="2">
        <v>165</v>
      </c>
      <c r="F164" s="2">
        <v>110</v>
      </c>
      <c r="G164" s="2">
        <v>0</v>
      </c>
      <c r="H164" s="2">
        <v>0</v>
      </c>
      <c r="I164" s="2">
        <v>0</v>
      </c>
      <c r="J164" s="2">
        <v>78</v>
      </c>
      <c r="K164" s="2">
        <v>1554</v>
      </c>
      <c r="L164" s="6">
        <v>137</v>
      </c>
      <c r="M164" s="2">
        <v>277</v>
      </c>
      <c r="N164" s="2">
        <v>187</v>
      </c>
      <c r="O164" s="2">
        <v>68</v>
      </c>
      <c r="P164" s="2">
        <v>0</v>
      </c>
      <c r="Q164" s="2">
        <v>0</v>
      </c>
      <c r="R164" s="2">
        <v>562</v>
      </c>
      <c r="S164" s="2">
        <v>76</v>
      </c>
      <c r="T164" s="2">
        <v>9</v>
      </c>
      <c r="U164" s="2">
        <v>1316</v>
      </c>
      <c r="V164" s="2">
        <v>14583</v>
      </c>
      <c r="W164" s="2">
        <v>6171</v>
      </c>
      <c r="X164" s="2">
        <v>0</v>
      </c>
      <c r="Y164" s="2">
        <v>0</v>
      </c>
      <c r="Z164" s="2" t="s">
        <v>165</v>
      </c>
    </row>
    <row r="165" spans="1:26" x14ac:dyDescent="0.35">
      <c r="A165" s="2">
        <f t="shared" si="2"/>
        <v>0</v>
      </c>
      <c r="B165" s="2" t="s">
        <v>175</v>
      </c>
      <c r="C165" s="2">
        <v>1719</v>
      </c>
      <c r="D165" s="2">
        <v>0</v>
      </c>
      <c r="E165" s="2">
        <v>273</v>
      </c>
      <c r="F165" s="2">
        <v>25</v>
      </c>
      <c r="G165" s="2">
        <v>0</v>
      </c>
      <c r="H165" s="2">
        <v>0</v>
      </c>
      <c r="I165" s="2">
        <v>0</v>
      </c>
      <c r="J165" s="2">
        <v>53</v>
      </c>
      <c r="K165" s="2">
        <v>2070</v>
      </c>
      <c r="L165" s="6">
        <v>163</v>
      </c>
      <c r="M165" s="2">
        <v>505</v>
      </c>
      <c r="N165" s="2">
        <v>318</v>
      </c>
      <c r="O165" s="2">
        <v>236</v>
      </c>
      <c r="P165" s="2">
        <v>2</v>
      </c>
      <c r="Q165" s="2">
        <v>0</v>
      </c>
      <c r="R165" s="2">
        <v>643</v>
      </c>
      <c r="S165" s="2">
        <v>111</v>
      </c>
      <c r="T165" s="2">
        <v>42</v>
      </c>
      <c r="U165" s="2">
        <v>2020</v>
      </c>
      <c r="V165" s="2">
        <v>11667</v>
      </c>
      <c r="W165" s="2">
        <v>6408</v>
      </c>
      <c r="X165" s="2">
        <v>0</v>
      </c>
      <c r="Y165" s="2">
        <v>0</v>
      </c>
      <c r="Z165" s="2" t="s">
        <v>165</v>
      </c>
    </row>
    <row r="166" spans="1:26" x14ac:dyDescent="0.35">
      <c r="A166" s="2">
        <f t="shared" si="2"/>
        <v>0</v>
      </c>
      <c r="B166" s="2" t="s">
        <v>176</v>
      </c>
      <c r="C166" s="2">
        <v>1890</v>
      </c>
      <c r="D166" s="2">
        <v>0</v>
      </c>
      <c r="E166" s="2">
        <v>432</v>
      </c>
      <c r="F166" s="2">
        <v>0</v>
      </c>
      <c r="G166" s="2">
        <v>143</v>
      </c>
      <c r="H166" s="2">
        <v>99</v>
      </c>
      <c r="I166" s="2">
        <v>0</v>
      </c>
      <c r="J166" s="2">
        <v>0</v>
      </c>
      <c r="K166" s="2">
        <v>2564</v>
      </c>
      <c r="L166" s="6">
        <v>728</v>
      </c>
      <c r="M166" s="2">
        <v>355</v>
      </c>
      <c r="N166" s="2">
        <v>428</v>
      </c>
      <c r="O166" s="2">
        <v>377</v>
      </c>
      <c r="P166" s="2">
        <v>0</v>
      </c>
      <c r="Q166" s="2">
        <v>0</v>
      </c>
      <c r="R166" s="2">
        <v>798</v>
      </c>
      <c r="S166" s="2">
        <v>218</v>
      </c>
      <c r="T166" s="2">
        <v>75</v>
      </c>
      <c r="U166" s="2">
        <v>2979</v>
      </c>
      <c r="V166" s="2">
        <v>14380</v>
      </c>
      <c r="W166" s="2">
        <v>8068</v>
      </c>
      <c r="X166" s="2">
        <v>0</v>
      </c>
      <c r="Y166" s="2">
        <v>0</v>
      </c>
      <c r="Z166" s="2" t="s">
        <v>165</v>
      </c>
    </row>
    <row r="167" spans="1:26" x14ac:dyDescent="0.35">
      <c r="A167" s="2">
        <f t="shared" si="2"/>
        <v>0</v>
      </c>
      <c r="B167" s="2" t="s">
        <v>177</v>
      </c>
      <c r="C167" s="2">
        <v>1134</v>
      </c>
      <c r="D167" s="2">
        <v>416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178</v>
      </c>
      <c r="K167" s="2">
        <v>1728</v>
      </c>
      <c r="L167" s="6">
        <v>0</v>
      </c>
      <c r="M167" s="2">
        <v>0</v>
      </c>
      <c r="N167" s="2">
        <v>1017</v>
      </c>
      <c r="O167" s="2">
        <v>0</v>
      </c>
      <c r="P167" s="2">
        <v>0</v>
      </c>
      <c r="Q167" s="2">
        <v>0</v>
      </c>
      <c r="R167" s="2">
        <v>243</v>
      </c>
      <c r="S167" s="2">
        <v>155</v>
      </c>
      <c r="T167" s="2">
        <v>333</v>
      </c>
      <c r="U167" s="2">
        <v>1748</v>
      </c>
      <c r="V167" s="2">
        <v>23681</v>
      </c>
      <c r="W167" s="2">
        <v>2653</v>
      </c>
      <c r="X167" s="2">
        <v>1</v>
      </c>
      <c r="Y167" s="2">
        <v>0</v>
      </c>
      <c r="Z167" s="2" t="s">
        <v>165</v>
      </c>
    </row>
    <row r="168" spans="1:26" x14ac:dyDescent="0.35">
      <c r="A168" s="2">
        <f t="shared" si="2"/>
        <v>0</v>
      </c>
      <c r="B168" s="2" t="s">
        <v>178</v>
      </c>
      <c r="C168" s="2">
        <v>1690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25</v>
      </c>
      <c r="K168" s="2">
        <v>1715</v>
      </c>
      <c r="L168" s="6">
        <v>109</v>
      </c>
      <c r="M168" s="2">
        <v>0</v>
      </c>
      <c r="N168" s="2">
        <v>560</v>
      </c>
      <c r="O168" s="2">
        <v>623</v>
      </c>
      <c r="P168" s="2">
        <v>0</v>
      </c>
      <c r="Q168" s="2">
        <v>0</v>
      </c>
      <c r="R168" s="2">
        <v>415</v>
      </c>
      <c r="S168" s="2">
        <v>141</v>
      </c>
      <c r="T168" s="2">
        <v>40</v>
      </c>
      <c r="U168" s="2">
        <v>1888</v>
      </c>
      <c r="V168" s="2">
        <v>14211</v>
      </c>
      <c r="W168" s="2">
        <v>10000</v>
      </c>
      <c r="X168" s="2">
        <v>1</v>
      </c>
      <c r="Y168" s="2">
        <v>0</v>
      </c>
      <c r="Z168" s="2" t="s">
        <v>179</v>
      </c>
    </row>
    <row r="169" spans="1:26" x14ac:dyDescent="0.35">
      <c r="A169" s="2">
        <f t="shared" si="2"/>
        <v>0</v>
      </c>
      <c r="B169" s="2" t="s">
        <v>180</v>
      </c>
      <c r="C169" s="2">
        <v>369</v>
      </c>
      <c r="D169" s="2">
        <v>112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1</v>
      </c>
      <c r="K169" s="2">
        <v>482</v>
      </c>
      <c r="L169" s="6">
        <v>0</v>
      </c>
      <c r="M169" s="2">
        <v>0</v>
      </c>
      <c r="N169" s="2">
        <v>213</v>
      </c>
      <c r="O169" s="2">
        <v>192</v>
      </c>
      <c r="P169" s="2">
        <v>0</v>
      </c>
      <c r="Q169" s="2">
        <v>0</v>
      </c>
      <c r="R169" s="2">
        <v>0</v>
      </c>
      <c r="S169" s="2">
        <v>90</v>
      </c>
      <c r="T169" s="2">
        <v>25</v>
      </c>
      <c r="U169" s="2">
        <v>520</v>
      </c>
      <c r="V169" s="2">
        <v>14393</v>
      </c>
      <c r="W169" s="2">
        <v>0</v>
      </c>
      <c r="X169" s="2">
        <v>0</v>
      </c>
      <c r="Y169" s="2">
        <v>0</v>
      </c>
      <c r="Z169" s="2" t="s">
        <v>179</v>
      </c>
    </row>
    <row r="170" spans="1:26" x14ac:dyDescent="0.35">
      <c r="A170" s="2">
        <f t="shared" si="2"/>
        <v>0</v>
      </c>
      <c r="B170" s="2" t="s">
        <v>181</v>
      </c>
      <c r="C170" s="2">
        <v>2693</v>
      </c>
      <c r="D170" s="2">
        <v>871</v>
      </c>
      <c r="E170" s="2">
        <v>1371</v>
      </c>
      <c r="F170" s="2">
        <v>0</v>
      </c>
      <c r="G170" s="2">
        <v>0</v>
      </c>
      <c r="H170" s="2">
        <v>0</v>
      </c>
      <c r="I170" s="2">
        <v>0</v>
      </c>
      <c r="J170" s="2">
        <v>155</v>
      </c>
      <c r="K170" s="2">
        <v>5090</v>
      </c>
      <c r="L170" s="6">
        <v>272</v>
      </c>
      <c r="M170" s="2">
        <v>1041</v>
      </c>
      <c r="N170" s="2">
        <v>1593</v>
      </c>
      <c r="O170" s="2">
        <v>0</v>
      </c>
      <c r="P170" s="2">
        <v>0</v>
      </c>
      <c r="Q170" s="2">
        <v>0</v>
      </c>
      <c r="R170" s="2">
        <v>500</v>
      </c>
      <c r="S170" s="2">
        <v>301</v>
      </c>
      <c r="T170" s="2">
        <v>1174</v>
      </c>
      <c r="U170" s="2">
        <v>4881</v>
      </c>
      <c r="V170" s="2">
        <v>44401</v>
      </c>
      <c r="W170" s="2">
        <v>21800</v>
      </c>
      <c r="X170" s="2">
        <v>1</v>
      </c>
      <c r="Y170" s="2">
        <v>0</v>
      </c>
      <c r="Z170" s="2" t="s">
        <v>179</v>
      </c>
    </row>
    <row r="171" spans="1:26" x14ac:dyDescent="0.35">
      <c r="A171" s="2">
        <f t="shared" si="2"/>
        <v>0</v>
      </c>
      <c r="B171" s="2" t="s">
        <v>182</v>
      </c>
      <c r="C171" s="2">
        <v>284</v>
      </c>
      <c r="D171" s="2">
        <v>328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19</v>
      </c>
      <c r="K171" s="2">
        <v>631</v>
      </c>
      <c r="L171" s="6">
        <v>0</v>
      </c>
      <c r="M171" s="2">
        <v>0</v>
      </c>
      <c r="N171" s="2">
        <v>273</v>
      </c>
      <c r="O171" s="2">
        <v>233</v>
      </c>
      <c r="P171" s="2">
        <v>0</v>
      </c>
      <c r="Q171" s="2">
        <v>0</v>
      </c>
      <c r="R171" s="2">
        <v>0</v>
      </c>
      <c r="S171" s="2">
        <v>65</v>
      </c>
      <c r="T171" s="2">
        <v>0</v>
      </c>
      <c r="U171" s="2">
        <v>571</v>
      </c>
      <c r="V171" s="2">
        <v>10929</v>
      </c>
      <c r="W171" s="2">
        <v>0</v>
      </c>
      <c r="X171" s="2">
        <v>0</v>
      </c>
      <c r="Y171" s="2">
        <v>0</v>
      </c>
      <c r="Z171" s="2" t="s">
        <v>179</v>
      </c>
    </row>
    <row r="172" spans="1:26" x14ac:dyDescent="0.35">
      <c r="A172" s="2">
        <f t="shared" si="2"/>
        <v>0</v>
      </c>
      <c r="B172" s="2" t="s">
        <v>1245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6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1</v>
      </c>
      <c r="Y172" s="2">
        <v>0</v>
      </c>
      <c r="Z172" s="2" t="s">
        <v>179</v>
      </c>
    </row>
    <row r="173" spans="1:26" x14ac:dyDescent="0.35">
      <c r="A173" s="2">
        <f t="shared" si="2"/>
        <v>0</v>
      </c>
      <c r="B173" s="2" t="s">
        <v>183</v>
      </c>
      <c r="C173" s="2">
        <v>8658</v>
      </c>
      <c r="D173" s="2">
        <v>0</v>
      </c>
      <c r="E173" s="2">
        <v>0</v>
      </c>
      <c r="F173" s="2">
        <v>0</v>
      </c>
      <c r="G173" s="2">
        <v>0</v>
      </c>
      <c r="H173" s="2">
        <v>141</v>
      </c>
      <c r="I173" s="2">
        <v>0</v>
      </c>
      <c r="J173" s="2">
        <v>0</v>
      </c>
      <c r="K173" s="2">
        <v>8799</v>
      </c>
      <c r="L173" s="6">
        <v>483</v>
      </c>
      <c r="M173" s="2">
        <v>0</v>
      </c>
      <c r="N173" s="2">
        <v>2174</v>
      </c>
      <c r="O173" s="2">
        <v>5291</v>
      </c>
      <c r="P173" s="2">
        <v>0</v>
      </c>
      <c r="Q173" s="2">
        <v>0</v>
      </c>
      <c r="R173" s="2">
        <v>262</v>
      </c>
      <c r="S173" s="2">
        <v>859</v>
      </c>
      <c r="T173" s="2">
        <v>0</v>
      </c>
      <c r="U173" s="2">
        <v>9069</v>
      </c>
      <c r="V173" s="2">
        <v>138184</v>
      </c>
      <c r="W173" s="2">
        <v>5820</v>
      </c>
      <c r="X173" s="2">
        <v>1</v>
      </c>
      <c r="Y173" s="2">
        <v>0</v>
      </c>
      <c r="Z173" s="2" t="s">
        <v>179</v>
      </c>
    </row>
    <row r="174" spans="1:26" x14ac:dyDescent="0.35">
      <c r="A174" s="2">
        <f t="shared" si="2"/>
        <v>0</v>
      </c>
      <c r="B174" s="2" t="s">
        <v>184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6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1</v>
      </c>
      <c r="Y174" s="2">
        <v>0</v>
      </c>
      <c r="Z174" s="2" t="s">
        <v>179</v>
      </c>
    </row>
    <row r="175" spans="1:26" x14ac:dyDescent="0.35">
      <c r="A175" s="2">
        <f t="shared" si="2"/>
        <v>0</v>
      </c>
      <c r="B175" s="2" t="s">
        <v>185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6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1</v>
      </c>
      <c r="Y175" s="2">
        <v>0</v>
      </c>
      <c r="Z175" s="2" t="s">
        <v>179</v>
      </c>
    </row>
    <row r="176" spans="1:26" x14ac:dyDescent="0.35">
      <c r="A176" s="2" t="e">
        <f t="shared" si="2"/>
        <v>#VALUE!</v>
      </c>
      <c r="B176" s="2" t="s">
        <v>186</v>
      </c>
      <c r="C176" s="2" t="s">
        <v>884</v>
      </c>
      <c r="D176" s="2" t="s">
        <v>884</v>
      </c>
      <c r="E176" s="2" t="s">
        <v>884</v>
      </c>
      <c r="F176" s="2" t="s">
        <v>884</v>
      </c>
      <c r="G176" s="2" t="s">
        <v>884</v>
      </c>
      <c r="H176" s="2" t="s">
        <v>884</v>
      </c>
      <c r="I176" s="2" t="s">
        <v>884</v>
      </c>
      <c r="J176" s="2" t="s">
        <v>884</v>
      </c>
      <c r="K176" s="2" t="s">
        <v>884</v>
      </c>
      <c r="L176" s="2" t="s">
        <v>884</v>
      </c>
      <c r="M176" s="2" t="s">
        <v>884</v>
      </c>
      <c r="N176" s="2" t="s">
        <v>884</v>
      </c>
      <c r="O176" s="2" t="s">
        <v>884</v>
      </c>
      <c r="P176" s="2" t="s">
        <v>884</v>
      </c>
      <c r="Q176" s="2" t="s">
        <v>884</v>
      </c>
      <c r="R176" s="2" t="s">
        <v>884</v>
      </c>
      <c r="S176" s="2" t="s">
        <v>884</v>
      </c>
      <c r="T176" s="2" t="s">
        <v>884</v>
      </c>
      <c r="U176" s="2" t="s">
        <v>884</v>
      </c>
      <c r="V176" s="2" t="s">
        <v>884</v>
      </c>
      <c r="W176" s="2" t="s">
        <v>884</v>
      </c>
      <c r="X176" s="2">
        <v>0</v>
      </c>
      <c r="Y176" s="2">
        <v>0</v>
      </c>
      <c r="Z176" s="2" t="s">
        <v>179</v>
      </c>
    </row>
    <row r="177" spans="1:26" x14ac:dyDescent="0.35">
      <c r="A177" s="2">
        <f t="shared" si="2"/>
        <v>0</v>
      </c>
      <c r="B177" s="2" t="s">
        <v>187</v>
      </c>
      <c r="C177" s="2">
        <v>4329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5700</v>
      </c>
      <c r="J177" s="2">
        <v>283</v>
      </c>
      <c r="K177" s="2">
        <v>10312</v>
      </c>
      <c r="L177" s="6">
        <v>1416</v>
      </c>
      <c r="M177" s="2">
        <v>0</v>
      </c>
      <c r="N177" s="2">
        <v>1285</v>
      </c>
      <c r="O177" s="2">
        <v>1090</v>
      </c>
      <c r="P177" s="2">
        <v>0</v>
      </c>
      <c r="Q177" s="2">
        <v>0</v>
      </c>
      <c r="R177" s="2">
        <v>642</v>
      </c>
      <c r="S177" s="2">
        <v>347</v>
      </c>
      <c r="T177" s="2">
        <v>5235</v>
      </c>
      <c r="U177" s="2">
        <v>10015</v>
      </c>
      <c r="V177" s="2">
        <v>45400</v>
      </c>
      <c r="W177" s="2">
        <v>6000</v>
      </c>
      <c r="X177" s="2">
        <v>0</v>
      </c>
      <c r="Y177" s="2">
        <v>1</v>
      </c>
      <c r="Z177" s="2" t="s">
        <v>179</v>
      </c>
    </row>
    <row r="178" spans="1:26" x14ac:dyDescent="0.35">
      <c r="A178" s="2">
        <f t="shared" si="2"/>
        <v>0</v>
      </c>
      <c r="B178" s="2" t="s">
        <v>188</v>
      </c>
      <c r="C178" s="2">
        <v>7758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962</v>
      </c>
      <c r="J178" s="2">
        <v>83</v>
      </c>
      <c r="K178" s="2">
        <v>8803</v>
      </c>
      <c r="L178" s="6">
        <v>248</v>
      </c>
      <c r="M178" s="2">
        <v>0</v>
      </c>
      <c r="N178" s="2">
        <v>2788</v>
      </c>
      <c r="O178" s="2">
        <v>2563</v>
      </c>
      <c r="P178" s="2">
        <v>0</v>
      </c>
      <c r="Q178" s="2">
        <v>0</v>
      </c>
      <c r="R178" s="2">
        <v>2105</v>
      </c>
      <c r="S178" s="2">
        <v>535</v>
      </c>
      <c r="T178" s="2">
        <v>686</v>
      </c>
      <c r="U178" s="2">
        <v>8925</v>
      </c>
      <c r="V178" s="2">
        <v>70703</v>
      </c>
      <c r="W178" s="2">
        <v>25922</v>
      </c>
      <c r="X178" s="2">
        <v>1</v>
      </c>
      <c r="Y178" s="2">
        <v>0</v>
      </c>
      <c r="Z178" s="2" t="s">
        <v>189</v>
      </c>
    </row>
    <row r="179" spans="1:26" x14ac:dyDescent="0.35">
      <c r="A179" s="2">
        <f t="shared" si="2"/>
        <v>0</v>
      </c>
      <c r="B179" s="2" t="s">
        <v>190</v>
      </c>
      <c r="C179" s="2">
        <v>28586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4900</v>
      </c>
      <c r="J179" s="2">
        <v>4138</v>
      </c>
      <c r="K179" s="2">
        <v>37624</v>
      </c>
      <c r="L179" s="6">
        <v>7434</v>
      </c>
      <c r="M179" s="2">
        <v>0</v>
      </c>
      <c r="N179" s="2">
        <v>5484</v>
      </c>
      <c r="O179" s="2">
        <v>6139</v>
      </c>
      <c r="P179" s="2">
        <v>0</v>
      </c>
      <c r="Q179" s="2">
        <v>0</v>
      </c>
      <c r="R179" s="2">
        <v>10308</v>
      </c>
      <c r="S179" s="2">
        <v>1176</v>
      </c>
      <c r="T179" s="2">
        <v>6131</v>
      </c>
      <c r="U179" s="2">
        <v>36672</v>
      </c>
      <c r="V179" s="2">
        <v>171600</v>
      </c>
      <c r="W179" s="2">
        <v>147060</v>
      </c>
      <c r="X179" s="2">
        <v>1</v>
      </c>
      <c r="Y179" s="2">
        <v>0</v>
      </c>
      <c r="Z179" s="2" t="s">
        <v>189</v>
      </c>
    </row>
    <row r="180" spans="1:26" x14ac:dyDescent="0.35">
      <c r="A180" s="2">
        <f t="shared" si="2"/>
        <v>0</v>
      </c>
      <c r="B180" s="2" t="s">
        <v>191</v>
      </c>
      <c r="C180" s="2">
        <v>235</v>
      </c>
      <c r="D180" s="2">
        <v>178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88</v>
      </c>
      <c r="K180" s="2">
        <v>501</v>
      </c>
      <c r="L180" s="6">
        <v>0</v>
      </c>
      <c r="M180" s="2">
        <v>10</v>
      </c>
      <c r="N180" s="2">
        <v>352</v>
      </c>
      <c r="O180" s="2">
        <v>204</v>
      </c>
      <c r="P180" s="2">
        <v>0</v>
      </c>
      <c r="Q180" s="2">
        <v>0</v>
      </c>
      <c r="R180" s="2">
        <v>0</v>
      </c>
      <c r="S180" s="2">
        <v>65</v>
      </c>
      <c r="T180" s="2">
        <v>30</v>
      </c>
      <c r="U180" s="2">
        <v>661</v>
      </c>
      <c r="V180" s="2">
        <v>11601</v>
      </c>
      <c r="W180" s="2">
        <v>0</v>
      </c>
      <c r="X180" s="2">
        <v>0</v>
      </c>
      <c r="Y180" s="2">
        <v>0</v>
      </c>
      <c r="Z180" s="2" t="s">
        <v>189</v>
      </c>
    </row>
    <row r="181" spans="1:26" x14ac:dyDescent="0.35">
      <c r="A181" s="2">
        <f t="shared" si="2"/>
        <v>0</v>
      </c>
      <c r="B181" s="2" t="s">
        <v>192</v>
      </c>
      <c r="C181" s="2">
        <v>65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65</v>
      </c>
      <c r="L181" s="6">
        <v>0</v>
      </c>
      <c r="M181" s="2">
        <v>0</v>
      </c>
      <c r="N181" s="2">
        <v>27</v>
      </c>
      <c r="O181" s="2">
        <v>0</v>
      </c>
      <c r="P181" s="2">
        <v>0</v>
      </c>
      <c r="Q181" s="2">
        <v>0</v>
      </c>
      <c r="R181" s="2">
        <v>0</v>
      </c>
      <c r="S181" s="2">
        <v>26</v>
      </c>
      <c r="T181" s="2">
        <v>3</v>
      </c>
      <c r="U181" s="2">
        <v>56</v>
      </c>
      <c r="V181" s="2">
        <v>4427</v>
      </c>
      <c r="W181" s="2">
        <v>0</v>
      </c>
      <c r="X181" s="2">
        <v>0</v>
      </c>
      <c r="Y181" s="2">
        <v>0</v>
      </c>
      <c r="Z181" s="2" t="s">
        <v>189</v>
      </c>
    </row>
    <row r="182" spans="1:26" x14ac:dyDescent="0.35">
      <c r="A182" s="2">
        <f t="shared" si="2"/>
        <v>0</v>
      </c>
      <c r="B182" s="2" t="s">
        <v>193</v>
      </c>
      <c r="C182" s="2">
        <v>0</v>
      </c>
      <c r="D182" s="2">
        <v>0</v>
      </c>
      <c r="E182" s="2">
        <v>0</v>
      </c>
      <c r="F182" s="2">
        <v>863</v>
      </c>
      <c r="G182" s="2">
        <v>0</v>
      </c>
      <c r="H182" s="2">
        <v>0</v>
      </c>
      <c r="I182" s="2">
        <v>0</v>
      </c>
      <c r="J182" s="2">
        <v>112</v>
      </c>
      <c r="K182" s="2">
        <v>975</v>
      </c>
      <c r="L182" s="6">
        <v>0</v>
      </c>
      <c r="M182" s="2">
        <v>0</v>
      </c>
      <c r="N182" s="2">
        <v>50</v>
      </c>
      <c r="O182" s="2">
        <v>327</v>
      </c>
      <c r="P182" s="2">
        <v>0</v>
      </c>
      <c r="Q182" s="2">
        <v>0</v>
      </c>
      <c r="R182" s="2">
        <v>576</v>
      </c>
      <c r="S182" s="2">
        <v>62</v>
      </c>
      <c r="T182" s="2">
        <v>23</v>
      </c>
      <c r="U182" s="2">
        <v>1038</v>
      </c>
      <c r="V182" s="2">
        <v>9684</v>
      </c>
      <c r="W182" s="2">
        <v>7800</v>
      </c>
      <c r="X182" s="2">
        <v>0</v>
      </c>
      <c r="Y182" s="2">
        <v>1</v>
      </c>
      <c r="Z182" s="2" t="s">
        <v>189</v>
      </c>
    </row>
    <row r="183" spans="1:26" x14ac:dyDescent="0.35">
      <c r="A183" s="2">
        <f t="shared" si="2"/>
        <v>0</v>
      </c>
      <c r="B183" s="2" t="s">
        <v>194</v>
      </c>
      <c r="C183" s="2">
        <v>3778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786</v>
      </c>
      <c r="K183" s="2">
        <v>4564</v>
      </c>
      <c r="L183" s="6">
        <v>111</v>
      </c>
      <c r="M183" s="2">
        <v>0</v>
      </c>
      <c r="N183" s="2">
        <v>1216</v>
      </c>
      <c r="O183" s="2">
        <v>1022</v>
      </c>
      <c r="P183" s="2">
        <v>0</v>
      </c>
      <c r="Q183" s="2">
        <v>185</v>
      </c>
      <c r="R183" s="2">
        <v>727</v>
      </c>
      <c r="S183" s="2">
        <v>265</v>
      </c>
      <c r="T183" s="2">
        <v>799</v>
      </c>
      <c r="U183" s="2">
        <v>4325</v>
      </c>
      <c r="V183" s="2">
        <v>40970</v>
      </c>
      <c r="W183" s="2">
        <v>12846</v>
      </c>
      <c r="X183" s="2">
        <v>1</v>
      </c>
      <c r="Y183" s="2">
        <v>0</v>
      </c>
      <c r="Z183" s="2" t="s">
        <v>189</v>
      </c>
    </row>
    <row r="184" spans="1:26" x14ac:dyDescent="0.35">
      <c r="A184" s="2">
        <f t="shared" si="2"/>
        <v>0</v>
      </c>
      <c r="B184" s="2" t="s">
        <v>195</v>
      </c>
      <c r="C184" s="2">
        <v>0</v>
      </c>
      <c r="D184" s="2">
        <v>0</v>
      </c>
      <c r="E184" s="2">
        <v>0</v>
      </c>
      <c r="F184" s="2">
        <v>516</v>
      </c>
      <c r="G184" s="2">
        <v>0</v>
      </c>
      <c r="H184" s="2">
        <v>0</v>
      </c>
      <c r="I184" s="2">
        <v>0</v>
      </c>
      <c r="J184" s="2">
        <v>4</v>
      </c>
      <c r="K184" s="2">
        <v>520</v>
      </c>
      <c r="L184" s="6">
        <v>0</v>
      </c>
      <c r="M184" s="2">
        <v>0</v>
      </c>
      <c r="N184" s="2">
        <v>15</v>
      </c>
      <c r="O184" s="2">
        <v>188</v>
      </c>
      <c r="P184" s="2">
        <v>0</v>
      </c>
      <c r="Q184" s="2">
        <v>0</v>
      </c>
      <c r="R184" s="2">
        <v>281</v>
      </c>
      <c r="S184" s="2">
        <v>40</v>
      </c>
      <c r="T184" s="2">
        <v>3</v>
      </c>
      <c r="U184" s="2">
        <v>527</v>
      </c>
      <c r="V184" s="2">
        <v>3800</v>
      </c>
      <c r="W184" s="2">
        <v>3400</v>
      </c>
      <c r="X184" s="2">
        <v>0</v>
      </c>
      <c r="Y184" s="2">
        <v>1</v>
      </c>
      <c r="Z184" s="2" t="s">
        <v>189</v>
      </c>
    </row>
    <row r="185" spans="1:26" x14ac:dyDescent="0.35">
      <c r="A185" s="2">
        <f t="shared" si="2"/>
        <v>0</v>
      </c>
      <c r="B185" s="2" t="s">
        <v>196</v>
      </c>
      <c r="C185" s="2">
        <v>815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52</v>
      </c>
      <c r="K185" s="2">
        <v>867</v>
      </c>
      <c r="L185" s="6">
        <v>31</v>
      </c>
      <c r="M185" s="2">
        <v>0</v>
      </c>
      <c r="N185" s="2">
        <v>268</v>
      </c>
      <c r="O185" s="2">
        <v>325</v>
      </c>
      <c r="P185" s="2">
        <v>0</v>
      </c>
      <c r="Q185" s="2">
        <v>0</v>
      </c>
      <c r="R185" s="2">
        <v>87</v>
      </c>
      <c r="S185" s="2">
        <v>91</v>
      </c>
      <c r="T185" s="2">
        <v>5</v>
      </c>
      <c r="U185" s="2">
        <v>807</v>
      </c>
      <c r="V185" s="2">
        <v>16207</v>
      </c>
      <c r="W185" s="2">
        <v>2000</v>
      </c>
      <c r="X185" s="2">
        <v>0</v>
      </c>
      <c r="Y185" s="2">
        <v>0</v>
      </c>
      <c r="Z185" s="2" t="s">
        <v>189</v>
      </c>
    </row>
    <row r="186" spans="1:26" x14ac:dyDescent="0.35">
      <c r="A186" s="2">
        <f t="shared" si="2"/>
        <v>0</v>
      </c>
      <c r="B186" s="2" t="s">
        <v>197</v>
      </c>
      <c r="C186" s="2">
        <v>232</v>
      </c>
      <c r="D186" s="2">
        <v>245</v>
      </c>
      <c r="E186" s="2">
        <v>0</v>
      </c>
      <c r="F186" s="2">
        <v>0</v>
      </c>
      <c r="G186" s="2">
        <v>0</v>
      </c>
      <c r="H186" s="2">
        <v>13</v>
      </c>
      <c r="I186" s="2">
        <v>0</v>
      </c>
      <c r="J186" s="2">
        <v>0</v>
      </c>
      <c r="K186" s="2">
        <v>490</v>
      </c>
      <c r="L186" s="6">
        <v>0</v>
      </c>
      <c r="M186" s="2">
        <v>0</v>
      </c>
      <c r="N186" s="2">
        <v>292</v>
      </c>
      <c r="O186" s="2">
        <v>193</v>
      </c>
      <c r="P186" s="2">
        <v>0</v>
      </c>
      <c r="Q186" s="2">
        <v>0</v>
      </c>
      <c r="R186" s="2">
        <v>0</v>
      </c>
      <c r="S186" s="2">
        <v>98</v>
      </c>
      <c r="T186" s="2">
        <v>36</v>
      </c>
      <c r="U186" s="2">
        <v>619</v>
      </c>
      <c r="V186" s="2">
        <v>13127</v>
      </c>
      <c r="W186" s="2">
        <v>0</v>
      </c>
      <c r="X186" s="2">
        <v>1</v>
      </c>
      <c r="Y186" s="2">
        <v>0</v>
      </c>
      <c r="Z186" s="2" t="s">
        <v>189</v>
      </c>
    </row>
    <row r="187" spans="1:26" x14ac:dyDescent="0.35">
      <c r="A187" s="2">
        <f t="shared" si="2"/>
        <v>0</v>
      </c>
      <c r="B187" s="2" t="s">
        <v>198</v>
      </c>
      <c r="C187" s="2">
        <v>2313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3750</v>
      </c>
      <c r="J187" s="2">
        <v>0</v>
      </c>
      <c r="K187" s="2">
        <v>6063</v>
      </c>
      <c r="L187" s="6">
        <v>3790</v>
      </c>
      <c r="M187" s="2">
        <v>0</v>
      </c>
      <c r="N187" s="2">
        <v>738</v>
      </c>
      <c r="O187" s="2">
        <v>442</v>
      </c>
      <c r="P187" s="2">
        <v>0</v>
      </c>
      <c r="Q187" s="2">
        <v>0</v>
      </c>
      <c r="R187" s="2">
        <v>0</v>
      </c>
      <c r="S187" s="2">
        <v>186</v>
      </c>
      <c r="T187" s="2">
        <v>746</v>
      </c>
      <c r="U187" s="2">
        <v>5902</v>
      </c>
      <c r="V187" s="2">
        <v>26979</v>
      </c>
      <c r="W187" s="2">
        <v>14750</v>
      </c>
      <c r="X187" s="2">
        <v>0</v>
      </c>
      <c r="Y187" s="2">
        <v>0</v>
      </c>
      <c r="Z187" s="2" t="s">
        <v>199</v>
      </c>
    </row>
    <row r="188" spans="1:26" x14ac:dyDescent="0.35">
      <c r="A188" s="2">
        <f t="shared" si="2"/>
        <v>0</v>
      </c>
      <c r="B188" s="2" t="s">
        <v>200</v>
      </c>
      <c r="C188" s="2">
        <v>1622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1622</v>
      </c>
      <c r="L188" s="6">
        <v>3392</v>
      </c>
      <c r="M188" s="2">
        <v>0</v>
      </c>
      <c r="N188" s="2">
        <v>767</v>
      </c>
      <c r="O188" s="2">
        <v>872</v>
      </c>
      <c r="P188" s="2">
        <v>0</v>
      </c>
      <c r="Q188" s="2">
        <v>0</v>
      </c>
      <c r="R188" s="2">
        <v>0</v>
      </c>
      <c r="S188" s="2">
        <v>195</v>
      </c>
      <c r="T188" s="2">
        <v>294</v>
      </c>
      <c r="U188" s="2">
        <v>5520</v>
      </c>
      <c r="V188" s="2">
        <v>11855</v>
      </c>
      <c r="W188" s="2">
        <v>2900</v>
      </c>
      <c r="X188" s="2">
        <v>0</v>
      </c>
      <c r="Y188" s="2">
        <v>0</v>
      </c>
      <c r="Z188" s="2" t="s">
        <v>199</v>
      </c>
    </row>
    <row r="189" spans="1:26" x14ac:dyDescent="0.35">
      <c r="A189" s="2">
        <f t="shared" si="2"/>
        <v>0</v>
      </c>
      <c r="B189" s="2" t="s">
        <v>201</v>
      </c>
      <c r="C189" s="2">
        <v>108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22</v>
      </c>
      <c r="K189" s="2">
        <v>130</v>
      </c>
      <c r="L189" s="6">
        <v>0</v>
      </c>
      <c r="M189" s="2">
        <v>0</v>
      </c>
      <c r="N189" s="2">
        <v>28</v>
      </c>
      <c r="O189" s="2">
        <v>91</v>
      </c>
      <c r="P189" s="2">
        <v>0</v>
      </c>
      <c r="Q189" s="2">
        <v>0</v>
      </c>
      <c r="R189" s="2">
        <v>0</v>
      </c>
      <c r="S189" s="2">
        <v>32</v>
      </c>
      <c r="T189" s="2">
        <v>1</v>
      </c>
      <c r="U189" s="2">
        <v>152</v>
      </c>
      <c r="V189" s="2">
        <v>5200</v>
      </c>
      <c r="W189" s="2">
        <v>0</v>
      </c>
      <c r="X189" s="2">
        <v>0</v>
      </c>
      <c r="Y189" s="2">
        <v>1</v>
      </c>
      <c r="Z189" s="2" t="s">
        <v>199</v>
      </c>
    </row>
    <row r="190" spans="1:26" x14ac:dyDescent="0.35">
      <c r="A190" s="2">
        <f t="shared" si="2"/>
        <v>0</v>
      </c>
      <c r="B190" s="2" t="s">
        <v>202</v>
      </c>
      <c r="C190" s="2">
        <v>1482</v>
      </c>
      <c r="D190" s="2">
        <v>0</v>
      </c>
      <c r="E190" s="2">
        <v>0</v>
      </c>
      <c r="F190" s="2">
        <v>0</v>
      </c>
      <c r="G190" s="2">
        <v>0</v>
      </c>
      <c r="H190" s="2">
        <v>16</v>
      </c>
      <c r="I190" s="2">
        <v>0</v>
      </c>
      <c r="J190" s="2">
        <v>0</v>
      </c>
      <c r="K190" s="2">
        <v>1498</v>
      </c>
      <c r="L190" s="6">
        <v>123</v>
      </c>
      <c r="M190" s="2">
        <v>216</v>
      </c>
      <c r="N190" s="2">
        <v>480</v>
      </c>
      <c r="O190" s="2">
        <v>587</v>
      </c>
      <c r="P190" s="2">
        <v>0</v>
      </c>
      <c r="Q190" s="2">
        <v>0</v>
      </c>
      <c r="R190" s="2">
        <v>107</v>
      </c>
      <c r="S190" s="2">
        <v>206</v>
      </c>
      <c r="T190" s="2">
        <v>77</v>
      </c>
      <c r="U190" s="2">
        <v>1796</v>
      </c>
      <c r="V190" s="2">
        <v>11027</v>
      </c>
      <c r="W190" s="2">
        <v>2600</v>
      </c>
      <c r="X190" s="2">
        <v>0</v>
      </c>
      <c r="Y190" s="2">
        <v>0</v>
      </c>
      <c r="Z190" s="2" t="s">
        <v>199</v>
      </c>
    </row>
    <row r="191" spans="1:26" x14ac:dyDescent="0.35">
      <c r="A191" s="2">
        <f t="shared" si="2"/>
        <v>0</v>
      </c>
      <c r="B191" s="2" t="s">
        <v>203</v>
      </c>
      <c r="C191" s="2">
        <v>537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2</v>
      </c>
      <c r="K191" s="2">
        <v>539</v>
      </c>
      <c r="L191" s="6">
        <v>9</v>
      </c>
      <c r="M191" s="2">
        <v>4</v>
      </c>
      <c r="N191" s="2">
        <v>374</v>
      </c>
      <c r="O191" s="2">
        <v>164</v>
      </c>
      <c r="P191" s="2">
        <v>0</v>
      </c>
      <c r="Q191" s="2">
        <v>0</v>
      </c>
      <c r="R191" s="2">
        <v>90</v>
      </c>
      <c r="S191" s="2">
        <v>50</v>
      </c>
      <c r="T191" s="2">
        <v>12</v>
      </c>
      <c r="U191" s="2">
        <v>703</v>
      </c>
      <c r="V191" s="2">
        <v>7507</v>
      </c>
      <c r="W191" s="2">
        <v>873</v>
      </c>
      <c r="X191" s="2">
        <v>0</v>
      </c>
      <c r="Y191" s="2">
        <v>0</v>
      </c>
      <c r="Z191" s="2" t="s">
        <v>199</v>
      </c>
    </row>
    <row r="192" spans="1:26" x14ac:dyDescent="0.35">
      <c r="A192" s="2">
        <f t="shared" si="2"/>
        <v>0</v>
      </c>
      <c r="B192" s="2" t="s">
        <v>204</v>
      </c>
      <c r="C192" s="2">
        <v>671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58</v>
      </c>
      <c r="K192" s="2">
        <v>729</v>
      </c>
      <c r="L192" s="6">
        <v>79</v>
      </c>
      <c r="M192" s="2">
        <v>0</v>
      </c>
      <c r="N192" s="2">
        <v>283</v>
      </c>
      <c r="O192" s="2">
        <v>180</v>
      </c>
      <c r="P192" s="2">
        <v>0</v>
      </c>
      <c r="Q192" s="2">
        <v>0</v>
      </c>
      <c r="R192" s="2">
        <v>0</v>
      </c>
      <c r="S192" s="2">
        <v>95</v>
      </c>
      <c r="T192" s="2">
        <v>31</v>
      </c>
      <c r="U192" s="2">
        <v>668</v>
      </c>
      <c r="V192" s="2">
        <v>8713</v>
      </c>
      <c r="W192" s="2">
        <v>0</v>
      </c>
      <c r="X192" s="2">
        <v>1</v>
      </c>
      <c r="Y192" s="2">
        <v>0</v>
      </c>
      <c r="Z192" s="2" t="s">
        <v>199</v>
      </c>
    </row>
    <row r="193" spans="1:26" x14ac:dyDescent="0.35">
      <c r="A193" s="2">
        <f t="shared" si="2"/>
        <v>0</v>
      </c>
      <c r="B193" s="2" t="s">
        <v>205</v>
      </c>
      <c r="C193" s="2">
        <v>1669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1065</v>
      </c>
      <c r="K193" s="2">
        <v>2734</v>
      </c>
      <c r="L193" s="6">
        <v>237</v>
      </c>
      <c r="M193" s="2">
        <v>0</v>
      </c>
      <c r="N193" s="2">
        <v>853</v>
      </c>
      <c r="O193" s="2">
        <v>615</v>
      </c>
      <c r="P193" s="2">
        <v>0</v>
      </c>
      <c r="Q193" s="2">
        <v>0</v>
      </c>
      <c r="R193" s="2">
        <v>421</v>
      </c>
      <c r="S193" s="2">
        <v>284</v>
      </c>
      <c r="T193" s="2">
        <v>70</v>
      </c>
      <c r="U193" s="2">
        <v>2480</v>
      </c>
      <c r="V193" s="2">
        <v>20380</v>
      </c>
      <c r="W193" s="2">
        <v>11556</v>
      </c>
      <c r="X193" s="2">
        <v>1</v>
      </c>
      <c r="Y193" s="2">
        <v>0</v>
      </c>
      <c r="Z193" s="2" t="s">
        <v>199</v>
      </c>
    </row>
    <row r="194" spans="1:26" x14ac:dyDescent="0.35">
      <c r="A194" s="2">
        <f t="shared" si="2"/>
        <v>0</v>
      </c>
      <c r="B194" s="2" t="s">
        <v>206</v>
      </c>
      <c r="C194" s="2">
        <v>159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96</v>
      </c>
      <c r="K194" s="2">
        <v>255</v>
      </c>
      <c r="L194" s="6">
        <v>10</v>
      </c>
      <c r="M194" s="2">
        <v>0</v>
      </c>
      <c r="N194" s="2">
        <v>11</v>
      </c>
      <c r="O194" s="2">
        <v>217</v>
      </c>
      <c r="P194" s="2">
        <v>0</v>
      </c>
      <c r="Q194" s="2">
        <v>0</v>
      </c>
      <c r="R194" s="2">
        <v>0</v>
      </c>
      <c r="S194" s="2">
        <v>17</v>
      </c>
      <c r="T194" s="2">
        <v>27</v>
      </c>
      <c r="U194" s="2">
        <v>282</v>
      </c>
      <c r="V194" s="2">
        <v>3340</v>
      </c>
      <c r="W194" s="2">
        <v>340</v>
      </c>
      <c r="X194" s="2">
        <v>0</v>
      </c>
      <c r="Y194" s="2">
        <v>1</v>
      </c>
      <c r="Z194" s="2" t="s">
        <v>199</v>
      </c>
    </row>
    <row r="195" spans="1:26" x14ac:dyDescent="0.35">
      <c r="A195" s="2">
        <f t="shared" ref="A195:A258" si="3">+U195-SUM(L195:T195)</f>
        <v>0</v>
      </c>
      <c r="B195" s="2" t="s">
        <v>207</v>
      </c>
      <c r="C195" s="2">
        <v>3114</v>
      </c>
      <c r="D195" s="2">
        <v>0</v>
      </c>
      <c r="E195" s="2">
        <v>0</v>
      </c>
      <c r="F195" s="2">
        <v>0</v>
      </c>
      <c r="G195" s="2">
        <v>0</v>
      </c>
      <c r="H195" s="2">
        <v>88</v>
      </c>
      <c r="I195" s="2">
        <v>0</v>
      </c>
      <c r="J195" s="2">
        <v>0</v>
      </c>
      <c r="K195" s="2">
        <v>3202</v>
      </c>
      <c r="L195" s="6">
        <v>0</v>
      </c>
      <c r="M195" s="2">
        <v>0</v>
      </c>
      <c r="N195" s="2">
        <v>80</v>
      </c>
      <c r="O195" s="2">
        <v>0</v>
      </c>
      <c r="P195" s="2">
        <v>0</v>
      </c>
      <c r="Q195" s="2">
        <v>0</v>
      </c>
      <c r="R195" s="2">
        <v>0</v>
      </c>
      <c r="S195" s="2">
        <v>205</v>
      </c>
      <c r="T195" s="2">
        <v>2927</v>
      </c>
      <c r="U195" s="2">
        <v>3212</v>
      </c>
      <c r="V195" s="2">
        <v>19216</v>
      </c>
      <c r="W195" s="2">
        <v>0</v>
      </c>
      <c r="X195" s="2">
        <v>0</v>
      </c>
      <c r="Y195" s="2">
        <v>0</v>
      </c>
      <c r="Z195" s="2" t="s">
        <v>199</v>
      </c>
    </row>
    <row r="196" spans="1:26" x14ac:dyDescent="0.35">
      <c r="A196" s="2">
        <f t="shared" si="3"/>
        <v>0</v>
      </c>
      <c r="B196" s="2" t="s">
        <v>208</v>
      </c>
      <c r="C196" s="2">
        <v>406</v>
      </c>
      <c r="D196" s="2">
        <v>390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161</v>
      </c>
      <c r="K196" s="2">
        <v>957</v>
      </c>
      <c r="L196" s="6">
        <v>0</v>
      </c>
      <c r="M196" s="2">
        <v>0</v>
      </c>
      <c r="N196" s="2">
        <v>662</v>
      </c>
      <c r="O196" s="2">
        <v>268</v>
      </c>
      <c r="P196" s="2">
        <v>0</v>
      </c>
      <c r="Q196" s="2">
        <v>0</v>
      </c>
      <c r="R196" s="2">
        <v>296</v>
      </c>
      <c r="S196" s="2">
        <v>69</v>
      </c>
      <c r="T196" s="2">
        <v>18</v>
      </c>
      <c r="U196" s="2">
        <v>1313</v>
      </c>
      <c r="V196" s="2">
        <v>5124</v>
      </c>
      <c r="W196" s="2">
        <v>650</v>
      </c>
      <c r="X196" s="2">
        <v>0</v>
      </c>
      <c r="Y196" s="2">
        <v>1</v>
      </c>
      <c r="Z196" s="2" t="s">
        <v>199</v>
      </c>
    </row>
    <row r="197" spans="1:26" x14ac:dyDescent="0.35">
      <c r="A197" s="2">
        <f t="shared" si="3"/>
        <v>0</v>
      </c>
      <c r="B197" s="2" t="s">
        <v>209</v>
      </c>
      <c r="C197" s="2">
        <v>1228</v>
      </c>
      <c r="D197" s="2">
        <v>0</v>
      </c>
      <c r="E197" s="2">
        <v>0</v>
      </c>
      <c r="F197" s="2">
        <v>0</v>
      </c>
      <c r="G197" s="2">
        <v>0</v>
      </c>
      <c r="H197" s="2">
        <v>9</v>
      </c>
      <c r="I197" s="2">
        <v>0</v>
      </c>
      <c r="J197" s="2">
        <v>11</v>
      </c>
      <c r="K197" s="2">
        <v>1248</v>
      </c>
      <c r="L197" s="6">
        <v>0</v>
      </c>
      <c r="M197" s="2">
        <v>23</v>
      </c>
      <c r="N197" s="2">
        <v>491</v>
      </c>
      <c r="O197" s="2">
        <v>439</v>
      </c>
      <c r="P197" s="2">
        <v>0</v>
      </c>
      <c r="Q197" s="2">
        <v>0</v>
      </c>
      <c r="R197" s="2">
        <v>0</v>
      </c>
      <c r="S197" s="2">
        <v>130</v>
      </c>
      <c r="T197" s="2">
        <v>48</v>
      </c>
      <c r="U197" s="2">
        <v>1131</v>
      </c>
      <c r="V197" s="2">
        <v>20279</v>
      </c>
      <c r="W197" s="2">
        <v>0</v>
      </c>
      <c r="X197" s="2">
        <v>0</v>
      </c>
      <c r="Y197" s="2">
        <v>0</v>
      </c>
      <c r="Z197" s="2" t="s">
        <v>199</v>
      </c>
    </row>
    <row r="198" spans="1:26" x14ac:dyDescent="0.35">
      <c r="A198" s="2">
        <f t="shared" si="3"/>
        <v>0</v>
      </c>
      <c r="B198" s="2" t="s">
        <v>210</v>
      </c>
      <c r="C198" s="2">
        <v>4203</v>
      </c>
      <c r="D198" s="2">
        <v>0</v>
      </c>
      <c r="E198" s="2">
        <v>1443</v>
      </c>
      <c r="F198" s="2">
        <v>0</v>
      </c>
      <c r="G198" s="2">
        <v>0</v>
      </c>
      <c r="H198" s="2">
        <v>0</v>
      </c>
      <c r="I198" s="2">
        <v>0</v>
      </c>
      <c r="J198" s="2">
        <v>2084</v>
      </c>
      <c r="K198" s="2">
        <v>7730</v>
      </c>
      <c r="L198" s="6">
        <v>44</v>
      </c>
      <c r="M198" s="2">
        <v>2227</v>
      </c>
      <c r="N198" s="2">
        <v>1736</v>
      </c>
      <c r="O198" s="2">
        <v>2115</v>
      </c>
      <c r="P198" s="2">
        <v>0</v>
      </c>
      <c r="Q198" s="2">
        <v>72</v>
      </c>
      <c r="R198" s="2">
        <v>3527</v>
      </c>
      <c r="S198" s="2">
        <v>749</v>
      </c>
      <c r="T198" s="2">
        <v>195</v>
      </c>
      <c r="U198" s="2">
        <v>10665</v>
      </c>
      <c r="V198" s="2">
        <v>33897</v>
      </c>
      <c r="W198" s="2">
        <v>22202</v>
      </c>
      <c r="X198" s="2">
        <v>1</v>
      </c>
      <c r="Y198" s="2">
        <v>0</v>
      </c>
      <c r="Z198" s="2" t="s">
        <v>199</v>
      </c>
    </row>
    <row r="199" spans="1:26" x14ac:dyDescent="0.35">
      <c r="A199" s="2">
        <f t="shared" si="3"/>
        <v>0</v>
      </c>
      <c r="B199" s="2" t="s">
        <v>211</v>
      </c>
      <c r="C199" s="2">
        <v>619</v>
      </c>
      <c r="D199" s="2">
        <v>0</v>
      </c>
      <c r="E199" s="2">
        <v>154</v>
      </c>
      <c r="F199" s="2">
        <v>269</v>
      </c>
      <c r="G199" s="2">
        <v>0</v>
      </c>
      <c r="H199" s="2">
        <v>21</v>
      </c>
      <c r="I199" s="2">
        <v>0</v>
      </c>
      <c r="J199" s="2">
        <v>109</v>
      </c>
      <c r="K199" s="2">
        <v>1172</v>
      </c>
      <c r="L199" s="6">
        <v>10</v>
      </c>
      <c r="M199" s="2">
        <v>198</v>
      </c>
      <c r="N199" s="2">
        <v>188</v>
      </c>
      <c r="O199" s="2">
        <v>138</v>
      </c>
      <c r="P199" s="2">
        <v>10</v>
      </c>
      <c r="Q199" s="2">
        <v>0</v>
      </c>
      <c r="R199" s="2">
        <v>393</v>
      </c>
      <c r="S199" s="2">
        <v>134</v>
      </c>
      <c r="T199" s="2">
        <v>250</v>
      </c>
      <c r="U199" s="2">
        <v>1321</v>
      </c>
      <c r="V199" s="2">
        <v>5433</v>
      </c>
      <c r="W199" s="2">
        <v>7857</v>
      </c>
      <c r="X199" s="2">
        <v>0</v>
      </c>
      <c r="Y199" s="2">
        <v>0</v>
      </c>
      <c r="Z199" s="2" t="s">
        <v>199</v>
      </c>
    </row>
    <row r="200" spans="1:26" x14ac:dyDescent="0.35">
      <c r="A200" s="2">
        <f t="shared" si="3"/>
        <v>0</v>
      </c>
      <c r="B200" s="2" t="s">
        <v>212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6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1</v>
      </c>
      <c r="Y200" s="2">
        <v>0</v>
      </c>
      <c r="Z200" s="2" t="s">
        <v>199</v>
      </c>
    </row>
    <row r="201" spans="1:26" x14ac:dyDescent="0.35">
      <c r="A201" s="2">
        <f t="shared" si="3"/>
        <v>0</v>
      </c>
      <c r="B201" s="2" t="s">
        <v>213</v>
      </c>
      <c r="C201" s="2">
        <v>725</v>
      </c>
      <c r="D201" s="2">
        <v>0</v>
      </c>
      <c r="E201" s="2">
        <v>0</v>
      </c>
      <c r="F201" s="2">
        <v>0</v>
      </c>
      <c r="G201" s="2">
        <v>0</v>
      </c>
      <c r="H201" s="2">
        <v>16</v>
      </c>
      <c r="I201" s="2">
        <v>0</v>
      </c>
      <c r="J201" s="2">
        <v>0</v>
      </c>
      <c r="K201" s="2">
        <v>741</v>
      </c>
      <c r="L201" s="6">
        <v>0</v>
      </c>
      <c r="M201" s="2">
        <v>0</v>
      </c>
      <c r="N201" s="2">
        <v>451</v>
      </c>
      <c r="O201" s="2">
        <v>267</v>
      </c>
      <c r="P201" s="2">
        <v>0</v>
      </c>
      <c r="Q201" s="2">
        <v>0</v>
      </c>
      <c r="R201" s="2">
        <v>0</v>
      </c>
      <c r="S201" s="2">
        <v>111</v>
      </c>
      <c r="T201" s="2">
        <v>25</v>
      </c>
      <c r="U201" s="2">
        <v>854</v>
      </c>
      <c r="V201" s="2">
        <v>8651</v>
      </c>
      <c r="W201" s="2">
        <v>0</v>
      </c>
      <c r="X201" s="2">
        <v>0</v>
      </c>
      <c r="Y201" s="2">
        <v>0</v>
      </c>
      <c r="Z201" s="2" t="s">
        <v>214</v>
      </c>
    </row>
    <row r="202" spans="1:26" x14ac:dyDescent="0.35">
      <c r="A202" s="2">
        <f t="shared" si="3"/>
        <v>0</v>
      </c>
      <c r="B202" s="2" t="s">
        <v>215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6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1</v>
      </c>
      <c r="Y202" s="2">
        <v>0</v>
      </c>
      <c r="Z202" s="2" t="s">
        <v>214</v>
      </c>
    </row>
    <row r="203" spans="1:26" x14ac:dyDescent="0.35">
      <c r="A203" s="2">
        <f t="shared" si="3"/>
        <v>0</v>
      </c>
      <c r="B203" s="2" t="s">
        <v>216</v>
      </c>
      <c r="C203" s="2">
        <v>1277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1277</v>
      </c>
      <c r="L203" s="6">
        <v>118</v>
      </c>
      <c r="M203" s="2">
        <v>72</v>
      </c>
      <c r="N203" s="2">
        <v>657</v>
      </c>
      <c r="O203" s="2">
        <v>57</v>
      </c>
      <c r="P203" s="2">
        <v>0</v>
      </c>
      <c r="Q203" s="2">
        <v>0</v>
      </c>
      <c r="R203" s="2">
        <v>0</v>
      </c>
      <c r="S203" s="2">
        <v>160</v>
      </c>
      <c r="T203" s="2">
        <v>125</v>
      </c>
      <c r="U203" s="2">
        <v>1189</v>
      </c>
      <c r="V203" s="2">
        <v>17592</v>
      </c>
      <c r="W203" s="2">
        <v>0</v>
      </c>
      <c r="X203" s="2">
        <v>0</v>
      </c>
      <c r="Y203" s="2">
        <v>0</v>
      </c>
      <c r="Z203" s="2" t="s">
        <v>214</v>
      </c>
    </row>
    <row r="204" spans="1:26" x14ac:dyDescent="0.35">
      <c r="A204" s="2">
        <f t="shared" si="3"/>
        <v>0</v>
      </c>
      <c r="B204" s="2" t="s">
        <v>217</v>
      </c>
      <c r="C204" s="2">
        <v>3727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25000</v>
      </c>
      <c r="J204" s="2">
        <v>12</v>
      </c>
      <c r="K204" s="2">
        <v>28739</v>
      </c>
      <c r="L204" s="6">
        <v>6460</v>
      </c>
      <c r="M204" s="2">
        <v>0</v>
      </c>
      <c r="N204" s="2">
        <v>1844</v>
      </c>
      <c r="O204" s="2">
        <v>0</v>
      </c>
      <c r="P204" s="2">
        <v>0</v>
      </c>
      <c r="Q204" s="2">
        <v>0</v>
      </c>
      <c r="R204" s="2">
        <v>609</v>
      </c>
      <c r="S204" s="2">
        <v>334</v>
      </c>
      <c r="T204" s="2">
        <v>781</v>
      </c>
      <c r="U204" s="2">
        <v>10028</v>
      </c>
      <c r="V204" s="2">
        <v>41530</v>
      </c>
      <c r="W204" s="2">
        <v>33170</v>
      </c>
      <c r="X204" s="2">
        <v>1</v>
      </c>
      <c r="Y204" s="2">
        <v>0</v>
      </c>
      <c r="Z204" s="2" t="s">
        <v>214</v>
      </c>
    </row>
    <row r="205" spans="1:26" x14ac:dyDescent="0.35">
      <c r="A205" s="2">
        <f t="shared" si="3"/>
        <v>0</v>
      </c>
      <c r="B205" s="2" t="s">
        <v>218</v>
      </c>
      <c r="C205" s="2">
        <v>2261</v>
      </c>
      <c r="D205" s="2">
        <v>0</v>
      </c>
      <c r="E205" s="2">
        <v>329</v>
      </c>
      <c r="F205" s="2">
        <v>46</v>
      </c>
      <c r="G205" s="2">
        <v>251</v>
      </c>
      <c r="H205" s="2">
        <v>0</v>
      </c>
      <c r="I205" s="2">
        <v>0</v>
      </c>
      <c r="J205" s="2">
        <v>82</v>
      </c>
      <c r="K205" s="2">
        <v>2969</v>
      </c>
      <c r="L205" s="6">
        <v>7</v>
      </c>
      <c r="M205" s="2">
        <v>589</v>
      </c>
      <c r="N205" s="2">
        <v>319</v>
      </c>
      <c r="O205" s="2">
        <v>559</v>
      </c>
      <c r="P205" s="2">
        <v>0</v>
      </c>
      <c r="Q205" s="2">
        <v>0</v>
      </c>
      <c r="R205" s="2">
        <v>1065</v>
      </c>
      <c r="S205" s="2">
        <v>305</v>
      </c>
      <c r="T205" s="2">
        <v>43</v>
      </c>
      <c r="U205" s="2">
        <v>2887</v>
      </c>
      <c r="V205" s="2">
        <v>16551</v>
      </c>
      <c r="W205" s="2">
        <v>10823</v>
      </c>
      <c r="X205" s="2">
        <v>1</v>
      </c>
      <c r="Y205" s="2">
        <v>0</v>
      </c>
      <c r="Z205" s="2" t="s">
        <v>214</v>
      </c>
    </row>
    <row r="206" spans="1:26" x14ac:dyDescent="0.35">
      <c r="A206" s="2">
        <f t="shared" si="3"/>
        <v>0</v>
      </c>
      <c r="B206" s="2" t="s">
        <v>219</v>
      </c>
      <c r="C206" s="2">
        <v>1565</v>
      </c>
      <c r="D206" s="2">
        <v>0</v>
      </c>
      <c r="E206" s="2">
        <v>658</v>
      </c>
      <c r="F206" s="2">
        <v>20</v>
      </c>
      <c r="G206" s="2">
        <v>0</v>
      </c>
      <c r="H206" s="2">
        <v>0</v>
      </c>
      <c r="I206" s="2">
        <v>0</v>
      </c>
      <c r="J206" s="2">
        <v>41</v>
      </c>
      <c r="K206" s="2">
        <v>2284</v>
      </c>
      <c r="L206" s="6">
        <v>141</v>
      </c>
      <c r="M206" s="2">
        <v>276</v>
      </c>
      <c r="N206" s="2">
        <v>323</v>
      </c>
      <c r="O206" s="2">
        <v>346</v>
      </c>
      <c r="P206" s="2">
        <v>0</v>
      </c>
      <c r="Q206" s="2">
        <v>0</v>
      </c>
      <c r="R206" s="2">
        <v>839</v>
      </c>
      <c r="S206" s="2">
        <v>169</v>
      </c>
      <c r="T206" s="2">
        <v>16</v>
      </c>
      <c r="U206" s="2">
        <v>2110</v>
      </c>
      <c r="V206" s="2">
        <v>12701</v>
      </c>
      <c r="W206" s="2">
        <v>9080</v>
      </c>
      <c r="X206" s="2">
        <v>0</v>
      </c>
      <c r="Y206" s="2">
        <v>0</v>
      </c>
      <c r="Z206" s="2" t="s">
        <v>214</v>
      </c>
    </row>
    <row r="207" spans="1:26" x14ac:dyDescent="0.35">
      <c r="A207" s="2">
        <f t="shared" si="3"/>
        <v>0</v>
      </c>
      <c r="B207" s="2" t="s">
        <v>220</v>
      </c>
      <c r="C207" s="2">
        <v>1188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1188</v>
      </c>
      <c r="L207" s="6">
        <v>0</v>
      </c>
      <c r="M207" s="2">
        <v>0</v>
      </c>
      <c r="N207" s="2">
        <v>622</v>
      </c>
      <c r="O207" s="2">
        <v>313</v>
      </c>
      <c r="P207" s="2">
        <v>0</v>
      </c>
      <c r="Q207" s="2">
        <v>0</v>
      </c>
      <c r="R207" s="2">
        <v>0</v>
      </c>
      <c r="S207" s="2">
        <v>159</v>
      </c>
      <c r="T207" s="2">
        <v>145</v>
      </c>
      <c r="U207" s="2">
        <v>1239</v>
      </c>
      <c r="V207" s="2">
        <v>16370</v>
      </c>
      <c r="W207" s="2">
        <v>0</v>
      </c>
      <c r="X207" s="2">
        <v>1</v>
      </c>
      <c r="Y207" s="2">
        <v>0</v>
      </c>
      <c r="Z207" s="2" t="s">
        <v>214</v>
      </c>
    </row>
    <row r="208" spans="1:26" x14ac:dyDescent="0.35">
      <c r="A208" s="2">
        <f t="shared" si="3"/>
        <v>0</v>
      </c>
      <c r="B208" s="2" t="s">
        <v>221</v>
      </c>
      <c r="C208" s="2">
        <v>307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307</v>
      </c>
      <c r="L208" s="6">
        <v>0</v>
      </c>
      <c r="M208" s="2">
        <v>0</v>
      </c>
      <c r="N208" s="2">
        <v>0</v>
      </c>
      <c r="O208" s="2">
        <v>142</v>
      </c>
      <c r="P208" s="2">
        <v>0</v>
      </c>
      <c r="Q208" s="2">
        <v>0</v>
      </c>
      <c r="R208" s="2">
        <v>133</v>
      </c>
      <c r="S208" s="2">
        <v>23</v>
      </c>
      <c r="T208" s="2">
        <v>0</v>
      </c>
      <c r="U208" s="2">
        <v>298</v>
      </c>
      <c r="V208" s="2">
        <v>7567</v>
      </c>
      <c r="W208" s="2">
        <v>3000</v>
      </c>
      <c r="X208" s="2">
        <v>0</v>
      </c>
      <c r="Y208" s="2">
        <v>1</v>
      </c>
      <c r="Z208" s="2" t="s">
        <v>222</v>
      </c>
    </row>
    <row r="209" spans="1:26" x14ac:dyDescent="0.35">
      <c r="A209" s="2">
        <f t="shared" si="3"/>
        <v>0</v>
      </c>
      <c r="B209" s="2" t="s">
        <v>223</v>
      </c>
      <c r="C209" s="2">
        <v>0</v>
      </c>
      <c r="D209" s="2">
        <v>0</v>
      </c>
      <c r="E209" s="2">
        <v>0</v>
      </c>
      <c r="F209" s="2">
        <v>286</v>
      </c>
      <c r="G209" s="2">
        <v>0</v>
      </c>
      <c r="H209" s="2">
        <v>0</v>
      </c>
      <c r="I209" s="2">
        <v>0</v>
      </c>
      <c r="J209" s="2">
        <v>378</v>
      </c>
      <c r="K209" s="2">
        <v>664</v>
      </c>
      <c r="L209" s="6">
        <v>0</v>
      </c>
      <c r="M209" s="2">
        <v>0</v>
      </c>
      <c r="N209" s="2">
        <v>12</v>
      </c>
      <c r="O209" s="2">
        <v>0</v>
      </c>
      <c r="P209" s="2">
        <v>0</v>
      </c>
      <c r="Q209" s="2">
        <v>255</v>
      </c>
      <c r="R209" s="2">
        <v>242</v>
      </c>
      <c r="S209" s="2">
        <v>53</v>
      </c>
      <c r="T209" s="2">
        <v>36</v>
      </c>
      <c r="U209" s="2">
        <v>598</v>
      </c>
      <c r="V209" s="2">
        <v>11251</v>
      </c>
      <c r="W209" s="2">
        <v>7025</v>
      </c>
      <c r="X209" s="2">
        <v>1</v>
      </c>
      <c r="Y209" s="2">
        <v>0</v>
      </c>
      <c r="Z209" s="2" t="s">
        <v>222</v>
      </c>
    </row>
    <row r="210" spans="1:26" x14ac:dyDescent="0.35">
      <c r="A210" s="2">
        <f t="shared" si="3"/>
        <v>0</v>
      </c>
      <c r="B210" s="2" t="s">
        <v>224</v>
      </c>
      <c r="C210" s="2">
        <v>704</v>
      </c>
      <c r="D210" s="2">
        <v>0</v>
      </c>
      <c r="E210" s="2">
        <v>0</v>
      </c>
      <c r="F210" s="2">
        <v>52</v>
      </c>
      <c r="G210" s="2">
        <v>0</v>
      </c>
      <c r="H210" s="2">
        <v>0</v>
      </c>
      <c r="I210" s="2">
        <v>0</v>
      </c>
      <c r="J210" s="2">
        <v>0</v>
      </c>
      <c r="K210" s="2">
        <v>756</v>
      </c>
      <c r="L210" s="6">
        <v>0</v>
      </c>
      <c r="M210" s="2">
        <v>7</v>
      </c>
      <c r="N210" s="2">
        <v>553</v>
      </c>
      <c r="O210" s="2">
        <v>11</v>
      </c>
      <c r="P210" s="2">
        <v>0</v>
      </c>
      <c r="Q210" s="2">
        <v>0</v>
      </c>
      <c r="R210" s="2">
        <v>238</v>
      </c>
      <c r="S210" s="2">
        <v>93</v>
      </c>
      <c r="T210" s="2">
        <v>17</v>
      </c>
      <c r="U210" s="2">
        <v>919</v>
      </c>
      <c r="V210" s="2">
        <v>16903</v>
      </c>
      <c r="W210" s="2">
        <v>1428</v>
      </c>
      <c r="X210" s="2">
        <v>0</v>
      </c>
      <c r="Y210" s="2">
        <v>0</v>
      </c>
      <c r="Z210" s="2" t="s">
        <v>222</v>
      </c>
    </row>
    <row r="211" spans="1:26" x14ac:dyDescent="0.35">
      <c r="A211" s="2">
        <f t="shared" si="3"/>
        <v>0</v>
      </c>
      <c r="B211" s="2" t="s">
        <v>225</v>
      </c>
      <c r="C211" s="2">
        <v>796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25</v>
      </c>
      <c r="K211" s="2">
        <v>821</v>
      </c>
      <c r="L211" s="6">
        <v>0</v>
      </c>
      <c r="M211" s="2">
        <v>0</v>
      </c>
      <c r="N211" s="2">
        <v>390</v>
      </c>
      <c r="O211" s="2">
        <v>253</v>
      </c>
      <c r="P211" s="2">
        <v>22</v>
      </c>
      <c r="Q211" s="2">
        <v>0</v>
      </c>
      <c r="R211" s="2">
        <v>124</v>
      </c>
      <c r="S211" s="2">
        <v>75</v>
      </c>
      <c r="T211" s="2">
        <v>39</v>
      </c>
      <c r="U211" s="2">
        <v>903</v>
      </c>
      <c r="V211" s="2">
        <v>12180</v>
      </c>
      <c r="W211" s="2">
        <v>1035</v>
      </c>
      <c r="X211" s="2">
        <v>0</v>
      </c>
      <c r="Y211" s="2">
        <v>0</v>
      </c>
      <c r="Z211" s="2" t="s">
        <v>222</v>
      </c>
    </row>
    <row r="212" spans="1:26" x14ac:dyDescent="0.35">
      <c r="A212" s="2">
        <f t="shared" si="3"/>
        <v>0</v>
      </c>
      <c r="B212" s="2" t="s">
        <v>226</v>
      </c>
      <c r="C212" s="2">
        <v>893</v>
      </c>
      <c r="D212" s="2">
        <v>0</v>
      </c>
      <c r="E212" s="2">
        <v>0</v>
      </c>
      <c r="F212" s="2">
        <v>0</v>
      </c>
      <c r="G212" s="2">
        <v>0</v>
      </c>
      <c r="H212" s="2">
        <v>95</v>
      </c>
      <c r="I212" s="2">
        <v>0</v>
      </c>
      <c r="J212" s="2">
        <v>0</v>
      </c>
      <c r="K212" s="2">
        <v>988</v>
      </c>
      <c r="L212" s="6">
        <v>48</v>
      </c>
      <c r="M212" s="2">
        <v>0</v>
      </c>
      <c r="N212" s="2">
        <v>451</v>
      </c>
      <c r="O212" s="2">
        <v>289</v>
      </c>
      <c r="P212" s="2">
        <v>0</v>
      </c>
      <c r="Q212" s="2">
        <v>0</v>
      </c>
      <c r="R212" s="2">
        <v>51</v>
      </c>
      <c r="S212" s="2">
        <v>135</v>
      </c>
      <c r="T212" s="2">
        <v>60</v>
      </c>
      <c r="U212" s="2">
        <v>1034</v>
      </c>
      <c r="V212" s="2">
        <v>16525</v>
      </c>
      <c r="W212" s="2">
        <v>1071</v>
      </c>
      <c r="X212" s="2">
        <v>0</v>
      </c>
      <c r="Y212" s="2">
        <v>0</v>
      </c>
      <c r="Z212" s="2" t="s">
        <v>222</v>
      </c>
    </row>
    <row r="213" spans="1:26" x14ac:dyDescent="0.35">
      <c r="A213" s="2">
        <f t="shared" si="3"/>
        <v>0</v>
      </c>
      <c r="B213" s="2" t="s">
        <v>227</v>
      </c>
      <c r="C213" s="2">
        <v>1454</v>
      </c>
      <c r="D213" s="2">
        <v>0</v>
      </c>
      <c r="E213" s="2">
        <v>0</v>
      </c>
      <c r="F213" s="2">
        <v>0</v>
      </c>
      <c r="G213" s="2">
        <v>316</v>
      </c>
      <c r="H213" s="2">
        <v>30</v>
      </c>
      <c r="I213" s="2">
        <v>0</v>
      </c>
      <c r="J213" s="2">
        <v>0</v>
      </c>
      <c r="K213" s="2">
        <v>1800</v>
      </c>
      <c r="L213" s="6">
        <v>75</v>
      </c>
      <c r="M213" s="2">
        <v>0</v>
      </c>
      <c r="N213" s="2">
        <v>413</v>
      </c>
      <c r="O213" s="2">
        <v>191</v>
      </c>
      <c r="P213" s="2">
        <v>321</v>
      </c>
      <c r="Q213" s="2">
        <v>0</v>
      </c>
      <c r="R213" s="2">
        <v>475</v>
      </c>
      <c r="S213" s="2">
        <v>130</v>
      </c>
      <c r="T213" s="2">
        <v>98</v>
      </c>
      <c r="U213" s="2">
        <v>1703</v>
      </c>
      <c r="V213" s="2">
        <v>18872</v>
      </c>
      <c r="W213" s="2">
        <v>5750</v>
      </c>
      <c r="X213" s="2">
        <v>0</v>
      </c>
      <c r="Y213" s="2">
        <v>0</v>
      </c>
      <c r="Z213" s="2" t="s">
        <v>222</v>
      </c>
    </row>
    <row r="214" spans="1:26" x14ac:dyDescent="0.35">
      <c r="A214" s="2">
        <f t="shared" si="3"/>
        <v>0</v>
      </c>
      <c r="B214" s="2" t="s">
        <v>228</v>
      </c>
      <c r="C214" s="2">
        <v>10347</v>
      </c>
      <c r="D214" s="2">
        <v>0</v>
      </c>
      <c r="E214" s="2">
        <v>0</v>
      </c>
      <c r="F214" s="2">
        <v>0</v>
      </c>
      <c r="G214" s="2">
        <v>0</v>
      </c>
      <c r="H214" s="2">
        <v>897</v>
      </c>
      <c r="I214" s="2">
        <v>0</v>
      </c>
      <c r="J214" s="2">
        <v>1081</v>
      </c>
      <c r="K214" s="2">
        <v>12325</v>
      </c>
      <c r="L214" s="6">
        <v>0</v>
      </c>
      <c r="M214" s="2">
        <v>0</v>
      </c>
      <c r="N214" s="2">
        <v>4994</v>
      </c>
      <c r="O214" s="2">
        <v>4682</v>
      </c>
      <c r="P214" s="2">
        <v>0</v>
      </c>
      <c r="Q214" s="2">
        <v>0</v>
      </c>
      <c r="R214" s="2">
        <v>0</v>
      </c>
      <c r="S214" s="2">
        <v>839</v>
      </c>
      <c r="T214" s="2">
        <v>4364</v>
      </c>
      <c r="U214" s="2">
        <v>14879</v>
      </c>
      <c r="V214" s="2">
        <v>144274</v>
      </c>
      <c r="W214" s="2">
        <v>75300</v>
      </c>
      <c r="X214" s="2">
        <v>1</v>
      </c>
      <c r="Y214" s="2">
        <v>0</v>
      </c>
      <c r="Z214" s="2" t="s">
        <v>222</v>
      </c>
    </row>
    <row r="215" spans="1:26" x14ac:dyDescent="0.35">
      <c r="A215" s="2">
        <f t="shared" si="3"/>
        <v>0</v>
      </c>
      <c r="B215" s="2" t="s">
        <v>229</v>
      </c>
      <c r="C215" s="2">
        <v>924</v>
      </c>
      <c r="D215" s="2">
        <v>0</v>
      </c>
      <c r="E215" s="2">
        <v>0</v>
      </c>
      <c r="F215" s="2">
        <v>0</v>
      </c>
      <c r="G215" s="2">
        <v>0</v>
      </c>
      <c r="H215" s="2">
        <v>209</v>
      </c>
      <c r="I215" s="2">
        <v>0</v>
      </c>
      <c r="J215" s="2">
        <v>10</v>
      </c>
      <c r="K215" s="2">
        <v>1143</v>
      </c>
      <c r="L215" s="6">
        <v>130</v>
      </c>
      <c r="M215" s="2">
        <v>19</v>
      </c>
      <c r="N215" s="2">
        <v>628</v>
      </c>
      <c r="O215" s="2">
        <v>362</v>
      </c>
      <c r="P215" s="2">
        <v>0</v>
      </c>
      <c r="Q215" s="2">
        <v>0</v>
      </c>
      <c r="R215" s="2">
        <v>323</v>
      </c>
      <c r="S215" s="2">
        <v>95</v>
      </c>
      <c r="T215" s="2">
        <v>39</v>
      </c>
      <c r="U215" s="2">
        <v>1596</v>
      </c>
      <c r="V215" s="2">
        <v>15347</v>
      </c>
      <c r="W215" s="2">
        <v>3160</v>
      </c>
      <c r="X215" s="2">
        <v>0</v>
      </c>
      <c r="Y215" s="2">
        <v>0</v>
      </c>
      <c r="Z215" s="2" t="s">
        <v>222</v>
      </c>
    </row>
    <row r="216" spans="1:26" x14ac:dyDescent="0.35">
      <c r="A216" s="2">
        <f t="shared" si="3"/>
        <v>0</v>
      </c>
      <c r="B216" s="2" t="s">
        <v>230</v>
      </c>
      <c r="C216" s="2">
        <v>1065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250</v>
      </c>
      <c r="J216" s="2">
        <v>135</v>
      </c>
      <c r="K216" s="2">
        <v>1450</v>
      </c>
      <c r="L216" s="6">
        <v>49</v>
      </c>
      <c r="M216" s="2">
        <v>97</v>
      </c>
      <c r="N216" s="2">
        <v>414</v>
      </c>
      <c r="O216" s="2">
        <v>186</v>
      </c>
      <c r="P216" s="2">
        <v>0</v>
      </c>
      <c r="Q216" s="2">
        <v>0</v>
      </c>
      <c r="R216" s="2">
        <v>0</v>
      </c>
      <c r="S216" s="2">
        <v>120</v>
      </c>
      <c r="T216" s="2">
        <v>502</v>
      </c>
      <c r="U216" s="2">
        <v>1368</v>
      </c>
      <c r="V216" s="2">
        <v>16298</v>
      </c>
      <c r="W216" s="2">
        <v>2550</v>
      </c>
      <c r="X216" s="2">
        <v>0</v>
      </c>
      <c r="Y216" s="2">
        <v>0</v>
      </c>
      <c r="Z216" s="2" t="s">
        <v>222</v>
      </c>
    </row>
    <row r="217" spans="1:26" x14ac:dyDescent="0.35">
      <c r="A217" s="2">
        <f t="shared" si="3"/>
        <v>0</v>
      </c>
      <c r="B217" s="2" t="s">
        <v>231</v>
      </c>
      <c r="C217" s="2">
        <v>3993</v>
      </c>
      <c r="D217" s="2">
        <v>0</v>
      </c>
      <c r="E217" s="2">
        <v>655</v>
      </c>
      <c r="F217" s="2">
        <v>0</v>
      </c>
      <c r="G217" s="2">
        <v>0</v>
      </c>
      <c r="H217" s="2">
        <v>0</v>
      </c>
      <c r="I217" s="2">
        <v>0</v>
      </c>
      <c r="J217" s="2">
        <v>394</v>
      </c>
      <c r="K217" s="2">
        <v>5042</v>
      </c>
      <c r="L217" s="6">
        <v>93</v>
      </c>
      <c r="M217" s="2">
        <v>802</v>
      </c>
      <c r="N217" s="2">
        <v>535</v>
      </c>
      <c r="O217" s="2">
        <v>1839</v>
      </c>
      <c r="P217" s="2">
        <v>0</v>
      </c>
      <c r="Q217" s="2">
        <v>0</v>
      </c>
      <c r="R217" s="2">
        <v>1193</v>
      </c>
      <c r="S217" s="2">
        <v>315</v>
      </c>
      <c r="T217" s="2">
        <v>1491</v>
      </c>
      <c r="U217" s="2">
        <v>6268</v>
      </c>
      <c r="V217" s="2">
        <v>24907</v>
      </c>
      <c r="W217" s="2">
        <v>19283</v>
      </c>
      <c r="X217" s="2">
        <v>0</v>
      </c>
      <c r="Y217" s="2">
        <v>0</v>
      </c>
      <c r="Z217" s="2" t="s">
        <v>222</v>
      </c>
    </row>
    <row r="218" spans="1:26" x14ac:dyDescent="0.35">
      <c r="A218" s="2">
        <f t="shared" si="3"/>
        <v>0</v>
      </c>
      <c r="B218" s="2" t="s">
        <v>232</v>
      </c>
      <c r="C218" s="2">
        <v>10009</v>
      </c>
      <c r="D218" s="2">
        <v>0</v>
      </c>
      <c r="E218" s="2">
        <v>5142</v>
      </c>
      <c r="F218" s="2">
        <v>0</v>
      </c>
      <c r="G218" s="2">
        <v>0</v>
      </c>
      <c r="H218" s="2">
        <v>128</v>
      </c>
      <c r="I218" s="2">
        <v>9995</v>
      </c>
      <c r="J218" s="2">
        <v>649</v>
      </c>
      <c r="K218" s="2">
        <v>25923</v>
      </c>
      <c r="L218" s="6">
        <v>1346</v>
      </c>
      <c r="M218" s="2">
        <v>4402</v>
      </c>
      <c r="N218" s="2">
        <v>3199</v>
      </c>
      <c r="O218" s="2">
        <v>4049</v>
      </c>
      <c r="P218" s="2">
        <v>0</v>
      </c>
      <c r="Q218" s="2">
        <v>0</v>
      </c>
      <c r="R218" s="2">
        <v>9978</v>
      </c>
      <c r="S218" s="2">
        <v>1281</v>
      </c>
      <c r="T218" s="2">
        <v>2043</v>
      </c>
      <c r="U218" s="2">
        <v>26298</v>
      </c>
      <c r="V218" s="2">
        <v>100106</v>
      </c>
      <c r="W218" s="2">
        <v>111368</v>
      </c>
      <c r="X218" s="2">
        <v>0</v>
      </c>
      <c r="Y218" s="2">
        <v>0</v>
      </c>
      <c r="Z218" s="2" t="s">
        <v>222</v>
      </c>
    </row>
    <row r="219" spans="1:26" x14ac:dyDescent="0.35">
      <c r="A219" s="2">
        <f t="shared" si="3"/>
        <v>0</v>
      </c>
      <c r="B219" s="2" t="s">
        <v>233</v>
      </c>
      <c r="C219" s="2">
        <v>1487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750</v>
      </c>
      <c r="J219" s="2">
        <v>796</v>
      </c>
      <c r="K219" s="2">
        <v>3033</v>
      </c>
      <c r="L219" s="6">
        <v>71</v>
      </c>
      <c r="M219" s="2">
        <v>87</v>
      </c>
      <c r="N219" s="2">
        <v>519</v>
      </c>
      <c r="O219" s="2">
        <v>569</v>
      </c>
      <c r="P219" s="2">
        <v>0</v>
      </c>
      <c r="Q219" s="2">
        <v>0</v>
      </c>
      <c r="R219" s="2">
        <v>500</v>
      </c>
      <c r="S219" s="2">
        <v>165</v>
      </c>
      <c r="T219" s="2">
        <v>883</v>
      </c>
      <c r="U219" s="2">
        <v>2794</v>
      </c>
      <c r="V219" s="2">
        <v>17887</v>
      </c>
      <c r="W219" s="2">
        <v>15600</v>
      </c>
      <c r="X219" s="2">
        <v>0</v>
      </c>
      <c r="Y219" s="2">
        <v>0</v>
      </c>
      <c r="Z219" s="2" t="s">
        <v>222</v>
      </c>
    </row>
    <row r="220" spans="1:26" x14ac:dyDescent="0.35">
      <c r="A220" s="2">
        <f t="shared" si="3"/>
        <v>0</v>
      </c>
      <c r="B220" s="2" t="s">
        <v>234</v>
      </c>
      <c r="C220" s="2">
        <v>2024</v>
      </c>
      <c r="D220" s="2">
        <v>0</v>
      </c>
      <c r="E220" s="2">
        <v>305</v>
      </c>
      <c r="F220" s="2">
        <v>0</v>
      </c>
      <c r="G220" s="2">
        <v>0</v>
      </c>
      <c r="H220" s="2">
        <v>0</v>
      </c>
      <c r="I220" s="2">
        <v>0</v>
      </c>
      <c r="J220" s="2">
        <v>46</v>
      </c>
      <c r="K220" s="2">
        <v>2375</v>
      </c>
      <c r="L220" s="6">
        <v>60</v>
      </c>
      <c r="M220" s="2">
        <v>35</v>
      </c>
      <c r="N220" s="2">
        <v>512</v>
      </c>
      <c r="O220" s="2">
        <v>270</v>
      </c>
      <c r="P220" s="2">
        <v>0</v>
      </c>
      <c r="Q220" s="2">
        <v>0</v>
      </c>
      <c r="R220" s="2">
        <v>1194</v>
      </c>
      <c r="S220" s="2">
        <v>135</v>
      </c>
      <c r="T220" s="2">
        <v>199</v>
      </c>
      <c r="U220" s="2">
        <v>2405</v>
      </c>
      <c r="V220" s="2">
        <v>11935</v>
      </c>
      <c r="W220" s="2">
        <v>12486</v>
      </c>
      <c r="X220" s="2">
        <v>1</v>
      </c>
      <c r="Y220" s="2">
        <v>0</v>
      </c>
      <c r="Z220" s="2" t="s">
        <v>222</v>
      </c>
    </row>
    <row r="221" spans="1:26" x14ac:dyDescent="0.35">
      <c r="A221" s="2">
        <f t="shared" si="3"/>
        <v>0</v>
      </c>
      <c r="B221" s="2" t="s">
        <v>235</v>
      </c>
      <c r="C221" s="2">
        <v>698</v>
      </c>
      <c r="D221" s="2">
        <v>202</v>
      </c>
      <c r="E221" s="2">
        <v>27</v>
      </c>
      <c r="F221" s="2">
        <v>0</v>
      </c>
      <c r="G221" s="2">
        <v>0</v>
      </c>
      <c r="H221" s="2">
        <v>69</v>
      </c>
      <c r="I221" s="2">
        <v>700</v>
      </c>
      <c r="J221" s="2">
        <v>0</v>
      </c>
      <c r="K221" s="2">
        <v>1696</v>
      </c>
      <c r="L221" s="6">
        <v>16</v>
      </c>
      <c r="M221" s="2">
        <v>687</v>
      </c>
      <c r="N221" s="2">
        <v>294</v>
      </c>
      <c r="O221" s="2">
        <v>178</v>
      </c>
      <c r="P221" s="2">
        <v>0</v>
      </c>
      <c r="Q221" s="2">
        <v>0</v>
      </c>
      <c r="R221" s="2">
        <v>422</v>
      </c>
      <c r="S221" s="2">
        <v>128</v>
      </c>
      <c r="T221" s="2">
        <v>51</v>
      </c>
      <c r="U221" s="2">
        <v>1776</v>
      </c>
      <c r="V221" s="2">
        <v>8076</v>
      </c>
      <c r="W221" s="2">
        <v>6518</v>
      </c>
      <c r="X221" s="2">
        <v>0</v>
      </c>
      <c r="Y221" s="2">
        <v>0</v>
      </c>
      <c r="Z221" s="2" t="s">
        <v>222</v>
      </c>
    </row>
    <row r="222" spans="1:26" x14ac:dyDescent="0.35">
      <c r="A222" s="2">
        <f t="shared" si="3"/>
        <v>0</v>
      </c>
      <c r="B222" s="2" t="s">
        <v>236</v>
      </c>
      <c r="C222" s="2">
        <v>1364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491</v>
      </c>
      <c r="K222" s="2">
        <v>1855</v>
      </c>
      <c r="L222" s="6">
        <v>14</v>
      </c>
      <c r="M222" s="2">
        <v>0</v>
      </c>
      <c r="N222" s="2">
        <v>378</v>
      </c>
      <c r="O222" s="2">
        <v>247</v>
      </c>
      <c r="P222" s="2">
        <v>0</v>
      </c>
      <c r="Q222" s="2">
        <v>0</v>
      </c>
      <c r="R222" s="2">
        <v>1131</v>
      </c>
      <c r="S222" s="2">
        <v>97</v>
      </c>
      <c r="T222" s="2">
        <v>121</v>
      </c>
      <c r="U222" s="2">
        <v>1988</v>
      </c>
      <c r="V222" s="2">
        <v>21814</v>
      </c>
      <c r="W222" s="2">
        <v>8425</v>
      </c>
      <c r="X222" s="2">
        <v>0</v>
      </c>
      <c r="Y222" s="2">
        <v>0</v>
      </c>
      <c r="Z222" s="2" t="s">
        <v>222</v>
      </c>
    </row>
    <row r="223" spans="1:26" x14ac:dyDescent="0.35">
      <c r="A223" s="2">
        <f t="shared" si="3"/>
        <v>0</v>
      </c>
      <c r="B223" s="2" t="s">
        <v>237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6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1</v>
      </c>
      <c r="Y223" s="2">
        <v>0</v>
      </c>
      <c r="Z223" s="2" t="s">
        <v>222</v>
      </c>
    </row>
    <row r="224" spans="1:26" x14ac:dyDescent="0.35">
      <c r="A224" s="2" t="e">
        <f t="shared" si="3"/>
        <v>#VALUE!</v>
      </c>
      <c r="B224" s="2" t="s">
        <v>238</v>
      </c>
      <c r="C224" s="2" t="s">
        <v>884</v>
      </c>
      <c r="D224" s="2" t="s">
        <v>884</v>
      </c>
      <c r="E224" s="2" t="s">
        <v>884</v>
      </c>
      <c r="F224" s="2" t="s">
        <v>884</v>
      </c>
      <c r="G224" s="2" t="s">
        <v>884</v>
      </c>
      <c r="H224" s="2" t="s">
        <v>884</v>
      </c>
      <c r="I224" s="2" t="s">
        <v>884</v>
      </c>
      <c r="J224" s="2" t="s">
        <v>884</v>
      </c>
      <c r="K224" s="2" t="s">
        <v>884</v>
      </c>
      <c r="L224" s="6" t="s">
        <v>884</v>
      </c>
      <c r="M224" s="2" t="s">
        <v>884</v>
      </c>
      <c r="N224" s="2" t="s">
        <v>884</v>
      </c>
      <c r="O224" s="2" t="s">
        <v>884</v>
      </c>
      <c r="P224" s="2" t="s">
        <v>884</v>
      </c>
      <c r="Q224" s="2" t="s">
        <v>884</v>
      </c>
      <c r="R224" s="2" t="s">
        <v>884</v>
      </c>
      <c r="S224" s="2" t="s">
        <v>884</v>
      </c>
      <c r="T224" s="2" t="s">
        <v>884</v>
      </c>
      <c r="U224" s="2" t="s">
        <v>884</v>
      </c>
      <c r="V224" s="2" t="s">
        <v>884</v>
      </c>
      <c r="W224" s="2" t="s">
        <v>884</v>
      </c>
      <c r="X224" s="2">
        <v>0</v>
      </c>
      <c r="Y224" s="2">
        <v>0</v>
      </c>
      <c r="Z224" s="2" t="s">
        <v>222</v>
      </c>
    </row>
    <row r="225" spans="1:26" x14ac:dyDescent="0.35">
      <c r="A225" s="2">
        <f t="shared" si="3"/>
        <v>0</v>
      </c>
      <c r="B225" s="2" t="s">
        <v>239</v>
      </c>
      <c r="C225" s="2">
        <v>19963</v>
      </c>
      <c r="D225" s="2">
        <v>0</v>
      </c>
      <c r="E225" s="2">
        <v>0</v>
      </c>
      <c r="F225" s="2">
        <v>0</v>
      </c>
      <c r="G225" s="2">
        <v>0</v>
      </c>
      <c r="H225" s="2">
        <v>3</v>
      </c>
      <c r="I225" s="2">
        <v>0</v>
      </c>
      <c r="J225" s="2">
        <v>2149</v>
      </c>
      <c r="K225" s="2">
        <v>22115</v>
      </c>
      <c r="L225" s="6">
        <v>636</v>
      </c>
      <c r="M225" s="2">
        <v>0</v>
      </c>
      <c r="N225" s="2">
        <v>5900</v>
      </c>
      <c r="O225" s="2">
        <v>6668</v>
      </c>
      <c r="P225" s="2">
        <v>0</v>
      </c>
      <c r="Q225" s="2">
        <v>0</v>
      </c>
      <c r="R225" s="2">
        <v>9240</v>
      </c>
      <c r="S225" s="2">
        <v>885</v>
      </c>
      <c r="T225" s="2">
        <v>2256</v>
      </c>
      <c r="U225" s="2">
        <v>25585</v>
      </c>
      <c r="V225" s="2">
        <v>173138</v>
      </c>
      <c r="W225" s="2">
        <v>90921</v>
      </c>
      <c r="X225" s="2">
        <v>1</v>
      </c>
      <c r="Y225" s="2">
        <v>0</v>
      </c>
      <c r="Z225" s="2" t="s">
        <v>222</v>
      </c>
    </row>
    <row r="226" spans="1:26" x14ac:dyDescent="0.35">
      <c r="A226" s="2" t="e">
        <f t="shared" si="3"/>
        <v>#VALUE!</v>
      </c>
      <c r="B226" s="2" t="s">
        <v>240</v>
      </c>
      <c r="C226" s="3" t="s">
        <v>884</v>
      </c>
      <c r="D226" s="3" t="s">
        <v>884</v>
      </c>
      <c r="E226" s="3" t="s">
        <v>884</v>
      </c>
      <c r="F226" s="3" t="s">
        <v>884</v>
      </c>
      <c r="G226" s="3" t="s">
        <v>884</v>
      </c>
      <c r="H226" s="3" t="s">
        <v>884</v>
      </c>
      <c r="I226" s="3" t="s">
        <v>884</v>
      </c>
      <c r="J226" s="3" t="s">
        <v>884</v>
      </c>
      <c r="K226" s="3" t="s">
        <v>884</v>
      </c>
      <c r="L226" s="7" t="s">
        <v>884</v>
      </c>
      <c r="M226" s="3" t="s">
        <v>884</v>
      </c>
      <c r="N226" s="3" t="s">
        <v>884</v>
      </c>
      <c r="O226" s="3" t="s">
        <v>884</v>
      </c>
      <c r="P226" s="3" t="s">
        <v>884</v>
      </c>
      <c r="Q226" s="3" t="s">
        <v>884</v>
      </c>
      <c r="R226" s="3" t="s">
        <v>884</v>
      </c>
      <c r="S226" s="3" t="s">
        <v>884</v>
      </c>
      <c r="T226" s="3" t="s">
        <v>884</v>
      </c>
      <c r="U226" s="3" t="s">
        <v>884</v>
      </c>
      <c r="V226" s="3" t="s">
        <v>884</v>
      </c>
      <c r="W226" s="3" t="s">
        <v>884</v>
      </c>
      <c r="X226" s="2">
        <v>0</v>
      </c>
      <c r="Y226" s="2">
        <v>0</v>
      </c>
      <c r="Z226" s="2" t="s">
        <v>222</v>
      </c>
    </row>
    <row r="227" spans="1:26" x14ac:dyDescent="0.35">
      <c r="A227" s="2">
        <f t="shared" si="3"/>
        <v>0</v>
      </c>
      <c r="B227" s="2" t="s">
        <v>241</v>
      </c>
      <c r="C227" s="2">
        <v>832</v>
      </c>
      <c r="D227" s="2">
        <v>5396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263</v>
      </c>
      <c r="K227" s="2">
        <v>6491</v>
      </c>
      <c r="L227" s="6">
        <v>0</v>
      </c>
      <c r="M227" s="2">
        <v>0</v>
      </c>
      <c r="N227" s="2">
        <v>3667</v>
      </c>
      <c r="O227" s="2">
        <v>0</v>
      </c>
      <c r="P227" s="2">
        <v>0</v>
      </c>
      <c r="Q227" s="2">
        <v>0</v>
      </c>
      <c r="R227" s="2">
        <v>107</v>
      </c>
      <c r="S227" s="2">
        <v>500</v>
      </c>
      <c r="T227" s="2">
        <v>1565</v>
      </c>
      <c r="U227" s="2">
        <v>5839</v>
      </c>
      <c r="V227" s="2">
        <v>74480</v>
      </c>
      <c r="W227" s="2">
        <v>1357</v>
      </c>
      <c r="X227" s="2">
        <v>1</v>
      </c>
      <c r="Y227" s="2">
        <v>0</v>
      </c>
      <c r="Z227" s="2" t="s">
        <v>222</v>
      </c>
    </row>
    <row r="228" spans="1:26" x14ac:dyDescent="0.35">
      <c r="A228" s="2">
        <f t="shared" si="3"/>
        <v>0</v>
      </c>
      <c r="B228" s="2" t="s">
        <v>242</v>
      </c>
      <c r="C228" s="2">
        <v>101</v>
      </c>
      <c r="D228" s="2">
        <v>0</v>
      </c>
      <c r="E228" s="2">
        <v>39</v>
      </c>
      <c r="F228" s="2">
        <v>0</v>
      </c>
      <c r="G228" s="2">
        <v>0</v>
      </c>
      <c r="H228" s="2">
        <v>0</v>
      </c>
      <c r="I228" s="2">
        <v>0</v>
      </c>
      <c r="J228" s="2">
        <v>143</v>
      </c>
      <c r="K228" s="2">
        <v>283</v>
      </c>
      <c r="L228" s="6">
        <v>35</v>
      </c>
      <c r="M228" s="2">
        <v>7</v>
      </c>
      <c r="N228" s="2">
        <v>67</v>
      </c>
      <c r="O228" s="2">
        <v>39</v>
      </c>
      <c r="P228" s="2">
        <v>0</v>
      </c>
      <c r="Q228" s="2">
        <v>0</v>
      </c>
      <c r="R228" s="2">
        <v>118</v>
      </c>
      <c r="S228" s="2">
        <v>24</v>
      </c>
      <c r="T228" s="2">
        <v>34</v>
      </c>
      <c r="U228" s="2">
        <v>324</v>
      </c>
      <c r="V228" s="2">
        <v>2679</v>
      </c>
      <c r="W228" s="2">
        <v>1335</v>
      </c>
      <c r="X228" s="2">
        <v>0</v>
      </c>
      <c r="Y228" s="2">
        <v>0</v>
      </c>
      <c r="Z228" s="2" t="s">
        <v>222</v>
      </c>
    </row>
    <row r="229" spans="1:26" x14ac:dyDescent="0.35">
      <c r="A229" s="2">
        <f t="shared" si="3"/>
        <v>0</v>
      </c>
      <c r="B229" s="2" t="s">
        <v>243</v>
      </c>
      <c r="C229" s="2">
        <v>0</v>
      </c>
      <c r="D229" s="2">
        <v>0</v>
      </c>
      <c r="E229" s="2">
        <v>0</v>
      </c>
      <c r="F229" s="2">
        <v>677</v>
      </c>
      <c r="G229" s="2">
        <v>0</v>
      </c>
      <c r="H229" s="2">
        <v>0</v>
      </c>
      <c r="I229" s="2">
        <v>0</v>
      </c>
      <c r="J229" s="2">
        <v>0</v>
      </c>
      <c r="K229" s="2">
        <v>677</v>
      </c>
      <c r="L229" s="6">
        <v>0</v>
      </c>
      <c r="M229" s="2">
        <v>0</v>
      </c>
      <c r="N229" s="2">
        <v>200</v>
      </c>
      <c r="O229" s="2">
        <v>277</v>
      </c>
      <c r="P229" s="2">
        <v>0</v>
      </c>
      <c r="Q229" s="2">
        <v>0</v>
      </c>
      <c r="R229" s="2">
        <v>245</v>
      </c>
      <c r="S229" s="2">
        <v>35</v>
      </c>
      <c r="T229" s="2">
        <v>35</v>
      </c>
      <c r="U229" s="2">
        <v>792</v>
      </c>
      <c r="V229" s="2">
        <v>8736</v>
      </c>
      <c r="W229" s="2">
        <v>7100</v>
      </c>
      <c r="X229" s="2">
        <v>0</v>
      </c>
      <c r="Y229" s="2">
        <v>1</v>
      </c>
      <c r="Z229" s="2" t="s">
        <v>222</v>
      </c>
    </row>
    <row r="230" spans="1:26" x14ac:dyDescent="0.35">
      <c r="A230" s="2">
        <f t="shared" si="3"/>
        <v>0</v>
      </c>
      <c r="B230" s="2" t="s">
        <v>244</v>
      </c>
      <c r="C230" s="2">
        <v>16</v>
      </c>
      <c r="D230" s="2">
        <v>0</v>
      </c>
      <c r="E230" s="2">
        <v>0</v>
      </c>
      <c r="F230" s="2">
        <v>0</v>
      </c>
      <c r="G230" s="2">
        <v>0</v>
      </c>
      <c r="H230" s="2">
        <v>9</v>
      </c>
      <c r="I230" s="2">
        <v>0</v>
      </c>
      <c r="J230" s="2">
        <v>31</v>
      </c>
      <c r="K230" s="2">
        <v>56</v>
      </c>
      <c r="L230" s="6">
        <v>0</v>
      </c>
      <c r="M230" s="2">
        <v>46</v>
      </c>
      <c r="N230" s="2">
        <v>30</v>
      </c>
      <c r="O230" s="2">
        <v>0</v>
      </c>
      <c r="P230" s="2">
        <v>0</v>
      </c>
      <c r="Q230" s="2">
        <v>0</v>
      </c>
      <c r="R230" s="2">
        <v>0</v>
      </c>
      <c r="S230" s="2">
        <v>32</v>
      </c>
      <c r="T230" s="2">
        <v>7</v>
      </c>
      <c r="U230" s="2">
        <v>115</v>
      </c>
      <c r="V230" s="2">
        <v>1300</v>
      </c>
      <c r="W230" s="2">
        <v>0</v>
      </c>
      <c r="X230" s="2">
        <v>0</v>
      </c>
      <c r="Y230" s="2">
        <v>0</v>
      </c>
      <c r="Z230" s="2" t="s">
        <v>222</v>
      </c>
    </row>
    <row r="231" spans="1:26" x14ac:dyDescent="0.35">
      <c r="A231" s="2">
        <f t="shared" si="3"/>
        <v>2</v>
      </c>
      <c r="B231" s="2" t="s">
        <v>245</v>
      </c>
      <c r="C231" s="2">
        <v>643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417</v>
      </c>
      <c r="K231" s="2">
        <v>1060</v>
      </c>
      <c r="L231" s="23">
        <v>-1</v>
      </c>
      <c r="M231" s="2">
        <v>0</v>
      </c>
      <c r="N231" s="23">
        <v>-1</v>
      </c>
      <c r="O231" s="2">
        <v>706</v>
      </c>
      <c r="P231" s="2">
        <v>0</v>
      </c>
      <c r="Q231" s="2">
        <v>0</v>
      </c>
      <c r="R231" s="2">
        <v>288</v>
      </c>
      <c r="S231" s="2">
        <v>45</v>
      </c>
      <c r="T231" s="2">
        <v>31</v>
      </c>
      <c r="U231" s="2">
        <v>1070</v>
      </c>
      <c r="V231" s="2">
        <v>19518</v>
      </c>
      <c r="W231" s="2">
        <v>7300</v>
      </c>
      <c r="X231" s="2">
        <v>1</v>
      </c>
      <c r="Y231" s="2">
        <v>0</v>
      </c>
      <c r="Z231" s="2" t="s">
        <v>222</v>
      </c>
    </row>
    <row r="232" spans="1:26" x14ac:dyDescent="0.35">
      <c r="A232" s="2">
        <f t="shared" si="3"/>
        <v>0</v>
      </c>
      <c r="B232" s="2" t="s">
        <v>246</v>
      </c>
      <c r="C232" s="2">
        <v>417</v>
      </c>
      <c r="D232" s="2">
        <v>171</v>
      </c>
      <c r="E232" s="2">
        <v>55</v>
      </c>
      <c r="F232" s="2">
        <v>0</v>
      </c>
      <c r="G232" s="2">
        <v>0</v>
      </c>
      <c r="H232" s="2">
        <v>0</v>
      </c>
      <c r="I232" s="2">
        <v>0</v>
      </c>
      <c r="J232" s="2">
        <v>84</v>
      </c>
      <c r="K232" s="2">
        <v>727</v>
      </c>
      <c r="L232" s="6">
        <v>0</v>
      </c>
      <c r="M232" s="2">
        <v>211</v>
      </c>
      <c r="N232" s="2">
        <v>166</v>
      </c>
      <c r="O232" s="2">
        <v>0</v>
      </c>
      <c r="P232" s="2">
        <v>0</v>
      </c>
      <c r="Q232" s="2">
        <v>0</v>
      </c>
      <c r="R232" s="2">
        <v>489</v>
      </c>
      <c r="S232" s="2">
        <v>87</v>
      </c>
      <c r="T232" s="2">
        <v>172</v>
      </c>
      <c r="U232" s="2">
        <v>1125</v>
      </c>
      <c r="V232" s="2">
        <v>13428</v>
      </c>
      <c r="W232" s="2">
        <v>5450</v>
      </c>
      <c r="X232" s="2">
        <v>1</v>
      </c>
      <c r="Y232" s="2">
        <v>0</v>
      </c>
      <c r="Z232" s="2" t="s">
        <v>222</v>
      </c>
    </row>
    <row r="233" spans="1:26" x14ac:dyDescent="0.35">
      <c r="A233" s="2">
        <f t="shared" si="3"/>
        <v>0</v>
      </c>
      <c r="B233" s="2" t="s">
        <v>247</v>
      </c>
      <c r="C233" s="2">
        <v>450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6</v>
      </c>
      <c r="K233" s="2">
        <v>456</v>
      </c>
      <c r="L233" s="6">
        <v>0</v>
      </c>
      <c r="M233" s="2">
        <v>15</v>
      </c>
      <c r="N233" s="2">
        <v>358</v>
      </c>
      <c r="O233" s="2">
        <v>4</v>
      </c>
      <c r="P233" s="2">
        <v>0</v>
      </c>
      <c r="Q233" s="2">
        <v>0</v>
      </c>
      <c r="R233" s="2">
        <v>13</v>
      </c>
      <c r="S233" s="2">
        <v>45</v>
      </c>
      <c r="T233" s="2">
        <v>4</v>
      </c>
      <c r="U233" s="2">
        <v>439</v>
      </c>
      <c r="V233" s="2">
        <v>19330</v>
      </c>
      <c r="W233" s="2">
        <v>325</v>
      </c>
      <c r="X233" s="2">
        <v>1</v>
      </c>
      <c r="Y233" s="2">
        <v>0</v>
      </c>
      <c r="Z233" s="2" t="s">
        <v>222</v>
      </c>
    </row>
    <row r="234" spans="1:26" x14ac:dyDescent="0.35">
      <c r="A234" s="2">
        <f t="shared" si="3"/>
        <v>0</v>
      </c>
      <c r="B234" s="2" t="s">
        <v>248</v>
      </c>
      <c r="C234" s="2">
        <v>2461</v>
      </c>
      <c r="D234" s="2">
        <v>0</v>
      </c>
      <c r="E234" s="2">
        <v>295</v>
      </c>
      <c r="F234" s="2">
        <v>0</v>
      </c>
      <c r="G234" s="2">
        <v>0</v>
      </c>
      <c r="H234" s="2">
        <v>312</v>
      </c>
      <c r="I234" s="2">
        <v>0</v>
      </c>
      <c r="J234" s="2">
        <v>158</v>
      </c>
      <c r="K234" s="2">
        <v>3226</v>
      </c>
      <c r="L234" s="6">
        <v>0</v>
      </c>
      <c r="M234" s="2">
        <v>296</v>
      </c>
      <c r="N234" s="2">
        <v>321</v>
      </c>
      <c r="O234" s="2">
        <v>957</v>
      </c>
      <c r="P234" s="2">
        <v>0</v>
      </c>
      <c r="Q234" s="2">
        <v>0</v>
      </c>
      <c r="R234" s="2">
        <v>1454</v>
      </c>
      <c r="S234" s="2">
        <v>213</v>
      </c>
      <c r="T234" s="2">
        <v>342</v>
      </c>
      <c r="U234" s="2">
        <v>3583</v>
      </c>
      <c r="V234" s="2">
        <v>18456</v>
      </c>
      <c r="W234" s="2">
        <v>16422</v>
      </c>
      <c r="X234" s="2">
        <v>0</v>
      </c>
      <c r="Y234" s="2">
        <v>0</v>
      </c>
      <c r="Z234" s="2" t="s">
        <v>222</v>
      </c>
    </row>
    <row r="235" spans="1:26" x14ac:dyDescent="0.35">
      <c r="A235" s="2">
        <f t="shared" si="3"/>
        <v>0</v>
      </c>
      <c r="B235" s="2" t="s">
        <v>249</v>
      </c>
      <c r="C235" s="2">
        <v>206</v>
      </c>
      <c r="D235" s="2">
        <v>155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2</v>
      </c>
      <c r="K235" s="2">
        <v>363</v>
      </c>
      <c r="L235" s="6">
        <v>0</v>
      </c>
      <c r="M235" s="2">
        <v>0</v>
      </c>
      <c r="N235" s="2">
        <v>193</v>
      </c>
      <c r="O235" s="2">
        <v>31</v>
      </c>
      <c r="P235" s="2">
        <v>19</v>
      </c>
      <c r="Q235" s="2">
        <v>0</v>
      </c>
      <c r="R235" s="2">
        <v>52</v>
      </c>
      <c r="S235" s="2">
        <v>34</v>
      </c>
      <c r="T235" s="2">
        <v>18</v>
      </c>
      <c r="U235" s="2">
        <v>347</v>
      </c>
      <c r="V235" s="2">
        <v>5405</v>
      </c>
      <c r="W235" s="2">
        <v>1341</v>
      </c>
      <c r="X235" s="2">
        <v>0</v>
      </c>
      <c r="Y235" s="2">
        <v>0</v>
      </c>
      <c r="Z235" s="2" t="s">
        <v>222</v>
      </c>
    </row>
    <row r="236" spans="1:26" x14ac:dyDescent="0.35">
      <c r="A236" s="2">
        <f t="shared" si="3"/>
        <v>0</v>
      </c>
      <c r="B236" s="2" t="s">
        <v>250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6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1</v>
      </c>
      <c r="Y236" s="2">
        <v>0</v>
      </c>
      <c r="Z236" s="2" t="s">
        <v>222</v>
      </c>
    </row>
    <row r="237" spans="1:26" x14ac:dyDescent="0.35">
      <c r="A237" s="2">
        <f t="shared" si="3"/>
        <v>0</v>
      </c>
      <c r="B237" s="2" t="s">
        <v>251</v>
      </c>
      <c r="C237" s="2">
        <v>1913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4500</v>
      </c>
      <c r="J237" s="2">
        <v>517</v>
      </c>
      <c r="K237" s="2">
        <v>6930</v>
      </c>
      <c r="L237" s="6">
        <v>2767</v>
      </c>
      <c r="M237" s="2">
        <v>1712</v>
      </c>
      <c r="N237" s="2">
        <v>491</v>
      </c>
      <c r="O237" s="2">
        <v>385</v>
      </c>
      <c r="P237" s="2">
        <v>16</v>
      </c>
      <c r="Q237" s="2">
        <v>0</v>
      </c>
      <c r="R237" s="2">
        <v>1165</v>
      </c>
      <c r="S237" s="2">
        <v>223</v>
      </c>
      <c r="T237" s="2">
        <v>402</v>
      </c>
      <c r="U237" s="2">
        <v>7161</v>
      </c>
      <c r="V237" s="2">
        <v>15034</v>
      </c>
      <c r="W237" s="2">
        <v>20950</v>
      </c>
      <c r="X237" s="2">
        <v>1</v>
      </c>
      <c r="Y237" s="2">
        <v>0</v>
      </c>
      <c r="Z237" s="2" t="s">
        <v>222</v>
      </c>
    </row>
    <row r="238" spans="1:26" x14ac:dyDescent="0.35">
      <c r="A238" s="2">
        <f t="shared" si="3"/>
        <v>0</v>
      </c>
      <c r="B238" s="2" t="s">
        <v>252</v>
      </c>
      <c r="C238" s="2">
        <v>695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46</v>
      </c>
      <c r="K238" s="2">
        <v>741</v>
      </c>
      <c r="L238" s="6">
        <v>83</v>
      </c>
      <c r="M238" s="2">
        <v>0</v>
      </c>
      <c r="N238" s="2">
        <v>273</v>
      </c>
      <c r="O238" s="2">
        <v>0</v>
      </c>
      <c r="P238" s="2">
        <v>0</v>
      </c>
      <c r="Q238" s="2">
        <v>0</v>
      </c>
      <c r="R238" s="2">
        <v>198</v>
      </c>
      <c r="S238" s="2">
        <v>62</v>
      </c>
      <c r="T238" s="2">
        <v>50</v>
      </c>
      <c r="U238" s="2">
        <v>666</v>
      </c>
      <c r="V238" s="2">
        <v>10691</v>
      </c>
      <c r="W238" s="2">
        <v>2800</v>
      </c>
      <c r="X238" s="2">
        <v>0</v>
      </c>
      <c r="Y238" s="2">
        <v>0</v>
      </c>
      <c r="Z238" s="2" t="s">
        <v>222</v>
      </c>
    </row>
    <row r="239" spans="1:26" x14ac:dyDescent="0.35">
      <c r="A239" s="2">
        <f t="shared" si="3"/>
        <v>0</v>
      </c>
      <c r="B239" s="2" t="s">
        <v>253</v>
      </c>
      <c r="C239" s="2">
        <v>1140</v>
      </c>
      <c r="D239" s="2">
        <v>0</v>
      </c>
      <c r="E239" s="2">
        <v>180</v>
      </c>
      <c r="F239" s="2">
        <v>19</v>
      </c>
      <c r="G239" s="2">
        <v>0</v>
      </c>
      <c r="H239" s="2">
        <v>0</v>
      </c>
      <c r="I239" s="2">
        <v>0</v>
      </c>
      <c r="J239" s="2">
        <v>0</v>
      </c>
      <c r="K239" s="2">
        <v>1339</v>
      </c>
      <c r="L239" s="6">
        <v>18</v>
      </c>
      <c r="M239" s="2">
        <v>31</v>
      </c>
      <c r="N239" s="2">
        <v>122</v>
      </c>
      <c r="O239" s="2">
        <v>324</v>
      </c>
      <c r="P239" s="2">
        <v>0</v>
      </c>
      <c r="Q239" s="2">
        <v>0</v>
      </c>
      <c r="R239" s="2">
        <v>638</v>
      </c>
      <c r="S239" s="2">
        <v>107</v>
      </c>
      <c r="T239" s="2">
        <v>112</v>
      </c>
      <c r="U239" s="2">
        <v>1352</v>
      </c>
      <c r="V239" s="2">
        <v>10750</v>
      </c>
      <c r="W239" s="2">
        <v>4251</v>
      </c>
      <c r="X239" s="2">
        <v>0</v>
      </c>
      <c r="Y239" s="2">
        <v>0</v>
      </c>
      <c r="Z239" s="2" t="s">
        <v>254</v>
      </c>
    </row>
    <row r="240" spans="1:26" x14ac:dyDescent="0.35">
      <c r="A240" s="2">
        <f t="shared" si="3"/>
        <v>0</v>
      </c>
      <c r="B240" s="2" t="s">
        <v>255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6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1</v>
      </c>
      <c r="Y240" s="2">
        <v>0</v>
      </c>
      <c r="Z240" s="2" t="s">
        <v>254</v>
      </c>
    </row>
    <row r="241" spans="1:26" x14ac:dyDescent="0.35">
      <c r="A241" s="2">
        <f t="shared" si="3"/>
        <v>0</v>
      </c>
      <c r="B241" s="2" t="s">
        <v>256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6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1</v>
      </c>
      <c r="Y241" s="2">
        <v>0</v>
      </c>
      <c r="Z241" s="2" t="s">
        <v>254</v>
      </c>
    </row>
    <row r="242" spans="1:26" x14ac:dyDescent="0.35">
      <c r="A242" s="2">
        <f t="shared" si="3"/>
        <v>0</v>
      </c>
      <c r="B242" s="2" t="s">
        <v>257</v>
      </c>
      <c r="C242" s="2">
        <v>139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3</v>
      </c>
      <c r="K242" s="2">
        <v>142</v>
      </c>
      <c r="L242" s="6">
        <v>8</v>
      </c>
      <c r="M242" s="2">
        <v>2</v>
      </c>
      <c r="N242" s="2">
        <v>100</v>
      </c>
      <c r="O242" s="2">
        <v>0</v>
      </c>
      <c r="P242" s="2">
        <v>0</v>
      </c>
      <c r="Q242" s="2">
        <v>0</v>
      </c>
      <c r="R242" s="2">
        <v>0</v>
      </c>
      <c r="S242" s="2">
        <v>16</v>
      </c>
      <c r="T242" s="2">
        <v>10</v>
      </c>
      <c r="U242" s="2">
        <v>136</v>
      </c>
      <c r="V242" s="2">
        <v>3117</v>
      </c>
      <c r="W242" s="2">
        <v>0</v>
      </c>
      <c r="X242" s="2">
        <v>0</v>
      </c>
      <c r="Y242" s="2">
        <v>0</v>
      </c>
      <c r="Z242" s="2" t="s">
        <v>254</v>
      </c>
    </row>
    <row r="243" spans="1:26" x14ac:dyDescent="0.35">
      <c r="A243" s="2">
        <f t="shared" si="3"/>
        <v>0</v>
      </c>
      <c r="B243" s="2" t="s">
        <v>258</v>
      </c>
      <c r="C243" s="2">
        <v>188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93</v>
      </c>
      <c r="K243" s="2">
        <v>281</v>
      </c>
      <c r="L243" s="6">
        <v>0</v>
      </c>
      <c r="M243" s="2">
        <v>0</v>
      </c>
      <c r="N243" s="2">
        <v>172</v>
      </c>
      <c r="O243" s="2">
        <v>90</v>
      </c>
      <c r="P243" s="2">
        <v>0</v>
      </c>
      <c r="Q243" s="2">
        <v>0</v>
      </c>
      <c r="R243" s="2">
        <v>0</v>
      </c>
      <c r="S243" s="2">
        <v>20</v>
      </c>
      <c r="T243" s="2">
        <v>0</v>
      </c>
      <c r="U243" s="2">
        <v>282</v>
      </c>
      <c r="V243" s="2">
        <v>3155</v>
      </c>
      <c r="W243" s="2">
        <v>0</v>
      </c>
      <c r="X243" s="2">
        <v>0</v>
      </c>
      <c r="Y243" s="2">
        <v>0</v>
      </c>
      <c r="Z243" s="2" t="s">
        <v>254</v>
      </c>
    </row>
    <row r="244" spans="1:26" x14ac:dyDescent="0.35">
      <c r="A244" s="2">
        <f t="shared" si="3"/>
        <v>0</v>
      </c>
      <c r="B244" s="2" t="s">
        <v>259</v>
      </c>
      <c r="C244" s="2">
        <v>207</v>
      </c>
      <c r="D244" s="2">
        <v>0</v>
      </c>
      <c r="E244" s="2">
        <v>7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214</v>
      </c>
      <c r="L244" s="6">
        <v>0</v>
      </c>
      <c r="M244" s="2">
        <v>14</v>
      </c>
      <c r="N244" s="2">
        <v>23</v>
      </c>
      <c r="O244" s="2">
        <v>50</v>
      </c>
      <c r="P244" s="2">
        <v>0</v>
      </c>
      <c r="Q244" s="2">
        <v>0</v>
      </c>
      <c r="R244" s="2">
        <v>75</v>
      </c>
      <c r="S244" s="2">
        <v>22</v>
      </c>
      <c r="T244" s="2">
        <v>0</v>
      </c>
      <c r="U244" s="2">
        <v>184</v>
      </c>
      <c r="V244" s="2">
        <v>2403</v>
      </c>
      <c r="W244" s="2">
        <v>1260</v>
      </c>
      <c r="X244" s="2">
        <v>0</v>
      </c>
      <c r="Y244" s="2">
        <v>0</v>
      </c>
      <c r="Z244" s="2" t="s">
        <v>254</v>
      </c>
    </row>
    <row r="245" spans="1:26" x14ac:dyDescent="0.35">
      <c r="A245" s="2">
        <f t="shared" si="3"/>
        <v>0</v>
      </c>
      <c r="B245" s="2" t="s">
        <v>260</v>
      </c>
      <c r="C245" s="2">
        <v>823</v>
      </c>
      <c r="D245" s="2">
        <v>0</v>
      </c>
      <c r="E245" s="2">
        <v>298</v>
      </c>
      <c r="F245" s="2">
        <v>0</v>
      </c>
      <c r="G245" s="2">
        <v>0</v>
      </c>
      <c r="H245" s="2">
        <v>0</v>
      </c>
      <c r="I245" s="2">
        <v>0</v>
      </c>
      <c r="J245" s="2">
        <v>42</v>
      </c>
      <c r="K245" s="2">
        <v>1163</v>
      </c>
      <c r="L245" s="6">
        <v>12</v>
      </c>
      <c r="M245" s="2">
        <v>40</v>
      </c>
      <c r="N245" s="2">
        <v>316</v>
      </c>
      <c r="O245" s="2">
        <v>463</v>
      </c>
      <c r="P245" s="2">
        <v>0</v>
      </c>
      <c r="Q245" s="2">
        <v>0</v>
      </c>
      <c r="R245" s="2">
        <v>102</v>
      </c>
      <c r="S245" s="2">
        <v>147</v>
      </c>
      <c r="T245" s="2">
        <v>0</v>
      </c>
      <c r="U245" s="2">
        <v>1080</v>
      </c>
      <c r="V245" s="2">
        <v>9950</v>
      </c>
      <c r="W245" s="2">
        <v>537</v>
      </c>
      <c r="X245" s="2">
        <v>0</v>
      </c>
      <c r="Y245" s="2">
        <v>0</v>
      </c>
      <c r="Z245" s="2" t="s">
        <v>254</v>
      </c>
    </row>
    <row r="246" spans="1:26" x14ac:dyDescent="0.35">
      <c r="A246" s="2">
        <f t="shared" si="3"/>
        <v>0</v>
      </c>
      <c r="B246" s="2" t="s">
        <v>261</v>
      </c>
      <c r="C246" s="2">
        <v>0</v>
      </c>
      <c r="D246" s="2">
        <v>0</v>
      </c>
      <c r="E246" s="2">
        <v>0</v>
      </c>
      <c r="F246" s="2">
        <v>1392</v>
      </c>
      <c r="G246" s="2">
        <v>0</v>
      </c>
      <c r="H246" s="2">
        <v>0</v>
      </c>
      <c r="I246" s="2">
        <v>0</v>
      </c>
      <c r="J246" s="2">
        <v>23</v>
      </c>
      <c r="K246" s="2">
        <v>1415</v>
      </c>
      <c r="L246" s="6">
        <v>0</v>
      </c>
      <c r="M246" s="2">
        <v>0</v>
      </c>
      <c r="N246" s="2">
        <v>0</v>
      </c>
      <c r="O246" s="2">
        <v>0</v>
      </c>
      <c r="P246" s="2">
        <v>0</v>
      </c>
      <c r="Q246" s="2">
        <v>1255</v>
      </c>
      <c r="R246" s="2">
        <v>79</v>
      </c>
      <c r="S246" s="2">
        <v>166</v>
      </c>
      <c r="T246" s="2">
        <v>0</v>
      </c>
      <c r="U246" s="2">
        <v>1500</v>
      </c>
      <c r="V246" s="2">
        <v>32110</v>
      </c>
      <c r="W246" s="2">
        <v>2000</v>
      </c>
      <c r="X246" s="2">
        <v>1</v>
      </c>
      <c r="Y246" s="2">
        <v>0</v>
      </c>
      <c r="Z246" s="2" t="s">
        <v>254</v>
      </c>
    </row>
    <row r="247" spans="1:26" x14ac:dyDescent="0.35">
      <c r="A247" s="2">
        <f t="shared" si="3"/>
        <v>0</v>
      </c>
      <c r="B247" s="2" t="s">
        <v>262</v>
      </c>
      <c r="C247" s="2">
        <v>992</v>
      </c>
      <c r="D247" s="2">
        <v>0</v>
      </c>
      <c r="E247" s="2">
        <v>0</v>
      </c>
      <c r="F247" s="2">
        <v>0</v>
      </c>
      <c r="G247" s="2">
        <v>0</v>
      </c>
      <c r="H247" s="2">
        <v>12</v>
      </c>
      <c r="I247" s="2">
        <v>1400</v>
      </c>
      <c r="J247" s="2">
        <v>0</v>
      </c>
      <c r="K247" s="2">
        <v>2404</v>
      </c>
      <c r="L247" s="6">
        <v>0</v>
      </c>
      <c r="M247" s="2">
        <v>0</v>
      </c>
      <c r="N247" s="2">
        <v>357</v>
      </c>
      <c r="O247" s="2">
        <v>963</v>
      </c>
      <c r="P247" s="2">
        <v>91</v>
      </c>
      <c r="Q247" s="2">
        <v>0</v>
      </c>
      <c r="R247" s="2">
        <v>185</v>
      </c>
      <c r="S247" s="2">
        <v>133</v>
      </c>
      <c r="T247" s="2">
        <v>266</v>
      </c>
      <c r="U247" s="2">
        <v>1995</v>
      </c>
      <c r="V247" s="2">
        <v>8730</v>
      </c>
      <c r="W247" s="2">
        <v>3207</v>
      </c>
      <c r="X247" s="2">
        <v>1</v>
      </c>
      <c r="Y247" s="2">
        <v>0</v>
      </c>
      <c r="Z247" s="2" t="s">
        <v>254</v>
      </c>
    </row>
    <row r="248" spans="1:26" x14ac:dyDescent="0.35">
      <c r="A248" s="2">
        <f t="shared" si="3"/>
        <v>0</v>
      </c>
      <c r="B248" s="2" t="s">
        <v>263</v>
      </c>
      <c r="C248" s="2">
        <v>1335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1335</v>
      </c>
      <c r="L248" s="6">
        <v>360</v>
      </c>
      <c r="M248" s="2">
        <v>0</v>
      </c>
      <c r="N248" s="2">
        <v>515</v>
      </c>
      <c r="O248" s="2">
        <v>321</v>
      </c>
      <c r="P248" s="2">
        <v>0</v>
      </c>
      <c r="Q248" s="2">
        <v>0</v>
      </c>
      <c r="R248" s="2">
        <v>0</v>
      </c>
      <c r="S248" s="2">
        <v>148</v>
      </c>
      <c r="T248" s="2">
        <v>38</v>
      </c>
      <c r="U248" s="2">
        <v>1382</v>
      </c>
      <c r="V248" s="2">
        <v>20000</v>
      </c>
      <c r="W248" s="2">
        <v>0</v>
      </c>
      <c r="X248" s="2">
        <v>0</v>
      </c>
      <c r="Y248" s="2">
        <v>0</v>
      </c>
      <c r="Z248" s="2" t="s">
        <v>254</v>
      </c>
    </row>
    <row r="249" spans="1:26" x14ac:dyDescent="0.35">
      <c r="A249" s="2">
        <f t="shared" si="3"/>
        <v>0</v>
      </c>
      <c r="B249" s="2" t="s">
        <v>264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6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 t="s">
        <v>884</v>
      </c>
      <c r="W249" s="2">
        <v>0</v>
      </c>
      <c r="X249" s="2">
        <v>1</v>
      </c>
      <c r="Y249" s="2">
        <v>0</v>
      </c>
      <c r="Z249" s="2" t="s">
        <v>254</v>
      </c>
    </row>
    <row r="250" spans="1:26" x14ac:dyDescent="0.35">
      <c r="A250" s="2">
        <f t="shared" si="3"/>
        <v>0</v>
      </c>
      <c r="B250" s="2" t="s">
        <v>265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6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 t="s">
        <v>884</v>
      </c>
      <c r="W250" s="2">
        <v>0</v>
      </c>
      <c r="X250" s="2">
        <v>1</v>
      </c>
      <c r="Y250" s="2">
        <v>0</v>
      </c>
      <c r="Z250" s="2" t="s">
        <v>254</v>
      </c>
    </row>
    <row r="251" spans="1:26" x14ac:dyDescent="0.35">
      <c r="A251" s="2">
        <f t="shared" si="3"/>
        <v>1</v>
      </c>
      <c r="B251" s="2" t="s">
        <v>266</v>
      </c>
      <c r="C251" s="2">
        <v>417</v>
      </c>
      <c r="D251" s="20">
        <v>-1</v>
      </c>
      <c r="E251" s="20">
        <v>-1</v>
      </c>
      <c r="F251" s="2">
        <v>0</v>
      </c>
      <c r="G251" s="2">
        <v>31</v>
      </c>
      <c r="H251" s="2">
        <v>0</v>
      </c>
      <c r="I251" s="2">
        <v>0</v>
      </c>
      <c r="J251" s="2">
        <v>0</v>
      </c>
      <c r="K251" s="2">
        <v>448</v>
      </c>
      <c r="L251" s="23">
        <v>-1</v>
      </c>
      <c r="M251" s="2">
        <v>0</v>
      </c>
      <c r="N251" s="2">
        <v>118</v>
      </c>
      <c r="O251" s="2">
        <v>0</v>
      </c>
      <c r="P251" s="2">
        <v>0</v>
      </c>
      <c r="Q251" s="2">
        <v>0</v>
      </c>
      <c r="R251" s="2">
        <v>261</v>
      </c>
      <c r="S251" s="2">
        <v>66</v>
      </c>
      <c r="T251" s="2">
        <v>20</v>
      </c>
      <c r="U251" s="2">
        <v>465</v>
      </c>
      <c r="V251" s="2">
        <v>3897</v>
      </c>
      <c r="W251" s="2">
        <v>2986</v>
      </c>
      <c r="X251" s="2">
        <v>0</v>
      </c>
      <c r="Y251" s="2">
        <v>0</v>
      </c>
      <c r="Z251" s="2" t="s">
        <v>254</v>
      </c>
    </row>
    <row r="252" spans="1:26" x14ac:dyDescent="0.35">
      <c r="A252" s="2">
        <f t="shared" si="3"/>
        <v>0</v>
      </c>
      <c r="B252" s="2" t="s">
        <v>267</v>
      </c>
      <c r="C252" s="2">
        <v>203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203</v>
      </c>
      <c r="L252" s="6">
        <v>0</v>
      </c>
      <c r="M252" s="2">
        <v>0</v>
      </c>
      <c r="N252" s="2">
        <v>49</v>
      </c>
      <c r="O252" s="2">
        <v>3</v>
      </c>
      <c r="P252" s="2">
        <v>0</v>
      </c>
      <c r="Q252" s="2">
        <v>0</v>
      </c>
      <c r="R252" s="2">
        <v>0</v>
      </c>
      <c r="S252" s="2">
        <v>25</v>
      </c>
      <c r="T252" s="2">
        <v>51</v>
      </c>
      <c r="U252" s="2">
        <v>128</v>
      </c>
      <c r="V252" s="2">
        <v>7646</v>
      </c>
      <c r="W252" s="2">
        <v>0</v>
      </c>
      <c r="X252" s="2">
        <v>0</v>
      </c>
      <c r="Y252" s="2">
        <v>0</v>
      </c>
      <c r="Z252" s="2" t="s">
        <v>254</v>
      </c>
    </row>
    <row r="253" spans="1:26" x14ac:dyDescent="0.35">
      <c r="A253" s="2">
        <f t="shared" si="3"/>
        <v>0</v>
      </c>
      <c r="B253" s="2" t="s">
        <v>268</v>
      </c>
      <c r="C253" s="2">
        <v>976</v>
      </c>
      <c r="D253" s="2">
        <v>49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15</v>
      </c>
      <c r="K253" s="2">
        <v>1040</v>
      </c>
      <c r="L253" s="6">
        <v>0</v>
      </c>
      <c r="M253" s="2">
        <v>87</v>
      </c>
      <c r="N253" s="2">
        <v>679</v>
      </c>
      <c r="O253" s="2">
        <v>0</v>
      </c>
      <c r="P253" s="2">
        <v>0</v>
      </c>
      <c r="Q253" s="2">
        <v>0</v>
      </c>
      <c r="R253" s="2">
        <v>0</v>
      </c>
      <c r="S253" s="2">
        <v>146</v>
      </c>
      <c r="T253" s="2">
        <v>0</v>
      </c>
      <c r="U253" s="2">
        <v>912</v>
      </c>
      <c r="V253" s="2">
        <v>22293</v>
      </c>
      <c r="W253" s="2">
        <v>0</v>
      </c>
      <c r="X253" s="2">
        <v>0</v>
      </c>
      <c r="Y253" s="2">
        <v>0</v>
      </c>
      <c r="Z253" s="2" t="s">
        <v>254</v>
      </c>
    </row>
    <row r="254" spans="1:26" x14ac:dyDescent="0.35">
      <c r="A254" s="2">
        <f t="shared" si="3"/>
        <v>0</v>
      </c>
      <c r="B254" s="2" t="s">
        <v>269</v>
      </c>
      <c r="C254" s="2">
        <v>27</v>
      </c>
      <c r="D254" s="2">
        <v>250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277</v>
      </c>
      <c r="L254" s="6">
        <v>0</v>
      </c>
      <c r="M254" s="2">
        <v>0</v>
      </c>
      <c r="N254" s="2">
        <v>351</v>
      </c>
      <c r="O254" s="2">
        <v>0</v>
      </c>
      <c r="P254" s="2">
        <v>0</v>
      </c>
      <c r="Q254" s="2">
        <v>0</v>
      </c>
      <c r="R254" s="2">
        <v>0</v>
      </c>
      <c r="S254" s="2">
        <v>26</v>
      </c>
      <c r="T254" s="2">
        <v>0</v>
      </c>
      <c r="U254" s="2">
        <v>377</v>
      </c>
      <c r="V254" s="2">
        <v>7575</v>
      </c>
      <c r="W254" s="2">
        <v>0</v>
      </c>
      <c r="X254" s="2">
        <v>0</v>
      </c>
      <c r="Y254" s="2">
        <v>0</v>
      </c>
      <c r="Z254" s="2" t="s">
        <v>254</v>
      </c>
    </row>
    <row r="255" spans="1:26" x14ac:dyDescent="0.35">
      <c r="A255" s="2">
        <f t="shared" si="3"/>
        <v>0</v>
      </c>
      <c r="B255" s="2" t="s">
        <v>270</v>
      </c>
      <c r="C255" s="2">
        <v>20</v>
      </c>
      <c r="D255" s="2">
        <v>415</v>
      </c>
      <c r="E255" s="2">
        <v>0</v>
      </c>
      <c r="F255" s="2">
        <v>0</v>
      </c>
      <c r="G255" s="2">
        <v>0</v>
      </c>
      <c r="H255" s="2">
        <v>50</v>
      </c>
      <c r="I255" s="2">
        <v>0</v>
      </c>
      <c r="J255" s="2">
        <v>12</v>
      </c>
      <c r="K255" s="2">
        <v>497</v>
      </c>
      <c r="L255" s="6">
        <v>27</v>
      </c>
      <c r="M255" s="2">
        <v>0</v>
      </c>
      <c r="N255" s="2">
        <v>401</v>
      </c>
      <c r="O255" s="2">
        <v>0</v>
      </c>
      <c r="P255" s="2">
        <v>0</v>
      </c>
      <c r="Q255" s="2">
        <v>0</v>
      </c>
      <c r="R255" s="2">
        <v>34</v>
      </c>
      <c r="S255" s="2">
        <v>38</v>
      </c>
      <c r="T255" s="2">
        <v>17</v>
      </c>
      <c r="U255" s="2">
        <v>517</v>
      </c>
      <c r="V255" s="2">
        <v>12777</v>
      </c>
      <c r="W255" s="2">
        <v>315</v>
      </c>
      <c r="X255" s="2">
        <v>0</v>
      </c>
      <c r="Y255" s="2">
        <v>0</v>
      </c>
      <c r="Z255" s="2" t="s">
        <v>254</v>
      </c>
    </row>
    <row r="256" spans="1:26" x14ac:dyDescent="0.35">
      <c r="A256" s="2">
        <f t="shared" si="3"/>
        <v>0</v>
      </c>
      <c r="B256" s="2" t="s">
        <v>271</v>
      </c>
      <c r="C256" s="2">
        <v>2908</v>
      </c>
      <c r="D256" s="2">
        <v>0</v>
      </c>
      <c r="E256" s="2">
        <v>839</v>
      </c>
      <c r="F256" s="2">
        <v>388</v>
      </c>
      <c r="G256" s="2">
        <v>0</v>
      </c>
      <c r="H256" s="2">
        <v>601</v>
      </c>
      <c r="I256" s="2">
        <v>790</v>
      </c>
      <c r="J256" s="2">
        <v>131</v>
      </c>
      <c r="K256" s="2">
        <v>5657</v>
      </c>
      <c r="L256" s="6">
        <v>246</v>
      </c>
      <c r="M256" s="2">
        <v>434</v>
      </c>
      <c r="N256" s="2">
        <v>2167</v>
      </c>
      <c r="O256" s="2">
        <v>570</v>
      </c>
      <c r="P256" s="2">
        <v>281</v>
      </c>
      <c r="Q256" s="2">
        <v>470</v>
      </c>
      <c r="R256" s="2">
        <v>1469</v>
      </c>
      <c r="S256" s="2">
        <v>257</v>
      </c>
      <c r="T256" s="2">
        <v>251</v>
      </c>
      <c r="U256" s="2">
        <v>6145</v>
      </c>
      <c r="V256" s="2">
        <v>31958</v>
      </c>
      <c r="W256" s="2">
        <v>15551</v>
      </c>
      <c r="X256" s="2">
        <v>1</v>
      </c>
      <c r="Y256" s="2">
        <v>0</v>
      </c>
      <c r="Z256" s="2" t="s">
        <v>254</v>
      </c>
    </row>
    <row r="257" spans="1:26" x14ac:dyDescent="0.35">
      <c r="A257" s="2">
        <f t="shared" si="3"/>
        <v>0</v>
      </c>
      <c r="B257" s="2" t="s">
        <v>272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6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1</v>
      </c>
      <c r="Y257" s="2">
        <v>0</v>
      </c>
      <c r="Z257" s="2" t="s">
        <v>254</v>
      </c>
    </row>
    <row r="258" spans="1:26" x14ac:dyDescent="0.35">
      <c r="A258" s="2">
        <f t="shared" si="3"/>
        <v>0</v>
      </c>
      <c r="B258" s="2" t="s">
        <v>273</v>
      </c>
      <c r="C258" s="2">
        <v>513</v>
      </c>
      <c r="D258" s="2">
        <v>0</v>
      </c>
      <c r="E258" s="2">
        <v>0</v>
      </c>
      <c r="F258" s="2">
        <v>0</v>
      </c>
      <c r="G258" s="2">
        <v>30</v>
      </c>
      <c r="H258" s="2">
        <v>0</v>
      </c>
      <c r="I258" s="2">
        <v>650</v>
      </c>
      <c r="J258" s="2">
        <v>0</v>
      </c>
      <c r="K258" s="2">
        <v>1193</v>
      </c>
      <c r="L258" s="6">
        <v>0</v>
      </c>
      <c r="M258" s="2">
        <v>4</v>
      </c>
      <c r="N258" s="2">
        <v>180</v>
      </c>
      <c r="O258" s="2">
        <v>100</v>
      </c>
      <c r="P258" s="2">
        <v>0</v>
      </c>
      <c r="Q258" s="2">
        <v>0</v>
      </c>
      <c r="R258" s="2">
        <v>799</v>
      </c>
      <c r="S258" s="2">
        <v>48</v>
      </c>
      <c r="T258" s="2">
        <v>31</v>
      </c>
      <c r="U258" s="2">
        <v>1162</v>
      </c>
      <c r="V258" s="2">
        <v>3215</v>
      </c>
      <c r="W258" s="2">
        <v>2050</v>
      </c>
      <c r="X258" s="2">
        <v>0</v>
      </c>
      <c r="Y258" s="2">
        <v>0</v>
      </c>
      <c r="Z258" s="2" t="s">
        <v>274</v>
      </c>
    </row>
    <row r="259" spans="1:26" x14ac:dyDescent="0.35">
      <c r="A259" s="2">
        <f t="shared" ref="A259:A322" si="4">+U259-SUM(L259:T259)</f>
        <v>0</v>
      </c>
      <c r="B259" s="2" t="s">
        <v>275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6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1</v>
      </c>
      <c r="Y259" s="2">
        <v>0</v>
      </c>
      <c r="Z259" s="2" t="s">
        <v>274</v>
      </c>
    </row>
    <row r="260" spans="1:26" x14ac:dyDescent="0.35">
      <c r="A260" s="2">
        <f t="shared" si="4"/>
        <v>0</v>
      </c>
      <c r="B260" s="2" t="s">
        <v>276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6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1</v>
      </c>
      <c r="Y260" s="2">
        <v>0</v>
      </c>
      <c r="Z260" s="2" t="s">
        <v>274</v>
      </c>
    </row>
    <row r="261" spans="1:26" x14ac:dyDescent="0.35">
      <c r="A261" s="2">
        <f t="shared" si="4"/>
        <v>0</v>
      </c>
      <c r="B261" s="2" t="s">
        <v>277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6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1</v>
      </c>
      <c r="Y261" s="2">
        <v>0</v>
      </c>
      <c r="Z261" s="2" t="s">
        <v>274</v>
      </c>
    </row>
    <row r="262" spans="1:26" x14ac:dyDescent="0.35">
      <c r="A262" s="2">
        <f t="shared" si="4"/>
        <v>0</v>
      </c>
      <c r="B262" s="2" t="s">
        <v>278</v>
      </c>
      <c r="C262" s="2">
        <v>1786</v>
      </c>
      <c r="D262" s="2">
        <v>0</v>
      </c>
      <c r="E262" s="2">
        <v>0</v>
      </c>
      <c r="F262" s="2">
        <v>0</v>
      </c>
      <c r="G262" s="2">
        <v>0</v>
      </c>
      <c r="H262" s="2">
        <v>104</v>
      </c>
      <c r="I262" s="2">
        <v>0</v>
      </c>
      <c r="J262" s="2">
        <v>21</v>
      </c>
      <c r="K262" s="2">
        <v>1911</v>
      </c>
      <c r="L262" s="6">
        <v>177</v>
      </c>
      <c r="M262" s="2">
        <v>7</v>
      </c>
      <c r="N262" s="2">
        <v>429</v>
      </c>
      <c r="O262" s="2">
        <v>599</v>
      </c>
      <c r="P262" s="2">
        <v>0</v>
      </c>
      <c r="Q262" s="2">
        <v>0</v>
      </c>
      <c r="R262" s="2">
        <v>0</v>
      </c>
      <c r="S262" s="2">
        <v>199</v>
      </c>
      <c r="T262" s="2">
        <v>429</v>
      </c>
      <c r="U262" s="2">
        <v>1840</v>
      </c>
      <c r="V262" s="2">
        <v>24018</v>
      </c>
      <c r="W262" s="2">
        <v>0</v>
      </c>
      <c r="X262" s="2">
        <v>0</v>
      </c>
      <c r="Y262" s="2">
        <v>0</v>
      </c>
      <c r="Z262" s="2" t="s">
        <v>274</v>
      </c>
    </row>
    <row r="263" spans="1:26" x14ac:dyDescent="0.35">
      <c r="A263" s="2">
        <f t="shared" si="4"/>
        <v>0</v>
      </c>
      <c r="B263" s="2" t="s">
        <v>279</v>
      </c>
      <c r="C263" s="2">
        <v>5279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4000</v>
      </c>
      <c r="J263" s="2">
        <v>811</v>
      </c>
      <c r="K263" s="2">
        <v>10090</v>
      </c>
      <c r="L263" s="6">
        <v>327</v>
      </c>
      <c r="M263" s="2">
        <v>0</v>
      </c>
      <c r="N263" s="2">
        <v>1793</v>
      </c>
      <c r="O263" s="2">
        <v>2436</v>
      </c>
      <c r="P263" s="2">
        <v>0</v>
      </c>
      <c r="Q263" s="2">
        <v>338</v>
      </c>
      <c r="R263" s="2">
        <v>565</v>
      </c>
      <c r="S263" s="2">
        <v>507</v>
      </c>
      <c r="T263" s="2">
        <v>382</v>
      </c>
      <c r="U263" s="2">
        <v>6348</v>
      </c>
      <c r="V263" s="2">
        <v>47352</v>
      </c>
      <c r="W263" s="2">
        <v>9316</v>
      </c>
      <c r="X263" s="2">
        <v>0</v>
      </c>
      <c r="Y263" s="2">
        <v>0</v>
      </c>
      <c r="Z263" s="2" t="s">
        <v>274</v>
      </c>
    </row>
    <row r="264" spans="1:26" x14ac:dyDescent="0.35">
      <c r="A264" s="2">
        <f t="shared" si="4"/>
        <v>0</v>
      </c>
      <c r="B264" s="2" t="s">
        <v>280</v>
      </c>
      <c r="C264" s="2">
        <v>907</v>
      </c>
      <c r="D264" s="2">
        <v>150</v>
      </c>
      <c r="E264" s="2">
        <v>0</v>
      </c>
      <c r="F264" s="2">
        <v>0</v>
      </c>
      <c r="G264" s="2">
        <v>0</v>
      </c>
      <c r="H264" s="2">
        <v>0</v>
      </c>
      <c r="I264" s="2">
        <v>236</v>
      </c>
      <c r="J264" s="2">
        <v>136</v>
      </c>
      <c r="K264" s="2">
        <v>1429</v>
      </c>
      <c r="L264" s="6">
        <v>0</v>
      </c>
      <c r="M264" s="2">
        <v>0</v>
      </c>
      <c r="N264" s="2">
        <v>736</v>
      </c>
      <c r="O264" s="2">
        <v>294</v>
      </c>
      <c r="P264" s="2">
        <v>0</v>
      </c>
      <c r="Q264" s="2">
        <v>0</v>
      </c>
      <c r="R264" s="2">
        <v>271</v>
      </c>
      <c r="S264" s="2">
        <v>82</v>
      </c>
      <c r="T264" s="2">
        <v>44</v>
      </c>
      <c r="U264" s="2">
        <v>1427</v>
      </c>
      <c r="V264" s="2">
        <v>18336</v>
      </c>
      <c r="W264" s="2">
        <v>4527</v>
      </c>
      <c r="X264" s="2">
        <v>1</v>
      </c>
      <c r="Y264" s="2">
        <v>0</v>
      </c>
      <c r="Z264" s="2" t="s">
        <v>274</v>
      </c>
    </row>
    <row r="265" spans="1:26" x14ac:dyDescent="0.35">
      <c r="A265" s="2">
        <f t="shared" si="4"/>
        <v>0</v>
      </c>
      <c r="B265" s="2" t="s">
        <v>281</v>
      </c>
      <c r="C265" s="2">
        <v>102</v>
      </c>
      <c r="D265" s="2">
        <v>122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1</v>
      </c>
      <c r="K265" s="2">
        <v>225</v>
      </c>
      <c r="L265" s="6">
        <v>0</v>
      </c>
      <c r="M265" s="2">
        <v>0</v>
      </c>
      <c r="N265" s="2">
        <v>140</v>
      </c>
      <c r="O265" s="2">
        <v>0</v>
      </c>
      <c r="P265" s="2">
        <v>0</v>
      </c>
      <c r="Q265" s="2">
        <v>0</v>
      </c>
      <c r="R265" s="2">
        <v>39</v>
      </c>
      <c r="S265" s="2">
        <v>39</v>
      </c>
      <c r="T265" s="2">
        <v>75</v>
      </c>
      <c r="U265" s="2">
        <v>293</v>
      </c>
      <c r="V265" s="2">
        <v>9284</v>
      </c>
      <c r="W265" s="2">
        <v>386</v>
      </c>
      <c r="X265" s="2">
        <v>0</v>
      </c>
      <c r="Y265" s="2">
        <v>0</v>
      </c>
      <c r="Z265" s="2" t="s">
        <v>274</v>
      </c>
    </row>
    <row r="266" spans="1:26" x14ac:dyDescent="0.35">
      <c r="A266" s="2">
        <f t="shared" si="4"/>
        <v>0</v>
      </c>
      <c r="B266" s="2" t="s">
        <v>282</v>
      </c>
      <c r="C266" s="2">
        <v>1278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67</v>
      </c>
      <c r="K266" s="2">
        <v>1345</v>
      </c>
      <c r="L266" s="6">
        <v>0</v>
      </c>
      <c r="M266" s="2">
        <v>0</v>
      </c>
      <c r="N266" s="2">
        <v>532</v>
      </c>
      <c r="O266" s="2">
        <v>0</v>
      </c>
      <c r="P266" s="2">
        <v>0</v>
      </c>
      <c r="Q266" s="2">
        <v>0</v>
      </c>
      <c r="R266" s="2">
        <v>301</v>
      </c>
      <c r="S266" s="2">
        <v>128</v>
      </c>
      <c r="T266" s="2">
        <v>374</v>
      </c>
      <c r="U266" s="2">
        <v>1335</v>
      </c>
      <c r="V266" s="2">
        <v>11888</v>
      </c>
      <c r="W266" s="2">
        <v>3679</v>
      </c>
      <c r="X266" s="2">
        <v>1</v>
      </c>
      <c r="Y266" s="2">
        <v>0</v>
      </c>
      <c r="Z266" s="2" t="s">
        <v>274</v>
      </c>
    </row>
    <row r="267" spans="1:26" x14ac:dyDescent="0.35">
      <c r="A267" s="2">
        <f t="shared" si="4"/>
        <v>0</v>
      </c>
      <c r="B267" s="2" t="s">
        <v>283</v>
      </c>
      <c r="C267" s="2">
        <v>820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14</v>
      </c>
      <c r="K267" s="2">
        <v>834</v>
      </c>
      <c r="L267" s="6">
        <v>49</v>
      </c>
      <c r="M267" s="2">
        <v>0</v>
      </c>
      <c r="N267" s="2">
        <v>200</v>
      </c>
      <c r="O267" s="2">
        <v>221</v>
      </c>
      <c r="P267" s="2">
        <v>0</v>
      </c>
      <c r="Q267" s="2">
        <v>0</v>
      </c>
      <c r="R267" s="2">
        <v>281</v>
      </c>
      <c r="S267" s="2">
        <v>90</v>
      </c>
      <c r="T267" s="2">
        <v>0</v>
      </c>
      <c r="U267" s="2">
        <v>841</v>
      </c>
      <c r="V267" s="2">
        <v>6365</v>
      </c>
      <c r="W267" s="2">
        <v>2432</v>
      </c>
      <c r="X267" s="2">
        <v>0</v>
      </c>
      <c r="Y267" s="2">
        <v>0</v>
      </c>
      <c r="Z267" s="2" t="s">
        <v>274</v>
      </c>
    </row>
    <row r="268" spans="1:26" x14ac:dyDescent="0.35">
      <c r="A268" s="2">
        <f t="shared" si="4"/>
        <v>0</v>
      </c>
      <c r="B268" s="2" t="s">
        <v>284</v>
      </c>
      <c r="C268" s="2">
        <v>6967</v>
      </c>
      <c r="D268" s="2">
        <v>0</v>
      </c>
      <c r="E268" s="2">
        <v>0</v>
      </c>
      <c r="F268" s="2">
        <v>0</v>
      </c>
      <c r="G268" s="2">
        <v>0</v>
      </c>
      <c r="H268" s="2">
        <v>599</v>
      </c>
      <c r="I268" s="2">
        <v>439</v>
      </c>
      <c r="J268" s="2">
        <v>17</v>
      </c>
      <c r="K268" s="2">
        <v>8022</v>
      </c>
      <c r="L268" s="6">
        <v>1177</v>
      </c>
      <c r="M268" s="2">
        <v>0</v>
      </c>
      <c r="N268" s="2">
        <v>1577</v>
      </c>
      <c r="O268" s="2">
        <v>1193</v>
      </c>
      <c r="P268" s="2">
        <v>0</v>
      </c>
      <c r="Q268" s="2">
        <v>0</v>
      </c>
      <c r="R268" s="2">
        <v>3421</v>
      </c>
      <c r="S268" s="2">
        <v>652</v>
      </c>
      <c r="T268" s="2">
        <v>255</v>
      </c>
      <c r="U268" s="2">
        <v>8275</v>
      </c>
      <c r="V268" s="2">
        <v>47251</v>
      </c>
      <c r="W268" s="2">
        <v>28138</v>
      </c>
      <c r="X268" s="2">
        <v>0</v>
      </c>
      <c r="Y268" s="2">
        <v>1</v>
      </c>
      <c r="Z268" s="2" t="s">
        <v>274</v>
      </c>
    </row>
    <row r="269" spans="1:26" x14ac:dyDescent="0.35">
      <c r="A269" s="2">
        <f t="shared" si="4"/>
        <v>0</v>
      </c>
      <c r="B269" s="2" t="s">
        <v>285</v>
      </c>
      <c r="C269" s="2">
        <v>547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547</v>
      </c>
      <c r="L269" s="6">
        <v>0</v>
      </c>
      <c r="M269" s="2">
        <v>0</v>
      </c>
      <c r="N269" s="2">
        <v>413</v>
      </c>
      <c r="O269" s="2">
        <v>0</v>
      </c>
      <c r="P269" s="2">
        <v>0</v>
      </c>
      <c r="Q269" s="2">
        <v>0</v>
      </c>
      <c r="R269" s="2">
        <v>0</v>
      </c>
      <c r="S269" s="2">
        <v>93</v>
      </c>
      <c r="T269" s="2">
        <v>21</v>
      </c>
      <c r="U269" s="2">
        <v>527</v>
      </c>
      <c r="V269" s="2">
        <v>14688</v>
      </c>
      <c r="W269" s="2">
        <v>0</v>
      </c>
      <c r="X269" s="2">
        <v>0</v>
      </c>
      <c r="Y269" s="2">
        <v>0</v>
      </c>
      <c r="Z269" s="2" t="s">
        <v>274</v>
      </c>
    </row>
    <row r="270" spans="1:26" x14ac:dyDescent="0.35">
      <c r="A270" s="2">
        <f t="shared" si="4"/>
        <v>0</v>
      </c>
      <c r="B270" s="2" t="s">
        <v>286</v>
      </c>
      <c r="C270" s="2">
        <v>19025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3700</v>
      </c>
      <c r="J270" s="2">
        <v>1233</v>
      </c>
      <c r="K270" s="2">
        <v>23958</v>
      </c>
      <c r="L270" s="6">
        <v>2037</v>
      </c>
      <c r="M270" s="2">
        <v>0</v>
      </c>
      <c r="N270" s="2">
        <v>7020</v>
      </c>
      <c r="O270" s="2">
        <v>8035</v>
      </c>
      <c r="P270" s="2">
        <v>0</v>
      </c>
      <c r="Q270" s="2">
        <v>0</v>
      </c>
      <c r="R270" s="2">
        <v>1400</v>
      </c>
      <c r="S270" s="2">
        <v>1162</v>
      </c>
      <c r="T270" s="2">
        <v>1108</v>
      </c>
      <c r="U270" s="2">
        <v>20762</v>
      </c>
      <c r="V270" s="2">
        <v>250371</v>
      </c>
      <c r="W270" s="2">
        <v>20400</v>
      </c>
      <c r="X270" s="2">
        <v>1</v>
      </c>
      <c r="Y270" s="2">
        <v>0</v>
      </c>
      <c r="Z270" s="2" t="s">
        <v>274</v>
      </c>
    </row>
    <row r="271" spans="1:26" x14ac:dyDescent="0.35">
      <c r="A271" s="2">
        <f t="shared" si="4"/>
        <v>0</v>
      </c>
      <c r="B271" s="2" t="s">
        <v>287</v>
      </c>
      <c r="C271" s="2">
        <v>82231</v>
      </c>
      <c r="D271" s="2">
        <v>0</v>
      </c>
      <c r="E271" s="2">
        <v>0</v>
      </c>
      <c r="F271" s="2">
        <v>0</v>
      </c>
      <c r="G271" s="2">
        <v>0</v>
      </c>
      <c r="H271" s="2">
        <v>3</v>
      </c>
      <c r="I271" s="2">
        <v>4500</v>
      </c>
      <c r="J271" s="2">
        <v>32026</v>
      </c>
      <c r="K271" s="2">
        <v>118760</v>
      </c>
      <c r="L271" s="6">
        <v>25310</v>
      </c>
      <c r="M271" s="2">
        <v>160</v>
      </c>
      <c r="N271" s="2">
        <v>12145</v>
      </c>
      <c r="O271" s="2">
        <v>50986</v>
      </c>
      <c r="P271" s="2">
        <v>171</v>
      </c>
      <c r="Q271" s="2">
        <v>7894</v>
      </c>
      <c r="R271" s="2">
        <v>29794</v>
      </c>
      <c r="S271" s="2">
        <v>5370</v>
      </c>
      <c r="T271" s="2">
        <v>1406</v>
      </c>
      <c r="U271" s="2">
        <v>133236</v>
      </c>
      <c r="V271" s="2">
        <v>688120</v>
      </c>
      <c r="W271" s="2">
        <v>323516</v>
      </c>
      <c r="X271" s="2">
        <v>1</v>
      </c>
      <c r="Y271" s="2">
        <v>0</v>
      </c>
      <c r="Z271" s="2" t="s">
        <v>274</v>
      </c>
    </row>
    <row r="272" spans="1:26" x14ac:dyDescent="0.35">
      <c r="A272" s="2">
        <f t="shared" si="4"/>
        <v>0</v>
      </c>
      <c r="B272" s="2" t="s">
        <v>288</v>
      </c>
      <c r="C272" s="2">
        <v>1572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181</v>
      </c>
      <c r="K272" s="2">
        <v>1753</v>
      </c>
      <c r="L272" s="6">
        <v>13</v>
      </c>
      <c r="M272" s="2">
        <v>25</v>
      </c>
      <c r="N272" s="2">
        <v>455</v>
      </c>
      <c r="O272" s="2">
        <v>416</v>
      </c>
      <c r="P272" s="2">
        <v>4</v>
      </c>
      <c r="Q272" s="2">
        <v>31</v>
      </c>
      <c r="R272" s="2">
        <v>677</v>
      </c>
      <c r="S272" s="2">
        <v>241</v>
      </c>
      <c r="T272" s="2">
        <v>49</v>
      </c>
      <c r="U272" s="2">
        <v>1911</v>
      </c>
      <c r="V272" s="2">
        <v>23667</v>
      </c>
      <c r="W272" s="2">
        <v>6897</v>
      </c>
      <c r="X272" s="2">
        <v>0</v>
      </c>
      <c r="Y272" s="2">
        <v>0</v>
      </c>
      <c r="Z272" s="2" t="s">
        <v>274</v>
      </c>
    </row>
    <row r="273" spans="1:26" x14ac:dyDescent="0.35">
      <c r="A273" s="2">
        <f t="shared" si="4"/>
        <v>0</v>
      </c>
      <c r="B273" s="2" t="s">
        <v>289</v>
      </c>
      <c r="C273" s="2">
        <v>752</v>
      </c>
      <c r="D273" s="2">
        <v>0</v>
      </c>
      <c r="E273" s="2">
        <v>0</v>
      </c>
      <c r="F273" s="2">
        <v>0</v>
      </c>
      <c r="G273" s="2">
        <v>0</v>
      </c>
      <c r="H273" s="2">
        <v>2</v>
      </c>
      <c r="I273" s="2">
        <v>0</v>
      </c>
      <c r="J273" s="2">
        <v>113</v>
      </c>
      <c r="K273" s="2">
        <v>867</v>
      </c>
      <c r="L273" s="6">
        <v>0</v>
      </c>
      <c r="M273" s="2">
        <v>0</v>
      </c>
      <c r="N273" s="2">
        <v>273</v>
      </c>
      <c r="O273" s="2">
        <v>0</v>
      </c>
      <c r="P273" s="2">
        <v>0</v>
      </c>
      <c r="Q273" s="2">
        <v>0</v>
      </c>
      <c r="R273" s="2">
        <v>370</v>
      </c>
      <c r="S273" s="2">
        <v>65</v>
      </c>
      <c r="T273" s="2">
        <v>46</v>
      </c>
      <c r="U273" s="2">
        <v>754</v>
      </c>
      <c r="V273" s="2">
        <v>8473</v>
      </c>
      <c r="W273" s="2">
        <v>1765</v>
      </c>
      <c r="X273" s="2">
        <v>0</v>
      </c>
      <c r="Y273" s="2">
        <v>0</v>
      </c>
      <c r="Z273" s="2" t="s">
        <v>290</v>
      </c>
    </row>
    <row r="274" spans="1:26" x14ac:dyDescent="0.35">
      <c r="A274" s="2">
        <f t="shared" si="4"/>
        <v>0</v>
      </c>
      <c r="B274" s="2" t="s">
        <v>291</v>
      </c>
      <c r="C274" s="2">
        <v>62</v>
      </c>
      <c r="D274" s="2">
        <v>268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3</v>
      </c>
      <c r="K274" s="2">
        <v>333</v>
      </c>
      <c r="L274" s="6">
        <v>0</v>
      </c>
      <c r="M274" s="2">
        <v>0</v>
      </c>
      <c r="N274" s="2">
        <v>262</v>
      </c>
      <c r="O274" s="2">
        <v>0</v>
      </c>
      <c r="P274" s="2">
        <v>0</v>
      </c>
      <c r="Q274" s="2">
        <v>0</v>
      </c>
      <c r="R274" s="2">
        <v>0</v>
      </c>
      <c r="S274" s="2">
        <v>66</v>
      </c>
      <c r="T274" s="2">
        <v>10</v>
      </c>
      <c r="U274" s="2">
        <v>338</v>
      </c>
      <c r="V274" s="2">
        <v>12281</v>
      </c>
      <c r="W274" s="2">
        <v>0</v>
      </c>
      <c r="X274" s="2">
        <v>0</v>
      </c>
      <c r="Y274" s="2">
        <v>0</v>
      </c>
      <c r="Z274" s="2" t="s">
        <v>290</v>
      </c>
    </row>
    <row r="275" spans="1:26" x14ac:dyDescent="0.35">
      <c r="A275" s="2">
        <f t="shared" si="4"/>
        <v>0</v>
      </c>
      <c r="B275" s="2" t="s">
        <v>292</v>
      </c>
      <c r="C275" s="2">
        <v>130</v>
      </c>
      <c r="D275" s="2">
        <v>177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1</v>
      </c>
      <c r="K275" s="2">
        <v>308</v>
      </c>
      <c r="L275" s="6">
        <v>0</v>
      </c>
      <c r="M275" s="2">
        <v>0</v>
      </c>
      <c r="N275" s="2">
        <v>200</v>
      </c>
      <c r="O275" s="2">
        <v>60</v>
      </c>
      <c r="P275" s="2">
        <v>0</v>
      </c>
      <c r="Q275" s="2">
        <v>0</v>
      </c>
      <c r="R275" s="2">
        <v>0</v>
      </c>
      <c r="S275" s="2">
        <v>37</v>
      </c>
      <c r="T275" s="2">
        <v>12</v>
      </c>
      <c r="U275" s="2">
        <v>309</v>
      </c>
      <c r="V275" s="2">
        <v>9075</v>
      </c>
      <c r="W275" s="2">
        <v>0</v>
      </c>
      <c r="X275" s="2">
        <v>0</v>
      </c>
      <c r="Y275" s="2">
        <v>0</v>
      </c>
      <c r="Z275" s="2" t="s">
        <v>290</v>
      </c>
    </row>
    <row r="276" spans="1:26" x14ac:dyDescent="0.35">
      <c r="A276" s="2">
        <f t="shared" si="4"/>
        <v>0</v>
      </c>
      <c r="B276" s="2" t="s">
        <v>293</v>
      </c>
      <c r="C276" s="2">
        <v>192</v>
      </c>
      <c r="D276" s="2">
        <v>477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2</v>
      </c>
      <c r="K276" s="2">
        <v>671</v>
      </c>
      <c r="L276" s="6">
        <v>0</v>
      </c>
      <c r="M276" s="2">
        <v>0</v>
      </c>
      <c r="N276" s="2">
        <v>545</v>
      </c>
      <c r="O276" s="2">
        <v>0</v>
      </c>
      <c r="P276" s="2">
        <v>0</v>
      </c>
      <c r="Q276" s="2">
        <v>0</v>
      </c>
      <c r="R276" s="2">
        <v>53</v>
      </c>
      <c r="S276" s="2">
        <v>95</v>
      </c>
      <c r="T276" s="2">
        <v>67</v>
      </c>
      <c r="U276" s="2">
        <v>760</v>
      </c>
      <c r="V276" s="2">
        <v>19531</v>
      </c>
      <c r="W276" s="2">
        <v>652</v>
      </c>
      <c r="X276" s="2">
        <v>0</v>
      </c>
      <c r="Y276" s="2">
        <v>0</v>
      </c>
      <c r="Z276" s="2" t="s">
        <v>290</v>
      </c>
    </row>
    <row r="277" spans="1:26" x14ac:dyDescent="0.35">
      <c r="A277" s="2">
        <f t="shared" si="4"/>
        <v>0</v>
      </c>
      <c r="B277" s="2" t="s">
        <v>294</v>
      </c>
      <c r="C277" s="2">
        <v>477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5</v>
      </c>
      <c r="K277" s="2">
        <v>482</v>
      </c>
      <c r="L277" s="6">
        <v>2</v>
      </c>
      <c r="M277" s="2">
        <v>0</v>
      </c>
      <c r="N277" s="2">
        <v>405</v>
      </c>
      <c r="O277" s="2">
        <v>0</v>
      </c>
      <c r="P277" s="2">
        <v>0</v>
      </c>
      <c r="Q277" s="2">
        <v>0</v>
      </c>
      <c r="R277" s="2">
        <v>94</v>
      </c>
      <c r="S277" s="2">
        <v>78</v>
      </c>
      <c r="T277" s="2">
        <v>15</v>
      </c>
      <c r="U277" s="2">
        <v>594</v>
      </c>
      <c r="V277" s="2">
        <v>11759</v>
      </c>
      <c r="W277" s="2">
        <v>1063</v>
      </c>
      <c r="X277" s="2">
        <v>0</v>
      </c>
      <c r="Y277" s="2">
        <v>0</v>
      </c>
      <c r="Z277" s="2" t="s">
        <v>290</v>
      </c>
    </row>
    <row r="278" spans="1:26" x14ac:dyDescent="0.35">
      <c r="A278" s="2">
        <f t="shared" si="4"/>
        <v>0</v>
      </c>
      <c r="B278" s="2" t="s">
        <v>295</v>
      </c>
      <c r="C278" s="2">
        <v>166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166</v>
      </c>
      <c r="L278" s="6">
        <v>0</v>
      </c>
      <c r="M278" s="2">
        <v>0</v>
      </c>
      <c r="N278" s="2">
        <v>71</v>
      </c>
      <c r="O278" s="2">
        <v>0</v>
      </c>
      <c r="P278" s="2">
        <v>0</v>
      </c>
      <c r="Q278" s="2">
        <v>0</v>
      </c>
      <c r="R278" s="2">
        <v>50</v>
      </c>
      <c r="S278" s="2">
        <v>30</v>
      </c>
      <c r="T278" s="2">
        <v>11</v>
      </c>
      <c r="U278" s="2">
        <v>162</v>
      </c>
      <c r="V278" s="2">
        <v>4050</v>
      </c>
      <c r="W278" s="2">
        <v>571</v>
      </c>
      <c r="X278" s="2">
        <v>0</v>
      </c>
      <c r="Y278" s="2">
        <v>0</v>
      </c>
      <c r="Z278" s="2" t="s">
        <v>290</v>
      </c>
    </row>
    <row r="279" spans="1:26" x14ac:dyDescent="0.35">
      <c r="A279" s="2">
        <f t="shared" si="4"/>
        <v>0</v>
      </c>
      <c r="B279" s="2" t="s">
        <v>290</v>
      </c>
      <c r="C279" s="2">
        <v>5626</v>
      </c>
      <c r="D279" s="2">
        <v>0</v>
      </c>
      <c r="E279" s="2">
        <v>4180</v>
      </c>
      <c r="F279" s="2">
        <v>0</v>
      </c>
      <c r="G279" s="2">
        <v>0</v>
      </c>
      <c r="H279" s="2">
        <v>560</v>
      </c>
      <c r="I279" s="2">
        <v>0</v>
      </c>
      <c r="J279" s="2">
        <v>0</v>
      </c>
      <c r="K279" s="2">
        <v>10366</v>
      </c>
      <c r="L279" s="6">
        <v>0</v>
      </c>
      <c r="M279" s="2">
        <v>527</v>
      </c>
      <c r="N279" s="2">
        <v>3247</v>
      </c>
      <c r="O279" s="2">
        <v>886</v>
      </c>
      <c r="P279" s="2">
        <v>0</v>
      </c>
      <c r="Q279" s="2">
        <v>0</v>
      </c>
      <c r="R279" s="2">
        <v>4223</v>
      </c>
      <c r="S279" s="2">
        <v>435</v>
      </c>
      <c r="T279" s="2">
        <v>235</v>
      </c>
      <c r="U279" s="2">
        <v>9553</v>
      </c>
      <c r="V279" s="2">
        <v>61500</v>
      </c>
      <c r="W279" s="2">
        <v>65772</v>
      </c>
      <c r="X279" s="2">
        <v>1</v>
      </c>
      <c r="Y279" s="2">
        <v>0</v>
      </c>
      <c r="Z279" s="2" t="s">
        <v>290</v>
      </c>
    </row>
    <row r="280" spans="1:26" x14ac:dyDescent="0.35">
      <c r="A280" s="2">
        <f t="shared" si="4"/>
        <v>0</v>
      </c>
      <c r="B280" s="2" t="s">
        <v>296</v>
      </c>
      <c r="C280" s="2">
        <v>361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29</v>
      </c>
      <c r="K280" s="2">
        <v>390</v>
      </c>
      <c r="L280" s="6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50</v>
      </c>
      <c r="T280" s="2">
        <v>345</v>
      </c>
      <c r="U280" s="2">
        <v>395</v>
      </c>
      <c r="V280" s="2">
        <v>4002</v>
      </c>
      <c r="W280" s="2">
        <v>2056</v>
      </c>
      <c r="X280" s="2">
        <v>0</v>
      </c>
      <c r="Y280" s="2">
        <v>0</v>
      </c>
      <c r="Z280" s="2" t="s">
        <v>290</v>
      </c>
    </row>
    <row r="281" spans="1:26" x14ac:dyDescent="0.35">
      <c r="A281" s="2">
        <f t="shared" si="4"/>
        <v>0</v>
      </c>
      <c r="B281" s="2" t="s">
        <v>297</v>
      </c>
      <c r="C281" s="2">
        <v>62</v>
      </c>
      <c r="D281" s="2">
        <v>547</v>
      </c>
      <c r="E281" s="2">
        <v>0</v>
      </c>
      <c r="F281" s="2">
        <v>0</v>
      </c>
      <c r="G281" s="2">
        <v>0</v>
      </c>
      <c r="H281" s="2">
        <v>16</v>
      </c>
      <c r="I281" s="2">
        <v>0</v>
      </c>
      <c r="J281" s="2">
        <v>0</v>
      </c>
      <c r="K281" s="2">
        <v>625</v>
      </c>
      <c r="L281" s="6">
        <v>0</v>
      </c>
      <c r="M281" s="2">
        <v>0</v>
      </c>
      <c r="N281" s="2">
        <v>491</v>
      </c>
      <c r="O281" s="2">
        <v>0</v>
      </c>
      <c r="P281" s="2">
        <v>0</v>
      </c>
      <c r="Q281" s="2">
        <v>0</v>
      </c>
      <c r="R281" s="2">
        <v>0</v>
      </c>
      <c r="S281" s="2">
        <v>45</v>
      </c>
      <c r="T281" s="2">
        <v>35</v>
      </c>
      <c r="U281" s="2">
        <v>571</v>
      </c>
      <c r="V281" s="2">
        <v>13026</v>
      </c>
      <c r="W281" s="2">
        <v>0</v>
      </c>
      <c r="X281" s="2">
        <v>0</v>
      </c>
      <c r="Y281" s="2">
        <v>0</v>
      </c>
      <c r="Z281" s="2" t="s">
        <v>290</v>
      </c>
    </row>
    <row r="282" spans="1:26" x14ac:dyDescent="0.35">
      <c r="A282" s="2">
        <f t="shared" si="4"/>
        <v>0</v>
      </c>
      <c r="B282" s="2" t="s">
        <v>298</v>
      </c>
      <c r="C282" s="2">
        <v>2333</v>
      </c>
      <c r="D282" s="2">
        <v>0</v>
      </c>
      <c r="E282" s="2">
        <v>0</v>
      </c>
      <c r="F282" s="2">
        <v>0</v>
      </c>
      <c r="G282" s="2">
        <v>529</v>
      </c>
      <c r="H282" s="2">
        <v>40</v>
      </c>
      <c r="I282" s="2">
        <v>0</v>
      </c>
      <c r="J282" s="2">
        <v>126</v>
      </c>
      <c r="K282" s="2">
        <v>3028</v>
      </c>
      <c r="L282" s="6">
        <v>95</v>
      </c>
      <c r="M282" s="2">
        <v>650</v>
      </c>
      <c r="N282" s="2">
        <v>954</v>
      </c>
      <c r="O282" s="2">
        <v>1173</v>
      </c>
      <c r="P282" s="2">
        <v>0</v>
      </c>
      <c r="Q282" s="2">
        <v>0</v>
      </c>
      <c r="R282" s="2">
        <v>1785</v>
      </c>
      <c r="S282" s="2">
        <v>275</v>
      </c>
      <c r="T282" s="2">
        <v>421</v>
      </c>
      <c r="U282" s="2">
        <v>5353</v>
      </c>
      <c r="V282" s="2">
        <v>17796</v>
      </c>
      <c r="W282" s="2">
        <v>17960</v>
      </c>
      <c r="X282" s="2">
        <v>0</v>
      </c>
      <c r="Y282" s="2">
        <v>0</v>
      </c>
      <c r="Z282" s="2" t="s">
        <v>290</v>
      </c>
    </row>
    <row r="283" spans="1:26" x14ac:dyDescent="0.35">
      <c r="A283" s="2">
        <f t="shared" si="4"/>
        <v>0</v>
      </c>
      <c r="B283" s="2" t="s">
        <v>299</v>
      </c>
      <c r="C283" s="2">
        <v>78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69</v>
      </c>
      <c r="K283" s="2">
        <v>147</v>
      </c>
      <c r="L283" s="6">
        <v>15</v>
      </c>
      <c r="M283" s="2">
        <v>0</v>
      </c>
      <c r="N283" s="2">
        <v>15</v>
      </c>
      <c r="O283" s="2">
        <v>100</v>
      </c>
      <c r="P283" s="2">
        <v>0</v>
      </c>
      <c r="Q283" s="2">
        <v>0</v>
      </c>
      <c r="R283" s="2">
        <v>0</v>
      </c>
      <c r="S283" s="2">
        <v>6</v>
      </c>
      <c r="T283" s="2">
        <v>2</v>
      </c>
      <c r="U283" s="2">
        <v>138</v>
      </c>
      <c r="V283" s="2">
        <v>3664</v>
      </c>
      <c r="W283" s="2">
        <v>0</v>
      </c>
      <c r="X283" s="2">
        <v>0</v>
      </c>
      <c r="Y283" s="2">
        <v>1</v>
      </c>
      <c r="Z283" s="2" t="s">
        <v>290</v>
      </c>
    </row>
    <row r="284" spans="1:26" x14ac:dyDescent="0.35">
      <c r="A284" s="2">
        <f t="shared" si="4"/>
        <v>0</v>
      </c>
      <c r="B284" s="2" t="s">
        <v>300</v>
      </c>
      <c r="C284" s="2">
        <v>1641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135</v>
      </c>
      <c r="K284" s="2">
        <v>1776</v>
      </c>
      <c r="L284" s="6">
        <v>94</v>
      </c>
      <c r="M284" s="2">
        <v>38</v>
      </c>
      <c r="N284" s="2">
        <v>651</v>
      </c>
      <c r="O284" s="2">
        <v>315</v>
      </c>
      <c r="P284" s="2">
        <v>0</v>
      </c>
      <c r="Q284" s="2">
        <v>0</v>
      </c>
      <c r="R284" s="2">
        <v>226</v>
      </c>
      <c r="S284" s="2">
        <v>115</v>
      </c>
      <c r="T284" s="2">
        <v>205</v>
      </c>
      <c r="U284" s="2">
        <v>1644</v>
      </c>
      <c r="V284" s="2">
        <v>13572</v>
      </c>
      <c r="W284" s="2">
        <v>2200</v>
      </c>
      <c r="X284" s="2">
        <v>0</v>
      </c>
      <c r="Y284" s="2">
        <v>1</v>
      </c>
      <c r="Z284" s="2" t="s">
        <v>290</v>
      </c>
    </row>
    <row r="285" spans="1:26" x14ac:dyDescent="0.35">
      <c r="A285" s="2">
        <f t="shared" si="4"/>
        <v>0</v>
      </c>
      <c r="B285" s="2" t="s">
        <v>301</v>
      </c>
      <c r="C285" s="2">
        <v>268</v>
      </c>
      <c r="D285" s="2">
        <v>0</v>
      </c>
      <c r="E285" s="2">
        <v>0</v>
      </c>
      <c r="F285" s="2">
        <v>0</v>
      </c>
      <c r="G285" s="2">
        <v>0</v>
      </c>
      <c r="H285" s="2">
        <v>28</v>
      </c>
      <c r="I285" s="2">
        <v>0</v>
      </c>
      <c r="J285" s="2">
        <v>11</v>
      </c>
      <c r="K285" s="2">
        <v>307</v>
      </c>
      <c r="L285" s="6">
        <v>0</v>
      </c>
      <c r="M285" s="2">
        <v>24</v>
      </c>
      <c r="N285" s="2">
        <v>0</v>
      </c>
      <c r="O285" s="2">
        <v>0</v>
      </c>
      <c r="P285" s="2">
        <v>0</v>
      </c>
      <c r="Q285" s="2">
        <v>0</v>
      </c>
      <c r="R285" s="2">
        <v>178</v>
      </c>
      <c r="S285" s="2">
        <v>0</v>
      </c>
      <c r="T285" s="2">
        <v>98</v>
      </c>
      <c r="U285" s="2">
        <v>300</v>
      </c>
      <c r="V285" s="2">
        <v>2262</v>
      </c>
      <c r="W285" s="2">
        <v>1500</v>
      </c>
      <c r="X285" s="2">
        <v>0</v>
      </c>
      <c r="Y285" s="2">
        <v>0</v>
      </c>
      <c r="Z285" s="2" t="s">
        <v>290</v>
      </c>
    </row>
    <row r="286" spans="1:26" x14ac:dyDescent="0.35">
      <c r="A286" s="2">
        <f t="shared" si="4"/>
        <v>0</v>
      </c>
      <c r="B286" s="2" t="s">
        <v>302</v>
      </c>
      <c r="C286" s="2">
        <v>1118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237</v>
      </c>
      <c r="K286" s="2">
        <v>1355</v>
      </c>
      <c r="L286" s="6">
        <v>34</v>
      </c>
      <c r="M286" s="2">
        <v>0</v>
      </c>
      <c r="N286" s="2">
        <v>690</v>
      </c>
      <c r="O286" s="2">
        <v>0</v>
      </c>
      <c r="P286" s="2">
        <v>0</v>
      </c>
      <c r="Q286" s="2">
        <v>145</v>
      </c>
      <c r="R286" s="2">
        <v>0</v>
      </c>
      <c r="S286" s="2">
        <v>191</v>
      </c>
      <c r="T286" s="2">
        <v>68</v>
      </c>
      <c r="U286" s="2">
        <v>1128</v>
      </c>
      <c r="V286" s="2">
        <v>21068</v>
      </c>
      <c r="W286" s="2">
        <v>0</v>
      </c>
      <c r="X286" s="2">
        <v>0</v>
      </c>
      <c r="Y286" s="2">
        <v>0</v>
      </c>
      <c r="Z286" s="2" t="s">
        <v>290</v>
      </c>
    </row>
    <row r="287" spans="1:26" x14ac:dyDescent="0.35">
      <c r="A287" s="2">
        <f t="shared" si="4"/>
        <v>0</v>
      </c>
      <c r="B287" s="2" t="s">
        <v>303</v>
      </c>
      <c r="C287" s="2">
        <v>19345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1400</v>
      </c>
      <c r="J287" s="2">
        <v>1987</v>
      </c>
      <c r="K287" s="2">
        <v>22732</v>
      </c>
      <c r="L287" s="6">
        <v>2747</v>
      </c>
      <c r="M287" s="2">
        <v>0</v>
      </c>
      <c r="N287" s="2">
        <v>7831</v>
      </c>
      <c r="O287" s="2">
        <v>5255</v>
      </c>
      <c r="P287" s="2">
        <v>0</v>
      </c>
      <c r="Q287" s="2">
        <v>129</v>
      </c>
      <c r="R287" s="2">
        <v>3361</v>
      </c>
      <c r="S287" s="2">
        <v>1813</v>
      </c>
      <c r="T287" s="2">
        <v>1853</v>
      </c>
      <c r="U287" s="2">
        <v>22989</v>
      </c>
      <c r="V287" s="2">
        <v>204259</v>
      </c>
      <c r="W287" s="2">
        <v>51863</v>
      </c>
      <c r="X287" s="2">
        <v>0</v>
      </c>
      <c r="Y287" s="2">
        <v>1</v>
      </c>
      <c r="Z287" s="2" t="s">
        <v>290</v>
      </c>
    </row>
    <row r="288" spans="1:26" x14ac:dyDescent="0.35">
      <c r="A288" s="2">
        <f t="shared" si="4"/>
        <v>0</v>
      </c>
      <c r="B288" s="2" t="s">
        <v>304</v>
      </c>
      <c r="C288" s="2">
        <v>1593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41</v>
      </c>
      <c r="K288" s="2">
        <v>1634</v>
      </c>
      <c r="L288" s="6">
        <v>0</v>
      </c>
      <c r="M288" s="2">
        <v>61</v>
      </c>
      <c r="N288" s="2">
        <v>388</v>
      </c>
      <c r="O288" s="2">
        <v>482</v>
      </c>
      <c r="P288" s="2">
        <v>0</v>
      </c>
      <c r="Q288" s="2">
        <v>0</v>
      </c>
      <c r="R288" s="2">
        <v>266</v>
      </c>
      <c r="S288" s="2">
        <v>136</v>
      </c>
      <c r="T288" s="2">
        <v>209</v>
      </c>
      <c r="U288" s="2">
        <v>1542</v>
      </c>
      <c r="V288" s="2">
        <v>19169</v>
      </c>
      <c r="W288" s="2">
        <v>4284</v>
      </c>
      <c r="X288" s="2">
        <v>1</v>
      </c>
      <c r="Y288" s="2">
        <v>0</v>
      </c>
      <c r="Z288" s="2" t="s">
        <v>290</v>
      </c>
    </row>
    <row r="289" spans="1:26" x14ac:dyDescent="0.35">
      <c r="A289" s="2">
        <f t="shared" si="4"/>
        <v>0</v>
      </c>
      <c r="B289" s="2" t="s">
        <v>305</v>
      </c>
      <c r="C289" s="2">
        <v>1039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3000</v>
      </c>
      <c r="J289" s="2">
        <v>138</v>
      </c>
      <c r="K289" s="2">
        <v>4177</v>
      </c>
      <c r="L289" s="6">
        <v>700</v>
      </c>
      <c r="M289" s="2">
        <v>0</v>
      </c>
      <c r="N289" s="2">
        <v>176</v>
      </c>
      <c r="O289" s="2">
        <v>1508</v>
      </c>
      <c r="P289" s="2">
        <v>0</v>
      </c>
      <c r="Q289" s="2">
        <v>0</v>
      </c>
      <c r="R289" s="2">
        <v>0</v>
      </c>
      <c r="S289" s="2">
        <v>117</v>
      </c>
      <c r="T289" s="2">
        <v>601</v>
      </c>
      <c r="U289" s="2">
        <v>3102</v>
      </c>
      <c r="V289" s="2">
        <v>9504</v>
      </c>
      <c r="W289" s="2">
        <v>4000</v>
      </c>
      <c r="X289" s="2">
        <v>0</v>
      </c>
      <c r="Y289" s="2">
        <v>1</v>
      </c>
      <c r="Z289" s="2" t="s">
        <v>306</v>
      </c>
    </row>
    <row r="290" spans="1:26" x14ac:dyDescent="0.35">
      <c r="A290" s="2">
        <f t="shared" si="4"/>
        <v>0</v>
      </c>
      <c r="B290" s="2" t="s">
        <v>306</v>
      </c>
      <c r="C290" s="2">
        <v>2462</v>
      </c>
      <c r="D290" s="2">
        <v>3925</v>
      </c>
      <c r="E290" s="2">
        <v>2133</v>
      </c>
      <c r="F290" s="2">
        <v>0</v>
      </c>
      <c r="G290" s="2">
        <v>755</v>
      </c>
      <c r="H290" s="2">
        <v>0</v>
      </c>
      <c r="I290" s="2">
        <v>55000</v>
      </c>
      <c r="J290" s="2">
        <v>6077</v>
      </c>
      <c r="K290" s="2">
        <v>70352</v>
      </c>
      <c r="L290" s="6">
        <v>217</v>
      </c>
      <c r="M290" s="2">
        <v>1640</v>
      </c>
      <c r="N290" s="2">
        <v>5164</v>
      </c>
      <c r="O290" s="2">
        <v>56943</v>
      </c>
      <c r="P290" s="2">
        <v>0</v>
      </c>
      <c r="Q290" s="2">
        <v>0</v>
      </c>
      <c r="R290" s="2">
        <v>4649</v>
      </c>
      <c r="S290" s="2">
        <v>593</v>
      </c>
      <c r="T290" s="2">
        <v>71</v>
      </c>
      <c r="U290" s="2">
        <v>69277</v>
      </c>
      <c r="V290" s="2">
        <v>77600</v>
      </c>
      <c r="W290" s="2">
        <v>89018</v>
      </c>
      <c r="X290" s="2">
        <v>1</v>
      </c>
      <c r="Y290" s="2">
        <v>0</v>
      </c>
      <c r="Z290" s="2" t="s">
        <v>306</v>
      </c>
    </row>
    <row r="291" spans="1:26" x14ac:dyDescent="0.35">
      <c r="A291" s="2">
        <f t="shared" si="4"/>
        <v>0</v>
      </c>
      <c r="B291" s="2" t="s">
        <v>307</v>
      </c>
      <c r="C291" s="2">
        <v>1895</v>
      </c>
      <c r="D291" s="2">
        <v>0</v>
      </c>
      <c r="E291" s="2">
        <v>393</v>
      </c>
      <c r="F291" s="2">
        <v>10</v>
      </c>
      <c r="G291" s="2">
        <v>0</v>
      </c>
      <c r="H291" s="2">
        <v>0</v>
      </c>
      <c r="I291" s="2">
        <v>0</v>
      </c>
      <c r="J291" s="2">
        <v>152</v>
      </c>
      <c r="K291" s="2">
        <v>2450</v>
      </c>
      <c r="L291" s="6">
        <v>56</v>
      </c>
      <c r="M291" s="2">
        <v>263</v>
      </c>
      <c r="N291" s="2">
        <v>489</v>
      </c>
      <c r="O291" s="2">
        <v>222</v>
      </c>
      <c r="P291" s="2">
        <v>20</v>
      </c>
      <c r="Q291" s="2">
        <v>0</v>
      </c>
      <c r="R291" s="2">
        <v>756</v>
      </c>
      <c r="S291" s="2">
        <v>191</v>
      </c>
      <c r="T291" s="2">
        <v>90</v>
      </c>
      <c r="U291" s="2">
        <v>2087</v>
      </c>
      <c r="V291" s="2">
        <v>14969</v>
      </c>
      <c r="W291" s="2">
        <v>8578</v>
      </c>
      <c r="X291" s="2">
        <v>1</v>
      </c>
      <c r="Y291" s="2">
        <v>0</v>
      </c>
      <c r="Z291" s="2" t="s">
        <v>306</v>
      </c>
    </row>
    <row r="292" spans="1:26" x14ac:dyDescent="0.35">
      <c r="A292" s="2">
        <f t="shared" si="4"/>
        <v>0</v>
      </c>
      <c r="B292" s="2" t="s">
        <v>308</v>
      </c>
      <c r="C292" s="2">
        <v>578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19</v>
      </c>
      <c r="K292" s="2">
        <v>597</v>
      </c>
      <c r="L292" s="6">
        <v>0</v>
      </c>
      <c r="M292" s="2">
        <v>0</v>
      </c>
      <c r="N292" s="2">
        <v>65</v>
      </c>
      <c r="O292" s="2">
        <v>371</v>
      </c>
      <c r="P292" s="2">
        <v>0</v>
      </c>
      <c r="Q292" s="2">
        <v>0</v>
      </c>
      <c r="R292" s="2">
        <v>0</v>
      </c>
      <c r="S292" s="2">
        <v>68</v>
      </c>
      <c r="T292" s="2">
        <v>133</v>
      </c>
      <c r="U292" s="2">
        <v>637</v>
      </c>
      <c r="V292" s="2">
        <v>7463</v>
      </c>
      <c r="W292" s="2">
        <v>1950</v>
      </c>
      <c r="X292" s="2">
        <v>0</v>
      </c>
      <c r="Y292" s="2">
        <v>1</v>
      </c>
      <c r="Z292" s="2" t="s">
        <v>306</v>
      </c>
    </row>
    <row r="293" spans="1:26" x14ac:dyDescent="0.35">
      <c r="A293" s="2">
        <f t="shared" si="4"/>
        <v>0</v>
      </c>
      <c r="B293" s="2" t="s">
        <v>309</v>
      </c>
      <c r="C293" s="2">
        <v>1282</v>
      </c>
      <c r="D293" s="2">
        <v>0</v>
      </c>
      <c r="E293" s="2">
        <v>258</v>
      </c>
      <c r="F293" s="2">
        <v>0</v>
      </c>
      <c r="G293" s="2">
        <v>0</v>
      </c>
      <c r="H293" s="2">
        <v>0</v>
      </c>
      <c r="I293" s="2">
        <v>0</v>
      </c>
      <c r="J293" s="2">
        <v>149</v>
      </c>
      <c r="K293" s="2">
        <v>1689</v>
      </c>
      <c r="L293" s="6">
        <v>0</v>
      </c>
      <c r="M293" s="2">
        <v>324</v>
      </c>
      <c r="N293" s="2">
        <v>347</v>
      </c>
      <c r="O293" s="2">
        <v>392</v>
      </c>
      <c r="P293" s="2">
        <v>0</v>
      </c>
      <c r="Q293" s="2">
        <v>0</v>
      </c>
      <c r="R293" s="2">
        <v>479</v>
      </c>
      <c r="S293" s="2">
        <v>171</v>
      </c>
      <c r="T293" s="2">
        <v>40</v>
      </c>
      <c r="U293" s="2">
        <v>1753</v>
      </c>
      <c r="V293" s="2">
        <v>12571</v>
      </c>
      <c r="W293" s="2">
        <v>6068</v>
      </c>
      <c r="X293" s="2">
        <v>1</v>
      </c>
      <c r="Y293" s="2">
        <v>0</v>
      </c>
      <c r="Z293" s="2" t="s">
        <v>310</v>
      </c>
    </row>
    <row r="294" spans="1:26" x14ac:dyDescent="0.35">
      <c r="A294" s="2">
        <f t="shared" si="4"/>
        <v>0</v>
      </c>
      <c r="B294" s="2" t="s">
        <v>311</v>
      </c>
      <c r="C294" s="2">
        <v>0</v>
      </c>
      <c r="D294" s="2">
        <v>91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91</v>
      </c>
      <c r="L294" s="6">
        <v>0</v>
      </c>
      <c r="M294" s="2">
        <v>0</v>
      </c>
      <c r="N294" s="2">
        <v>70</v>
      </c>
      <c r="O294" s="2">
        <v>0</v>
      </c>
      <c r="P294" s="2">
        <v>0</v>
      </c>
      <c r="Q294" s="2">
        <v>0</v>
      </c>
      <c r="R294" s="2">
        <v>0</v>
      </c>
      <c r="S294" s="2">
        <v>11</v>
      </c>
      <c r="T294" s="2">
        <v>6</v>
      </c>
      <c r="U294" s="2">
        <v>87</v>
      </c>
      <c r="V294" s="2">
        <v>4586</v>
      </c>
      <c r="W294" s="2">
        <v>0</v>
      </c>
      <c r="X294" s="2">
        <v>0</v>
      </c>
      <c r="Y294" s="2">
        <v>0</v>
      </c>
      <c r="Z294" s="2" t="s">
        <v>310</v>
      </c>
    </row>
    <row r="295" spans="1:26" x14ac:dyDescent="0.35">
      <c r="A295" s="2">
        <f t="shared" si="4"/>
        <v>0</v>
      </c>
      <c r="B295" s="2" t="s">
        <v>312</v>
      </c>
      <c r="C295" s="2">
        <v>1405</v>
      </c>
      <c r="D295" s="20">
        <v>-1</v>
      </c>
      <c r="E295" s="2">
        <v>618</v>
      </c>
      <c r="F295" s="2">
        <v>98</v>
      </c>
      <c r="G295" s="2">
        <v>0</v>
      </c>
      <c r="H295" s="2">
        <v>36</v>
      </c>
      <c r="I295" s="2">
        <v>0</v>
      </c>
      <c r="J295" s="2">
        <v>206</v>
      </c>
      <c r="K295" s="2">
        <v>2363</v>
      </c>
      <c r="L295" s="6">
        <v>0</v>
      </c>
      <c r="M295" s="2">
        <v>643</v>
      </c>
      <c r="N295" s="2">
        <v>635</v>
      </c>
      <c r="O295" s="2">
        <v>382</v>
      </c>
      <c r="P295" s="2">
        <v>0</v>
      </c>
      <c r="Q295" s="2">
        <v>0</v>
      </c>
      <c r="R295" s="2">
        <v>696</v>
      </c>
      <c r="S295" s="2">
        <v>156</v>
      </c>
      <c r="T295" s="2">
        <v>42</v>
      </c>
      <c r="U295" s="2">
        <v>2554</v>
      </c>
      <c r="V295" s="2">
        <v>15584</v>
      </c>
      <c r="W295" s="2">
        <v>11071</v>
      </c>
      <c r="X295" s="2">
        <v>1</v>
      </c>
      <c r="Y295" s="2">
        <v>0</v>
      </c>
      <c r="Z295" s="2" t="s">
        <v>310</v>
      </c>
    </row>
    <row r="296" spans="1:26" x14ac:dyDescent="0.35">
      <c r="A296" s="2">
        <f t="shared" si="4"/>
        <v>0</v>
      </c>
      <c r="B296" s="2" t="s">
        <v>313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6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 t="s">
        <v>310</v>
      </c>
    </row>
    <row r="297" spans="1:26" x14ac:dyDescent="0.35">
      <c r="A297" s="2">
        <f t="shared" si="4"/>
        <v>0</v>
      </c>
      <c r="B297" s="2" t="s">
        <v>314</v>
      </c>
      <c r="C297" s="2">
        <v>6273</v>
      </c>
      <c r="D297" s="2">
        <v>1733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3049</v>
      </c>
      <c r="K297" s="2">
        <v>11055</v>
      </c>
      <c r="L297" s="6">
        <v>832</v>
      </c>
      <c r="M297" s="2">
        <v>0</v>
      </c>
      <c r="N297" s="2">
        <v>772</v>
      </c>
      <c r="O297" s="2">
        <v>2231</v>
      </c>
      <c r="P297" s="2">
        <v>0</v>
      </c>
      <c r="Q297" s="2">
        <v>0</v>
      </c>
      <c r="R297" s="2">
        <v>5007</v>
      </c>
      <c r="S297" s="2">
        <v>997</v>
      </c>
      <c r="T297" s="2">
        <v>573</v>
      </c>
      <c r="U297" s="2">
        <v>10412</v>
      </c>
      <c r="V297" s="2">
        <v>0</v>
      </c>
      <c r="W297" s="2">
        <v>79599</v>
      </c>
      <c r="X297" s="2">
        <v>1</v>
      </c>
      <c r="Y297" s="2">
        <v>0</v>
      </c>
      <c r="Z297" s="2" t="s">
        <v>310</v>
      </c>
    </row>
    <row r="298" spans="1:26" x14ac:dyDescent="0.35">
      <c r="A298" s="2">
        <f t="shared" si="4"/>
        <v>0</v>
      </c>
      <c r="B298" s="2" t="s">
        <v>315</v>
      </c>
      <c r="C298" s="2">
        <v>2657</v>
      </c>
      <c r="D298" s="2">
        <v>0</v>
      </c>
      <c r="E298" s="2">
        <v>351</v>
      </c>
      <c r="F298" s="2">
        <v>0</v>
      </c>
      <c r="G298" s="2">
        <v>0</v>
      </c>
      <c r="H298" s="2">
        <v>131</v>
      </c>
      <c r="I298" s="2">
        <v>0</v>
      </c>
      <c r="J298" s="2">
        <v>0</v>
      </c>
      <c r="K298" s="2">
        <v>3139</v>
      </c>
      <c r="L298" s="6">
        <v>81</v>
      </c>
      <c r="M298" s="2">
        <v>190</v>
      </c>
      <c r="N298" s="2">
        <v>516</v>
      </c>
      <c r="O298" s="2">
        <v>450</v>
      </c>
      <c r="P298" s="2">
        <v>26</v>
      </c>
      <c r="Q298" s="2">
        <v>0</v>
      </c>
      <c r="R298" s="2">
        <v>1429</v>
      </c>
      <c r="S298" s="2">
        <v>366</v>
      </c>
      <c r="T298" s="2">
        <v>0</v>
      </c>
      <c r="U298" s="2">
        <v>3058</v>
      </c>
      <c r="V298" s="2">
        <v>18544</v>
      </c>
      <c r="W298" s="2">
        <v>19841</v>
      </c>
      <c r="X298" s="2">
        <v>1</v>
      </c>
      <c r="Y298" s="2">
        <v>0</v>
      </c>
      <c r="Z298" s="2" t="s">
        <v>310</v>
      </c>
    </row>
    <row r="299" spans="1:26" x14ac:dyDescent="0.35">
      <c r="A299" s="2">
        <f t="shared" si="4"/>
        <v>0</v>
      </c>
      <c r="B299" s="2" t="s">
        <v>316</v>
      </c>
      <c r="C299" s="2">
        <v>252</v>
      </c>
      <c r="D299" s="2">
        <v>166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23</v>
      </c>
      <c r="K299" s="2">
        <v>441</v>
      </c>
      <c r="L299" s="6">
        <v>54</v>
      </c>
      <c r="M299" s="2">
        <v>4</v>
      </c>
      <c r="N299" s="2">
        <v>176</v>
      </c>
      <c r="O299" s="2">
        <v>202</v>
      </c>
      <c r="P299" s="2">
        <v>0</v>
      </c>
      <c r="Q299" s="2">
        <v>0</v>
      </c>
      <c r="R299" s="2">
        <v>28</v>
      </c>
      <c r="S299" s="2">
        <v>50</v>
      </c>
      <c r="T299" s="2">
        <v>0</v>
      </c>
      <c r="U299" s="2">
        <v>514</v>
      </c>
      <c r="V299" s="2">
        <v>7466</v>
      </c>
      <c r="W299" s="2">
        <v>686</v>
      </c>
      <c r="X299" s="2">
        <v>0</v>
      </c>
      <c r="Y299" s="2">
        <v>0</v>
      </c>
      <c r="Z299" s="2" t="s">
        <v>310</v>
      </c>
    </row>
    <row r="300" spans="1:26" x14ac:dyDescent="0.35">
      <c r="A300" s="2">
        <f t="shared" si="4"/>
        <v>0</v>
      </c>
      <c r="B300" s="2" t="s">
        <v>317</v>
      </c>
      <c r="C300" s="2">
        <v>1047</v>
      </c>
      <c r="D300" s="2">
        <v>193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262</v>
      </c>
      <c r="K300" s="2">
        <v>1502</v>
      </c>
      <c r="L300" s="6">
        <v>0</v>
      </c>
      <c r="M300" s="2">
        <v>0</v>
      </c>
      <c r="N300" s="2">
        <v>144</v>
      </c>
      <c r="O300" s="2">
        <v>2473</v>
      </c>
      <c r="P300" s="2">
        <v>0</v>
      </c>
      <c r="Q300" s="2">
        <v>0</v>
      </c>
      <c r="R300" s="2">
        <v>832</v>
      </c>
      <c r="S300" s="2">
        <v>105</v>
      </c>
      <c r="T300" s="2">
        <v>148</v>
      </c>
      <c r="U300" s="2">
        <v>3702</v>
      </c>
      <c r="V300" s="2">
        <v>10056</v>
      </c>
      <c r="W300" s="2">
        <v>9475</v>
      </c>
      <c r="X300" s="2">
        <v>0</v>
      </c>
      <c r="Y300" s="2">
        <v>0</v>
      </c>
      <c r="Z300" s="2" t="s">
        <v>310</v>
      </c>
    </row>
    <row r="301" spans="1:26" x14ac:dyDescent="0.35">
      <c r="A301" s="2">
        <f t="shared" si="4"/>
        <v>0</v>
      </c>
      <c r="B301" s="2" t="s">
        <v>318</v>
      </c>
      <c r="C301" s="2">
        <v>1280</v>
      </c>
      <c r="D301" s="2">
        <v>314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39</v>
      </c>
      <c r="K301" s="2">
        <v>1633</v>
      </c>
      <c r="L301" s="6">
        <v>95</v>
      </c>
      <c r="M301" s="2">
        <v>13</v>
      </c>
      <c r="N301" s="2">
        <v>318</v>
      </c>
      <c r="O301" s="2">
        <v>618</v>
      </c>
      <c r="P301" s="2">
        <v>0</v>
      </c>
      <c r="Q301" s="2">
        <v>0</v>
      </c>
      <c r="R301" s="2">
        <v>302</v>
      </c>
      <c r="S301" s="2">
        <v>146</v>
      </c>
      <c r="T301" s="2">
        <v>129</v>
      </c>
      <c r="U301" s="2">
        <v>1621</v>
      </c>
      <c r="V301" s="2">
        <v>14627</v>
      </c>
      <c r="W301" s="2">
        <v>3580</v>
      </c>
      <c r="X301" s="2">
        <v>0</v>
      </c>
      <c r="Y301" s="2">
        <v>1</v>
      </c>
      <c r="Z301" s="2" t="s">
        <v>310</v>
      </c>
    </row>
    <row r="302" spans="1:26" x14ac:dyDescent="0.35">
      <c r="A302" s="2">
        <f t="shared" si="4"/>
        <v>0</v>
      </c>
      <c r="B302" s="2" t="s">
        <v>319</v>
      </c>
      <c r="C302" s="2">
        <v>1948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28</v>
      </c>
      <c r="K302" s="2">
        <v>1976</v>
      </c>
      <c r="L302" s="6">
        <v>0</v>
      </c>
      <c r="M302" s="2">
        <v>0</v>
      </c>
      <c r="N302" s="2">
        <v>1214</v>
      </c>
      <c r="O302" s="2">
        <v>578</v>
      </c>
      <c r="P302" s="2">
        <v>0</v>
      </c>
      <c r="Q302" s="2">
        <v>0</v>
      </c>
      <c r="R302" s="2">
        <v>123</v>
      </c>
      <c r="S302" s="2">
        <v>212</v>
      </c>
      <c r="T302" s="2">
        <v>61</v>
      </c>
      <c r="U302" s="2">
        <v>2188</v>
      </c>
      <c r="V302" s="2">
        <v>25560</v>
      </c>
      <c r="W302" s="2">
        <v>2000</v>
      </c>
      <c r="X302" s="2">
        <v>1</v>
      </c>
      <c r="Y302" s="2">
        <v>0</v>
      </c>
      <c r="Z302" s="2" t="s">
        <v>319</v>
      </c>
    </row>
    <row r="303" spans="1:26" x14ac:dyDescent="0.35">
      <c r="A303" s="2">
        <f t="shared" si="4"/>
        <v>0</v>
      </c>
      <c r="B303" s="2" t="s">
        <v>320</v>
      </c>
      <c r="C303" s="2">
        <v>291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2</v>
      </c>
      <c r="K303" s="2">
        <v>293</v>
      </c>
      <c r="L303" s="6">
        <v>29</v>
      </c>
      <c r="M303" s="2">
        <v>0</v>
      </c>
      <c r="N303" s="2">
        <v>66</v>
      </c>
      <c r="O303" s="2">
        <v>49</v>
      </c>
      <c r="P303" s="2">
        <v>0</v>
      </c>
      <c r="Q303" s="2">
        <v>0</v>
      </c>
      <c r="R303" s="2">
        <v>0</v>
      </c>
      <c r="S303" s="2">
        <v>20</v>
      </c>
      <c r="T303" s="2">
        <v>36</v>
      </c>
      <c r="U303" s="2">
        <v>200</v>
      </c>
      <c r="V303" s="2">
        <v>4246</v>
      </c>
      <c r="W303" s="2">
        <v>0</v>
      </c>
      <c r="X303" s="2">
        <v>0</v>
      </c>
      <c r="Y303" s="2">
        <v>0</v>
      </c>
      <c r="Z303" s="2" t="s">
        <v>319</v>
      </c>
    </row>
    <row r="304" spans="1:26" x14ac:dyDescent="0.35">
      <c r="A304" s="2">
        <f t="shared" si="4"/>
        <v>0</v>
      </c>
      <c r="B304" s="2" t="s">
        <v>321</v>
      </c>
      <c r="C304" s="2">
        <v>3097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8</v>
      </c>
      <c r="K304" s="2">
        <v>3105</v>
      </c>
      <c r="L304" s="6">
        <v>151</v>
      </c>
      <c r="M304" s="2">
        <v>0</v>
      </c>
      <c r="N304" s="2">
        <v>454</v>
      </c>
      <c r="O304" s="2">
        <v>1111</v>
      </c>
      <c r="P304" s="2">
        <v>0</v>
      </c>
      <c r="Q304" s="2">
        <v>0</v>
      </c>
      <c r="R304" s="2">
        <v>772</v>
      </c>
      <c r="S304" s="2">
        <v>244</v>
      </c>
      <c r="T304" s="2">
        <v>221</v>
      </c>
      <c r="U304" s="2">
        <v>2953</v>
      </c>
      <c r="V304" s="2">
        <v>33490</v>
      </c>
      <c r="W304" s="2">
        <v>8395</v>
      </c>
      <c r="X304" s="2">
        <v>1</v>
      </c>
      <c r="Y304" s="2">
        <v>0</v>
      </c>
      <c r="Z304" s="2" t="s">
        <v>319</v>
      </c>
    </row>
    <row r="305" spans="1:26" x14ac:dyDescent="0.35">
      <c r="A305" s="2">
        <f t="shared" si="4"/>
        <v>0</v>
      </c>
      <c r="B305" s="2" t="s">
        <v>322</v>
      </c>
      <c r="C305" s="2">
        <v>5846</v>
      </c>
      <c r="D305" s="20">
        <v>-1</v>
      </c>
      <c r="E305" s="2">
        <v>0</v>
      </c>
      <c r="F305" s="2">
        <v>873</v>
      </c>
      <c r="G305" s="2">
        <v>0</v>
      </c>
      <c r="H305" s="2">
        <v>21</v>
      </c>
      <c r="I305" s="2">
        <v>2000</v>
      </c>
      <c r="J305" s="2">
        <v>1630</v>
      </c>
      <c r="K305" s="2">
        <v>10370</v>
      </c>
      <c r="L305" s="6">
        <v>0</v>
      </c>
      <c r="M305" s="2">
        <v>0</v>
      </c>
      <c r="N305" s="2">
        <v>1449</v>
      </c>
      <c r="O305" s="2">
        <v>1977</v>
      </c>
      <c r="P305" s="2">
        <v>0</v>
      </c>
      <c r="Q305" s="2">
        <v>166</v>
      </c>
      <c r="R305" s="2">
        <v>1890</v>
      </c>
      <c r="S305" s="2">
        <v>650</v>
      </c>
      <c r="T305" s="2">
        <v>1269</v>
      </c>
      <c r="U305" s="2">
        <v>7401</v>
      </c>
      <c r="V305" s="2">
        <v>58816</v>
      </c>
      <c r="W305" s="2">
        <v>27803</v>
      </c>
      <c r="X305" s="2">
        <v>0</v>
      </c>
      <c r="Y305" s="2">
        <v>0</v>
      </c>
      <c r="Z305" s="2" t="s">
        <v>319</v>
      </c>
    </row>
    <row r="306" spans="1:26" x14ac:dyDescent="0.35">
      <c r="A306" s="2">
        <f t="shared" si="4"/>
        <v>0</v>
      </c>
      <c r="B306" s="2" t="s">
        <v>323</v>
      </c>
      <c r="C306" s="2">
        <v>653</v>
      </c>
      <c r="D306" s="2">
        <v>0</v>
      </c>
      <c r="E306" s="2">
        <v>0</v>
      </c>
      <c r="F306" s="2">
        <v>608</v>
      </c>
      <c r="G306" s="2">
        <v>0</v>
      </c>
      <c r="H306" s="2">
        <v>0</v>
      </c>
      <c r="I306" s="2">
        <v>0</v>
      </c>
      <c r="J306" s="2">
        <v>0</v>
      </c>
      <c r="K306" s="2">
        <v>1261</v>
      </c>
      <c r="L306" s="6">
        <v>0</v>
      </c>
      <c r="M306" s="2">
        <v>0</v>
      </c>
      <c r="N306" s="2">
        <v>176</v>
      </c>
      <c r="O306" s="2">
        <v>80</v>
      </c>
      <c r="P306" s="2">
        <v>0</v>
      </c>
      <c r="Q306" s="2">
        <v>0</v>
      </c>
      <c r="R306" s="2">
        <v>32</v>
      </c>
      <c r="S306" s="2">
        <v>84</v>
      </c>
      <c r="T306" s="2">
        <v>132</v>
      </c>
      <c r="U306" s="2">
        <v>504</v>
      </c>
      <c r="V306" s="2">
        <v>14331</v>
      </c>
      <c r="W306" s="2">
        <v>1438</v>
      </c>
      <c r="X306" s="2">
        <v>0</v>
      </c>
      <c r="Y306" s="2">
        <v>0</v>
      </c>
      <c r="Z306" s="2" t="s">
        <v>319</v>
      </c>
    </row>
    <row r="307" spans="1:26" x14ac:dyDescent="0.35">
      <c r="A307" s="2">
        <f t="shared" si="4"/>
        <v>0</v>
      </c>
      <c r="B307" s="2" t="s">
        <v>324</v>
      </c>
      <c r="C307" s="2">
        <v>3941</v>
      </c>
      <c r="D307" s="2">
        <v>0</v>
      </c>
      <c r="E307" s="2">
        <v>0</v>
      </c>
      <c r="F307" s="2">
        <v>0</v>
      </c>
      <c r="G307" s="2">
        <v>0</v>
      </c>
      <c r="H307" s="2">
        <v>6</v>
      </c>
      <c r="I307" s="2">
        <v>1000</v>
      </c>
      <c r="J307" s="2">
        <v>77</v>
      </c>
      <c r="K307" s="2">
        <v>5024</v>
      </c>
      <c r="L307" s="6">
        <v>700</v>
      </c>
      <c r="M307" s="2">
        <v>0</v>
      </c>
      <c r="N307" s="2">
        <v>695</v>
      </c>
      <c r="O307" s="2">
        <v>592</v>
      </c>
      <c r="P307" s="2">
        <v>0</v>
      </c>
      <c r="Q307" s="2">
        <v>0</v>
      </c>
      <c r="R307" s="2">
        <v>803</v>
      </c>
      <c r="S307" s="2">
        <v>329</v>
      </c>
      <c r="T307" s="2">
        <v>335</v>
      </c>
      <c r="U307" s="2">
        <v>3454</v>
      </c>
      <c r="V307" s="2">
        <v>29587</v>
      </c>
      <c r="W307" s="2">
        <v>22800</v>
      </c>
      <c r="X307" s="2">
        <v>0</v>
      </c>
      <c r="Y307" s="2">
        <v>0</v>
      </c>
      <c r="Z307" s="2" t="s">
        <v>319</v>
      </c>
    </row>
    <row r="308" spans="1:26" x14ac:dyDescent="0.35">
      <c r="A308" s="2">
        <f t="shared" si="4"/>
        <v>0</v>
      </c>
      <c r="B308" s="2" t="s">
        <v>325</v>
      </c>
      <c r="C308" s="2">
        <v>825</v>
      </c>
      <c r="D308" s="2">
        <v>0</v>
      </c>
      <c r="E308" s="2">
        <v>0</v>
      </c>
      <c r="F308" s="2">
        <v>1163</v>
      </c>
      <c r="G308" s="2">
        <v>0</v>
      </c>
      <c r="H308" s="2">
        <v>0</v>
      </c>
      <c r="I308" s="2">
        <v>0</v>
      </c>
      <c r="J308" s="2">
        <v>33</v>
      </c>
      <c r="K308" s="2">
        <v>2021</v>
      </c>
      <c r="L308" s="6">
        <v>0</v>
      </c>
      <c r="M308" s="2">
        <v>0</v>
      </c>
      <c r="N308" s="2">
        <v>494</v>
      </c>
      <c r="O308" s="2">
        <v>486</v>
      </c>
      <c r="P308" s="2">
        <v>0</v>
      </c>
      <c r="Q308" s="2">
        <v>0</v>
      </c>
      <c r="R308" s="2">
        <v>0</v>
      </c>
      <c r="S308" s="2">
        <v>242</v>
      </c>
      <c r="T308" s="2">
        <v>367</v>
      </c>
      <c r="U308" s="2">
        <v>1589</v>
      </c>
      <c r="V308" s="2">
        <v>26404</v>
      </c>
      <c r="W308" s="2">
        <v>0</v>
      </c>
      <c r="X308" s="2">
        <v>0</v>
      </c>
      <c r="Y308" s="2">
        <v>0</v>
      </c>
      <c r="Z308" s="2" t="s">
        <v>319</v>
      </c>
    </row>
    <row r="309" spans="1:26" x14ac:dyDescent="0.35">
      <c r="A309" s="2">
        <f t="shared" si="4"/>
        <v>0</v>
      </c>
      <c r="B309" s="2" t="s">
        <v>326</v>
      </c>
      <c r="C309" s="2">
        <v>4740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1879</v>
      </c>
      <c r="K309" s="2">
        <v>6619</v>
      </c>
      <c r="L309" s="6">
        <v>362</v>
      </c>
      <c r="M309" s="2">
        <v>0</v>
      </c>
      <c r="N309" s="2">
        <v>1713</v>
      </c>
      <c r="O309" s="2">
        <v>3940</v>
      </c>
      <c r="P309" s="2">
        <v>0</v>
      </c>
      <c r="Q309" s="2">
        <v>345</v>
      </c>
      <c r="R309" s="2">
        <v>317</v>
      </c>
      <c r="S309" s="2">
        <v>0</v>
      </c>
      <c r="T309" s="2">
        <v>0</v>
      </c>
      <c r="U309" s="2">
        <v>6677</v>
      </c>
      <c r="V309" s="2">
        <v>91709</v>
      </c>
      <c r="W309" s="2">
        <v>9676</v>
      </c>
      <c r="X309" s="2">
        <v>1</v>
      </c>
      <c r="Y309" s="2">
        <v>0</v>
      </c>
      <c r="Z309" s="2" t="s">
        <v>319</v>
      </c>
    </row>
    <row r="310" spans="1:26" x14ac:dyDescent="0.35">
      <c r="A310" s="2">
        <f t="shared" si="4"/>
        <v>0</v>
      </c>
      <c r="B310" s="2" t="s">
        <v>327</v>
      </c>
      <c r="C310" s="2">
        <v>4434</v>
      </c>
      <c r="D310" s="2">
        <v>0</v>
      </c>
      <c r="E310" s="2">
        <v>0</v>
      </c>
      <c r="F310" s="2">
        <v>75</v>
      </c>
      <c r="G310" s="2">
        <v>0</v>
      </c>
      <c r="H310" s="2">
        <v>0</v>
      </c>
      <c r="I310" s="2">
        <v>0</v>
      </c>
      <c r="J310" s="2">
        <v>2351</v>
      </c>
      <c r="K310" s="2">
        <v>6860</v>
      </c>
      <c r="L310" s="6">
        <v>192</v>
      </c>
      <c r="M310" s="2">
        <v>0</v>
      </c>
      <c r="N310" s="2">
        <v>1837</v>
      </c>
      <c r="O310" s="2">
        <v>2170</v>
      </c>
      <c r="P310" s="2">
        <v>0</v>
      </c>
      <c r="Q310" s="2">
        <v>0</v>
      </c>
      <c r="R310" s="2">
        <v>2463</v>
      </c>
      <c r="S310" s="2">
        <v>652</v>
      </c>
      <c r="T310" s="2">
        <v>337</v>
      </c>
      <c r="U310" s="2">
        <v>7651</v>
      </c>
      <c r="V310" s="2">
        <v>45377</v>
      </c>
      <c r="W310" s="2">
        <v>27975</v>
      </c>
      <c r="X310" s="2">
        <v>1</v>
      </c>
      <c r="Y310" s="2">
        <v>0</v>
      </c>
      <c r="Z310" s="2" t="s">
        <v>319</v>
      </c>
    </row>
    <row r="311" spans="1:26" x14ac:dyDescent="0.35">
      <c r="A311" s="2">
        <f t="shared" si="4"/>
        <v>0</v>
      </c>
      <c r="B311" s="2" t="s">
        <v>328</v>
      </c>
      <c r="C311" s="2">
        <v>1660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800</v>
      </c>
      <c r="J311" s="2">
        <v>0</v>
      </c>
      <c r="K311" s="2">
        <v>2460</v>
      </c>
      <c r="L311" s="6">
        <v>61</v>
      </c>
      <c r="M311" s="2">
        <v>0</v>
      </c>
      <c r="N311" s="2">
        <v>930</v>
      </c>
      <c r="O311" s="2">
        <v>12</v>
      </c>
      <c r="P311" s="2">
        <v>0</v>
      </c>
      <c r="Q311" s="2">
        <v>80</v>
      </c>
      <c r="R311" s="2">
        <v>0</v>
      </c>
      <c r="S311" s="2">
        <v>420</v>
      </c>
      <c r="T311" s="2">
        <v>192</v>
      </c>
      <c r="U311" s="2">
        <v>1695</v>
      </c>
      <c r="V311" s="2">
        <v>41654</v>
      </c>
      <c r="W311" s="2">
        <v>1300</v>
      </c>
      <c r="X311" s="2">
        <v>0</v>
      </c>
      <c r="Y311" s="2">
        <v>1</v>
      </c>
      <c r="Z311" s="2" t="s">
        <v>319</v>
      </c>
    </row>
    <row r="312" spans="1:26" x14ac:dyDescent="0.35">
      <c r="A312" s="2">
        <f t="shared" si="4"/>
        <v>0</v>
      </c>
      <c r="B312" s="2" t="s">
        <v>329</v>
      </c>
      <c r="C312" s="2">
        <v>1113</v>
      </c>
      <c r="D312" s="2">
        <v>646</v>
      </c>
      <c r="E312" s="2">
        <v>1296</v>
      </c>
      <c r="F312" s="2">
        <v>0</v>
      </c>
      <c r="G312" s="2">
        <v>0</v>
      </c>
      <c r="H312" s="2">
        <v>0</v>
      </c>
      <c r="I312" s="2">
        <v>700</v>
      </c>
      <c r="J312" s="2">
        <v>6972</v>
      </c>
      <c r="K312" s="2">
        <v>10727</v>
      </c>
      <c r="L312" s="6">
        <v>149</v>
      </c>
      <c r="M312" s="2">
        <v>238</v>
      </c>
      <c r="N312" s="2">
        <v>819</v>
      </c>
      <c r="O312" s="2">
        <v>1726</v>
      </c>
      <c r="P312" s="2">
        <v>0</v>
      </c>
      <c r="Q312" s="2">
        <v>0</v>
      </c>
      <c r="R312" s="2">
        <v>2191</v>
      </c>
      <c r="S312" s="2">
        <v>633</v>
      </c>
      <c r="T312" s="2">
        <v>6667</v>
      </c>
      <c r="U312" s="2">
        <v>12423</v>
      </c>
      <c r="V312" s="2">
        <v>26688</v>
      </c>
      <c r="W312" s="2">
        <v>37350</v>
      </c>
      <c r="X312" s="2">
        <v>0</v>
      </c>
      <c r="Y312" s="2">
        <v>1</v>
      </c>
      <c r="Z312" s="2" t="s">
        <v>319</v>
      </c>
    </row>
    <row r="313" spans="1:26" x14ac:dyDescent="0.35">
      <c r="A313" s="2">
        <f t="shared" si="4"/>
        <v>0</v>
      </c>
      <c r="B313" s="2" t="s">
        <v>330</v>
      </c>
      <c r="C313" s="2">
        <v>249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249</v>
      </c>
      <c r="L313" s="6">
        <v>81</v>
      </c>
      <c r="M313" s="2">
        <v>0</v>
      </c>
      <c r="N313" s="2">
        <v>58</v>
      </c>
      <c r="O313" s="2">
        <v>0</v>
      </c>
      <c r="P313" s="2">
        <v>0</v>
      </c>
      <c r="Q313" s="2">
        <v>0</v>
      </c>
      <c r="R313" s="2">
        <v>17</v>
      </c>
      <c r="S313" s="2">
        <v>40</v>
      </c>
      <c r="T313" s="2">
        <v>17</v>
      </c>
      <c r="U313" s="2">
        <v>213</v>
      </c>
      <c r="V313" s="2">
        <v>4400</v>
      </c>
      <c r="W313" s="2">
        <v>340</v>
      </c>
      <c r="X313" s="2">
        <v>0</v>
      </c>
      <c r="Y313" s="2">
        <v>0</v>
      </c>
      <c r="Z313" s="2" t="s">
        <v>319</v>
      </c>
    </row>
    <row r="314" spans="1:26" x14ac:dyDescent="0.35">
      <c r="A314" s="2">
        <f t="shared" si="4"/>
        <v>0</v>
      </c>
      <c r="B314" s="2" t="s">
        <v>331</v>
      </c>
      <c r="C314" s="2">
        <v>109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50</v>
      </c>
      <c r="J314" s="2">
        <v>4</v>
      </c>
      <c r="K314" s="2">
        <v>163</v>
      </c>
      <c r="L314" s="6">
        <v>0</v>
      </c>
      <c r="M314" s="2">
        <v>0</v>
      </c>
      <c r="N314" s="2">
        <v>29</v>
      </c>
      <c r="O314" s="2">
        <v>0</v>
      </c>
      <c r="P314" s="2">
        <v>0</v>
      </c>
      <c r="Q314" s="2">
        <v>0</v>
      </c>
      <c r="R314" s="2">
        <v>100</v>
      </c>
      <c r="S314" s="2">
        <v>21</v>
      </c>
      <c r="T314" s="2">
        <v>17</v>
      </c>
      <c r="U314" s="2">
        <v>167</v>
      </c>
      <c r="V314" s="2">
        <v>2649</v>
      </c>
      <c r="W314" s="2">
        <v>50</v>
      </c>
      <c r="X314" s="2">
        <v>0</v>
      </c>
      <c r="Y314" s="2">
        <v>0</v>
      </c>
      <c r="Z314" s="2" t="s">
        <v>319</v>
      </c>
    </row>
    <row r="315" spans="1:26" x14ac:dyDescent="0.35">
      <c r="A315" s="2">
        <f t="shared" si="4"/>
        <v>0</v>
      </c>
      <c r="B315" s="2" t="s">
        <v>332</v>
      </c>
      <c r="C315" s="2">
        <v>6487</v>
      </c>
      <c r="D315" s="2">
        <v>0</v>
      </c>
      <c r="E315" s="2">
        <v>0</v>
      </c>
      <c r="F315" s="2">
        <v>0</v>
      </c>
      <c r="G315" s="2">
        <v>0</v>
      </c>
      <c r="H315" s="2">
        <v>530</v>
      </c>
      <c r="I315" s="2">
        <v>7500</v>
      </c>
      <c r="J315" s="2">
        <v>4215</v>
      </c>
      <c r="K315" s="2">
        <v>18732</v>
      </c>
      <c r="L315" s="6">
        <v>3312</v>
      </c>
      <c r="M315" s="2">
        <v>0</v>
      </c>
      <c r="N315" s="2">
        <v>3100</v>
      </c>
      <c r="O315" s="2">
        <v>2937</v>
      </c>
      <c r="P315" s="2">
        <v>0</v>
      </c>
      <c r="Q315" s="2">
        <v>0</v>
      </c>
      <c r="R315" s="2">
        <v>3236</v>
      </c>
      <c r="S315" s="2">
        <v>798</v>
      </c>
      <c r="T315" s="2">
        <v>858</v>
      </c>
      <c r="U315" s="2">
        <v>14241</v>
      </c>
      <c r="V315" s="2">
        <v>88548</v>
      </c>
      <c r="W315" s="2">
        <v>43280</v>
      </c>
      <c r="X315" s="2">
        <v>0</v>
      </c>
      <c r="Y315" s="2">
        <v>1</v>
      </c>
      <c r="Z315" s="2" t="s">
        <v>319</v>
      </c>
    </row>
    <row r="316" spans="1:26" x14ac:dyDescent="0.35">
      <c r="A316" s="2">
        <f t="shared" si="4"/>
        <v>0</v>
      </c>
      <c r="B316" s="2" t="s">
        <v>333</v>
      </c>
      <c r="C316" s="2">
        <v>220</v>
      </c>
      <c r="D316" s="2">
        <v>129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128</v>
      </c>
      <c r="K316" s="2">
        <v>477</v>
      </c>
      <c r="L316" s="6">
        <v>0</v>
      </c>
      <c r="M316" s="2">
        <v>0</v>
      </c>
      <c r="N316" s="2">
        <v>137</v>
      </c>
      <c r="O316" s="2">
        <v>112</v>
      </c>
      <c r="P316" s="2">
        <v>0</v>
      </c>
      <c r="Q316" s="2">
        <v>0</v>
      </c>
      <c r="R316" s="2">
        <v>0</v>
      </c>
      <c r="S316" s="2">
        <v>96</v>
      </c>
      <c r="T316" s="2">
        <v>45</v>
      </c>
      <c r="U316" s="2">
        <v>390</v>
      </c>
      <c r="V316" s="2">
        <v>5548</v>
      </c>
      <c r="W316" s="2">
        <v>0</v>
      </c>
      <c r="X316" s="2">
        <v>0</v>
      </c>
      <c r="Y316" s="2">
        <v>0</v>
      </c>
      <c r="Z316" s="2" t="s">
        <v>319</v>
      </c>
    </row>
    <row r="317" spans="1:26" x14ac:dyDescent="0.35">
      <c r="A317" s="2">
        <f t="shared" si="4"/>
        <v>0</v>
      </c>
      <c r="B317" s="2" t="s">
        <v>334</v>
      </c>
      <c r="C317" s="2">
        <v>928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58</v>
      </c>
      <c r="K317" s="2">
        <v>986</v>
      </c>
      <c r="L317" s="6">
        <v>0</v>
      </c>
      <c r="M317" s="2">
        <v>0</v>
      </c>
      <c r="N317" s="2">
        <v>816</v>
      </c>
      <c r="O317" s="2">
        <v>0</v>
      </c>
      <c r="P317" s="2">
        <v>0</v>
      </c>
      <c r="Q317" s="2">
        <v>0</v>
      </c>
      <c r="R317" s="2">
        <v>0</v>
      </c>
      <c r="S317" s="2">
        <v>109</v>
      </c>
      <c r="T317" s="2">
        <v>287</v>
      </c>
      <c r="U317" s="2">
        <v>1212</v>
      </c>
      <c r="V317" s="2">
        <v>8023</v>
      </c>
      <c r="W317" s="2">
        <v>0</v>
      </c>
      <c r="X317" s="2">
        <v>1</v>
      </c>
      <c r="Y317" s="2">
        <v>0</v>
      </c>
      <c r="Z317" s="2" t="s">
        <v>319</v>
      </c>
    </row>
    <row r="318" spans="1:26" x14ac:dyDescent="0.35">
      <c r="A318" s="2">
        <f t="shared" si="4"/>
        <v>0</v>
      </c>
      <c r="B318" s="2" t="s">
        <v>335</v>
      </c>
      <c r="C318" s="2">
        <v>932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72</v>
      </c>
      <c r="K318" s="2">
        <v>1004</v>
      </c>
      <c r="L318" s="6">
        <v>0</v>
      </c>
      <c r="M318" s="2">
        <v>0</v>
      </c>
      <c r="N318" s="2">
        <v>120</v>
      </c>
      <c r="O318" s="2">
        <v>616</v>
      </c>
      <c r="P318" s="2">
        <v>0</v>
      </c>
      <c r="Q318" s="2">
        <v>0</v>
      </c>
      <c r="R318" s="2">
        <v>19</v>
      </c>
      <c r="S318" s="2">
        <v>167</v>
      </c>
      <c r="T318" s="2">
        <v>8</v>
      </c>
      <c r="U318" s="2">
        <v>930</v>
      </c>
      <c r="V318" s="2">
        <v>14972</v>
      </c>
      <c r="W318" s="2">
        <v>300</v>
      </c>
      <c r="X318" s="2">
        <v>1</v>
      </c>
      <c r="Y318" s="2">
        <v>0</v>
      </c>
      <c r="Z318" s="2" t="s">
        <v>319</v>
      </c>
    </row>
    <row r="319" spans="1:26" x14ac:dyDescent="0.35">
      <c r="A319" s="2">
        <f t="shared" si="4"/>
        <v>0</v>
      </c>
      <c r="B319" s="2" t="s">
        <v>336</v>
      </c>
      <c r="C319" s="2">
        <v>885</v>
      </c>
      <c r="D319" s="2">
        <v>0</v>
      </c>
      <c r="E319" s="2">
        <v>0</v>
      </c>
      <c r="F319" s="2">
        <v>85</v>
      </c>
      <c r="G319" s="2">
        <v>0</v>
      </c>
      <c r="H319" s="2">
        <v>0</v>
      </c>
      <c r="I319" s="2">
        <v>220</v>
      </c>
      <c r="J319" s="2">
        <v>29</v>
      </c>
      <c r="K319" s="2">
        <v>1219</v>
      </c>
      <c r="L319" s="6">
        <v>193</v>
      </c>
      <c r="M319" s="2">
        <v>0</v>
      </c>
      <c r="N319" s="2">
        <v>237</v>
      </c>
      <c r="O319" s="2">
        <v>163</v>
      </c>
      <c r="P319" s="2">
        <v>85</v>
      </c>
      <c r="Q319" s="2">
        <v>0</v>
      </c>
      <c r="R319" s="2">
        <v>191</v>
      </c>
      <c r="S319" s="2">
        <v>136</v>
      </c>
      <c r="T319" s="2">
        <v>82</v>
      </c>
      <c r="U319" s="2">
        <v>1087</v>
      </c>
      <c r="V319" s="2">
        <v>8380</v>
      </c>
      <c r="W319" s="2">
        <v>3025</v>
      </c>
      <c r="X319" s="2">
        <v>0</v>
      </c>
      <c r="Y319" s="2">
        <v>0</v>
      </c>
      <c r="Z319" s="2" t="s">
        <v>319</v>
      </c>
    </row>
    <row r="320" spans="1:26" x14ac:dyDescent="0.35">
      <c r="A320" s="2">
        <f t="shared" si="4"/>
        <v>0</v>
      </c>
      <c r="B320" s="2" t="s">
        <v>337</v>
      </c>
      <c r="C320" s="2">
        <v>3571</v>
      </c>
      <c r="D320" s="2">
        <v>1492</v>
      </c>
      <c r="E320" s="2">
        <v>2725</v>
      </c>
      <c r="F320" s="2">
        <v>0</v>
      </c>
      <c r="G320" s="2">
        <v>0</v>
      </c>
      <c r="H320" s="2">
        <v>0</v>
      </c>
      <c r="I320" s="2">
        <v>1000</v>
      </c>
      <c r="J320" s="2">
        <v>2244</v>
      </c>
      <c r="K320" s="2">
        <v>11032</v>
      </c>
      <c r="L320" s="6">
        <v>1142</v>
      </c>
      <c r="M320" s="2">
        <v>1908</v>
      </c>
      <c r="N320" s="2">
        <v>1465</v>
      </c>
      <c r="O320" s="2">
        <v>4798</v>
      </c>
      <c r="P320" s="2">
        <v>0</v>
      </c>
      <c r="Q320" s="2">
        <v>0</v>
      </c>
      <c r="R320" s="2">
        <v>2550</v>
      </c>
      <c r="S320" s="2">
        <v>548</v>
      </c>
      <c r="T320" s="2">
        <v>79</v>
      </c>
      <c r="U320" s="2">
        <v>12490</v>
      </c>
      <c r="V320" s="2">
        <v>60000</v>
      </c>
      <c r="W320" s="2">
        <v>27093</v>
      </c>
      <c r="X320" s="2">
        <v>0</v>
      </c>
      <c r="Y320" s="2">
        <v>1</v>
      </c>
      <c r="Z320" s="2" t="s">
        <v>319</v>
      </c>
    </row>
    <row r="321" spans="1:26" x14ac:dyDescent="0.35">
      <c r="A321" s="2">
        <f t="shared" si="4"/>
        <v>0</v>
      </c>
      <c r="B321" s="2" t="s">
        <v>338</v>
      </c>
      <c r="C321" s="2">
        <v>204</v>
      </c>
      <c r="D321" s="2">
        <v>0</v>
      </c>
      <c r="E321" s="2">
        <v>0</v>
      </c>
      <c r="F321" s="2">
        <v>13</v>
      </c>
      <c r="G321" s="2">
        <v>0</v>
      </c>
      <c r="H321" s="2">
        <v>0</v>
      </c>
      <c r="I321" s="2">
        <v>0</v>
      </c>
      <c r="J321" s="2">
        <v>0</v>
      </c>
      <c r="K321" s="2">
        <v>217</v>
      </c>
      <c r="L321" s="6">
        <v>0</v>
      </c>
      <c r="M321" s="2">
        <v>0</v>
      </c>
      <c r="N321" s="2">
        <v>139</v>
      </c>
      <c r="O321" s="2">
        <v>0</v>
      </c>
      <c r="P321" s="2">
        <v>11</v>
      </c>
      <c r="Q321" s="2">
        <v>0</v>
      </c>
      <c r="R321" s="2">
        <v>0</v>
      </c>
      <c r="S321" s="2">
        <v>23</v>
      </c>
      <c r="T321" s="2">
        <v>28</v>
      </c>
      <c r="U321" s="2">
        <v>201</v>
      </c>
      <c r="V321" s="2">
        <v>4999</v>
      </c>
      <c r="W321" s="2">
        <v>0</v>
      </c>
      <c r="X321" s="2">
        <v>0</v>
      </c>
      <c r="Y321" s="2">
        <v>0</v>
      </c>
      <c r="Z321" s="2" t="s">
        <v>319</v>
      </c>
    </row>
    <row r="322" spans="1:26" x14ac:dyDescent="0.35">
      <c r="A322" s="2">
        <f t="shared" si="4"/>
        <v>0</v>
      </c>
      <c r="B322" s="2" t="s">
        <v>339</v>
      </c>
      <c r="C322" s="2">
        <v>92</v>
      </c>
      <c r="D322" s="2">
        <v>218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1</v>
      </c>
      <c r="K322" s="2">
        <v>311</v>
      </c>
      <c r="L322" s="6">
        <v>0</v>
      </c>
      <c r="M322" s="2">
        <v>0</v>
      </c>
      <c r="N322" s="2">
        <v>226</v>
      </c>
      <c r="O322" s="2">
        <v>0</v>
      </c>
      <c r="P322" s="2">
        <v>0</v>
      </c>
      <c r="Q322" s="2">
        <v>0</v>
      </c>
      <c r="R322" s="2">
        <v>0</v>
      </c>
      <c r="S322" s="2">
        <v>70</v>
      </c>
      <c r="T322" s="2">
        <v>23</v>
      </c>
      <c r="U322" s="2">
        <v>319</v>
      </c>
      <c r="V322" s="2">
        <v>12848</v>
      </c>
      <c r="W322" s="2">
        <v>0</v>
      </c>
      <c r="X322" s="2">
        <v>0</v>
      </c>
      <c r="Y322" s="2">
        <v>0</v>
      </c>
      <c r="Z322" s="2" t="s">
        <v>319</v>
      </c>
    </row>
    <row r="323" spans="1:26" x14ac:dyDescent="0.35">
      <c r="A323" s="2">
        <f t="shared" ref="A323:A386" si="5">+U323-SUM(L323:T323)</f>
        <v>0</v>
      </c>
      <c r="B323" s="2" t="s">
        <v>340</v>
      </c>
      <c r="C323" s="2">
        <v>296</v>
      </c>
      <c r="D323" s="2">
        <v>165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9</v>
      </c>
      <c r="K323" s="2">
        <v>470</v>
      </c>
      <c r="L323" s="6">
        <v>98</v>
      </c>
      <c r="M323" s="2">
        <v>0</v>
      </c>
      <c r="N323" s="2">
        <v>237</v>
      </c>
      <c r="O323" s="2">
        <v>0</v>
      </c>
      <c r="P323" s="2">
        <v>0</v>
      </c>
      <c r="Q323" s="2">
        <v>0</v>
      </c>
      <c r="R323" s="2">
        <v>0</v>
      </c>
      <c r="S323" s="2">
        <v>71</v>
      </c>
      <c r="T323" s="2">
        <v>38</v>
      </c>
      <c r="U323" s="2">
        <v>444</v>
      </c>
      <c r="V323" s="2">
        <v>1030</v>
      </c>
      <c r="W323" s="2">
        <v>0</v>
      </c>
      <c r="X323" s="2">
        <v>0</v>
      </c>
      <c r="Y323" s="2">
        <v>0</v>
      </c>
      <c r="Z323" s="2" t="s">
        <v>319</v>
      </c>
    </row>
    <row r="324" spans="1:26" x14ac:dyDescent="0.35">
      <c r="A324" s="2">
        <f t="shared" si="5"/>
        <v>0</v>
      </c>
      <c r="B324" s="2" t="s">
        <v>341</v>
      </c>
      <c r="C324" s="2">
        <v>1929</v>
      </c>
      <c r="D324" s="2">
        <v>0</v>
      </c>
      <c r="E324" s="2">
        <v>0</v>
      </c>
      <c r="F324" s="2">
        <v>365</v>
      </c>
      <c r="G324" s="2">
        <v>0</v>
      </c>
      <c r="H324" s="2">
        <v>24</v>
      </c>
      <c r="I324" s="2">
        <v>0</v>
      </c>
      <c r="J324" s="2">
        <v>0</v>
      </c>
      <c r="K324" s="2">
        <v>2318</v>
      </c>
      <c r="L324" s="6">
        <v>0</v>
      </c>
      <c r="M324" s="2">
        <v>0</v>
      </c>
      <c r="N324" s="2">
        <v>677</v>
      </c>
      <c r="O324" s="2">
        <v>834</v>
      </c>
      <c r="P324" s="2">
        <v>0</v>
      </c>
      <c r="Q324" s="2">
        <v>510</v>
      </c>
      <c r="R324" s="2">
        <v>0</v>
      </c>
      <c r="S324" s="2">
        <v>228</v>
      </c>
      <c r="T324" s="2">
        <v>126</v>
      </c>
      <c r="U324" s="2">
        <v>2375</v>
      </c>
      <c r="V324" s="2">
        <v>30706</v>
      </c>
      <c r="W324" s="2">
        <v>0</v>
      </c>
      <c r="X324" s="2">
        <v>0</v>
      </c>
      <c r="Y324" s="2">
        <v>0</v>
      </c>
      <c r="Z324" s="2" t="s">
        <v>319</v>
      </c>
    </row>
    <row r="325" spans="1:26" x14ac:dyDescent="0.35">
      <c r="A325" s="2">
        <f t="shared" si="5"/>
        <v>0</v>
      </c>
      <c r="B325" s="2" t="s">
        <v>342</v>
      </c>
      <c r="C325" s="2">
        <v>16404</v>
      </c>
      <c r="D325" s="2">
        <v>0</v>
      </c>
      <c r="E325" s="2">
        <v>14758</v>
      </c>
      <c r="F325" s="2">
        <v>0</v>
      </c>
      <c r="G325" s="2">
        <v>0</v>
      </c>
      <c r="H325" s="2">
        <v>0</v>
      </c>
      <c r="I325" s="2">
        <v>26700</v>
      </c>
      <c r="J325" s="2">
        <v>11844</v>
      </c>
      <c r="K325" s="2">
        <v>69706</v>
      </c>
      <c r="L325" s="6">
        <v>10849</v>
      </c>
      <c r="M325" s="2">
        <v>15845</v>
      </c>
      <c r="N325" s="2">
        <v>13868</v>
      </c>
      <c r="O325" s="2">
        <v>11847</v>
      </c>
      <c r="P325" s="2">
        <v>0</v>
      </c>
      <c r="Q325" s="2">
        <v>1042</v>
      </c>
      <c r="R325" s="2">
        <v>9312</v>
      </c>
      <c r="S325" s="2">
        <v>1481</v>
      </c>
      <c r="T325" s="2">
        <v>3181</v>
      </c>
      <c r="U325" s="2">
        <v>67425</v>
      </c>
      <c r="V325" s="2">
        <v>166740</v>
      </c>
      <c r="W325" s="2">
        <v>373101</v>
      </c>
      <c r="X325" s="2">
        <v>1</v>
      </c>
      <c r="Y325" s="2">
        <v>0</v>
      </c>
      <c r="Z325" s="2" t="s">
        <v>319</v>
      </c>
    </row>
    <row r="326" spans="1:26" x14ac:dyDescent="0.35">
      <c r="A326" s="2">
        <f t="shared" si="5"/>
        <v>0</v>
      </c>
      <c r="B326" s="2" t="s">
        <v>343</v>
      </c>
      <c r="C326" s="2">
        <v>2168</v>
      </c>
      <c r="D326" s="2">
        <v>0</v>
      </c>
      <c r="E326" s="2">
        <v>0</v>
      </c>
      <c r="F326" s="2">
        <v>0</v>
      </c>
      <c r="G326" s="2">
        <v>0</v>
      </c>
      <c r="H326" s="2">
        <v>133</v>
      </c>
      <c r="I326" s="2">
        <v>0</v>
      </c>
      <c r="J326" s="2">
        <v>300</v>
      </c>
      <c r="K326" s="2">
        <v>2601</v>
      </c>
      <c r="L326" s="6">
        <v>0</v>
      </c>
      <c r="M326" s="2">
        <v>40</v>
      </c>
      <c r="N326" s="2">
        <v>1022</v>
      </c>
      <c r="O326" s="2">
        <v>778</v>
      </c>
      <c r="P326" s="2">
        <v>0</v>
      </c>
      <c r="Q326" s="2">
        <v>125</v>
      </c>
      <c r="R326" s="2">
        <v>0</v>
      </c>
      <c r="S326" s="2">
        <v>136</v>
      </c>
      <c r="T326" s="2">
        <v>406</v>
      </c>
      <c r="U326" s="2">
        <v>2507</v>
      </c>
      <c r="V326" s="2">
        <v>28209</v>
      </c>
      <c r="W326" s="2">
        <v>0</v>
      </c>
      <c r="X326" s="2">
        <v>0</v>
      </c>
      <c r="Y326" s="2">
        <v>0</v>
      </c>
      <c r="Z326" s="2" t="s">
        <v>319</v>
      </c>
    </row>
    <row r="327" spans="1:26" x14ac:dyDescent="0.35">
      <c r="A327" s="2">
        <f t="shared" si="5"/>
        <v>0</v>
      </c>
      <c r="B327" s="2" t="s">
        <v>1082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6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1</v>
      </c>
      <c r="Y327" s="2">
        <v>0</v>
      </c>
      <c r="Z327" s="2" t="s">
        <v>319</v>
      </c>
    </row>
    <row r="328" spans="1:26" x14ac:dyDescent="0.35">
      <c r="A328" s="2">
        <f t="shared" si="5"/>
        <v>0</v>
      </c>
      <c r="B328" s="2" t="s">
        <v>1082</v>
      </c>
      <c r="C328" s="2">
        <v>4906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734</v>
      </c>
      <c r="K328" s="2">
        <v>5640</v>
      </c>
      <c r="L328" s="6">
        <v>83</v>
      </c>
      <c r="M328" s="2">
        <v>0</v>
      </c>
      <c r="N328" s="2">
        <v>2905</v>
      </c>
      <c r="O328" s="2">
        <v>2439</v>
      </c>
      <c r="P328" s="2">
        <v>0</v>
      </c>
      <c r="Q328" s="2">
        <v>0</v>
      </c>
      <c r="R328" s="2">
        <v>697</v>
      </c>
      <c r="S328" s="2">
        <v>589</v>
      </c>
      <c r="T328" s="2">
        <v>262</v>
      </c>
      <c r="U328" s="2">
        <v>6975</v>
      </c>
      <c r="V328" s="2">
        <v>68530</v>
      </c>
      <c r="W328" s="2">
        <v>18180</v>
      </c>
      <c r="X328" s="2">
        <v>0</v>
      </c>
      <c r="Y328" s="2">
        <v>1</v>
      </c>
      <c r="Z328" s="2" t="s">
        <v>319</v>
      </c>
    </row>
    <row r="329" spans="1:26" x14ac:dyDescent="0.35">
      <c r="A329" s="2">
        <f t="shared" si="5"/>
        <v>0</v>
      </c>
      <c r="B329" s="2" t="s">
        <v>344</v>
      </c>
      <c r="C329" s="2">
        <v>3033</v>
      </c>
      <c r="D329" s="2">
        <v>0</v>
      </c>
      <c r="E329" s="2">
        <v>0</v>
      </c>
      <c r="F329" s="2">
        <v>0</v>
      </c>
      <c r="G329" s="2">
        <v>0</v>
      </c>
      <c r="H329" s="2">
        <v>197</v>
      </c>
      <c r="I329" s="2">
        <v>0</v>
      </c>
      <c r="J329" s="2">
        <v>196</v>
      </c>
      <c r="K329" s="2">
        <v>3426</v>
      </c>
      <c r="L329" s="6">
        <v>0</v>
      </c>
      <c r="M329" s="2">
        <v>0</v>
      </c>
      <c r="N329" s="2">
        <v>1933</v>
      </c>
      <c r="O329" s="2">
        <v>1223</v>
      </c>
      <c r="P329" s="2">
        <v>0</v>
      </c>
      <c r="Q329" s="2">
        <v>200</v>
      </c>
      <c r="R329" s="2">
        <v>0</v>
      </c>
      <c r="S329" s="2">
        <v>300</v>
      </c>
      <c r="T329" s="2">
        <v>324</v>
      </c>
      <c r="U329" s="2">
        <v>3980</v>
      </c>
      <c r="V329" s="2">
        <v>47264</v>
      </c>
      <c r="W329" s="2">
        <v>0</v>
      </c>
      <c r="X329" s="2">
        <v>0</v>
      </c>
      <c r="Y329" s="2">
        <v>0</v>
      </c>
      <c r="Z329" s="2" t="s">
        <v>319</v>
      </c>
    </row>
    <row r="330" spans="1:26" x14ac:dyDescent="0.35">
      <c r="A330" s="2">
        <f t="shared" si="5"/>
        <v>0</v>
      </c>
      <c r="B330" s="2" t="s">
        <v>345</v>
      </c>
      <c r="C330" s="2">
        <v>4058</v>
      </c>
      <c r="D330" s="2">
        <v>0</v>
      </c>
      <c r="E330" s="2">
        <v>0</v>
      </c>
      <c r="F330" s="2">
        <v>0</v>
      </c>
      <c r="G330" s="2">
        <v>0</v>
      </c>
      <c r="H330" s="2">
        <v>412</v>
      </c>
      <c r="I330" s="2">
        <v>0</v>
      </c>
      <c r="J330" s="2">
        <v>0</v>
      </c>
      <c r="K330" s="2">
        <v>4470</v>
      </c>
      <c r="L330" s="6">
        <v>512</v>
      </c>
      <c r="M330" s="2">
        <v>164</v>
      </c>
      <c r="N330" s="2">
        <v>1737</v>
      </c>
      <c r="O330" s="2">
        <v>1654</v>
      </c>
      <c r="P330" s="2">
        <v>0</v>
      </c>
      <c r="Q330" s="2">
        <v>0</v>
      </c>
      <c r="R330" s="2">
        <v>372</v>
      </c>
      <c r="S330" s="2">
        <v>573</v>
      </c>
      <c r="T330" s="2">
        <v>0</v>
      </c>
      <c r="U330" s="2">
        <v>5012</v>
      </c>
      <c r="V330" s="2">
        <v>68626</v>
      </c>
      <c r="W330" s="2">
        <v>3866</v>
      </c>
      <c r="X330" s="2">
        <v>0</v>
      </c>
      <c r="Y330" s="2">
        <v>0</v>
      </c>
      <c r="Z330" s="2" t="s">
        <v>319</v>
      </c>
    </row>
    <row r="331" spans="1:26" x14ac:dyDescent="0.35">
      <c r="A331" s="2">
        <f t="shared" si="5"/>
        <v>0</v>
      </c>
      <c r="B331" s="2" t="s">
        <v>346</v>
      </c>
      <c r="C331" s="2">
        <v>3203</v>
      </c>
      <c r="D331" s="2">
        <v>4421</v>
      </c>
      <c r="E331" s="2">
        <v>0</v>
      </c>
      <c r="F331" s="2">
        <v>342</v>
      </c>
      <c r="G331" s="2">
        <v>0</v>
      </c>
      <c r="H331" s="2">
        <v>0</v>
      </c>
      <c r="I331" s="2">
        <v>10000</v>
      </c>
      <c r="J331" s="2">
        <v>13</v>
      </c>
      <c r="K331" s="2">
        <v>17979</v>
      </c>
      <c r="L331" s="6">
        <v>73</v>
      </c>
      <c r="M331" s="2">
        <v>0</v>
      </c>
      <c r="N331" s="2">
        <v>5973</v>
      </c>
      <c r="O331" s="2">
        <v>8970</v>
      </c>
      <c r="P331" s="2">
        <v>0</v>
      </c>
      <c r="Q331" s="2">
        <v>0</v>
      </c>
      <c r="R331" s="2">
        <v>539</v>
      </c>
      <c r="S331" s="2">
        <v>824</v>
      </c>
      <c r="T331" s="2">
        <v>387</v>
      </c>
      <c r="U331" s="2">
        <v>16766</v>
      </c>
      <c r="V331" s="2">
        <v>138077</v>
      </c>
      <c r="W331" s="2">
        <v>13150</v>
      </c>
      <c r="X331" s="2">
        <v>0</v>
      </c>
      <c r="Y331" s="2">
        <v>1</v>
      </c>
      <c r="Z331" s="2" t="s">
        <v>319</v>
      </c>
    </row>
    <row r="332" spans="1:26" x14ac:dyDescent="0.35">
      <c r="A332" s="2">
        <f t="shared" si="5"/>
        <v>0</v>
      </c>
      <c r="B332" s="2" t="s">
        <v>347</v>
      </c>
      <c r="C332" s="2">
        <v>5465</v>
      </c>
      <c r="D332" s="2">
        <v>2265</v>
      </c>
      <c r="E332" s="2">
        <v>0</v>
      </c>
      <c r="F332" s="2">
        <v>348</v>
      </c>
      <c r="G332" s="2">
        <v>0</v>
      </c>
      <c r="H332" s="2">
        <v>0</v>
      </c>
      <c r="I332" s="2">
        <v>0</v>
      </c>
      <c r="J332" s="2">
        <v>692</v>
      </c>
      <c r="K332" s="2">
        <v>8770</v>
      </c>
      <c r="L332" s="6">
        <v>0</v>
      </c>
      <c r="M332" s="2">
        <v>133</v>
      </c>
      <c r="N332" s="2">
        <v>3521</v>
      </c>
      <c r="O332" s="2">
        <v>2004</v>
      </c>
      <c r="P332" s="2">
        <v>0</v>
      </c>
      <c r="Q332" s="2">
        <v>663</v>
      </c>
      <c r="R332" s="2">
        <v>2098</v>
      </c>
      <c r="S332" s="2">
        <v>728</v>
      </c>
      <c r="T332" s="2">
        <v>3217</v>
      </c>
      <c r="U332" s="2">
        <v>12364</v>
      </c>
      <c r="V332" s="2">
        <v>110000</v>
      </c>
      <c r="W332" s="2">
        <v>16167</v>
      </c>
      <c r="X332" s="2">
        <v>1</v>
      </c>
      <c r="Y332" s="2">
        <v>0</v>
      </c>
      <c r="Z332" s="2" t="s">
        <v>319</v>
      </c>
    </row>
    <row r="333" spans="1:26" x14ac:dyDescent="0.35">
      <c r="A333" s="2">
        <f t="shared" si="5"/>
        <v>0</v>
      </c>
      <c r="B333" s="2" t="s">
        <v>348</v>
      </c>
      <c r="C333" s="2">
        <v>1809</v>
      </c>
      <c r="D333" s="2">
        <v>1645</v>
      </c>
      <c r="E333" s="2">
        <v>0</v>
      </c>
      <c r="F333" s="2">
        <v>0</v>
      </c>
      <c r="G333" s="2">
        <v>0</v>
      </c>
      <c r="H333" s="2">
        <v>1</v>
      </c>
      <c r="I333" s="2">
        <v>0</v>
      </c>
      <c r="J333" s="2">
        <v>30</v>
      </c>
      <c r="K333" s="2">
        <v>3485</v>
      </c>
      <c r="L333" s="6">
        <v>0</v>
      </c>
      <c r="M333" s="2">
        <v>0</v>
      </c>
      <c r="N333" s="2">
        <v>1023</v>
      </c>
      <c r="O333" s="2">
        <v>633</v>
      </c>
      <c r="P333" s="2">
        <v>0</v>
      </c>
      <c r="Q333" s="2">
        <v>0</v>
      </c>
      <c r="R333" s="2">
        <v>0</v>
      </c>
      <c r="S333" s="2">
        <v>255</v>
      </c>
      <c r="T333" s="2">
        <v>398</v>
      </c>
      <c r="U333" s="2">
        <v>2309</v>
      </c>
      <c r="V333" s="2">
        <v>59127</v>
      </c>
      <c r="W333" s="2">
        <v>0</v>
      </c>
      <c r="X333" s="2">
        <v>0</v>
      </c>
      <c r="Y333" s="2">
        <v>0</v>
      </c>
      <c r="Z333" s="2" t="s">
        <v>319</v>
      </c>
    </row>
    <row r="334" spans="1:26" x14ac:dyDescent="0.35">
      <c r="A334" s="2">
        <f t="shared" si="5"/>
        <v>0</v>
      </c>
      <c r="B334" s="2" t="s">
        <v>349</v>
      </c>
      <c r="C334" s="2">
        <v>712</v>
      </c>
      <c r="D334" s="2">
        <v>2411</v>
      </c>
      <c r="E334" s="2">
        <v>0</v>
      </c>
      <c r="F334" s="2">
        <v>0</v>
      </c>
      <c r="G334" s="2">
        <v>0</v>
      </c>
      <c r="H334" s="2">
        <v>10</v>
      </c>
      <c r="I334" s="2">
        <v>0</v>
      </c>
      <c r="J334" s="2">
        <v>190</v>
      </c>
      <c r="K334" s="2">
        <v>3323</v>
      </c>
      <c r="L334" s="6">
        <v>0</v>
      </c>
      <c r="M334" s="2">
        <v>0</v>
      </c>
      <c r="N334" s="2">
        <v>1286</v>
      </c>
      <c r="O334" s="2">
        <v>1161</v>
      </c>
      <c r="P334" s="2">
        <v>0</v>
      </c>
      <c r="Q334" s="2">
        <v>126</v>
      </c>
      <c r="R334" s="2">
        <v>0</v>
      </c>
      <c r="S334" s="2">
        <v>363</v>
      </c>
      <c r="T334" s="2">
        <v>0</v>
      </c>
      <c r="U334" s="2">
        <v>2936</v>
      </c>
      <c r="V334" s="2">
        <v>73250</v>
      </c>
      <c r="W334" s="2">
        <v>0</v>
      </c>
      <c r="X334" s="2">
        <v>0</v>
      </c>
      <c r="Y334" s="2">
        <v>0</v>
      </c>
      <c r="Z334" s="2" t="s">
        <v>319</v>
      </c>
    </row>
    <row r="335" spans="1:26" x14ac:dyDescent="0.35">
      <c r="A335" s="2">
        <f t="shared" si="5"/>
        <v>0</v>
      </c>
      <c r="B335" s="2" t="s">
        <v>350</v>
      </c>
      <c r="C335" s="2">
        <v>4098</v>
      </c>
      <c r="D335" s="2">
        <v>0</v>
      </c>
      <c r="E335" s="2">
        <v>0</v>
      </c>
      <c r="F335" s="2">
        <v>0</v>
      </c>
      <c r="G335" s="2">
        <v>0</v>
      </c>
      <c r="H335" s="2">
        <v>365</v>
      </c>
      <c r="I335" s="2">
        <v>0</v>
      </c>
      <c r="J335" s="2">
        <v>0</v>
      </c>
      <c r="K335" s="2">
        <v>4463</v>
      </c>
      <c r="L335" s="6">
        <v>80</v>
      </c>
      <c r="M335" s="2">
        <v>168</v>
      </c>
      <c r="N335" s="2">
        <v>1547</v>
      </c>
      <c r="O335" s="2">
        <v>5253</v>
      </c>
      <c r="P335" s="2">
        <v>0</v>
      </c>
      <c r="Q335" s="2">
        <v>0</v>
      </c>
      <c r="R335" s="2">
        <v>484</v>
      </c>
      <c r="S335" s="2">
        <v>499</v>
      </c>
      <c r="T335" s="2">
        <v>291</v>
      </c>
      <c r="U335" s="2">
        <v>8322</v>
      </c>
      <c r="V335" s="2">
        <v>102182</v>
      </c>
      <c r="W335" s="2">
        <v>7733</v>
      </c>
      <c r="X335" s="2">
        <v>0</v>
      </c>
      <c r="Y335" s="2">
        <v>0</v>
      </c>
      <c r="Z335" s="2" t="s">
        <v>319</v>
      </c>
    </row>
    <row r="336" spans="1:26" x14ac:dyDescent="0.35">
      <c r="A336" s="2">
        <f t="shared" si="5"/>
        <v>0</v>
      </c>
      <c r="B336" s="2" t="s">
        <v>351</v>
      </c>
      <c r="C336" s="2">
        <v>534</v>
      </c>
      <c r="D336" s="2">
        <v>862</v>
      </c>
      <c r="E336" s="2">
        <v>0</v>
      </c>
      <c r="F336" s="2">
        <v>0</v>
      </c>
      <c r="G336" s="2">
        <v>0</v>
      </c>
      <c r="H336" s="2">
        <v>1</v>
      </c>
      <c r="I336" s="2">
        <v>0</v>
      </c>
      <c r="J336" s="2">
        <v>177</v>
      </c>
      <c r="K336" s="2">
        <v>1574</v>
      </c>
      <c r="L336" s="6">
        <v>0</v>
      </c>
      <c r="M336" s="2">
        <v>0</v>
      </c>
      <c r="N336" s="2">
        <v>362</v>
      </c>
      <c r="O336" s="2">
        <v>0</v>
      </c>
      <c r="P336" s="2">
        <v>0</v>
      </c>
      <c r="Q336" s="2">
        <v>0</v>
      </c>
      <c r="R336" s="2">
        <v>0</v>
      </c>
      <c r="S336" s="2">
        <v>202</v>
      </c>
      <c r="T336" s="2">
        <v>402</v>
      </c>
      <c r="U336" s="2">
        <v>966</v>
      </c>
      <c r="V336" s="2">
        <v>25218</v>
      </c>
      <c r="W336" s="2">
        <v>0</v>
      </c>
      <c r="X336" s="2">
        <v>0</v>
      </c>
      <c r="Y336" s="2">
        <v>0</v>
      </c>
      <c r="Z336" s="2" t="s">
        <v>319</v>
      </c>
    </row>
    <row r="337" spans="1:26" x14ac:dyDescent="0.35">
      <c r="A337" s="2">
        <f t="shared" si="5"/>
        <v>0</v>
      </c>
      <c r="B337" s="2" t="s">
        <v>352</v>
      </c>
      <c r="C337" s="2">
        <v>1449</v>
      </c>
      <c r="D337" s="2">
        <v>0</v>
      </c>
      <c r="E337" s="2">
        <v>0</v>
      </c>
      <c r="F337" s="2">
        <v>58</v>
      </c>
      <c r="G337" s="2">
        <v>0</v>
      </c>
      <c r="H337" s="2">
        <v>17</v>
      </c>
      <c r="I337" s="2">
        <v>0</v>
      </c>
      <c r="J337" s="2">
        <v>0</v>
      </c>
      <c r="K337" s="2">
        <v>1524</v>
      </c>
      <c r="L337" s="6">
        <v>75</v>
      </c>
      <c r="M337" s="2">
        <v>28</v>
      </c>
      <c r="N337" s="2">
        <v>709</v>
      </c>
      <c r="O337" s="2">
        <v>189</v>
      </c>
      <c r="P337" s="2">
        <v>0</v>
      </c>
      <c r="Q337" s="2">
        <v>0</v>
      </c>
      <c r="R337" s="2">
        <v>98</v>
      </c>
      <c r="S337" s="2">
        <v>153</v>
      </c>
      <c r="T337" s="2">
        <v>490</v>
      </c>
      <c r="U337" s="2">
        <v>1742</v>
      </c>
      <c r="V337" s="2">
        <v>32538</v>
      </c>
      <c r="W337" s="2">
        <v>1131</v>
      </c>
      <c r="X337" s="2">
        <v>0</v>
      </c>
      <c r="Y337" s="2">
        <v>0</v>
      </c>
      <c r="Z337" s="2" t="s">
        <v>353</v>
      </c>
    </row>
    <row r="338" spans="1:26" x14ac:dyDescent="0.35">
      <c r="A338" s="2">
        <f t="shared" si="5"/>
        <v>0</v>
      </c>
      <c r="B338" s="2" t="s">
        <v>354</v>
      </c>
      <c r="C338" s="2">
        <v>316</v>
      </c>
      <c r="D338" s="2">
        <v>0</v>
      </c>
      <c r="E338" s="2">
        <v>0</v>
      </c>
      <c r="F338" s="2">
        <v>0</v>
      </c>
      <c r="G338" s="2">
        <v>0</v>
      </c>
      <c r="H338" s="2">
        <v>24</v>
      </c>
      <c r="I338" s="2">
        <v>0</v>
      </c>
      <c r="J338" s="2">
        <v>0</v>
      </c>
      <c r="K338" s="2">
        <v>340</v>
      </c>
      <c r="L338" s="6">
        <v>0</v>
      </c>
      <c r="M338" s="2">
        <v>0</v>
      </c>
      <c r="N338" s="2">
        <v>227</v>
      </c>
      <c r="O338" s="2">
        <v>0</v>
      </c>
      <c r="P338" s="2">
        <v>0</v>
      </c>
      <c r="Q338" s="2">
        <v>0</v>
      </c>
      <c r="R338" s="2">
        <v>0</v>
      </c>
      <c r="S338" s="2">
        <v>47</v>
      </c>
      <c r="T338" s="2">
        <v>34</v>
      </c>
      <c r="U338" s="2">
        <v>308</v>
      </c>
      <c r="V338" s="2">
        <v>6651</v>
      </c>
      <c r="W338" s="2">
        <v>0</v>
      </c>
      <c r="X338" s="2">
        <v>0</v>
      </c>
      <c r="Y338" s="2">
        <v>0</v>
      </c>
      <c r="Z338" s="2" t="s">
        <v>353</v>
      </c>
    </row>
    <row r="339" spans="1:26" x14ac:dyDescent="0.35">
      <c r="A339" s="2">
        <f t="shared" si="5"/>
        <v>0</v>
      </c>
      <c r="B339" s="2" t="s">
        <v>355</v>
      </c>
      <c r="C339" s="2">
        <v>1093</v>
      </c>
      <c r="D339" s="2">
        <v>646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526</v>
      </c>
      <c r="K339" s="2">
        <v>2265</v>
      </c>
      <c r="L339" s="6">
        <v>78</v>
      </c>
      <c r="M339" s="2">
        <v>0</v>
      </c>
      <c r="N339" s="2">
        <v>442</v>
      </c>
      <c r="O339" s="2">
        <v>1274</v>
      </c>
      <c r="P339" s="2">
        <v>0</v>
      </c>
      <c r="Q339" s="2">
        <v>0</v>
      </c>
      <c r="R339" s="2">
        <v>165</v>
      </c>
      <c r="S339" s="2">
        <v>214</v>
      </c>
      <c r="T339" s="2">
        <v>83</v>
      </c>
      <c r="U339" s="2">
        <v>2256</v>
      </c>
      <c r="V339" s="2">
        <v>22594</v>
      </c>
      <c r="W339" s="2">
        <v>17639</v>
      </c>
      <c r="X339" s="2">
        <v>0</v>
      </c>
      <c r="Y339" s="2">
        <v>1</v>
      </c>
      <c r="Z339" s="2" t="s">
        <v>353</v>
      </c>
    </row>
    <row r="340" spans="1:26" x14ac:dyDescent="0.35">
      <c r="A340" s="2">
        <f t="shared" si="5"/>
        <v>0</v>
      </c>
      <c r="B340" s="2" t="s">
        <v>356</v>
      </c>
      <c r="C340" s="2">
        <v>0</v>
      </c>
      <c r="D340" s="2">
        <v>99</v>
      </c>
      <c r="E340" s="2">
        <v>0</v>
      </c>
      <c r="F340" s="2">
        <v>0</v>
      </c>
      <c r="G340" s="2">
        <v>0</v>
      </c>
      <c r="H340" s="2">
        <v>196</v>
      </c>
      <c r="I340" s="2">
        <v>0</v>
      </c>
      <c r="J340" s="2">
        <v>0</v>
      </c>
      <c r="K340" s="2">
        <v>295</v>
      </c>
      <c r="L340" s="6">
        <v>0</v>
      </c>
      <c r="M340" s="2">
        <v>0</v>
      </c>
      <c r="N340" s="2">
        <v>74</v>
      </c>
      <c r="O340" s="2">
        <v>0</v>
      </c>
      <c r="P340" s="2">
        <v>0</v>
      </c>
      <c r="Q340" s="2">
        <v>0</v>
      </c>
      <c r="R340" s="2">
        <v>0</v>
      </c>
      <c r="S340" s="2">
        <v>48</v>
      </c>
      <c r="T340" s="2">
        <v>139</v>
      </c>
      <c r="U340" s="2">
        <v>261</v>
      </c>
      <c r="V340" s="2">
        <v>8465</v>
      </c>
      <c r="W340" s="2">
        <v>0</v>
      </c>
      <c r="X340" s="2">
        <v>1</v>
      </c>
      <c r="Y340" s="2">
        <v>0</v>
      </c>
      <c r="Z340" s="2" t="s">
        <v>353</v>
      </c>
    </row>
    <row r="341" spans="1:26" x14ac:dyDescent="0.35">
      <c r="A341" s="2">
        <f t="shared" si="5"/>
        <v>0</v>
      </c>
      <c r="B341" s="2" t="s">
        <v>357</v>
      </c>
      <c r="C341" s="2">
        <v>7040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50000</v>
      </c>
      <c r="J341" s="2">
        <v>803</v>
      </c>
      <c r="K341" s="2">
        <v>57843</v>
      </c>
      <c r="L341" s="6">
        <v>23768</v>
      </c>
      <c r="M341" s="2">
        <v>8352</v>
      </c>
      <c r="N341" s="2">
        <v>1108</v>
      </c>
      <c r="O341" s="2">
        <v>17509</v>
      </c>
      <c r="P341" s="2">
        <v>0</v>
      </c>
      <c r="Q341" s="2">
        <v>0</v>
      </c>
      <c r="R341" s="2">
        <v>2226</v>
      </c>
      <c r="S341" s="2">
        <v>406</v>
      </c>
      <c r="T341" s="2">
        <v>386</v>
      </c>
      <c r="U341" s="2">
        <v>53755</v>
      </c>
      <c r="V341" s="2">
        <v>50684</v>
      </c>
      <c r="W341" s="2">
        <v>74369</v>
      </c>
      <c r="X341" s="2">
        <v>1</v>
      </c>
      <c r="Y341" s="2">
        <v>0</v>
      </c>
      <c r="Z341" s="2" t="s">
        <v>353</v>
      </c>
    </row>
    <row r="342" spans="1:26" x14ac:dyDescent="0.35">
      <c r="A342" s="2">
        <f t="shared" si="5"/>
        <v>0</v>
      </c>
      <c r="B342" s="2" t="s">
        <v>358</v>
      </c>
      <c r="C342" s="2">
        <v>562</v>
      </c>
      <c r="D342" s="2">
        <v>0</v>
      </c>
      <c r="E342" s="2">
        <v>0</v>
      </c>
      <c r="F342" s="2">
        <v>0</v>
      </c>
      <c r="G342" s="2">
        <v>0</v>
      </c>
      <c r="H342" s="2">
        <v>22</v>
      </c>
      <c r="I342" s="2">
        <v>0</v>
      </c>
      <c r="J342" s="2">
        <v>0</v>
      </c>
      <c r="K342" s="2">
        <v>584</v>
      </c>
      <c r="L342" s="6">
        <v>30</v>
      </c>
      <c r="M342" s="2">
        <v>0</v>
      </c>
      <c r="N342" s="2">
        <v>173</v>
      </c>
      <c r="O342" s="2">
        <v>233</v>
      </c>
      <c r="P342" s="2">
        <v>0</v>
      </c>
      <c r="Q342" s="2">
        <v>0</v>
      </c>
      <c r="R342" s="2">
        <v>0</v>
      </c>
      <c r="S342" s="2">
        <v>88</v>
      </c>
      <c r="T342" s="2">
        <v>29</v>
      </c>
      <c r="U342" s="2">
        <v>553</v>
      </c>
      <c r="V342" s="2">
        <v>10414</v>
      </c>
      <c r="W342" s="2">
        <v>0</v>
      </c>
      <c r="X342" s="2">
        <v>0</v>
      </c>
      <c r="Y342" s="2">
        <v>0</v>
      </c>
      <c r="Z342" s="2" t="s">
        <v>353</v>
      </c>
    </row>
    <row r="343" spans="1:26" x14ac:dyDescent="0.35">
      <c r="A343" s="2">
        <f t="shared" si="5"/>
        <v>0</v>
      </c>
      <c r="B343" s="2" t="s">
        <v>359</v>
      </c>
      <c r="C343" s="2">
        <v>237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237</v>
      </c>
      <c r="L343" s="6">
        <v>0</v>
      </c>
      <c r="M343" s="2">
        <v>0</v>
      </c>
      <c r="N343" s="2">
        <v>170</v>
      </c>
      <c r="O343" s="2">
        <v>73</v>
      </c>
      <c r="P343" s="2">
        <v>0</v>
      </c>
      <c r="Q343" s="2">
        <v>0</v>
      </c>
      <c r="R343" s="2">
        <v>0</v>
      </c>
      <c r="S343" s="2">
        <v>29</v>
      </c>
      <c r="T343" s="2">
        <v>12</v>
      </c>
      <c r="U343" s="2">
        <v>284</v>
      </c>
      <c r="V343" s="2">
        <v>3037</v>
      </c>
      <c r="W343" s="2">
        <v>0</v>
      </c>
      <c r="X343" s="2">
        <v>0</v>
      </c>
      <c r="Y343" s="2">
        <v>0</v>
      </c>
      <c r="Z343" s="2" t="s">
        <v>353</v>
      </c>
    </row>
    <row r="344" spans="1:26" x14ac:dyDescent="0.35">
      <c r="A344" s="2">
        <f t="shared" si="5"/>
        <v>0</v>
      </c>
      <c r="B344" s="2" t="s">
        <v>360</v>
      </c>
      <c r="C344" s="2">
        <v>711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71</v>
      </c>
      <c r="K344" s="2">
        <v>782</v>
      </c>
      <c r="L344" s="6">
        <v>20</v>
      </c>
      <c r="M344" s="2">
        <v>0</v>
      </c>
      <c r="N344" s="2">
        <v>89</v>
      </c>
      <c r="O344" s="2">
        <v>220</v>
      </c>
      <c r="P344" s="2">
        <v>0</v>
      </c>
      <c r="Q344" s="2">
        <v>0</v>
      </c>
      <c r="R344" s="2">
        <v>92</v>
      </c>
      <c r="S344" s="2">
        <v>48</v>
      </c>
      <c r="T344" s="2">
        <v>20</v>
      </c>
      <c r="U344" s="2">
        <v>489</v>
      </c>
      <c r="V344" s="2">
        <v>7771</v>
      </c>
      <c r="W344" s="2">
        <v>1475</v>
      </c>
      <c r="X344" s="2">
        <v>0</v>
      </c>
      <c r="Y344" s="2">
        <v>0</v>
      </c>
      <c r="Z344" s="2" t="s">
        <v>353</v>
      </c>
    </row>
    <row r="345" spans="1:26" x14ac:dyDescent="0.35">
      <c r="A345" s="2">
        <f t="shared" si="5"/>
        <v>0</v>
      </c>
      <c r="B345" s="2" t="s">
        <v>353</v>
      </c>
      <c r="C345" s="2">
        <v>10162</v>
      </c>
      <c r="D345" s="2">
        <v>0</v>
      </c>
      <c r="E345" s="2">
        <v>3001</v>
      </c>
      <c r="F345" s="2">
        <v>0</v>
      </c>
      <c r="G345" s="2">
        <v>0</v>
      </c>
      <c r="H345" s="2">
        <v>0</v>
      </c>
      <c r="I345" s="2">
        <v>0</v>
      </c>
      <c r="J345" s="2">
        <v>1491</v>
      </c>
      <c r="K345" s="2">
        <v>14654</v>
      </c>
      <c r="L345" s="6">
        <v>258</v>
      </c>
      <c r="M345" s="2">
        <v>2292</v>
      </c>
      <c r="N345" s="2">
        <v>3532</v>
      </c>
      <c r="O345" s="2">
        <v>2348</v>
      </c>
      <c r="P345" s="2">
        <v>284</v>
      </c>
      <c r="Q345" s="2">
        <v>101</v>
      </c>
      <c r="R345" s="2">
        <v>4406</v>
      </c>
      <c r="S345" s="2">
        <v>990</v>
      </c>
      <c r="T345" s="2">
        <v>453</v>
      </c>
      <c r="U345" s="2">
        <v>14664</v>
      </c>
      <c r="V345" s="2">
        <v>114924</v>
      </c>
      <c r="W345" s="2">
        <v>55239</v>
      </c>
      <c r="X345" s="2">
        <v>1</v>
      </c>
      <c r="Y345" s="2">
        <v>0</v>
      </c>
      <c r="Z345" s="2" t="s">
        <v>353</v>
      </c>
    </row>
    <row r="346" spans="1:26" x14ac:dyDescent="0.35">
      <c r="A346" s="2">
        <f t="shared" si="5"/>
        <v>0</v>
      </c>
      <c r="B346" s="2" t="s">
        <v>361</v>
      </c>
      <c r="C346" s="2">
        <v>4728</v>
      </c>
      <c r="D346" s="2">
        <v>0</v>
      </c>
      <c r="E346" s="2">
        <v>0</v>
      </c>
      <c r="F346" s="2">
        <v>0</v>
      </c>
      <c r="G346" s="2">
        <v>0</v>
      </c>
      <c r="H346" s="2">
        <v>53</v>
      </c>
      <c r="I346" s="2">
        <v>4400</v>
      </c>
      <c r="J346" s="2">
        <v>4276</v>
      </c>
      <c r="K346" s="2">
        <v>13457</v>
      </c>
      <c r="L346" s="6">
        <v>15</v>
      </c>
      <c r="M346" s="2">
        <v>2502</v>
      </c>
      <c r="N346" s="2">
        <v>1412</v>
      </c>
      <c r="O346" s="2">
        <v>1343</v>
      </c>
      <c r="P346" s="2">
        <v>0</v>
      </c>
      <c r="Q346" s="2">
        <v>0</v>
      </c>
      <c r="R346" s="2">
        <v>3549</v>
      </c>
      <c r="S346" s="2">
        <v>889</v>
      </c>
      <c r="T346" s="2">
        <v>2003</v>
      </c>
      <c r="U346" s="2">
        <v>11713</v>
      </c>
      <c r="V346" s="2">
        <v>47937</v>
      </c>
      <c r="W346" s="2">
        <v>25630</v>
      </c>
      <c r="X346" s="2">
        <v>0</v>
      </c>
      <c r="Y346" s="2">
        <v>0</v>
      </c>
      <c r="Z346" s="2" t="s">
        <v>353</v>
      </c>
    </row>
    <row r="347" spans="1:26" x14ac:dyDescent="0.35">
      <c r="A347" s="2">
        <f t="shared" si="5"/>
        <v>0</v>
      </c>
      <c r="B347" s="2" t="s">
        <v>362</v>
      </c>
      <c r="C347" s="2">
        <v>1054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34</v>
      </c>
      <c r="K347" s="2">
        <v>1088</v>
      </c>
      <c r="L347" s="6">
        <v>0</v>
      </c>
      <c r="M347" s="2">
        <v>0</v>
      </c>
      <c r="N347" s="2">
        <v>125</v>
      </c>
      <c r="O347" s="2">
        <v>0</v>
      </c>
      <c r="P347" s="2">
        <v>0</v>
      </c>
      <c r="Q347" s="2">
        <v>0</v>
      </c>
      <c r="R347" s="2">
        <v>703</v>
      </c>
      <c r="S347" s="2">
        <v>103</v>
      </c>
      <c r="T347" s="2">
        <v>355</v>
      </c>
      <c r="U347" s="2">
        <v>1286</v>
      </c>
      <c r="V347" s="2">
        <v>17837</v>
      </c>
      <c r="W347" s="2">
        <v>5710</v>
      </c>
      <c r="X347" s="2">
        <v>1</v>
      </c>
      <c r="Y347" s="2">
        <v>0</v>
      </c>
      <c r="Z347" s="2" t="s">
        <v>353</v>
      </c>
    </row>
    <row r="348" spans="1:26" x14ac:dyDescent="0.35">
      <c r="A348" s="2">
        <f t="shared" si="5"/>
        <v>0</v>
      </c>
      <c r="B348" s="2" t="s">
        <v>363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6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1</v>
      </c>
      <c r="Y348" s="2">
        <v>0</v>
      </c>
      <c r="Z348" s="2" t="s">
        <v>353</v>
      </c>
    </row>
    <row r="349" spans="1:26" x14ac:dyDescent="0.35">
      <c r="A349" s="2">
        <f t="shared" si="5"/>
        <v>0</v>
      </c>
      <c r="B349" s="2" t="s">
        <v>364</v>
      </c>
      <c r="C349" s="2">
        <v>173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5</v>
      </c>
      <c r="K349" s="2">
        <v>178</v>
      </c>
      <c r="L349" s="6">
        <v>0</v>
      </c>
      <c r="M349" s="2">
        <v>0</v>
      </c>
      <c r="N349" s="2">
        <v>0</v>
      </c>
      <c r="O349" s="2">
        <v>30</v>
      </c>
      <c r="P349" s="2">
        <v>0</v>
      </c>
      <c r="Q349" s="2">
        <v>0</v>
      </c>
      <c r="R349" s="2">
        <v>52</v>
      </c>
      <c r="S349" s="2">
        <v>21</v>
      </c>
      <c r="T349" s="2">
        <v>59</v>
      </c>
      <c r="U349" s="2">
        <v>162</v>
      </c>
      <c r="V349" s="2">
        <v>11643</v>
      </c>
      <c r="W349" s="2">
        <v>770</v>
      </c>
      <c r="X349" s="2">
        <v>0</v>
      </c>
      <c r="Y349" s="2">
        <v>1</v>
      </c>
      <c r="Z349" s="2" t="s">
        <v>353</v>
      </c>
    </row>
    <row r="350" spans="1:26" x14ac:dyDescent="0.35">
      <c r="A350" s="2">
        <f t="shared" si="5"/>
        <v>0</v>
      </c>
      <c r="B350" s="2" t="s">
        <v>365</v>
      </c>
      <c r="C350" s="2">
        <v>71</v>
      </c>
      <c r="D350" s="2">
        <v>442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18</v>
      </c>
      <c r="K350" s="2">
        <v>531</v>
      </c>
      <c r="L350" s="6">
        <v>0</v>
      </c>
      <c r="M350" s="2">
        <v>0</v>
      </c>
      <c r="N350" s="2">
        <v>0</v>
      </c>
      <c r="O350" s="2">
        <v>0</v>
      </c>
      <c r="P350" s="2">
        <v>0</v>
      </c>
      <c r="Q350" s="2">
        <v>395</v>
      </c>
      <c r="R350" s="2">
        <v>0</v>
      </c>
      <c r="S350" s="2">
        <v>13</v>
      </c>
      <c r="T350" s="2">
        <v>18</v>
      </c>
      <c r="U350" s="2">
        <v>426</v>
      </c>
      <c r="V350" s="2">
        <v>23774</v>
      </c>
      <c r="W350" s="2">
        <v>0</v>
      </c>
      <c r="X350" s="2">
        <v>0</v>
      </c>
      <c r="Y350" s="2">
        <v>0</v>
      </c>
      <c r="Z350" s="2" t="s">
        <v>353</v>
      </c>
    </row>
    <row r="351" spans="1:26" x14ac:dyDescent="0.35">
      <c r="A351" s="2">
        <f t="shared" si="5"/>
        <v>0</v>
      </c>
      <c r="B351" s="2" t="s">
        <v>366</v>
      </c>
      <c r="C351" s="2">
        <v>856</v>
      </c>
      <c r="D351" s="2">
        <v>305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129</v>
      </c>
      <c r="K351" s="2">
        <v>1290</v>
      </c>
      <c r="L351" s="6">
        <v>0</v>
      </c>
      <c r="M351" s="2">
        <v>0</v>
      </c>
      <c r="N351" s="2">
        <v>310</v>
      </c>
      <c r="O351" s="2">
        <v>320</v>
      </c>
      <c r="P351" s="2">
        <v>0</v>
      </c>
      <c r="Q351" s="2">
        <v>0</v>
      </c>
      <c r="R351" s="2">
        <v>333</v>
      </c>
      <c r="S351" s="2">
        <v>112</v>
      </c>
      <c r="T351" s="2">
        <v>67</v>
      </c>
      <c r="U351" s="2">
        <v>1142</v>
      </c>
      <c r="V351" s="2">
        <v>14473</v>
      </c>
      <c r="W351" s="2">
        <v>6731</v>
      </c>
      <c r="X351" s="2">
        <v>0</v>
      </c>
      <c r="Y351" s="2">
        <v>0</v>
      </c>
      <c r="Z351" s="2" t="s">
        <v>353</v>
      </c>
    </row>
    <row r="352" spans="1:26" x14ac:dyDescent="0.35">
      <c r="A352" s="2">
        <f t="shared" si="5"/>
        <v>0</v>
      </c>
      <c r="B352" s="2" t="s">
        <v>367</v>
      </c>
      <c r="C352" s="2">
        <v>1158</v>
      </c>
      <c r="D352" s="2">
        <v>0</v>
      </c>
      <c r="E352" s="2">
        <v>0</v>
      </c>
      <c r="F352" s="2">
        <v>0</v>
      </c>
      <c r="G352" s="2">
        <v>0</v>
      </c>
      <c r="H352" s="2">
        <v>15</v>
      </c>
      <c r="I352" s="2">
        <v>0</v>
      </c>
      <c r="J352" s="2">
        <v>20</v>
      </c>
      <c r="K352" s="2">
        <v>1193</v>
      </c>
      <c r="L352" s="6">
        <v>78</v>
      </c>
      <c r="M352" s="2">
        <v>0</v>
      </c>
      <c r="N352" s="2">
        <v>456</v>
      </c>
      <c r="O352" s="2">
        <v>291</v>
      </c>
      <c r="P352" s="2">
        <v>0</v>
      </c>
      <c r="Q352" s="2">
        <v>0</v>
      </c>
      <c r="R352" s="2">
        <v>0</v>
      </c>
      <c r="S352" s="2">
        <v>145</v>
      </c>
      <c r="T352" s="2">
        <v>144</v>
      </c>
      <c r="U352" s="2">
        <v>1114</v>
      </c>
      <c r="V352" s="2">
        <v>17000</v>
      </c>
      <c r="W352" s="2">
        <v>0</v>
      </c>
      <c r="X352" s="2">
        <v>0</v>
      </c>
      <c r="Y352" s="2">
        <v>0</v>
      </c>
      <c r="Z352" s="2" t="s">
        <v>353</v>
      </c>
    </row>
    <row r="353" spans="1:26" x14ac:dyDescent="0.35">
      <c r="A353" s="2">
        <f t="shared" si="5"/>
        <v>0</v>
      </c>
      <c r="B353" s="2" t="s">
        <v>368</v>
      </c>
      <c r="C353" s="2">
        <v>2319</v>
      </c>
      <c r="D353" s="2">
        <v>0</v>
      </c>
      <c r="E353" s="2">
        <v>0</v>
      </c>
      <c r="F353" s="2">
        <v>536</v>
      </c>
      <c r="G353" s="2">
        <v>0</v>
      </c>
      <c r="H353" s="2">
        <v>48</v>
      </c>
      <c r="I353" s="2">
        <v>0</v>
      </c>
      <c r="J353" s="2">
        <v>15</v>
      </c>
      <c r="K353" s="2">
        <v>2918</v>
      </c>
      <c r="L353" s="6">
        <v>846</v>
      </c>
      <c r="M353" s="2">
        <v>0</v>
      </c>
      <c r="N353" s="2">
        <v>1132</v>
      </c>
      <c r="O353" s="2">
        <v>549</v>
      </c>
      <c r="P353" s="2">
        <v>0</v>
      </c>
      <c r="Q353" s="2">
        <v>177</v>
      </c>
      <c r="R353" s="2">
        <v>0</v>
      </c>
      <c r="S353" s="2">
        <v>332</v>
      </c>
      <c r="T353" s="2">
        <v>171</v>
      </c>
      <c r="U353" s="2">
        <v>3207</v>
      </c>
      <c r="V353" s="2">
        <v>43002</v>
      </c>
      <c r="W353" s="2">
        <v>0</v>
      </c>
      <c r="X353" s="2">
        <v>0</v>
      </c>
      <c r="Y353" s="2">
        <v>0</v>
      </c>
      <c r="Z353" s="2" t="s">
        <v>353</v>
      </c>
    </row>
    <row r="354" spans="1:26" x14ac:dyDescent="0.35">
      <c r="A354" s="2">
        <f t="shared" si="5"/>
        <v>0</v>
      </c>
      <c r="B354" s="2" t="s">
        <v>369</v>
      </c>
      <c r="C354" s="2">
        <v>633</v>
      </c>
      <c r="D354" s="2">
        <v>380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1013</v>
      </c>
      <c r="L354" s="6">
        <v>7</v>
      </c>
      <c r="M354" s="2">
        <v>12</v>
      </c>
      <c r="N354" s="2">
        <v>372</v>
      </c>
      <c r="O354" s="2">
        <v>149</v>
      </c>
      <c r="P354" s="2">
        <v>0</v>
      </c>
      <c r="Q354" s="2">
        <v>0</v>
      </c>
      <c r="R354" s="2">
        <v>145</v>
      </c>
      <c r="S354" s="2">
        <v>183</v>
      </c>
      <c r="T354" s="2">
        <v>95</v>
      </c>
      <c r="U354" s="2">
        <v>963</v>
      </c>
      <c r="V354" s="2">
        <v>19362</v>
      </c>
      <c r="W354" s="2">
        <v>1499</v>
      </c>
      <c r="X354" s="2">
        <v>0</v>
      </c>
      <c r="Y354" s="2">
        <v>0</v>
      </c>
      <c r="Z354" s="2" t="s">
        <v>353</v>
      </c>
    </row>
    <row r="355" spans="1:26" x14ac:dyDescent="0.35">
      <c r="A355" s="2">
        <f t="shared" si="5"/>
        <v>0</v>
      </c>
      <c r="B355" s="2" t="s">
        <v>370</v>
      </c>
      <c r="C355" s="2">
        <v>2298</v>
      </c>
      <c r="D355" s="2">
        <v>2549</v>
      </c>
      <c r="E355" s="2">
        <v>0</v>
      </c>
      <c r="F355" s="2">
        <v>209</v>
      </c>
      <c r="G355" s="2">
        <v>0</v>
      </c>
      <c r="H355" s="2">
        <v>240</v>
      </c>
      <c r="I355" s="2">
        <v>0</v>
      </c>
      <c r="J355" s="2">
        <v>4</v>
      </c>
      <c r="K355" s="2">
        <v>5300</v>
      </c>
      <c r="L355" s="6">
        <v>0</v>
      </c>
      <c r="M355" s="2">
        <v>0</v>
      </c>
      <c r="N355" s="2">
        <v>1939</v>
      </c>
      <c r="O355" s="2">
        <v>2264</v>
      </c>
      <c r="P355" s="2">
        <v>0</v>
      </c>
      <c r="Q355" s="2">
        <v>9</v>
      </c>
      <c r="R355" s="2">
        <v>394</v>
      </c>
      <c r="S355" s="2">
        <v>437</v>
      </c>
      <c r="T355" s="2">
        <v>253</v>
      </c>
      <c r="U355" s="2">
        <v>5296</v>
      </c>
      <c r="V355" s="2">
        <v>73534</v>
      </c>
      <c r="W355" s="2">
        <v>3150</v>
      </c>
      <c r="X355" s="2">
        <v>0</v>
      </c>
      <c r="Y355" s="2">
        <v>0</v>
      </c>
      <c r="Z355" s="2" t="s">
        <v>353</v>
      </c>
    </row>
    <row r="356" spans="1:26" x14ac:dyDescent="0.35">
      <c r="A356" s="2" t="e">
        <f t="shared" si="5"/>
        <v>#VALUE!</v>
      </c>
      <c r="B356" s="2" t="s">
        <v>371</v>
      </c>
      <c r="C356" s="2" t="s">
        <v>884</v>
      </c>
      <c r="D356" s="2" t="s">
        <v>884</v>
      </c>
      <c r="E356" s="2" t="s">
        <v>884</v>
      </c>
      <c r="F356" s="2" t="s">
        <v>884</v>
      </c>
      <c r="G356" s="2" t="s">
        <v>884</v>
      </c>
      <c r="H356" s="2" t="s">
        <v>884</v>
      </c>
      <c r="I356" s="2" t="s">
        <v>884</v>
      </c>
      <c r="J356" s="2" t="s">
        <v>884</v>
      </c>
      <c r="K356" s="2" t="s">
        <v>884</v>
      </c>
      <c r="L356" s="6" t="s">
        <v>884</v>
      </c>
      <c r="M356" s="2" t="s">
        <v>884</v>
      </c>
      <c r="N356" s="2" t="s">
        <v>884</v>
      </c>
      <c r="O356" s="2" t="s">
        <v>884</v>
      </c>
      <c r="P356" s="2" t="s">
        <v>884</v>
      </c>
      <c r="Q356" s="2" t="s">
        <v>884</v>
      </c>
      <c r="R356" s="2" t="s">
        <v>884</v>
      </c>
      <c r="S356" s="2" t="s">
        <v>884</v>
      </c>
      <c r="T356" s="2" t="s">
        <v>884</v>
      </c>
      <c r="U356" s="2" t="s">
        <v>884</v>
      </c>
      <c r="V356" s="2" t="s">
        <v>884</v>
      </c>
      <c r="W356" s="2" t="s">
        <v>884</v>
      </c>
      <c r="X356" s="2">
        <v>1</v>
      </c>
      <c r="Y356" s="2">
        <v>0</v>
      </c>
      <c r="Z356" s="2" t="s">
        <v>372</v>
      </c>
    </row>
    <row r="357" spans="1:26" x14ac:dyDescent="0.35">
      <c r="A357" s="2">
        <f t="shared" si="5"/>
        <v>0</v>
      </c>
      <c r="B357" s="2" t="s">
        <v>373</v>
      </c>
      <c r="C357" s="2">
        <v>4376</v>
      </c>
      <c r="D357" s="2">
        <v>0</v>
      </c>
      <c r="E357" s="2">
        <v>0</v>
      </c>
      <c r="F357" s="2">
        <v>3907</v>
      </c>
      <c r="G357" s="2">
        <v>0</v>
      </c>
      <c r="H357" s="2">
        <v>50</v>
      </c>
      <c r="I357" s="2">
        <v>0</v>
      </c>
      <c r="J357" s="2">
        <v>30</v>
      </c>
      <c r="K357" s="2">
        <v>8363</v>
      </c>
      <c r="L357" s="6">
        <v>0</v>
      </c>
      <c r="M357" s="2">
        <v>0</v>
      </c>
      <c r="N357" s="2">
        <v>1298</v>
      </c>
      <c r="O357" s="2">
        <v>948</v>
      </c>
      <c r="P357" s="2">
        <v>0</v>
      </c>
      <c r="Q357" s="2">
        <v>7104</v>
      </c>
      <c r="R357" s="2">
        <v>0</v>
      </c>
      <c r="S357" s="2">
        <v>502</v>
      </c>
      <c r="T357" s="2">
        <v>319</v>
      </c>
      <c r="U357" s="2">
        <v>10171</v>
      </c>
      <c r="V357" s="2">
        <v>90311</v>
      </c>
      <c r="W357" s="2">
        <v>0</v>
      </c>
      <c r="X357" s="2">
        <v>0</v>
      </c>
      <c r="Y357" s="2">
        <v>0</v>
      </c>
      <c r="Z357" s="2" t="s">
        <v>372</v>
      </c>
    </row>
    <row r="358" spans="1:26" x14ac:dyDescent="0.35">
      <c r="A358" s="2">
        <f t="shared" si="5"/>
        <v>0</v>
      </c>
      <c r="B358" s="2" t="s">
        <v>374</v>
      </c>
      <c r="C358" s="2">
        <v>83</v>
      </c>
      <c r="D358" s="2">
        <v>120</v>
      </c>
      <c r="E358" s="2">
        <v>0</v>
      </c>
      <c r="F358" s="2">
        <v>0</v>
      </c>
      <c r="G358" s="2">
        <v>0</v>
      </c>
      <c r="H358" s="2">
        <v>8</v>
      </c>
      <c r="I358" s="2">
        <v>0</v>
      </c>
      <c r="J358" s="2">
        <v>2</v>
      </c>
      <c r="K358" s="2">
        <v>213</v>
      </c>
      <c r="L358" s="6">
        <v>0</v>
      </c>
      <c r="M358" s="2">
        <v>0</v>
      </c>
      <c r="N358" s="2">
        <v>149</v>
      </c>
      <c r="O358" s="2">
        <v>0</v>
      </c>
      <c r="P358" s="2">
        <v>0</v>
      </c>
      <c r="Q358" s="2">
        <v>0</v>
      </c>
      <c r="R358" s="2">
        <v>0</v>
      </c>
      <c r="S358" s="2">
        <v>58</v>
      </c>
      <c r="T358" s="2">
        <v>26</v>
      </c>
      <c r="U358" s="2">
        <v>233</v>
      </c>
      <c r="V358" s="2">
        <v>11842</v>
      </c>
      <c r="W358" s="2">
        <v>0</v>
      </c>
      <c r="X358" s="2">
        <v>0</v>
      </c>
      <c r="Y358" s="2">
        <v>0</v>
      </c>
      <c r="Z358" s="2" t="s">
        <v>372</v>
      </c>
    </row>
    <row r="359" spans="1:26" x14ac:dyDescent="0.35">
      <c r="A359" s="2">
        <f t="shared" si="5"/>
        <v>0</v>
      </c>
      <c r="B359" s="2" t="s">
        <v>375</v>
      </c>
      <c r="C359" s="2">
        <v>84</v>
      </c>
      <c r="D359" s="2">
        <v>162</v>
      </c>
      <c r="E359" s="2">
        <v>0</v>
      </c>
      <c r="F359" s="2">
        <v>0</v>
      </c>
      <c r="G359" s="2">
        <v>0</v>
      </c>
      <c r="H359" s="2">
        <v>3</v>
      </c>
      <c r="I359" s="2">
        <v>0</v>
      </c>
      <c r="J359" s="2">
        <v>1</v>
      </c>
      <c r="K359" s="2">
        <v>250</v>
      </c>
      <c r="L359" s="6">
        <v>0</v>
      </c>
      <c r="M359" s="2">
        <v>0</v>
      </c>
      <c r="N359" s="2">
        <v>154</v>
      </c>
      <c r="O359" s="2">
        <v>0</v>
      </c>
      <c r="P359" s="2">
        <v>0</v>
      </c>
      <c r="Q359" s="2">
        <v>0</v>
      </c>
      <c r="R359" s="2">
        <v>0</v>
      </c>
      <c r="S359" s="2">
        <v>58</v>
      </c>
      <c r="T359" s="2">
        <v>49</v>
      </c>
      <c r="U359" s="2">
        <v>261</v>
      </c>
      <c r="V359" s="2">
        <v>8216</v>
      </c>
      <c r="W359" s="2">
        <v>0</v>
      </c>
      <c r="X359" s="2">
        <v>0</v>
      </c>
      <c r="Y359" s="2">
        <v>0</v>
      </c>
      <c r="Z359" s="2" t="s">
        <v>372</v>
      </c>
    </row>
    <row r="360" spans="1:26" x14ac:dyDescent="0.35">
      <c r="A360" s="2">
        <f t="shared" si="5"/>
        <v>0</v>
      </c>
      <c r="B360" s="2" t="s">
        <v>376</v>
      </c>
      <c r="C360" s="2">
        <v>2129</v>
      </c>
      <c r="D360" s="2">
        <v>0</v>
      </c>
      <c r="E360" s="2">
        <v>0</v>
      </c>
      <c r="F360" s="2">
        <v>0</v>
      </c>
      <c r="G360" s="2">
        <v>0</v>
      </c>
      <c r="H360" s="2">
        <v>14</v>
      </c>
      <c r="I360" s="2">
        <v>0</v>
      </c>
      <c r="J360" s="2">
        <v>79</v>
      </c>
      <c r="K360" s="2">
        <v>2222</v>
      </c>
      <c r="L360" s="6">
        <v>2798</v>
      </c>
      <c r="M360" s="2">
        <v>0</v>
      </c>
      <c r="N360" s="2">
        <v>745</v>
      </c>
      <c r="O360" s="2">
        <v>282</v>
      </c>
      <c r="P360" s="2">
        <v>0</v>
      </c>
      <c r="Q360" s="2">
        <v>0</v>
      </c>
      <c r="R360" s="2">
        <v>552</v>
      </c>
      <c r="S360" s="2">
        <v>160</v>
      </c>
      <c r="T360" s="2">
        <v>169</v>
      </c>
      <c r="U360" s="2">
        <v>4706</v>
      </c>
      <c r="V360" s="2">
        <v>22583</v>
      </c>
      <c r="W360" s="2">
        <v>8051</v>
      </c>
      <c r="X360" s="2">
        <v>0</v>
      </c>
      <c r="Y360" s="2">
        <v>0</v>
      </c>
      <c r="Z360" s="2" t="s">
        <v>372</v>
      </c>
    </row>
    <row r="361" spans="1:26" x14ac:dyDescent="0.35">
      <c r="A361" s="2">
        <f t="shared" si="5"/>
        <v>0</v>
      </c>
      <c r="B361" s="2" t="s">
        <v>377</v>
      </c>
      <c r="C361" s="2">
        <v>9942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1315</v>
      </c>
      <c r="K361" s="2">
        <v>11257</v>
      </c>
      <c r="L361" s="6">
        <v>47</v>
      </c>
      <c r="M361" s="2">
        <v>75</v>
      </c>
      <c r="N361" s="2">
        <v>2973</v>
      </c>
      <c r="O361" s="2">
        <v>3992</v>
      </c>
      <c r="P361" s="2">
        <v>0</v>
      </c>
      <c r="Q361" s="2">
        <v>0</v>
      </c>
      <c r="R361" s="2">
        <v>2144</v>
      </c>
      <c r="S361" s="2">
        <v>761</v>
      </c>
      <c r="T361" s="2">
        <v>773</v>
      </c>
      <c r="U361" s="2">
        <v>10765</v>
      </c>
      <c r="V361" s="2">
        <v>98750</v>
      </c>
      <c r="W361" s="2">
        <v>27930</v>
      </c>
      <c r="X361" s="2">
        <v>1</v>
      </c>
      <c r="Y361" s="2">
        <v>0</v>
      </c>
      <c r="Z361" s="2" t="s">
        <v>372</v>
      </c>
    </row>
    <row r="362" spans="1:26" x14ac:dyDescent="0.35">
      <c r="A362" s="2">
        <f t="shared" si="5"/>
        <v>0</v>
      </c>
      <c r="B362" s="2" t="s">
        <v>378</v>
      </c>
      <c r="C362" s="2">
        <v>3458</v>
      </c>
      <c r="D362" s="2">
        <v>38</v>
      </c>
      <c r="E362" s="2">
        <v>972</v>
      </c>
      <c r="F362" s="2">
        <v>0</v>
      </c>
      <c r="G362" s="2">
        <v>0</v>
      </c>
      <c r="H362" s="2">
        <v>1139</v>
      </c>
      <c r="I362" s="2">
        <v>1150</v>
      </c>
      <c r="J362" s="2">
        <v>1504</v>
      </c>
      <c r="K362" s="2">
        <v>8261</v>
      </c>
      <c r="L362" s="6">
        <v>1394</v>
      </c>
      <c r="M362" s="2">
        <v>801</v>
      </c>
      <c r="N362" s="2">
        <v>686</v>
      </c>
      <c r="O362" s="2">
        <v>823</v>
      </c>
      <c r="P362" s="2">
        <v>0</v>
      </c>
      <c r="Q362" s="2">
        <v>0</v>
      </c>
      <c r="R362" s="2">
        <v>3793</v>
      </c>
      <c r="S362" s="2">
        <v>368</v>
      </c>
      <c r="T362" s="2">
        <v>1153</v>
      </c>
      <c r="U362" s="2">
        <v>9018</v>
      </c>
      <c r="V362" s="2">
        <v>44000</v>
      </c>
      <c r="W362" s="2">
        <v>27450</v>
      </c>
      <c r="X362" s="2">
        <v>0</v>
      </c>
      <c r="Y362" s="2">
        <v>0</v>
      </c>
      <c r="Z362" s="2" t="s">
        <v>372</v>
      </c>
    </row>
    <row r="363" spans="1:26" x14ac:dyDescent="0.35">
      <c r="A363" s="2">
        <f t="shared" si="5"/>
        <v>0</v>
      </c>
      <c r="B363" s="2" t="s">
        <v>379</v>
      </c>
      <c r="C363" s="2">
        <v>14484</v>
      </c>
      <c r="D363" s="2">
        <v>0</v>
      </c>
      <c r="E363" s="2">
        <v>2008</v>
      </c>
      <c r="F363" s="2">
        <v>155</v>
      </c>
      <c r="G363" s="2">
        <v>0</v>
      </c>
      <c r="H363" s="2">
        <v>440</v>
      </c>
      <c r="I363" s="2">
        <v>0</v>
      </c>
      <c r="J363" s="2">
        <v>2292</v>
      </c>
      <c r="K363" s="2">
        <v>19379</v>
      </c>
      <c r="L363" s="6">
        <v>1675</v>
      </c>
      <c r="M363" s="2">
        <v>1611</v>
      </c>
      <c r="N363" s="2">
        <v>3986</v>
      </c>
      <c r="O363" s="2">
        <v>5107</v>
      </c>
      <c r="P363" s="2">
        <v>0</v>
      </c>
      <c r="Q363" s="2">
        <v>223</v>
      </c>
      <c r="R363" s="2">
        <v>4954</v>
      </c>
      <c r="S363" s="2">
        <v>803</v>
      </c>
      <c r="T363" s="2">
        <v>4513</v>
      </c>
      <c r="U363" s="2">
        <v>22872</v>
      </c>
      <c r="V363" s="2">
        <v>111122</v>
      </c>
      <c r="W363" s="2">
        <v>71165</v>
      </c>
      <c r="X363" s="2">
        <v>0</v>
      </c>
      <c r="Y363" s="2">
        <v>0</v>
      </c>
      <c r="Z363" s="2" t="s">
        <v>372</v>
      </c>
    </row>
    <row r="364" spans="1:26" x14ac:dyDescent="0.35">
      <c r="A364" s="2">
        <f t="shared" si="5"/>
        <v>0</v>
      </c>
      <c r="B364" s="2" t="s">
        <v>380</v>
      </c>
      <c r="C364" s="2">
        <v>643</v>
      </c>
      <c r="D364" s="2">
        <v>0</v>
      </c>
      <c r="E364" s="2">
        <v>0</v>
      </c>
      <c r="F364" s="2">
        <v>0</v>
      </c>
      <c r="G364" s="2">
        <v>83</v>
      </c>
      <c r="H364" s="2">
        <v>99</v>
      </c>
      <c r="I364" s="2">
        <v>0</v>
      </c>
      <c r="J364" s="2">
        <v>20</v>
      </c>
      <c r="K364" s="2">
        <v>845</v>
      </c>
      <c r="L364" s="6">
        <v>115</v>
      </c>
      <c r="M364" s="2">
        <v>0</v>
      </c>
      <c r="N364" s="2">
        <v>357</v>
      </c>
      <c r="O364" s="2">
        <v>123</v>
      </c>
      <c r="P364" s="2">
        <v>65</v>
      </c>
      <c r="Q364" s="2">
        <v>0</v>
      </c>
      <c r="R364" s="2">
        <v>69</v>
      </c>
      <c r="S364" s="2">
        <v>61</v>
      </c>
      <c r="T364" s="2">
        <v>11</v>
      </c>
      <c r="U364" s="2">
        <v>801</v>
      </c>
      <c r="V364" s="2">
        <v>12258</v>
      </c>
      <c r="W364" s="2">
        <v>768</v>
      </c>
      <c r="X364" s="2">
        <v>0</v>
      </c>
      <c r="Y364" s="2">
        <v>0</v>
      </c>
      <c r="Z364" s="2" t="s">
        <v>372</v>
      </c>
    </row>
    <row r="365" spans="1:26" x14ac:dyDescent="0.35">
      <c r="A365" s="2">
        <f t="shared" si="5"/>
        <v>0</v>
      </c>
      <c r="B365" s="2" t="s">
        <v>381</v>
      </c>
      <c r="C365" s="2">
        <v>1772</v>
      </c>
      <c r="D365" s="2">
        <v>85</v>
      </c>
      <c r="E365" s="2">
        <v>0</v>
      </c>
      <c r="F365" s="2">
        <v>0</v>
      </c>
      <c r="G365" s="2">
        <v>162</v>
      </c>
      <c r="H365" s="2">
        <v>64</v>
      </c>
      <c r="I365" s="2">
        <v>1000</v>
      </c>
      <c r="J365" s="2">
        <v>314</v>
      </c>
      <c r="K365" s="2">
        <v>3397</v>
      </c>
      <c r="L365" s="6">
        <v>1233</v>
      </c>
      <c r="M365" s="2">
        <v>350</v>
      </c>
      <c r="N365" s="2">
        <v>797</v>
      </c>
      <c r="O365" s="2">
        <v>213</v>
      </c>
      <c r="P365" s="2">
        <v>110</v>
      </c>
      <c r="Q365" s="2">
        <v>0</v>
      </c>
      <c r="R365" s="2">
        <v>200</v>
      </c>
      <c r="S365" s="2">
        <v>181</v>
      </c>
      <c r="T365" s="2">
        <v>275</v>
      </c>
      <c r="U365" s="2">
        <v>3359</v>
      </c>
      <c r="V365" s="2">
        <v>16880</v>
      </c>
      <c r="W365" s="2">
        <v>3670</v>
      </c>
      <c r="X365" s="2">
        <v>0</v>
      </c>
      <c r="Y365" s="2">
        <v>0</v>
      </c>
      <c r="Z365" s="2" t="s">
        <v>372</v>
      </c>
    </row>
    <row r="366" spans="1:26" x14ac:dyDescent="0.35">
      <c r="A366" s="2">
        <f t="shared" si="5"/>
        <v>0</v>
      </c>
      <c r="B366" s="2" t="s">
        <v>372</v>
      </c>
      <c r="C366" s="2">
        <v>4895</v>
      </c>
      <c r="D366" s="2">
        <v>263</v>
      </c>
      <c r="E366" s="2">
        <v>934</v>
      </c>
      <c r="F366" s="2">
        <v>274</v>
      </c>
      <c r="G366" s="2">
        <v>0</v>
      </c>
      <c r="H366" s="2">
        <v>0</v>
      </c>
      <c r="I366" s="2">
        <v>0</v>
      </c>
      <c r="J366" s="2">
        <v>905</v>
      </c>
      <c r="K366" s="2">
        <v>7271</v>
      </c>
      <c r="L366" s="6">
        <v>1957</v>
      </c>
      <c r="M366" s="2">
        <v>542</v>
      </c>
      <c r="N366" s="2">
        <v>1370</v>
      </c>
      <c r="O366" s="2">
        <v>0</v>
      </c>
      <c r="P366" s="2">
        <v>425</v>
      </c>
      <c r="Q366" s="2">
        <v>0</v>
      </c>
      <c r="R366" s="2">
        <v>2331</v>
      </c>
      <c r="S366" s="2">
        <v>491</v>
      </c>
      <c r="T366" s="2">
        <v>163</v>
      </c>
      <c r="U366" s="2">
        <v>7279</v>
      </c>
      <c r="V366" s="2">
        <v>43334</v>
      </c>
      <c r="W366" s="2">
        <v>27815</v>
      </c>
      <c r="X366" s="2">
        <v>1</v>
      </c>
      <c r="Y366" s="2">
        <v>0</v>
      </c>
      <c r="Z366" s="2" t="s">
        <v>372</v>
      </c>
    </row>
    <row r="367" spans="1:26" x14ac:dyDescent="0.35">
      <c r="A367" s="2">
        <f t="shared" si="5"/>
        <v>0</v>
      </c>
      <c r="B367" s="2" t="s">
        <v>382</v>
      </c>
      <c r="C367" s="2">
        <v>2530</v>
      </c>
      <c r="D367" s="2">
        <v>227</v>
      </c>
      <c r="E367" s="2">
        <v>0</v>
      </c>
      <c r="F367" s="2">
        <v>0</v>
      </c>
      <c r="G367" s="2">
        <v>0</v>
      </c>
      <c r="H367" s="2">
        <v>20</v>
      </c>
      <c r="I367" s="2">
        <v>0</v>
      </c>
      <c r="J367" s="2">
        <v>44</v>
      </c>
      <c r="K367" s="2">
        <v>2821</v>
      </c>
      <c r="L367" s="6">
        <v>0</v>
      </c>
      <c r="M367" s="2">
        <v>0</v>
      </c>
      <c r="N367" s="2">
        <v>1018</v>
      </c>
      <c r="O367" s="2">
        <v>396</v>
      </c>
      <c r="P367" s="2">
        <v>0</v>
      </c>
      <c r="Q367" s="2">
        <v>0</v>
      </c>
      <c r="R367" s="2">
        <v>952</v>
      </c>
      <c r="S367" s="2">
        <v>274</v>
      </c>
      <c r="T367" s="2">
        <v>63</v>
      </c>
      <c r="U367" s="2">
        <v>2703</v>
      </c>
      <c r="V367" s="2">
        <v>32039</v>
      </c>
      <c r="W367" s="2">
        <v>8469</v>
      </c>
      <c r="X367" s="2">
        <v>0</v>
      </c>
      <c r="Y367" s="2">
        <v>0</v>
      </c>
      <c r="Z367" s="2" t="s">
        <v>372</v>
      </c>
    </row>
    <row r="368" spans="1:26" x14ac:dyDescent="0.35">
      <c r="A368" s="2">
        <f t="shared" si="5"/>
        <v>0</v>
      </c>
      <c r="B368" s="2" t="s">
        <v>383</v>
      </c>
      <c r="C368" s="2">
        <v>1464</v>
      </c>
      <c r="D368" s="2">
        <v>0</v>
      </c>
      <c r="E368" s="2">
        <v>0</v>
      </c>
      <c r="F368" s="2">
        <v>0</v>
      </c>
      <c r="G368" s="2">
        <v>0</v>
      </c>
      <c r="H368" s="2">
        <v>2276</v>
      </c>
      <c r="I368" s="2">
        <v>0</v>
      </c>
      <c r="J368" s="2">
        <v>1025</v>
      </c>
      <c r="K368" s="2">
        <v>4765</v>
      </c>
      <c r="L368" s="6">
        <v>361</v>
      </c>
      <c r="M368" s="2">
        <v>0</v>
      </c>
      <c r="N368" s="2">
        <v>250</v>
      </c>
      <c r="O368" s="2">
        <v>2664</v>
      </c>
      <c r="P368" s="2">
        <v>0</v>
      </c>
      <c r="Q368" s="2">
        <v>0</v>
      </c>
      <c r="R368" s="2">
        <v>376</v>
      </c>
      <c r="S368" s="2">
        <v>154</v>
      </c>
      <c r="T368" s="2">
        <v>332</v>
      </c>
      <c r="U368" s="2">
        <v>4137</v>
      </c>
      <c r="V368" s="2">
        <v>15823</v>
      </c>
      <c r="W368" s="2">
        <v>5484</v>
      </c>
      <c r="X368" s="2">
        <v>0</v>
      </c>
      <c r="Y368" s="2">
        <v>0</v>
      </c>
      <c r="Z368" s="2" t="s">
        <v>384</v>
      </c>
    </row>
    <row r="369" spans="1:26" x14ac:dyDescent="0.35">
      <c r="A369" s="2">
        <f t="shared" si="5"/>
        <v>0</v>
      </c>
      <c r="B369" s="2" t="s">
        <v>385</v>
      </c>
      <c r="C369" s="2">
        <v>1348</v>
      </c>
      <c r="D369" s="2">
        <v>0</v>
      </c>
      <c r="E369" s="2">
        <v>243</v>
      </c>
      <c r="F369" s="2">
        <v>113</v>
      </c>
      <c r="G369" s="2">
        <v>0</v>
      </c>
      <c r="H369" s="2">
        <v>0</v>
      </c>
      <c r="I369" s="2">
        <v>0</v>
      </c>
      <c r="J369" s="2">
        <v>262</v>
      </c>
      <c r="K369" s="2">
        <v>1966</v>
      </c>
      <c r="L369" s="6">
        <v>496</v>
      </c>
      <c r="M369" s="2">
        <v>170</v>
      </c>
      <c r="N369" s="2">
        <v>248</v>
      </c>
      <c r="O369" s="2">
        <v>234</v>
      </c>
      <c r="P369" s="2">
        <v>0</v>
      </c>
      <c r="Q369" s="2">
        <v>0</v>
      </c>
      <c r="R369" s="2">
        <v>653</v>
      </c>
      <c r="S369" s="2">
        <v>138</v>
      </c>
      <c r="T369" s="2">
        <v>22</v>
      </c>
      <c r="U369" s="2">
        <v>1961</v>
      </c>
      <c r="V369" s="2">
        <v>16564</v>
      </c>
      <c r="W369" s="2">
        <v>8105</v>
      </c>
      <c r="X369" s="2">
        <v>0</v>
      </c>
      <c r="Y369" s="2">
        <v>0</v>
      </c>
      <c r="Z369" s="2" t="s">
        <v>384</v>
      </c>
    </row>
    <row r="370" spans="1:26" x14ac:dyDescent="0.35">
      <c r="A370" s="2">
        <f t="shared" si="5"/>
        <v>0</v>
      </c>
      <c r="B370" s="2" t="s">
        <v>386</v>
      </c>
      <c r="C370" s="2">
        <v>147</v>
      </c>
      <c r="D370" s="2">
        <v>140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287</v>
      </c>
      <c r="L370" s="6">
        <v>0</v>
      </c>
      <c r="M370" s="2">
        <v>0</v>
      </c>
      <c r="N370" s="2">
        <v>122</v>
      </c>
      <c r="O370" s="2">
        <v>0</v>
      </c>
      <c r="P370" s="2">
        <v>0</v>
      </c>
      <c r="Q370" s="2">
        <v>0</v>
      </c>
      <c r="R370" s="2">
        <v>0</v>
      </c>
      <c r="S370" s="2">
        <v>26</v>
      </c>
      <c r="T370" s="2">
        <v>89</v>
      </c>
      <c r="U370" s="2">
        <v>237</v>
      </c>
      <c r="V370" s="2">
        <v>0</v>
      </c>
      <c r="W370" s="2">
        <v>0</v>
      </c>
      <c r="X370" s="2">
        <v>0</v>
      </c>
      <c r="Y370" s="2">
        <v>0</v>
      </c>
      <c r="Z370" s="2" t="s">
        <v>384</v>
      </c>
    </row>
    <row r="371" spans="1:26" x14ac:dyDescent="0.35">
      <c r="A371" s="2">
        <f t="shared" si="5"/>
        <v>0</v>
      </c>
      <c r="B371" s="2" t="s">
        <v>387</v>
      </c>
      <c r="C371" s="2">
        <v>242</v>
      </c>
      <c r="D371" s="2">
        <v>387</v>
      </c>
      <c r="E371" s="2">
        <v>0</v>
      </c>
      <c r="F371" s="2">
        <v>0</v>
      </c>
      <c r="G371" s="2">
        <v>0</v>
      </c>
      <c r="H371" s="2">
        <v>4</v>
      </c>
      <c r="I371" s="2">
        <v>0</v>
      </c>
      <c r="J371" s="2">
        <v>0</v>
      </c>
      <c r="K371" s="2">
        <v>633</v>
      </c>
      <c r="L371" s="6">
        <v>22</v>
      </c>
      <c r="M371" s="2">
        <v>0</v>
      </c>
      <c r="N371" s="2">
        <v>264</v>
      </c>
      <c r="O371" s="2">
        <v>114</v>
      </c>
      <c r="P371" s="2">
        <v>0</v>
      </c>
      <c r="Q371" s="2">
        <v>16</v>
      </c>
      <c r="R371" s="2">
        <v>51</v>
      </c>
      <c r="S371" s="2">
        <v>55</v>
      </c>
      <c r="T371" s="2">
        <v>0</v>
      </c>
      <c r="U371" s="2">
        <v>522</v>
      </c>
      <c r="V371" s="2">
        <v>10718</v>
      </c>
      <c r="W371" s="2">
        <v>440</v>
      </c>
      <c r="X371" s="2">
        <v>0</v>
      </c>
      <c r="Y371" s="2">
        <v>0</v>
      </c>
      <c r="Z371" s="2" t="s">
        <v>384</v>
      </c>
    </row>
    <row r="372" spans="1:26" x14ac:dyDescent="0.35">
      <c r="A372" s="2">
        <f t="shared" si="5"/>
        <v>0</v>
      </c>
      <c r="B372" s="2" t="s">
        <v>388</v>
      </c>
      <c r="C372" s="2">
        <v>4745</v>
      </c>
      <c r="D372" s="2">
        <v>0</v>
      </c>
      <c r="E372" s="2">
        <v>123</v>
      </c>
      <c r="F372" s="2">
        <v>0</v>
      </c>
      <c r="G372" s="2">
        <v>163</v>
      </c>
      <c r="H372" s="2">
        <v>53</v>
      </c>
      <c r="I372" s="2">
        <v>0</v>
      </c>
      <c r="J372" s="2">
        <v>312</v>
      </c>
      <c r="K372" s="2">
        <v>5396</v>
      </c>
      <c r="L372" s="6">
        <v>226</v>
      </c>
      <c r="M372" s="2">
        <v>347</v>
      </c>
      <c r="N372" s="2">
        <v>874</v>
      </c>
      <c r="O372" s="2">
        <v>945</v>
      </c>
      <c r="P372" s="2">
        <v>156</v>
      </c>
      <c r="Q372" s="2">
        <v>0</v>
      </c>
      <c r="R372" s="2">
        <v>1727</v>
      </c>
      <c r="S372" s="2">
        <v>417</v>
      </c>
      <c r="T372" s="2">
        <v>559</v>
      </c>
      <c r="U372" s="2">
        <v>5251</v>
      </c>
      <c r="V372" s="2">
        <v>37078</v>
      </c>
      <c r="W372" s="2">
        <v>25450</v>
      </c>
      <c r="X372" s="2">
        <v>0</v>
      </c>
      <c r="Y372" s="2">
        <v>0</v>
      </c>
      <c r="Z372" s="2" t="s">
        <v>384</v>
      </c>
    </row>
    <row r="373" spans="1:26" x14ac:dyDescent="0.35">
      <c r="A373" s="2">
        <f t="shared" si="5"/>
        <v>0</v>
      </c>
      <c r="B373" s="2" t="s">
        <v>389</v>
      </c>
      <c r="C373" s="2">
        <v>96</v>
      </c>
      <c r="D373" s="2">
        <v>91</v>
      </c>
      <c r="E373" s="2">
        <v>0</v>
      </c>
      <c r="F373" s="2">
        <v>0</v>
      </c>
      <c r="G373" s="2">
        <v>0</v>
      </c>
      <c r="H373" s="2">
        <v>20</v>
      </c>
      <c r="I373" s="2">
        <v>0</v>
      </c>
      <c r="J373" s="2">
        <v>0</v>
      </c>
      <c r="K373" s="2">
        <v>207</v>
      </c>
      <c r="L373" s="6">
        <v>0</v>
      </c>
      <c r="M373" s="2">
        <v>0</v>
      </c>
      <c r="N373" s="2">
        <v>115</v>
      </c>
      <c r="O373" s="2">
        <v>52</v>
      </c>
      <c r="P373" s="2">
        <v>0</v>
      </c>
      <c r="Q373" s="2">
        <v>19</v>
      </c>
      <c r="R373" s="2">
        <v>0</v>
      </c>
      <c r="S373" s="2">
        <v>29</v>
      </c>
      <c r="T373" s="2">
        <v>0</v>
      </c>
      <c r="U373" s="2">
        <v>215</v>
      </c>
      <c r="V373" s="2">
        <v>0</v>
      </c>
      <c r="W373" s="2">
        <v>0</v>
      </c>
      <c r="X373" s="2">
        <v>0</v>
      </c>
      <c r="Y373" s="2">
        <v>0</v>
      </c>
      <c r="Z373" s="2" t="s">
        <v>384</v>
      </c>
    </row>
    <row r="374" spans="1:26" x14ac:dyDescent="0.35">
      <c r="A374" s="2">
        <f t="shared" si="5"/>
        <v>0</v>
      </c>
      <c r="B374" s="2" t="s">
        <v>390</v>
      </c>
      <c r="C374" s="2">
        <v>129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129</v>
      </c>
      <c r="L374" s="6">
        <v>0</v>
      </c>
      <c r="M374" s="2">
        <v>0</v>
      </c>
      <c r="N374" s="2">
        <v>0</v>
      </c>
      <c r="O374" s="2">
        <v>104</v>
      </c>
      <c r="P374" s="2">
        <v>11</v>
      </c>
      <c r="Q374" s="2">
        <v>0</v>
      </c>
      <c r="R374" s="2">
        <v>0</v>
      </c>
      <c r="S374" s="2">
        <v>19</v>
      </c>
      <c r="T374" s="2">
        <v>0</v>
      </c>
      <c r="U374" s="2">
        <v>134</v>
      </c>
      <c r="V374" s="2">
        <v>6687</v>
      </c>
      <c r="W374" s="2">
        <v>0</v>
      </c>
      <c r="X374" s="2">
        <v>0</v>
      </c>
      <c r="Y374" s="2">
        <v>0</v>
      </c>
      <c r="Z374" s="2" t="s">
        <v>384</v>
      </c>
    </row>
    <row r="375" spans="1:26" x14ac:dyDescent="0.35">
      <c r="A375" s="2">
        <f t="shared" si="5"/>
        <v>0</v>
      </c>
      <c r="B375" s="2" t="s">
        <v>384</v>
      </c>
      <c r="C375" s="2">
        <v>21252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6500</v>
      </c>
      <c r="J375" s="2">
        <v>6097</v>
      </c>
      <c r="K375" s="2">
        <v>33849</v>
      </c>
      <c r="L375" s="6">
        <v>1059</v>
      </c>
      <c r="M375" s="2">
        <v>0</v>
      </c>
      <c r="N375" s="2">
        <v>10698</v>
      </c>
      <c r="O375" s="2">
        <v>15176</v>
      </c>
      <c r="P375" s="2">
        <v>0</v>
      </c>
      <c r="Q375" s="2">
        <v>0</v>
      </c>
      <c r="R375" s="2">
        <v>4826</v>
      </c>
      <c r="S375" s="2">
        <v>1805</v>
      </c>
      <c r="T375" s="2">
        <v>5792</v>
      </c>
      <c r="U375" s="2">
        <v>39356</v>
      </c>
      <c r="V375" s="2">
        <v>241308</v>
      </c>
      <c r="W375" s="2">
        <v>65985</v>
      </c>
      <c r="X375" s="2">
        <v>1</v>
      </c>
      <c r="Y375" s="2">
        <v>0</v>
      </c>
      <c r="Z375" s="2" t="s">
        <v>384</v>
      </c>
    </row>
    <row r="376" spans="1:26" x14ac:dyDescent="0.35">
      <c r="A376" s="2">
        <f t="shared" si="5"/>
        <v>0</v>
      </c>
      <c r="B376" s="2" t="s">
        <v>391</v>
      </c>
      <c r="C376" s="2">
        <v>1083</v>
      </c>
      <c r="D376" s="2">
        <v>0</v>
      </c>
      <c r="E376" s="2">
        <v>0</v>
      </c>
      <c r="F376" s="2">
        <v>0</v>
      </c>
      <c r="G376" s="2">
        <v>0</v>
      </c>
      <c r="H376" s="2">
        <v>12</v>
      </c>
      <c r="I376" s="2">
        <v>0</v>
      </c>
      <c r="J376" s="2">
        <v>3</v>
      </c>
      <c r="K376" s="2">
        <v>1098</v>
      </c>
      <c r="L376" s="6">
        <v>23</v>
      </c>
      <c r="M376" s="2">
        <v>0</v>
      </c>
      <c r="N376" s="2">
        <v>426</v>
      </c>
      <c r="O376" s="2">
        <v>96</v>
      </c>
      <c r="P376" s="2">
        <v>0</v>
      </c>
      <c r="Q376" s="2">
        <v>0</v>
      </c>
      <c r="R376" s="2">
        <v>271</v>
      </c>
      <c r="S376" s="2">
        <v>78</v>
      </c>
      <c r="T376" s="2">
        <v>14</v>
      </c>
      <c r="U376" s="2">
        <v>908</v>
      </c>
      <c r="V376" s="2">
        <v>17799</v>
      </c>
      <c r="W376" s="2">
        <v>3433</v>
      </c>
      <c r="X376" s="2">
        <v>0</v>
      </c>
      <c r="Y376" s="2">
        <v>0</v>
      </c>
      <c r="Z376" s="2" t="s">
        <v>384</v>
      </c>
    </row>
    <row r="377" spans="1:26" x14ac:dyDescent="0.35">
      <c r="A377" s="2">
        <f t="shared" si="5"/>
        <v>0</v>
      </c>
      <c r="B377" s="2" t="s">
        <v>392</v>
      </c>
      <c r="C377" s="2">
        <v>2122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115</v>
      </c>
      <c r="K377" s="2">
        <v>2237</v>
      </c>
      <c r="L377" s="6">
        <v>91</v>
      </c>
      <c r="M377" s="2">
        <v>0</v>
      </c>
      <c r="N377" s="2">
        <v>785</v>
      </c>
      <c r="O377" s="2">
        <v>783</v>
      </c>
      <c r="P377" s="2">
        <v>0</v>
      </c>
      <c r="Q377" s="2">
        <v>0</v>
      </c>
      <c r="R377" s="2">
        <v>121</v>
      </c>
      <c r="S377" s="2">
        <v>456</v>
      </c>
      <c r="T377" s="2">
        <v>174</v>
      </c>
      <c r="U377" s="2">
        <v>2410</v>
      </c>
      <c r="V377" s="2">
        <v>24421</v>
      </c>
      <c r="W377" s="2">
        <v>3100</v>
      </c>
      <c r="X377" s="2">
        <v>1</v>
      </c>
      <c r="Y377" s="2">
        <v>0</v>
      </c>
      <c r="Z377" s="2" t="s">
        <v>393</v>
      </c>
    </row>
    <row r="378" spans="1:26" x14ac:dyDescent="0.35">
      <c r="A378" s="2">
        <f t="shared" si="5"/>
        <v>0</v>
      </c>
      <c r="B378" s="2" t="s">
        <v>394</v>
      </c>
      <c r="C378" s="2">
        <v>920</v>
      </c>
      <c r="D378" s="2">
        <v>1609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3802</v>
      </c>
      <c r="K378" s="2">
        <v>6331</v>
      </c>
      <c r="L378" s="6">
        <v>50</v>
      </c>
      <c r="M378" s="2">
        <v>0</v>
      </c>
      <c r="N378" s="2">
        <v>2189</v>
      </c>
      <c r="O378" s="2">
        <v>4697</v>
      </c>
      <c r="P378" s="2">
        <v>0</v>
      </c>
      <c r="Q378" s="2">
        <v>0</v>
      </c>
      <c r="R378" s="2">
        <v>951</v>
      </c>
      <c r="S378" s="2">
        <v>264</v>
      </c>
      <c r="T378" s="2">
        <v>255</v>
      </c>
      <c r="U378" s="2">
        <v>8406</v>
      </c>
      <c r="V378" s="2">
        <v>44431</v>
      </c>
      <c r="W378" s="2">
        <v>10000</v>
      </c>
      <c r="X378" s="2">
        <v>0</v>
      </c>
      <c r="Y378" s="2">
        <v>1</v>
      </c>
      <c r="Z378" s="2" t="s">
        <v>393</v>
      </c>
    </row>
    <row r="379" spans="1:26" x14ac:dyDescent="0.35">
      <c r="A379" s="2">
        <f t="shared" si="5"/>
        <v>0</v>
      </c>
      <c r="B379" s="2" t="s">
        <v>395</v>
      </c>
      <c r="C379" s="2">
        <v>539</v>
      </c>
      <c r="D379" s="2">
        <v>2470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64</v>
      </c>
      <c r="K379" s="2">
        <v>3073</v>
      </c>
      <c r="L379" s="6">
        <v>0</v>
      </c>
      <c r="M379" s="2">
        <v>0</v>
      </c>
      <c r="N379" s="2">
        <v>3194</v>
      </c>
      <c r="O379" s="2">
        <v>18</v>
      </c>
      <c r="P379" s="2">
        <v>0</v>
      </c>
      <c r="Q379" s="2">
        <v>0</v>
      </c>
      <c r="R379" s="2">
        <v>121</v>
      </c>
      <c r="S379" s="2">
        <v>155</v>
      </c>
      <c r="T379" s="2">
        <v>263</v>
      </c>
      <c r="U379" s="2">
        <v>3751</v>
      </c>
      <c r="V379" s="2">
        <v>38462</v>
      </c>
      <c r="W379" s="2">
        <v>400</v>
      </c>
      <c r="X379" s="2">
        <v>0</v>
      </c>
      <c r="Y379" s="2">
        <v>0</v>
      </c>
      <c r="Z379" s="2" t="s">
        <v>393</v>
      </c>
    </row>
    <row r="380" spans="1:26" x14ac:dyDescent="0.35">
      <c r="A380" s="2">
        <f t="shared" si="5"/>
        <v>0</v>
      </c>
      <c r="B380" s="2" t="s">
        <v>396</v>
      </c>
      <c r="C380" s="2">
        <v>235</v>
      </c>
      <c r="D380" s="2">
        <v>1088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4</v>
      </c>
      <c r="K380" s="2">
        <v>1327</v>
      </c>
      <c r="L380" s="6">
        <v>13</v>
      </c>
      <c r="M380" s="2">
        <v>0</v>
      </c>
      <c r="N380" s="2">
        <v>915</v>
      </c>
      <c r="O380" s="2">
        <v>223</v>
      </c>
      <c r="P380" s="2">
        <v>0</v>
      </c>
      <c r="Q380" s="2">
        <v>0</v>
      </c>
      <c r="R380" s="2">
        <v>0</v>
      </c>
      <c r="S380" s="2">
        <v>97</v>
      </c>
      <c r="T380" s="2">
        <v>22</v>
      </c>
      <c r="U380" s="2">
        <v>1270</v>
      </c>
      <c r="V380" s="2">
        <v>8772</v>
      </c>
      <c r="W380" s="2">
        <v>0</v>
      </c>
      <c r="X380" s="2">
        <v>0</v>
      </c>
      <c r="Y380" s="2">
        <v>0</v>
      </c>
      <c r="Z380" s="2" t="s">
        <v>393</v>
      </c>
    </row>
    <row r="381" spans="1:26" x14ac:dyDescent="0.35">
      <c r="A381" s="2">
        <f t="shared" si="5"/>
        <v>0</v>
      </c>
      <c r="B381" s="2" t="s">
        <v>397</v>
      </c>
      <c r="C381" s="2">
        <v>186</v>
      </c>
      <c r="D381" s="2">
        <v>776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962</v>
      </c>
      <c r="L381" s="6">
        <v>10</v>
      </c>
      <c r="M381" s="2">
        <v>7</v>
      </c>
      <c r="N381" s="2">
        <v>758</v>
      </c>
      <c r="O381" s="2">
        <v>85</v>
      </c>
      <c r="P381" s="2">
        <v>0</v>
      </c>
      <c r="Q381" s="2">
        <v>0</v>
      </c>
      <c r="R381" s="2">
        <v>0</v>
      </c>
      <c r="S381" s="2">
        <v>41</v>
      </c>
      <c r="T381" s="2">
        <v>26</v>
      </c>
      <c r="U381" s="2">
        <v>927</v>
      </c>
      <c r="V381" s="2">
        <v>9301</v>
      </c>
      <c r="W381" s="2">
        <v>0</v>
      </c>
      <c r="X381" s="2">
        <v>0</v>
      </c>
      <c r="Y381" s="2">
        <v>0</v>
      </c>
      <c r="Z381" s="2" t="s">
        <v>393</v>
      </c>
    </row>
    <row r="382" spans="1:26" x14ac:dyDescent="0.35">
      <c r="A382" s="2">
        <f t="shared" si="5"/>
        <v>0</v>
      </c>
      <c r="B382" s="2" t="s">
        <v>398</v>
      </c>
      <c r="C382" s="2">
        <v>3388</v>
      </c>
      <c r="D382" s="2">
        <v>632</v>
      </c>
      <c r="E382" s="2">
        <v>0</v>
      </c>
      <c r="F382" s="2">
        <v>0</v>
      </c>
      <c r="G382" s="2">
        <v>0</v>
      </c>
      <c r="H382" s="2">
        <v>354</v>
      </c>
      <c r="I382" s="2">
        <v>0</v>
      </c>
      <c r="J382" s="2">
        <v>10</v>
      </c>
      <c r="K382" s="2">
        <v>4384</v>
      </c>
      <c r="L382" s="6">
        <v>0</v>
      </c>
      <c r="M382" s="2">
        <v>0</v>
      </c>
      <c r="N382" s="2">
        <v>1413</v>
      </c>
      <c r="O382" s="2">
        <v>2200</v>
      </c>
      <c r="P382" s="2">
        <v>0</v>
      </c>
      <c r="Q382" s="2">
        <v>0</v>
      </c>
      <c r="R382" s="2">
        <v>98</v>
      </c>
      <c r="S382" s="2">
        <v>510</v>
      </c>
      <c r="T382" s="2">
        <v>526</v>
      </c>
      <c r="U382" s="2">
        <v>4747</v>
      </c>
      <c r="V382" s="2">
        <v>43109</v>
      </c>
      <c r="W382" s="2">
        <v>950</v>
      </c>
      <c r="X382" s="2">
        <v>1</v>
      </c>
      <c r="Y382" s="2">
        <v>0</v>
      </c>
      <c r="Z382" s="2" t="s">
        <v>393</v>
      </c>
    </row>
    <row r="383" spans="1:26" x14ac:dyDescent="0.35">
      <c r="A383" s="2">
        <f t="shared" si="5"/>
        <v>0</v>
      </c>
      <c r="B383" s="2" t="s">
        <v>399</v>
      </c>
      <c r="C383" s="2">
        <v>915</v>
      </c>
      <c r="D383" s="2">
        <v>0</v>
      </c>
      <c r="E383" s="2">
        <v>0</v>
      </c>
      <c r="F383" s="2">
        <v>0</v>
      </c>
      <c r="G383" s="2">
        <v>0</v>
      </c>
      <c r="H383" s="2">
        <v>18</v>
      </c>
      <c r="I383" s="2">
        <v>0</v>
      </c>
      <c r="J383" s="2">
        <v>0</v>
      </c>
      <c r="K383" s="2">
        <v>933</v>
      </c>
      <c r="L383" s="6">
        <v>0</v>
      </c>
      <c r="M383" s="2">
        <v>0</v>
      </c>
      <c r="N383" s="2">
        <v>518</v>
      </c>
      <c r="O383" s="2">
        <v>274</v>
      </c>
      <c r="P383" s="2">
        <v>0</v>
      </c>
      <c r="Q383" s="2">
        <v>0</v>
      </c>
      <c r="R383" s="2">
        <v>64</v>
      </c>
      <c r="S383" s="2">
        <v>83</v>
      </c>
      <c r="T383" s="2">
        <v>12</v>
      </c>
      <c r="U383" s="2">
        <v>951</v>
      </c>
      <c r="V383" s="2">
        <v>12220</v>
      </c>
      <c r="W383" s="2">
        <v>600</v>
      </c>
      <c r="X383" s="2">
        <v>0</v>
      </c>
      <c r="Y383" s="2">
        <v>0</v>
      </c>
      <c r="Z383" s="2" t="s">
        <v>393</v>
      </c>
    </row>
    <row r="384" spans="1:26" x14ac:dyDescent="0.35">
      <c r="A384" s="2">
        <f t="shared" si="5"/>
        <v>0</v>
      </c>
      <c r="B384" s="2" t="s">
        <v>400</v>
      </c>
      <c r="C384" s="2">
        <v>407</v>
      </c>
      <c r="D384" s="2">
        <v>0</v>
      </c>
      <c r="E384" s="2">
        <v>0</v>
      </c>
      <c r="F384" s="2">
        <v>0</v>
      </c>
      <c r="G384" s="2">
        <v>0</v>
      </c>
      <c r="H384" s="2">
        <v>34</v>
      </c>
      <c r="I384" s="2">
        <v>0</v>
      </c>
      <c r="J384" s="2">
        <v>0</v>
      </c>
      <c r="K384" s="2">
        <v>441</v>
      </c>
      <c r="L384" s="6">
        <v>0</v>
      </c>
      <c r="M384" s="2">
        <v>0</v>
      </c>
      <c r="N384" s="2">
        <v>357</v>
      </c>
      <c r="O384" s="2">
        <v>12</v>
      </c>
      <c r="P384" s="2">
        <v>0</v>
      </c>
      <c r="Q384" s="2">
        <v>0</v>
      </c>
      <c r="R384" s="2">
        <v>0</v>
      </c>
      <c r="S384" s="2">
        <v>32</v>
      </c>
      <c r="T384" s="2">
        <v>22</v>
      </c>
      <c r="U384" s="2">
        <v>423</v>
      </c>
      <c r="V384" s="2">
        <v>5806</v>
      </c>
      <c r="W384" s="2">
        <v>0</v>
      </c>
      <c r="X384" s="2">
        <v>0</v>
      </c>
      <c r="Y384" s="2">
        <v>0</v>
      </c>
      <c r="Z384" s="2" t="s">
        <v>393</v>
      </c>
    </row>
    <row r="385" spans="1:26" x14ac:dyDescent="0.35">
      <c r="A385" s="2">
        <f t="shared" si="5"/>
        <v>0</v>
      </c>
      <c r="B385" s="2" t="s">
        <v>401</v>
      </c>
      <c r="C385" s="2">
        <v>1423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460</v>
      </c>
      <c r="K385" s="2">
        <v>1883</v>
      </c>
      <c r="L385" s="6">
        <v>194</v>
      </c>
      <c r="M385" s="2">
        <v>0</v>
      </c>
      <c r="N385" s="2">
        <v>679</v>
      </c>
      <c r="O385" s="2">
        <v>321</v>
      </c>
      <c r="P385" s="2">
        <v>0</v>
      </c>
      <c r="Q385" s="2">
        <v>0</v>
      </c>
      <c r="R385" s="2">
        <v>401</v>
      </c>
      <c r="S385" s="2">
        <v>129</v>
      </c>
      <c r="T385" s="2">
        <v>116</v>
      </c>
      <c r="U385" s="2">
        <v>1840</v>
      </c>
      <c r="V385" s="2">
        <v>15886</v>
      </c>
      <c r="W385" s="2">
        <v>4398</v>
      </c>
      <c r="X385" s="2">
        <v>1</v>
      </c>
      <c r="Y385" s="2">
        <v>0</v>
      </c>
      <c r="Z385" s="2" t="s">
        <v>393</v>
      </c>
    </row>
    <row r="386" spans="1:26" x14ac:dyDescent="0.35">
      <c r="A386" s="2">
        <f t="shared" si="5"/>
        <v>0</v>
      </c>
      <c r="B386" s="2" t="s">
        <v>402</v>
      </c>
      <c r="C386" s="2">
        <v>585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585</v>
      </c>
      <c r="L386" s="6">
        <v>138</v>
      </c>
      <c r="M386" s="2">
        <v>0</v>
      </c>
      <c r="N386" s="2">
        <v>215</v>
      </c>
      <c r="O386" s="2">
        <v>83</v>
      </c>
      <c r="P386" s="2">
        <v>0</v>
      </c>
      <c r="Q386" s="2">
        <v>0</v>
      </c>
      <c r="R386" s="2">
        <v>152</v>
      </c>
      <c r="S386" s="2">
        <v>46</v>
      </c>
      <c r="T386" s="2">
        <v>20</v>
      </c>
      <c r="U386" s="2">
        <v>654</v>
      </c>
      <c r="V386" s="2">
        <v>8420</v>
      </c>
      <c r="W386" s="2">
        <v>1515</v>
      </c>
      <c r="X386" s="2">
        <v>0</v>
      </c>
      <c r="Y386" s="2">
        <v>0</v>
      </c>
      <c r="Z386" s="2" t="s">
        <v>393</v>
      </c>
    </row>
    <row r="387" spans="1:26" x14ac:dyDescent="0.35">
      <c r="A387" s="2">
        <f t="shared" ref="A387:A450" si="6">+U387-SUM(L387:T387)</f>
        <v>0</v>
      </c>
      <c r="B387" s="2" t="s">
        <v>393</v>
      </c>
      <c r="C387" s="2">
        <v>6657</v>
      </c>
      <c r="D387" s="2">
        <v>0</v>
      </c>
      <c r="E387" s="2">
        <v>0</v>
      </c>
      <c r="F387" s="2">
        <v>419</v>
      </c>
      <c r="G387" s="2">
        <v>0</v>
      </c>
      <c r="H387" s="2">
        <v>0</v>
      </c>
      <c r="I387" s="2">
        <v>0</v>
      </c>
      <c r="J387" s="2">
        <v>22</v>
      </c>
      <c r="K387" s="2">
        <v>7098</v>
      </c>
      <c r="L387" s="6">
        <v>151</v>
      </c>
      <c r="M387" s="2">
        <v>0</v>
      </c>
      <c r="N387" s="2">
        <v>2139</v>
      </c>
      <c r="O387" s="2">
        <v>2302</v>
      </c>
      <c r="P387" s="2">
        <v>0</v>
      </c>
      <c r="Q387" s="2">
        <v>452</v>
      </c>
      <c r="R387" s="2">
        <v>0</v>
      </c>
      <c r="S387" s="2">
        <v>664</v>
      </c>
      <c r="T387" s="2">
        <v>464</v>
      </c>
      <c r="U387" s="2">
        <v>6172</v>
      </c>
      <c r="V387" s="2">
        <v>77886</v>
      </c>
      <c r="W387" s="2">
        <v>0</v>
      </c>
      <c r="X387" s="2">
        <v>1</v>
      </c>
      <c r="Y387" s="2">
        <v>0</v>
      </c>
      <c r="Z387" s="2" t="s">
        <v>393</v>
      </c>
    </row>
    <row r="388" spans="1:26" x14ac:dyDescent="0.35">
      <c r="A388" s="2">
        <f t="shared" si="6"/>
        <v>0</v>
      </c>
      <c r="B388" s="2" t="s">
        <v>403</v>
      </c>
      <c r="C388" s="2">
        <v>1482</v>
      </c>
      <c r="D388" s="2">
        <v>0</v>
      </c>
      <c r="E388" s="2">
        <v>0</v>
      </c>
      <c r="F388" s="2">
        <v>0</v>
      </c>
      <c r="G388" s="2">
        <v>0</v>
      </c>
      <c r="H388" s="2">
        <v>14</v>
      </c>
      <c r="I388" s="2">
        <v>0</v>
      </c>
      <c r="J388" s="2">
        <v>103</v>
      </c>
      <c r="K388" s="2">
        <v>1599</v>
      </c>
      <c r="L388" s="6">
        <v>28</v>
      </c>
      <c r="M388" s="2">
        <v>0</v>
      </c>
      <c r="N388" s="2">
        <v>639</v>
      </c>
      <c r="O388" s="2">
        <v>262</v>
      </c>
      <c r="P388" s="2">
        <v>0</v>
      </c>
      <c r="Q388" s="2">
        <v>0</v>
      </c>
      <c r="R388" s="2">
        <v>303</v>
      </c>
      <c r="S388" s="2">
        <v>51</v>
      </c>
      <c r="T388" s="2">
        <v>322</v>
      </c>
      <c r="U388" s="2">
        <v>1605</v>
      </c>
      <c r="V388" s="2">
        <v>14166</v>
      </c>
      <c r="W388" s="2">
        <v>4552</v>
      </c>
      <c r="X388" s="2">
        <v>0</v>
      </c>
      <c r="Y388" s="2">
        <v>0</v>
      </c>
      <c r="Z388" s="2" t="s">
        <v>393</v>
      </c>
    </row>
    <row r="389" spans="1:26" x14ac:dyDescent="0.35">
      <c r="A389" s="2">
        <f t="shared" si="6"/>
        <v>0</v>
      </c>
      <c r="B389" s="2" t="s">
        <v>404</v>
      </c>
      <c r="C389" s="2">
        <v>595</v>
      </c>
      <c r="D389" s="2">
        <v>1430</v>
      </c>
      <c r="E389" s="2">
        <v>57</v>
      </c>
      <c r="F389" s="2">
        <v>0</v>
      </c>
      <c r="G389" s="2">
        <v>0</v>
      </c>
      <c r="H389" s="2">
        <v>0</v>
      </c>
      <c r="I389" s="2">
        <v>0</v>
      </c>
      <c r="J389" s="2">
        <v>99</v>
      </c>
      <c r="K389" s="2">
        <v>2181</v>
      </c>
      <c r="L389" s="6">
        <v>0</v>
      </c>
      <c r="M389" s="2">
        <v>57</v>
      </c>
      <c r="N389" s="2">
        <v>1887</v>
      </c>
      <c r="O389" s="2">
        <v>401</v>
      </c>
      <c r="P389" s="2">
        <v>0</v>
      </c>
      <c r="Q389" s="2">
        <v>0</v>
      </c>
      <c r="R389" s="2">
        <v>3</v>
      </c>
      <c r="S389" s="2">
        <v>155</v>
      </c>
      <c r="T389" s="2">
        <v>127</v>
      </c>
      <c r="U389" s="2">
        <v>2630</v>
      </c>
      <c r="V389" s="2">
        <v>35139</v>
      </c>
      <c r="W389" s="2">
        <v>0</v>
      </c>
      <c r="X389" s="2">
        <v>1</v>
      </c>
      <c r="Y389" s="2">
        <v>0</v>
      </c>
      <c r="Z389" s="2" t="s">
        <v>393</v>
      </c>
    </row>
    <row r="390" spans="1:26" x14ac:dyDescent="0.35">
      <c r="A390" s="2">
        <f t="shared" si="6"/>
        <v>0</v>
      </c>
      <c r="B390" s="2" t="s">
        <v>1083</v>
      </c>
      <c r="C390" s="2">
        <v>6434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2500</v>
      </c>
      <c r="J390" s="2">
        <v>188</v>
      </c>
      <c r="K390" s="2">
        <v>9122</v>
      </c>
      <c r="L390" s="6">
        <v>0</v>
      </c>
      <c r="M390" s="2">
        <v>0</v>
      </c>
      <c r="N390" s="2">
        <v>5168</v>
      </c>
      <c r="O390" s="2">
        <v>677</v>
      </c>
      <c r="P390" s="2">
        <v>0</v>
      </c>
      <c r="Q390" s="2">
        <v>0</v>
      </c>
      <c r="R390" s="2">
        <v>527</v>
      </c>
      <c r="S390" s="2">
        <v>422</v>
      </c>
      <c r="T390" s="2">
        <v>610</v>
      </c>
      <c r="U390" s="2">
        <v>7404</v>
      </c>
      <c r="V390" s="2">
        <v>42274</v>
      </c>
      <c r="W390" s="2">
        <v>5233</v>
      </c>
      <c r="X390" s="2">
        <v>1</v>
      </c>
      <c r="Y390" s="2">
        <v>0</v>
      </c>
      <c r="Z390" s="2" t="s">
        <v>393</v>
      </c>
    </row>
    <row r="391" spans="1:26" x14ac:dyDescent="0.35">
      <c r="A391" s="2">
        <f t="shared" si="6"/>
        <v>0</v>
      </c>
      <c r="B391" s="2" t="s">
        <v>1083</v>
      </c>
      <c r="C391" s="2">
        <v>1104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1082</v>
      </c>
      <c r="K391" s="2">
        <v>2186</v>
      </c>
      <c r="L391" s="6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1000</v>
      </c>
      <c r="S391" s="2">
        <v>76</v>
      </c>
      <c r="T391" s="2">
        <v>1127</v>
      </c>
      <c r="U391" s="2">
        <v>2203</v>
      </c>
      <c r="V391" s="2">
        <v>0</v>
      </c>
      <c r="W391" s="2">
        <v>8000</v>
      </c>
      <c r="X391" s="2">
        <v>0</v>
      </c>
      <c r="Y391" s="2">
        <v>1</v>
      </c>
      <c r="Z391" s="2" t="s">
        <v>393</v>
      </c>
    </row>
    <row r="392" spans="1:26" x14ac:dyDescent="0.35">
      <c r="A392" s="2">
        <f t="shared" si="6"/>
        <v>0</v>
      </c>
      <c r="B392" s="2" t="s">
        <v>405</v>
      </c>
      <c r="C392" s="2">
        <v>1015</v>
      </c>
      <c r="D392" s="2">
        <v>0</v>
      </c>
      <c r="E392" s="2">
        <v>0</v>
      </c>
      <c r="F392" s="2">
        <v>158</v>
      </c>
      <c r="G392" s="2">
        <v>0</v>
      </c>
      <c r="H392" s="2">
        <v>0</v>
      </c>
      <c r="I392" s="2">
        <v>0</v>
      </c>
      <c r="J392" s="2">
        <v>27</v>
      </c>
      <c r="K392" s="2">
        <v>1200</v>
      </c>
      <c r="L392" s="6">
        <v>5</v>
      </c>
      <c r="M392" s="2">
        <v>0</v>
      </c>
      <c r="N392" s="2">
        <v>585</v>
      </c>
      <c r="O392" s="2">
        <v>227</v>
      </c>
      <c r="P392" s="2">
        <v>0</v>
      </c>
      <c r="Q392" s="2">
        <v>218</v>
      </c>
      <c r="R392" s="2">
        <v>0</v>
      </c>
      <c r="S392" s="2">
        <v>90</v>
      </c>
      <c r="T392" s="2">
        <v>32</v>
      </c>
      <c r="U392" s="2">
        <v>1157</v>
      </c>
      <c r="V392" s="2">
        <v>17981</v>
      </c>
      <c r="W392" s="2">
        <v>0</v>
      </c>
      <c r="X392" s="2">
        <v>0</v>
      </c>
      <c r="Y392" s="2">
        <v>0</v>
      </c>
      <c r="Z392" s="2" t="s">
        <v>393</v>
      </c>
    </row>
    <row r="393" spans="1:26" x14ac:dyDescent="0.35">
      <c r="A393" s="2">
        <f t="shared" si="6"/>
        <v>0</v>
      </c>
      <c r="B393" s="2" t="s">
        <v>406</v>
      </c>
      <c r="C393" s="2">
        <v>548</v>
      </c>
      <c r="D393" s="2">
        <v>0</v>
      </c>
      <c r="E393" s="2">
        <v>0</v>
      </c>
      <c r="F393" s="2">
        <v>0</v>
      </c>
      <c r="G393" s="2">
        <v>0</v>
      </c>
      <c r="H393" s="2">
        <v>1</v>
      </c>
      <c r="I393" s="2">
        <v>0</v>
      </c>
      <c r="J393" s="2">
        <v>60</v>
      </c>
      <c r="K393" s="2">
        <v>609</v>
      </c>
      <c r="L393" s="6">
        <v>13</v>
      </c>
      <c r="M393" s="2">
        <v>0</v>
      </c>
      <c r="N393" s="2">
        <v>79</v>
      </c>
      <c r="O393" s="2">
        <v>116</v>
      </c>
      <c r="P393" s="2">
        <v>0</v>
      </c>
      <c r="Q393" s="2">
        <v>0</v>
      </c>
      <c r="R393" s="2">
        <v>178</v>
      </c>
      <c r="S393" s="2">
        <v>45</v>
      </c>
      <c r="T393" s="2">
        <v>222</v>
      </c>
      <c r="U393" s="2">
        <v>653</v>
      </c>
      <c r="V393" s="2">
        <v>4947</v>
      </c>
      <c r="W393" s="2">
        <v>1521</v>
      </c>
      <c r="X393" s="2">
        <v>0</v>
      </c>
      <c r="Y393" s="2">
        <v>0</v>
      </c>
      <c r="Z393" s="2" t="s">
        <v>393</v>
      </c>
    </row>
    <row r="394" spans="1:26" x14ac:dyDescent="0.35">
      <c r="A394" s="2">
        <f t="shared" si="6"/>
        <v>0</v>
      </c>
      <c r="B394" s="2" t="s">
        <v>407</v>
      </c>
      <c r="C394" s="2">
        <v>96</v>
      </c>
      <c r="D394" s="2">
        <v>191</v>
      </c>
      <c r="E394" s="2">
        <v>0</v>
      </c>
      <c r="F394" s="2">
        <v>0</v>
      </c>
      <c r="G394" s="2">
        <v>0</v>
      </c>
      <c r="H394" s="2">
        <v>2</v>
      </c>
      <c r="I394" s="2">
        <v>0</v>
      </c>
      <c r="J394" s="2">
        <v>0</v>
      </c>
      <c r="K394" s="2">
        <v>289</v>
      </c>
      <c r="L394" s="6">
        <v>0</v>
      </c>
      <c r="M394" s="2">
        <v>0</v>
      </c>
      <c r="N394" s="2">
        <v>238</v>
      </c>
      <c r="O394" s="2">
        <v>0</v>
      </c>
      <c r="P394" s="2">
        <v>0</v>
      </c>
      <c r="Q394" s="2">
        <v>0</v>
      </c>
      <c r="R394" s="2">
        <v>0</v>
      </c>
      <c r="S394" s="2">
        <v>45</v>
      </c>
      <c r="T394" s="2">
        <v>13</v>
      </c>
      <c r="U394" s="2">
        <v>296</v>
      </c>
      <c r="V394" s="2">
        <v>7694</v>
      </c>
      <c r="W394" s="2">
        <v>0</v>
      </c>
      <c r="X394" s="2">
        <v>0</v>
      </c>
      <c r="Y394" s="2">
        <v>0</v>
      </c>
      <c r="Z394" s="2" t="s">
        <v>393</v>
      </c>
    </row>
    <row r="395" spans="1:26" x14ac:dyDescent="0.35">
      <c r="A395" s="2">
        <f t="shared" si="6"/>
        <v>0</v>
      </c>
      <c r="B395" s="2" t="s">
        <v>408</v>
      </c>
      <c r="C395" s="2">
        <v>29</v>
      </c>
      <c r="D395" s="2">
        <v>265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294</v>
      </c>
      <c r="L395" s="6">
        <v>0</v>
      </c>
      <c r="M395" s="2">
        <v>0</v>
      </c>
      <c r="N395" s="2">
        <v>216</v>
      </c>
      <c r="O395" s="2">
        <v>0</v>
      </c>
      <c r="P395" s="2">
        <v>0</v>
      </c>
      <c r="Q395" s="2">
        <v>0</v>
      </c>
      <c r="R395" s="2">
        <v>0</v>
      </c>
      <c r="S395" s="2">
        <v>16</v>
      </c>
      <c r="T395" s="2">
        <v>8</v>
      </c>
      <c r="U395" s="2">
        <v>240</v>
      </c>
      <c r="V395" s="2">
        <v>6366</v>
      </c>
      <c r="W395" s="2">
        <v>0</v>
      </c>
      <c r="X395" s="2">
        <v>0</v>
      </c>
      <c r="Y395" s="2">
        <v>0</v>
      </c>
      <c r="Z395" s="2" t="s">
        <v>393</v>
      </c>
    </row>
    <row r="396" spans="1:26" x14ac:dyDescent="0.35">
      <c r="A396" s="2">
        <f t="shared" si="6"/>
        <v>0</v>
      </c>
      <c r="B396" s="2" t="s">
        <v>409</v>
      </c>
      <c r="C396" s="2">
        <v>137</v>
      </c>
      <c r="D396" s="2">
        <v>570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707</v>
      </c>
      <c r="L396" s="6">
        <v>0</v>
      </c>
      <c r="M396" s="2">
        <v>0</v>
      </c>
      <c r="N396" s="2">
        <v>601</v>
      </c>
      <c r="O396" s="2">
        <v>106</v>
      </c>
      <c r="P396" s="2">
        <v>0</v>
      </c>
      <c r="Q396" s="2">
        <v>0</v>
      </c>
      <c r="R396" s="2">
        <v>0</v>
      </c>
      <c r="S396" s="2">
        <v>41</v>
      </c>
      <c r="T396" s="2">
        <v>11</v>
      </c>
      <c r="U396" s="2">
        <v>759</v>
      </c>
      <c r="V396" s="2">
        <v>7787</v>
      </c>
      <c r="W396" s="2">
        <v>0</v>
      </c>
      <c r="X396" s="2">
        <v>0</v>
      </c>
      <c r="Y396" s="2">
        <v>0</v>
      </c>
      <c r="Z396" s="2" t="s">
        <v>393</v>
      </c>
    </row>
    <row r="397" spans="1:26" x14ac:dyDescent="0.35">
      <c r="A397" s="2">
        <f t="shared" si="6"/>
        <v>0</v>
      </c>
      <c r="B397" s="2" t="s">
        <v>410</v>
      </c>
      <c r="C397" s="2">
        <v>2831</v>
      </c>
      <c r="D397" s="2">
        <v>220</v>
      </c>
      <c r="E397" s="2">
        <v>0</v>
      </c>
      <c r="F397" s="2">
        <v>0</v>
      </c>
      <c r="G397" s="2">
        <v>1081</v>
      </c>
      <c r="H397" s="2">
        <v>0</v>
      </c>
      <c r="I397" s="2">
        <v>0</v>
      </c>
      <c r="J397" s="2">
        <v>164</v>
      </c>
      <c r="K397" s="2">
        <v>4296</v>
      </c>
      <c r="L397" s="6">
        <v>0</v>
      </c>
      <c r="M397" s="2">
        <v>597</v>
      </c>
      <c r="N397" s="2">
        <v>952</v>
      </c>
      <c r="O397" s="2">
        <v>251</v>
      </c>
      <c r="P397" s="2">
        <v>0</v>
      </c>
      <c r="Q397" s="2">
        <v>0</v>
      </c>
      <c r="R397" s="2">
        <v>1477</v>
      </c>
      <c r="S397" s="2">
        <v>224</v>
      </c>
      <c r="T397" s="2">
        <v>473</v>
      </c>
      <c r="U397" s="2">
        <v>3974</v>
      </c>
      <c r="V397" s="2">
        <v>23130</v>
      </c>
      <c r="W397" s="2">
        <v>16845</v>
      </c>
      <c r="X397" s="2">
        <v>0</v>
      </c>
      <c r="Y397" s="2">
        <v>0</v>
      </c>
      <c r="Z397" s="2" t="s">
        <v>393</v>
      </c>
    </row>
    <row r="398" spans="1:26" x14ac:dyDescent="0.35">
      <c r="A398" s="2">
        <f t="shared" si="6"/>
        <v>0</v>
      </c>
      <c r="B398" s="2" t="s">
        <v>411</v>
      </c>
      <c r="C398" s="2">
        <v>0</v>
      </c>
      <c r="D398" s="2">
        <v>714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714</v>
      </c>
      <c r="L398" s="6">
        <v>18</v>
      </c>
      <c r="M398" s="2">
        <v>0</v>
      </c>
      <c r="N398" s="2">
        <v>244</v>
      </c>
      <c r="O398" s="2">
        <v>481</v>
      </c>
      <c r="P398" s="2">
        <v>0</v>
      </c>
      <c r="Q398" s="2">
        <v>0</v>
      </c>
      <c r="R398" s="2">
        <v>0</v>
      </c>
      <c r="S398" s="2">
        <v>71</v>
      </c>
      <c r="T398" s="2">
        <v>23</v>
      </c>
      <c r="U398" s="2">
        <v>837</v>
      </c>
      <c r="V398" s="2">
        <v>8481</v>
      </c>
      <c r="W398" s="2">
        <v>0</v>
      </c>
      <c r="X398" s="2">
        <v>1</v>
      </c>
      <c r="Y398" s="2">
        <v>0</v>
      </c>
      <c r="Z398" s="2" t="s">
        <v>412</v>
      </c>
    </row>
    <row r="399" spans="1:26" x14ac:dyDescent="0.35">
      <c r="A399" s="2">
        <f t="shared" si="6"/>
        <v>0</v>
      </c>
      <c r="B399" s="2" t="s">
        <v>413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61</v>
      </c>
      <c r="K399" s="2">
        <v>61</v>
      </c>
      <c r="L399" s="6">
        <v>0</v>
      </c>
      <c r="M399" s="2">
        <v>0</v>
      </c>
      <c r="N399" s="2">
        <v>29</v>
      </c>
      <c r="O399" s="2">
        <v>25</v>
      </c>
      <c r="P399" s="2">
        <v>0</v>
      </c>
      <c r="Q399" s="2">
        <v>0</v>
      </c>
      <c r="R399" s="2">
        <v>0</v>
      </c>
      <c r="S399" s="2">
        <v>7</v>
      </c>
      <c r="T399" s="2">
        <v>0</v>
      </c>
      <c r="U399" s="2">
        <v>61</v>
      </c>
      <c r="V399" s="2">
        <v>4683</v>
      </c>
      <c r="W399" s="2">
        <v>0</v>
      </c>
      <c r="X399" s="2">
        <v>0</v>
      </c>
      <c r="Y399" s="2">
        <v>0</v>
      </c>
      <c r="Z399" s="2" t="s">
        <v>412</v>
      </c>
    </row>
    <row r="400" spans="1:26" x14ac:dyDescent="0.35">
      <c r="A400" s="2">
        <f t="shared" si="6"/>
        <v>0</v>
      </c>
      <c r="B400" s="2" t="s">
        <v>414</v>
      </c>
      <c r="C400" s="2">
        <v>2608</v>
      </c>
      <c r="D400" s="2">
        <v>670</v>
      </c>
      <c r="E400" s="2">
        <v>0</v>
      </c>
      <c r="F400" s="2">
        <v>0</v>
      </c>
      <c r="G400" s="2">
        <v>0</v>
      </c>
      <c r="H400" s="2">
        <v>43</v>
      </c>
      <c r="I400" s="2">
        <v>0</v>
      </c>
      <c r="J400" s="2">
        <v>275</v>
      </c>
      <c r="K400" s="2">
        <v>3596</v>
      </c>
      <c r="L400" s="6">
        <v>37</v>
      </c>
      <c r="M400" s="2">
        <v>0</v>
      </c>
      <c r="N400" s="2">
        <v>899</v>
      </c>
      <c r="O400" s="2">
        <v>954</v>
      </c>
      <c r="P400" s="2">
        <v>0</v>
      </c>
      <c r="Q400" s="2">
        <v>0</v>
      </c>
      <c r="R400" s="2">
        <v>678</v>
      </c>
      <c r="S400" s="2">
        <v>247</v>
      </c>
      <c r="T400" s="2">
        <v>451</v>
      </c>
      <c r="U400" s="2">
        <v>3266</v>
      </c>
      <c r="V400" s="2">
        <v>47000</v>
      </c>
      <c r="W400" s="2">
        <v>7340</v>
      </c>
      <c r="X400" s="2">
        <v>0</v>
      </c>
      <c r="Y400" s="2">
        <v>0</v>
      </c>
      <c r="Z400" s="2" t="s">
        <v>412</v>
      </c>
    </row>
    <row r="401" spans="1:26" x14ac:dyDescent="0.35">
      <c r="A401" s="2">
        <f t="shared" si="6"/>
        <v>0</v>
      </c>
      <c r="B401" s="2" t="s">
        <v>415</v>
      </c>
      <c r="C401" s="2">
        <v>0</v>
      </c>
      <c r="D401" s="2">
        <v>1964</v>
      </c>
      <c r="E401" s="2">
        <v>0</v>
      </c>
      <c r="F401" s="2">
        <v>1389</v>
      </c>
      <c r="G401" s="2">
        <v>0</v>
      </c>
      <c r="H401" s="2">
        <v>0</v>
      </c>
      <c r="I401" s="2">
        <v>0</v>
      </c>
      <c r="J401" s="2">
        <v>263</v>
      </c>
      <c r="K401" s="2">
        <v>3616</v>
      </c>
      <c r="L401" s="6">
        <v>56</v>
      </c>
      <c r="M401" s="2">
        <v>0</v>
      </c>
      <c r="N401" s="2">
        <v>934</v>
      </c>
      <c r="O401" s="2">
        <v>481</v>
      </c>
      <c r="P401" s="2">
        <v>0</v>
      </c>
      <c r="Q401" s="2">
        <v>33</v>
      </c>
      <c r="R401" s="2">
        <v>337</v>
      </c>
      <c r="S401" s="2">
        <v>200</v>
      </c>
      <c r="T401" s="2">
        <v>1000</v>
      </c>
      <c r="U401" s="2">
        <v>3041</v>
      </c>
      <c r="V401" s="2">
        <v>32416</v>
      </c>
      <c r="W401" s="2">
        <v>7900</v>
      </c>
      <c r="X401" s="2">
        <v>0</v>
      </c>
      <c r="Y401" s="2">
        <v>1</v>
      </c>
      <c r="Z401" s="2" t="s">
        <v>412</v>
      </c>
    </row>
    <row r="402" spans="1:26" x14ac:dyDescent="0.35">
      <c r="A402" s="2">
        <f t="shared" si="6"/>
        <v>0</v>
      </c>
      <c r="B402" s="2" t="s">
        <v>416</v>
      </c>
      <c r="C402" s="2">
        <v>78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78</v>
      </c>
      <c r="L402" s="6">
        <v>0</v>
      </c>
      <c r="M402" s="2">
        <v>0</v>
      </c>
      <c r="N402" s="2">
        <v>120</v>
      </c>
      <c r="O402" s="2">
        <v>35</v>
      </c>
      <c r="P402" s="2">
        <v>0</v>
      </c>
      <c r="Q402" s="2">
        <v>0</v>
      </c>
      <c r="R402" s="2">
        <v>0</v>
      </c>
      <c r="S402" s="2">
        <v>28</v>
      </c>
      <c r="T402" s="2">
        <v>0</v>
      </c>
      <c r="U402" s="2">
        <v>183</v>
      </c>
      <c r="V402" s="2">
        <v>7727</v>
      </c>
      <c r="W402" s="2">
        <v>0</v>
      </c>
      <c r="X402" s="2">
        <v>0</v>
      </c>
      <c r="Y402" s="2">
        <v>0</v>
      </c>
      <c r="Z402" s="2" t="s">
        <v>412</v>
      </c>
    </row>
    <row r="403" spans="1:26" x14ac:dyDescent="0.35">
      <c r="A403" s="2">
        <f t="shared" si="6"/>
        <v>0</v>
      </c>
      <c r="B403" s="2" t="s">
        <v>417</v>
      </c>
      <c r="C403" s="2">
        <v>291</v>
      </c>
      <c r="D403" s="2">
        <v>0</v>
      </c>
      <c r="E403" s="2">
        <v>0</v>
      </c>
      <c r="F403" s="2">
        <v>0</v>
      </c>
      <c r="G403" s="2">
        <v>0</v>
      </c>
      <c r="H403" s="2">
        <v>64</v>
      </c>
      <c r="I403" s="2">
        <v>0</v>
      </c>
      <c r="J403" s="2">
        <v>0</v>
      </c>
      <c r="K403" s="2">
        <v>355</v>
      </c>
      <c r="L403" s="6">
        <v>0</v>
      </c>
      <c r="M403" s="2">
        <v>0</v>
      </c>
      <c r="N403" s="2">
        <v>353</v>
      </c>
      <c r="O403" s="2">
        <v>0</v>
      </c>
      <c r="P403" s="2">
        <v>0</v>
      </c>
      <c r="Q403" s="2">
        <v>0</v>
      </c>
      <c r="R403" s="2">
        <v>0</v>
      </c>
      <c r="S403" s="2">
        <v>15</v>
      </c>
      <c r="T403" s="2">
        <v>0</v>
      </c>
      <c r="U403" s="2">
        <v>368</v>
      </c>
      <c r="V403" s="2">
        <v>12989</v>
      </c>
      <c r="W403" s="2">
        <v>160</v>
      </c>
      <c r="X403" s="2">
        <v>0</v>
      </c>
      <c r="Y403" s="2">
        <v>0</v>
      </c>
      <c r="Z403" s="2" t="s">
        <v>412</v>
      </c>
    </row>
    <row r="404" spans="1:26" x14ac:dyDescent="0.35">
      <c r="A404" s="2">
        <f t="shared" si="6"/>
        <v>0</v>
      </c>
      <c r="B404" s="2" t="s">
        <v>418</v>
      </c>
      <c r="C404" s="2">
        <v>123</v>
      </c>
      <c r="D404" s="2">
        <v>0</v>
      </c>
      <c r="E404" s="2">
        <v>0</v>
      </c>
      <c r="F404" s="2">
        <v>0</v>
      </c>
      <c r="G404" s="2">
        <v>0</v>
      </c>
      <c r="H404" s="2">
        <v>2</v>
      </c>
      <c r="I404" s="2">
        <v>0</v>
      </c>
      <c r="J404" s="2">
        <v>2</v>
      </c>
      <c r="K404" s="2">
        <v>127</v>
      </c>
      <c r="L404" s="6">
        <v>0</v>
      </c>
      <c r="M404" s="2">
        <v>0</v>
      </c>
      <c r="N404" s="2">
        <v>69</v>
      </c>
      <c r="O404" s="2">
        <v>0</v>
      </c>
      <c r="P404" s="2">
        <v>0</v>
      </c>
      <c r="Q404" s="2">
        <v>0</v>
      </c>
      <c r="R404" s="2">
        <v>0</v>
      </c>
      <c r="S404" s="2">
        <v>25</v>
      </c>
      <c r="T404" s="2">
        <v>6</v>
      </c>
      <c r="U404" s="2">
        <v>100</v>
      </c>
      <c r="V404" s="2">
        <v>4005</v>
      </c>
      <c r="W404" s="2">
        <v>0</v>
      </c>
      <c r="X404" s="2">
        <v>0</v>
      </c>
      <c r="Y404" s="2">
        <v>0</v>
      </c>
      <c r="Z404" s="2" t="s">
        <v>412</v>
      </c>
    </row>
    <row r="405" spans="1:26" x14ac:dyDescent="0.35">
      <c r="A405" s="2">
        <f t="shared" si="6"/>
        <v>0</v>
      </c>
      <c r="B405" s="2" t="s">
        <v>419</v>
      </c>
      <c r="C405" s="2">
        <v>552</v>
      </c>
      <c r="D405" s="2">
        <v>0</v>
      </c>
      <c r="E405" s="2">
        <v>0</v>
      </c>
      <c r="F405" s="2">
        <v>0</v>
      </c>
      <c r="G405" s="2">
        <v>0</v>
      </c>
      <c r="H405" s="2">
        <v>11</v>
      </c>
      <c r="I405" s="2">
        <v>0</v>
      </c>
      <c r="J405" s="2">
        <v>0</v>
      </c>
      <c r="K405" s="2">
        <v>563</v>
      </c>
      <c r="L405" s="6">
        <v>100</v>
      </c>
      <c r="M405" s="2">
        <v>0</v>
      </c>
      <c r="N405" s="2">
        <v>368</v>
      </c>
      <c r="O405" s="2">
        <v>56</v>
      </c>
      <c r="P405" s="2">
        <v>0</v>
      </c>
      <c r="Q405" s="2">
        <v>0</v>
      </c>
      <c r="R405" s="2">
        <v>0</v>
      </c>
      <c r="S405" s="2">
        <v>72</v>
      </c>
      <c r="T405" s="2">
        <v>31</v>
      </c>
      <c r="U405" s="2">
        <v>627</v>
      </c>
      <c r="V405" s="2">
        <v>11763</v>
      </c>
      <c r="W405" s="2">
        <v>0</v>
      </c>
      <c r="X405" s="2">
        <v>0</v>
      </c>
      <c r="Y405" s="2">
        <v>0</v>
      </c>
      <c r="Z405" s="2" t="s">
        <v>412</v>
      </c>
    </row>
    <row r="406" spans="1:26" x14ac:dyDescent="0.35">
      <c r="A406" s="2">
        <f t="shared" si="6"/>
        <v>0</v>
      </c>
      <c r="B406" s="2" t="s">
        <v>420</v>
      </c>
      <c r="C406" s="2">
        <v>4329</v>
      </c>
      <c r="D406" s="2">
        <v>0</v>
      </c>
      <c r="E406" s="2">
        <v>0</v>
      </c>
      <c r="F406" s="2">
        <v>0</v>
      </c>
      <c r="G406" s="2">
        <v>0</v>
      </c>
      <c r="H406" s="2">
        <v>83</v>
      </c>
      <c r="I406" s="2">
        <v>0</v>
      </c>
      <c r="J406" s="2">
        <v>233</v>
      </c>
      <c r="K406" s="2">
        <v>4645</v>
      </c>
      <c r="L406" s="6">
        <v>133</v>
      </c>
      <c r="M406" s="2">
        <v>0</v>
      </c>
      <c r="N406" s="2">
        <v>1797</v>
      </c>
      <c r="O406" s="2">
        <v>950</v>
      </c>
      <c r="P406" s="2">
        <v>9</v>
      </c>
      <c r="Q406" s="2">
        <v>0</v>
      </c>
      <c r="R406" s="2">
        <v>564</v>
      </c>
      <c r="S406" s="2">
        <v>294</v>
      </c>
      <c r="T406" s="2">
        <v>246</v>
      </c>
      <c r="U406" s="2">
        <v>3993</v>
      </c>
      <c r="V406" s="2">
        <v>30586</v>
      </c>
      <c r="W406" s="2">
        <v>5750</v>
      </c>
      <c r="X406" s="2">
        <v>0</v>
      </c>
      <c r="Y406" s="2">
        <v>0</v>
      </c>
      <c r="Z406" s="2" t="s">
        <v>412</v>
      </c>
    </row>
    <row r="407" spans="1:26" x14ac:dyDescent="0.35">
      <c r="A407" s="2">
        <f t="shared" si="6"/>
        <v>0</v>
      </c>
      <c r="B407" s="2" t="s">
        <v>421</v>
      </c>
      <c r="C407" s="2">
        <v>512</v>
      </c>
      <c r="D407" s="2">
        <v>0</v>
      </c>
      <c r="E407" s="2">
        <v>0</v>
      </c>
      <c r="F407" s="2">
        <v>0</v>
      </c>
      <c r="G407" s="2">
        <v>0</v>
      </c>
      <c r="H407" s="2">
        <v>13</v>
      </c>
      <c r="I407" s="2">
        <v>0</v>
      </c>
      <c r="J407" s="2">
        <v>0</v>
      </c>
      <c r="K407" s="2">
        <v>525</v>
      </c>
      <c r="L407" s="6">
        <v>16</v>
      </c>
      <c r="M407" s="2">
        <v>0</v>
      </c>
      <c r="N407" s="2">
        <v>140</v>
      </c>
      <c r="O407" s="2">
        <v>66</v>
      </c>
      <c r="P407" s="2">
        <v>0</v>
      </c>
      <c r="Q407" s="2">
        <v>0</v>
      </c>
      <c r="R407" s="2">
        <v>0</v>
      </c>
      <c r="S407" s="2">
        <v>34</v>
      </c>
      <c r="T407" s="2">
        <v>30</v>
      </c>
      <c r="U407" s="2">
        <v>286</v>
      </c>
      <c r="V407" s="2">
        <v>6413</v>
      </c>
      <c r="W407" s="2">
        <v>0</v>
      </c>
      <c r="X407" s="2">
        <v>0</v>
      </c>
      <c r="Y407" s="2">
        <v>0</v>
      </c>
      <c r="Z407" s="2" t="s">
        <v>412</v>
      </c>
    </row>
    <row r="408" spans="1:26" x14ac:dyDescent="0.35">
      <c r="A408" s="2">
        <f t="shared" si="6"/>
        <v>0</v>
      </c>
      <c r="B408" s="2" t="s">
        <v>422</v>
      </c>
      <c r="C408" s="2">
        <v>465</v>
      </c>
      <c r="D408" s="2">
        <v>0</v>
      </c>
      <c r="E408" s="2">
        <v>0</v>
      </c>
      <c r="F408" s="2">
        <v>0</v>
      </c>
      <c r="G408" s="2">
        <v>0</v>
      </c>
      <c r="H408" s="2">
        <v>91</v>
      </c>
      <c r="I408" s="2">
        <v>0</v>
      </c>
      <c r="J408" s="2">
        <v>20</v>
      </c>
      <c r="K408" s="2">
        <v>576</v>
      </c>
      <c r="L408" s="6">
        <v>21</v>
      </c>
      <c r="M408" s="2">
        <v>0</v>
      </c>
      <c r="N408" s="2">
        <v>311</v>
      </c>
      <c r="O408" s="2">
        <v>2</v>
      </c>
      <c r="P408" s="2">
        <v>161</v>
      </c>
      <c r="Q408" s="2">
        <v>0</v>
      </c>
      <c r="R408" s="2">
        <v>0</v>
      </c>
      <c r="S408" s="2">
        <v>54</v>
      </c>
      <c r="T408" s="2">
        <v>151</v>
      </c>
      <c r="U408" s="2">
        <v>700</v>
      </c>
      <c r="V408" s="2">
        <v>8305</v>
      </c>
      <c r="W408" s="2">
        <v>0</v>
      </c>
      <c r="X408" s="2">
        <v>0</v>
      </c>
      <c r="Y408" s="2">
        <v>0</v>
      </c>
      <c r="Z408" s="2" t="s">
        <v>412</v>
      </c>
    </row>
    <row r="409" spans="1:26" x14ac:dyDescent="0.35">
      <c r="A409" s="2">
        <f t="shared" si="6"/>
        <v>0</v>
      </c>
      <c r="B409" s="2" t="s">
        <v>423</v>
      </c>
      <c r="C409" s="2">
        <v>1193</v>
      </c>
      <c r="D409" s="2">
        <v>0</v>
      </c>
      <c r="E409" s="2">
        <v>0</v>
      </c>
      <c r="F409" s="2">
        <v>0</v>
      </c>
      <c r="G409" s="2">
        <v>343</v>
      </c>
      <c r="H409" s="2">
        <v>9</v>
      </c>
      <c r="I409" s="2">
        <v>0</v>
      </c>
      <c r="J409" s="2">
        <v>121</v>
      </c>
      <c r="K409" s="2">
        <v>1666</v>
      </c>
      <c r="L409" s="6">
        <v>0</v>
      </c>
      <c r="M409" s="2">
        <v>201</v>
      </c>
      <c r="N409" s="2">
        <v>508</v>
      </c>
      <c r="O409" s="2">
        <v>0</v>
      </c>
      <c r="P409" s="2">
        <v>0</v>
      </c>
      <c r="Q409" s="2">
        <v>0</v>
      </c>
      <c r="R409" s="2">
        <v>426</v>
      </c>
      <c r="S409" s="2">
        <v>94</v>
      </c>
      <c r="T409" s="2">
        <v>54</v>
      </c>
      <c r="U409" s="2">
        <v>1283</v>
      </c>
      <c r="V409" s="2">
        <v>16523</v>
      </c>
      <c r="W409" s="2">
        <v>3975</v>
      </c>
      <c r="X409" s="2">
        <v>0</v>
      </c>
      <c r="Y409" s="2">
        <v>0</v>
      </c>
      <c r="Z409" s="2" t="s">
        <v>412</v>
      </c>
    </row>
    <row r="410" spans="1:26" x14ac:dyDescent="0.35">
      <c r="A410" s="2">
        <f t="shared" si="6"/>
        <v>0</v>
      </c>
      <c r="B410" s="2" t="s">
        <v>424</v>
      </c>
      <c r="C410" s="2">
        <v>64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64</v>
      </c>
      <c r="L410" s="6">
        <v>3</v>
      </c>
      <c r="M410" s="2">
        <v>0</v>
      </c>
      <c r="N410" s="2">
        <v>31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14</v>
      </c>
      <c r="U410" s="2">
        <v>48</v>
      </c>
      <c r="V410" s="2">
        <v>2796</v>
      </c>
      <c r="W410" s="2">
        <v>0</v>
      </c>
      <c r="X410" s="2">
        <v>0</v>
      </c>
      <c r="Y410" s="2">
        <v>0</v>
      </c>
      <c r="Z410" s="2" t="s">
        <v>412</v>
      </c>
    </row>
    <row r="411" spans="1:26" x14ac:dyDescent="0.35">
      <c r="A411" s="2">
        <f t="shared" si="6"/>
        <v>0</v>
      </c>
      <c r="B411" s="2" t="s">
        <v>425</v>
      </c>
      <c r="C411" s="2">
        <v>356</v>
      </c>
      <c r="D411" s="2">
        <v>0</v>
      </c>
      <c r="E411" s="2">
        <v>0</v>
      </c>
      <c r="F411" s="2">
        <v>45</v>
      </c>
      <c r="G411" s="2">
        <v>0</v>
      </c>
      <c r="H411" s="2">
        <v>9</v>
      </c>
      <c r="I411" s="2">
        <v>0</v>
      </c>
      <c r="J411" s="2">
        <v>0</v>
      </c>
      <c r="K411" s="2">
        <v>410</v>
      </c>
      <c r="L411" s="6">
        <v>125</v>
      </c>
      <c r="M411" s="2">
        <v>0</v>
      </c>
      <c r="N411" s="2">
        <v>374</v>
      </c>
      <c r="O411" s="2">
        <v>110</v>
      </c>
      <c r="P411" s="2">
        <v>0</v>
      </c>
      <c r="Q411" s="2">
        <v>0</v>
      </c>
      <c r="R411" s="2">
        <v>109</v>
      </c>
      <c r="S411" s="2">
        <v>55</v>
      </c>
      <c r="T411" s="2">
        <v>44</v>
      </c>
      <c r="U411" s="2">
        <v>817</v>
      </c>
      <c r="V411" s="2">
        <v>10897</v>
      </c>
      <c r="W411" s="2">
        <v>1307</v>
      </c>
      <c r="X411" s="2">
        <v>0</v>
      </c>
      <c r="Y411" s="2">
        <v>0</v>
      </c>
      <c r="Z411" s="2" t="s">
        <v>412</v>
      </c>
    </row>
    <row r="412" spans="1:26" x14ac:dyDescent="0.35">
      <c r="A412" s="2">
        <f t="shared" si="6"/>
        <v>0</v>
      </c>
      <c r="B412" s="2" t="s">
        <v>426</v>
      </c>
      <c r="C412" s="2">
        <v>2407</v>
      </c>
      <c r="D412" s="2">
        <v>0</v>
      </c>
      <c r="E412" s="2">
        <v>0</v>
      </c>
      <c r="F412" s="2">
        <v>0</v>
      </c>
      <c r="G412" s="2">
        <v>0</v>
      </c>
      <c r="H412" s="2">
        <v>84</v>
      </c>
      <c r="I412" s="2">
        <v>0</v>
      </c>
      <c r="J412" s="2">
        <v>574</v>
      </c>
      <c r="K412" s="2">
        <v>3065</v>
      </c>
      <c r="L412" s="6">
        <v>0</v>
      </c>
      <c r="M412" s="2">
        <v>0</v>
      </c>
      <c r="N412" s="2">
        <v>1216</v>
      </c>
      <c r="O412" s="2">
        <v>159</v>
      </c>
      <c r="P412" s="2">
        <v>0</v>
      </c>
      <c r="Q412" s="2">
        <v>0</v>
      </c>
      <c r="R412" s="2">
        <v>451</v>
      </c>
      <c r="S412" s="2">
        <v>178</v>
      </c>
      <c r="T412" s="2">
        <v>902</v>
      </c>
      <c r="U412" s="2">
        <v>2906</v>
      </c>
      <c r="V412" s="2">
        <v>21036</v>
      </c>
      <c r="W412" s="2">
        <v>5103</v>
      </c>
      <c r="X412" s="2">
        <v>0</v>
      </c>
      <c r="Y412" s="2">
        <v>0</v>
      </c>
      <c r="Z412" s="2" t="s">
        <v>412</v>
      </c>
    </row>
    <row r="413" spans="1:26" x14ac:dyDescent="0.35">
      <c r="A413" s="2">
        <f t="shared" si="6"/>
        <v>0</v>
      </c>
      <c r="B413" s="2" t="s">
        <v>427</v>
      </c>
      <c r="C413" s="2">
        <v>1251</v>
      </c>
      <c r="D413" s="2">
        <v>0</v>
      </c>
      <c r="E413" s="2">
        <v>0</v>
      </c>
      <c r="F413" s="2">
        <v>0</v>
      </c>
      <c r="G413" s="2">
        <v>0</v>
      </c>
      <c r="H413" s="2">
        <v>5</v>
      </c>
      <c r="I413" s="2">
        <v>0</v>
      </c>
      <c r="J413" s="2">
        <v>0</v>
      </c>
      <c r="K413" s="2">
        <v>1256</v>
      </c>
      <c r="L413" s="6">
        <v>62</v>
      </c>
      <c r="M413" s="2">
        <v>0</v>
      </c>
      <c r="N413" s="2">
        <v>774</v>
      </c>
      <c r="O413" s="2">
        <v>182</v>
      </c>
      <c r="P413" s="2">
        <v>0</v>
      </c>
      <c r="Q413" s="2">
        <v>0</v>
      </c>
      <c r="R413" s="2">
        <v>0</v>
      </c>
      <c r="S413" s="2">
        <v>65</v>
      </c>
      <c r="T413" s="2">
        <v>19</v>
      </c>
      <c r="U413" s="2">
        <v>1102</v>
      </c>
      <c r="V413" s="2">
        <v>23396</v>
      </c>
      <c r="W413" s="2">
        <v>0</v>
      </c>
      <c r="X413" s="2">
        <v>0</v>
      </c>
      <c r="Y413" s="2">
        <v>0</v>
      </c>
      <c r="Z413" s="2" t="s">
        <v>412</v>
      </c>
    </row>
    <row r="414" spans="1:26" x14ac:dyDescent="0.35">
      <c r="A414" s="2">
        <f t="shared" si="6"/>
        <v>0</v>
      </c>
      <c r="B414" s="2" t="s">
        <v>428</v>
      </c>
      <c r="C414" s="2">
        <v>1119</v>
      </c>
      <c r="D414" s="2">
        <v>0</v>
      </c>
      <c r="E414" s="2">
        <v>0</v>
      </c>
      <c r="F414" s="2">
        <v>0</v>
      </c>
      <c r="G414" s="2">
        <v>0</v>
      </c>
      <c r="H414" s="2">
        <v>1</v>
      </c>
      <c r="I414" s="2">
        <v>2100</v>
      </c>
      <c r="J414" s="2">
        <v>60</v>
      </c>
      <c r="K414" s="2">
        <v>3280</v>
      </c>
      <c r="L414" s="6">
        <v>475</v>
      </c>
      <c r="M414" s="2">
        <v>0</v>
      </c>
      <c r="N414" s="2">
        <v>621</v>
      </c>
      <c r="O414" s="2">
        <v>2533</v>
      </c>
      <c r="P414" s="2">
        <v>0</v>
      </c>
      <c r="Q414" s="2">
        <v>766</v>
      </c>
      <c r="R414" s="2">
        <v>150</v>
      </c>
      <c r="S414" s="2">
        <v>147</v>
      </c>
      <c r="T414" s="2">
        <v>117</v>
      </c>
      <c r="U414" s="2">
        <v>4809</v>
      </c>
      <c r="V414" s="2">
        <v>21301</v>
      </c>
      <c r="W414" s="2">
        <v>5200</v>
      </c>
      <c r="X414" s="2">
        <v>0</v>
      </c>
      <c r="Y414" s="2">
        <v>0</v>
      </c>
      <c r="Z414" s="2" t="s">
        <v>412</v>
      </c>
    </row>
    <row r="415" spans="1:26" x14ac:dyDescent="0.35">
      <c r="A415" s="2">
        <f t="shared" si="6"/>
        <v>0</v>
      </c>
      <c r="B415" s="2" t="s">
        <v>412</v>
      </c>
      <c r="C415" s="2">
        <v>31039</v>
      </c>
      <c r="D415" s="2">
        <v>0</v>
      </c>
      <c r="E415" s="2">
        <v>0</v>
      </c>
      <c r="F415" s="2">
        <v>0</v>
      </c>
      <c r="G415" s="2">
        <v>0</v>
      </c>
      <c r="H415" s="2">
        <v>4552</v>
      </c>
      <c r="I415" s="2">
        <v>3250</v>
      </c>
      <c r="J415" s="2">
        <v>1026</v>
      </c>
      <c r="K415" s="2">
        <v>39867</v>
      </c>
      <c r="L415" s="6">
        <v>2818</v>
      </c>
      <c r="M415" s="2">
        <v>179</v>
      </c>
      <c r="N415" s="2">
        <v>6610</v>
      </c>
      <c r="O415" s="2">
        <v>19688</v>
      </c>
      <c r="P415" s="2">
        <v>0</v>
      </c>
      <c r="Q415" s="2">
        <v>0</v>
      </c>
      <c r="R415" s="2">
        <v>10328</v>
      </c>
      <c r="S415" s="2">
        <v>1765</v>
      </c>
      <c r="T415" s="2">
        <v>2177</v>
      </c>
      <c r="U415" s="2">
        <v>43565</v>
      </c>
      <c r="V415" s="2">
        <v>297660</v>
      </c>
      <c r="W415" s="2">
        <v>114684</v>
      </c>
      <c r="X415" s="2">
        <v>1</v>
      </c>
      <c r="Y415" s="2">
        <v>0</v>
      </c>
      <c r="Z415" s="2" t="s">
        <v>412</v>
      </c>
    </row>
    <row r="416" spans="1:26" x14ac:dyDescent="0.35">
      <c r="A416" s="2">
        <f t="shared" si="6"/>
        <v>0</v>
      </c>
      <c r="B416" s="2" t="s">
        <v>429</v>
      </c>
      <c r="C416" s="2">
        <v>1424</v>
      </c>
      <c r="D416" s="2">
        <v>771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525</v>
      </c>
      <c r="K416" s="2">
        <v>2720</v>
      </c>
      <c r="L416" s="6">
        <v>48</v>
      </c>
      <c r="M416" s="2">
        <v>35</v>
      </c>
      <c r="N416" s="2">
        <v>1205</v>
      </c>
      <c r="O416" s="2">
        <v>556</v>
      </c>
      <c r="P416" s="2">
        <v>0</v>
      </c>
      <c r="Q416" s="2">
        <v>0</v>
      </c>
      <c r="R416" s="2">
        <v>470</v>
      </c>
      <c r="S416" s="2">
        <v>210</v>
      </c>
      <c r="T416" s="2">
        <v>137</v>
      </c>
      <c r="U416" s="2">
        <v>2661</v>
      </c>
      <c r="V416" s="2">
        <v>36810</v>
      </c>
      <c r="W416" s="2">
        <v>4561</v>
      </c>
      <c r="X416" s="2">
        <v>1</v>
      </c>
      <c r="Y416" s="2">
        <v>0</v>
      </c>
      <c r="Z416" s="2" t="s">
        <v>412</v>
      </c>
    </row>
    <row r="417" spans="1:26" x14ac:dyDescent="0.35">
      <c r="A417" s="2">
        <f t="shared" si="6"/>
        <v>0</v>
      </c>
      <c r="B417" s="2" t="s">
        <v>430</v>
      </c>
      <c r="C417" s="2">
        <v>95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18</v>
      </c>
      <c r="K417" s="2">
        <v>113</v>
      </c>
      <c r="L417" s="6">
        <v>0</v>
      </c>
      <c r="M417" s="2">
        <v>0</v>
      </c>
      <c r="N417" s="2">
        <v>68</v>
      </c>
      <c r="O417" s="2">
        <v>0</v>
      </c>
      <c r="P417" s="2">
        <v>0</v>
      </c>
      <c r="Q417" s="2">
        <v>0</v>
      </c>
      <c r="R417" s="2">
        <v>12</v>
      </c>
      <c r="S417" s="2">
        <v>17</v>
      </c>
      <c r="T417" s="2">
        <v>11</v>
      </c>
      <c r="U417" s="2">
        <v>108</v>
      </c>
      <c r="V417" s="2">
        <v>6206</v>
      </c>
      <c r="W417" s="2">
        <v>0</v>
      </c>
      <c r="X417" s="2">
        <v>0</v>
      </c>
      <c r="Y417" s="2">
        <v>0</v>
      </c>
      <c r="Z417" s="2" t="s">
        <v>431</v>
      </c>
    </row>
    <row r="418" spans="1:26" x14ac:dyDescent="0.35">
      <c r="A418" s="2">
        <f t="shared" si="6"/>
        <v>0</v>
      </c>
      <c r="B418" s="2" t="s">
        <v>431</v>
      </c>
      <c r="C418" s="2">
        <v>14387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2505</v>
      </c>
      <c r="J418" s="2">
        <v>2106</v>
      </c>
      <c r="K418" s="2">
        <v>18998</v>
      </c>
      <c r="L418" s="6">
        <v>215</v>
      </c>
      <c r="M418" s="2">
        <v>26</v>
      </c>
      <c r="N418" s="2">
        <v>6163</v>
      </c>
      <c r="O418" s="2">
        <v>10427</v>
      </c>
      <c r="P418" s="2">
        <v>0</v>
      </c>
      <c r="Q418" s="2">
        <v>456</v>
      </c>
      <c r="R418" s="2">
        <v>6692</v>
      </c>
      <c r="S418" s="2">
        <v>972</v>
      </c>
      <c r="T418" s="2">
        <v>3701</v>
      </c>
      <c r="U418" s="2">
        <v>28652</v>
      </c>
      <c r="V418" s="2">
        <v>136456</v>
      </c>
      <c r="W418" s="2">
        <v>78361</v>
      </c>
      <c r="X418" s="2">
        <v>1</v>
      </c>
      <c r="Y418" s="2">
        <v>0</v>
      </c>
      <c r="Z418" s="2" t="s">
        <v>431</v>
      </c>
    </row>
    <row r="419" spans="1:26" x14ac:dyDescent="0.35">
      <c r="A419" s="2">
        <f t="shared" si="6"/>
        <v>0</v>
      </c>
      <c r="B419" s="2" t="s">
        <v>432</v>
      </c>
      <c r="C419" s="2">
        <v>3211</v>
      </c>
      <c r="D419" s="2">
        <v>0</v>
      </c>
      <c r="E419" s="2">
        <v>0</v>
      </c>
      <c r="F419" s="2">
        <v>1047</v>
      </c>
      <c r="G419" s="2">
        <v>0</v>
      </c>
      <c r="H419" s="2">
        <v>138</v>
      </c>
      <c r="I419" s="2">
        <v>300</v>
      </c>
      <c r="J419" s="2">
        <v>310</v>
      </c>
      <c r="K419" s="2">
        <v>5006</v>
      </c>
      <c r="L419" s="6">
        <v>165</v>
      </c>
      <c r="M419" s="2">
        <v>0</v>
      </c>
      <c r="N419" s="2">
        <v>849</v>
      </c>
      <c r="O419" s="2">
        <v>1200</v>
      </c>
      <c r="P419" s="2">
        <v>0</v>
      </c>
      <c r="Q419" s="2">
        <v>614</v>
      </c>
      <c r="R419" s="2">
        <v>806</v>
      </c>
      <c r="S419" s="2">
        <v>227</v>
      </c>
      <c r="T419" s="2">
        <v>874</v>
      </c>
      <c r="U419" s="2">
        <v>4735</v>
      </c>
      <c r="V419" s="2">
        <v>44380</v>
      </c>
      <c r="W419" s="2">
        <v>12650</v>
      </c>
      <c r="X419" s="2">
        <v>0</v>
      </c>
      <c r="Y419" s="2">
        <v>0</v>
      </c>
      <c r="Z419" s="2" t="s">
        <v>431</v>
      </c>
    </row>
    <row r="420" spans="1:26" x14ac:dyDescent="0.35">
      <c r="A420" s="2">
        <f t="shared" si="6"/>
        <v>0</v>
      </c>
      <c r="B420" s="2" t="s">
        <v>433</v>
      </c>
      <c r="C420" s="2">
        <v>538</v>
      </c>
      <c r="D420" s="2">
        <v>0</v>
      </c>
      <c r="E420" s="2">
        <v>0</v>
      </c>
      <c r="F420" s="2">
        <v>0</v>
      </c>
      <c r="G420" s="2">
        <v>0</v>
      </c>
      <c r="H420" s="2">
        <v>4</v>
      </c>
      <c r="I420" s="2">
        <v>0</v>
      </c>
      <c r="J420" s="2">
        <v>23</v>
      </c>
      <c r="K420" s="2">
        <v>565</v>
      </c>
      <c r="L420" s="6">
        <v>28</v>
      </c>
      <c r="M420" s="2">
        <v>1</v>
      </c>
      <c r="N420" s="2">
        <v>271</v>
      </c>
      <c r="O420" s="2">
        <v>99</v>
      </c>
      <c r="P420" s="2">
        <v>0</v>
      </c>
      <c r="Q420" s="2">
        <v>0</v>
      </c>
      <c r="R420" s="2">
        <v>0</v>
      </c>
      <c r="S420" s="2">
        <v>52</v>
      </c>
      <c r="T420" s="2">
        <v>56</v>
      </c>
      <c r="U420" s="2">
        <v>507</v>
      </c>
      <c r="V420" s="2">
        <v>10331</v>
      </c>
      <c r="W420" s="2">
        <v>0</v>
      </c>
      <c r="X420" s="2">
        <v>0</v>
      </c>
      <c r="Y420" s="2">
        <v>0</v>
      </c>
      <c r="Z420" s="2" t="s">
        <v>431</v>
      </c>
    </row>
    <row r="421" spans="1:26" x14ac:dyDescent="0.35">
      <c r="A421" s="2">
        <f t="shared" si="6"/>
        <v>0</v>
      </c>
      <c r="B421" s="2" t="s">
        <v>434</v>
      </c>
      <c r="C421" s="2">
        <v>0</v>
      </c>
      <c r="D421" s="2">
        <v>127</v>
      </c>
      <c r="E421" s="2">
        <v>0</v>
      </c>
      <c r="F421" s="2">
        <v>0</v>
      </c>
      <c r="G421" s="2">
        <v>0</v>
      </c>
      <c r="H421" s="2">
        <v>48</v>
      </c>
      <c r="I421" s="2">
        <v>0</v>
      </c>
      <c r="J421" s="2">
        <v>0</v>
      </c>
      <c r="K421" s="2">
        <v>175</v>
      </c>
      <c r="L421" s="6">
        <v>0</v>
      </c>
      <c r="M421" s="2">
        <v>0</v>
      </c>
      <c r="N421" s="2">
        <v>99</v>
      </c>
      <c r="O421" s="2">
        <v>0</v>
      </c>
      <c r="P421" s="2">
        <v>32</v>
      </c>
      <c r="Q421" s="2">
        <v>0</v>
      </c>
      <c r="R421" s="2">
        <v>0</v>
      </c>
      <c r="S421" s="2">
        <v>12</v>
      </c>
      <c r="T421" s="2">
        <v>25</v>
      </c>
      <c r="U421" s="2">
        <v>168</v>
      </c>
      <c r="V421" s="2">
        <v>6778</v>
      </c>
      <c r="W421" s="2">
        <v>0</v>
      </c>
      <c r="X421" s="2">
        <v>0</v>
      </c>
      <c r="Y421" s="2">
        <v>0</v>
      </c>
      <c r="Z421" s="2" t="s">
        <v>431</v>
      </c>
    </row>
    <row r="422" spans="1:26" x14ac:dyDescent="0.35">
      <c r="A422" s="2">
        <f t="shared" si="6"/>
        <v>0</v>
      </c>
      <c r="B422" s="2" t="s">
        <v>435</v>
      </c>
      <c r="C422" s="2">
        <v>163</v>
      </c>
      <c r="D422" s="2">
        <v>248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114</v>
      </c>
      <c r="K422" s="2">
        <v>525</v>
      </c>
      <c r="L422" s="6">
        <v>0</v>
      </c>
      <c r="M422" s="2">
        <v>0</v>
      </c>
      <c r="N422" s="2">
        <v>160</v>
      </c>
      <c r="O422" s="2">
        <v>143</v>
      </c>
      <c r="P422" s="2">
        <v>0</v>
      </c>
      <c r="Q422" s="2">
        <v>0</v>
      </c>
      <c r="R422" s="2">
        <v>0</v>
      </c>
      <c r="S422" s="2">
        <v>113</v>
      </c>
      <c r="T422" s="2">
        <v>60</v>
      </c>
      <c r="U422" s="2">
        <v>476</v>
      </c>
      <c r="V422" s="2">
        <v>16301</v>
      </c>
      <c r="W422" s="2">
        <v>0</v>
      </c>
      <c r="X422" s="2">
        <v>0</v>
      </c>
      <c r="Y422" s="2">
        <v>0</v>
      </c>
      <c r="Z422" s="2" t="s">
        <v>431</v>
      </c>
    </row>
    <row r="423" spans="1:26" x14ac:dyDescent="0.35">
      <c r="A423" s="2">
        <f t="shared" si="6"/>
        <v>0</v>
      </c>
      <c r="B423" s="2" t="s">
        <v>436</v>
      </c>
      <c r="C423" s="2">
        <v>448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9</v>
      </c>
      <c r="K423" s="2">
        <v>457</v>
      </c>
      <c r="L423" s="6">
        <v>2</v>
      </c>
      <c r="M423" s="2">
        <v>0</v>
      </c>
      <c r="N423" s="2">
        <v>152</v>
      </c>
      <c r="O423" s="2">
        <v>120</v>
      </c>
      <c r="P423" s="2">
        <v>0</v>
      </c>
      <c r="Q423" s="2">
        <v>0</v>
      </c>
      <c r="R423" s="2">
        <v>65</v>
      </c>
      <c r="S423" s="2">
        <v>65</v>
      </c>
      <c r="T423" s="2">
        <v>30</v>
      </c>
      <c r="U423" s="2">
        <v>434</v>
      </c>
      <c r="V423" s="2">
        <v>4998</v>
      </c>
      <c r="W423" s="2">
        <v>935</v>
      </c>
      <c r="X423" s="2">
        <v>0</v>
      </c>
      <c r="Y423" s="2">
        <v>0</v>
      </c>
      <c r="Z423" s="2" t="s">
        <v>431</v>
      </c>
    </row>
    <row r="424" spans="1:26" x14ac:dyDescent="0.35">
      <c r="A424" s="2">
        <f t="shared" si="6"/>
        <v>0</v>
      </c>
      <c r="B424" s="2" t="s">
        <v>437</v>
      </c>
      <c r="C424" s="2">
        <v>14</v>
      </c>
      <c r="D424" s="2">
        <v>120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134</v>
      </c>
      <c r="L424" s="6">
        <v>0</v>
      </c>
      <c r="M424" s="2">
        <v>0</v>
      </c>
      <c r="N424" s="2">
        <v>96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16</v>
      </c>
      <c r="U424" s="2">
        <v>112</v>
      </c>
      <c r="V424" s="2">
        <v>3055</v>
      </c>
      <c r="W424" s="2">
        <v>0</v>
      </c>
      <c r="X424" s="2">
        <v>0</v>
      </c>
      <c r="Y424" s="2">
        <v>0</v>
      </c>
      <c r="Z424" s="2" t="s">
        <v>431</v>
      </c>
    </row>
    <row r="425" spans="1:26" x14ac:dyDescent="0.35">
      <c r="A425" s="2">
        <f t="shared" si="6"/>
        <v>0</v>
      </c>
      <c r="B425" s="2" t="s">
        <v>438</v>
      </c>
      <c r="C425" s="2">
        <v>409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409</v>
      </c>
      <c r="L425" s="6">
        <v>0</v>
      </c>
      <c r="M425" s="2">
        <v>9</v>
      </c>
      <c r="N425" s="2">
        <v>168</v>
      </c>
      <c r="O425" s="2">
        <v>131</v>
      </c>
      <c r="P425" s="2">
        <v>0</v>
      </c>
      <c r="Q425" s="2">
        <v>0</v>
      </c>
      <c r="R425" s="2">
        <v>0</v>
      </c>
      <c r="S425" s="2">
        <v>43</v>
      </c>
      <c r="T425" s="2">
        <v>27</v>
      </c>
      <c r="U425" s="2">
        <v>378</v>
      </c>
      <c r="V425" s="2">
        <v>6021</v>
      </c>
      <c r="W425" s="2">
        <v>0</v>
      </c>
      <c r="X425" s="2">
        <v>0</v>
      </c>
      <c r="Y425" s="2">
        <v>0</v>
      </c>
      <c r="Z425" s="2" t="s">
        <v>431</v>
      </c>
    </row>
    <row r="426" spans="1:26" x14ac:dyDescent="0.35">
      <c r="A426" s="2">
        <f t="shared" si="6"/>
        <v>0</v>
      </c>
      <c r="B426" s="2" t="s">
        <v>439</v>
      </c>
      <c r="C426" s="2">
        <v>3110</v>
      </c>
      <c r="D426" s="2">
        <v>0</v>
      </c>
      <c r="E426" s="2">
        <v>0</v>
      </c>
      <c r="F426" s="2">
        <v>0</v>
      </c>
      <c r="G426" s="2">
        <v>0</v>
      </c>
      <c r="H426" s="2">
        <v>621</v>
      </c>
      <c r="I426" s="2">
        <v>2100</v>
      </c>
      <c r="J426" s="2">
        <v>207</v>
      </c>
      <c r="K426" s="2">
        <v>6038</v>
      </c>
      <c r="L426" s="6">
        <v>77</v>
      </c>
      <c r="M426" s="2">
        <v>0</v>
      </c>
      <c r="N426" s="2">
        <v>1861</v>
      </c>
      <c r="O426" s="2">
        <v>2512</v>
      </c>
      <c r="P426" s="2">
        <v>84</v>
      </c>
      <c r="Q426" s="2">
        <v>129</v>
      </c>
      <c r="R426" s="2">
        <v>248</v>
      </c>
      <c r="S426" s="2">
        <v>169</v>
      </c>
      <c r="T426" s="2">
        <v>126</v>
      </c>
      <c r="U426" s="2">
        <v>5206</v>
      </c>
      <c r="V426" s="2">
        <v>25982</v>
      </c>
      <c r="W426" s="2">
        <v>4929</v>
      </c>
      <c r="X426" s="2">
        <v>1</v>
      </c>
      <c r="Y426" s="2">
        <v>0</v>
      </c>
      <c r="Z426" s="2" t="s">
        <v>431</v>
      </c>
    </row>
    <row r="427" spans="1:26" x14ac:dyDescent="0.35">
      <c r="A427" s="2">
        <f t="shared" si="6"/>
        <v>0</v>
      </c>
      <c r="B427" s="2" t="s">
        <v>440</v>
      </c>
      <c r="C427" s="2">
        <v>431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2</v>
      </c>
      <c r="J427" s="2">
        <v>0</v>
      </c>
      <c r="K427" s="2">
        <v>433</v>
      </c>
      <c r="L427" s="6">
        <v>15</v>
      </c>
      <c r="M427" s="2">
        <v>0</v>
      </c>
      <c r="N427" s="2">
        <v>208</v>
      </c>
      <c r="O427" s="2">
        <v>112</v>
      </c>
      <c r="P427" s="2">
        <v>0</v>
      </c>
      <c r="Q427" s="2">
        <v>0</v>
      </c>
      <c r="R427" s="2">
        <v>0</v>
      </c>
      <c r="S427" s="2">
        <v>52</v>
      </c>
      <c r="T427" s="2">
        <v>23</v>
      </c>
      <c r="U427" s="2">
        <v>410</v>
      </c>
      <c r="V427" s="2">
        <v>10632</v>
      </c>
      <c r="W427" s="2">
        <v>0</v>
      </c>
      <c r="X427" s="2">
        <v>0</v>
      </c>
      <c r="Y427" s="2">
        <v>0</v>
      </c>
      <c r="Z427" s="2" t="s">
        <v>431</v>
      </c>
    </row>
    <row r="428" spans="1:26" x14ac:dyDescent="0.35">
      <c r="A428" s="2">
        <f t="shared" si="6"/>
        <v>0</v>
      </c>
      <c r="B428" s="2" t="s">
        <v>441</v>
      </c>
      <c r="C428" s="2">
        <v>0</v>
      </c>
      <c r="D428" s="2">
        <v>65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65</v>
      </c>
      <c r="L428" s="6">
        <v>0</v>
      </c>
      <c r="M428" s="2">
        <v>0</v>
      </c>
      <c r="N428" s="2">
        <v>47</v>
      </c>
      <c r="O428" s="2">
        <v>0</v>
      </c>
      <c r="P428" s="2">
        <v>0</v>
      </c>
      <c r="Q428" s="2">
        <v>0</v>
      </c>
      <c r="R428" s="2">
        <v>0</v>
      </c>
      <c r="S428" s="2">
        <v>14</v>
      </c>
      <c r="T428" s="2">
        <v>4</v>
      </c>
      <c r="U428" s="2">
        <v>65</v>
      </c>
      <c r="V428" s="2">
        <v>3596</v>
      </c>
      <c r="W428" s="2">
        <v>0</v>
      </c>
      <c r="X428" s="2">
        <v>0</v>
      </c>
      <c r="Y428" s="2">
        <v>0</v>
      </c>
      <c r="Z428" s="2" t="s">
        <v>431</v>
      </c>
    </row>
    <row r="429" spans="1:26" x14ac:dyDescent="0.35">
      <c r="A429" s="2">
        <f t="shared" si="6"/>
        <v>0</v>
      </c>
      <c r="B429" s="2" t="s">
        <v>442</v>
      </c>
      <c r="C429" s="2">
        <v>505</v>
      </c>
      <c r="D429" s="2">
        <v>0</v>
      </c>
      <c r="E429" s="2">
        <v>0</v>
      </c>
      <c r="F429" s="2">
        <v>0</v>
      </c>
      <c r="G429" s="2">
        <v>0</v>
      </c>
      <c r="H429" s="2">
        <v>12</v>
      </c>
      <c r="I429" s="2">
        <v>0</v>
      </c>
      <c r="J429" s="2">
        <v>40</v>
      </c>
      <c r="K429" s="2">
        <v>557</v>
      </c>
      <c r="L429" s="6">
        <v>30</v>
      </c>
      <c r="M429" s="2">
        <v>0</v>
      </c>
      <c r="N429" s="2">
        <v>274</v>
      </c>
      <c r="O429" s="2">
        <v>7</v>
      </c>
      <c r="P429" s="2">
        <v>0</v>
      </c>
      <c r="Q429" s="2">
        <v>0</v>
      </c>
      <c r="R429" s="2">
        <v>120</v>
      </c>
      <c r="S429" s="2">
        <v>36</v>
      </c>
      <c r="T429" s="2">
        <v>170</v>
      </c>
      <c r="U429" s="2">
        <v>637</v>
      </c>
      <c r="V429" s="2">
        <v>12800</v>
      </c>
      <c r="W429" s="2">
        <v>1249</v>
      </c>
      <c r="X429" s="2">
        <v>0</v>
      </c>
      <c r="Y429" s="2">
        <v>0</v>
      </c>
      <c r="Z429" s="2" t="s">
        <v>431</v>
      </c>
    </row>
    <row r="430" spans="1:26" x14ac:dyDescent="0.35">
      <c r="A430" s="2">
        <f t="shared" si="6"/>
        <v>0</v>
      </c>
      <c r="B430" s="2" t="s">
        <v>443</v>
      </c>
      <c r="C430" s="2">
        <v>319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319</v>
      </c>
      <c r="L430" s="6">
        <v>0</v>
      </c>
      <c r="M430" s="2">
        <v>0</v>
      </c>
      <c r="N430" s="2">
        <v>50</v>
      </c>
      <c r="O430" s="2">
        <v>0</v>
      </c>
      <c r="P430" s="2">
        <v>0</v>
      </c>
      <c r="Q430" s="2">
        <v>0</v>
      </c>
      <c r="R430" s="2">
        <v>0</v>
      </c>
      <c r="S430" s="2">
        <v>45</v>
      </c>
      <c r="T430" s="2">
        <v>252</v>
      </c>
      <c r="U430" s="2">
        <v>347</v>
      </c>
      <c r="V430" s="2">
        <v>5200</v>
      </c>
      <c r="W430" s="2">
        <v>770</v>
      </c>
      <c r="X430" s="2">
        <v>0</v>
      </c>
      <c r="Y430" s="2">
        <v>0</v>
      </c>
      <c r="Z430" s="2" t="s">
        <v>431</v>
      </c>
    </row>
    <row r="431" spans="1:26" x14ac:dyDescent="0.35">
      <c r="A431" s="2">
        <f t="shared" si="6"/>
        <v>0</v>
      </c>
      <c r="B431" s="2" t="s">
        <v>444</v>
      </c>
      <c r="C431" s="2">
        <v>65</v>
      </c>
      <c r="D431" s="2">
        <v>172</v>
      </c>
      <c r="E431" s="2">
        <v>0</v>
      </c>
      <c r="F431" s="2">
        <v>0</v>
      </c>
      <c r="G431" s="2">
        <v>0</v>
      </c>
      <c r="H431" s="2">
        <v>16</v>
      </c>
      <c r="I431" s="2">
        <v>0</v>
      </c>
      <c r="J431" s="2">
        <v>1</v>
      </c>
      <c r="K431" s="2">
        <v>254</v>
      </c>
      <c r="L431" s="6">
        <v>0</v>
      </c>
      <c r="M431" s="2">
        <v>0</v>
      </c>
      <c r="N431" s="2">
        <v>243</v>
      </c>
      <c r="O431" s="2">
        <v>0</v>
      </c>
      <c r="P431" s="2">
        <v>0</v>
      </c>
      <c r="Q431" s="2">
        <v>0</v>
      </c>
      <c r="R431" s="2">
        <v>0</v>
      </c>
      <c r="S431" s="2">
        <v>25</v>
      </c>
      <c r="T431" s="2">
        <v>0</v>
      </c>
      <c r="U431" s="2">
        <v>268</v>
      </c>
      <c r="V431" s="2">
        <v>8265</v>
      </c>
      <c r="W431" s="2">
        <v>0</v>
      </c>
      <c r="X431" s="2">
        <v>0</v>
      </c>
      <c r="Y431" s="2">
        <v>0</v>
      </c>
      <c r="Z431" s="2" t="s">
        <v>431</v>
      </c>
    </row>
    <row r="432" spans="1:26" x14ac:dyDescent="0.35">
      <c r="A432" s="2">
        <f t="shared" si="6"/>
        <v>0</v>
      </c>
      <c r="B432" s="2" t="s">
        <v>445</v>
      </c>
      <c r="C432" s="2">
        <v>22</v>
      </c>
      <c r="D432" s="2">
        <v>51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73</v>
      </c>
      <c r="L432" s="6">
        <v>13</v>
      </c>
      <c r="M432" s="2">
        <v>2</v>
      </c>
      <c r="N432" s="2">
        <v>34</v>
      </c>
      <c r="O432" s="2">
        <v>0</v>
      </c>
      <c r="P432" s="2">
        <v>0</v>
      </c>
      <c r="Q432" s="2">
        <v>0</v>
      </c>
      <c r="R432" s="2">
        <v>0</v>
      </c>
      <c r="S432" s="2">
        <v>6</v>
      </c>
      <c r="T432" s="2">
        <v>8</v>
      </c>
      <c r="U432" s="2">
        <v>63</v>
      </c>
      <c r="V432" s="2">
        <v>3290</v>
      </c>
      <c r="W432" s="2">
        <v>0</v>
      </c>
      <c r="X432" s="2">
        <v>0</v>
      </c>
      <c r="Y432" s="2">
        <v>0</v>
      </c>
      <c r="Z432" s="2" t="s">
        <v>431</v>
      </c>
    </row>
    <row r="433" spans="1:26" x14ac:dyDescent="0.35">
      <c r="A433" s="2">
        <f t="shared" si="6"/>
        <v>0</v>
      </c>
      <c r="B433" s="2" t="s">
        <v>446</v>
      </c>
      <c r="C433" s="2">
        <v>1832</v>
      </c>
      <c r="D433" s="2">
        <v>0</v>
      </c>
      <c r="E433" s="2">
        <v>874</v>
      </c>
      <c r="F433" s="2">
        <v>0</v>
      </c>
      <c r="G433" s="2">
        <v>0</v>
      </c>
      <c r="H433" s="2">
        <v>40</v>
      </c>
      <c r="I433" s="2">
        <v>3000</v>
      </c>
      <c r="J433" s="2">
        <v>5103</v>
      </c>
      <c r="K433" s="2">
        <v>10849</v>
      </c>
      <c r="L433" s="6">
        <v>208</v>
      </c>
      <c r="M433" s="2">
        <v>1327</v>
      </c>
      <c r="N433" s="2">
        <v>678</v>
      </c>
      <c r="O433" s="2">
        <v>708</v>
      </c>
      <c r="P433" s="2">
        <v>158</v>
      </c>
      <c r="Q433" s="2">
        <v>73</v>
      </c>
      <c r="R433" s="2">
        <v>1667</v>
      </c>
      <c r="S433" s="2">
        <v>491</v>
      </c>
      <c r="T433" s="2">
        <v>5622</v>
      </c>
      <c r="U433" s="2">
        <v>10932</v>
      </c>
      <c r="V433" s="2">
        <v>19382</v>
      </c>
      <c r="W433" s="2">
        <v>28086</v>
      </c>
      <c r="X433" s="2">
        <v>0</v>
      </c>
      <c r="Y433" s="2">
        <v>0</v>
      </c>
      <c r="Z433" s="2" t="s">
        <v>431</v>
      </c>
    </row>
    <row r="434" spans="1:26" x14ac:dyDescent="0.35">
      <c r="A434" s="2">
        <f t="shared" si="6"/>
        <v>0</v>
      </c>
      <c r="B434" s="2" t="s">
        <v>447</v>
      </c>
      <c r="C434" s="2">
        <v>85</v>
      </c>
      <c r="D434" s="2">
        <v>243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328</v>
      </c>
      <c r="L434" s="6">
        <v>102</v>
      </c>
      <c r="M434" s="2">
        <v>0</v>
      </c>
      <c r="N434" s="2">
        <v>120</v>
      </c>
      <c r="O434" s="2">
        <v>31</v>
      </c>
      <c r="P434" s="2">
        <v>0</v>
      </c>
      <c r="Q434" s="2">
        <v>0</v>
      </c>
      <c r="R434" s="2">
        <v>32</v>
      </c>
      <c r="S434" s="2">
        <v>50</v>
      </c>
      <c r="T434" s="2">
        <v>0</v>
      </c>
      <c r="U434" s="2">
        <v>335</v>
      </c>
      <c r="V434" s="2">
        <v>3446</v>
      </c>
      <c r="W434" s="2">
        <v>449</v>
      </c>
      <c r="X434" s="2">
        <v>0</v>
      </c>
      <c r="Y434" s="2">
        <v>0</v>
      </c>
      <c r="Z434" s="2" t="s">
        <v>431</v>
      </c>
    </row>
    <row r="435" spans="1:26" x14ac:dyDescent="0.35">
      <c r="A435" s="2">
        <f t="shared" si="6"/>
        <v>0</v>
      </c>
      <c r="B435" s="2" t="s">
        <v>448</v>
      </c>
      <c r="C435" s="2">
        <v>0</v>
      </c>
      <c r="D435" s="2">
        <v>1191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13</v>
      </c>
      <c r="K435" s="2">
        <v>1204</v>
      </c>
      <c r="L435" s="6">
        <v>0</v>
      </c>
      <c r="M435" s="2">
        <v>0</v>
      </c>
      <c r="N435" s="2">
        <v>857</v>
      </c>
      <c r="O435" s="2">
        <v>0</v>
      </c>
      <c r="P435" s="2">
        <v>0</v>
      </c>
      <c r="Q435" s="2">
        <v>0</v>
      </c>
      <c r="R435" s="2">
        <v>0</v>
      </c>
      <c r="S435" s="2">
        <v>70</v>
      </c>
      <c r="T435" s="2">
        <v>1</v>
      </c>
      <c r="U435" s="2">
        <v>928</v>
      </c>
      <c r="V435" s="2">
        <v>47814</v>
      </c>
      <c r="W435" s="2">
        <v>0</v>
      </c>
      <c r="X435" s="2">
        <v>1</v>
      </c>
      <c r="Y435" s="2">
        <v>0</v>
      </c>
      <c r="Z435" s="2" t="s">
        <v>431</v>
      </c>
    </row>
    <row r="436" spans="1:26" x14ac:dyDescent="0.35">
      <c r="A436" s="2">
        <f t="shared" si="6"/>
        <v>0</v>
      </c>
      <c r="B436" s="2" t="s">
        <v>449</v>
      </c>
      <c r="C436" s="2">
        <v>50</v>
      </c>
      <c r="D436" s="2">
        <v>258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308</v>
      </c>
      <c r="L436" s="6">
        <v>0</v>
      </c>
      <c r="M436" s="2">
        <v>0</v>
      </c>
      <c r="N436" s="2">
        <v>268</v>
      </c>
      <c r="O436" s="2">
        <v>0</v>
      </c>
      <c r="P436" s="2">
        <v>0</v>
      </c>
      <c r="Q436" s="2">
        <v>0</v>
      </c>
      <c r="R436" s="2">
        <v>0</v>
      </c>
      <c r="S436" s="2">
        <v>32</v>
      </c>
      <c r="T436" s="2">
        <v>15</v>
      </c>
      <c r="U436" s="2">
        <v>315</v>
      </c>
      <c r="V436" s="2">
        <v>15892</v>
      </c>
      <c r="W436" s="2">
        <v>0</v>
      </c>
      <c r="X436" s="2">
        <v>0</v>
      </c>
      <c r="Y436" s="2">
        <v>0</v>
      </c>
      <c r="Z436" s="2" t="s">
        <v>450</v>
      </c>
    </row>
    <row r="437" spans="1:26" x14ac:dyDescent="0.35">
      <c r="A437" s="2">
        <f t="shared" si="6"/>
        <v>0</v>
      </c>
      <c r="B437" s="2" t="s">
        <v>451</v>
      </c>
      <c r="C437" s="2">
        <v>157</v>
      </c>
      <c r="D437" s="2">
        <v>368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95</v>
      </c>
      <c r="K437" s="2">
        <v>620</v>
      </c>
      <c r="L437" s="6">
        <v>0</v>
      </c>
      <c r="M437" s="2">
        <v>0</v>
      </c>
      <c r="N437" s="2">
        <v>419</v>
      </c>
      <c r="O437" s="2">
        <v>0</v>
      </c>
      <c r="P437" s="2">
        <v>0</v>
      </c>
      <c r="Q437" s="2">
        <v>0</v>
      </c>
      <c r="R437" s="2">
        <v>0</v>
      </c>
      <c r="S437" s="2">
        <v>24</v>
      </c>
      <c r="T437" s="2">
        <v>67</v>
      </c>
      <c r="U437" s="2">
        <v>510</v>
      </c>
      <c r="V437" s="2">
        <v>24000</v>
      </c>
      <c r="W437" s="2">
        <v>0</v>
      </c>
      <c r="X437" s="2">
        <v>0</v>
      </c>
      <c r="Y437" s="2">
        <v>0</v>
      </c>
      <c r="Z437" s="2" t="s">
        <v>450</v>
      </c>
    </row>
    <row r="438" spans="1:26" x14ac:dyDescent="0.35">
      <c r="A438" s="2">
        <f t="shared" si="6"/>
        <v>0</v>
      </c>
      <c r="B438" s="2" t="s">
        <v>452</v>
      </c>
      <c r="C438" s="2">
        <v>2952</v>
      </c>
      <c r="D438" s="2">
        <v>0</v>
      </c>
      <c r="E438" s="2">
        <v>2039</v>
      </c>
      <c r="F438" s="2">
        <v>1523</v>
      </c>
      <c r="G438" s="2">
        <v>536</v>
      </c>
      <c r="H438" s="2">
        <v>0</v>
      </c>
      <c r="I438" s="2">
        <v>0</v>
      </c>
      <c r="J438" s="2">
        <v>429</v>
      </c>
      <c r="K438" s="2">
        <v>7479</v>
      </c>
      <c r="L438" s="6">
        <v>64</v>
      </c>
      <c r="M438" s="2">
        <v>1136</v>
      </c>
      <c r="N438" s="2">
        <v>1908</v>
      </c>
      <c r="O438" s="2">
        <v>470</v>
      </c>
      <c r="P438" s="2">
        <v>110</v>
      </c>
      <c r="Q438" s="2">
        <v>605</v>
      </c>
      <c r="R438" s="2">
        <v>2847</v>
      </c>
      <c r="S438" s="2">
        <v>344</v>
      </c>
      <c r="T438" s="2">
        <v>486</v>
      </c>
      <c r="U438" s="2">
        <v>7970</v>
      </c>
      <c r="V438" s="2">
        <v>41984</v>
      </c>
      <c r="W438" s="2">
        <v>51395</v>
      </c>
      <c r="X438" s="2">
        <v>0</v>
      </c>
      <c r="Y438" s="2">
        <v>0</v>
      </c>
      <c r="Z438" s="2" t="s">
        <v>450</v>
      </c>
    </row>
    <row r="439" spans="1:26" x14ac:dyDescent="0.35">
      <c r="A439" s="2">
        <f t="shared" si="6"/>
        <v>0</v>
      </c>
      <c r="B439" s="2" t="s">
        <v>453</v>
      </c>
      <c r="C439" s="2">
        <v>11914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7128</v>
      </c>
      <c r="K439" s="2">
        <v>19042</v>
      </c>
      <c r="L439" s="6">
        <v>0</v>
      </c>
      <c r="M439" s="2">
        <v>0</v>
      </c>
      <c r="N439" s="2">
        <v>6327</v>
      </c>
      <c r="O439" s="2">
        <v>2310</v>
      </c>
      <c r="P439" s="2">
        <v>162</v>
      </c>
      <c r="Q439" s="2">
        <v>3189</v>
      </c>
      <c r="R439" s="2">
        <v>3094</v>
      </c>
      <c r="S439" s="2">
        <v>608</v>
      </c>
      <c r="T439" s="2">
        <v>1022</v>
      </c>
      <c r="U439" s="2">
        <v>16712</v>
      </c>
      <c r="V439" s="2">
        <v>149032</v>
      </c>
      <c r="W439" s="2">
        <v>38734</v>
      </c>
      <c r="X439" s="2">
        <v>1</v>
      </c>
      <c r="Y439" s="2">
        <v>0</v>
      </c>
      <c r="Z439" s="2" t="s">
        <v>450</v>
      </c>
    </row>
    <row r="440" spans="1:26" x14ac:dyDescent="0.35">
      <c r="A440" s="2">
        <f t="shared" si="6"/>
        <v>0</v>
      </c>
      <c r="B440" s="2" t="s">
        <v>454</v>
      </c>
      <c r="C440" s="2">
        <v>472</v>
      </c>
      <c r="D440" s="2">
        <v>0</v>
      </c>
      <c r="E440" s="2">
        <v>0</v>
      </c>
      <c r="F440" s="2">
        <v>0</v>
      </c>
      <c r="G440" s="2">
        <v>0</v>
      </c>
      <c r="H440" s="2">
        <v>7</v>
      </c>
      <c r="I440" s="2">
        <v>0</v>
      </c>
      <c r="J440" s="2">
        <v>0</v>
      </c>
      <c r="K440" s="2">
        <v>479</v>
      </c>
      <c r="L440" s="6">
        <v>0</v>
      </c>
      <c r="M440" s="2">
        <v>0</v>
      </c>
      <c r="N440" s="2">
        <v>240</v>
      </c>
      <c r="O440" s="2">
        <v>28</v>
      </c>
      <c r="P440" s="2">
        <v>0</v>
      </c>
      <c r="Q440" s="2">
        <v>0</v>
      </c>
      <c r="R440" s="2">
        <v>303</v>
      </c>
      <c r="S440" s="2">
        <v>40</v>
      </c>
      <c r="T440" s="2">
        <v>0</v>
      </c>
      <c r="U440" s="2">
        <v>611</v>
      </c>
      <c r="V440" s="2">
        <v>10828</v>
      </c>
      <c r="W440" s="2">
        <v>1763</v>
      </c>
      <c r="X440" s="2">
        <v>0</v>
      </c>
      <c r="Y440" s="2">
        <v>0</v>
      </c>
      <c r="Z440" s="2" t="s">
        <v>450</v>
      </c>
    </row>
    <row r="441" spans="1:26" x14ac:dyDescent="0.35">
      <c r="A441" s="2">
        <f t="shared" si="6"/>
        <v>0</v>
      </c>
      <c r="B441" s="2" t="s">
        <v>455</v>
      </c>
      <c r="C441" s="2">
        <v>1207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39</v>
      </c>
      <c r="K441" s="2">
        <v>1246</v>
      </c>
      <c r="L441" s="6">
        <v>0</v>
      </c>
      <c r="M441" s="2">
        <v>0</v>
      </c>
      <c r="N441" s="2">
        <v>411</v>
      </c>
      <c r="O441" s="2">
        <v>207</v>
      </c>
      <c r="P441" s="2">
        <v>0</v>
      </c>
      <c r="Q441" s="2">
        <v>0</v>
      </c>
      <c r="R441" s="2">
        <v>493</v>
      </c>
      <c r="S441" s="2">
        <v>193</v>
      </c>
      <c r="T441" s="2">
        <v>16</v>
      </c>
      <c r="U441" s="2">
        <v>1320</v>
      </c>
      <c r="V441" s="2">
        <v>15199</v>
      </c>
      <c r="W441" s="2">
        <v>6016</v>
      </c>
      <c r="X441" s="2">
        <v>0</v>
      </c>
      <c r="Y441" s="2">
        <v>0</v>
      </c>
      <c r="Z441" s="2" t="s">
        <v>450</v>
      </c>
    </row>
    <row r="442" spans="1:26" x14ac:dyDescent="0.35">
      <c r="A442" s="2">
        <f t="shared" si="6"/>
        <v>0</v>
      </c>
      <c r="B442" s="2" t="s">
        <v>456</v>
      </c>
      <c r="C442" s="2">
        <v>8296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1542</v>
      </c>
      <c r="K442" s="2">
        <v>9838</v>
      </c>
      <c r="L442" s="6">
        <v>732</v>
      </c>
      <c r="M442" s="2">
        <v>0</v>
      </c>
      <c r="N442" s="2">
        <v>1971</v>
      </c>
      <c r="O442" s="2">
        <v>0</v>
      </c>
      <c r="P442" s="2">
        <v>0</v>
      </c>
      <c r="Q442" s="2">
        <v>289</v>
      </c>
      <c r="R442" s="2">
        <v>602</v>
      </c>
      <c r="S442" s="2">
        <v>600</v>
      </c>
      <c r="T442" s="2">
        <v>4871</v>
      </c>
      <c r="U442" s="2">
        <v>9065</v>
      </c>
      <c r="V442" s="2">
        <v>59042</v>
      </c>
      <c r="W442" s="2">
        <v>7333</v>
      </c>
      <c r="X442" s="2">
        <v>1</v>
      </c>
      <c r="Y442" s="2">
        <v>0</v>
      </c>
      <c r="Z442" s="2" t="s">
        <v>450</v>
      </c>
    </row>
    <row r="443" spans="1:26" x14ac:dyDescent="0.35">
      <c r="A443" s="2">
        <f t="shared" si="6"/>
        <v>0</v>
      </c>
      <c r="B443" s="2" t="s">
        <v>457</v>
      </c>
      <c r="C443" s="2">
        <v>46</v>
      </c>
      <c r="D443" s="2">
        <v>55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76</v>
      </c>
      <c r="K443" s="2">
        <v>177</v>
      </c>
      <c r="L443" s="6">
        <v>0</v>
      </c>
      <c r="M443" s="2">
        <v>0</v>
      </c>
      <c r="N443" s="2">
        <v>65</v>
      </c>
      <c r="O443" s="2">
        <v>20</v>
      </c>
      <c r="P443" s="2">
        <v>0</v>
      </c>
      <c r="Q443" s="2">
        <v>0</v>
      </c>
      <c r="R443" s="2">
        <v>0</v>
      </c>
      <c r="S443" s="2">
        <v>23</v>
      </c>
      <c r="T443" s="2">
        <v>6</v>
      </c>
      <c r="U443" s="2">
        <v>114</v>
      </c>
      <c r="V443" s="2">
        <v>4557</v>
      </c>
      <c r="W443" s="2">
        <v>0</v>
      </c>
      <c r="X443" s="2">
        <v>0</v>
      </c>
      <c r="Y443" s="2">
        <v>0</v>
      </c>
      <c r="Z443" s="2" t="s">
        <v>450</v>
      </c>
    </row>
    <row r="444" spans="1:26" x14ac:dyDescent="0.35">
      <c r="A444" s="2">
        <f t="shared" si="6"/>
        <v>0</v>
      </c>
      <c r="B444" s="2" t="s">
        <v>458</v>
      </c>
      <c r="C444" s="2">
        <v>2648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1007</v>
      </c>
      <c r="K444" s="2">
        <v>3655</v>
      </c>
      <c r="L444" s="6">
        <v>378</v>
      </c>
      <c r="M444" s="2">
        <v>0</v>
      </c>
      <c r="N444" s="2">
        <v>807</v>
      </c>
      <c r="O444" s="2">
        <v>1874</v>
      </c>
      <c r="P444" s="2">
        <v>0</v>
      </c>
      <c r="Q444" s="2">
        <v>22</v>
      </c>
      <c r="R444" s="2">
        <v>588</v>
      </c>
      <c r="S444" s="2">
        <v>201</v>
      </c>
      <c r="T444" s="2">
        <v>207</v>
      </c>
      <c r="U444" s="2">
        <v>4077</v>
      </c>
      <c r="V444" s="2">
        <v>37113</v>
      </c>
      <c r="W444" s="2">
        <v>7958</v>
      </c>
      <c r="X444" s="2">
        <v>0</v>
      </c>
      <c r="Y444" s="2">
        <v>0</v>
      </c>
      <c r="Z444" s="2" t="s">
        <v>450</v>
      </c>
    </row>
    <row r="445" spans="1:26" x14ac:dyDescent="0.35">
      <c r="A445" s="2">
        <f t="shared" si="6"/>
        <v>0</v>
      </c>
      <c r="B445" s="2" t="s">
        <v>459</v>
      </c>
      <c r="C445" s="2">
        <v>898</v>
      </c>
      <c r="D445" s="2">
        <v>94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107</v>
      </c>
      <c r="K445" s="2">
        <v>1099</v>
      </c>
      <c r="L445" s="6">
        <v>83</v>
      </c>
      <c r="M445" s="2">
        <v>0</v>
      </c>
      <c r="N445" s="2">
        <v>526</v>
      </c>
      <c r="O445" s="2">
        <v>180</v>
      </c>
      <c r="P445" s="2">
        <v>49</v>
      </c>
      <c r="Q445" s="2">
        <v>0</v>
      </c>
      <c r="R445" s="2">
        <v>165</v>
      </c>
      <c r="S445" s="2">
        <v>85</v>
      </c>
      <c r="T445" s="2">
        <v>23</v>
      </c>
      <c r="U445" s="2">
        <v>1111</v>
      </c>
      <c r="V445" s="2">
        <v>22677</v>
      </c>
      <c r="W445" s="2">
        <v>2017</v>
      </c>
      <c r="X445" s="2">
        <v>0</v>
      </c>
      <c r="Y445" s="2">
        <v>0</v>
      </c>
      <c r="Z445" s="2" t="s">
        <v>450</v>
      </c>
    </row>
    <row r="446" spans="1:26" x14ac:dyDescent="0.35">
      <c r="A446" s="2">
        <f t="shared" si="6"/>
        <v>0</v>
      </c>
      <c r="B446" s="2" t="s">
        <v>460</v>
      </c>
      <c r="C446" s="2">
        <v>1289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2</v>
      </c>
      <c r="K446" s="2">
        <v>1291</v>
      </c>
      <c r="L446" s="6">
        <v>0</v>
      </c>
      <c r="M446" s="2">
        <v>0</v>
      </c>
      <c r="N446" s="2">
        <v>775</v>
      </c>
      <c r="O446" s="2">
        <v>17</v>
      </c>
      <c r="P446" s="2">
        <v>0</v>
      </c>
      <c r="Q446" s="2">
        <v>0</v>
      </c>
      <c r="R446" s="2">
        <v>285</v>
      </c>
      <c r="S446" s="2">
        <v>52</v>
      </c>
      <c r="T446" s="2">
        <v>116</v>
      </c>
      <c r="U446" s="2">
        <v>1245</v>
      </c>
      <c r="V446" s="2">
        <v>22314</v>
      </c>
      <c r="W446" s="2">
        <v>2550</v>
      </c>
      <c r="X446" s="2">
        <v>0</v>
      </c>
      <c r="Y446" s="2">
        <v>0</v>
      </c>
      <c r="Z446" s="2" t="s">
        <v>450</v>
      </c>
    </row>
    <row r="447" spans="1:26" x14ac:dyDescent="0.35">
      <c r="A447" s="2">
        <f t="shared" si="6"/>
        <v>0</v>
      </c>
      <c r="B447" s="2" t="s">
        <v>461</v>
      </c>
      <c r="C447" s="2">
        <v>1900</v>
      </c>
      <c r="D447" s="2">
        <v>0</v>
      </c>
      <c r="E447" s="2">
        <v>0</v>
      </c>
      <c r="F447" s="2">
        <v>0</v>
      </c>
      <c r="G447" s="2">
        <v>0</v>
      </c>
      <c r="H447" s="2">
        <v>128</v>
      </c>
      <c r="I447" s="2">
        <v>6000</v>
      </c>
      <c r="J447" s="2">
        <v>688</v>
      </c>
      <c r="K447" s="2">
        <v>8716</v>
      </c>
      <c r="L447" s="6">
        <v>5409</v>
      </c>
      <c r="M447" s="2">
        <v>0</v>
      </c>
      <c r="N447" s="2">
        <v>848</v>
      </c>
      <c r="O447" s="2">
        <v>0</v>
      </c>
      <c r="P447" s="2">
        <v>80</v>
      </c>
      <c r="Q447" s="2">
        <v>442</v>
      </c>
      <c r="R447" s="2">
        <v>908</v>
      </c>
      <c r="S447" s="2">
        <v>280</v>
      </c>
      <c r="T447" s="2">
        <v>337</v>
      </c>
      <c r="U447" s="2">
        <v>8304</v>
      </c>
      <c r="V447" s="2">
        <v>38509</v>
      </c>
      <c r="W447" s="2">
        <v>14000</v>
      </c>
      <c r="X447" s="2">
        <v>0</v>
      </c>
      <c r="Y447" s="2">
        <v>0</v>
      </c>
      <c r="Z447" s="2" t="s">
        <v>450</v>
      </c>
    </row>
    <row r="448" spans="1:26" x14ac:dyDescent="0.35">
      <c r="A448" s="2">
        <f t="shared" si="6"/>
        <v>0</v>
      </c>
      <c r="B448" s="2" t="s">
        <v>462</v>
      </c>
      <c r="C448" s="2">
        <v>1396</v>
      </c>
      <c r="D448" s="2">
        <v>1960</v>
      </c>
      <c r="E448" s="2">
        <v>987</v>
      </c>
      <c r="F448" s="2">
        <v>0</v>
      </c>
      <c r="G448" s="2">
        <v>0</v>
      </c>
      <c r="H448" s="2">
        <v>0</v>
      </c>
      <c r="I448" s="2">
        <v>1000</v>
      </c>
      <c r="J448" s="2">
        <v>1897</v>
      </c>
      <c r="K448" s="2">
        <v>7240</v>
      </c>
      <c r="L448" s="6">
        <v>20</v>
      </c>
      <c r="M448" s="2">
        <v>0</v>
      </c>
      <c r="N448" s="2">
        <v>1350</v>
      </c>
      <c r="O448" s="2">
        <v>1170</v>
      </c>
      <c r="P448" s="2">
        <v>0</v>
      </c>
      <c r="Q448" s="2">
        <v>0</v>
      </c>
      <c r="R448" s="2">
        <v>1552</v>
      </c>
      <c r="S448" s="2">
        <v>514</v>
      </c>
      <c r="T448" s="2">
        <v>806</v>
      </c>
      <c r="U448" s="2">
        <v>5412</v>
      </c>
      <c r="V448" s="2">
        <v>38097</v>
      </c>
      <c r="W448" s="2">
        <v>12095</v>
      </c>
      <c r="X448" s="2">
        <v>0</v>
      </c>
      <c r="Y448" s="2">
        <v>1</v>
      </c>
      <c r="Z448" s="2" t="s">
        <v>450</v>
      </c>
    </row>
    <row r="449" spans="1:26" x14ac:dyDescent="0.35">
      <c r="A449" s="2">
        <f t="shared" si="6"/>
        <v>0</v>
      </c>
      <c r="B449" s="2" t="s">
        <v>463</v>
      </c>
      <c r="C449" s="2">
        <v>522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11</v>
      </c>
      <c r="K449" s="2">
        <v>533</v>
      </c>
      <c r="L449" s="6">
        <v>480</v>
      </c>
      <c r="M449" s="2">
        <v>27</v>
      </c>
      <c r="N449" s="2">
        <v>119</v>
      </c>
      <c r="O449" s="2">
        <v>103</v>
      </c>
      <c r="P449" s="2">
        <v>0</v>
      </c>
      <c r="Q449" s="2">
        <v>6</v>
      </c>
      <c r="R449" s="2">
        <v>100</v>
      </c>
      <c r="S449" s="2">
        <v>62</v>
      </c>
      <c r="T449" s="2">
        <v>49</v>
      </c>
      <c r="U449" s="2">
        <v>946</v>
      </c>
      <c r="V449" s="2">
        <v>6485</v>
      </c>
      <c r="W449" s="2">
        <v>2000</v>
      </c>
      <c r="X449" s="2">
        <v>0</v>
      </c>
      <c r="Y449" s="2">
        <v>0</v>
      </c>
      <c r="Z449" s="2" t="s">
        <v>450</v>
      </c>
    </row>
    <row r="450" spans="1:26" x14ac:dyDescent="0.35">
      <c r="A450" s="2">
        <f t="shared" si="6"/>
        <v>0</v>
      </c>
      <c r="B450" s="2" t="s">
        <v>464</v>
      </c>
      <c r="C450" s="2">
        <v>305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315</v>
      </c>
      <c r="K450" s="2">
        <v>620</v>
      </c>
      <c r="L450" s="6">
        <v>0</v>
      </c>
      <c r="M450" s="2">
        <v>0</v>
      </c>
      <c r="N450" s="2">
        <v>63</v>
      </c>
      <c r="O450" s="2">
        <v>234</v>
      </c>
      <c r="P450" s="2">
        <v>0</v>
      </c>
      <c r="Q450" s="2">
        <v>0</v>
      </c>
      <c r="R450" s="2">
        <v>195</v>
      </c>
      <c r="S450" s="2">
        <v>40</v>
      </c>
      <c r="T450" s="2">
        <v>19</v>
      </c>
      <c r="U450" s="2">
        <v>551</v>
      </c>
      <c r="V450" s="2">
        <v>4275</v>
      </c>
      <c r="W450" s="2">
        <v>1800</v>
      </c>
      <c r="X450" s="2">
        <v>0</v>
      </c>
      <c r="Y450" s="2">
        <v>0</v>
      </c>
      <c r="Z450" s="2" t="s">
        <v>450</v>
      </c>
    </row>
    <row r="451" spans="1:26" x14ac:dyDescent="0.35">
      <c r="A451" s="2">
        <f t="shared" ref="A451:A514" si="7">+U451-SUM(L451:T451)</f>
        <v>0</v>
      </c>
      <c r="B451" s="2" t="s">
        <v>465</v>
      </c>
      <c r="C451" s="2">
        <v>581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581</v>
      </c>
      <c r="L451" s="6">
        <v>39</v>
      </c>
      <c r="M451" s="2">
        <v>0</v>
      </c>
      <c r="N451" s="2">
        <v>367</v>
      </c>
      <c r="O451" s="2">
        <v>187</v>
      </c>
      <c r="P451" s="2">
        <v>0</v>
      </c>
      <c r="Q451" s="2">
        <v>0</v>
      </c>
      <c r="R451" s="2">
        <v>32</v>
      </c>
      <c r="S451" s="2">
        <v>65</v>
      </c>
      <c r="T451" s="2">
        <v>41</v>
      </c>
      <c r="U451" s="2">
        <v>731</v>
      </c>
      <c r="V451" s="2">
        <v>10943</v>
      </c>
      <c r="W451" s="2">
        <v>280</v>
      </c>
      <c r="X451" s="2">
        <v>0</v>
      </c>
      <c r="Y451" s="2">
        <v>0</v>
      </c>
      <c r="Z451" s="2" t="s">
        <v>450</v>
      </c>
    </row>
    <row r="452" spans="1:26" x14ac:dyDescent="0.35">
      <c r="A452" s="2">
        <f t="shared" si="7"/>
        <v>0</v>
      </c>
      <c r="B452" s="2" t="s">
        <v>466</v>
      </c>
      <c r="C452" s="2">
        <v>56</v>
      </c>
      <c r="D452" s="2">
        <v>142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13</v>
      </c>
      <c r="K452" s="2">
        <v>211</v>
      </c>
      <c r="L452" s="6">
        <v>90</v>
      </c>
      <c r="M452" s="2">
        <v>0</v>
      </c>
      <c r="N452" s="2">
        <v>84</v>
      </c>
      <c r="O452" s="2">
        <v>0</v>
      </c>
      <c r="P452" s="2">
        <v>0</v>
      </c>
      <c r="Q452" s="2">
        <v>0</v>
      </c>
      <c r="R452" s="2">
        <v>0</v>
      </c>
      <c r="S452" s="2">
        <v>35</v>
      </c>
      <c r="T452" s="2">
        <v>9</v>
      </c>
      <c r="U452" s="2">
        <v>218</v>
      </c>
      <c r="V452" s="2">
        <v>9084</v>
      </c>
      <c r="W452" s="2">
        <v>0</v>
      </c>
      <c r="X452" s="2">
        <v>0</v>
      </c>
      <c r="Y452" s="2">
        <v>0</v>
      </c>
      <c r="Z452" s="2" t="s">
        <v>450</v>
      </c>
    </row>
    <row r="453" spans="1:26" x14ac:dyDescent="0.35">
      <c r="A453" s="2">
        <f t="shared" si="7"/>
        <v>0</v>
      </c>
      <c r="B453" s="2" t="s">
        <v>467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6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1</v>
      </c>
      <c r="Y453" s="2">
        <v>0</v>
      </c>
      <c r="Z453" s="2" t="s">
        <v>450</v>
      </c>
    </row>
    <row r="454" spans="1:26" x14ac:dyDescent="0.35">
      <c r="A454" s="2">
        <f t="shared" si="7"/>
        <v>0</v>
      </c>
      <c r="B454" s="2" t="s">
        <v>468</v>
      </c>
      <c r="C454" s="2">
        <v>444</v>
      </c>
      <c r="D454" s="2">
        <v>286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55</v>
      </c>
      <c r="K454" s="2">
        <v>785</v>
      </c>
      <c r="L454" s="6">
        <v>36</v>
      </c>
      <c r="M454" s="2">
        <v>0</v>
      </c>
      <c r="N454" s="2">
        <v>244</v>
      </c>
      <c r="O454" s="2">
        <v>194</v>
      </c>
      <c r="P454" s="2">
        <v>0</v>
      </c>
      <c r="Q454" s="2">
        <v>0</v>
      </c>
      <c r="R454" s="2">
        <v>41</v>
      </c>
      <c r="S454" s="2">
        <v>60</v>
      </c>
      <c r="T454" s="2">
        <v>168</v>
      </c>
      <c r="U454" s="2">
        <v>743</v>
      </c>
      <c r="V454" s="2">
        <v>17604</v>
      </c>
      <c r="W454" s="2">
        <v>300</v>
      </c>
      <c r="X454" s="2">
        <v>0</v>
      </c>
      <c r="Y454" s="2">
        <v>0</v>
      </c>
      <c r="Z454" s="2" t="s">
        <v>450</v>
      </c>
    </row>
    <row r="455" spans="1:26" x14ac:dyDescent="0.35">
      <c r="A455" s="2">
        <f t="shared" si="7"/>
        <v>0</v>
      </c>
      <c r="B455" s="2" t="s">
        <v>469</v>
      </c>
      <c r="C455" s="2">
        <v>7801</v>
      </c>
      <c r="D455" s="2">
        <v>0</v>
      </c>
      <c r="E455" s="2">
        <v>1575</v>
      </c>
      <c r="F455" s="2">
        <v>101</v>
      </c>
      <c r="G455" s="2">
        <v>0</v>
      </c>
      <c r="H455" s="2">
        <v>36</v>
      </c>
      <c r="I455" s="2">
        <v>0</v>
      </c>
      <c r="J455" s="2">
        <v>1238</v>
      </c>
      <c r="K455" s="2">
        <v>10751</v>
      </c>
      <c r="L455" s="6">
        <v>12987</v>
      </c>
      <c r="M455" s="2">
        <v>1468</v>
      </c>
      <c r="N455" s="2">
        <v>1485</v>
      </c>
      <c r="O455" s="2">
        <v>1498</v>
      </c>
      <c r="P455" s="2">
        <v>0</v>
      </c>
      <c r="Q455" s="2">
        <v>0</v>
      </c>
      <c r="R455" s="2">
        <v>2608</v>
      </c>
      <c r="S455" s="2">
        <v>647</v>
      </c>
      <c r="T455" s="2">
        <v>720</v>
      </c>
      <c r="U455" s="2">
        <v>21413</v>
      </c>
      <c r="V455" s="2">
        <v>48323</v>
      </c>
      <c r="W455" s="2">
        <v>30444</v>
      </c>
      <c r="X455" s="2">
        <v>0</v>
      </c>
      <c r="Y455" s="2">
        <v>0</v>
      </c>
      <c r="Z455" s="2" t="s">
        <v>450</v>
      </c>
    </row>
    <row r="456" spans="1:26" x14ac:dyDescent="0.35">
      <c r="A456" s="2">
        <f t="shared" si="7"/>
        <v>0</v>
      </c>
      <c r="B456" s="2" t="s">
        <v>470</v>
      </c>
      <c r="C456" s="2">
        <v>1349</v>
      </c>
      <c r="D456" s="2">
        <v>0</v>
      </c>
      <c r="E456" s="2">
        <v>429</v>
      </c>
      <c r="F456" s="2">
        <v>0</v>
      </c>
      <c r="G456" s="2">
        <v>0</v>
      </c>
      <c r="H456" s="2">
        <v>358</v>
      </c>
      <c r="I456" s="2">
        <v>851</v>
      </c>
      <c r="J456" s="2">
        <v>22</v>
      </c>
      <c r="K456" s="2">
        <v>3009</v>
      </c>
      <c r="L456" s="6">
        <v>153</v>
      </c>
      <c r="M456" s="2">
        <v>157</v>
      </c>
      <c r="N456" s="2">
        <v>196</v>
      </c>
      <c r="O456" s="2">
        <v>1089</v>
      </c>
      <c r="P456" s="2">
        <v>15</v>
      </c>
      <c r="Q456" s="2">
        <v>0</v>
      </c>
      <c r="R456" s="2">
        <v>1136</v>
      </c>
      <c r="S456" s="2">
        <v>216</v>
      </c>
      <c r="T456" s="2">
        <v>129</v>
      </c>
      <c r="U456" s="2">
        <v>3091</v>
      </c>
      <c r="V456" s="2">
        <v>13820</v>
      </c>
      <c r="W456" s="2">
        <v>9204</v>
      </c>
      <c r="X456" s="2">
        <v>0</v>
      </c>
      <c r="Y456" s="2">
        <v>0</v>
      </c>
      <c r="Z456" s="2" t="s">
        <v>450</v>
      </c>
    </row>
    <row r="457" spans="1:26" x14ac:dyDescent="0.35">
      <c r="A457" s="2">
        <f t="shared" si="7"/>
        <v>0</v>
      </c>
      <c r="B457" s="2" t="s">
        <v>471</v>
      </c>
      <c r="C457" s="2">
        <v>124</v>
      </c>
      <c r="D457" s="2">
        <v>312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7</v>
      </c>
      <c r="K457" s="2">
        <v>443</v>
      </c>
      <c r="L457" s="6">
        <v>4</v>
      </c>
      <c r="M457" s="2">
        <v>0</v>
      </c>
      <c r="N457" s="2">
        <v>310</v>
      </c>
      <c r="O457" s="2">
        <v>88</v>
      </c>
      <c r="P457" s="2">
        <v>0</v>
      </c>
      <c r="Q457" s="2">
        <v>0</v>
      </c>
      <c r="R457" s="2">
        <v>0</v>
      </c>
      <c r="S457" s="2">
        <v>59</v>
      </c>
      <c r="T457" s="2">
        <v>12</v>
      </c>
      <c r="U457" s="2">
        <v>473</v>
      </c>
      <c r="V457" s="2">
        <v>12996</v>
      </c>
      <c r="W457" s="2">
        <v>0</v>
      </c>
      <c r="X457" s="2">
        <v>0</v>
      </c>
      <c r="Y457" s="2">
        <v>0</v>
      </c>
      <c r="Z457" s="2" t="s">
        <v>450</v>
      </c>
    </row>
    <row r="458" spans="1:26" x14ac:dyDescent="0.35">
      <c r="A458" s="2" t="e">
        <f t="shared" si="7"/>
        <v>#VALUE!</v>
      </c>
      <c r="B458" s="2" t="s">
        <v>472</v>
      </c>
      <c r="C458" s="3" t="s">
        <v>884</v>
      </c>
      <c r="D458" s="3" t="s">
        <v>884</v>
      </c>
      <c r="E458" s="3" t="s">
        <v>884</v>
      </c>
      <c r="F458" s="3" t="s">
        <v>884</v>
      </c>
      <c r="G458" s="3" t="s">
        <v>884</v>
      </c>
      <c r="H458" s="3" t="s">
        <v>884</v>
      </c>
      <c r="I458" s="3" t="s">
        <v>884</v>
      </c>
      <c r="J458" s="3" t="s">
        <v>884</v>
      </c>
      <c r="K458" s="3" t="s">
        <v>884</v>
      </c>
      <c r="L458" s="7" t="s">
        <v>884</v>
      </c>
      <c r="M458" s="3" t="s">
        <v>884</v>
      </c>
      <c r="N458" s="3" t="s">
        <v>884</v>
      </c>
      <c r="O458" s="3" t="s">
        <v>884</v>
      </c>
      <c r="P458" s="3" t="s">
        <v>884</v>
      </c>
      <c r="Q458" s="3" t="s">
        <v>884</v>
      </c>
      <c r="R458" s="3" t="s">
        <v>884</v>
      </c>
      <c r="S458" s="3" t="s">
        <v>884</v>
      </c>
      <c r="T458" s="3" t="s">
        <v>884</v>
      </c>
      <c r="U458" s="3" t="s">
        <v>884</v>
      </c>
      <c r="V458" s="3" t="s">
        <v>884</v>
      </c>
      <c r="W458" s="3" t="s">
        <v>884</v>
      </c>
      <c r="X458" s="2">
        <v>1</v>
      </c>
      <c r="Y458" s="2">
        <v>0</v>
      </c>
      <c r="Z458" s="2" t="s">
        <v>450</v>
      </c>
    </row>
    <row r="459" spans="1:26" x14ac:dyDescent="0.35">
      <c r="A459" s="2">
        <f t="shared" si="7"/>
        <v>0</v>
      </c>
      <c r="B459" s="2" t="s">
        <v>473</v>
      </c>
      <c r="C459" s="2">
        <v>700</v>
      </c>
      <c r="D459" s="2">
        <v>0</v>
      </c>
      <c r="E459" s="2">
        <v>0</v>
      </c>
      <c r="F459" s="2">
        <v>1</v>
      </c>
      <c r="G459" s="2">
        <v>0</v>
      </c>
      <c r="H459" s="2">
        <v>0</v>
      </c>
      <c r="I459" s="2">
        <v>0</v>
      </c>
      <c r="J459" s="2">
        <v>18</v>
      </c>
      <c r="K459" s="2">
        <v>719</v>
      </c>
      <c r="L459" s="6">
        <v>30</v>
      </c>
      <c r="M459" s="2">
        <v>0</v>
      </c>
      <c r="N459" s="2">
        <v>134</v>
      </c>
      <c r="O459" s="2">
        <v>89</v>
      </c>
      <c r="P459" s="2">
        <v>0</v>
      </c>
      <c r="Q459" s="2">
        <v>0</v>
      </c>
      <c r="R459" s="2">
        <v>233</v>
      </c>
      <c r="S459" s="2">
        <v>93</v>
      </c>
      <c r="T459" s="2">
        <v>33</v>
      </c>
      <c r="U459" s="2">
        <v>612</v>
      </c>
      <c r="V459" s="2">
        <v>6550</v>
      </c>
      <c r="W459" s="2">
        <v>4650</v>
      </c>
      <c r="X459" s="2">
        <v>0</v>
      </c>
      <c r="Y459" s="2">
        <v>0</v>
      </c>
      <c r="Z459" s="2" t="s">
        <v>450</v>
      </c>
    </row>
    <row r="460" spans="1:26" x14ac:dyDescent="0.35">
      <c r="A460" s="2">
        <f t="shared" si="7"/>
        <v>0</v>
      </c>
      <c r="B460" s="2" t="s">
        <v>474</v>
      </c>
      <c r="C460" s="2">
        <v>1644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1644</v>
      </c>
      <c r="L460" s="6">
        <v>0</v>
      </c>
      <c r="M460" s="2">
        <v>0</v>
      </c>
      <c r="N460" s="2">
        <v>634</v>
      </c>
      <c r="O460" s="2">
        <v>221</v>
      </c>
      <c r="P460" s="2">
        <v>0</v>
      </c>
      <c r="Q460" s="2">
        <v>0</v>
      </c>
      <c r="R460" s="2">
        <v>292</v>
      </c>
      <c r="S460" s="2">
        <v>216</v>
      </c>
      <c r="T460" s="2">
        <v>61</v>
      </c>
      <c r="U460" s="2">
        <v>1424</v>
      </c>
      <c r="V460" s="2">
        <v>18000</v>
      </c>
      <c r="W460" s="2">
        <v>2000</v>
      </c>
      <c r="X460" s="2">
        <v>0</v>
      </c>
      <c r="Y460" s="2">
        <v>0</v>
      </c>
      <c r="Z460" s="2" t="s">
        <v>450</v>
      </c>
    </row>
    <row r="461" spans="1:26" x14ac:dyDescent="0.35">
      <c r="A461" s="2">
        <f t="shared" si="7"/>
        <v>0</v>
      </c>
      <c r="B461" s="2" t="s">
        <v>475</v>
      </c>
      <c r="C461" s="2">
        <v>823</v>
      </c>
      <c r="D461" s="2">
        <v>0</v>
      </c>
      <c r="E461" s="2">
        <v>0</v>
      </c>
      <c r="F461" s="2">
        <v>0</v>
      </c>
      <c r="G461" s="2">
        <v>0</v>
      </c>
      <c r="H461" s="2">
        <v>2</v>
      </c>
      <c r="I461" s="2">
        <v>0</v>
      </c>
      <c r="J461" s="2">
        <v>9</v>
      </c>
      <c r="K461" s="2">
        <v>834</v>
      </c>
      <c r="L461" s="6">
        <v>40</v>
      </c>
      <c r="M461" s="2">
        <v>0</v>
      </c>
      <c r="N461" s="2">
        <v>328</v>
      </c>
      <c r="O461" s="2">
        <v>183</v>
      </c>
      <c r="P461" s="2">
        <v>0</v>
      </c>
      <c r="Q461" s="2">
        <v>0</v>
      </c>
      <c r="R461" s="2">
        <v>312</v>
      </c>
      <c r="S461" s="2">
        <v>120</v>
      </c>
      <c r="T461" s="2">
        <v>61</v>
      </c>
      <c r="U461" s="2">
        <v>1044</v>
      </c>
      <c r="V461" s="2">
        <v>15000</v>
      </c>
      <c r="W461" s="2">
        <v>3135</v>
      </c>
      <c r="X461" s="2">
        <v>0</v>
      </c>
      <c r="Y461" s="2">
        <v>0</v>
      </c>
      <c r="Z461" s="2" t="s">
        <v>450</v>
      </c>
    </row>
    <row r="462" spans="1:26" x14ac:dyDescent="0.35">
      <c r="A462" s="2">
        <f t="shared" si="7"/>
        <v>0</v>
      </c>
      <c r="B462" s="2" t="s">
        <v>476</v>
      </c>
      <c r="C462" s="2">
        <v>774</v>
      </c>
      <c r="D462" s="2">
        <v>0</v>
      </c>
      <c r="E462" s="2">
        <v>351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1125</v>
      </c>
      <c r="L462" s="6">
        <v>0</v>
      </c>
      <c r="M462" s="2">
        <v>381</v>
      </c>
      <c r="N462" s="2">
        <v>251</v>
      </c>
      <c r="O462" s="2">
        <v>0</v>
      </c>
      <c r="P462" s="2">
        <v>0</v>
      </c>
      <c r="Q462" s="2">
        <v>0</v>
      </c>
      <c r="R462" s="2">
        <v>373</v>
      </c>
      <c r="S462" s="2">
        <v>138</v>
      </c>
      <c r="T462" s="2">
        <v>65</v>
      </c>
      <c r="U462" s="2">
        <v>1208</v>
      </c>
      <c r="V462" s="2">
        <v>6801</v>
      </c>
      <c r="W462" s="2">
        <v>5547</v>
      </c>
      <c r="X462" s="2">
        <v>0</v>
      </c>
      <c r="Y462" s="2">
        <v>0</v>
      </c>
      <c r="Z462" s="2" t="s">
        <v>450</v>
      </c>
    </row>
    <row r="463" spans="1:26" x14ac:dyDescent="0.35">
      <c r="A463" s="2">
        <f t="shared" si="7"/>
        <v>0</v>
      </c>
      <c r="B463" s="2" t="s">
        <v>477</v>
      </c>
      <c r="C463" s="2">
        <v>30965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6718</v>
      </c>
      <c r="J463" s="2">
        <v>45558</v>
      </c>
      <c r="K463" s="2">
        <v>83241</v>
      </c>
      <c r="L463" s="6">
        <v>601</v>
      </c>
      <c r="M463" s="2">
        <v>0</v>
      </c>
      <c r="N463" s="2">
        <v>3625</v>
      </c>
      <c r="O463" s="2">
        <v>15155</v>
      </c>
      <c r="P463" s="2">
        <v>82</v>
      </c>
      <c r="Q463" s="2">
        <v>3416</v>
      </c>
      <c r="R463" s="2">
        <v>49019</v>
      </c>
      <c r="S463" s="2">
        <v>5862</v>
      </c>
      <c r="T463" s="2">
        <v>1512</v>
      </c>
      <c r="U463" s="2">
        <v>79272</v>
      </c>
      <c r="V463" s="2">
        <v>235359</v>
      </c>
      <c r="W463" s="2">
        <v>488485</v>
      </c>
      <c r="X463" s="2">
        <v>0</v>
      </c>
      <c r="Y463" s="2">
        <v>1</v>
      </c>
      <c r="Z463" s="2" t="s">
        <v>450</v>
      </c>
    </row>
    <row r="464" spans="1:26" x14ac:dyDescent="0.35">
      <c r="A464" s="2">
        <f t="shared" si="7"/>
        <v>0</v>
      </c>
      <c r="B464" s="2" t="s">
        <v>478</v>
      </c>
      <c r="C464" s="2">
        <v>1301</v>
      </c>
      <c r="D464" s="2">
        <v>0</v>
      </c>
      <c r="E464" s="2">
        <v>0</v>
      </c>
      <c r="F464" s="2">
        <v>0</v>
      </c>
      <c r="G464" s="2">
        <v>5</v>
      </c>
      <c r="H464" s="2">
        <v>0</v>
      </c>
      <c r="I464" s="2">
        <v>0</v>
      </c>
      <c r="J464" s="2">
        <v>9</v>
      </c>
      <c r="K464" s="2">
        <v>1315</v>
      </c>
      <c r="L464" s="6">
        <v>143</v>
      </c>
      <c r="M464" s="2">
        <v>0</v>
      </c>
      <c r="N464" s="2">
        <v>311</v>
      </c>
      <c r="O464" s="2">
        <v>388</v>
      </c>
      <c r="P464" s="2">
        <v>5</v>
      </c>
      <c r="Q464" s="2">
        <v>0</v>
      </c>
      <c r="R464" s="2">
        <v>0</v>
      </c>
      <c r="S464" s="2">
        <v>230</v>
      </c>
      <c r="T464" s="2">
        <v>214</v>
      </c>
      <c r="U464" s="2">
        <v>1291</v>
      </c>
      <c r="V464" s="2">
        <v>20349</v>
      </c>
      <c r="W464" s="2">
        <v>0</v>
      </c>
      <c r="X464" s="2">
        <v>0</v>
      </c>
      <c r="Y464" s="2">
        <v>0</v>
      </c>
      <c r="Z464" s="2" t="s">
        <v>450</v>
      </c>
    </row>
    <row r="465" spans="1:26" x14ac:dyDescent="0.35">
      <c r="A465" s="2">
        <f t="shared" si="7"/>
        <v>0</v>
      </c>
      <c r="B465" s="2" t="s">
        <v>479</v>
      </c>
      <c r="C465" s="2">
        <v>5035</v>
      </c>
      <c r="D465" s="2">
        <v>0</v>
      </c>
      <c r="E465" s="2">
        <v>0</v>
      </c>
      <c r="F465" s="2">
        <v>2184</v>
      </c>
      <c r="G465" s="2">
        <v>2791</v>
      </c>
      <c r="H465" s="2">
        <v>0</v>
      </c>
      <c r="I465" s="2">
        <v>6200</v>
      </c>
      <c r="J465" s="2">
        <v>316</v>
      </c>
      <c r="K465" s="2">
        <v>16526</v>
      </c>
      <c r="L465" s="6">
        <v>0</v>
      </c>
      <c r="M465" s="2">
        <v>950</v>
      </c>
      <c r="N465" s="2">
        <v>1669</v>
      </c>
      <c r="O465" s="2">
        <v>2609</v>
      </c>
      <c r="P465" s="2">
        <v>338</v>
      </c>
      <c r="Q465" s="2">
        <v>2085</v>
      </c>
      <c r="R465" s="2">
        <v>7228</v>
      </c>
      <c r="S465" s="2">
        <v>859</v>
      </c>
      <c r="T465" s="2">
        <v>594</v>
      </c>
      <c r="U465" s="2">
        <v>16332</v>
      </c>
      <c r="V465" s="2">
        <v>58390</v>
      </c>
      <c r="W465" s="2">
        <v>61371</v>
      </c>
      <c r="X465" s="2">
        <v>0</v>
      </c>
      <c r="Y465" s="2">
        <v>0</v>
      </c>
      <c r="Z465" s="2" t="s">
        <v>450</v>
      </c>
    </row>
    <row r="466" spans="1:26" x14ac:dyDescent="0.35">
      <c r="A466" s="2">
        <f t="shared" si="7"/>
        <v>0</v>
      </c>
      <c r="B466" s="2" t="s">
        <v>480</v>
      </c>
      <c r="C466" s="2">
        <v>6181</v>
      </c>
      <c r="D466" s="2">
        <v>0</v>
      </c>
      <c r="E466" s="2">
        <v>5103</v>
      </c>
      <c r="F466" s="2">
        <v>124</v>
      </c>
      <c r="G466" s="2">
        <v>0</v>
      </c>
      <c r="H466" s="2">
        <v>36</v>
      </c>
      <c r="I466" s="2">
        <v>57360</v>
      </c>
      <c r="J466" s="2">
        <v>45741</v>
      </c>
      <c r="K466" s="2">
        <v>114545</v>
      </c>
      <c r="L466" s="6">
        <v>138</v>
      </c>
      <c r="M466" s="2">
        <v>4045</v>
      </c>
      <c r="N466" s="2">
        <v>2307</v>
      </c>
      <c r="O466" s="2">
        <v>40960</v>
      </c>
      <c r="P466" s="2">
        <v>80</v>
      </c>
      <c r="Q466" s="2">
        <v>672</v>
      </c>
      <c r="R466" s="2">
        <v>65047</v>
      </c>
      <c r="S466" s="2">
        <v>2954</v>
      </c>
      <c r="T466" s="2">
        <v>1831</v>
      </c>
      <c r="U466" s="2">
        <v>118034</v>
      </c>
      <c r="V466" s="2">
        <v>82245</v>
      </c>
      <c r="W466" s="2">
        <v>250040</v>
      </c>
      <c r="X466" s="2">
        <v>0</v>
      </c>
      <c r="Y466" s="2">
        <v>0</v>
      </c>
      <c r="Z466" s="2" t="s">
        <v>450</v>
      </c>
    </row>
    <row r="467" spans="1:26" x14ac:dyDescent="0.35">
      <c r="A467" s="2">
        <f t="shared" si="7"/>
        <v>0</v>
      </c>
      <c r="B467" s="2" t="s">
        <v>481</v>
      </c>
      <c r="C467" s="2">
        <v>159002</v>
      </c>
      <c r="D467" s="2">
        <v>0</v>
      </c>
      <c r="E467" s="2">
        <v>0</v>
      </c>
      <c r="F467" s="2">
        <v>91577</v>
      </c>
      <c r="G467" s="2">
        <v>0</v>
      </c>
      <c r="H467" s="2">
        <v>0</v>
      </c>
      <c r="I467" s="2">
        <v>192833</v>
      </c>
      <c r="J467" s="2">
        <v>34780</v>
      </c>
      <c r="K467" s="2">
        <v>478192</v>
      </c>
      <c r="L467" s="6">
        <v>16712</v>
      </c>
      <c r="M467" s="2">
        <v>0</v>
      </c>
      <c r="N467" s="2">
        <v>54873</v>
      </c>
      <c r="O467" s="2">
        <v>58180</v>
      </c>
      <c r="P467" s="2">
        <v>0</v>
      </c>
      <c r="Q467" s="2">
        <v>42936</v>
      </c>
      <c r="R467" s="2">
        <v>193656</v>
      </c>
      <c r="S467" s="2">
        <v>19144</v>
      </c>
      <c r="T467" s="2">
        <v>61806</v>
      </c>
      <c r="U467" s="2">
        <v>447307</v>
      </c>
      <c r="V467" s="2">
        <v>2768739</v>
      </c>
      <c r="W467" s="2">
        <v>2067632</v>
      </c>
      <c r="X467" s="2">
        <v>1</v>
      </c>
      <c r="Y467" s="2">
        <v>0</v>
      </c>
      <c r="Z467" s="2" t="s">
        <v>482</v>
      </c>
    </row>
    <row r="468" spans="1:26" x14ac:dyDescent="0.35">
      <c r="A468" s="2">
        <f t="shared" si="7"/>
        <v>0</v>
      </c>
      <c r="B468" s="2" t="s">
        <v>483</v>
      </c>
      <c r="C468" s="2">
        <v>1768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355</v>
      </c>
      <c r="K468" s="2">
        <v>2123</v>
      </c>
      <c r="L468" s="6">
        <v>101</v>
      </c>
      <c r="M468" s="2">
        <v>0</v>
      </c>
      <c r="N468" s="2">
        <v>615</v>
      </c>
      <c r="O468" s="2">
        <v>25</v>
      </c>
      <c r="P468" s="2">
        <v>0</v>
      </c>
      <c r="Q468" s="2">
        <v>2699</v>
      </c>
      <c r="R468" s="2">
        <v>1138</v>
      </c>
      <c r="S468" s="2">
        <v>183</v>
      </c>
      <c r="T468" s="2">
        <v>96</v>
      </c>
      <c r="U468" s="2">
        <v>4857</v>
      </c>
      <c r="V468" s="2">
        <v>17105</v>
      </c>
      <c r="W468" s="2">
        <v>14674</v>
      </c>
      <c r="X468" s="2">
        <v>0</v>
      </c>
      <c r="Y468" s="2">
        <v>0</v>
      </c>
      <c r="Z468" s="2" t="s">
        <v>482</v>
      </c>
    </row>
    <row r="469" spans="1:26" x14ac:dyDescent="0.35">
      <c r="A469" s="2">
        <f t="shared" si="7"/>
        <v>0</v>
      </c>
      <c r="B469" s="2" t="s">
        <v>484</v>
      </c>
      <c r="C469" s="2">
        <v>104</v>
      </c>
      <c r="D469" s="2">
        <v>1230</v>
      </c>
      <c r="E469" s="2">
        <v>0</v>
      </c>
      <c r="F469" s="2">
        <v>0</v>
      </c>
      <c r="G469" s="2">
        <v>0</v>
      </c>
      <c r="H469" s="2">
        <v>69</v>
      </c>
      <c r="I469" s="2">
        <v>0</v>
      </c>
      <c r="J469" s="2">
        <v>2</v>
      </c>
      <c r="K469" s="2">
        <v>1405</v>
      </c>
      <c r="L469" s="6">
        <v>0</v>
      </c>
      <c r="M469" s="2">
        <v>0</v>
      </c>
      <c r="N469" s="2">
        <v>1516</v>
      </c>
      <c r="O469" s="2">
        <v>50</v>
      </c>
      <c r="P469" s="2">
        <v>0</v>
      </c>
      <c r="Q469" s="2">
        <v>0</v>
      </c>
      <c r="R469" s="2">
        <v>0</v>
      </c>
      <c r="S469" s="2">
        <v>70</v>
      </c>
      <c r="T469" s="2">
        <v>62</v>
      </c>
      <c r="U469" s="2">
        <v>1698</v>
      </c>
      <c r="V469" s="2">
        <v>0</v>
      </c>
      <c r="W469" s="2">
        <v>0</v>
      </c>
      <c r="X469" s="2">
        <v>0</v>
      </c>
      <c r="Y469" s="2">
        <v>0</v>
      </c>
      <c r="Z469" s="2" t="s">
        <v>482</v>
      </c>
    </row>
    <row r="470" spans="1:26" x14ac:dyDescent="0.35">
      <c r="A470" s="2">
        <f t="shared" si="7"/>
        <v>0</v>
      </c>
      <c r="B470" s="2" t="s">
        <v>485</v>
      </c>
      <c r="C470" s="2">
        <v>4397</v>
      </c>
      <c r="D470" s="2">
        <v>0</v>
      </c>
      <c r="E470" s="2">
        <v>0</v>
      </c>
      <c r="F470" s="2">
        <v>458</v>
      </c>
      <c r="G470" s="2">
        <v>0</v>
      </c>
      <c r="H470" s="2">
        <v>0</v>
      </c>
      <c r="I470" s="2">
        <v>9000</v>
      </c>
      <c r="J470" s="2">
        <v>156</v>
      </c>
      <c r="K470" s="2">
        <v>14011</v>
      </c>
      <c r="L470" s="6">
        <v>1633</v>
      </c>
      <c r="M470" s="2">
        <v>0</v>
      </c>
      <c r="N470" s="2">
        <v>1886</v>
      </c>
      <c r="O470" s="2">
        <v>9225</v>
      </c>
      <c r="P470" s="2">
        <v>0</v>
      </c>
      <c r="Q470" s="2">
        <v>1776</v>
      </c>
      <c r="R470" s="2">
        <v>112</v>
      </c>
      <c r="S470" s="2">
        <v>0</v>
      </c>
      <c r="T470" s="2">
        <v>595</v>
      </c>
      <c r="U470" s="2">
        <v>15227</v>
      </c>
      <c r="V470" s="2">
        <v>69916</v>
      </c>
      <c r="W470" s="2">
        <v>12388</v>
      </c>
      <c r="X470" s="2">
        <v>1</v>
      </c>
      <c r="Y470" s="2">
        <v>0</v>
      </c>
      <c r="Z470" s="2" t="s">
        <v>482</v>
      </c>
    </row>
    <row r="471" spans="1:26" x14ac:dyDescent="0.35">
      <c r="A471" s="2">
        <f t="shared" si="7"/>
        <v>0</v>
      </c>
      <c r="B471" s="2" t="s">
        <v>486</v>
      </c>
      <c r="C471" s="2">
        <v>0</v>
      </c>
      <c r="D471" s="2">
        <v>192</v>
      </c>
      <c r="E471" s="2">
        <v>0</v>
      </c>
      <c r="F471" s="2">
        <v>0</v>
      </c>
      <c r="G471" s="2">
        <v>0</v>
      </c>
      <c r="H471" s="2">
        <v>26</v>
      </c>
      <c r="I471" s="2">
        <v>0</v>
      </c>
      <c r="J471" s="2">
        <v>0</v>
      </c>
      <c r="K471" s="2">
        <v>218</v>
      </c>
      <c r="L471" s="6">
        <v>0</v>
      </c>
      <c r="M471" s="2">
        <v>0</v>
      </c>
      <c r="N471" s="2">
        <v>134</v>
      </c>
      <c r="O471" s="2">
        <v>0</v>
      </c>
      <c r="P471" s="2">
        <v>0</v>
      </c>
      <c r="Q471" s="2">
        <v>0</v>
      </c>
      <c r="R471" s="2">
        <v>0</v>
      </c>
      <c r="S471" s="2">
        <v>20</v>
      </c>
      <c r="T471" s="2">
        <v>7</v>
      </c>
      <c r="U471" s="2">
        <v>161</v>
      </c>
      <c r="V471" s="2">
        <v>4014</v>
      </c>
      <c r="W471" s="2">
        <v>0</v>
      </c>
      <c r="X471" s="2">
        <v>0</v>
      </c>
      <c r="Y471" s="2">
        <v>0</v>
      </c>
      <c r="Z471" s="2" t="s">
        <v>482</v>
      </c>
    </row>
    <row r="472" spans="1:26" x14ac:dyDescent="0.35">
      <c r="A472" s="2">
        <f t="shared" si="7"/>
        <v>0</v>
      </c>
      <c r="B472" s="2" t="s">
        <v>487</v>
      </c>
      <c r="C472" s="2">
        <v>2571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346</v>
      </c>
      <c r="K472" s="2">
        <v>2917</v>
      </c>
      <c r="L472" s="6">
        <v>458</v>
      </c>
      <c r="M472" s="2">
        <v>0</v>
      </c>
      <c r="N472" s="2">
        <v>2973</v>
      </c>
      <c r="O472" s="2">
        <v>0</v>
      </c>
      <c r="P472" s="2">
        <v>0</v>
      </c>
      <c r="Q472" s="2">
        <v>0</v>
      </c>
      <c r="R472" s="2">
        <v>1000</v>
      </c>
      <c r="S472" s="2">
        <v>300</v>
      </c>
      <c r="T472" s="2">
        <v>223</v>
      </c>
      <c r="U472" s="2">
        <v>4954</v>
      </c>
      <c r="V472" s="2">
        <v>44938</v>
      </c>
      <c r="W472" s="2">
        <v>5810</v>
      </c>
      <c r="X472" s="2">
        <v>0</v>
      </c>
      <c r="Y472" s="2">
        <v>0</v>
      </c>
      <c r="Z472" s="2" t="s">
        <v>482</v>
      </c>
    </row>
    <row r="473" spans="1:26" x14ac:dyDescent="0.35">
      <c r="A473" s="2">
        <f t="shared" si="7"/>
        <v>0</v>
      </c>
      <c r="B473" s="2" t="s">
        <v>488</v>
      </c>
      <c r="C473" s="2">
        <v>2390</v>
      </c>
      <c r="D473" s="2">
        <v>0</v>
      </c>
      <c r="E473" s="2">
        <v>0</v>
      </c>
      <c r="F473" s="2">
        <v>0</v>
      </c>
      <c r="G473" s="2">
        <v>0</v>
      </c>
      <c r="H473" s="2">
        <v>31</v>
      </c>
      <c r="I473" s="2">
        <v>1495</v>
      </c>
      <c r="J473" s="2">
        <v>0</v>
      </c>
      <c r="K473" s="2">
        <v>3916</v>
      </c>
      <c r="L473" s="6">
        <v>19</v>
      </c>
      <c r="M473" s="2">
        <v>0</v>
      </c>
      <c r="N473" s="2">
        <v>402</v>
      </c>
      <c r="O473" s="2">
        <v>766</v>
      </c>
      <c r="P473" s="2">
        <v>0</v>
      </c>
      <c r="Q473" s="2">
        <v>0</v>
      </c>
      <c r="R473" s="2">
        <v>848</v>
      </c>
      <c r="S473" s="2">
        <v>292</v>
      </c>
      <c r="T473" s="2">
        <v>1416</v>
      </c>
      <c r="U473" s="2">
        <v>3743</v>
      </c>
      <c r="V473" s="2">
        <v>16740</v>
      </c>
      <c r="W473" s="2">
        <v>16199</v>
      </c>
      <c r="X473" s="2">
        <v>0</v>
      </c>
      <c r="Y473" s="2">
        <v>0</v>
      </c>
      <c r="Z473" s="2" t="s">
        <v>482</v>
      </c>
    </row>
    <row r="474" spans="1:26" x14ac:dyDescent="0.35">
      <c r="A474" s="2">
        <f t="shared" si="7"/>
        <v>0</v>
      </c>
      <c r="B474" s="2" t="s">
        <v>489</v>
      </c>
      <c r="C474" s="2">
        <v>1074</v>
      </c>
      <c r="D474" s="2">
        <v>0</v>
      </c>
      <c r="E474" s="2">
        <v>37</v>
      </c>
      <c r="F474" s="2">
        <v>39</v>
      </c>
      <c r="G474" s="2">
        <v>0</v>
      </c>
      <c r="H474" s="2">
        <v>0</v>
      </c>
      <c r="I474" s="2">
        <v>600</v>
      </c>
      <c r="J474" s="2">
        <v>22</v>
      </c>
      <c r="K474" s="2">
        <v>1772</v>
      </c>
      <c r="L474" s="6">
        <v>2</v>
      </c>
      <c r="M474" s="2">
        <v>27</v>
      </c>
      <c r="N474" s="2">
        <v>287</v>
      </c>
      <c r="O474" s="2">
        <v>146</v>
      </c>
      <c r="P474" s="2">
        <v>0</v>
      </c>
      <c r="Q474" s="2">
        <v>39</v>
      </c>
      <c r="R474" s="2">
        <v>841</v>
      </c>
      <c r="S474" s="2">
        <v>139</v>
      </c>
      <c r="T474" s="2">
        <v>72</v>
      </c>
      <c r="U474" s="2">
        <v>1553</v>
      </c>
      <c r="V474" s="2">
        <v>9407</v>
      </c>
      <c r="W474" s="2">
        <v>10428</v>
      </c>
      <c r="X474" s="2">
        <v>0</v>
      </c>
      <c r="Y474" s="2">
        <v>0</v>
      </c>
      <c r="Z474" s="2" t="s">
        <v>482</v>
      </c>
    </row>
    <row r="475" spans="1:26" x14ac:dyDescent="0.35">
      <c r="A475" s="2">
        <f t="shared" si="7"/>
        <v>0</v>
      </c>
      <c r="B475" s="2" t="s">
        <v>490</v>
      </c>
      <c r="C475" s="2">
        <v>31</v>
      </c>
      <c r="D475" s="2">
        <v>378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409</v>
      </c>
      <c r="L475" s="6">
        <v>0</v>
      </c>
      <c r="M475" s="2">
        <v>0</v>
      </c>
      <c r="N475" s="2">
        <v>314</v>
      </c>
      <c r="O475" s="2">
        <v>0</v>
      </c>
      <c r="P475" s="2">
        <v>0</v>
      </c>
      <c r="Q475" s="2">
        <v>0</v>
      </c>
      <c r="R475" s="2">
        <v>87</v>
      </c>
      <c r="S475" s="2">
        <v>35</v>
      </c>
      <c r="T475" s="2">
        <v>10</v>
      </c>
      <c r="U475" s="2">
        <v>446</v>
      </c>
      <c r="V475" s="2">
        <v>4580</v>
      </c>
      <c r="W475" s="2">
        <v>700</v>
      </c>
      <c r="X475" s="2">
        <v>0</v>
      </c>
      <c r="Y475" s="2">
        <v>0</v>
      </c>
      <c r="Z475" s="2" t="s">
        <v>482</v>
      </c>
    </row>
    <row r="476" spans="1:26" x14ac:dyDescent="0.35">
      <c r="A476" s="2">
        <f t="shared" si="7"/>
        <v>0</v>
      </c>
      <c r="B476" s="2" t="s">
        <v>491</v>
      </c>
      <c r="C476" s="2">
        <v>3218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144</v>
      </c>
      <c r="K476" s="2">
        <v>3362</v>
      </c>
      <c r="L476" s="6">
        <v>0</v>
      </c>
      <c r="M476" s="2">
        <v>0</v>
      </c>
      <c r="N476" s="2">
        <v>849</v>
      </c>
      <c r="O476" s="2">
        <v>1175</v>
      </c>
      <c r="P476" s="2">
        <v>0</v>
      </c>
      <c r="Q476" s="2">
        <v>0</v>
      </c>
      <c r="R476" s="2">
        <v>1517</v>
      </c>
      <c r="S476" s="2">
        <v>200</v>
      </c>
      <c r="T476" s="2">
        <v>754</v>
      </c>
      <c r="U476" s="2">
        <v>4495</v>
      </c>
      <c r="V476" s="2">
        <v>38590</v>
      </c>
      <c r="W476" s="2">
        <v>19271</v>
      </c>
      <c r="X476" s="2">
        <v>0</v>
      </c>
      <c r="Y476" s="2">
        <v>0</v>
      </c>
      <c r="Z476" s="2" t="s">
        <v>482</v>
      </c>
    </row>
    <row r="477" spans="1:26" x14ac:dyDescent="0.35">
      <c r="A477" s="2">
        <f t="shared" si="7"/>
        <v>0</v>
      </c>
      <c r="B477" s="2" t="s">
        <v>492</v>
      </c>
      <c r="C477" s="2">
        <v>5204</v>
      </c>
      <c r="D477" s="2">
        <v>0</v>
      </c>
      <c r="E477" s="2">
        <v>0</v>
      </c>
      <c r="F477" s="2">
        <v>0</v>
      </c>
      <c r="G477" s="2">
        <v>0</v>
      </c>
      <c r="H477" s="2">
        <v>159</v>
      </c>
      <c r="I477" s="2">
        <v>0</v>
      </c>
      <c r="J477" s="2">
        <v>0</v>
      </c>
      <c r="K477" s="2">
        <v>5363</v>
      </c>
      <c r="L477" s="6">
        <v>33</v>
      </c>
      <c r="M477" s="2">
        <v>0</v>
      </c>
      <c r="N477" s="2">
        <v>1280</v>
      </c>
      <c r="O477" s="2">
        <v>1130</v>
      </c>
      <c r="P477" s="2">
        <v>0</v>
      </c>
      <c r="Q477" s="2">
        <v>0</v>
      </c>
      <c r="R477" s="2">
        <v>858</v>
      </c>
      <c r="S477" s="2">
        <v>683</v>
      </c>
      <c r="T477" s="2">
        <v>1227</v>
      </c>
      <c r="U477" s="2">
        <v>5211</v>
      </c>
      <c r="V477" s="2">
        <v>48656</v>
      </c>
      <c r="W477" s="2">
        <v>16010</v>
      </c>
      <c r="X477" s="2">
        <v>0</v>
      </c>
      <c r="Y477" s="2">
        <v>0</v>
      </c>
      <c r="Z477" s="2" t="s">
        <v>482</v>
      </c>
    </row>
    <row r="478" spans="1:26" x14ac:dyDescent="0.35">
      <c r="A478" s="2">
        <f t="shared" si="7"/>
        <v>0</v>
      </c>
      <c r="B478" s="2" t="s">
        <v>493</v>
      </c>
      <c r="C478" s="2">
        <v>3116</v>
      </c>
      <c r="D478" s="2">
        <v>588</v>
      </c>
      <c r="E478" s="2">
        <v>0</v>
      </c>
      <c r="F478" s="2">
        <v>0</v>
      </c>
      <c r="G478" s="2">
        <v>0</v>
      </c>
      <c r="H478" s="2">
        <v>1053</v>
      </c>
      <c r="I478" s="2">
        <v>4450</v>
      </c>
      <c r="J478" s="2">
        <v>50</v>
      </c>
      <c r="K478" s="2">
        <v>9257</v>
      </c>
      <c r="L478" s="6">
        <v>0</v>
      </c>
      <c r="M478" s="2">
        <v>0</v>
      </c>
      <c r="N478" s="2">
        <v>1134</v>
      </c>
      <c r="O478" s="2">
        <v>3439</v>
      </c>
      <c r="P478" s="2">
        <v>0</v>
      </c>
      <c r="Q478" s="2">
        <v>1211</v>
      </c>
      <c r="R478" s="2">
        <v>188</v>
      </c>
      <c r="S478" s="2">
        <v>494</v>
      </c>
      <c r="T478" s="2">
        <v>575</v>
      </c>
      <c r="U478" s="2">
        <v>7041</v>
      </c>
      <c r="V478" s="2">
        <v>68794</v>
      </c>
      <c r="W478" s="2">
        <v>8600</v>
      </c>
      <c r="X478" s="2">
        <v>0</v>
      </c>
      <c r="Y478" s="2">
        <v>0</v>
      </c>
      <c r="Z478" s="2" t="s">
        <v>482</v>
      </c>
    </row>
    <row r="479" spans="1:26" x14ac:dyDescent="0.35">
      <c r="A479" s="2">
        <f t="shared" si="7"/>
        <v>0</v>
      </c>
      <c r="B479" s="2" t="s">
        <v>494</v>
      </c>
      <c r="C479" s="2">
        <v>16256</v>
      </c>
      <c r="D479" s="2">
        <v>0</v>
      </c>
      <c r="E479" s="2">
        <v>0</v>
      </c>
      <c r="F479" s="2">
        <v>3</v>
      </c>
      <c r="G479" s="2">
        <v>0</v>
      </c>
      <c r="H479" s="2">
        <v>10</v>
      </c>
      <c r="I479" s="2">
        <v>44800</v>
      </c>
      <c r="J479" s="2">
        <v>2260</v>
      </c>
      <c r="K479" s="2">
        <v>63329</v>
      </c>
      <c r="L479" s="6">
        <v>43225</v>
      </c>
      <c r="M479" s="2">
        <v>0</v>
      </c>
      <c r="N479" s="2">
        <v>3885</v>
      </c>
      <c r="O479" s="2">
        <v>2703</v>
      </c>
      <c r="P479" s="2">
        <v>0</v>
      </c>
      <c r="Q479" s="2">
        <v>95</v>
      </c>
      <c r="R479" s="2">
        <v>5347</v>
      </c>
      <c r="S479" s="2">
        <v>1608</v>
      </c>
      <c r="T479" s="2">
        <v>879</v>
      </c>
      <c r="U479" s="2">
        <v>57742</v>
      </c>
      <c r="V479" s="2">
        <v>155833</v>
      </c>
      <c r="W479" s="2">
        <v>115644</v>
      </c>
      <c r="X479" s="2">
        <v>0</v>
      </c>
      <c r="Y479" s="2">
        <v>0</v>
      </c>
      <c r="Z479" s="2" t="s">
        <v>482</v>
      </c>
    </row>
    <row r="480" spans="1:26" x14ac:dyDescent="0.35">
      <c r="A480" s="2">
        <f t="shared" si="7"/>
        <v>0</v>
      </c>
      <c r="B480" s="2" t="s">
        <v>495</v>
      </c>
      <c r="C480" s="2">
        <v>5010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870</v>
      </c>
      <c r="J480" s="2">
        <v>1313</v>
      </c>
      <c r="K480" s="2">
        <v>7193</v>
      </c>
      <c r="L480" s="6">
        <v>0</v>
      </c>
      <c r="M480" s="2">
        <v>0</v>
      </c>
      <c r="N480" s="2">
        <v>1895</v>
      </c>
      <c r="O480" s="2">
        <v>1060</v>
      </c>
      <c r="P480" s="2">
        <v>0</v>
      </c>
      <c r="Q480" s="2">
        <v>1632</v>
      </c>
      <c r="R480" s="2">
        <v>1139</v>
      </c>
      <c r="S480" s="2">
        <v>533</v>
      </c>
      <c r="T480" s="2">
        <v>316</v>
      </c>
      <c r="U480" s="2">
        <v>6575</v>
      </c>
      <c r="V480" s="2">
        <v>45451</v>
      </c>
      <c r="W480" s="2">
        <v>12968</v>
      </c>
      <c r="X480" s="2">
        <v>0</v>
      </c>
      <c r="Y480" s="2">
        <v>0</v>
      </c>
      <c r="Z480" s="2" t="s">
        <v>482</v>
      </c>
    </row>
    <row r="481" spans="1:26" x14ac:dyDescent="0.35">
      <c r="A481" s="2">
        <f t="shared" si="7"/>
        <v>0</v>
      </c>
      <c r="B481" s="2" t="s">
        <v>496</v>
      </c>
      <c r="C481" s="2">
        <v>847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847</v>
      </c>
      <c r="L481" s="6">
        <v>0</v>
      </c>
      <c r="M481" s="2">
        <v>0</v>
      </c>
      <c r="N481" s="2">
        <v>526</v>
      </c>
      <c r="O481" s="2">
        <v>0</v>
      </c>
      <c r="P481" s="2">
        <v>0</v>
      </c>
      <c r="Q481" s="2">
        <v>0</v>
      </c>
      <c r="R481" s="2">
        <v>0</v>
      </c>
      <c r="S481" s="2">
        <v>142</v>
      </c>
      <c r="T481" s="2">
        <v>20</v>
      </c>
      <c r="U481" s="2">
        <v>688</v>
      </c>
      <c r="V481" s="2">
        <v>12165</v>
      </c>
      <c r="W481" s="2">
        <v>0</v>
      </c>
      <c r="X481" s="2">
        <v>0</v>
      </c>
      <c r="Y481" s="2">
        <v>0</v>
      </c>
      <c r="Z481" s="2" t="s">
        <v>482</v>
      </c>
    </row>
    <row r="482" spans="1:26" x14ac:dyDescent="0.35">
      <c r="A482" s="2">
        <f t="shared" si="7"/>
        <v>0</v>
      </c>
      <c r="B482" s="2" t="s">
        <v>497</v>
      </c>
      <c r="C482" s="2">
        <v>744</v>
      </c>
      <c r="D482" s="2">
        <v>318</v>
      </c>
      <c r="E482" s="2">
        <v>0</v>
      </c>
      <c r="F482" s="2">
        <v>0</v>
      </c>
      <c r="G482" s="2">
        <v>0</v>
      </c>
      <c r="H482" s="2">
        <v>69</v>
      </c>
      <c r="I482" s="2">
        <v>0</v>
      </c>
      <c r="J482" s="2">
        <v>0</v>
      </c>
      <c r="K482" s="2">
        <v>1131</v>
      </c>
      <c r="L482" s="6">
        <v>2587</v>
      </c>
      <c r="M482" s="2">
        <v>0</v>
      </c>
      <c r="N482" s="2">
        <v>481</v>
      </c>
      <c r="O482" s="2">
        <v>226</v>
      </c>
      <c r="P482" s="2">
        <v>0</v>
      </c>
      <c r="Q482" s="2">
        <v>0</v>
      </c>
      <c r="R482" s="2">
        <v>248</v>
      </c>
      <c r="S482" s="2">
        <v>84</v>
      </c>
      <c r="T482" s="2">
        <v>68</v>
      </c>
      <c r="U482" s="2">
        <v>3694</v>
      </c>
      <c r="V482" s="2">
        <v>10396</v>
      </c>
      <c r="W482" s="2">
        <v>5500</v>
      </c>
      <c r="X482" s="2">
        <v>0</v>
      </c>
      <c r="Y482" s="2">
        <v>0</v>
      </c>
      <c r="Z482" s="2" t="s">
        <v>482</v>
      </c>
    </row>
    <row r="483" spans="1:26" x14ac:dyDescent="0.35">
      <c r="A483" s="2">
        <f t="shared" si="7"/>
        <v>0</v>
      </c>
      <c r="B483" s="2" t="s">
        <v>498</v>
      </c>
      <c r="C483" s="2">
        <v>0</v>
      </c>
      <c r="D483" s="2">
        <v>260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260</v>
      </c>
      <c r="L483" s="6">
        <v>0</v>
      </c>
      <c r="M483" s="2">
        <v>0</v>
      </c>
      <c r="N483" s="2">
        <v>132</v>
      </c>
      <c r="O483" s="2">
        <v>0</v>
      </c>
      <c r="P483" s="2">
        <v>0</v>
      </c>
      <c r="Q483" s="2">
        <v>0</v>
      </c>
      <c r="R483" s="2">
        <v>0</v>
      </c>
      <c r="S483" s="2">
        <v>10</v>
      </c>
      <c r="T483" s="2">
        <v>69</v>
      </c>
      <c r="U483" s="2">
        <v>211</v>
      </c>
      <c r="V483" s="2">
        <v>15731</v>
      </c>
      <c r="W483" s="2">
        <v>0</v>
      </c>
      <c r="X483" s="2">
        <v>0</v>
      </c>
      <c r="Y483" s="2">
        <v>0</v>
      </c>
      <c r="Z483" s="2" t="s">
        <v>482</v>
      </c>
    </row>
    <row r="484" spans="1:26" x14ac:dyDescent="0.35">
      <c r="A484" s="2">
        <f t="shared" si="7"/>
        <v>0</v>
      </c>
      <c r="B484" s="2" t="s">
        <v>499</v>
      </c>
      <c r="C484" s="2">
        <v>4724</v>
      </c>
      <c r="D484" s="2">
        <v>5510</v>
      </c>
      <c r="E484" s="2">
        <v>0</v>
      </c>
      <c r="F484" s="2">
        <v>0</v>
      </c>
      <c r="G484" s="2">
        <v>6178</v>
      </c>
      <c r="H484" s="2">
        <v>0</v>
      </c>
      <c r="I484" s="2">
        <v>3000</v>
      </c>
      <c r="J484" s="2">
        <v>5558</v>
      </c>
      <c r="K484" s="2">
        <v>24970</v>
      </c>
      <c r="L484" s="6">
        <v>512</v>
      </c>
      <c r="M484" s="2">
        <v>7301</v>
      </c>
      <c r="N484" s="2">
        <v>4839</v>
      </c>
      <c r="O484" s="2">
        <v>2258</v>
      </c>
      <c r="P484" s="2">
        <v>3083</v>
      </c>
      <c r="Q484" s="2">
        <v>2083</v>
      </c>
      <c r="R484" s="2">
        <v>4362</v>
      </c>
      <c r="S484" s="2">
        <v>1345</v>
      </c>
      <c r="T484" s="2">
        <v>2863</v>
      </c>
      <c r="U484" s="2">
        <v>28646</v>
      </c>
      <c r="V484" s="2">
        <v>165718</v>
      </c>
      <c r="W484" s="2">
        <v>50857</v>
      </c>
      <c r="X484" s="2">
        <v>1</v>
      </c>
      <c r="Y484" s="2">
        <v>0</v>
      </c>
      <c r="Z484" s="2" t="s">
        <v>482</v>
      </c>
    </row>
    <row r="485" spans="1:26" x14ac:dyDescent="0.35">
      <c r="A485" s="2">
        <f t="shared" si="7"/>
        <v>1</v>
      </c>
      <c r="B485" s="2" t="s">
        <v>500</v>
      </c>
      <c r="C485" s="2">
        <v>4807</v>
      </c>
      <c r="D485" s="2">
        <v>0</v>
      </c>
      <c r="E485" s="2">
        <v>0</v>
      </c>
      <c r="F485" s="2">
        <v>0</v>
      </c>
      <c r="G485" s="2">
        <v>6000</v>
      </c>
      <c r="H485" s="2">
        <v>268</v>
      </c>
      <c r="I485" s="2">
        <v>3800</v>
      </c>
      <c r="J485" s="2">
        <v>89</v>
      </c>
      <c r="K485" s="2">
        <v>14964</v>
      </c>
      <c r="L485" s="6">
        <v>10</v>
      </c>
      <c r="M485" s="2">
        <v>3571</v>
      </c>
      <c r="N485" s="20">
        <v>-1</v>
      </c>
      <c r="O485" s="2">
        <v>2613</v>
      </c>
      <c r="P485" s="2">
        <v>1801</v>
      </c>
      <c r="Q485" s="2">
        <v>3322</v>
      </c>
      <c r="R485" s="2">
        <v>4002</v>
      </c>
      <c r="S485" s="2">
        <v>552</v>
      </c>
      <c r="T485" s="2">
        <v>0</v>
      </c>
      <c r="U485" s="2">
        <v>15871</v>
      </c>
      <c r="V485" s="2">
        <v>66300</v>
      </c>
      <c r="W485" s="2">
        <v>89165</v>
      </c>
      <c r="X485" s="2">
        <v>0</v>
      </c>
      <c r="Y485" s="2">
        <v>0</v>
      </c>
      <c r="Z485" s="2" t="s">
        <v>482</v>
      </c>
    </row>
    <row r="486" spans="1:26" x14ac:dyDescent="0.35">
      <c r="A486" s="2">
        <f t="shared" si="7"/>
        <v>0</v>
      </c>
      <c r="B486" s="2" t="s">
        <v>501</v>
      </c>
      <c r="C486" s="2">
        <v>1620</v>
      </c>
      <c r="D486" s="2">
        <v>0</v>
      </c>
      <c r="E486" s="2">
        <v>0</v>
      </c>
      <c r="F486" s="2">
        <v>0</v>
      </c>
      <c r="G486" s="2">
        <v>0</v>
      </c>
      <c r="H486" s="2">
        <v>365</v>
      </c>
      <c r="I486" s="2">
        <v>7200</v>
      </c>
      <c r="J486" s="2">
        <v>2452</v>
      </c>
      <c r="K486" s="2">
        <v>11637</v>
      </c>
      <c r="L486" s="6">
        <v>6936</v>
      </c>
      <c r="M486" s="2">
        <v>0</v>
      </c>
      <c r="N486" s="2">
        <v>1313</v>
      </c>
      <c r="O486" s="2">
        <v>2008</v>
      </c>
      <c r="P486" s="2">
        <v>247</v>
      </c>
      <c r="Q486" s="2">
        <v>0</v>
      </c>
      <c r="R486" s="2">
        <v>494</v>
      </c>
      <c r="S486" s="2">
        <v>144</v>
      </c>
      <c r="T486" s="2">
        <v>463</v>
      </c>
      <c r="U486" s="2">
        <v>11605</v>
      </c>
      <c r="V486" s="2">
        <v>21576</v>
      </c>
      <c r="W486" s="2">
        <v>17000</v>
      </c>
      <c r="X486" s="2">
        <v>0</v>
      </c>
      <c r="Y486" s="2">
        <v>0</v>
      </c>
      <c r="Z486" s="2" t="s">
        <v>482</v>
      </c>
    </row>
    <row r="487" spans="1:26" x14ac:dyDescent="0.35">
      <c r="A487" s="2">
        <f t="shared" si="7"/>
        <v>0</v>
      </c>
      <c r="B487" s="2" t="s">
        <v>502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6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/>
      <c r="W487" s="2">
        <v>0</v>
      </c>
      <c r="X487" s="2">
        <v>0</v>
      </c>
      <c r="Y487" s="2">
        <v>0</v>
      </c>
      <c r="Z487" s="2" t="s">
        <v>482</v>
      </c>
    </row>
    <row r="488" spans="1:26" x14ac:dyDescent="0.35">
      <c r="A488" s="2">
        <f t="shared" si="7"/>
        <v>0</v>
      </c>
      <c r="B488" s="2" t="s">
        <v>503</v>
      </c>
      <c r="C488" s="2">
        <v>1375</v>
      </c>
      <c r="D488" s="2">
        <v>0</v>
      </c>
      <c r="E488" s="2">
        <v>1088</v>
      </c>
      <c r="F488" s="2">
        <v>0</v>
      </c>
      <c r="G488" s="2">
        <v>0</v>
      </c>
      <c r="H488" s="2">
        <v>883</v>
      </c>
      <c r="I488" s="2">
        <v>0</v>
      </c>
      <c r="J488" s="2">
        <v>444</v>
      </c>
      <c r="K488" s="2">
        <v>3790</v>
      </c>
      <c r="L488" s="6">
        <v>9</v>
      </c>
      <c r="M488" s="2">
        <v>512</v>
      </c>
      <c r="N488" s="2">
        <v>451</v>
      </c>
      <c r="O488" s="2">
        <v>852</v>
      </c>
      <c r="P488" s="2">
        <v>0</v>
      </c>
      <c r="Q488" s="2">
        <v>107</v>
      </c>
      <c r="R488" s="2">
        <v>1225</v>
      </c>
      <c r="S488" s="2">
        <v>253</v>
      </c>
      <c r="T488" s="2">
        <v>156</v>
      </c>
      <c r="U488" s="2">
        <v>3565</v>
      </c>
      <c r="V488" s="2">
        <v>11743</v>
      </c>
      <c r="W488" s="2">
        <v>22540</v>
      </c>
      <c r="X488" s="2">
        <v>0</v>
      </c>
      <c r="Y488" s="2">
        <v>0</v>
      </c>
      <c r="Z488" s="2" t="s">
        <v>482</v>
      </c>
    </row>
    <row r="489" spans="1:26" x14ac:dyDescent="0.35">
      <c r="A489" s="2">
        <f t="shared" si="7"/>
        <v>0</v>
      </c>
      <c r="B489" s="2" t="s">
        <v>504</v>
      </c>
      <c r="C489" s="2">
        <v>3295</v>
      </c>
      <c r="D489" s="2">
        <v>4585</v>
      </c>
      <c r="E489" s="2">
        <v>0</v>
      </c>
      <c r="F489" s="2">
        <v>0</v>
      </c>
      <c r="G489" s="2">
        <v>0</v>
      </c>
      <c r="H489" s="2">
        <v>0</v>
      </c>
      <c r="I489" s="2">
        <v>45955</v>
      </c>
      <c r="J489" s="2">
        <v>29760</v>
      </c>
      <c r="K489" s="2">
        <v>83595</v>
      </c>
      <c r="L489" s="6">
        <v>352</v>
      </c>
      <c r="M489" s="2">
        <v>0</v>
      </c>
      <c r="N489" s="2">
        <v>5015</v>
      </c>
      <c r="O489" s="2">
        <v>73495</v>
      </c>
      <c r="P489" s="2">
        <v>1364</v>
      </c>
      <c r="Q489" s="2">
        <v>5574</v>
      </c>
      <c r="R489" s="2">
        <v>9429</v>
      </c>
      <c r="S489" s="2">
        <v>1373</v>
      </c>
      <c r="T489" s="2">
        <v>7384</v>
      </c>
      <c r="U489" s="2">
        <v>103986</v>
      </c>
      <c r="V489" s="2">
        <v>105047</v>
      </c>
      <c r="W489" s="2">
        <v>109802</v>
      </c>
      <c r="X489" s="2">
        <v>1</v>
      </c>
      <c r="Y489" s="2">
        <v>0</v>
      </c>
      <c r="Z489" s="2" t="s">
        <v>482</v>
      </c>
    </row>
    <row r="490" spans="1:26" x14ac:dyDescent="0.35">
      <c r="A490" s="2">
        <f t="shared" si="7"/>
        <v>0</v>
      </c>
      <c r="B490" s="2" t="s">
        <v>505</v>
      </c>
      <c r="C490" s="2">
        <v>956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7</v>
      </c>
      <c r="K490" s="2">
        <v>963</v>
      </c>
      <c r="L490" s="6">
        <v>64</v>
      </c>
      <c r="M490" s="2">
        <v>0</v>
      </c>
      <c r="N490" s="2">
        <v>550</v>
      </c>
      <c r="O490" s="2">
        <v>0</v>
      </c>
      <c r="P490" s="2">
        <v>1</v>
      </c>
      <c r="Q490" s="2">
        <v>6</v>
      </c>
      <c r="R490" s="2">
        <v>0</v>
      </c>
      <c r="S490" s="2">
        <v>103</v>
      </c>
      <c r="T490" s="2">
        <v>58</v>
      </c>
      <c r="U490" s="2">
        <v>782</v>
      </c>
      <c r="V490" s="2">
        <v>47242</v>
      </c>
      <c r="W490" s="2">
        <v>0</v>
      </c>
      <c r="X490" s="2">
        <v>0</v>
      </c>
      <c r="Y490" s="2">
        <v>0</v>
      </c>
      <c r="Z490" s="2" t="s">
        <v>482</v>
      </c>
    </row>
    <row r="491" spans="1:26" x14ac:dyDescent="0.35">
      <c r="A491" s="2">
        <f t="shared" si="7"/>
        <v>0</v>
      </c>
      <c r="B491" s="2" t="s">
        <v>506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82</v>
      </c>
      <c r="K491" s="2">
        <v>82</v>
      </c>
      <c r="L491" s="6">
        <v>0</v>
      </c>
      <c r="M491" s="2">
        <v>0</v>
      </c>
      <c r="N491" s="2">
        <v>30</v>
      </c>
      <c r="O491" s="2">
        <v>0</v>
      </c>
      <c r="P491" s="2">
        <v>1</v>
      </c>
      <c r="Q491" s="2">
        <v>0</v>
      </c>
      <c r="R491" s="2">
        <v>0</v>
      </c>
      <c r="S491" s="2">
        <v>0</v>
      </c>
      <c r="T491" s="2">
        <v>111</v>
      </c>
      <c r="U491" s="2">
        <v>142</v>
      </c>
      <c r="V491" s="2">
        <v>11656</v>
      </c>
      <c r="W491" s="2">
        <v>0</v>
      </c>
      <c r="X491" s="2">
        <v>0</v>
      </c>
      <c r="Y491" s="2">
        <v>0</v>
      </c>
      <c r="Z491" s="2" t="s">
        <v>482</v>
      </c>
    </row>
    <row r="492" spans="1:26" x14ac:dyDescent="0.35">
      <c r="A492" s="2">
        <f t="shared" si="7"/>
        <v>0</v>
      </c>
      <c r="B492" s="2" t="s">
        <v>507</v>
      </c>
      <c r="C492" s="2">
        <v>2049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33400</v>
      </c>
      <c r="J492" s="2">
        <v>457</v>
      </c>
      <c r="K492" s="2">
        <v>35906</v>
      </c>
      <c r="L492" s="6">
        <v>979</v>
      </c>
      <c r="M492" s="2">
        <v>5</v>
      </c>
      <c r="N492" s="2">
        <v>1128</v>
      </c>
      <c r="O492" s="2">
        <v>27822</v>
      </c>
      <c r="P492" s="2">
        <v>243</v>
      </c>
      <c r="Q492" s="2">
        <v>0</v>
      </c>
      <c r="R492" s="2">
        <v>180</v>
      </c>
      <c r="S492" s="2">
        <v>124</v>
      </c>
      <c r="T492" s="2">
        <v>133</v>
      </c>
      <c r="U492" s="2">
        <v>30614</v>
      </c>
      <c r="V492" s="2">
        <v>31087</v>
      </c>
      <c r="W492" s="2">
        <v>37700</v>
      </c>
      <c r="X492" s="2">
        <v>0</v>
      </c>
      <c r="Y492" s="2">
        <v>0</v>
      </c>
      <c r="Z492" s="2" t="s">
        <v>482</v>
      </c>
    </row>
    <row r="493" spans="1:26" x14ac:dyDescent="0.35">
      <c r="A493" s="2">
        <f t="shared" si="7"/>
        <v>0</v>
      </c>
      <c r="B493" s="2" t="s">
        <v>508</v>
      </c>
      <c r="C493" s="2">
        <v>2409</v>
      </c>
      <c r="D493" s="2">
        <v>0</v>
      </c>
      <c r="E493" s="2">
        <v>0</v>
      </c>
      <c r="F493" s="2">
        <v>0</v>
      </c>
      <c r="G493" s="2">
        <v>886</v>
      </c>
      <c r="H493" s="2">
        <v>329</v>
      </c>
      <c r="I493" s="2">
        <v>5400</v>
      </c>
      <c r="J493" s="2">
        <v>36</v>
      </c>
      <c r="K493" s="2">
        <v>9060</v>
      </c>
      <c r="L493" s="6">
        <v>41</v>
      </c>
      <c r="M493" s="2">
        <v>6403</v>
      </c>
      <c r="N493" s="2">
        <v>987</v>
      </c>
      <c r="O493" s="2">
        <v>681</v>
      </c>
      <c r="P493" s="2">
        <v>1609</v>
      </c>
      <c r="Q493" s="2">
        <v>80</v>
      </c>
      <c r="R493" s="2">
        <v>90</v>
      </c>
      <c r="S493" s="2">
        <v>207</v>
      </c>
      <c r="T493" s="2">
        <v>299</v>
      </c>
      <c r="U493" s="2">
        <v>10397</v>
      </c>
      <c r="V493" s="2">
        <v>36833</v>
      </c>
      <c r="W493" s="2">
        <v>24950</v>
      </c>
      <c r="X493" s="2">
        <v>0</v>
      </c>
      <c r="Y493" s="2">
        <v>0</v>
      </c>
      <c r="Z493" s="2" t="s">
        <v>482</v>
      </c>
    </row>
    <row r="494" spans="1:26" x14ac:dyDescent="0.35">
      <c r="A494" s="2">
        <f t="shared" si="7"/>
        <v>0</v>
      </c>
      <c r="B494" s="2" t="s">
        <v>509</v>
      </c>
      <c r="C494" s="2">
        <v>179</v>
      </c>
      <c r="D494" s="2">
        <v>283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30</v>
      </c>
      <c r="K494" s="2">
        <v>492</v>
      </c>
      <c r="L494" s="6">
        <v>32</v>
      </c>
      <c r="M494" s="2">
        <v>0</v>
      </c>
      <c r="N494" s="2">
        <v>245</v>
      </c>
      <c r="O494" s="2">
        <v>0</v>
      </c>
      <c r="P494" s="2">
        <v>0</v>
      </c>
      <c r="Q494" s="2">
        <v>0</v>
      </c>
      <c r="R494" s="2">
        <v>0</v>
      </c>
      <c r="S494" s="2">
        <v>43</v>
      </c>
      <c r="T494" s="2">
        <v>45</v>
      </c>
      <c r="U494" s="2">
        <v>365</v>
      </c>
      <c r="V494" s="2">
        <v>6800</v>
      </c>
      <c r="W494" s="2">
        <v>0</v>
      </c>
      <c r="X494" s="2">
        <v>0</v>
      </c>
      <c r="Y494" s="2">
        <v>0</v>
      </c>
      <c r="Z494" s="2" t="s">
        <v>482</v>
      </c>
    </row>
    <row r="495" spans="1:26" x14ac:dyDescent="0.35">
      <c r="A495" s="2">
        <f t="shared" si="7"/>
        <v>0</v>
      </c>
      <c r="B495" s="2" t="s">
        <v>510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14</v>
      </c>
      <c r="K495" s="2">
        <v>14</v>
      </c>
      <c r="L495" s="6">
        <v>0</v>
      </c>
      <c r="M495" s="2">
        <v>0</v>
      </c>
      <c r="N495" s="2">
        <v>105</v>
      </c>
      <c r="O495" s="2">
        <v>21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126</v>
      </c>
      <c r="V495" s="2">
        <v>30494</v>
      </c>
      <c r="W495" s="2">
        <v>0</v>
      </c>
      <c r="X495" s="2">
        <v>0</v>
      </c>
      <c r="Y495" s="2">
        <v>0</v>
      </c>
      <c r="Z495" s="2" t="s">
        <v>482</v>
      </c>
    </row>
    <row r="496" spans="1:26" x14ac:dyDescent="0.35">
      <c r="A496" s="2">
        <f t="shared" si="7"/>
        <v>0</v>
      </c>
      <c r="B496" s="2" t="s">
        <v>511</v>
      </c>
      <c r="C496" s="2">
        <v>0</v>
      </c>
      <c r="D496" s="2">
        <v>801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801</v>
      </c>
      <c r="L496" s="6">
        <v>0</v>
      </c>
      <c r="M496" s="2">
        <v>0</v>
      </c>
      <c r="N496" s="2">
        <v>186</v>
      </c>
      <c r="O496" s="2">
        <v>0</v>
      </c>
      <c r="P496" s="2">
        <v>0</v>
      </c>
      <c r="Q496" s="2">
        <v>0</v>
      </c>
      <c r="R496" s="2">
        <v>0</v>
      </c>
      <c r="S496" s="2">
        <v>100</v>
      </c>
      <c r="T496" s="2">
        <v>0</v>
      </c>
      <c r="U496" s="2">
        <v>286</v>
      </c>
      <c r="V496" s="2">
        <v>19224</v>
      </c>
      <c r="W496" s="2">
        <v>0</v>
      </c>
      <c r="X496" s="2">
        <v>0</v>
      </c>
      <c r="Y496" s="2">
        <v>0</v>
      </c>
      <c r="Z496" s="2" t="s">
        <v>482</v>
      </c>
    </row>
    <row r="497" spans="1:26" x14ac:dyDescent="0.35">
      <c r="A497" s="2">
        <f t="shared" si="7"/>
        <v>0</v>
      </c>
      <c r="B497" s="2" t="s">
        <v>512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6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 t="s">
        <v>482</v>
      </c>
    </row>
    <row r="498" spans="1:26" x14ac:dyDescent="0.35">
      <c r="A498" s="2">
        <f t="shared" si="7"/>
        <v>0</v>
      </c>
      <c r="B498" s="2" t="s">
        <v>513</v>
      </c>
      <c r="C498" s="2">
        <v>18098</v>
      </c>
      <c r="D498" s="2">
        <v>0</v>
      </c>
      <c r="E498" s="2">
        <v>4955</v>
      </c>
      <c r="F498" s="2">
        <v>0</v>
      </c>
      <c r="G498" s="2">
        <v>0</v>
      </c>
      <c r="H498" s="2">
        <v>119</v>
      </c>
      <c r="I498" s="2">
        <v>29895</v>
      </c>
      <c r="J498" s="2">
        <v>1640</v>
      </c>
      <c r="K498" s="2">
        <v>54707</v>
      </c>
      <c r="L498" s="6">
        <v>111</v>
      </c>
      <c r="M498" s="2">
        <v>249</v>
      </c>
      <c r="N498" s="2">
        <v>1820</v>
      </c>
      <c r="O498" s="2">
        <v>6232</v>
      </c>
      <c r="P498" s="2">
        <v>3531</v>
      </c>
      <c r="Q498" s="2">
        <v>0</v>
      </c>
      <c r="R498" s="2">
        <v>25339</v>
      </c>
      <c r="S498" s="2">
        <v>1399</v>
      </c>
      <c r="T498" s="2">
        <v>1494</v>
      </c>
      <c r="U498" s="2">
        <v>40175</v>
      </c>
      <c r="V498" s="2">
        <v>97566</v>
      </c>
      <c r="W498" s="2">
        <v>186676</v>
      </c>
      <c r="X498" s="2">
        <v>1</v>
      </c>
      <c r="Y498" s="2">
        <v>0</v>
      </c>
      <c r="Z498" s="2" t="s">
        <v>482</v>
      </c>
    </row>
    <row r="499" spans="1:26" x14ac:dyDescent="0.35">
      <c r="A499" s="2" t="e">
        <f t="shared" si="7"/>
        <v>#VALUE!</v>
      </c>
      <c r="B499" s="2" t="s">
        <v>514</v>
      </c>
      <c r="C499" s="3" t="s">
        <v>884</v>
      </c>
      <c r="D499" s="3" t="s">
        <v>884</v>
      </c>
      <c r="E499" s="3" t="s">
        <v>884</v>
      </c>
      <c r="F499" s="3" t="s">
        <v>884</v>
      </c>
      <c r="G499" s="3" t="s">
        <v>884</v>
      </c>
      <c r="H499" s="3" t="s">
        <v>884</v>
      </c>
      <c r="I499" s="3" t="s">
        <v>884</v>
      </c>
      <c r="J499" s="3" t="s">
        <v>884</v>
      </c>
      <c r="K499" s="3" t="s">
        <v>884</v>
      </c>
      <c r="L499" s="7" t="s">
        <v>884</v>
      </c>
      <c r="M499" s="3" t="s">
        <v>884</v>
      </c>
      <c r="N499" s="3" t="s">
        <v>884</v>
      </c>
      <c r="O499" s="3" t="s">
        <v>884</v>
      </c>
      <c r="P499" s="3" t="s">
        <v>884</v>
      </c>
      <c r="Q499" s="3" t="s">
        <v>884</v>
      </c>
      <c r="R499" s="3" t="s">
        <v>884</v>
      </c>
      <c r="S499" s="3" t="s">
        <v>884</v>
      </c>
      <c r="T499" s="3" t="s">
        <v>884</v>
      </c>
      <c r="U499" s="3" t="s">
        <v>884</v>
      </c>
      <c r="V499" s="3" t="s">
        <v>884</v>
      </c>
      <c r="W499" s="2">
        <v>0</v>
      </c>
      <c r="X499" s="2">
        <v>0</v>
      </c>
      <c r="Y499" s="2">
        <v>0</v>
      </c>
      <c r="Z499" s="2" t="s">
        <v>482</v>
      </c>
    </row>
    <row r="500" spans="1:26" x14ac:dyDescent="0.35">
      <c r="A500" s="2">
        <f t="shared" si="7"/>
        <v>0</v>
      </c>
      <c r="B500" s="2" t="s">
        <v>515</v>
      </c>
      <c r="C500" s="2">
        <v>1251</v>
      </c>
      <c r="D500" s="2">
        <v>793</v>
      </c>
      <c r="E500" s="2">
        <v>69</v>
      </c>
      <c r="F500" s="2">
        <v>498</v>
      </c>
      <c r="G500" s="2">
        <v>300</v>
      </c>
      <c r="H500" s="2">
        <v>0</v>
      </c>
      <c r="I500" s="2">
        <v>0</v>
      </c>
      <c r="J500" s="2">
        <v>2014</v>
      </c>
      <c r="K500" s="2">
        <v>4925</v>
      </c>
      <c r="L500" s="6">
        <v>0</v>
      </c>
      <c r="M500" s="2">
        <v>175</v>
      </c>
      <c r="N500" s="2">
        <v>491</v>
      </c>
      <c r="O500" s="2">
        <v>123</v>
      </c>
      <c r="P500" s="2">
        <v>0</v>
      </c>
      <c r="Q500" s="2">
        <v>0</v>
      </c>
      <c r="R500" s="2">
        <v>1611</v>
      </c>
      <c r="S500" s="2">
        <v>260</v>
      </c>
      <c r="T500" s="2">
        <v>2685</v>
      </c>
      <c r="U500" s="2">
        <v>5345</v>
      </c>
      <c r="V500" s="2">
        <v>29799</v>
      </c>
      <c r="W500" s="2">
        <v>19832</v>
      </c>
      <c r="X500" s="2">
        <v>0</v>
      </c>
      <c r="Y500" s="2">
        <v>1</v>
      </c>
      <c r="Z500" s="2" t="s">
        <v>482</v>
      </c>
    </row>
    <row r="501" spans="1:26" x14ac:dyDescent="0.35">
      <c r="A501" s="2" t="e">
        <f t="shared" si="7"/>
        <v>#VALUE!</v>
      </c>
      <c r="B501" s="2" t="s">
        <v>516</v>
      </c>
      <c r="C501" s="3" t="s">
        <v>884</v>
      </c>
      <c r="D501" s="3" t="s">
        <v>884</v>
      </c>
      <c r="E501" s="3" t="s">
        <v>884</v>
      </c>
      <c r="F501" s="3" t="s">
        <v>884</v>
      </c>
      <c r="G501" s="3" t="s">
        <v>884</v>
      </c>
      <c r="H501" s="3" t="s">
        <v>884</v>
      </c>
      <c r="I501" s="3" t="s">
        <v>884</v>
      </c>
      <c r="J501" s="3" t="s">
        <v>884</v>
      </c>
      <c r="K501" s="3" t="s">
        <v>884</v>
      </c>
      <c r="L501" s="7" t="s">
        <v>884</v>
      </c>
      <c r="M501" s="3" t="s">
        <v>884</v>
      </c>
      <c r="N501" s="3" t="s">
        <v>884</v>
      </c>
      <c r="O501" s="3" t="s">
        <v>884</v>
      </c>
      <c r="P501" s="3" t="s">
        <v>884</v>
      </c>
      <c r="Q501" s="3" t="s">
        <v>884</v>
      </c>
      <c r="R501" s="3" t="s">
        <v>884</v>
      </c>
      <c r="S501" s="3" t="s">
        <v>884</v>
      </c>
      <c r="T501" s="3" t="s">
        <v>884</v>
      </c>
      <c r="U501" s="3" t="s">
        <v>884</v>
      </c>
      <c r="V501" s="3" t="s">
        <v>884</v>
      </c>
      <c r="W501" s="3" t="s">
        <v>884</v>
      </c>
      <c r="X501" s="2">
        <v>1</v>
      </c>
      <c r="Y501" s="2">
        <v>0</v>
      </c>
      <c r="Z501" s="2" t="s">
        <v>482</v>
      </c>
    </row>
    <row r="502" spans="1:26" x14ac:dyDescent="0.35">
      <c r="A502" s="2">
        <f t="shared" si="7"/>
        <v>0</v>
      </c>
      <c r="B502" s="2" t="s">
        <v>517</v>
      </c>
      <c r="C502" s="2">
        <v>2220</v>
      </c>
      <c r="D502" s="2">
        <v>0</v>
      </c>
      <c r="E502" s="2">
        <v>0</v>
      </c>
      <c r="F502" s="2">
        <v>655</v>
      </c>
      <c r="G502" s="2">
        <v>900</v>
      </c>
      <c r="H502" s="2">
        <v>0</v>
      </c>
      <c r="I502" s="2">
        <v>0</v>
      </c>
      <c r="J502" s="2">
        <v>294</v>
      </c>
      <c r="K502" s="2">
        <v>4069</v>
      </c>
      <c r="L502" s="6">
        <v>645</v>
      </c>
      <c r="M502" s="2">
        <v>1167</v>
      </c>
      <c r="N502" s="2">
        <v>530</v>
      </c>
      <c r="O502" s="2">
        <v>224</v>
      </c>
      <c r="P502" s="2">
        <v>124</v>
      </c>
      <c r="Q502" s="2">
        <v>245</v>
      </c>
      <c r="R502" s="2">
        <v>1749</v>
      </c>
      <c r="S502" s="2">
        <v>172</v>
      </c>
      <c r="T502" s="2">
        <v>360</v>
      </c>
      <c r="U502" s="2">
        <v>5216</v>
      </c>
      <c r="V502" s="2">
        <v>30634</v>
      </c>
      <c r="W502" s="2">
        <v>16589</v>
      </c>
      <c r="X502" s="2">
        <v>0</v>
      </c>
      <c r="Y502" s="2">
        <v>0</v>
      </c>
      <c r="Z502" s="2" t="s">
        <v>482</v>
      </c>
    </row>
    <row r="503" spans="1:26" x14ac:dyDescent="0.35">
      <c r="A503" s="2">
        <f t="shared" si="7"/>
        <v>0</v>
      </c>
      <c r="B503" s="2" t="s">
        <v>518</v>
      </c>
      <c r="C503" s="2">
        <v>516</v>
      </c>
      <c r="D503" s="2">
        <v>0</v>
      </c>
      <c r="E503" s="2">
        <v>0</v>
      </c>
      <c r="F503" s="2">
        <v>315</v>
      </c>
      <c r="G503" s="2">
        <v>0</v>
      </c>
      <c r="H503" s="2">
        <v>0</v>
      </c>
      <c r="I503" s="2">
        <v>0</v>
      </c>
      <c r="J503" s="2">
        <v>21</v>
      </c>
      <c r="K503" s="2">
        <v>852</v>
      </c>
      <c r="L503" s="6">
        <v>17</v>
      </c>
      <c r="M503" s="2">
        <v>0</v>
      </c>
      <c r="N503" s="2">
        <v>225</v>
      </c>
      <c r="O503" s="2">
        <v>86</v>
      </c>
      <c r="P503" s="2">
        <v>0</v>
      </c>
      <c r="Q503" s="2">
        <v>8</v>
      </c>
      <c r="R503" s="2">
        <v>749</v>
      </c>
      <c r="S503" s="2">
        <v>52</v>
      </c>
      <c r="T503" s="2">
        <v>59</v>
      </c>
      <c r="U503" s="2">
        <v>1196</v>
      </c>
      <c r="V503" s="2">
        <v>16647</v>
      </c>
      <c r="W503" s="2">
        <v>8914</v>
      </c>
      <c r="X503" s="2">
        <v>0</v>
      </c>
      <c r="Y503" s="2">
        <v>0</v>
      </c>
      <c r="Z503" s="2" t="s">
        <v>482</v>
      </c>
    </row>
    <row r="504" spans="1:26" x14ac:dyDescent="0.35">
      <c r="A504" s="2">
        <f t="shared" si="7"/>
        <v>0</v>
      </c>
      <c r="B504" s="2" t="s">
        <v>519</v>
      </c>
      <c r="C504" s="2">
        <v>1131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715</v>
      </c>
      <c r="J504" s="2">
        <v>867</v>
      </c>
      <c r="K504" s="2">
        <v>2713</v>
      </c>
      <c r="L504" s="6">
        <v>221</v>
      </c>
      <c r="M504" s="2">
        <v>0</v>
      </c>
      <c r="N504" s="2">
        <v>265</v>
      </c>
      <c r="O504" s="2">
        <v>1451</v>
      </c>
      <c r="P504" s="2">
        <v>0</v>
      </c>
      <c r="Q504" s="2">
        <v>468</v>
      </c>
      <c r="R504" s="2">
        <v>674</v>
      </c>
      <c r="S504" s="2">
        <v>70</v>
      </c>
      <c r="T504" s="2">
        <v>108</v>
      </c>
      <c r="U504" s="2">
        <v>3257</v>
      </c>
      <c r="V504" s="2">
        <v>15293</v>
      </c>
      <c r="W504" s="2">
        <v>8138</v>
      </c>
      <c r="X504" s="2">
        <v>0</v>
      </c>
      <c r="Y504" s="2">
        <v>0</v>
      </c>
      <c r="Z504" s="2" t="s">
        <v>482</v>
      </c>
    </row>
    <row r="505" spans="1:26" x14ac:dyDescent="0.35">
      <c r="A505" s="2">
        <f t="shared" si="7"/>
        <v>0</v>
      </c>
      <c r="B505" s="2" t="s">
        <v>520</v>
      </c>
      <c r="C505" s="2">
        <v>1594</v>
      </c>
      <c r="D505" s="2">
        <v>0</v>
      </c>
      <c r="E505" s="2">
        <v>0</v>
      </c>
      <c r="F505" s="2">
        <v>655</v>
      </c>
      <c r="G505" s="2">
        <v>1409</v>
      </c>
      <c r="H505" s="2">
        <v>0</v>
      </c>
      <c r="I505" s="2">
        <v>1625</v>
      </c>
      <c r="J505" s="2">
        <v>3026</v>
      </c>
      <c r="K505" s="2">
        <v>8309</v>
      </c>
      <c r="L505" s="6">
        <v>109</v>
      </c>
      <c r="M505" s="2">
        <v>172</v>
      </c>
      <c r="N505" s="2">
        <v>574</v>
      </c>
      <c r="O505" s="2">
        <v>754</v>
      </c>
      <c r="P505" s="2">
        <v>1445</v>
      </c>
      <c r="Q505" s="2">
        <v>0</v>
      </c>
      <c r="R505" s="2">
        <v>3516</v>
      </c>
      <c r="S505" s="2">
        <v>209</v>
      </c>
      <c r="T505" s="2">
        <v>2374</v>
      </c>
      <c r="U505" s="2">
        <v>9153</v>
      </c>
      <c r="V505" s="2">
        <v>26753</v>
      </c>
      <c r="W505" s="2">
        <v>25008</v>
      </c>
      <c r="X505" s="2">
        <v>0</v>
      </c>
      <c r="Y505" s="2">
        <v>0</v>
      </c>
      <c r="Z505" s="2" t="s">
        <v>482</v>
      </c>
    </row>
    <row r="506" spans="1:26" x14ac:dyDescent="0.35">
      <c r="A506" s="2">
        <f t="shared" si="7"/>
        <v>0</v>
      </c>
      <c r="B506" s="2" t="s">
        <v>521</v>
      </c>
      <c r="C506" s="2">
        <v>1914</v>
      </c>
      <c r="D506" s="2">
        <v>0</v>
      </c>
      <c r="E506" s="2">
        <v>0</v>
      </c>
      <c r="F506" s="2">
        <v>111</v>
      </c>
      <c r="G506" s="2">
        <v>0</v>
      </c>
      <c r="H506" s="2">
        <v>0</v>
      </c>
      <c r="I506" s="2">
        <v>0</v>
      </c>
      <c r="J506" s="2">
        <v>12</v>
      </c>
      <c r="K506" s="2">
        <v>2037</v>
      </c>
      <c r="L506" s="6">
        <v>818</v>
      </c>
      <c r="M506" s="2">
        <v>0</v>
      </c>
      <c r="N506" s="2">
        <v>527</v>
      </c>
      <c r="O506" s="2">
        <v>86</v>
      </c>
      <c r="P506" s="2">
        <v>0</v>
      </c>
      <c r="Q506" s="2">
        <v>404</v>
      </c>
      <c r="R506" s="2">
        <v>319</v>
      </c>
      <c r="S506" s="2">
        <v>53</v>
      </c>
      <c r="T506" s="2">
        <v>98</v>
      </c>
      <c r="U506" s="2">
        <v>2305</v>
      </c>
      <c r="V506" s="2">
        <v>23988</v>
      </c>
      <c r="W506" s="2">
        <v>3889</v>
      </c>
      <c r="X506" s="2">
        <v>0</v>
      </c>
      <c r="Y506" s="2">
        <v>0</v>
      </c>
      <c r="Z506" s="2" t="s">
        <v>482</v>
      </c>
    </row>
    <row r="507" spans="1:26" x14ac:dyDescent="0.35">
      <c r="A507" s="2">
        <f t="shared" si="7"/>
        <v>0</v>
      </c>
      <c r="B507" s="2" t="s">
        <v>522</v>
      </c>
      <c r="C507" s="2">
        <v>1155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99</v>
      </c>
      <c r="K507" s="2">
        <v>1254</v>
      </c>
      <c r="L507" s="6">
        <v>0</v>
      </c>
      <c r="M507" s="2">
        <v>0</v>
      </c>
      <c r="N507" s="2">
        <v>214</v>
      </c>
      <c r="O507" s="2">
        <v>222</v>
      </c>
      <c r="P507" s="2">
        <v>0</v>
      </c>
      <c r="Q507" s="2">
        <v>12</v>
      </c>
      <c r="R507" s="2">
        <v>486</v>
      </c>
      <c r="S507" s="2">
        <v>58</v>
      </c>
      <c r="T507" s="2">
        <v>100</v>
      </c>
      <c r="U507" s="2">
        <v>1092</v>
      </c>
      <c r="V507" s="2">
        <v>19932</v>
      </c>
      <c r="W507" s="2">
        <v>4865</v>
      </c>
      <c r="X507" s="2">
        <v>0</v>
      </c>
      <c r="Y507" s="2">
        <v>0</v>
      </c>
      <c r="Z507" s="2" t="s">
        <v>482</v>
      </c>
    </row>
    <row r="508" spans="1:26" x14ac:dyDescent="0.35">
      <c r="A508" s="2">
        <f t="shared" si="7"/>
        <v>1</v>
      </c>
      <c r="B508" s="2" t="s">
        <v>523</v>
      </c>
      <c r="C508" s="2">
        <v>15057</v>
      </c>
      <c r="D508" s="20">
        <v>-1</v>
      </c>
      <c r="E508" s="2">
        <v>0</v>
      </c>
      <c r="F508" s="20">
        <v>-1</v>
      </c>
      <c r="G508" s="20">
        <v>-1</v>
      </c>
      <c r="H508" s="2">
        <v>22517</v>
      </c>
      <c r="I508" s="2">
        <v>59031</v>
      </c>
      <c r="J508" s="2">
        <v>3099</v>
      </c>
      <c r="K508" s="2">
        <v>99704</v>
      </c>
      <c r="L508" s="6">
        <v>24096</v>
      </c>
      <c r="M508" s="2">
        <v>0</v>
      </c>
      <c r="N508" s="2">
        <v>7482</v>
      </c>
      <c r="O508" s="2">
        <v>3641</v>
      </c>
      <c r="P508" s="20">
        <v>-1</v>
      </c>
      <c r="Q508" s="2">
        <v>17977</v>
      </c>
      <c r="R508" s="2">
        <v>14322</v>
      </c>
      <c r="S508" s="2">
        <v>1672</v>
      </c>
      <c r="T508" s="2">
        <v>2245</v>
      </c>
      <c r="U508" s="2">
        <v>71435</v>
      </c>
      <c r="V508" s="2">
        <v>278129</v>
      </c>
      <c r="W508" s="2">
        <v>156726</v>
      </c>
      <c r="X508" s="2">
        <v>1</v>
      </c>
      <c r="Y508" s="2">
        <v>0</v>
      </c>
      <c r="Z508" s="2" t="s">
        <v>482</v>
      </c>
    </row>
    <row r="509" spans="1:26" x14ac:dyDescent="0.35">
      <c r="A509" s="2">
        <f t="shared" si="7"/>
        <v>0</v>
      </c>
      <c r="B509" s="2" t="s">
        <v>524</v>
      </c>
      <c r="C509" s="2">
        <v>2224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3400</v>
      </c>
      <c r="J509" s="2">
        <v>2837</v>
      </c>
      <c r="K509" s="2">
        <v>8461</v>
      </c>
      <c r="L509" s="6">
        <v>2600</v>
      </c>
      <c r="M509" s="2">
        <v>0</v>
      </c>
      <c r="N509" s="2">
        <v>986</v>
      </c>
      <c r="O509" s="2">
        <v>1402</v>
      </c>
      <c r="P509" s="2">
        <v>632</v>
      </c>
      <c r="Q509" s="2">
        <v>1207</v>
      </c>
      <c r="R509" s="2">
        <v>1238</v>
      </c>
      <c r="S509" s="2">
        <v>412</v>
      </c>
      <c r="T509" s="2">
        <v>1340</v>
      </c>
      <c r="U509" s="2">
        <v>9817</v>
      </c>
      <c r="V509" s="2">
        <v>42800</v>
      </c>
      <c r="W509" s="2">
        <v>29700</v>
      </c>
      <c r="X509" s="2">
        <v>0</v>
      </c>
      <c r="Y509" s="2">
        <v>0</v>
      </c>
      <c r="Z509" s="2" t="s">
        <v>482</v>
      </c>
    </row>
    <row r="510" spans="1:26" x14ac:dyDescent="0.35">
      <c r="A510" s="2">
        <f t="shared" si="7"/>
        <v>0</v>
      </c>
      <c r="B510" s="2" t="s">
        <v>525</v>
      </c>
      <c r="C510" s="2">
        <v>1514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910</v>
      </c>
      <c r="K510" s="2">
        <v>2424</v>
      </c>
      <c r="L510" s="6">
        <v>498</v>
      </c>
      <c r="M510" s="2">
        <v>0</v>
      </c>
      <c r="N510" s="2">
        <v>689</v>
      </c>
      <c r="O510" s="2">
        <v>193</v>
      </c>
      <c r="P510" s="2">
        <v>0</v>
      </c>
      <c r="Q510" s="2">
        <v>1820</v>
      </c>
      <c r="R510" s="2">
        <v>651</v>
      </c>
      <c r="S510" s="2">
        <v>172</v>
      </c>
      <c r="T510" s="2">
        <v>389</v>
      </c>
      <c r="U510" s="2">
        <v>4412</v>
      </c>
      <c r="V510" s="2">
        <v>32676</v>
      </c>
      <c r="W510" s="2">
        <v>7930</v>
      </c>
      <c r="X510" s="2">
        <v>0</v>
      </c>
      <c r="Y510" s="2">
        <v>0</v>
      </c>
      <c r="Z510" s="2" t="s">
        <v>482</v>
      </c>
    </row>
    <row r="511" spans="1:26" x14ac:dyDescent="0.35">
      <c r="A511" s="2">
        <f t="shared" si="7"/>
        <v>0</v>
      </c>
      <c r="B511" s="2" t="s">
        <v>526</v>
      </c>
      <c r="C511" s="2">
        <v>151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151</v>
      </c>
      <c r="L511" s="6">
        <v>0</v>
      </c>
      <c r="M511" s="2">
        <v>0</v>
      </c>
      <c r="N511" s="2">
        <v>19</v>
      </c>
      <c r="O511" s="2">
        <v>0</v>
      </c>
      <c r="P511" s="2">
        <v>0</v>
      </c>
      <c r="Q511" s="2">
        <v>0</v>
      </c>
      <c r="R511" s="2">
        <v>0</v>
      </c>
      <c r="S511" s="2">
        <v>24</v>
      </c>
      <c r="T511" s="2">
        <v>62</v>
      </c>
      <c r="U511" s="2">
        <v>105</v>
      </c>
      <c r="V511" s="2">
        <v>13446</v>
      </c>
      <c r="W511" s="2">
        <v>0</v>
      </c>
      <c r="X511" s="2">
        <v>0</v>
      </c>
      <c r="Y511" s="2">
        <v>0</v>
      </c>
      <c r="Z511" s="2" t="s">
        <v>482</v>
      </c>
    </row>
    <row r="512" spans="1:26" x14ac:dyDescent="0.35">
      <c r="A512" s="2">
        <f t="shared" si="7"/>
        <v>0</v>
      </c>
      <c r="B512" s="2" t="s">
        <v>527</v>
      </c>
      <c r="C512" s="2">
        <v>761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11</v>
      </c>
      <c r="K512" s="2">
        <v>772</v>
      </c>
      <c r="L512" s="6">
        <v>396</v>
      </c>
      <c r="M512" s="2">
        <v>0</v>
      </c>
      <c r="N512" s="2">
        <v>260</v>
      </c>
      <c r="O512" s="2">
        <v>137</v>
      </c>
      <c r="P512" s="2">
        <v>0</v>
      </c>
      <c r="Q512" s="2">
        <v>582</v>
      </c>
      <c r="R512" s="2">
        <v>124</v>
      </c>
      <c r="S512" s="2">
        <v>70</v>
      </c>
      <c r="T512" s="2">
        <v>169</v>
      </c>
      <c r="U512" s="2">
        <v>1738</v>
      </c>
      <c r="V512" s="2">
        <v>21140</v>
      </c>
      <c r="W512" s="2">
        <v>2700</v>
      </c>
      <c r="X512" s="2">
        <v>0</v>
      </c>
      <c r="Y512" s="2">
        <v>0</v>
      </c>
      <c r="Z512" s="2" t="s">
        <v>482</v>
      </c>
    </row>
    <row r="513" spans="1:26" x14ac:dyDescent="0.35">
      <c r="A513" s="2">
        <f t="shared" si="7"/>
        <v>0</v>
      </c>
      <c r="B513" s="2" t="s">
        <v>528</v>
      </c>
      <c r="C513" s="2">
        <v>269</v>
      </c>
      <c r="D513" s="2">
        <v>0</v>
      </c>
      <c r="E513" s="2">
        <v>0</v>
      </c>
      <c r="F513" s="2">
        <v>0</v>
      </c>
      <c r="G513" s="2">
        <v>0</v>
      </c>
      <c r="H513" s="2">
        <v>156</v>
      </c>
      <c r="I513" s="2">
        <v>0</v>
      </c>
      <c r="J513" s="2">
        <v>0</v>
      </c>
      <c r="K513" s="2">
        <v>425</v>
      </c>
      <c r="L513" s="6">
        <v>0</v>
      </c>
      <c r="M513" s="2">
        <v>0</v>
      </c>
      <c r="N513" s="2">
        <v>178</v>
      </c>
      <c r="O513" s="2">
        <v>5</v>
      </c>
      <c r="P513" s="2">
        <v>0</v>
      </c>
      <c r="Q513" s="2">
        <v>0</v>
      </c>
      <c r="R513" s="2">
        <v>0</v>
      </c>
      <c r="S513" s="2">
        <v>0</v>
      </c>
      <c r="T513" s="2">
        <v>54</v>
      </c>
      <c r="U513" s="2">
        <v>237</v>
      </c>
      <c r="V513" s="2">
        <v>16488</v>
      </c>
      <c r="W513" s="2">
        <v>0</v>
      </c>
      <c r="X513" s="2">
        <v>0</v>
      </c>
      <c r="Y513" s="2">
        <v>0</v>
      </c>
      <c r="Z513" s="2" t="s">
        <v>482</v>
      </c>
    </row>
    <row r="514" spans="1:26" x14ac:dyDescent="0.35">
      <c r="A514" s="2">
        <f t="shared" si="7"/>
        <v>0</v>
      </c>
      <c r="B514" s="2" t="s">
        <v>529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46</v>
      </c>
      <c r="I514" s="2">
        <v>0</v>
      </c>
      <c r="J514" s="2">
        <v>0</v>
      </c>
      <c r="K514" s="2">
        <v>46</v>
      </c>
      <c r="L514" s="6">
        <v>0</v>
      </c>
      <c r="M514" s="2">
        <v>0</v>
      </c>
      <c r="N514" s="2">
        <v>27</v>
      </c>
      <c r="O514" s="2">
        <v>0</v>
      </c>
      <c r="P514" s="2">
        <v>0</v>
      </c>
      <c r="Q514" s="2">
        <v>0</v>
      </c>
      <c r="R514" s="2">
        <v>0</v>
      </c>
      <c r="S514" s="2">
        <v>27</v>
      </c>
      <c r="T514" s="2">
        <v>39</v>
      </c>
      <c r="U514" s="2">
        <v>93</v>
      </c>
      <c r="V514" s="2">
        <v>17184</v>
      </c>
      <c r="W514" s="2">
        <v>0</v>
      </c>
      <c r="X514" s="2">
        <v>0</v>
      </c>
      <c r="Y514" s="2">
        <v>0</v>
      </c>
      <c r="Z514" s="2" t="s">
        <v>482</v>
      </c>
    </row>
    <row r="515" spans="1:26" x14ac:dyDescent="0.35">
      <c r="A515" s="2">
        <f t="shared" ref="A515:A578" si="8">+U515-SUM(L515:T515)</f>
        <v>0</v>
      </c>
      <c r="B515" s="2" t="s">
        <v>530</v>
      </c>
      <c r="C515" s="2">
        <v>0</v>
      </c>
      <c r="D515" s="2">
        <v>189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46</v>
      </c>
      <c r="K515" s="2">
        <v>235</v>
      </c>
      <c r="L515" s="6">
        <v>0</v>
      </c>
      <c r="M515" s="2">
        <v>0</v>
      </c>
      <c r="N515" s="2">
        <v>199</v>
      </c>
      <c r="O515" s="2">
        <v>0</v>
      </c>
      <c r="P515" s="2">
        <v>0</v>
      </c>
      <c r="Q515" s="2">
        <v>0</v>
      </c>
      <c r="R515" s="2">
        <v>0</v>
      </c>
      <c r="S515" s="2">
        <v>33</v>
      </c>
      <c r="T515" s="2">
        <v>0</v>
      </c>
      <c r="U515" s="2">
        <v>232</v>
      </c>
      <c r="V515" s="2">
        <v>23734</v>
      </c>
      <c r="W515" s="2">
        <v>0</v>
      </c>
      <c r="X515" s="2">
        <v>0</v>
      </c>
      <c r="Y515" s="2">
        <v>0</v>
      </c>
      <c r="Z515" s="2" t="s">
        <v>482</v>
      </c>
    </row>
    <row r="516" spans="1:26" x14ac:dyDescent="0.35">
      <c r="A516" s="2">
        <f t="shared" si="8"/>
        <v>0</v>
      </c>
      <c r="B516" s="2" t="s">
        <v>531</v>
      </c>
      <c r="C516" s="2">
        <v>492</v>
      </c>
      <c r="D516" s="2">
        <v>0</v>
      </c>
      <c r="E516" s="2">
        <v>0</v>
      </c>
      <c r="F516" s="2">
        <v>0</v>
      </c>
      <c r="G516" s="2">
        <v>0</v>
      </c>
      <c r="H516" s="2">
        <v>1144</v>
      </c>
      <c r="I516" s="2">
        <v>0</v>
      </c>
      <c r="J516" s="2">
        <v>0</v>
      </c>
      <c r="K516" s="2">
        <v>1636</v>
      </c>
      <c r="L516" s="6">
        <v>0</v>
      </c>
      <c r="M516" s="2">
        <v>0</v>
      </c>
      <c r="N516" s="2">
        <v>50</v>
      </c>
      <c r="O516" s="2">
        <v>647</v>
      </c>
      <c r="P516" s="2">
        <v>0</v>
      </c>
      <c r="Q516" s="2">
        <v>1364</v>
      </c>
      <c r="R516" s="2">
        <v>113</v>
      </c>
      <c r="S516" s="2">
        <v>110</v>
      </c>
      <c r="T516" s="2">
        <v>63</v>
      </c>
      <c r="U516" s="2">
        <v>2347</v>
      </c>
      <c r="V516" s="2">
        <v>27500</v>
      </c>
      <c r="W516" s="2">
        <v>2080</v>
      </c>
      <c r="X516" s="2">
        <v>0</v>
      </c>
      <c r="Y516" s="2">
        <v>0</v>
      </c>
      <c r="Z516" s="2" t="s">
        <v>482</v>
      </c>
    </row>
    <row r="517" spans="1:26" x14ac:dyDescent="0.35">
      <c r="A517" s="2">
        <f t="shared" si="8"/>
        <v>0</v>
      </c>
      <c r="B517" s="2" t="s">
        <v>532</v>
      </c>
      <c r="C517" s="2">
        <v>15513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75199</v>
      </c>
      <c r="J517" s="2">
        <v>9287</v>
      </c>
      <c r="K517" s="2">
        <v>99999</v>
      </c>
      <c r="L517" s="6">
        <v>4131</v>
      </c>
      <c r="M517" s="2">
        <v>0</v>
      </c>
      <c r="N517" s="2">
        <v>9412</v>
      </c>
      <c r="O517" s="2">
        <v>35310</v>
      </c>
      <c r="P517" s="2">
        <v>0</v>
      </c>
      <c r="Q517" s="2">
        <v>450</v>
      </c>
      <c r="R517" s="2">
        <v>10313</v>
      </c>
      <c r="S517" s="2">
        <v>991</v>
      </c>
      <c r="T517" s="2">
        <v>15148</v>
      </c>
      <c r="U517" s="2">
        <v>75755</v>
      </c>
      <c r="V517" s="2">
        <v>154517</v>
      </c>
      <c r="W517" s="2">
        <v>172989</v>
      </c>
      <c r="X517" s="2">
        <v>0</v>
      </c>
      <c r="Y517" s="2">
        <v>1</v>
      </c>
      <c r="Z517" s="2" t="s">
        <v>482</v>
      </c>
    </row>
    <row r="518" spans="1:26" x14ac:dyDescent="0.35">
      <c r="A518" s="2">
        <f t="shared" si="8"/>
        <v>0</v>
      </c>
      <c r="B518" s="2" t="s">
        <v>533</v>
      </c>
      <c r="C518" s="2">
        <v>3817</v>
      </c>
      <c r="D518" s="2">
        <v>4166</v>
      </c>
      <c r="E518" s="2">
        <v>0</v>
      </c>
      <c r="F518" s="2">
        <v>0</v>
      </c>
      <c r="G518" s="2">
        <v>0</v>
      </c>
      <c r="H518" s="2">
        <v>0</v>
      </c>
      <c r="I518" s="2">
        <v>2000</v>
      </c>
      <c r="J518" s="2">
        <v>5900</v>
      </c>
      <c r="K518" s="2">
        <v>15883</v>
      </c>
      <c r="L518" s="6">
        <v>520</v>
      </c>
      <c r="M518" s="2">
        <v>0</v>
      </c>
      <c r="N518" s="2">
        <v>1687</v>
      </c>
      <c r="O518" s="2">
        <v>0</v>
      </c>
      <c r="P518" s="2">
        <v>0</v>
      </c>
      <c r="Q518" s="2">
        <v>1763</v>
      </c>
      <c r="R518" s="2">
        <v>3089</v>
      </c>
      <c r="S518" s="2">
        <v>442</v>
      </c>
      <c r="T518" s="2">
        <v>5890</v>
      </c>
      <c r="U518" s="2">
        <v>13391</v>
      </c>
      <c r="V518" s="2">
        <v>74695</v>
      </c>
      <c r="W518" s="2">
        <v>45079</v>
      </c>
      <c r="X518" s="2">
        <v>0</v>
      </c>
      <c r="Y518" s="2">
        <v>0</v>
      </c>
      <c r="Z518" s="2" t="s">
        <v>482</v>
      </c>
    </row>
    <row r="519" spans="1:26" x14ac:dyDescent="0.35">
      <c r="A519" s="2">
        <f t="shared" si="8"/>
        <v>0</v>
      </c>
      <c r="B519" s="2" t="s">
        <v>534</v>
      </c>
      <c r="C519" s="2">
        <v>1888</v>
      </c>
      <c r="D519" s="2">
        <v>0</v>
      </c>
      <c r="E519" s="2">
        <v>0</v>
      </c>
      <c r="F519" s="2">
        <v>885</v>
      </c>
      <c r="G519" s="2">
        <v>0</v>
      </c>
      <c r="H519" s="2">
        <v>11</v>
      </c>
      <c r="I519" s="2">
        <v>1500</v>
      </c>
      <c r="J519" s="2">
        <v>95</v>
      </c>
      <c r="K519" s="2">
        <v>4379</v>
      </c>
      <c r="L519" s="6">
        <v>1943</v>
      </c>
      <c r="M519" s="2">
        <v>0</v>
      </c>
      <c r="N519" s="2">
        <v>320</v>
      </c>
      <c r="O519" s="2">
        <v>460</v>
      </c>
      <c r="P519" s="2">
        <v>0</v>
      </c>
      <c r="Q519" s="2">
        <v>879</v>
      </c>
      <c r="R519" s="2">
        <v>3745</v>
      </c>
      <c r="S519" s="2">
        <v>153</v>
      </c>
      <c r="T519" s="2">
        <v>195</v>
      </c>
      <c r="U519" s="2">
        <v>7695</v>
      </c>
      <c r="V519" s="2">
        <v>46136</v>
      </c>
      <c r="W519" s="2">
        <v>8669</v>
      </c>
      <c r="X519" s="2">
        <v>0</v>
      </c>
      <c r="Y519" s="2">
        <v>0</v>
      </c>
      <c r="Z519" s="2" t="s">
        <v>482</v>
      </c>
    </row>
    <row r="520" spans="1:26" x14ac:dyDescent="0.35">
      <c r="A520" s="2">
        <f t="shared" si="8"/>
        <v>0</v>
      </c>
      <c r="B520" s="2" t="s">
        <v>535</v>
      </c>
      <c r="C520" s="2">
        <v>999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13</v>
      </c>
      <c r="K520" s="2">
        <v>1012</v>
      </c>
      <c r="L520" s="6">
        <v>0</v>
      </c>
      <c r="M520" s="2">
        <v>0</v>
      </c>
      <c r="N520" s="2">
        <v>199</v>
      </c>
      <c r="O520" s="2">
        <v>138</v>
      </c>
      <c r="P520" s="2">
        <v>26</v>
      </c>
      <c r="Q520" s="2">
        <v>435</v>
      </c>
      <c r="R520" s="2">
        <v>500</v>
      </c>
      <c r="S520" s="2">
        <v>67</v>
      </c>
      <c r="T520" s="2">
        <v>639</v>
      </c>
      <c r="U520" s="2">
        <v>2004</v>
      </c>
      <c r="V520" s="2">
        <v>16404</v>
      </c>
      <c r="W520" s="2">
        <v>6600</v>
      </c>
      <c r="X520" s="2">
        <v>0</v>
      </c>
      <c r="Y520" s="2">
        <v>0</v>
      </c>
      <c r="Z520" s="2" t="s">
        <v>482</v>
      </c>
    </row>
    <row r="521" spans="1:26" x14ac:dyDescent="0.35">
      <c r="A521" s="2">
        <f t="shared" si="8"/>
        <v>0</v>
      </c>
      <c r="B521" s="2" t="s">
        <v>536</v>
      </c>
      <c r="C521" s="2">
        <v>2315</v>
      </c>
      <c r="D521" s="2">
        <v>0</v>
      </c>
      <c r="E521" s="2">
        <v>0</v>
      </c>
      <c r="F521" s="2">
        <v>1866</v>
      </c>
      <c r="G521" s="2">
        <v>0</v>
      </c>
      <c r="H521" s="2">
        <v>168</v>
      </c>
      <c r="I521" s="2">
        <v>350</v>
      </c>
      <c r="J521" s="2">
        <v>42</v>
      </c>
      <c r="K521" s="2">
        <v>4741</v>
      </c>
      <c r="L521" s="6">
        <v>35</v>
      </c>
      <c r="M521" s="2">
        <v>0</v>
      </c>
      <c r="N521" s="2">
        <v>1434</v>
      </c>
      <c r="O521" s="2">
        <v>0</v>
      </c>
      <c r="P521" s="2">
        <v>0</v>
      </c>
      <c r="Q521" s="2">
        <v>1694</v>
      </c>
      <c r="R521" s="2">
        <v>262</v>
      </c>
      <c r="S521" s="2">
        <v>327</v>
      </c>
      <c r="T521" s="2">
        <v>718</v>
      </c>
      <c r="U521" s="2">
        <v>4470</v>
      </c>
      <c r="V521" s="2">
        <v>56320</v>
      </c>
      <c r="W521" s="2">
        <v>4100</v>
      </c>
      <c r="X521" s="2">
        <v>0</v>
      </c>
      <c r="Y521" s="2">
        <v>0</v>
      </c>
      <c r="Z521" s="2" t="s">
        <v>482</v>
      </c>
    </row>
    <row r="522" spans="1:26" x14ac:dyDescent="0.35">
      <c r="A522" s="2">
        <f t="shared" si="8"/>
        <v>0</v>
      </c>
      <c r="B522" s="2" t="s">
        <v>537</v>
      </c>
      <c r="C522" s="2">
        <v>3486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512</v>
      </c>
      <c r="K522" s="2">
        <v>3998</v>
      </c>
      <c r="L522" s="6">
        <v>685</v>
      </c>
      <c r="M522" s="2">
        <v>0</v>
      </c>
      <c r="N522" s="2">
        <v>2248</v>
      </c>
      <c r="O522" s="2">
        <v>1237</v>
      </c>
      <c r="P522" s="2">
        <v>0</v>
      </c>
      <c r="Q522" s="2">
        <v>1468</v>
      </c>
      <c r="R522" s="2">
        <v>0</v>
      </c>
      <c r="S522" s="2">
        <v>329</v>
      </c>
      <c r="T522" s="2">
        <v>494</v>
      </c>
      <c r="U522" s="2">
        <v>6461</v>
      </c>
      <c r="V522" s="2">
        <v>71363</v>
      </c>
      <c r="W522" s="2">
        <v>1112</v>
      </c>
      <c r="X522" s="2">
        <v>0</v>
      </c>
      <c r="Y522" s="2">
        <v>0</v>
      </c>
      <c r="Z522" s="2" t="s">
        <v>482</v>
      </c>
    </row>
    <row r="523" spans="1:26" x14ac:dyDescent="0.35">
      <c r="A523" s="2">
        <f t="shared" si="8"/>
        <v>0</v>
      </c>
      <c r="B523" s="2" t="s">
        <v>538</v>
      </c>
      <c r="C523" s="2">
        <v>3762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365</v>
      </c>
      <c r="K523" s="2">
        <v>4127</v>
      </c>
      <c r="L523" s="6">
        <v>151</v>
      </c>
      <c r="M523" s="2">
        <v>11</v>
      </c>
      <c r="N523" s="2">
        <v>1931</v>
      </c>
      <c r="O523" s="2">
        <v>622</v>
      </c>
      <c r="P523" s="2">
        <v>1642</v>
      </c>
      <c r="Q523" s="2">
        <v>0</v>
      </c>
      <c r="R523" s="2">
        <v>642</v>
      </c>
      <c r="S523" s="2">
        <v>287</v>
      </c>
      <c r="T523" s="2">
        <v>308</v>
      </c>
      <c r="U523" s="2">
        <v>5594</v>
      </c>
      <c r="V523" s="2">
        <v>56604</v>
      </c>
      <c r="W523" s="2">
        <v>8171</v>
      </c>
      <c r="X523" s="2">
        <v>0</v>
      </c>
      <c r="Y523" s="2">
        <v>0</v>
      </c>
      <c r="Z523" s="2" t="s">
        <v>482</v>
      </c>
    </row>
    <row r="524" spans="1:26" x14ac:dyDescent="0.35">
      <c r="A524" s="2">
        <f t="shared" si="8"/>
        <v>0</v>
      </c>
      <c r="B524" s="2" t="s">
        <v>539</v>
      </c>
      <c r="C524" s="2">
        <v>5565</v>
      </c>
      <c r="D524" s="2">
        <v>0</v>
      </c>
      <c r="E524" s="2">
        <v>0</v>
      </c>
      <c r="F524" s="2">
        <v>4953</v>
      </c>
      <c r="G524" s="2">
        <v>0</v>
      </c>
      <c r="H524" s="2">
        <v>124</v>
      </c>
      <c r="I524" s="2">
        <v>0</v>
      </c>
      <c r="J524" s="2">
        <v>0</v>
      </c>
      <c r="K524" s="2">
        <v>10642</v>
      </c>
      <c r="L524" s="6">
        <v>0</v>
      </c>
      <c r="M524" s="2">
        <v>0</v>
      </c>
      <c r="N524" s="2">
        <v>4121</v>
      </c>
      <c r="O524" s="2">
        <v>1060</v>
      </c>
      <c r="P524" s="2">
        <v>0</v>
      </c>
      <c r="Q524" s="2">
        <v>4089</v>
      </c>
      <c r="R524" s="2">
        <v>2472</v>
      </c>
      <c r="S524" s="2">
        <v>341</v>
      </c>
      <c r="T524" s="2">
        <v>240</v>
      </c>
      <c r="U524" s="2">
        <v>12323</v>
      </c>
      <c r="V524" s="2">
        <v>68569</v>
      </c>
      <c r="W524" s="2">
        <v>27583</v>
      </c>
      <c r="X524" s="2">
        <v>0</v>
      </c>
      <c r="Y524" s="2">
        <v>0</v>
      </c>
      <c r="Z524" s="2" t="s">
        <v>482</v>
      </c>
    </row>
    <row r="525" spans="1:26" x14ac:dyDescent="0.35">
      <c r="A525" s="2">
        <f t="shared" si="8"/>
        <v>0</v>
      </c>
      <c r="B525" s="2" t="s">
        <v>540</v>
      </c>
      <c r="C525" s="2">
        <v>380</v>
      </c>
      <c r="D525" s="2">
        <v>201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120</v>
      </c>
      <c r="K525" s="2">
        <v>701</v>
      </c>
      <c r="L525" s="6">
        <v>0</v>
      </c>
      <c r="M525" s="2">
        <v>0</v>
      </c>
      <c r="N525" s="2">
        <v>448</v>
      </c>
      <c r="O525" s="2">
        <v>209</v>
      </c>
      <c r="P525" s="2">
        <v>0</v>
      </c>
      <c r="Q525" s="2">
        <v>0</v>
      </c>
      <c r="R525" s="2">
        <v>189</v>
      </c>
      <c r="S525" s="2">
        <v>80</v>
      </c>
      <c r="T525" s="2">
        <v>49</v>
      </c>
      <c r="U525" s="2">
        <v>975</v>
      </c>
      <c r="V525" s="2">
        <v>14206</v>
      </c>
      <c r="W525" s="2">
        <v>1150</v>
      </c>
      <c r="X525" s="2">
        <v>0</v>
      </c>
      <c r="Y525" s="2">
        <v>0</v>
      </c>
      <c r="Z525" s="2" t="s">
        <v>482</v>
      </c>
    </row>
    <row r="526" spans="1:26" x14ac:dyDescent="0.35">
      <c r="A526" s="2">
        <f t="shared" si="8"/>
        <v>0</v>
      </c>
      <c r="B526" s="2" t="s">
        <v>541</v>
      </c>
      <c r="C526" s="2">
        <v>3420</v>
      </c>
      <c r="D526" s="2">
        <v>0</v>
      </c>
      <c r="E526" s="2">
        <v>0</v>
      </c>
      <c r="F526" s="2">
        <v>0</v>
      </c>
      <c r="G526" s="2">
        <v>0</v>
      </c>
      <c r="H526" s="2">
        <v>10</v>
      </c>
      <c r="I526" s="2">
        <v>5000</v>
      </c>
      <c r="J526" s="2">
        <v>1993</v>
      </c>
      <c r="K526" s="2">
        <v>10423</v>
      </c>
      <c r="L526" s="6">
        <v>0</v>
      </c>
      <c r="M526" s="2">
        <v>0</v>
      </c>
      <c r="N526" s="2">
        <v>1033</v>
      </c>
      <c r="O526" s="2">
        <v>2449</v>
      </c>
      <c r="P526" s="2">
        <v>0</v>
      </c>
      <c r="Q526" s="2">
        <v>780</v>
      </c>
      <c r="R526" s="2">
        <v>525</v>
      </c>
      <c r="S526" s="2">
        <v>405</v>
      </c>
      <c r="T526" s="2">
        <v>183</v>
      </c>
      <c r="U526" s="2">
        <v>5375</v>
      </c>
      <c r="V526" s="2">
        <v>37176</v>
      </c>
      <c r="W526" s="2">
        <v>9413</v>
      </c>
      <c r="X526" s="2">
        <v>0</v>
      </c>
      <c r="Y526" s="2">
        <v>0</v>
      </c>
      <c r="Z526" s="2" t="s">
        <v>482</v>
      </c>
    </row>
    <row r="527" spans="1:26" x14ac:dyDescent="0.35">
      <c r="A527" s="2">
        <f t="shared" si="8"/>
        <v>0</v>
      </c>
      <c r="B527" s="2" t="s">
        <v>542</v>
      </c>
      <c r="C527" s="2">
        <v>1729</v>
      </c>
      <c r="D527" s="2">
        <v>0</v>
      </c>
      <c r="E527" s="2">
        <v>0</v>
      </c>
      <c r="F527" s="2">
        <v>1320</v>
      </c>
      <c r="G527" s="2">
        <v>0</v>
      </c>
      <c r="H527" s="2">
        <v>32</v>
      </c>
      <c r="I527" s="2">
        <v>2000</v>
      </c>
      <c r="J527" s="2">
        <v>1119</v>
      </c>
      <c r="K527" s="2">
        <v>6200</v>
      </c>
      <c r="L527" s="6">
        <v>0</v>
      </c>
      <c r="M527" s="2">
        <v>0</v>
      </c>
      <c r="N527" s="2">
        <v>607</v>
      </c>
      <c r="O527" s="2">
        <v>473</v>
      </c>
      <c r="P527" s="2">
        <v>358</v>
      </c>
      <c r="Q527" s="2">
        <v>1784</v>
      </c>
      <c r="R527" s="2">
        <v>1406</v>
      </c>
      <c r="S527" s="2">
        <v>225</v>
      </c>
      <c r="T527" s="2">
        <v>220</v>
      </c>
      <c r="U527" s="2">
        <v>5073</v>
      </c>
      <c r="V527" s="2">
        <v>48312</v>
      </c>
      <c r="W527" s="2">
        <v>19603</v>
      </c>
      <c r="X527" s="2">
        <v>0</v>
      </c>
      <c r="Y527" s="2">
        <v>0</v>
      </c>
      <c r="Z527" s="2" t="s">
        <v>482</v>
      </c>
    </row>
    <row r="528" spans="1:26" x14ac:dyDescent="0.35">
      <c r="A528" s="2">
        <f t="shared" si="8"/>
        <v>0</v>
      </c>
      <c r="B528" s="2" t="s">
        <v>543</v>
      </c>
      <c r="C528" s="2">
        <v>4767</v>
      </c>
      <c r="D528" s="2">
        <v>0</v>
      </c>
      <c r="E528" s="2">
        <v>0</v>
      </c>
      <c r="F528" s="2">
        <v>0</v>
      </c>
      <c r="G528" s="2">
        <v>0</v>
      </c>
      <c r="H528" s="2">
        <v>23</v>
      </c>
      <c r="I528" s="2">
        <v>0</v>
      </c>
      <c r="J528" s="2">
        <v>755</v>
      </c>
      <c r="K528" s="2">
        <v>5545</v>
      </c>
      <c r="L528" s="6">
        <v>329</v>
      </c>
      <c r="M528" s="2">
        <v>0</v>
      </c>
      <c r="N528" s="2">
        <v>1974</v>
      </c>
      <c r="O528" s="2">
        <v>1859</v>
      </c>
      <c r="P528" s="2">
        <v>0</v>
      </c>
      <c r="Q528" s="2">
        <v>161</v>
      </c>
      <c r="R528" s="2">
        <v>668</v>
      </c>
      <c r="S528" s="2">
        <v>328</v>
      </c>
      <c r="T528" s="2">
        <v>155</v>
      </c>
      <c r="U528" s="2">
        <v>5474</v>
      </c>
      <c r="V528" s="2">
        <v>52794</v>
      </c>
      <c r="W528" s="2">
        <v>5400</v>
      </c>
      <c r="X528" s="2">
        <v>0</v>
      </c>
      <c r="Y528" s="2">
        <v>0</v>
      </c>
      <c r="Z528" s="2" t="s">
        <v>482</v>
      </c>
    </row>
    <row r="529" spans="1:26" x14ac:dyDescent="0.35">
      <c r="A529" s="2">
        <f t="shared" si="8"/>
        <v>0</v>
      </c>
      <c r="B529" s="2" t="s">
        <v>544</v>
      </c>
      <c r="C529" s="2">
        <v>18239</v>
      </c>
      <c r="D529" s="2">
        <v>10936</v>
      </c>
      <c r="E529" s="2">
        <v>13279</v>
      </c>
      <c r="F529" s="2">
        <v>0</v>
      </c>
      <c r="G529" s="2">
        <v>0</v>
      </c>
      <c r="H529" s="2">
        <v>0</v>
      </c>
      <c r="I529" s="2">
        <v>90819</v>
      </c>
      <c r="J529" s="2">
        <v>138090</v>
      </c>
      <c r="K529" s="2">
        <v>271363</v>
      </c>
      <c r="L529" s="6">
        <v>0</v>
      </c>
      <c r="M529" s="2">
        <v>18939</v>
      </c>
      <c r="N529" s="2">
        <v>15861</v>
      </c>
      <c r="O529" s="2">
        <v>192653</v>
      </c>
      <c r="P529" s="2">
        <v>0</v>
      </c>
      <c r="Q529" s="2">
        <v>0</v>
      </c>
      <c r="R529" s="2">
        <v>14829</v>
      </c>
      <c r="S529" s="2">
        <v>5768</v>
      </c>
      <c r="T529" s="2">
        <v>25753</v>
      </c>
      <c r="U529" s="2">
        <v>273803</v>
      </c>
      <c r="V529" s="2">
        <v>489640</v>
      </c>
      <c r="W529" s="2">
        <v>245075</v>
      </c>
      <c r="X529" s="2">
        <v>1</v>
      </c>
      <c r="Y529" s="2">
        <v>0</v>
      </c>
      <c r="Z529" s="2" t="s">
        <v>482</v>
      </c>
    </row>
    <row r="530" spans="1:26" x14ac:dyDescent="0.35">
      <c r="A530" s="2" t="e">
        <f t="shared" si="8"/>
        <v>#VALUE!</v>
      </c>
      <c r="B530" s="2" t="s">
        <v>545</v>
      </c>
      <c r="C530" s="2" t="s">
        <v>884</v>
      </c>
      <c r="D530" s="2" t="s">
        <v>884</v>
      </c>
      <c r="E530" s="2" t="s">
        <v>884</v>
      </c>
      <c r="F530" s="2" t="s">
        <v>884</v>
      </c>
      <c r="G530" s="2" t="s">
        <v>884</v>
      </c>
      <c r="H530" s="2" t="s">
        <v>884</v>
      </c>
      <c r="I530" s="2" t="s">
        <v>884</v>
      </c>
      <c r="J530" s="2" t="s">
        <v>884</v>
      </c>
      <c r="K530" s="2" t="s">
        <v>884</v>
      </c>
      <c r="L530" s="6" t="s">
        <v>884</v>
      </c>
      <c r="M530" s="2" t="s">
        <v>884</v>
      </c>
      <c r="N530" s="2" t="s">
        <v>884</v>
      </c>
      <c r="O530" s="2" t="s">
        <v>884</v>
      </c>
      <c r="P530" s="2" t="s">
        <v>884</v>
      </c>
      <c r="Q530" s="2" t="s">
        <v>884</v>
      </c>
      <c r="R530" s="2" t="s">
        <v>884</v>
      </c>
      <c r="S530" s="2" t="s">
        <v>884</v>
      </c>
      <c r="T530" s="2" t="s">
        <v>884</v>
      </c>
      <c r="U530" s="2" t="s">
        <v>884</v>
      </c>
      <c r="V530" s="2" t="s">
        <v>884</v>
      </c>
      <c r="W530" s="2" t="s">
        <v>884</v>
      </c>
      <c r="X530" s="2">
        <v>1</v>
      </c>
      <c r="Y530" s="2">
        <v>0</v>
      </c>
      <c r="Z530" s="2" t="s">
        <v>482</v>
      </c>
    </row>
    <row r="531" spans="1:26" x14ac:dyDescent="0.35">
      <c r="A531" s="2">
        <f t="shared" si="8"/>
        <v>0</v>
      </c>
      <c r="B531" s="2" t="s">
        <v>546</v>
      </c>
      <c r="C531" s="2">
        <v>1069</v>
      </c>
      <c r="D531" s="2">
        <v>0</v>
      </c>
      <c r="E531" s="2">
        <v>0</v>
      </c>
      <c r="F531" s="2">
        <v>1081</v>
      </c>
      <c r="G531" s="2">
        <v>0</v>
      </c>
      <c r="H531" s="2">
        <v>63</v>
      </c>
      <c r="I531" s="2">
        <v>1000</v>
      </c>
      <c r="J531" s="2">
        <v>733</v>
      </c>
      <c r="K531" s="2">
        <v>3946</v>
      </c>
      <c r="L531" s="6">
        <v>0</v>
      </c>
      <c r="M531" s="2">
        <v>0</v>
      </c>
      <c r="N531" s="2">
        <v>331</v>
      </c>
      <c r="O531" s="2">
        <v>710</v>
      </c>
      <c r="P531" s="2">
        <v>0</v>
      </c>
      <c r="Q531" s="2">
        <v>2855</v>
      </c>
      <c r="R531" s="2">
        <v>1301</v>
      </c>
      <c r="S531" s="2">
        <v>120</v>
      </c>
      <c r="T531" s="2">
        <v>0</v>
      </c>
      <c r="U531" s="2">
        <v>5317</v>
      </c>
      <c r="V531" s="2">
        <v>26268</v>
      </c>
      <c r="W531" s="2">
        <v>13811</v>
      </c>
      <c r="X531" s="2">
        <v>0</v>
      </c>
      <c r="Y531" s="2">
        <v>0</v>
      </c>
      <c r="Z531" s="2" t="s">
        <v>482</v>
      </c>
    </row>
    <row r="532" spans="1:26" x14ac:dyDescent="0.35">
      <c r="A532" s="2">
        <f t="shared" si="8"/>
        <v>0</v>
      </c>
      <c r="B532" s="2" t="s">
        <v>547</v>
      </c>
      <c r="C532" s="2">
        <v>1281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78</v>
      </c>
      <c r="K532" s="2">
        <v>1359</v>
      </c>
      <c r="L532" s="6">
        <v>0</v>
      </c>
      <c r="M532" s="2">
        <v>0</v>
      </c>
      <c r="N532" s="2">
        <v>178</v>
      </c>
      <c r="O532" s="2">
        <v>862</v>
      </c>
      <c r="P532" s="2">
        <v>0</v>
      </c>
      <c r="Q532" s="2">
        <v>0</v>
      </c>
      <c r="R532" s="2">
        <v>0</v>
      </c>
      <c r="S532" s="2">
        <v>343</v>
      </c>
      <c r="T532" s="2">
        <v>213</v>
      </c>
      <c r="U532" s="2">
        <v>1596</v>
      </c>
      <c r="V532" s="2">
        <v>23122</v>
      </c>
      <c r="W532" s="2">
        <v>0</v>
      </c>
      <c r="X532" s="2">
        <v>0</v>
      </c>
      <c r="Y532" s="2">
        <v>0</v>
      </c>
      <c r="Z532" s="2" t="s">
        <v>482</v>
      </c>
    </row>
    <row r="533" spans="1:26" x14ac:dyDescent="0.35">
      <c r="A533" s="2">
        <f t="shared" si="8"/>
        <v>0</v>
      </c>
      <c r="B533" s="2" t="s">
        <v>548</v>
      </c>
      <c r="C533" s="2">
        <v>944</v>
      </c>
      <c r="D533" s="2">
        <v>0</v>
      </c>
      <c r="E533" s="2">
        <v>0</v>
      </c>
      <c r="F533" s="2">
        <v>261</v>
      </c>
      <c r="G533" s="2">
        <v>0</v>
      </c>
      <c r="H533" s="2">
        <v>0</v>
      </c>
      <c r="I533" s="2">
        <v>0</v>
      </c>
      <c r="J533" s="2">
        <v>21</v>
      </c>
      <c r="K533" s="2">
        <v>1226</v>
      </c>
      <c r="L533" s="6">
        <v>0</v>
      </c>
      <c r="M533" s="2">
        <v>0</v>
      </c>
      <c r="N533" s="2">
        <v>90</v>
      </c>
      <c r="O533" s="2">
        <v>450</v>
      </c>
      <c r="P533" s="2">
        <v>36</v>
      </c>
      <c r="Q533" s="2">
        <v>0</v>
      </c>
      <c r="R533" s="2">
        <v>512</v>
      </c>
      <c r="S533" s="2">
        <v>70</v>
      </c>
      <c r="T533" s="2">
        <v>50</v>
      </c>
      <c r="U533" s="2">
        <v>1208</v>
      </c>
      <c r="V533" s="2">
        <v>18159</v>
      </c>
      <c r="W533" s="2">
        <v>5967</v>
      </c>
      <c r="X533" s="2">
        <v>0</v>
      </c>
      <c r="Y533" s="2">
        <v>0</v>
      </c>
      <c r="Z533" s="2" t="s">
        <v>482</v>
      </c>
    </row>
    <row r="534" spans="1:26" x14ac:dyDescent="0.35">
      <c r="A534" s="2">
        <f t="shared" si="8"/>
        <v>0</v>
      </c>
      <c r="B534" s="2" t="s">
        <v>549</v>
      </c>
      <c r="C534" s="2">
        <v>3735</v>
      </c>
      <c r="D534" s="2">
        <v>0</v>
      </c>
      <c r="E534" s="2">
        <v>0</v>
      </c>
      <c r="F534" s="2">
        <v>0</v>
      </c>
      <c r="G534" s="2">
        <v>0</v>
      </c>
      <c r="H534" s="2">
        <v>7</v>
      </c>
      <c r="I534" s="2">
        <v>0</v>
      </c>
      <c r="J534" s="2">
        <v>2147</v>
      </c>
      <c r="K534" s="2">
        <v>5889</v>
      </c>
      <c r="L534" s="6">
        <v>290</v>
      </c>
      <c r="M534" s="2">
        <v>0</v>
      </c>
      <c r="N534" s="2">
        <v>669</v>
      </c>
      <c r="O534" s="2">
        <v>1424</v>
      </c>
      <c r="P534" s="2">
        <v>0</v>
      </c>
      <c r="Q534" s="2">
        <v>1709</v>
      </c>
      <c r="R534" s="2">
        <v>1065</v>
      </c>
      <c r="S534" s="2">
        <v>367</v>
      </c>
      <c r="T534" s="2">
        <v>281</v>
      </c>
      <c r="U534" s="2">
        <v>5805</v>
      </c>
      <c r="V534" s="2">
        <v>58803</v>
      </c>
      <c r="W534" s="2">
        <v>9919</v>
      </c>
      <c r="X534" s="2">
        <v>0</v>
      </c>
      <c r="Y534" s="2">
        <v>0</v>
      </c>
      <c r="Z534" s="2" t="s">
        <v>482</v>
      </c>
    </row>
    <row r="535" spans="1:26" x14ac:dyDescent="0.35">
      <c r="A535" s="2">
        <f t="shared" si="8"/>
        <v>0</v>
      </c>
      <c r="B535" s="2" t="s">
        <v>550</v>
      </c>
      <c r="C535" s="2">
        <v>1190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117</v>
      </c>
      <c r="K535" s="2">
        <v>1307</v>
      </c>
      <c r="L535" s="6">
        <v>0</v>
      </c>
      <c r="M535" s="2">
        <v>0</v>
      </c>
      <c r="N535" s="2">
        <v>823</v>
      </c>
      <c r="O535" s="2">
        <v>0</v>
      </c>
      <c r="P535" s="2">
        <v>0</v>
      </c>
      <c r="Q535" s="2">
        <v>27</v>
      </c>
      <c r="R535" s="2">
        <v>639</v>
      </c>
      <c r="S535" s="2">
        <v>130</v>
      </c>
      <c r="T535" s="2">
        <v>82</v>
      </c>
      <c r="U535" s="2">
        <v>1701</v>
      </c>
      <c r="V535" s="2">
        <v>32084</v>
      </c>
      <c r="W535" s="2">
        <v>5645</v>
      </c>
      <c r="X535" s="2">
        <v>0</v>
      </c>
      <c r="Y535" s="2">
        <v>0</v>
      </c>
      <c r="Z535" s="2" t="s">
        <v>482</v>
      </c>
    </row>
    <row r="536" spans="1:26" x14ac:dyDescent="0.35">
      <c r="A536" s="2">
        <f t="shared" si="8"/>
        <v>0</v>
      </c>
      <c r="B536" s="2" t="s">
        <v>551</v>
      </c>
      <c r="C536" s="2">
        <v>5414</v>
      </c>
      <c r="D536" s="2">
        <v>3647</v>
      </c>
      <c r="E536" s="2">
        <v>7785</v>
      </c>
      <c r="F536" s="2">
        <v>0</v>
      </c>
      <c r="G536" s="2">
        <v>0</v>
      </c>
      <c r="H536" s="2">
        <v>0</v>
      </c>
      <c r="I536" s="2">
        <v>13661</v>
      </c>
      <c r="J536" s="2">
        <v>4026</v>
      </c>
      <c r="K536" s="2">
        <v>34533</v>
      </c>
      <c r="L536" s="6">
        <v>0</v>
      </c>
      <c r="M536" s="2">
        <v>5642</v>
      </c>
      <c r="N536" s="2">
        <v>7923</v>
      </c>
      <c r="O536" s="2">
        <v>5562</v>
      </c>
      <c r="P536" s="2">
        <v>0</v>
      </c>
      <c r="Q536" s="2">
        <v>0</v>
      </c>
      <c r="R536" s="2">
        <v>9368</v>
      </c>
      <c r="S536" s="2">
        <v>998</v>
      </c>
      <c r="T536" s="2">
        <v>3815</v>
      </c>
      <c r="U536" s="2">
        <v>33308</v>
      </c>
      <c r="V536" s="2">
        <v>95293</v>
      </c>
      <c r="W536" s="2">
        <v>181086</v>
      </c>
      <c r="X536" s="2">
        <v>1</v>
      </c>
      <c r="Y536" s="2">
        <v>0</v>
      </c>
      <c r="Z536" s="2" t="s">
        <v>482</v>
      </c>
    </row>
    <row r="537" spans="1:26" x14ac:dyDescent="0.35">
      <c r="A537" s="2">
        <f t="shared" si="8"/>
        <v>0</v>
      </c>
      <c r="B537" s="2" t="s">
        <v>552</v>
      </c>
      <c r="C537" s="2">
        <v>1066</v>
      </c>
      <c r="D537" s="2">
        <v>0</v>
      </c>
      <c r="E537" s="2">
        <v>0</v>
      </c>
      <c r="F537" s="2">
        <v>0</v>
      </c>
      <c r="G537" s="2">
        <v>0</v>
      </c>
      <c r="H537" s="2">
        <v>30</v>
      </c>
      <c r="I537" s="2">
        <v>0</v>
      </c>
      <c r="J537" s="2">
        <v>175</v>
      </c>
      <c r="K537" s="2">
        <v>1271</v>
      </c>
      <c r="L537" s="6">
        <v>0</v>
      </c>
      <c r="M537" s="2">
        <v>0</v>
      </c>
      <c r="N537" s="2">
        <v>206</v>
      </c>
      <c r="O537" s="2">
        <v>225</v>
      </c>
      <c r="P537" s="2">
        <v>0</v>
      </c>
      <c r="Q537" s="2">
        <v>146</v>
      </c>
      <c r="R537" s="2">
        <v>417</v>
      </c>
      <c r="S537" s="2">
        <v>130</v>
      </c>
      <c r="T537" s="2">
        <v>96</v>
      </c>
      <c r="U537" s="2">
        <v>1220</v>
      </c>
      <c r="V537" s="2">
        <v>16165</v>
      </c>
      <c r="W537" s="2">
        <v>5779</v>
      </c>
      <c r="X537" s="2">
        <v>0</v>
      </c>
      <c r="Y537" s="2">
        <v>0</v>
      </c>
      <c r="Z537" s="2" t="s">
        <v>482</v>
      </c>
    </row>
    <row r="538" spans="1:26" x14ac:dyDescent="0.35">
      <c r="A538" s="2">
        <f t="shared" si="8"/>
        <v>0</v>
      </c>
      <c r="B538" s="2" t="s">
        <v>553</v>
      </c>
      <c r="C538" s="2">
        <v>1433</v>
      </c>
      <c r="D538" s="2">
        <v>0</v>
      </c>
      <c r="E538" s="2">
        <v>0</v>
      </c>
      <c r="F538" s="2">
        <v>0</v>
      </c>
      <c r="G538" s="2">
        <v>0</v>
      </c>
      <c r="H538" s="2">
        <v>23</v>
      </c>
      <c r="I538" s="2">
        <v>0</v>
      </c>
      <c r="J538" s="2">
        <v>0</v>
      </c>
      <c r="K538" s="2">
        <v>1456</v>
      </c>
      <c r="L538" s="6">
        <v>0</v>
      </c>
      <c r="M538" s="2">
        <v>0</v>
      </c>
      <c r="N538" s="2">
        <v>199</v>
      </c>
      <c r="O538" s="2">
        <v>263</v>
      </c>
      <c r="P538" s="2">
        <v>0</v>
      </c>
      <c r="Q538" s="2">
        <v>0</v>
      </c>
      <c r="R538" s="2">
        <v>864</v>
      </c>
      <c r="S538" s="2">
        <v>153</v>
      </c>
      <c r="T538" s="2">
        <v>67</v>
      </c>
      <c r="U538" s="2">
        <v>1546</v>
      </c>
      <c r="V538" s="2">
        <v>19339</v>
      </c>
      <c r="W538" s="2">
        <v>10680</v>
      </c>
      <c r="X538" s="2">
        <v>0</v>
      </c>
      <c r="Y538" s="2">
        <v>0</v>
      </c>
      <c r="Z538" s="2" t="s">
        <v>482</v>
      </c>
    </row>
    <row r="539" spans="1:26" x14ac:dyDescent="0.35">
      <c r="A539" s="2">
        <f t="shared" si="8"/>
        <v>0</v>
      </c>
      <c r="B539" s="2" t="s">
        <v>554</v>
      </c>
      <c r="C539" s="2">
        <v>3644</v>
      </c>
      <c r="D539" s="2">
        <v>0</v>
      </c>
      <c r="E539" s="2">
        <v>0</v>
      </c>
      <c r="F539" s="2">
        <v>0</v>
      </c>
      <c r="G539" s="2">
        <v>1993</v>
      </c>
      <c r="H539" s="2">
        <v>123</v>
      </c>
      <c r="I539" s="2">
        <v>478</v>
      </c>
      <c r="J539" s="2">
        <v>938</v>
      </c>
      <c r="K539" s="2">
        <v>7176</v>
      </c>
      <c r="L539" s="6">
        <v>314</v>
      </c>
      <c r="M539" s="2">
        <v>0</v>
      </c>
      <c r="N539" s="2">
        <v>449</v>
      </c>
      <c r="O539" s="2">
        <v>694</v>
      </c>
      <c r="P539" s="2">
        <v>1452</v>
      </c>
      <c r="Q539" s="2">
        <v>0</v>
      </c>
      <c r="R539" s="2">
        <v>3887</v>
      </c>
      <c r="S539" s="2">
        <v>377</v>
      </c>
      <c r="T539" s="2">
        <v>148</v>
      </c>
      <c r="U539" s="2">
        <v>7321</v>
      </c>
      <c r="V539" s="2">
        <v>52262</v>
      </c>
      <c r="W539" s="2">
        <v>53242</v>
      </c>
      <c r="X539" s="2">
        <v>0</v>
      </c>
      <c r="Y539" s="2">
        <v>0</v>
      </c>
      <c r="Z539" s="2" t="s">
        <v>482</v>
      </c>
    </row>
    <row r="540" spans="1:26" x14ac:dyDescent="0.35">
      <c r="A540" s="2">
        <f t="shared" si="8"/>
        <v>0</v>
      </c>
      <c r="B540" s="2" t="s">
        <v>555</v>
      </c>
      <c r="C540" s="2">
        <v>0</v>
      </c>
      <c r="D540" s="2">
        <v>127</v>
      </c>
      <c r="E540" s="2">
        <v>0</v>
      </c>
      <c r="F540" s="2">
        <v>0</v>
      </c>
      <c r="G540" s="2">
        <v>0</v>
      </c>
      <c r="H540" s="2">
        <v>63</v>
      </c>
      <c r="I540" s="2">
        <v>0</v>
      </c>
      <c r="J540" s="2">
        <v>0</v>
      </c>
      <c r="K540" s="2">
        <v>190</v>
      </c>
      <c r="L540" s="6">
        <v>0</v>
      </c>
      <c r="M540" s="2">
        <v>0</v>
      </c>
      <c r="N540" s="2">
        <v>95</v>
      </c>
      <c r="O540" s="2">
        <v>0</v>
      </c>
      <c r="P540" s="2">
        <v>0</v>
      </c>
      <c r="Q540" s="2">
        <v>0</v>
      </c>
      <c r="R540" s="2">
        <v>0</v>
      </c>
      <c r="S540" s="2">
        <v>24</v>
      </c>
      <c r="T540" s="2">
        <v>0</v>
      </c>
      <c r="U540" s="2">
        <v>119</v>
      </c>
      <c r="V540" s="2">
        <v>8317</v>
      </c>
      <c r="W540" s="2">
        <v>0</v>
      </c>
      <c r="X540" s="2">
        <v>0</v>
      </c>
      <c r="Y540" s="2">
        <v>0</v>
      </c>
      <c r="Z540" s="2" t="s">
        <v>482</v>
      </c>
    </row>
    <row r="541" spans="1:26" x14ac:dyDescent="0.35">
      <c r="A541" s="2">
        <f t="shared" si="8"/>
        <v>0</v>
      </c>
      <c r="B541" s="2" t="s">
        <v>556</v>
      </c>
      <c r="C541" s="2">
        <v>614</v>
      </c>
      <c r="D541" s="2">
        <v>0</v>
      </c>
      <c r="E541" s="2">
        <v>0</v>
      </c>
      <c r="F541" s="2">
        <v>429</v>
      </c>
      <c r="G541" s="2">
        <v>0</v>
      </c>
      <c r="H541" s="2">
        <v>10</v>
      </c>
      <c r="I541" s="2">
        <v>1000</v>
      </c>
      <c r="J541" s="2">
        <v>0</v>
      </c>
      <c r="K541" s="2">
        <v>2053</v>
      </c>
      <c r="L541" s="6">
        <v>0</v>
      </c>
      <c r="M541" s="2">
        <v>0</v>
      </c>
      <c r="N541" s="2">
        <v>10</v>
      </c>
      <c r="O541" s="2">
        <v>264</v>
      </c>
      <c r="P541" s="2">
        <v>0</v>
      </c>
      <c r="Q541" s="2">
        <v>165</v>
      </c>
      <c r="R541" s="2">
        <v>1025</v>
      </c>
      <c r="S541" s="2">
        <v>92</v>
      </c>
      <c r="T541" s="2">
        <v>231</v>
      </c>
      <c r="U541" s="2">
        <v>1787</v>
      </c>
      <c r="V541" s="2">
        <v>0</v>
      </c>
      <c r="W541" s="2">
        <v>3166</v>
      </c>
      <c r="X541" s="2">
        <v>0</v>
      </c>
      <c r="Y541" s="2">
        <v>0</v>
      </c>
      <c r="Z541" s="2" t="s">
        <v>482</v>
      </c>
    </row>
    <row r="542" spans="1:26" x14ac:dyDescent="0.35">
      <c r="A542" s="2">
        <f t="shared" si="8"/>
        <v>0</v>
      </c>
      <c r="B542" s="2" t="s">
        <v>557</v>
      </c>
      <c r="C542" s="2">
        <v>369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117</v>
      </c>
      <c r="K542" s="2">
        <v>486</v>
      </c>
      <c r="L542" s="6">
        <v>0</v>
      </c>
      <c r="M542" s="2">
        <v>0</v>
      </c>
      <c r="N542" s="2">
        <v>280</v>
      </c>
      <c r="O542" s="2">
        <v>183</v>
      </c>
      <c r="P542" s="2">
        <v>0</v>
      </c>
      <c r="Q542" s="2">
        <v>519</v>
      </c>
      <c r="R542" s="2">
        <v>0</v>
      </c>
      <c r="S542" s="2">
        <v>50</v>
      </c>
      <c r="T542" s="2">
        <v>0</v>
      </c>
      <c r="U542" s="2">
        <v>1032</v>
      </c>
      <c r="V542" s="2">
        <v>8497</v>
      </c>
      <c r="W542" s="2">
        <v>0</v>
      </c>
      <c r="X542" s="2">
        <v>0</v>
      </c>
      <c r="Y542" s="2">
        <v>0</v>
      </c>
      <c r="Z542" s="2" t="s">
        <v>482</v>
      </c>
    </row>
    <row r="543" spans="1:26" x14ac:dyDescent="0.35">
      <c r="A543" s="2">
        <f t="shared" si="8"/>
        <v>0</v>
      </c>
      <c r="B543" s="2" t="s">
        <v>558</v>
      </c>
      <c r="C543" s="2">
        <v>2350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700</v>
      </c>
      <c r="J543" s="2">
        <v>682</v>
      </c>
      <c r="K543" s="2">
        <v>3732</v>
      </c>
      <c r="L543" s="6">
        <v>0</v>
      </c>
      <c r="M543" s="2">
        <v>0</v>
      </c>
      <c r="N543" s="2">
        <v>828</v>
      </c>
      <c r="O543" s="2">
        <v>1023</v>
      </c>
      <c r="P543" s="2">
        <v>0</v>
      </c>
      <c r="Q543" s="2">
        <v>303</v>
      </c>
      <c r="R543" s="2">
        <v>1218</v>
      </c>
      <c r="S543" s="2">
        <v>216</v>
      </c>
      <c r="T543" s="2">
        <v>14</v>
      </c>
      <c r="U543" s="2">
        <v>3602</v>
      </c>
      <c r="V543" s="2">
        <v>34000</v>
      </c>
      <c r="W543" s="2">
        <v>8651</v>
      </c>
      <c r="X543" s="2">
        <v>0</v>
      </c>
      <c r="Y543" s="2">
        <v>0</v>
      </c>
      <c r="Z543" s="2" t="s">
        <v>482</v>
      </c>
    </row>
    <row r="544" spans="1:26" x14ac:dyDescent="0.35">
      <c r="A544" s="2">
        <f t="shared" si="8"/>
        <v>0</v>
      </c>
      <c r="B544" s="2" t="s">
        <v>559</v>
      </c>
      <c r="C544" s="2">
        <v>228</v>
      </c>
      <c r="D544" s="2">
        <v>642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23</v>
      </c>
      <c r="K544" s="2">
        <v>893</v>
      </c>
      <c r="L544" s="6">
        <v>0</v>
      </c>
      <c r="M544" s="2">
        <v>0</v>
      </c>
      <c r="N544" s="2">
        <v>654</v>
      </c>
      <c r="O544" s="2">
        <v>75</v>
      </c>
      <c r="P544" s="2">
        <v>0</v>
      </c>
      <c r="Q544" s="2">
        <v>0</v>
      </c>
      <c r="R544" s="2">
        <v>0</v>
      </c>
      <c r="S544" s="2">
        <v>75</v>
      </c>
      <c r="T544" s="2">
        <v>82</v>
      </c>
      <c r="U544" s="2">
        <v>886</v>
      </c>
      <c r="V544" s="2">
        <v>17337</v>
      </c>
      <c r="W544" s="2">
        <v>0</v>
      </c>
      <c r="X544" s="2">
        <v>0</v>
      </c>
      <c r="Y544" s="2">
        <v>0</v>
      </c>
      <c r="Z544" s="2" t="s">
        <v>482</v>
      </c>
    </row>
    <row r="545" spans="1:26" x14ac:dyDescent="0.35">
      <c r="A545" s="2" t="e">
        <f t="shared" si="8"/>
        <v>#VALUE!</v>
      </c>
      <c r="B545" s="2" t="s">
        <v>560</v>
      </c>
      <c r="C545" s="2" t="s">
        <v>884</v>
      </c>
      <c r="D545" s="2" t="s">
        <v>884</v>
      </c>
      <c r="E545" s="2" t="s">
        <v>884</v>
      </c>
      <c r="F545" s="2" t="s">
        <v>884</v>
      </c>
      <c r="G545" s="2" t="s">
        <v>884</v>
      </c>
      <c r="H545" s="2" t="s">
        <v>884</v>
      </c>
      <c r="I545" s="2" t="s">
        <v>884</v>
      </c>
      <c r="J545" s="2" t="s">
        <v>884</v>
      </c>
      <c r="K545" s="2" t="s">
        <v>884</v>
      </c>
      <c r="L545" s="6" t="s">
        <v>884</v>
      </c>
      <c r="M545" s="2" t="s">
        <v>884</v>
      </c>
      <c r="N545" s="2" t="s">
        <v>884</v>
      </c>
      <c r="O545" s="2" t="s">
        <v>884</v>
      </c>
      <c r="P545" s="2" t="s">
        <v>884</v>
      </c>
      <c r="Q545" s="2" t="s">
        <v>884</v>
      </c>
      <c r="R545" s="2" t="s">
        <v>884</v>
      </c>
      <c r="S545" s="2" t="s">
        <v>884</v>
      </c>
      <c r="T545" s="2" t="s">
        <v>884</v>
      </c>
      <c r="U545" s="2" t="s">
        <v>884</v>
      </c>
      <c r="V545" s="2" t="s">
        <v>884</v>
      </c>
      <c r="W545" s="2" t="s">
        <v>884</v>
      </c>
      <c r="X545" s="2">
        <v>1</v>
      </c>
      <c r="Y545" s="2">
        <v>0</v>
      </c>
      <c r="Z545" s="2" t="s">
        <v>482</v>
      </c>
    </row>
    <row r="546" spans="1:26" x14ac:dyDescent="0.35">
      <c r="A546" s="2">
        <f t="shared" si="8"/>
        <v>0</v>
      </c>
      <c r="B546" s="2" t="s">
        <v>561</v>
      </c>
      <c r="C546" s="2">
        <v>666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38</v>
      </c>
      <c r="K546" s="2">
        <v>704</v>
      </c>
      <c r="L546" s="6">
        <v>0</v>
      </c>
      <c r="M546" s="2">
        <v>0</v>
      </c>
      <c r="N546" s="2">
        <v>391</v>
      </c>
      <c r="O546" s="2">
        <v>177</v>
      </c>
      <c r="P546" s="2">
        <v>0</v>
      </c>
      <c r="Q546" s="2">
        <v>0</v>
      </c>
      <c r="R546" s="2">
        <v>0</v>
      </c>
      <c r="S546" s="2">
        <v>122</v>
      </c>
      <c r="T546" s="2">
        <v>93</v>
      </c>
      <c r="U546" s="2">
        <v>783</v>
      </c>
      <c r="V546" s="2">
        <v>10657</v>
      </c>
      <c r="W546" s="2">
        <v>1460</v>
      </c>
      <c r="X546" s="2">
        <v>0</v>
      </c>
      <c r="Y546" s="2">
        <v>0</v>
      </c>
      <c r="Z546" s="2" t="s">
        <v>482</v>
      </c>
    </row>
    <row r="547" spans="1:26" x14ac:dyDescent="0.35">
      <c r="A547" s="2">
        <f t="shared" si="8"/>
        <v>0</v>
      </c>
      <c r="B547" s="2" t="s">
        <v>562</v>
      </c>
      <c r="C547" s="2">
        <v>1542</v>
      </c>
      <c r="D547" s="2">
        <v>0</v>
      </c>
      <c r="E547" s="2">
        <v>0</v>
      </c>
      <c r="F547" s="2">
        <v>0</v>
      </c>
      <c r="G547" s="2">
        <v>0</v>
      </c>
      <c r="H547" s="2">
        <v>37</v>
      </c>
      <c r="I547" s="2">
        <v>0</v>
      </c>
      <c r="J547" s="2">
        <v>0</v>
      </c>
      <c r="K547" s="2">
        <v>1579</v>
      </c>
      <c r="L547" s="6">
        <v>0</v>
      </c>
      <c r="M547" s="2">
        <v>0</v>
      </c>
      <c r="N547" s="2">
        <v>1388</v>
      </c>
      <c r="O547" s="2">
        <v>0</v>
      </c>
      <c r="P547" s="2">
        <v>0</v>
      </c>
      <c r="Q547" s="2">
        <v>0</v>
      </c>
      <c r="R547" s="2">
        <v>81</v>
      </c>
      <c r="S547" s="2">
        <v>70</v>
      </c>
      <c r="T547" s="2">
        <v>63</v>
      </c>
      <c r="U547" s="2">
        <v>1602</v>
      </c>
      <c r="V547" s="2">
        <v>21213</v>
      </c>
      <c r="W547" s="2">
        <v>570</v>
      </c>
      <c r="X547" s="2">
        <v>0</v>
      </c>
      <c r="Y547" s="2">
        <v>0</v>
      </c>
      <c r="Z547" s="2" t="s">
        <v>482</v>
      </c>
    </row>
    <row r="548" spans="1:26" x14ac:dyDescent="0.35">
      <c r="A548" s="2">
        <f t="shared" si="8"/>
        <v>0</v>
      </c>
      <c r="B548" s="2" t="s">
        <v>563</v>
      </c>
      <c r="C548" s="2">
        <v>17</v>
      </c>
      <c r="D548" s="2">
        <v>814</v>
      </c>
      <c r="E548" s="2">
        <v>496</v>
      </c>
      <c r="F548" s="2">
        <v>643</v>
      </c>
      <c r="G548" s="2">
        <v>0</v>
      </c>
      <c r="H548" s="2">
        <v>0</v>
      </c>
      <c r="I548" s="2">
        <v>500</v>
      </c>
      <c r="J548" s="2">
        <v>2227</v>
      </c>
      <c r="K548" s="2">
        <v>4697</v>
      </c>
      <c r="L548" s="6">
        <v>78</v>
      </c>
      <c r="M548" s="2">
        <v>429</v>
      </c>
      <c r="N548" s="2">
        <v>3577</v>
      </c>
      <c r="O548" s="2">
        <v>325</v>
      </c>
      <c r="P548" s="2">
        <v>0</v>
      </c>
      <c r="Q548" s="2">
        <v>2688</v>
      </c>
      <c r="R548" s="2">
        <v>597</v>
      </c>
      <c r="S548" s="2">
        <v>407</v>
      </c>
      <c r="T548" s="2">
        <v>1235</v>
      </c>
      <c r="U548" s="2">
        <v>9336</v>
      </c>
      <c r="V548" s="2">
        <v>32946</v>
      </c>
      <c r="W548" s="2">
        <v>10425</v>
      </c>
      <c r="X548" s="2">
        <v>0</v>
      </c>
      <c r="Y548" s="2">
        <v>1</v>
      </c>
      <c r="Z548" s="2" t="s">
        <v>482</v>
      </c>
    </row>
    <row r="549" spans="1:26" x14ac:dyDescent="0.35">
      <c r="A549" s="2" t="e">
        <f t="shared" si="8"/>
        <v>#VALUE!</v>
      </c>
      <c r="B549" s="2" t="s">
        <v>564</v>
      </c>
      <c r="C549" s="2" t="s">
        <v>884</v>
      </c>
      <c r="D549" s="2" t="s">
        <v>884</v>
      </c>
      <c r="E549" s="2" t="s">
        <v>884</v>
      </c>
      <c r="F549" s="2" t="s">
        <v>884</v>
      </c>
      <c r="G549" s="2" t="s">
        <v>884</v>
      </c>
      <c r="H549" s="2" t="s">
        <v>884</v>
      </c>
      <c r="I549" s="2" t="s">
        <v>884</v>
      </c>
      <c r="J549" s="2" t="s">
        <v>884</v>
      </c>
      <c r="K549" s="2" t="s">
        <v>884</v>
      </c>
      <c r="L549" s="6" t="s">
        <v>884</v>
      </c>
      <c r="M549" s="2" t="s">
        <v>884</v>
      </c>
      <c r="N549" s="2" t="s">
        <v>884</v>
      </c>
      <c r="O549" s="2" t="s">
        <v>884</v>
      </c>
      <c r="P549" s="2" t="s">
        <v>884</v>
      </c>
      <c r="Q549" s="2" t="s">
        <v>884</v>
      </c>
      <c r="R549" s="2" t="s">
        <v>884</v>
      </c>
      <c r="S549" s="2" t="s">
        <v>884</v>
      </c>
      <c r="T549" s="2" t="s">
        <v>884</v>
      </c>
      <c r="U549" s="2" t="s">
        <v>884</v>
      </c>
      <c r="V549" s="2" t="s">
        <v>884</v>
      </c>
      <c r="W549" s="2" t="s">
        <v>884</v>
      </c>
      <c r="X549" s="2">
        <v>1</v>
      </c>
      <c r="Y549" s="2">
        <v>0</v>
      </c>
      <c r="Z549" s="2" t="s">
        <v>482</v>
      </c>
    </row>
    <row r="550" spans="1:26" x14ac:dyDescent="0.35">
      <c r="A550" s="2">
        <f t="shared" si="8"/>
        <v>0</v>
      </c>
      <c r="B550" s="2" t="s">
        <v>565</v>
      </c>
      <c r="C550" s="2">
        <v>1265</v>
      </c>
      <c r="D550" s="2">
        <v>0</v>
      </c>
      <c r="E550" s="2">
        <v>0</v>
      </c>
      <c r="F550" s="2">
        <v>204</v>
      </c>
      <c r="G550" s="2">
        <v>0</v>
      </c>
      <c r="H550" s="2">
        <v>0</v>
      </c>
      <c r="I550" s="2">
        <v>0</v>
      </c>
      <c r="J550" s="2">
        <v>5</v>
      </c>
      <c r="K550" s="2">
        <v>1474</v>
      </c>
      <c r="L550" s="6">
        <v>0</v>
      </c>
      <c r="M550" s="2">
        <v>0</v>
      </c>
      <c r="N550" s="2">
        <v>844</v>
      </c>
      <c r="O550" s="2">
        <v>299</v>
      </c>
      <c r="P550" s="2">
        <v>0</v>
      </c>
      <c r="Q550" s="2">
        <v>12</v>
      </c>
      <c r="R550" s="2">
        <v>183</v>
      </c>
      <c r="S550" s="2">
        <v>60</v>
      </c>
      <c r="T550" s="2">
        <v>160</v>
      </c>
      <c r="U550" s="2">
        <v>1558</v>
      </c>
      <c r="V550" s="2">
        <v>33601</v>
      </c>
      <c r="W550" s="2">
        <v>2276</v>
      </c>
      <c r="X550" s="2">
        <v>0</v>
      </c>
      <c r="Y550" s="2">
        <v>0</v>
      </c>
      <c r="Z550" s="2" t="s">
        <v>482</v>
      </c>
    </row>
    <row r="551" spans="1:26" x14ac:dyDescent="0.35">
      <c r="A551" s="2">
        <f t="shared" si="8"/>
        <v>0</v>
      </c>
      <c r="B551" s="2" t="s">
        <v>566</v>
      </c>
      <c r="C551" s="2">
        <v>460</v>
      </c>
      <c r="D551" s="2">
        <v>595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1</v>
      </c>
      <c r="K551" s="2">
        <v>1056</v>
      </c>
      <c r="L551" s="6">
        <v>0</v>
      </c>
      <c r="M551" s="2">
        <v>0</v>
      </c>
      <c r="N551" s="2">
        <v>596</v>
      </c>
      <c r="O551" s="2">
        <v>137</v>
      </c>
      <c r="P551" s="2">
        <v>0</v>
      </c>
      <c r="Q551" s="2">
        <v>0</v>
      </c>
      <c r="R551" s="2">
        <v>50</v>
      </c>
      <c r="S551" s="2">
        <v>65</v>
      </c>
      <c r="T551" s="2">
        <v>94</v>
      </c>
      <c r="U551" s="2">
        <v>942</v>
      </c>
      <c r="V551" s="2">
        <v>15550</v>
      </c>
      <c r="W551" s="2">
        <v>1000</v>
      </c>
      <c r="X551" s="2">
        <v>0</v>
      </c>
      <c r="Y551" s="2">
        <v>0</v>
      </c>
      <c r="Z551" s="2" t="s">
        <v>482</v>
      </c>
    </row>
    <row r="552" spans="1:26" x14ac:dyDescent="0.35">
      <c r="A552" s="2">
        <f t="shared" si="8"/>
        <v>0</v>
      </c>
      <c r="B552" s="2" t="s">
        <v>567</v>
      </c>
      <c r="C552" s="2">
        <v>996</v>
      </c>
      <c r="D552" s="2">
        <v>473</v>
      </c>
      <c r="E552" s="2">
        <v>0</v>
      </c>
      <c r="F552" s="2">
        <v>0</v>
      </c>
      <c r="G552" s="2">
        <v>0</v>
      </c>
      <c r="H552" s="2">
        <v>0</v>
      </c>
      <c r="I552" s="2">
        <v>500</v>
      </c>
      <c r="J552" s="2">
        <v>49</v>
      </c>
      <c r="K552" s="2">
        <v>2018</v>
      </c>
      <c r="L552" s="6">
        <v>335</v>
      </c>
      <c r="M552" s="2">
        <v>0</v>
      </c>
      <c r="N552" s="2">
        <v>610</v>
      </c>
      <c r="O552" s="2">
        <v>634</v>
      </c>
      <c r="P552" s="2">
        <v>20</v>
      </c>
      <c r="Q552" s="2">
        <v>1</v>
      </c>
      <c r="R552" s="2">
        <v>54</v>
      </c>
      <c r="S552" s="2">
        <v>177</v>
      </c>
      <c r="T552" s="2">
        <v>200</v>
      </c>
      <c r="U552" s="2">
        <v>2031</v>
      </c>
      <c r="V552" s="2">
        <v>28000</v>
      </c>
      <c r="W552" s="2">
        <v>1700</v>
      </c>
      <c r="X552" s="2">
        <v>0</v>
      </c>
      <c r="Y552" s="2">
        <v>0</v>
      </c>
      <c r="Z552" s="2" t="s">
        <v>482</v>
      </c>
    </row>
    <row r="553" spans="1:26" x14ac:dyDescent="0.35">
      <c r="A553" s="2">
        <f t="shared" si="8"/>
        <v>2</v>
      </c>
      <c r="B553" s="2" t="s">
        <v>568</v>
      </c>
      <c r="C553" s="2">
        <v>8264</v>
      </c>
      <c r="D553" s="2">
        <v>6083</v>
      </c>
      <c r="E553" s="2">
        <v>0</v>
      </c>
      <c r="F553" s="2">
        <v>1693</v>
      </c>
      <c r="G553" s="2">
        <v>10907</v>
      </c>
      <c r="H553" s="2">
        <v>0</v>
      </c>
      <c r="I553" s="2">
        <v>161582</v>
      </c>
      <c r="J553" s="2">
        <v>19672</v>
      </c>
      <c r="K553" s="2">
        <v>208201</v>
      </c>
      <c r="L553" s="6">
        <v>5102</v>
      </c>
      <c r="M553" s="2">
        <v>33288</v>
      </c>
      <c r="N553" s="2">
        <v>15866</v>
      </c>
      <c r="O553" s="2">
        <v>51119</v>
      </c>
      <c r="P553" s="20">
        <v>-1</v>
      </c>
      <c r="Q553" s="20">
        <v>-1</v>
      </c>
      <c r="R553" s="2">
        <v>35065</v>
      </c>
      <c r="S553" s="2">
        <v>1819</v>
      </c>
      <c r="T553" s="2">
        <v>10081</v>
      </c>
      <c r="U553" s="2">
        <v>152340</v>
      </c>
      <c r="V553" s="2">
        <v>207839</v>
      </c>
      <c r="W553" s="2">
        <v>573300</v>
      </c>
      <c r="X553" s="2">
        <v>1</v>
      </c>
      <c r="Y553" s="2">
        <v>0</v>
      </c>
      <c r="Z553" s="2" t="s">
        <v>482</v>
      </c>
    </row>
    <row r="554" spans="1:26" x14ac:dyDescent="0.35">
      <c r="A554" s="2">
        <f t="shared" si="8"/>
        <v>0</v>
      </c>
      <c r="B554" s="2" t="s">
        <v>569</v>
      </c>
      <c r="C554" s="2">
        <v>4345</v>
      </c>
      <c r="D554" s="2">
        <v>0</v>
      </c>
      <c r="E554" s="2">
        <v>0</v>
      </c>
      <c r="F554" s="2">
        <v>0</v>
      </c>
      <c r="G554" s="2">
        <v>0</v>
      </c>
      <c r="H554" s="2">
        <v>156</v>
      </c>
      <c r="I554" s="2">
        <v>0</v>
      </c>
      <c r="J554" s="2">
        <v>1558</v>
      </c>
      <c r="K554" s="2">
        <v>6059</v>
      </c>
      <c r="L554" s="6">
        <v>2330</v>
      </c>
      <c r="M554" s="2">
        <v>0</v>
      </c>
      <c r="N554" s="2">
        <v>753</v>
      </c>
      <c r="O554" s="2">
        <v>2219</v>
      </c>
      <c r="P554" s="2">
        <v>570</v>
      </c>
      <c r="Q554" s="2">
        <v>1295</v>
      </c>
      <c r="R554" s="2">
        <v>1460</v>
      </c>
      <c r="S554" s="2">
        <v>444</v>
      </c>
      <c r="T554" s="2">
        <v>243</v>
      </c>
      <c r="U554" s="2">
        <v>9314</v>
      </c>
      <c r="V554" s="2">
        <v>50901</v>
      </c>
      <c r="W554" s="2">
        <v>22680</v>
      </c>
      <c r="X554" s="2">
        <v>0</v>
      </c>
      <c r="Y554" s="2">
        <v>0</v>
      </c>
      <c r="Z554" s="2" t="s">
        <v>482</v>
      </c>
    </row>
    <row r="555" spans="1:26" x14ac:dyDescent="0.35">
      <c r="A555" s="2">
        <f t="shared" si="8"/>
        <v>0</v>
      </c>
      <c r="B555" s="2" t="s">
        <v>570</v>
      </c>
      <c r="C555" s="2">
        <v>2964</v>
      </c>
      <c r="D555" s="2">
        <v>0</v>
      </c>
      <c r="E555" s="2">
        <v>0</v>
      </c>
      <c r="F555" s="2">
        <v>1534</v>
      </c>
      <c r="G555" s="2">
        <v>0</v>
      </c>
      <c r="H555" s="2">
        <v>761</v>
      </c>
      <c r="I555" s="2">
        <v>0</v>
      </c>
      <c r="J555" s="2">
        <v>871</v>
      </c>
      <c r="K555" s="2">
        <v>6130</v>
      </c>
      <c r="L555" s="6">
        <v>126</v>
      </c>
      <c r="M555" s="2">
        <v>0</v>
      </c>
      <c r="N555" s="2">
        <v>897</v>
      </c>
      <c r="O555" s="2">
        <v>1877</v>
      </c>
      <c r="P555" s="2">
        <v>0</v>
      </c>
      <c r="Q555" s="2">
        <v>1296</v>
      </c>
      <c r="R555" s="2">
        <v>4252</v>
      </c>
      <c r="S555" s="2">
        <v>278</v>
      </c>
      <c r="T555" s="2">
        <v>234</v>
      </c>
      <c r="U555" s="2">
        <v>8960</v>
      </c>
      <c r="V555" s="2">
        <v>62138</v>
      </c>
      <c r="W555" s="2">
        <v>64534</v>
      </c>
      <c r="X555" s="2">
        <v>0</v>
      </c>
      <c r="Y555" s="2">
        <v>0</v>
      </c>
      <c r="Z555" s="2" t="s">
        <v>482</v>
      </c>
    </row>
    <row r="556" spans="1:26" x14ac:dyDescent="0.35">
      <c r="A556" s="2">
        <f t="shared" si="8"/>
        <v>0</v>
      </c>
      <c r="B556" s="2" t="s">
        <v>571</v>
      </c>
      <c r="C556" s="2">
        <v>274</v>
      </c>
      <c r="D556" s="2">
        <v>192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10</v>
      </c>
      <c r="K556" s="2">
        <v>476</v>
      </c>
      <c r="L556" s="6">
        <v>0</v>
      </c>
      <c r="M556" s="2">
        <v>0</v>
      </c>
      <c r="N556" s="2">
        <v>137</v>
      </c>
      <c r="O556" s="2">
        <v>106</v>
      </c>
      <c r="P556" s="2">
        <v>0</v>
      </c>
      <c r="Q556" s="2">
        <v>0</v>
      </c>
      <c r="R556" s="2">
        <v>0</v>
      </c>
      <c r="S556" s="2">
        <v>89</v>
      </c>
      <c r="T556" s="2">
        <v>38</v>
      </c>
      <c r="U556" s="2">
        <v>370</v>
      </c>
      <c r="V556" s="2">
        <v>9432</v>
      </c>
      <c r="W556" s="2">
        <v>0</v>
      </c>
      <c r="X556" s="2">
        <v>0</v>
      </c>
      <c r="Y556" s="2">
        <v>0</v>
      </c>
      <c r="Z556" s="2" t="s">
        <v>482</v>
      </c>
    </row>
    <row r="557" spans="1:26" x14ac:dyDescent="0.35">
      <c r="A557" s="2">
        <f t="shared" si="8"/>
        <v>0</v>
      </c>
      <c r="B557" s="2" t="s">
        <v>572</v>
      </c>
      <c r="C557" s="2">
        <v>0</v>
      </c>
      <c r="D557" s="2">
        <v>4865</v>
      </c>
      <c r="E557" s="2">
        <v>5421</v>
      </c>
      <c r="F557" s="2">
        <v>0</v>
      </c>
      <c r="G557" s="2">
        <v>0</v>
      </c>
      <c r="H557" s="2">
        <v>0</v>
      </c>
      <c r="I557" s="2">
        <v>8622</v>
      </c>
      <c r="J557" s="2">
        <v>30255</v>
      </c>
      <c r="K557" s="2">
        <v>49163</v>
      </c>
      <c r="L557" s="6">
        <v>0</v>
      </c>
      <c r="M557" s="2">
        <v>4397</v>
      </c>
      <c r="N557" s="2">
        <v>5079</v>
      </c>
      <c r="O557" s="2">
        <v>26957</v>
      </c>
      <c r="P557" s="2">
        <v>0</v>
      </c>
      <c r="Q557" s="2">
        <v>0</v>
      </c>
      <c r="R557" s="2">
        <v>9771</v>
      </c>
      <c r="S557" s="2">
        <v>2867</v>
      </c>
      <c r="T557" s="2">
        <v>508</v>
      </c>
      <c r="U557" s="2">
        <v>49579</v>
      </c>
      <c r="V557" s="2">
        <v>103478</v>
      </c>
      <c r="W557" s="2">
        <v>205699</v>
      </c>
      <c r="X557" s="2">
        <v>1</v>
      </c>
      <c r="Y557" s="2">
        <v>0</v>
      </c>
      <c r="Z557" s="2" t="s">
        <v>482</v>
      </c>
    </row>
    <row r="558" spans="1:26" x14ac:dyDescent="0.35">
      <c r="A558" s="2">
        <f t="shared" si="8"/>
        <v>0</v>
      </c>
      <c r="B558" s="2" t="s">
        <v>573</v>
      </c>
      <c r="C558" s="2">
        <v>439</v>
      </c>
      <c r="D558" s="2">
        <v>63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29</v>
      </c>
      <c r="K558" s="2">
        <v>531</v>
      </c>
      <c r="L558" s="6">
        <v>0</v>
      </c>
      <c r="M558" s="2">
        <v>0</v>
      </c>
      <c r="N558" s="2">
        <v>71</v>
      </c>
      <c r="O558" s="2">
        <v>114</v>
      </c>
      <c r="P558" s="2">
        <v>0</v>
      </c>
      <c r="Q558" s="2">
        <v>106</v>
      </c>
      <c r="R558" s="2">
        <v>61</v>
      </c>
      <c r="S558" s="2">
        <v>46</v>
      </c>
      <c r="T558" s="2">
        <v>16</v>
      </c>
      <c r="U558" s="2">
        <v>414</v>
      </c>
      <c r="V558" s="2">
        <v>5151</v>
      </c>
      <c r="W558" s="2">
        <v>540</v>
      </c>
      <c r="X558" s="2">
        <v>0</v>
      </c>
      <c r="Y558" s="2">
        <v>0</v>
      </c>
      <c r="Z558" s="2" t="s">
        <v>482</v>
      </c>
    </row>
    <row r="559" spans="1:26" x14ac:dyDescent="0.35">
      <c r="A559" s="2">
        <f t="shared" si="8"/>
        <v>0</v>
      </c>
      <c r="B559" s="2" t="s">
        <v>574</v>
      </c>
      <c r="C559" s="2">
        <v>858</v>
      </c>
      <c r="D559" s="2">
        <v>0</v>
      </c>
      <c r="E559" s="2">
        <v>0</v>
      </c>
      <c r="F559" s="2">
        <v>0</v>
      </c>
      <c r="G559" s="2">
        <v>915</v>
      </c>
      <c r="H559" s="2">
        <v>0</v>
      </c>
      <c r="I559" s="2">
        <v>1900</v>
      </c>
      <c r="J559" s="2">
        <v>3768</v>
      </c>
      <c r="K559" s="2">
        <v>7441</v>
      </c>
      <c r="L559" s="6">
        <v>0</v>
      </c>
      <c r="M559" s="2">
        <v>1432</v>
      </c>
      <c r="N559" s="2">
        <v>1226</v>
      </c>
      <c r="O559" s="2">
        <v>2896</v>
      </c>
      <c r="P559" s="2">
        <v>0</v>
      </c>
      <c r="Q559" s="2">
        <v>0</v>
      </c>
      <c r="R559" s="2">
        <v>2454</v>
      </c>
      <c r="S559" s="2">
        <v>280</v>
      </c>
      <c r="T559" s="2">
        <v>143</v>
      </c>
      <c r="U559" s="2">
        <v>8431</v>
      </c>
      <c r="V559" s="2">
        <v>12719</v>
      </c>
      <c r="W559" s="2">
        <v>35082</v>
      </c>
      <c r="X559" s="2">
        <v>0</v>
      </c>
      <c r="Y559" s="2">
        <v>0</v>
      </c>
      <c r="Z559" s="2" t="s">
        <v>482</v>
      </c>
    </row>
    <row r="560" spans="1:26" x14ac:dyDescent="0.35">
      <c r="A560" s="2">
        <f t="shared" si="8"/>
        <v>0</v>
      </c>
      <c r="B560" s="2" t="s">
        <v>575</v>
      </c>
      <c r="C560" s="2">
        <v>227</v>
      </c>
      <c r="D560" s="2">
        <v>149</v>
      </c>
      <c r="E560" s="2">
        <v>0</v>
      </c>
      <c r="F560" s="2">
        <v>0</v>
      </c>
      <c r="G560" s="2">
        <v>0</v>
      </c>
      <c r="H560" s="2">
        <v>2</v>
      </c>
      <c r="I560" s="2">
        <v>0</v>
      </c>
      <c r="J560" s="2">
        <v>0</v>
      </c>
      <c r="K560" s="2">
        <v>378</v>
      </c>
      <c r="L560" s="6">
        <v>0</v>
      </c>
      <c r="M560" s="2">
        <v>0</v>
      </c>
      <c r="N560" s="2">
        <v>157</v>
      </c>
      <c r="O560" s="2">
        <v>0</v>
      </c>
      <c r="P560" s="2">
        <v>0</v>
      </c>
      <c r="Q560" s="2">
        <v>0</v>
      </c>
      <c r="R560" s="2">
        <v>134</v>
      </c>
      <c r="S560" s="2">
        <v>14</v>
      </c>
      <c r="T560" s="2">
        <v>125</v>
      </c>
      <c r="U560" s="2">
        <v>430</v>
      </c>
      <c r="V560" s="2">
        <v>6140</v>
      </c>
      <c r="W560" s="2">
        <v>2820</v>
      </c>
      <c r="X560" s="2">
        <v>0</v>
      </c>
      <c r="Y560" s="2">
        <v>0</v>
      </c>
      <c r="Z560" s="2" t="s">
        <v>482</v>
      </c>
    </row>
    <row r="561" spans="1:26" x14ac:dyDescent="0.35">
      <c r="A561" s="2">
        <f t="shared" si="8"/>
        <v>0</v>
      </c>
      <c r="B561" s="2" t="s">
        <v>576</v>
      </c>
      <c r="C561" s="2">
        <v>536</v>
      </c>
      <c r="D561" s="2">
        <v>700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84</v>
      </c>
      <c r="K561" s="2">
        <v>1320</v>
      </c>
      <c r="L561" s="6">
        <v>0</v>
      </c>
      <c r="M561" s="2">
        <v>0</v>
      </c>
      <c r="N561" s="2">
        <v>1039</v>
      </c>
      <c r="O561" s="2">
        <v>464</v>
      </c>
      <c r="P561" s="2">
        <v>0</v>
      </c>
      <c r="Q561" s="2">
        <v>0</v>
      </c>
      <c r="R561" s="2">
        <v>0</v>
      </c>
      <c r="S561" s="2">
        <v>116</v>
      </c>
      <c r="T561" s="2">
        <v>46</v>
      </c>
      <c r="U561" s="2">
        <v>1665</v>
      </c>
      <c r="V561" s="2">
        <v>22263</v>
      </c>
      <c r="W561" s="2">
        <v>0</v>
      </c>
      <c r="X561" s="2">
        <v>1</v>
      </c>
      <c r="Y561" s="2">
        <v>0</v>
      </c>
      <c r="Z561" s="2" t="s">
        <v>482</v>
      </c>
    </row>
    <row r="562" spans="1:26" x14ac:dyDescent="0.35">
      <c r="A562" s="2" t="e">
        <f t="shared" si="8"/>
        <v>#VALUE!</v>
      </c>
      <c r="B562" s="2" t="s">
        <v>577</v>
      </c>
      <c r="C562" s="2" t="s">
        <v>884</v>
      </c>
      <c r="D562" s="2" t="s">
        <v>884</v>
      </c>
      <c r="E562" s="2" t="s">
        <v>884</v>
      </c>
      <c r="F562" s="2" t="s">
        <v>884</v>
      </c>
      <c r="G562" s="2" t="s">
        <v>884</v>
      </c>
      <c r="H562" s="2" t="s">
        <v>884</v>
      </c>
      <c r="I562" s="2" t="s">
        <v>884</v>
      </c>
      <c r="J562" s="2" t="s">
        <v>884</v>
      </c>
      <c r="K562" s="2" t="s">
        <v>884</v>
      </c>
      <c r="L562" s="6" t="s">
        <v>884</v>
      </c>
      <c r="M562" s="2" t="s">
        <v>884</v>
      </c>
      <c r="N562" s="2" t="s">
        <v>884</v>
      </c>
      <c r="O562" s="2" t="s">
        <v>884</v>
      </c>
      <c r="P562" s="2" t="s">
        <v>884</v>
      </c>
      <c r="Q562" s="2" t="s">
        <v>884</v>
      </c>
      <c r="R562" s="2" t="s">
        <v>884</v>
      </c>
      <c r="S562" s="2" t="s">
        <v>884</v>
      </c>
      <c r="T562" s="2" t="s">
        <v>884</v>
      </c>
      <c r="U562" s="2" t="s">
        <v>884</v>
      </c>
      <c r="V562" s="2" t="s">
        <v>884</v>
      </c>
      <c r="W562" s="2" t="s">
        <v>884</v>
      </c>
      <c r="X562" s="2">
        <v>1</v>
      </c>
      <c r="Y562" s="2">
        <v>0</v>
      </c>
      <c r="Z562" s="2" t="s">
        <v>482</v>
      </c>
    </row>
    <row r="563" spans="1:26" x14ac:dyDescent="0.35">
      <c r="A563" s="2">
        <f t="shared" si="8"/>
        <v>0</v>
      </c>
      <c r="B563" s="2" t="s">
        <v>578</v>
      </c>
      <c r="C563" s="2">
        <v>955</v>
      </c>
      <c r="D563" s="2">
        <v>100</v>
      </c>
      <c r="E563" s="2">
        <v>0</v>
      </c>
      <c r="F563" s="2">
        <v>170</v>
      </c>
      <c r="G563" s="2">
        <v>0</v>
      </c>
      <c r="H563" s="2">
        <v>6</v>
      </c>
      <c r="I563" s="2">
        <v>0</v>
      </c>
      <c r="J563" s="2">
        <v>19</v>
      </c>
      <c r="K563" s="2">
        <v>1250</v>
      </c>
      <c r="L563" s="6">
        <v>0</v>
      </c>
      <c r="M563" s="2">
        <v>0</v>
      </c>
      <c r="N563" s="2">
        <v>97</v>
      </c>
      <c r="O563" s="2">
        <v>140</v>
      </c>
      <c r="P563" s="2">
        <v>0</v>
      </c>
      <c r="Q563" s="2">
        <v>0</v>
      </c>
      <c r="R563" s="2">
        <v>655</v>
      </c>
      <c r="S563" s="2">
        <v>110</v>
      </c>
      <c r="T563" s="2">
        <v>239</v>
      </c>
      <c r="U563" s="2">
        <v>1241</v>
      </c>
      <c r="V563" s="2">
        <v>14346</v>
      </c>
      <c r="W563" s="2">
        <v>8457</v>
      </c>
      <c r="X563" s="2">
        <v>0</v>
      </c>
      <c r="Y563" s="2">
        <v>0</v>
      </c>
      <c r="Z563" s="2" t="s">
        <v>482</v>
      </c>
    </row>
    <row r="564" spans="1:26" x14ac:dyDescent="0.35">
      <c r="A564" s="2">
        <f t="shared" si="8"/>
        <v>0</v>
      </c>
      <c r="B564" s="2" t="s">
        <v>579</v>
      </c>
      <c r="C564" s="2">
        <v>1117</v>
      </c>
      <c r="D564" s="2">
        <v>100</v>
      </c>
      <c r="E564" s="2">
        <v>0</v>
      </c>
      <c r="F564" s="2">
        <v>93</v>
      </c>
      <c r="G564" s="2">
        <v>0</v>
      </c>
      <c r="H564" s="2">
        <v>0</v>
      </c>
      <c r="I564" s="2">
        <v>200</v>
      </c>
      <c r="J564" s="2">
        <v>0</v>
      </c>
      <c r="K564" s="2">
        <v>1510</v>
      </c>
      <c r="L564" s="6">
        <v>0</v>
      </c>
      <c r="M564" s="2">
        <v>0</v>
      </c>
      <c r="N564" s="2">
        <v>701</v>
      </c>
      <c r="O564" s="2">
        <v>110</v>
      </c>
      <c r="P564" s="2">
        <v>0</v>
      </c>
      <c r="Q564" s="2">
        <v>0</v>
      </c>
      <c r="R564" s="2">
        <v>576</v>
      </c>
      <c r="S564" s="2">
        <v>85</v>
      </c>
      <c r="T564" s="2">
        <v>0</v>
      </c>
      <c r="U564" s="2">
        <v>1472</v>
      </c>
      <c r="V564" s="2">
        <v>13000</v>
      </c>
      <c r="W564" s="2">
        <v>7522</v>
      </c>
      <c r="X564" s="2">
        <v>0</v>
      </c>
      <c r="Y564" s="2">
        <v>0</v>
      </c>
      <c r="Z564" s="2" t="s">
        <v>482</v>
      </c>
    </row>
    <row r="565" spans="1:26" x14ac:dyDescent="0.35">
      <c r="A565" s="2">
        <f t="shared" si="8"/>
        <v>0</v>
      </c>
      <c r="B565" s="2" t="s">
        <v>580</v>
      </c>
      <c r="C565" s="2">
        <v>1929</v>
      </c>
      <c r="D565" s="2">
        <v>0</v>
      </c>
      <c r="E565" s="2">
        <v>0</v>
      </c>
      <c r="F565" s="2">
        <v>478</v>
      </c>
      <c r="G565" s="2">
        <v>1240</v>
      </c>
      <c r="H565" s="2">
        <v>78</v>
      </c>
      <c r="I565" s="2">
        <v>5655</v>
      </c>
      <c r="J565" s="2">
        <v>902</v>
      </c>
      <c r="K565" s="2">
        <v>10282</v>
      </c>
      <c r="L565" s="6">
        <v>123</v>
      </c>
      <c r="M565" s="2">
        <v>2038</v>
      </c>
      <c r="N565" s="2">
        <v>548</v>
      </c>
      <c r="O565" s="2">
        <v>2396</v>
      </c>
      <c r="P565" s="2">
        <v>179</v>
      </c>
      <c r="Q565" s="2">
        <v>747</v>
      </c>
      <c r="R565" s="2">
        <v>2545</v>
      </c>
      <c r="S565" s="2">
        <v>303</v>
      </c>
      <c r="T565" s="2">
        <v>243</v>
      </c>
      <c r="U565" s="2">
        <v>9122</v>
      </c>
      <c r="V565" s="2">
        <v>27227</v>
      </c>
      <c r="W565" s="2">
        <v>47787</v>
      </c>
      <c r="X565" s="2">
        <v>0</v>
      </c>
      <c r="Y565" s="2">
        <v>0</v>
      </c>
      <c r="Z565" s="2" t="s">
        <v>482</v>
      </c>
    </row>
    <row r="566" spans="1:26" x14ac:dyDescent="0.35">
      <c r="A566" s="2">
        <f t="shared" si="8"/>
        <v>0</v>
      </c>
      <c r="B566" s="2" t="s">
        <v>581</v>
      </c>
      <c r="C566" s="2">
        <v>5374</v>
      </c>
      <c r="D566" s="2">
        <v>0</v>
      </c>
      <c r="E566" s="2">
        <v>0</v>
      </c>
      <c r="F566" s="2">
        <v>2201</v>
      </c>
      <c r="G566" s="2">
        <v>0</v>
      </c>
      <c r="H566" s="2">
        <v>127</v>
      </c>
      <c r="I566" s="2">
        <v>0</v>
      </c>
      <c r="J566" s="2">
        <v>326</v>
      </c>
      <c r="K566" s="2">
        <v>8028</v>
      </c>
      <c r="L566" s="6">
        <v>0</v>
      </c>
      <c r="M566" s="2">
        <v>0</v>
      </c>
      <c r="N566" s="2">
        <v>3750</v>
      </c>
      <c r="O566" s="2">
        <v>1302</v>
      </c>
      <c r="P566" s="2">
        <v>0</v>
      </c>
      <c r="Q566" s="2">
        <v>103</v>
      </c>
      <c r="R566" s="2">
        <v>2856</v>
      </c>
      <c r="S566" s="2">
        <v>541</v>
      </c>
      <c r="T566" s="2">
        <v>1887</v>
      </c>
      <c r="U566" s="2">
        <v>10439</v>
      </c>
      <c r="V566" s="2">
        <v>57226</v>
      </c>
      <c r="W566" s="2">
        <v>42324</v>
      </c>
      <c r="X566" s="2">
        <v>0</v>
      </c>
      <c r="Y566" s="2">
        <v>0</v>
      </c>
      <c r="Z566" s="2" t="s">
        <v>482</v>
      </c>
    </row>
    <row r="567" spans="1:26" x14ac:dyDescent="0.35">
      <c r="A567" s="2">
        <f t="shared" si="8"/>
        <v>0</v>
      </c>
      <c r="B567" s="2" t="s">
        <v>582</v>
      </c>
      <c r="C567" s="2">
        <v>56</v>
      </c>
      <c r="D567" s="2">
        <v>28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18</v>
      </c>
      <c r="K567" s="2">
        <v>102</v>
      </c>
      <c r="L567" s="6">
        <v>0</v>
      </c>
      <c r="M567" s="2">
        <v>0</v>
      </c>
      <c r="N567" s="2">
        <v>35</v>
      </c>
      <c r="O567" s="2">
        <v>0</v>
      </c>
      <c r="P567" s="2">
        <v>0</v>
      </c>
      <c r="Q567" s="2">
        <v>0</v>
      </c>
      <c r="R567" s="2">
        <v>0</v>
      </c>
      <c r="S567" s="2">
        <v>6</v>
      </c>
      <c r="T567" s="2">
        <v>49</v>
      </c>
      <c r="U567" s="2">
        <v>90</v>
      </c>
      <c r="V567" s="2">
        <v>7313</v>
      </c>
      <c r="W567" s="2">
        <v>0</v>
      </c>
      <c r="X567" s="2">
        <v>0</v>
      </c>
      <c r="Y567" s="2">
        <v>0</v>
      </c>
      <c r="Z567" s="2" t="s">
        <v>482</v>
      </c>
    </row>
    <row r="568" spans="1:26" x14ac:dyDescent="0.35">
      <c r="A568" s="2">
        <f t="shared" si="8"/>
        <v>0</v>
      </c>
      <c r="B568" s="2" t="s">
        <v>583</v>
      </c>
      <c r="C568" s="2">
        <v>3618</v>
      </c>
      <c r="D568" s="2">
        <v>1959</v>
      </c>
      <c r="E568" s="2">
        <v>0</v>
      </c>
      <c r="F568" s="2">
        <v>26</v>
      </c>
      <c r="G568" s="2">
        <v>0</v>
      </c>
      <c r="H568" s="2">
        <v>0</v>
      </c>
      <c r="I568" s="2">
        <v>16510</v>
      </c>
      <c r="J568" s="2">
        <v>9338</v>
      </c>
      <c r="K568" s="2">
        <v>31451</v>
      </c>
      <c r="L568" s="6">
        <v>3160</v>
      </c>
      <c r="M568" s="2">
        <v>0</v>
      </c>
      <c r="N568" s="2">
        <v>1387</v>
      </c>
      <c r="O568" s="2">
        <v>15599</v>
      </c>
      <c r="P568" s="2">
        <v>232</v>
      </c>
      <c r="Q568" s="2">
        <v>202</v>
      </c>
      <c r="R568" s="2">
        <v>3619</v>
      </c>
      <c r="S568" s="2">
        <v>863</v>
      </c>
      <c r="T568" s="2">
        <v>1156</v>
      </c>
      <c r="U568" s="2">
        <v>26218</v>
      </c>
      <c r="V568" s="2">
        <v>52788</v>
      </c>
      <c r="W568" s="2">
        <v>73930</v>
      </c>
      <c r="X568" s="2">
        <v>0</v>
      </c>
      <c r="Y568" s="2">
        <v>1</v>
      </c>
      <c r="Z568" s="2" t="s">
        <v>482</v>
      </c>
    </row>
    <row r="569" spans="1:26" x14ac:dyDescent="0.35">
      <c r="A569" s="2">
        <f t="shared" si="8"/>
        <v>0</v>
      </c>
      <c r="B569" s="2" t="s">
        <v>584</v>
      </c>
      <c r="C569" s="2">
        <v>40</v>
      </c>
      <c r="D569" s="2">
        <v>179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1</v>
      </c>
      <c r="K569" s="2">
        <v>220</v>
      </c>
      <c r="L569" s="6">
        <v>0</v>
      </c>
      <c r="M569" s="2">
        <v>0</v>
      </c>
      <c r="N569" s="2">
        <v>199</v>
      </c>
      <c r="O569" s="2">
        <v>0</v>
      </c>
      <c r="P569" s="2">
        <v>0</v>
      </c>
      <c r="Q569" s="2">
        <v>0</v>
      </c>
      <c r="R569" s="2">
        <v>0</v>
      </c>
      <c r="S569" s="2">
        <v>27</v>
      </c>
      <c r="T569" s="2">
        <v>16</v>
      </c>
      <c r="U569" s="2">
        <v>242</v>
      </c>
      <c r="V569" s="2">
        <v>7388</v>
      </c>
      <c r="W569" s="2">
        <v>0</v>
      </c>
      <c r="X569" s="2">
        <v>0</v>
      </c>
      <c r="Y569" s="2">
        <v>0</v>
      </c>
      <c r="Z569" s="2" t="s">
        <v>482</v>
      </c>
    </row>
    <row r="570" spans="1:26" x14ac:dyDescent="0.35">
      <c r="A570" s="2">
        <f t="shared" si="8"/>
        <v>0</v>
      </c>
      <c r="B570" s="2" t="s">
        <v>585</v>
      </c>
      <c r="C570" s="2">
        <v>246</v>
      </c>
      <c r="D570" s="2">
        <v>458</v>
      </c>
      <c r="E570" s="2">
        <v>0</v>
      </c>
      <c r="F570" s="2">
        <v>0</v>
      </c>
      <c r="G570" s="2">
        <v>0</v>
      </c>
      <c r="H570" s="2">
        <v>1</v>
      </c>
      <c r="I570" s="2">
        <v>0</v>
      </c>
      <c r="J570" s="2">
        <v>0</v>
      </c>
      <c r="K570" s="2">
        <v>705</v>
      </c>
      <c r="L570" s="6">
        <v>0</v>
      </c>
      <c r="M570" s="2">
        <v>0</v>
      </c>
      <c r="N570" s="2">
        <v>568</v>
      </c>
      <c r="O570" s="2">
        <v>29</v>
      </c>
      <c r="P570" s="2">
        <v>0</v>
      </c>
      <c r="Q570" s="2">
        <v>0</v>
      </c>
      <c r="R570" s="2">
        <v>0</v>
      </c>
      <c r="S570" s="2">
        <v>68</v>
      </c>
      <c r="T570" s="2">
        <v>44</v>
      </c>
      <c r="U570" s="2">
        <v>709</v>
      </c>
      <c r="V570" s="2">
        <v>19189</v>
      </c>
      <c r="W570" s="2">
        <v>0</v>
      </c>
      <c r="X570" s="2">
        <v>0</v>
      </c>
      <c r="Y570" s="2">
        <v>0</v>
      </c>
      <c r="Z570" s="2" t="s">
        <v>482</v>
      </c>
    </row>
    <row r="571" spans="1:26" x14ac:dyDescent="0.35">
      <c r="A571" s="2">
        <f t="shared" si="8"/>
        <v>0</v>
      </c>
      <c r="B571" s="2" t="s">
        <v>586</v>
      </c>
      <c r="C571" s="2">
        <v>90</v>
      </c>
      <c r="D571" s="2">
        <v>662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39</v>
      </c>
      <c r="K571" s="2">
        <v>791</v>
      </c>
      <c r="L571" s="6">
        <v>0</v>
      </c>
      <c r="M571" s="2">
        <v>0</v>
      </c>
      <c r="N571" s="2">
        <v>611</v>
      </c>
      <c r="O571" s="2">
        <v>0</v>
      </c>
      <c r="P571" s="2">
        <v>0</v>
      </c>
      <c r="Q571" s="2">
        <v>0</v>
      </c>
      <c r="R571" s="2">
        <v>12</v>
      </c>
      <c r="S571" s="2">
        <v>20</v>
      </c>
      <c r="T571" s="2">
        <v>14</v>
      </c>
      <c r="U571" s="2">
        <v>657</v>
      </c>
      <c r="V571" s="2">
        <v>9983</v>
      </c>
      <c r="W571" s="2">
        <v>113</v>
      </c>
      <c r="X571" s="2">
        <v>0</v>
      </c>
      <c r="Y571" s="2">
        <v>0</v>
      </c>
      <c r="Z571" s="2" t="s">
        <v>482</v>
      </c>
    </row>
    <row r="572" spans="1:26" x14ac:dyDescent="0.35">
      <c r="A572" s="2">
        <f t="shared" si="8"/>
        <v>0</v>
      </c>
      <c r="B572" s="2" t="s">
        <v>587</v>
      </c>
      <c r="C572" s="2">
        <v>16950</v>
      </c>
      <c r="D572" s="2">
        <v>0</v>
      </c>
      <c r="E572" s="2">
        <v>15745</v>
      </c>
      <c r="F572" s="2">
        <v>2018</v>
      </c>
      <c r="G572" s="2">
        <v>1554</v>
      </c>
      <c r="H572" s="2">
        <v>66</v>
      </c>
      <c r="I572" s="2">
        <v>21877</v>
      </c>
      <c r="J572" s="2">
        <v>2218</v>
      </c>
      <c r="K572" s="2">
        <v>60428</v>
      </c>
      <c r="L572" s="6">
        <v>892</v>
      </c>
      <c r="M572" s="2">
        <v>16875</v>
      </c>
      <c r="N572" s="2">
        <v>8718</v>
      </c>
      <c r="O572" s="2">
        <v>5220</v>
      </c>
      <c r="P572" s="2">
        <v>1234</v>
      </c>
      <c r="Q572" s="2">
        <v>411</v>
      </c>
      <c r="R572" s="2">
        <v>37079</v>
      </c>
      <c r="S572" s="2">
        <v>1624</v>
      </c>
      <c r="T572" s="2">
        <v>1304</v>
      </c>
      <c r="U572" s="2">
        <v>73357</v>
      </c>
      <c r="V572" s="2">
        <v>240253</v>
      </c>
      <c r="W572" s="2">
        <v>343291</v>
      </c>
      <c r="X572" s="2">
        <v>1</v>
      </c>
      <c r="Y572" s="2">
        <v>0</v>
      </c>
      <c r="Z572" s="2" t="s">
        <v>482</v>
      </c>
    </row>
    <row r="573" spans="1:26" x14ac:dyDescent="0.35">
      <c r="A573" s="2">
        <f t="shared" si="8"/>
        <v>0</v>
      </c>
      <c r="B573" s="2" t="s">
        <v>588</v>
      </c>
      <c r="C573" s="2">
        <v>7197</v>
      </c>
      <c r="D573" s="2">
        <v>0</v>
      </c>
      <c r="E573" s="2">
        <v>0</v>
      </c>
      <c r="F573" s="2">
        <v>0</v>
      </c>
      <c r="G573" s="2">
        <v>0</v>
      </c>
      <c r="H573" s="2">
        <v>297</v>
      </c>
      <c r="I573" s="2">
        <v>2350</v>
      </c>
      <c r="J573" s="2">
        <v>2000</v>
      </c>
      <c r="K573" s="2">
        <v>11844</v>
      </c>
      <c r="L573" s="6">
        <v>556</v>
      </c>
      <c r="M573" s="2">
        <v>0</v>
      </c>
      <c r="N573" s="2">
        <v>2287</v>
      </c>
      <c r="O573" s="2">
        <v>6575</v>
      </c>
      <c r="P573" s="2">
        <v>0</v>
      </c>
      <c r="Q573" s="2">
        <v>0</v>
      </c>
      <c r="R573" s="2">
        <v>0</v>
      </c>
      <c r="S573" s="2">
        <v>530</v>
      </c>
      <c r="T573" s="2">
        <v>1037</v>
      </c>
      <c r="U573" s="2">
        <v>10985</v>
      </c>
      <c r="V573" s="2">
        <v>51894</v>
      </c>
      <c r="W573" s="2">
        <v>84315</v>
      </c>
      <c r="X573" s="2">
        <v>0</v>
      </c>
      <c r="Y573" s="2">
        <v>0</v>
      </c>
      <c r="Z573" s="2" t="s">
        <v>482</v>
      </c>
    </row>
    <row r="574" spans="1:26" x14ac:dyDescent="0.35">
      <c r="A574" s="2">
        <f t="shared" si="8"/>
        <v>0</v>
      </c>
      <c r="B574" s="2" t="s">
        <v>589</v>
      </c>
      <c r="C574" s="2">
        <v>1054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600</v>
      </c>
      <c r="J574" s="2">
        <v>81</v>
      </c>
      <c r="K574" s="2">
        <v>1735</v>
      </c>
      <c r="L574" s="6">
        <v>0</v>
      </c>
      <c r="M574" s="2">
        <v>0</v>
      </c>
      <c r="N574" s="2">
        <v>300</v>
      </c>
      <c r="O574" s="2">
        <v>610</v>
      </c>
      <c r="P574" s="2">
        <v>0</v>
      </c>
      <c r="Q574" s="2">
        <v>0</v>
      </c>
      <c r="R574" s="2">
        <v>0</v>
      </c>
      <c r="S574" s="2">
        <v>61</v>
      </c>
      <c r="T574" s="2">
        <v>504</v>
      </c>
      <c r="U574" s="2">
        <v>1475</v>
      </c>
      <c r="V574" s="2">
        <v>14510</v>
      </c>
      <c r="W574" s="2">
        <v>14416</v>
      </c>
      <c r="X574" s="2">
        <v>0</v>
      </c>
      <c r="Y574" s="2">
        <v>0</v>
      </c>
      <c r="Z574" s="2" t="s">
        <v>482</v>
      </c>
    </row>
    <row r="575" spans="1:26" x14ac:dyDescent="0.35">
      <c r="A575" s="2">
        <f t="shared" si="8"/>
        <v>0</v>
      </c>
      <c r="B575" s="2" t="s">
        <v>590</v>
      </c>
      <c r="C575" s="2">
        <v>502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13</v>
      </c>
      <c r="K575" s="2">
        <v>515</v>
      </c>
      <c r="L575" s="6">
        <v>0</v>
      </c>
      <c r="M575" s="2">
        <v>0</v>
      </c>
      <c r="N575" s="2">
        <v>52</v>
      </c>
      <c r="O575" s="2">
        <v>253</v>
      </c>
      <c r="P575" s="2">
        <v>0</v>
      </c>
      <c r="Q575" s="2">
        <v>3</v>
      </c>
      <c r="R575" s="2">
        <v>78</v>
      </c>
      <c r="S575" s="2">
        <v>103</v>
      </c>
      <c r="T575" s="2">
        <v>0</v>
      </c>
      <c r="U575" s="2">
        <v>489</v>
      </c>
      <c r="V575" s="2">
        <v>7510</v>
      </c>
      <c r="W575" s="2">
        <v>1562</v>
      </c>
      <c r="X575" s="2">
        <v>0</v>
      </c>
      <c r="Y575" s="2">
        <v>0</v>
      </c>
      <c r="Z575" s="2" t="s">
        <v>482</v>
      </c>
    </row>
    <row r="576" spans="1:26" x14ac:dyDescent="0.35">
      <c r="A576" s="2">
        <f t="shared" si="8"/>
        <v>0</v>
      </c>
      <c r="B576" s="2" t="s">
        <v>591</v>
      </c>
      <c r="C576" s="2">
        <v>0</v>
      </c>
      <c r="D576" s="2">
        <v>0</v>
      </c>
      <c r="E576" s="2">
        <v>0</v>
      </c>
      <c r="F576" s="2">
        <v>950</v>
      </c>
      <c r="G576" s="2">
        <v>0</v>
      </c>
      <c r="H576" s="2">
        <v>0</v>
      </c>
      <c r="I576" s="2">
        <v>0</v>
      </c>
      <c r="J576" s="2">
        <v>1951</v>
      </c>
      <c r="K576" s="2">
        <v>2901</v>
      </c>
      <c r="L576" s="6">
        <v>539</v>
      </c>
      <c r="M576" s="2">
        <v>0</v>
      </c>
      <c r="N576" s="2">
        <v>361</v>
      </c>
      <c r="O576" s="2">
        <v>96</v>
      </c>
      <c r="P576" s="2">
        <v>0</v>
      </c>
      <c r="Q576" s="2">
        <v>95</v>
      </c>
      <c r="R576" s="2">
        <v>0</v>
      </c>
      <c r="S576" s="2">
        <v>176</v>
      </c>
      <c r="T576" s="2">
        <v>2231</v>
      </c>
      <c r="U576" s="2">
        <v>3498</v>
      </c>
      <c r="V576" s="2">
        <v>13927</v>
      </c>
      <c r="W576" s="2">
        <v>10000</v>
      </c>
      <c r="X576" s="2">
        <v>0</v>
      </c>
      <c r="Y576" s="2">
        <v>1</v>
      </c>
      <c r="Z576" s="2" t="s">
        <v>482</v>
      </c>
    </row>
    <row r="577" spans="1:26" x14ac:dyDescent="0.35">
      <c r="A577" s="2">
        <f t="shared" si="8"/>
        <v>0</v>
      </c>
      <c r="B577" s="2" t="s">
        <v>592</v>
      </c>
      <c r="C577" s="2">
        <v>2636</v>
      </c>
      <c r="D577" s="2">
        <v>0</v>
      </c>
      <c r="E577" s="2">
        <v>3406</v>
      </c>
      <c r="F577" s="2">
        <v>0</v>
      </c>
      <c r="G577" s="2">
        <v>0</v>
      </c>
      <c r="H577" s="2">
        <v>0</v>
      </c>
      <c r="I577" s="2">
        <v>0</v>
      </c>
      <c r="J577" s="2">
        <v>351</v>
      </c>
      <c r="K577" s="2">
        <v>6393</v>
      </c>
      <c r="L577" s="6">
        <v>32</v>
      </c>
      <c r="M577" s="2">
        <v>720</v>
      </c>
      <c r="N577" s="2">
        <v>1659</v>
      </c>
      <c r="O577" s="2">
        <v>1459</v>
      </c>
      <c r="P577" s="2">
        <v>99</v>
      </c>
      <c r="Q577" s="2">
        <v>51</v>
      </c>
      <c r="R577" s="2">
        <v>2273</v>
      </c>
      <c r="S577" s="2">
        <v>300</v>
      </c>
      <c r="T577" s="2">
        <v>0</v>
      </c>
      <c r="U577" s="2">
        <v>6593</v>
      </c>
      <c r="V577" s="2">
        <v>47877</v>
      </c>
      <c r="W577" s="2">
        <v>47081</v>
      </c>
      <c r="X577" s="2">
        <v>1</v>
      </c>
      <c r="Y577" s="2">
        <v>0</v>
      </c>
      <c r="Z577" s="2" t="s">
        <v>482</v>
      </c>
    </row>
    <row r="578" spans="1:26" x14ac:dyDescent="0.35">
      <c r="A578" s="2">
        <f t="shared" si="8"/>
        <v>0</v>
      </c>
      <c r="B578" s="2" t="s">
        <v>593</v>
      </c>
      <c r="C578" s="2">
        <v>386</v>
      </c>
      <c r="D578" s="2">
        <v>655</v>
      </c>
      <c r="E578" s="2">
        <v>697</v>
      </c>
      <c r="F578" s="2">
        <v>0</v>
      </c>
      <c r="G578" s="2">
        <v>0</v>
      </c>
      <c r="H578" s="2">
        <v>0</v>
      </c>
      <c r="I578" s="2">
        <v>0</v>
      </c>
      <c r="J578" s="2">
        <v>17</v>
      </c>
      <c r="K578" s="2">
        <v>1755</v>
      </c>
      <c r="L578" s="6">
        <v>0</v>
      </c>
      <c r="M578" s="2">
        <v>400</v>
      </c>
      <c r="N578" s="2">
        <v>444</v>
      </c>
      <c r="O578" s="2">
        <v>50</v>
      </c>
      <c r="P578" s="2">
        <v>0</v>
      </c>
      <c r="Q578" s="2">
        <v>0</v>
      </c>
      <c r="R578" s="2">
        <v>398</v>
      </c>
      <c r="S578" s="2">
        <v>142</v>
      </c>
      <c r="T578" s="2">
        <v>957</v>
      </c>
      <c r="U578" s="2">
        <v>2391</v>
      </c>
      <c r="V578" s="2">
        <v>17612</v>
      </c>
      <c r="W578" s="2">
        <v>5790</v>
      </c>
      <c r="X578" s="2">
        <v>0</v>
      </c>
      <c r="Y578" s="2">
        <v>0</v>
      </c>
      <c r="Z578" s="2" t="s">
        <v>482</v>
      </c>
    </row>
    <row r="579" spans="1:26" x14ac:dyDescent="0.35">
      <c r="A579" s="2" t="e">
        <f t="shared" ref="A579:A642" si="9">+U579-SUM(L579:T579)</f>
        <v>#VALUE!</v>
      </c>
      <c r="B579" s="2" t="s">
        <v>594</v>
      </c>
      <c r="C579" s="2" t="s">
        <v>884</v>
      </c>
      <c r="D579" s="2" t="s">
        <v>884</v>
      </c>
      <c r="E579" s="2" t="s">
        <v>884</v>
      </c>
      <c r="F579" s="2" t="s">
        <v>884</v>
      </c>
      <c r="G579" s="2" t="s">
        <v>884</v>
      </c>
      <c r="H579" s="2" t="s">
        <v>884</v>
      </c>
      <c r="I579" s="2" t="s">
        <v>884</v>
      </c>
      <c r="J579" s="2" t="s">
        <v>884</v>
      </c>
      <c r="K579" s="2" t="s">
        <v>884</v>
      </c>
      <c r="L579" s="6" t="s">
        <v>884</v>
      </c>
      <c r="M579" s="2" t="s">
        <v>884</v>
      </c>
      <c r="N579" s="2" t="s">
        <v>884</v>
      </c>
      <c r="O579" s="2" t="s">
        <v>884</v>
      </c>
      <c r="P579" s="2" t="s">
        <v>884</v>
      </c>
      <c r="Q579" s="2" t="s">
        <v>884</v>
      </c>
      <c r="R579" s="2" t="s">
        <v>884</v>
      </c>
      <c r="S579" s="2" t="s">
        <v>884</v>
      </c>
      <c r="T579" s="2" t="s">
        <v>884</v>
      </c>
      <c r="U579" s="2" t="s">
        <v>884</v>
      </c>
      <c r="V579" s="2" t="s">
        <v>884</v>
      </c>
      <c r="W579" s="2" t="s">
        <v>884</v>
      </c>
      <c r="X579" s="2">
        <v>1</v>
      </c>
      <c r="Y579" s="2">
        <v>0</v>
      </c>
      <c r="Z579" s="2" t="s">
        <v>482</v>
      </c>
    </row>
    <row r="580" spans="1:26" x14ac:dyDescent="0.35">
      <c r="A580" s="2">
        <f t="shared" si="9"/>
        <v>0</v>
      </c>
      <c r="B580" s="2" t="s">
        <v>595</v>
      </c>
      <c r="C580" s="2">
        <v>1079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24</v>
      </c>
      <c r="K580" s="2">
        <v>1103</v>
      </c>
      <c r="L580" s="6">
        <v>0</v>
      </c>
      <c r="M580" s="2">
        <v>0</v>
      </c>
      <c r="N580" s="2">
        <v>350</v>
      </c>
      <c r="O580" s="2">
        <v>603</v>
      </c>
      <c r="P580" s="2">
        <v>0</v>
      </c>
      <c r="Q580" s="2">
        <v>0</v>
      </c>
      <c r="R580" s="2">
        <v>645</v>
      </c>
      <c r="S580" s="2">
        <v>65</v>
      </c>
      <c r="T580" s="2">
        <v>8</v>
      </c>
      <c r="U580" s="2">
        <v>1671</v>
      </c>
      <c r="V580" s="2">
        <v>27510</v>
      </c>
      <c r="W580" s="2">
        <v>8451</v>
      </c>
      <c r="X580" s="2">
        <v>0</v>
      </c>
      <c r="Y580" s="2">
        <v>0</v>
      </c>
      <c r="Z580" s="2" t="s">
        <v>482</v>
      </c>
    </row>
    <row r="581" spans="1:26" x14ac:dyDescent="0.35">
      <c r="A581" s="2">
        <f t="shared" si="9"/>
        <v>0</v>
      </c>
      <c r="B581" s="2" t="s">
        <v>596</v>
      </c>
      <c r="C581" s="2">
        <v>135</v>
      </c>
      <c r="D581" s="2">
        <v>68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16</v>
      </c>
      <c r="K581" s="2">
        <v>219</v>
      </c>
      <c r="L581" s="6">
        <v>0</v>
      </c>
      <c r="M581" s="2">
        <v>0</v>
      </c>
      <c r="N581" s="2">
        <v>172</v>
      </c>
      <c r="O581" s="2">
        <v>30</v>
      </c>
      <c r="P581" s="2">
        <v>0</v>
      </c>
      <c r="Q581" s="2">
        <v>8</v>
      </c>
      <c r="R581" s="2">
        <v>0</v>
      </c>
      <c r="S581" s="2">
        <v>34</v>
      </c>
      <c r="T581" s="2">
        <v>15</v>
      </c>
      <c r="U581" s="2">
        <v>259</v>
      </c>
      <c r="V581" s="2">
        <v>0</v>
      </c>
      <c r="W581" s="2">
        <v>100</v>
      </c>
      <c r="X581" s="2">
        <v>0</v>
      </c>
      <c r="Y581" s="2">
        <v>0</v>
      </c>
      <c r="Z581" s="2" t="s">
        <v>597</v>
      </c>
    </row>
    <row r="582" spans="1:26" x14ac:dyDescent="0.35">
      <c r="A582" s="2">
        <f t="shared" si="9"/>
        <v>0</v>
      </c>
      <c r="B582" s="2" t="s">
        <v>598</v>
      </c>
      <c r="C582" s="2">
        <v>1698</v>
      </c>
      <c r="D582" s="2">
        <v>0</v>
      </c>
      <c r="E582" s="2">
        <v>0</v>
      </c>
      <c r="F582" s="2">
        <v>84</v>
      </c>
      <c r="G582" s="2">
        <v>0</v>
      </c>
      <c r="H582" s="2">
        <v>8</v>
      </c>
      <c r="I582" s="2">
        <v>0</v>
      </c>
      <c r="J582" s="2">
        <v>0</v>
      </c>
      <c r="K582" s="2">
        <v>1790</v>
      </c>
      <c r="L582" s="6">
        <v>101</v>
      </c>
      <c r="M582" s="2">
        <v>0</v>
      </c>
      <c r="N582" s="2">
        <v>736</v>
      </c>
      <c r="O582" s="2">
        <v>303</v>
      </c>
      <c r="P582" s="2">
        <v>0</v>
      </c>
      <c r="Q582" s="2">
        <v>84</v>
      </c>
      <c r="R582" s="2">
        <v>83</v>
      </c>
      <c r="S582" s="2">
        <v>184</v>
      </c>
      <c r="T582" s="2">
        <v>82</v>
      </c>
      <c r="U582" s="2">
        <v>1573</v>
      </c>
      <c r="V582" s="2">
        <v>13337</v>
      </c>
      <c r="W582" s="2">
        <v>1885</v>
      </c>
      <c r="X582" s="2">
        <v>0</v>
      </c>
      <c r="Y582" s="2">
        <v>0</v>
      </c>
      <c r="Z582" s="2" t="s">
        <v>597</v>
      </c>
    </row>
    <row r="583" spans="1:26" x14ac:dyDescent="0.35">
      <c r="A583" s="2">
        <f t="shared" si="9"/>
        <v>0</v>
      </c>
      <c r="B583" s="2" t="s">
        <v>599</v>
      </c>
      <c r="C583" s="2">
        <v>0</v>
      </c>
      <c r="D583" s="2">
        <v>186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186</v>
      </c>
      <c r="L583" s="6">
        <v>0</v>
      </c>
      <c r="M583" s="2">
        <v>0</v>
      </c>
      <c r="N583" s="2">
        <v>179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179</v>
      </c>
      <c r="V583" s="2">
        <v>4029</v>
      </c>
      <c r="W583" s="2">
        <v>0</v>
      </c>
      <c r="X583" s="2">
        <v>0</v>
      </c>
      <c r="Y583" s="2">
        <v>0</v>
      </c>
      <c r="Z583" s="2" t="s">
        <v>597</v>
      </c>
    </row>
    <row r="584" spans="1:26" x14ac:dyDescent="0.35">
      <c r="A584" s="2">
        <f t="shared" si="9"/>
        <v>1</v>
      </c>
      <c r="B584" s="2" t="s">
        <v>600</v>
      </c>
      <c r="C584" s="2">
        <v>1135</v>
      </c>
      <c r="D584" s="20">
        <v>-1</v>
      </c>
      <c r="E584" s="2">
        <v>885</v>
      </c>
      <c r="F584" s="2">
        <v>0</v>
      </c>
      <c r="G584" s="2">
        <v>0</v>
      </c>
      <c r="H584" s="2">
        <v>51</v>
      </c>
      <c r="I584" s="2">
        <v>0</v>
      </c>
      <c r="J584" s="2">
        <v>3389</v>
      </c>
      <c r="K584" s="2">
        <v>5460</v>
      </c>
      <c r="L584" s="23">
        <v>-1</v>
      </c>
      <c r="M584" s="2">
        <v>905</v>
      </c>
      <c r="N584" s="2">
        <v>582</v>
      </c>
      <c r="O584" s="2">
        <v>463</v>
      </c>
      <c r="P584" s="2">
        <v>0</v>
      </c>
      <c r="Q584" s="2">
        <v>0</v>
      </c>
      <c r="R584" s="2">
        <v>0</v>
      </c>
      <c r="S584" s="2">
        <v>170</v>
      </c>
      <c r="T584" s="2">
        <v>3099</v>
      </c>
      <c r="U584" s="2">
        <v>5219</v>
      </c>
      <c r="V584" s="2">
        <v>25632</v>
      </c>
      <c r="W584" s="2">
        <v>23266</v>
      </c>
      <c r="X584" s="2">
        <v>1</v>
      </c>
      <c r="Y584" s="2">
        <v>0</v>
      </c>
      <c r="Z584" s="2" t="s">
        <v>597</v>
      </c>
    </row>
    <row r="585" spans="1:26" x14ac:dyDescent="0.35">
      <c r="A585" s="2">
        <f t="shared" si="9"/>
        <v>0</v>
      </c>
      <c r="B585" s="2" t="s">
        <v>601</v>
      </c>
      <c r="C585" s="2">
        <v>6047</v>
      </c>
      <c r="D585" s="2">
        <v>415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2346</v>
      </c>
      <c r="K585" s="2">
        <v>8808</v>
      </c>
      <c r="L585" s="6">
        <v>856</v>
      </c>
      <c r="M585" s="2">
        <v>314</v>
      </c>
      <c r="N585" s="2">
        <v>998</v>
      </c>
      <c r="O585" s="2">
        <v>4072</v>
      </c>
      <c r="P585" s="2">
        <v>0</v>
      </c>
      <c r="Q585" s="2">
        <v>0</v>
      </c>
      <c r="R585" s="2">
        <v>3091</v>
      </c>
      <c r="S585" s="2">
        <v>370</v>
      </c>
      <c r="T585" s="2">
        <v>503</v>
      </c>
      <c r="U585" s="2">
        <v>10204</v>
      </c>
      <c r="V585" s="2">
        <v>56976</v>
      </c>
      <c r="W585" s="2">
        <v>44845</v>
      </c>
      <c r="X585" s="2">
        <v>0</v>
      </c>
      <c r="Y585" s="2">
        <v>1</v>
      </c>
      <c r="Z585" s="2" t="s">
        <v>597</v>
      </c>
    </row>
    <row r="586" spans="1:26" x14ac:dyDescent="0.35">
      <c r="A586" s="2">
        <f t="shared" si="9"/>
        <v>0</v>
      </c>
      <c r="B586" s="2" t="s">
        <v>1147</v>
      </c>
      <c r="C586" s="2">
        <v>475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10</v>
      </c>
      <c r="K586" s="2">
        <v>485</v>
      </c>
      <c r="L586" s="6">
        <v>17</v>
      </c>
      <c r="M586" s="2">
        <v>0</v>
      </c>
      <c r="N586" s="2">
        <v>62</v>
      </c>
      <c r="O586" s="2">
        <v>275</v>
      </c>
      <c r="P586" s="2">
        <v>0</v>
      </c>
      <c r="Q586" s="2">
        <v>0</v>
      </c>
      <c r="R586" s="2">
        <v>192</v>
      </c>
      <c r="S586" s="2">
        <v>70</v>
      </c>
      <c r="T586" s="2">
        <v>42</v>
      </c>
      <c r="U586" s="2">
        <v>658</v>
      </c>
      <c r="V586" s="2">
        <v>9690</v>
      </c>
      <c r="W586" s="2">
        <v>950</v>
      </c>
      <c r="X586" s="2">
        <v>0</v>
      </c>
      <c r="Y586" s="2">
        <v>1</v>
      </c>
      <c r="Z586" s="2" t="s">
        <v>597</v>
      </c>
    </row>
    <row r="587" spans="1:26" x14ac:dyDescent="0.35">
      <c r="A587" s="2">
        <f t="shared" si="9"/>
        <v>0</v>
      </c>
      <c r="B587" s="2" t="s">
        <v>1147</v>
      </c>
      <c r="C587" s="2">
        <v>213</v>
      </c>
      <c r="D587" s="2">
        <v>324</v>
      </c>
      <c r="E587" s="2">
        <v>200</v>
      </c>
      <c r="F587" s="2">
        <v>0</v>
      </c>
      <c r="G587" s="2">
        <v>0</v>
      </c>
      <c r="H587" s="2">
        <v>0</v>
      </c>
      <c r="I587" s="2">
        <v>1000</v>
      </c>
      <c r="J587" s="2">
        <v>89</v>
      </c>
      <c r="K587" s="2">
        <v>1826</v>
      </c>
      <c r="L587" s="6">
        <v>0</v>
      </c>
      <c r="M587" s="2">
        <v>4833</v>
      </c>
      <c r="N587" s="2">
        <v>508</v>
      </c>
      <c r="O587" s="2">
        <v>46</v>
      </c>
      <c r="P587" s="2">
        <v>0</v>
      </c>
      <c r="Q587" s="2">
        <v>0</v>
      </c>
      <c r="R587" s="2">
        <v>228</v>
      </c>
      <c r="S587" s="2">
        <v>75</v>
      </c>
      <c r="T587" s="2">
        <v>238</v>
      </c>
      <c r="U587" s="2">
        <v>5928</v>
      </c>
      <c r="V587" s="2">
        <v>21126</v>
      </c>
      <c r="W587" s="2">
        <v>1000</v>
      </c>
      <c r="X587" s="2">
        <v>0</v>
      </c>
      <c r="Y587" s="2">
        <v>0</v>
      </c>
      <c r="Z587" s="2" t="s">
        <v>597</v>
      </c>
    </row>
    <row r="588" spans="1:26" x14ac:dyDescent="0.35">
      <c r="A588" s="2">
        <f t="shared" si="9"/>
        <v>0</v>
      </c>
      <c r="B588" s="2" t="s">
        <v>602</v>
      </c>
      <c r="C588" s="2">
        <v>860</v>
      </c>
      <c r="D588" s="2">
        <v>0</v>
      </c>
      <c r="E588" s="2">
        <v>461</v>
      </c>
      <c r="F588" s="2">
        <v>0</v>
      </c>
      <c r="G588" s="2">
        <v>0</v>
      </c>
      <c r="H588" s="2">
        <v>0</v>
      </c>
      <c r="I588" s="2">
        <v>0</v>
      </c>
      <c r="J588" s="2">
        <v>125</v>
      </c>
      <c r="K588" s="2">
        <v>1446</v>
      </c>
      <c r="L588" s="6">
        <v>0</v>
      </c>
      <c r="M588" s="2">
        <v>0</v>
      </c>
      <c r="N588" s="2">
        <v>635</v>
      </c>
      <c r="O588" s="2">
        <v>0</v>
      </c>
      <c r="P588" s="2">
        <v>0</v>
      </c>
      <c r="Q588" s="2">
        <v>0</v>
      </c>
      <c r="R588" s="2">
        <v>232</v>
      </c>
      <c r="S588" s="2">
        <v>65</v>
      </c>
      <c r="T588" s="2">
        <v>490</v>
      </c>
      <c r="U588" s="2">
        <v>1422</v>
      </c>
      <c r="V588" s="2">
        <v>11441</v>
      </c>
      <c r="W588" s="2">
        <v>4444</v>
      </c>
      <c r="X588" s="2">
        <v>0</v>
      </c>
      <c r="Y588" s="2">
        <v>0</v>
      </c>
      <c r="Z588" s="2" t="s">
        <v>597</v>
      </c>
    </row>
    <row r="589" spans="1:26" x14ac:dyDescent="0.35">
      <c r="A589" s="2">
        <f t="shared" si="9"/>
        <v>0</v>
      </c>
      <c r="B589" s="2" t="s">
        <v>603</v>
      </c>
      <c r="C589" s="2">
        <v>620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35</v>
      </c>
      <c r="K589" s="2">
        <v>655</v>
      </c>
      <c r="L589" s="6">
        <v>0</v>
      </c>
      <c r="M589" s="2">
        <v>0</v>
      </c>
      <c r="N589" s="2">
        <v>385</v>
      </c>
      <c r="O589" s="2">
        <v>54</v>
      </c>
      <c r="P589" s="2">
        <v>0</v>
      </c>
      <c r="Q589" s="2">
        <v>0</v>
      </c>
      <c r="R589" s="2">
        <v>135</v>
      </c>
      <c r="S589" s="2">
        <v>75</v>
      </c>
      <c r="T589" s="2">
        <v>0</v>
      </c>
      <c r="U589" s="2">
        <v>649</v>
      </c>
      <c r="V589" s="2">
        <v>10528</v>
      </c>
      <c r="W589" s="2">
        <v>1348</v>
      </c>
      <c r="X589" s="2">
        <v>0</v>
      </c>
      <c r="Y589" s="2">
        <v>0</v>
      </c>
      <c r="Z589" s="2" t="s">
        <v>597</v>
      </c>
    </row>
    <row r="590" spans="1:26" x14ac:dyDescent="0.35">
      <c r="A590" s="2">
        <f t="shared" si="9"/>
        <v>0</v>
      </c>
      <c r="B590" s="2" t="s">
        <v>604</v>
      </c>
      <c r="C590" s="2">
        <v>401</v>
      </c>
      <c r="D590" s="2">
        <v>486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887</v>
      </c>
      <c r="L590" s="6">
        <v>0</v>
      </c>
      <c r="M590" s="2">
        <v>0</v>
      </c>
      <c r="N590" s="2">
        <v>539</v>
      </c>
      <c r="O590" s="2">
        <v>70</v>
      </c>
      <c r="P590" s="2">
        <v>0</v>
      </c>
      <c r="Q590" s="2">
        <v>0</v>
      </c>
      <c r="R590" s="2">
        <v>14</v>
      </c>
      <c r="S590" s="2">
        <v>59</v>
      </c>
      <c r="T590" s="2">
        <v>159</v>
      </c>
      <c r="U590" s="2">
        <v>841</v>
      </c>
      <c r="V590" s="2">
        <v>10890</v>
      </c>
      <c r="W590" s="2">
        <v>300</v>
      </c>
      <c r="X590" s="2">
        <v>0</v>
      </c>
      <c r="Y590" s="2">
        <v>0</v>
      </c>
      <c r="Z590" s="2" t="s">
        <v>597</v>
      </c>
    </row>
    <row r="591" spans="1:26" x14ac:dyDescent="0.35">
      <c r="A591" s="2">
        <f t="shared" si="9"/>
        <v>0</v>
      </c>
      <c r="B591" s="2" t="s">
        <v>605</v>
      </c>
      <c r="C591" s="2">
        <v>30</v>
      </c>
      <c r="D591" s="2">
        <v>556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586</v>
      </c>
      <c r="L591" s="6">
        <v>0</v>
      </c>
      <c r="M591" s="2">
        <v>0</v>
      </c>
      <c r="N591" s="2">
        <v>338</v>
      </c>
      <c r="O591" s="2">
        <v>0</v>
      </c>
      <c r="P591" s="2">
        <v>0</v>
      </c>
      <c r="Q591" s="2">
        <v>0</v>
      </c>
      <c r="R591" s="2">
        <v>0</v>
      </c>
      <c r="S591" s="2">
        <v>61</v>
      </c>
      <c r="T591" s="2">
        <v>78</v>
      </c>
      <c r="U591" s="2">
        <v>477</v>
      </c>
      <c r="V591" s="2">
        <v>0</v>
      </c>
      <c r="W591" s="2">
        <v>0</v>
      </c>
      <c r="X591" s="2">
        <v>0</v>
      </c>
      <c r="Y591" s="2">
        <v>0</v>
      </c>
      <c r="Z591" s="2" t="s">
        <v>597</v>
      </c>
    </row>
    <row r="592" spans="1:26" x14ac:dyDescent="0.35">
      <c r="A592" s="2">
        <f t="shared" si="9"/>
        <v>0</v>
      </c>
      <c r="B592" s="2" t="s">
        <v>606</v>
      </c>
      <c r="C592" s="2">
        <v>1324</v>
      </c>
      <c r="D592" s="2">
        <v>0</v>
      </c>
      <c r="E592" s="2">
        <v>735</v>
      </c>
      <c r="F592" s="2">
        <v>0</v>
      </c>
      <c r="G592" s="2">
        <v>0</v>
      </c>
      <c r="H592" s="2">
        <v>0</v>
      </c>
      <c r="I592" s="2">
        <v>6000</v>
      </c>
      <c r="J592" s="2">
        <v>239</v>
      </c>
      <c r="K592" s="2">
        <v>8298</v>
      </c>
      <c r="L592" s="6">
        <v>0</v>
      </c>
      <c r="M592" s="2">
        <v>5334</v>
      </c>
      <c r="N592" s="2">
        <v>1347</v>
      </c>
      <c r="O592" s="2">
        <v>0</v>
      </c>
      <c r="P592" s="2">
        <v>0</v>
      </c>
      <c r="Q592" s="2">
        <v>0</v>
      </c>
      <c r="R592" s="2">
        <v>759</v>
      </c>
      <c r="S592" s="2">
        <v>125</v>
      </c>
      <c r="T592" s="2">
        <v>0</v>
      </c>
      <c r="U592" s="2">
        <v>7565</v>
      </c>
      <c r="V592" s="2">
        <v>13051</v>
      </c>
      <c r="W592" s="2">
        <v>11133</v>
      </c>
      <c r="X592" s="2">
        <v>0</v>
      </c>
      <c r="Y592" s="2">
        <v>0</v>
      </c>
      <c r="Z592" s="2" t="s">
        <v>597</v>
      </c>
    </row>
    <row r="593" spans="1:26" x14ac:dyDescent="0.35">
      <c r="A593" s="2">
        <f t="shared" si="9"/>
        <v>0</v>
      </c>
      <c r="B593" s="2" t="s">
        <v>607</v>
      </c>
      <c r="C593" s="2">
        <v>2063</v>
      </c>
      <c r="D593" s="2">
        <v>0</v>
      </c>
      <c r="E593" s="2">
        <v>0</v>
      </c>
      <c r="F593" s="2">
        <v>0</v>
      </c>
      <c r="G593" s="2">
        <v>521</v>
      </c>
      <c r="H593" s="2">
        <v>938</v>
      </c>
      <c r="I593" s="2">
        <v>0</v>
      </c>
      <c r="J593" s="2">
        <v>439</v>
      </c>
      <c r="K593" s="2">
        <v>3961</v>
      </c>
      <c r="L593" s="6">
        <v>189</v>
      </c>
      <c r="M593" s="2">
        <v>200</v>
      </c>
      <c r="N593" s="2">
        <v>891</v>
      </c>
      <c r="O593" s="2">
        <v>674</v>
      </c>
      <c r="P593" s="2">
        <v>0</v>
      </c>
      <c r="Q593" s="2">
        <v>0</v>
      </c>
      <c r="R593" s="2">
        <v>980</v>
      </c>
      <c r="S593" s="2">
        <v>194</v>
      </c>
      <c r="T593" s="2">
        <v>332</v>
      </c>
      <c r="U593" s="2">
        <v>3460</v>
      </c>
      <c r="V593" s="2">
        <v>19421</v>
      </c>
      <c r="W593" s="2">
        <v>9617</v>
      </c>
      <c r="X593" s="2">
        <v>0</v>
      </c>
      <c r="Y593" s="2">
        <v>0</v>
      </c>
      <c r="Z593" s="2" t="s">
        <v>597</v>
      </c>
    </row>
    <row r="594" spans="1:26" x14ac:dyDescent="0.35">
      <c r="A594" s="2">
        <f t="shared" si="9"/>
        <v>0</v>
      </c>
      <c r="B594" s="2" t="s">
        <v>608</v>
      </c>
      <c r="C594" s="2">
        <v>315</v>
      </c>
      <c r="D594" s="2">
        <v>733</v>
      </c>
      <c r="E594" s="2">
        <v>0</v>
      </c>
      <c r="F594" s="2">
        <v>0</v>
      </c>
      <c r="G594" s="2">
        <v>0</v>
      </c>
      <c r="H594" s="2">
        <v>77</v>
      </c>
      <c r="I594" s="2">
        <v>0</v>
      </c>
      <c r="J594" s="2">
        <v>0</v>
      </c>
      <c r="K594" s="2">
        <v>1125</v>
      </c>
      <c r="L594" s="6">
        <v>312</v>
      </c>
      <c r="M594" s="2">
        <v>0</v>
      </c>
      <c r="N594" s="2">
        <v>733</v>
      </c>
      <c r="O594" s="2">
        <v>0</v>
      </c>
      <c r="P594" s="2">
        <v>0</v>
      </c>
      <c r="Q594" s="2">
        <v>0</v>
      </c>
      <c r="R594" s="2">
        <v>0</v>
      </c>
      <c r="S594" s="2">
        <v>80</v>
      </c>
      <c r="T594" s="2">
        <v>0</v>
      </c>
      <c r="U594" s="2">
        <v>1125</v>
      </c>
      <c r="V594" s="2">
        <v>14400</v>
      </c>
      <c r="W594" s="2">
        <v>0</v>
      </c>
      <c r="X594" s="2">
        <v>0</v>
      </c>
      <c r="Y594" s="2">
        <v>0</v>
      </c>
      <c r="Z594" s="2" t="s">
        <v>597</v>
      </c>
    </row>
    <row r="595" spans="1:26" x14ac:dyDescent="0.35">
      <c r="A595" s="2">
        <f t="shared" si="9"/>
        <v>0</v>
      </c>
      <c r="B595" s="2" t="s">
        <v>1250</v>
      </c>
      <c r="C595" s="2">
        <v>580</v>
      </c>
      <c r="D595" s="2">
        <v>1951</v>
      </c>
      <c r="E595" s="2">
        <v>53</v>
      </c>
      <c r="F595" s="2">
        <v>213</v>
      </c>
      <c r="G595" s="2">
        <v>0</v>
      </c>
      <c r="H595" s="2">
        <v>2</v>
      </c>
      <c r="I595" s="2">
        <v>1000</v>
      </c>
      <c r="J595" s="2">
        <v>0</v>
      </c>
      <c r="K595" s="2">
        <v>3799</v>
      </c>
      <c r="L595" s="6">
        <v>455</v>
      </c>
      <c r="M595" s="2">
        <v>11</v>
      </c>
      <c r="N595" s="2">
        <v>3603</v>
      </c>
      <c r="O595" s="2">
        <v>0</v>
      </c>
      <c r="P595" s="2">
        <v>0</v>
      </c>
      <c r="Q595" s="2">
        <v>149</v>
      </c>
      <c r="R595" s="2">
        <v>129</v>
      </c>
      <c r="S595" s="2">
        <v>172</v>
      </c>
      <c r="T595" s="2">
        <v>255</v>
      </c>
      <c r="U595" s="2">
        <v>4774</v>
      </c>
      <c r="V595" s="2">
        <v>22549</v>
      </c>
      <c r="W595" s="2">
        <v>3900</v>
      </c>
      <c r="X595" s="2">
        <v>0</v>
      </c>
      <c r="Y595" s="2">
        <v>0</v>
      </c>
      <c r="Z595" s="2" t="s">
        <v>597</v>
      </c>
    </row>
    <row r="596" spans="1:26" x14ac:dyDescent="0.35">
      <c r="A596" s="2">
        <f t="shared" si="9"/>
        <v>0</v>
      </c>
      <c r="B596" s="2" t="s">
        <v>1244</v>
      </c>
      <c r="C596" s="2">
        <v>6505</v>
      </c>
      <c r="D596" s="2">
        <v>0</v>
      </c>
      <c r="E596" s="2">
        <v>1018</v>
      </c>
      <c r="F596" s="2">
        <v>0</v>
      </c>
      <c r="G596" s="2">
        <v>0</v>
      </c>
      <c r="H596" s="2">
        <v>0</v>
      </c>
      <c r="I596" s="2">
        <v>8830</v>
      </c>
      <c r="J596" s="2">
        <v>1296</v>
      </c>
      <c r="K596" s="2">
        <v>17649</v>
      </c>
      <c r="L596" s="6">
        <v>64</v>
      </c>
      <c r="M596" s="2">
        <v>1059</v>
      </c>
      <c r="N596" s="2">
        <v>1292</v>
      </c>
      <c r="O596" s="2">
        <v>4660</v>
      </c>
      <c r="P596" s="2">
        <v>0</v>
      </c>
      <c r="Q596" s="2">
        <v>122</v>
      </c>
      <c r="R596" s="2">
        <v>5103</v>
      </c>
      <c r="S596" s="2">
        <v>471</v>
      </c>
      <c r="T596" s="2">
        <v>4081</v>
      </c>
      <c r="U596" s="2">
        <v>16852</v>
      </c>
      <c r="V596" s="2">
        <v>16275</v>
      </c>
      <c r="W596" s="2">
        <v>45395</v>
      </c>
      <c r="X596" s="2">
        <v>0</v>
      </c>
      <c r="Y596" s="2">
        <v>1</v>
      </c>
      <c r="Z596" s="2" t="s">
        <v>597</v>
      </c>
    </row>
    <row r="597" spans="1:26" x14ac:dyDescent="0.35">
      <c r="A597" s="2">
        <f t="shared" si="9"/>
        <v>0</v>
      </c>
      <c r="B597" s="2" t="s">
        <v>609</v>
      </c>
      <c r="C597" s="2">
        <v>1206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400</v>
      </c>
      <c r="J597" s="2">
        <v>13</v>
      </c>
      <c r="K597" s="2">
        <v>1619</v>
      </c>
      <c r="L597" s="6">
        <v>0</v>
      </c>
      <c r="M597" s="2">
        <v>229</v>
      </c>
      <c r="N597" s="2">
        <v>860</v>
      </c>
      <c r="O597" s="2">
        <v>0</v>
      </c>
      <c r="P597" s="2">
        <v>0</v>
      </c>
      <c r="Q597" s="2">
        <v>0</v>
      </c>
      <c r="R597" s="2">
        <v>423</v>
      </c>
      <c r="S597" s="2">
        <v>73</v>
      </c>
      <c r="T597" s="2">
        <v>213</v>
      </c>
      <c r="U597" s="2">
        <v>1798</v>
      </c>
      <c r="V597" s="2">
        <v>4921</v>
      </c>
      <c r="W597" s="2">
        <v>2850</v>
      </c>
      <c r="X597" s="2">
        <v>0</v>
      </c>
      <c r="Y597" s="2">
        <v>0</v>
      </c>
      <c r="Z597" s="2" t="s">
        <v>597</v>
      </c>
    </row>
    <row r="598" spans="1:26" x14ac:dyDescent="0.35">
      <c r="A598" s="2">
        <f t="shared" si="9"/>
        <v>0</v>
      </c>
      <c r="B598" s="2" t="s">
        <v>610</v>
      </c>
      <c r="C598" s="2">
        <v>4843</v>
      </c>
      <c r="D598" s="2">
        <v>0</v>
      </c>
      <c r="E598" s="2">
        <v>1323</v>
      </c>
      <c r="F598" s="2">
        <v>0</v>
      </c>
      <c r="G598" s="2">
        <v>0</v>
      </c>
      <c r="H598" s="2">
        <v>0</v>
      </c>
      <c r="I598" s="2">
        <v>30141</v>
      </c>
      <c r="J598" s="2">
        <v>1170</v>
      </c>
      <c r="K598" s="2">
        <v>37477</v>
      </c>
      <c r="L598" s="6">
        <v>137</v>
      </c>
      <c r="M598" s="2">
        <v>27750</v>
      </c>
      <c r="N598" s="2">
        <v>3173</v>
      </c>
      <c r="O598" s="2">
        <v>1617</v>
      </c>
      <c r="P598" s="2">
        <v>0</v>
      </c>
      <c r="Q598" s="2">
        <v>2940</v>
      </c>
      <c r="R598" s="2">
        <v>590</v>
      </c>
      <c r="S598" s="2">
        <v>566</v>
      </c>
      <c r="T598" s="2">
        <v>4230</v>
      </c>
      <c r="U598" s="2">
        <v>41003</v>
      </c>
      <c r="V598" s="2">
        <v>46873</v>
      </c>
      <c r="W598" s="2">
        <v>85703</v>
      </c>
      <c r="X598" s="2">
        <v>0</v>
      </c>
      <c r="Y598" s="2">
        <v>0</v>
      </c>
      <c r="Z598" s="2" t="s">
        <v>597</v>
      </c>
    </row>
    <row r="599" spans="1:26" x14ac:dyDescent="0.35">
      <c r="A599" s="2">
        <f t="shared" si="9"/>
        <v>0</v>
      </c>
      <c r="B599" s="2" t="s">
        <v>611</v>
      </c>
      <c r="C599" s="2">
        <v>229</v>
      </c>
      <c r="D599" s="2">
        <v>600</v>
      </c>
      <c r="E599" s="2">
        <v>0</v>
      </c>
      <c r="F599" s="2">
        <v>0</v>
      </c>
      <c r="G599" s="2">
        <v>0</v>
      </c>
      <c r="H599" s="2">
        <v>4</v>
      </c>
      <c r="I599" s="2">
        <v>0</v>
      </c>
      <c r="J599" s="2">
        <v>0</v>
      </c>
      <c r="K599" s="2">
        <v>833</v>
      </c>
      <c r="L599" s="6">
        <v>0</v>
      </c>
      <c r="M599" s="2">
        <v>0</v>
      </c>
      <c r="N599" s="2">
        <v>573</v>
      </c>
      <c r="O599" s="2">
        <v>0</v>
      </c>
      <c r="P599" s="2">
        <v>0</v>
      </c>
      <c r="Q599" s="2">
        <v>0</v>
      </c>
      <c r="R599" s="2">
        <v>0</v>
      </c>
      <c r="S599" s="2">
        <v>71</v>
      </c>
      <c r="T599" s="2">
        <v>53</v>
      </c>
      <c r="U599" s="2">
        <v>697</v>
      </c>
      <c r="V599" s="2">
        <v>18303</v>
      </c>
      <c r="W599" s="2">
        <v>0</v>
      </c>
      <c r="X599" s="2">
        <v>0</v>
      </c>
      <c r="Y599" s="2">
        <v>0</v>
      </c>
      <c r="Z599" s="2" t="s">
        <v>597</v>
      </c>
    </row>
    <row r="600" spans="1:26" x14ac:dyDescent="0.35">
      <c r="A600" s="2">
        <f t="shared" si="9"/>
        <v>0</v>
      </c>
      <c r="B600" s="2" t="s">
        <v>612</v>
      </c>
      <c r="C600" s="2">
        <v>31</v>
      </c>
      <c r="D600" s="2">
        <v>220</v>
      </c>
      <c r="E600" s="2">
        <v>0</v>
      </c>
      <c r="F600" s="2">
        <v>0</v>
      </c>
      <c r="G600" s="2">
        <v>0</v>
      </c>
      <c r="H600" s="2">
        <v>59</v>
      </c>
      <c r="I600" s="2">
        <v>0</v>
      </c>
      <c r="J600" s="2">
        <v>0</v>
      </c>
      <c r="K600" s="2">
        <v>310</v>
      </c>
      <c r="L600" s="6">
        <v>0</v>
      </c>
      <c r="M600" s="2">
        <v>0</v>
      </c>
      <c r="N600" s="2">
        <v>260</v>
      </c>
      <c r="O600" s="2">
        <v>0</v>
      </c>
      <c r="P600" s="2">
        <v>0</v>
      </c>
      <c r="Q600" s="2">
        <v>0</v>
      </c>
      <c r="R600" s="2">
        <v>0</v>
      </c>
      <c r="S600" s="2">
        <v>33</v>
      </c>
      <c r="T600" s="2">
        <v>83</v>
      </c>
      <c r="U600" s="2">
        <v>376</v>
      </c>
      <c r="V600" s="2">
        <v>5536</v>
      </c>
      <c r="W600" s="2">
        <v>0</v>
      </c>
      <c r="X600" s="2">
        <v>0</v>
      </c>
      <c r="Y600" s="2">
        <v>0</v>
      </c>
      <c r="Z600" s="2" t="s">
        <v>597</v>
      </c>
    </row>
    <row r="601" spans="1:26" x14ac:dyDescent="0.35">
      <c r="A601" s="2">
        <f t="shared" si="9"/>
        <v>0</v>
      </c>
      <c r="B601" s="2" t="s">
        <v>613</v>
      </c>
      <c r="C601" s="2">
        <v>404</v>
      </c>
      <c r="D601" s="2">
        <v>677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7</v>
      </c>
      <c r="K601" s="2">
        <v>1088</v>
      </c>
      <c r="L601" s="6">
        <v>0</v>
      </c>
      <c r="M601" s="2">
        <v>0</v>
      </c>
      <c r="N601" s="2">
        <v>360</v>
      </c>
      <c r="O601" s="2">
        <v>94</v>
      </c>
      <c r="P601" s="2">
        <v>0</v>
      </c>
      <c r="Q601" s="2">
        <v>0</v>
      </c>
      <c r="R601" s="2">
        <v>0</v>
      </c>
      <c r="S601" s="2">
        <v>110</v>
      </c>
      <c r="T601" s="2">
        <v>0</v>
      </c>
      <c r="U601" s="2">
        <v>564</v>
      </c>
      <c r="V601" s="2">
        <v>14417</v>
      </c>
      <c r="W601" s="2">
        <v>0</v>
      </c>
      <c r="X601" s="2">
        <v>0</v>
      </c>
      <c r="Y601" s="2">
        <v>0</v>
      </c>
      <c r="Z601" s="2" t="s">
        <v>597</v>
      </c>
    </row>
    <row r="602" spans="1:26" x14ac:dyDescent="0.35">
      <c r="A602" s="2">
        <f t="shared" si="9"/>
        <v>0</v>
      </c>
      <c r="B602" s="2" t="s">
        <v>614</v>
      </c>
      <c r="C602" s="2">
        <v>2763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801</v>
      </c>
      <c r="K602" s="2">
        <v>3564</v>
      </c>
      <c r="L602" s="6">
        <v>658</v>
      </c>
      <c r="M602" s="2">
        <v>0</v>
      </c>
      <c r="N602" s="2">
        <v>0</v>
      </c>
      <c r="O602" s="2">
        <v>710</v>
      </c>
      <c r="P602" s="2">
        <v>0</v>
      </c>
      <c r="Q602" s="2">
        <v>1529</v>
      </c>
      <c r="R602" s="2">
        <v>530</v>
      </c>
      <c r="S602" s="2">
        <v>267</v>
      </c>
      <c r="T602" s="2">
        <v>558</v>
      </c>
      <c r="U602" s="2">
        <v>4252</v>
      </c>
      <c r="V602" s="2">
        <v>37428</v>
      </c>
      <c r="W602" s="2">
        <v>11632</v>
      </c>
      <c r="X602" s="2">
        <v>0</v>
      </c>
      <c r="Y602" s="2">
        <v>0</v>
      </c>
      <c r="Z602" s="2" t="s">
        <v>597</v>
      </c>
    </row>
    <row r="603" spans="1:26" x14ac:dyDescent="0.35">
      <c r="A603" s="2">
        <f t="shared" si="9"/>
        <v>0</v>
      </c>
      <c r="B603" s="2" t="s">
        <v>615</v>
      </c>
      <c r="C603" s="2">
        <v>318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318</v>
      </c>
      <c r="L603" s="6">
        <v>0</v>
      </c>
      <c r="M603" s="2">
        <v>0</v>
      </c>
      <c r="N603" s="2">
        <v>166</v>
      </c>
      <c r="O603" s="2">
        <v>85</v>
      </c>
      <c r="P603" s="2">
        <v>200</v>
      </c>
      <c r="Q603" s="2">
        <v>0</v>
      </c>
      <c r="R603" s="2">
        <v>0</v>
      </c>
      <c r="S603" s="2">
        <v>50</v>
      </c>
      <c r="T603" s="2">
        <v>30</v>
      </c>
      <c r="U603" s="2">
        <v>531</v>
      </c>
      <c r="V603" s="2">
        <v>9000</v>
      </c>
      <c r="W603" s="2">
        <v>0</v>
      </c>
      <c r="X603" s="2">
        <v>0</v>
      </c>
      <c r="Y603" s="2">
        <v>0</v>
      </c>
      <c r="Z603" s="2" t="s">
        <v>597</v>
      </c>
    </row>
    <row r="604" spans="1:26" x14ac:dyDescent="0.35">
      <c r="A604" s="2">
        <f t="shared" si="9"/>
        <v>0</v>
      </c>
      <c r="B604" s="2" t="s">
        <v>616</v>
      </c>
      <c r="C604" s="2">
        <v>127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7</v>
      </c>
      <c r="K604" s="2">
        <v>134</v>
      </c>
      <c r="L604" s="6">
        <v>0</v>
      </c>
      <c r="M604" s="2">
        <v>0</v>
      </c>
      <c r="N604" s="2">
        <v>104</v>
      </c>
      <c r="O604" s="2">
        <v>61</v>
      </c>
      <c r="P604" s="2">
        <v>2</v>
      </c>
      <c r="Q604" s="2">
        <v>0</v>
      </c>
      <c r="R604" s="2">
        <v>0</v>
      </c>
      <c r="S604" s="2">
        <v>2</v>
      </c>
      <c r="T604" s="2">
        <v>0</v>
      </c>
      <c r="U604" s="2">
        <v>169</v>
      </c>
      <c r="V604" s="2">
        <v>2539</v>
      </c>
      <c r="W604" s="2">
        <v>0</v>
      </c>
      <c r="X604" s="2">
        <v>0</v>
      </c>
      <c r="Y604" s="2">
        <v>0</v>
      </c>
      <c r="Z604" s="2" t="s">
        <v>597</v>
      </c>
    </row>
    <row r="605" spans="1:26" x14ac:dyDescent="0.35">
      <c r="A605" s="2">
        <f t="shared" si="9"/>
        <v>0</v>
      </c>
      <c r="B605" s="2" t="s">
        <v>617</v>
      </c>
      <c r="C605" s="2">
        <v>19</v>
      </c>
      <c r="D605" s="2">
        <v>237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256</v>
      </c>
      <c r="L605" s="6">
        <v>0</v>
      </c>
      <c r="M605" s="2">
        <v>0</v>
      </c>
      <c r="N605" s="2">
        <v>136</v>
      </c>
      <c r="O605" s="2">
        <v>0</v>
      </c>
      <c r="P605" s="2">
        <v>0</v>
      </c>
      <c r="Q605" s="2">
        <v>0</v>
      </c>
      <c r="R605" s="2">
        <v>12</v>
      </c>
      <c r="S605" s="2">
        <v>35</v>
      </c>
      <c r="T605" s="2">
        <v>9</v>
      </c>
      <c r="U605" s="2">
        <v>192</v>
      </c>
      <c r="V605" s="2">
        <v>5152</v>
      </c>
      <c r="W605" s="2">
        <v>30</v>
      </c>
      <c r="X605" s="2">
        <v>0</v>
      </c>
      <c r="Y605" s="2">
        <v>0</v>
      </c>
      <c r="Z605" s="2" t="s">
        <v>597</v>
      </c>
    </row>
    <row r="606" spans="1:26" x14ac:dyDescent="0.35">
      <c r="A606" s="2">
        <f t="shared" si="9"/>
        <v>0</v>
      </c>
      <c r="B606" s="2" t="s">
        <v>618</v>
      </c>
      <c r="C606" s="2">
        <v>6</v>
      </c>
      <c r="D606" s="2">
        <v>187</v>
      </c>
      <c r="E606" s="2">
        <v>22</v>
      </c>
      <c r="F606" s="2">
        <v>0</v>
      </c>
      <c r="G606" s="2">
        <v>0</v>
      </c>
      <c r="H606" s="2">
        <v>0</v>
      </c>
      <c r="I606" s="2">
        <v>0</v>
      </c>
      <c r="J606" s="2">
        <v>2</v>
      </c>
      <c r="K606" s="2">
        <v>217</v>
      </c>
      <c r="L606" s="6">
        <v>7</v>
      </c>
      <c r="M606" s="2">
        <v>14</v>
      </c>
      <c r="N606" s="2">
        <v>170</v>
      </c>
      <c r="O606" s="2">
        <v>0</v>
      </c>
      <c r="P606" s="2">
        <v>0</v>
      </c>
      <c r="Q606" s="2">
        <v>0</v>
      </c>
      <c r="R606" s="2">
        <v>0</v>
      </c>
      <c r="S606" s="2">
        <v>35</v>
      </c>
      <c r="T606" s="2">
        <v>4</v>
      </c>
      <c r="U606" s="2">
        <v>230</v>
      </c>
      <c r="V606" s="2">
        <v>0</v>
      </c>
      <c r="W606" s="2">
        <v>200</v>
      </c>
      <c r="X606" s="2">
        <v>0</v>
      </c>
      <c r="Y606" s="2">
        <v>0</v>
      </c>
      <c r="Z606" s="2" t="s">
        <v>597</v>
      </c>
    </row>
    <row r="607" spans="1:26" x14ac:dyDescent="0.35">
      <c r="A607" s="2">
        <f t="shared" si="9"/>
        <v>0</v>
      </c>
      <c r="B607" s="2" t="s">
        <v>619</v>
      </c>
      <c r="C607" s="2">
        <v>0</v>
      </c>
      <c r="D607" s="2">
        <v>172</v>
      </c>
      <c r="E607" s="2">
        <v>0</v>
      </c>
      <c r="F607" s="2">
        <v>0</v>
      </c>
      <c r="G607" s="2">
        <v>0</v>
      </c>
      <c r="H607" s="2">
        <v>25</v>
      </c>
      <c r="I607" s="2">
        <v>0</v>
      </c>
      <c r="J607" s="2">
        <v>4</v>
      </c>
      <c r="K607" s="2">
        <v>201</v>
      </c>
      <c r="L607" s="6">
        <v>0</v>
      </c>
      <c r="M607" s="2">
        <v>0</v>
      </c>
      <c r="N607" s="2">
        <v>176</v>
      </c>
      <c r="O607" s="2">
        <v>0</v>
      </c>
      <c r="P607" s="2">
        <v>0</v>
      </c>
      <c r="Q607" s="2">
        <v>0</v>
      </c>
      <c r="R607" s="2">
        <v>0</v>
      </c>
      <c r="S607" s="2">
        <v>15</v>
      </c>
      <c r="T607" s="2">
        <v>10</v>
      </c>
      <c r="U607" s="2">
        <v>201</v>
      </c>
      <c r="V607" s="2">
        <v>3202</v>
      </c>
      <c r="W607" s="2">
        <v>0</v>
      </c>
      <c r="X607" s="2">
        <v>0</v>
      </c>
      <c r="Y607" s="2">
        <v>0</v>
      </c>
      <c r="Z607" s="2" t="s">
        <v>597</v>
      </c>
    </row>
    <row r="608" spans="1:26" x14ac:dyDescent="0.35">
      <c r="A608" s="2">
        <f t="shared" si="9"/>
        <v>0</v>
      </c>
      <c r="B608" s="2" t="s">
        <v>620</v>
      </c>
      <c r="C608" s="2">
        <v>17</v>
      </c>
      <c r="D608" s="2">
        <v>138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155</v>
      </c>
      <c r="L608" s="6">
        <v>0</v>
      </c>
      <c r="M608" s="2">
        <v>0</v>
      </c>
      <c r="N608" s="2">
        <v>92</v>
      </c>
      <c r="O608" s="2">
        <v>0</v>
      </c>
      <c r="P608" s="2">
        <v>0</v>
      </c>
      <c r="Q608" s="2">
        <v>0</v>
      </c>
      <c r="R608" s="2">
        <v>16</v>
      </c>
      <c r="S608" s="2">
        <v>19</v>
      </c>
      <c r="T608" s="2">
        <v>8</v>
      </c>
      <c r="U608" s="2">
        <v>135</v>
      </c>
      <c r="V608" s="2">
        <v>2381</v>
      </c>
      <c r="W608" s="2">
        <v>324</v>
      </c>
      <c r="X608" s="2">
        <v>0</v>
      </c>
      <c r="Y608" s="2">
        <v>0</v>
      </c>
      <c r="Z608" s="2" t="s">
        <v>597</v>
      </c>
    </row>
    <row r="609" spans="1:26" x14ac:dyDescent="0.35">
      <c r="A609" s="2">
        <f t="shared" si="9"/>
        <v>0</v>
      </c>
      <c r="B609" s="2" t="s">
        <v>621</v>
      </c>
      <c r="C609" s="2">
        <v>0</v>
      </c>
      <c r="D609" s="2">
        <v>240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1</v>
      </c>
      <c r="K609" s="2">
        <v>241</v>
      </c>
      <c r="L609" s="6">
        <v>0</v>
      </c>
      <c r="M609" s="2">
        <v>0</v>
      </c>
      <c r="N609" s="2">
        <v>219</v>
      </c>
      <c r="O609" s="2">
        <v>0</v>
      </c>
      <c r="P609" s="2">
        <v>0</v>
      </c>
      <c r="Q609" s="2">
        <v>0</v>
      </c>
      <c r="R609" s="2">
        <v>21</v>
      </c>
      <c r="S609" s="2">
        <v>0</v>
      </c>
      <c r="T609" s="2">
        <v>0</v>
      </c>
      <c r="U609" s="2">
        <v>240</v>
      </c>
      <c r="V609" s="2">
        <v>5010</v>
      </c>
      <c r="W609" s="2">
        <v>0</v>
      </c>
      <c r="X609" s="2">
        <v>0</v>
      </c>
      <c r="Y609" s="2">
        <v>0</v>
      </c>
      <c r="Z609" s="2" t="s">
        <v>597</v>
      </c>
    </row>
    <row r="610" spans="1:26" x14ac:dyDescent="0.35">
      <c r="A610" s="2">
        <f t="shared" si="9"/>
        <v>0</v>
      </c>
      <c r="B610" s="2" t="s">
        <v>622</v>
      </c>
      <c r="C610" s="2">
        <v>0</v>
      </c>
      <c r="D610" s="2">
        <v>295</v>
      </c>
      <c r="E610" s="2">
        <v>0</v>
      </c>
      <c r="F610" s="2">
        <v>0</v>
      </c>
      <c r="G610" s="2">
        <v>0</v>
      </c>
      <c r="H610" s="2">
        <v>27</v>
      </c>
      <c r="I610" s="2">
        <v>0</v>
      </c>
      <c r="J610" s="2">
        <v>1</v>
      </c>
      <c r="K610" s="2">
        <v>323</v>
      </c>
      <c r="L610" s="6">
        <v>0</v>
      </c>
      <c r="M610" s="2">
        <v>0</v>
      </c>
      <c r="N610" s="2">
        <v>373</v>
      </c>
      <c r="O610" s="2">
        <v>0</v>
      </c>
      <c r="P610" s="2">
        <v>0</v>
      </c>
      <c r="Q610" s="2">
        <v>0</v>
      </c>
      <c r="R610" s="2">
        <v>0</v>
      </c>
      <c r="S610" s="2">
        <v>30</v>
      </c>
      <c r="T610" s="2">
        <v>50</v>
      </c>
      <c r="U610" s="2">
        <v>453</v>
      </c>
      <c r="V610" s="2">
        <v>16000</v>
      </c>
      <c r="W610" s="2">
        <v>0</v>
      </c>
      <c r="X610" s="2">
        <v>0</v>
      </c>
      <c r="Y610" s="2">
        <v>0</v>
      </c>
      <c r="Z610" s="2" t="s">
        <v>597</v>
      </c>
    </row>
    <row r="611" spans="1:26" x14ac:dyDescent="0.35">
      <c r="A611" s="2">
        <f t="shared" si="9"/>
        <v>0</v>
      </c>
      <c r="B611" s="2" t="s">
        <v>623</v>
      </c>
      <c r="C611" s="2">
        <v>0</v>
      </c>
      <c r="D611" s="2">
        <v>87</v>
      </c>
      <c r="E611" s="2">
        <v>0</v>
      </c>
      <c r="F611" s="2">
        <v>0</v>
      </c>
      <c r="G611" s="2">
        <v>0</v>
      </c>
      <c r="H611" s="2">
        <v>20</v>
      </c>
      <c r="I611" s="2">
        <v>0</v>
      </c>
      <c r="J611" s="2">
        <v>1</v>
      </c>
      <c r="K611" s="2">
        <v>108</v>
      </c>
      <c r="L611" s="6">
        <v>0</v>
      </c>
      <c r="M611" s="2">
        <v>0</v>
      </c>
      <c r="N611" s="2">
        <v>86</v>
      </c>
      <c r="O611" s="2">
        <v>0</v>
      </c>
      <c r="P611" s="2">
        <v>0</v>
      </c>
      <c r="Q611" s="2">
        <v>0</v>
      </c>
      <c r="R611" s="2">
        <v>0</v>
      </c>
      <c r="S611" s="2">
        <v>10</v>
      </c>
      <c r="T611" s="2">
        <v>7</v>
      </c>
      <c r="U611" s="2">
        <v>103</v>
      </c>
      <c r="V611" s="2">
        <v>4612</v>
      </c>
      <c r="W611" s="2">
        <v>0</v>
      </c>
      <c r="X611" s="2">
        <v>0</v>
      </c>
      <c r="Y611" s="2">
        <v>0</v>
      </c>
      <c r="Z611" s="2" t="s">
        <v>597</v>
      </c>
    </row>
    <row r="612" spans="1:26" x14ac:dyDescent="0.35">
      <c r="A612" s="2">
        <f t="shared" si="9"/>
        <v>0</v>
      </c>
      <c r="B612" s="2" t="s">
        <v>624</v>
      </c>
      <c r="C612" s="2">
        <v>0</v>
      </c>
      <c r="D612" s="2">
        <v>55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55</v>
      </c>
      <c r="L612" s="6">
        <v>0</v>
      </c>
      <c r="M612" s="2">
        <v>0</v>
      </c>
      <c r="N612" s="2">
        <v>47</v>
      </c>
      <c r="O612" s="2">
        <v>0</v>
      </c>
      <c r="P612" s="2">
        <v>0</v>
      </c>
      <c r="Q612" s="2">
        <v>0</v>
      </c>
      <c r="R612" s="2">
        <v>0</v>
      </c>
      <c r="S612" s="2">
        <v>8</v>
      </c>
      <c r="T612" s="2">
        <v>0</v>
      </c>
      <c r="U612" s="2">
        <v>55</v>
      </c>
      <c r="V612" s="2">
        <v>1334</v>
      </c>
      <c r="W612" s="2">
        <v>0</v>
      </c>
      <c r="X612" s="2">
        <v>0</v>
      </c>
      <c r="Y612" s="2">
        <v>0</v>
      </c>
      <c r="Z612" s="2" t="s">
        <v>597</v>
      </c>
    </row>
    <row r="613" spans="1:26" x14ac:dyDescent="0.35">
      <c r="A613" s="2">
        <f t="shared" si="9"/>
        <v>0</v>
      </c>
      <c r="B613" s="2" t="s">
        <v>625</v>
      </c>
      <c r="C613" s="2">
        <v>343</v>
      </c>
      <c r="D613" s="2">
        <v>390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114</v>
      </c>
      <c r="K613" s="2">
        <v>847</v>
      </c>
      <c r="L613" s="6">
        <v>0</v>
      </c>
      <c r="M613" s="2">
        <v>0</v>
      </c>
      <c r="N613" s="2">
        <v>325</v>
      </c>
      <c r="O613" s="2">
        <v>316</v>
      </c>
      <c r="P613" s="2">
        <v>0</v>
      </c>
      <c r="Q613" s="2">
        <v>0</v>
      </c>
      <c r="R613" s="2">
        <v>25</v>
      </c>
      <c r="S613" s="2">
        <v>45</v>
      </c>
      <c r="T613" s="2">
        <v>51</v>
      </c>
      <c r="U613" s="2">
        <v>762</v>
      </c>
      <c r="V613" s="2">
        <v>14647</v>
      </c>
      <c r="W613" s="2">
        <v>600</v>
      </c>
      <c r="X613" s="2">
        <v>0</v>
      </c>
      <c r="Y613" s="2">
        <v>0</v>
      </c>
      <c r="Z613" s="2" t="s">
        <v>597</v>
      </c>
    </row>
    <row r="614" spans="1:26" x14ac:dyDescent="0.35">
      <c r="A614" s="2" t="e">
        <f t="shared" si="9"/>
        <v>#VALUE!</v>
      </c>
      <c r="B614" s="2" t="s">
        <v>1086</v>
      </c>
      <c r="C614" s="2" t="s">
        <v>884</v>
      </c>
      <c r="D614" s="2" t="s">
        <v>884</v>
      </c>
      <c r="E614" s="2" t="s">
        <v>884</v>
      </c>
      <c r="F614" s="2" t="s">
        <v>884</v>
      </c>
      <c r="G614" s="2" t="s">
        <v>884</v>
      </c>
      <c r="H614" s="2" t="s">
        <v>884</v>
      </c>
      <c r="I614" s="2" t="s">
        <v>884</v>
      </c>
      <c r="J614" s="2" t="s">
        <v>884</v>
      </c>
      <c r="K614" s="2" t="s">
        <v>884</v>
      </c>
      <c r="L614" s="6" t="s">
        <v>884</v>
      </c>
      <c r="M614" s="2" t="s">
        <v>884</v>
      </c>
      <c r="N614" s="2" t="s">
        <v>884</v>
      </c>
      <c r="O614" s="2" t="s">
        <v>884</v>
      </c>
      <c r="P614" s="2" t="s">
        <v>884</v>
      </c>
      <c r="Q614" s="2" t="s">
        <v>884</v>
      </c>
      <c r="R614" s="2" t="s">
        <v>884</v>
      </c>
      <c r="S614" s="2" t="s">
        <v>884</v>
      </c>
      <c r="T614" s="2" t="s">
        <v>884</v>
      </c>
      <c r="U614" s="2" t="s">
        <v>884</v>
      </c>
      <c r="V614" s="2" t="s">
        <v>884</v>
      </c>
      <c r="W614" s="2" t="s">
        <v>884</v>
      </c>
      <c r="X614" s="2">
        <v>1</v>
      </c>
      <c r="Y614" s="2">
        <v>0</v>
      </c>
      <c r="Z614" s="2" t="s">
        <v>597</v>
      </c>
    </row>
    <row r="615" spans="1:26" x14ac:dyDescent="0.35">
      <c r="A615" s="2" t="e">
        <f t="shared" si="9"/>
        <v>#VALUE!</v>
      </c>
      <c r="B615" s="2" t="s">
        <v>1086</v>
      </c>
      <c r="C615" s="2" t="s">
        <v>884</v>
      </c>
      <c r="D615" s="2" t="s">
        <v>884</v>
      </c>
      <c r="E615" s="2" t="s">
        <v>884</v>
      </c>
      <c r="F615" s="2" t="s">
        <v>884</v>
      </c>
      <c r="G615" s="2" t="s">
        <v>884</v>
      </c>
      <c r="H615" s="2" t="s">
        <v>884</v>
      </c>
      <c r="I615" s="2" t="s">
        <v>884</v>
      </c>
      <c r="J615" s="2" t="s">
        <v>884</v>
      </c>
      <c r="K615" s="2" t="s">
        <v>884</v>
      </c>
      <c r="L615" s="6" t="s">
        <v>884</v>
      </c>
      <c r="M615" s="2" t="s">
        <v>884</v>
      </c>
      <c r="N615" s="2" t="s">
        <v>884</v>
      </c>
      <c r="O615" s="2" t="s">
        <v>884</v>
      </c>
      <c r="P615" s="2" t="s">
        <v>884</v>
      </c>
      <c r="Q615" s="2" t="s">
        <v>884</v>
      </c>
      <c r="R615" s="2" t="s">
        <v>884</v>
      </c>
      <c r="S615" s="2" t="s">
        <v>884</v>
      </c>
      <c r="T615" s="2" t="s">
        <v>884</v>
      </c>
      <c r="U615" s="2" t="s">
        <v>884</v>
      </c>
      <c r="V615" s="2" t="s">
        <v>884</v>
      </c>
      <c r="W615" s="2" t="s">
        <v>884</v>
      </c>
      <c r="X615" s="2">
        <v>0</v>
      </c>
      <c r="Y615" s="2">
        <v>1</v>
      </c>
      <c r="Z615" s="2" t="s">
        <v>597</v>
      </c>
    </row>
    <row r="616" spans="1:26" x14ac:dyDescent="0.35">
      <c r="A616" s="2">
        <f t="shared" si="9"/>
        <v>0</v>
      </c>
      <c r="B616" s="2" t="s">
        <v>626</v>
      </c>
      <c r="C616" s="2">
        <v>18</v>
      </c>
      <c r="D616" s="2">
        <v>611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30</v>
      </c>
      <c r="K616" s="2">
        <v>659</v>
      </c>
      <c r="L616" s="6">
        <v>0</v>
      </c>
      <c r="M616" s="2">
        <v>0</v>
      </c>
      <c r="N616" s="2">
        <v>565</v>
      </c>
      <c r="O616" s="2">
        <v>30</v>
      </c>
      <c r="P616" s="2">
        <v>0</v>
      </c>
      <c r="Q616" s="2">
        <v>0</v>
      </c>
      <c r="R616" s="2">
        <v>0</v>
      </c>
      <c r="S616" s="2">
        <v>47</v>
      </c>
      <c r="T616" s="2">
        <v>0</v>
      </c>
      <c r="U616" s="2">
        <v>642</v>
      </c>
      <c r="V616" s="2">
        <v>0</v>
      </c>
      <c r="W616" s="2">
        <v>0</v>
      </c>
      <c r="X616" s="2">
        <v>0</v>
      </c>
      <c r="Y616" s="2">
        <v>0</v>
      </c>
      <c r="Z616" s="2" t="s">
        <v>597</v>
      </c>
    </row>
    <row r="617" spans="1:26" x14ac:dyDescent="0.35">
      <c r="A617" s="2">
        <f t="shared" si="9"/>
        <v>0</v>
      </c>
      <c r="B617" s="2" t="s">
        <v>627</v>
      </c>
      <c r="C617" s="2">
        <v>0</v>
      </c>
      <c r="D617" s="2">
        <v>589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2</v>
      </c>
      <c r="K617" s="2">
        <v>591</v>
      </c>
      <c r="L617" s="6">
        <v>0</v>
      </c>
      <c r="M617" s="2">
        <v>0</v>
      </c>
      <c r="N617" s="2">
        <v>589</v>
      </c>
      <c r="O617" s="2">
        <v>0</v>
      </c>
      <c r="P617" s="2">
        <v>0</v>
      </c>
      <c r="Q617" s="2">
        <v>0</v>
      </c>
      <c r="R617" s="2">
        <v>0</v>
      </c>
      <c r="S617" s="2">
        <v>36</v>
      </c>
      <c r="T617" s="2">
        <v>0</v>
      </c>
      <c r="U617" s="2">
        <v>625</v>
      </c>
      <c r="V617" s="2">
        <v>7005</v>
      </c>
      <c r="W617" s="2">
        <v>0</v>
      </c>
      <c r="X617" s="2">
        <v>0</v>
      </c>
      <c r="Y617" s="2">
        <v>0</v>
      </c>
      <c r="Z617" s="2" t="s">
        <v>597</v>
      </c>
    </row>
    <row r="618" spans="1:26" x14ac:dyDescent="0.35">
      <c r="A618" s="2">
        <f t="shared" si="9"/>
        <v>0</v>
      </c>
      <c r="B618" s="2" t="s">
        <v>628</v>
      </c>
      <c r="C618" s="2">
        <v>735</v>
      </c>
      <c r="D618" s="2">
        <v>133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247</v>
      </c>
      <c r="K618" s="2">
        <v>1115</v>
      </c>
      <c r="L618" s="6">
        <v>46</v>
      </c>
      <c r="M618" s="2">
        <v>80</v>
      </c>
      <c r="N618" s="2">
        <v>331</v>
      </c>
      <c r="O618" s="2">
        <v>68</v>
      </c>
      <c r="P618" s="2">
        <v>0</v>
      </c>
      <c r="Q618" s="2">
        <v>0</v>
      </c>
      <c r="R618" s="2">
        <v>0</v>
      </c>
      <c r="S618" s="2">
        <v>36</v>
      </c>
      <c r="T618" s="2">
        <v>292</v>
      </c>
      <c r="U618" s="2">
        <v>853</v>
      </c>
      <c r="V618" s="2">
        <v>13631</v>
      </c>
      <c r="W618" s="2">
        <v>0</v>
      </c>
      <c r="X618" s="2">
        <v>0</v>
      </c>
      <c r="Y618" s="2">
        <v>0</v>
      </c>
      <c r="Z618" s="2" t="s">
        <v>597</v>
      </c>
    </row>
    <row r="619" spans="1:26" x14ac:dyDescent="0.35">
      <c r="A619" s="2">
        <f t="shared" si="9"/>
        <v>0</v>
      </c>
      <c r="B619" s="2" t="s">
        <v>629</v>
      </c>
      <c r="C619" s="2">
        <v>1202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150</v>
      </c>
      <c r="J619" s="2">
        <v>8</v>
      </c>
      <c r="K619" s="2">
        <v>1360</v>
      </c>
      <c r="L619" s="6">
        <v>0</v>
      </c>
      <c r="M619" s="2">
        <v>0</v>
      </c>
      <c r="N619" s="2">
        <v>885</v>
      </c>
      <c r="O619" s="2">
        <v>301</v>
      </c>
      <c r="P619" s="2">
        <v>0</v>
      </c>
      <c r="Q619" s="2">
        <v>0</v>
      </c>
      <c r="R619" s="2">
        <v>59</v>
      </c>
      <c r="S619" s="2">
        <v>63</v>
      </c>
      <c r="T619" s="2">
        <v>84</v>
      </c>
      <c r="U619" s="2">
        <v>1392</v>
      </c>
      <c r="V619" s="2">
        <v>8724</v>
      </c>
      <c r="W619" s="2">
        <v>1300</v>
      </c>
      <c r="X619" s="2">
        <v>0</v>
      </c>
      <c r="Y619" s="2">
        <v>0</v>
      </c>
      <c r="Z619" s="2" t="s">
        <v>597</v>
      </c>
    </row>
    <row r="620" spans="1:26" x14ac:dyDescent="0.35">
      <c r="A620" s="2">
        <f t="shared" si="9"/>
        <v>0</v>
      </c>
      <c r="B620" s="2" t="s">
        <v>630</v>
      </c>
      <c r="C620" s="2">
        <v>101</v>
      </c>
      <c r="D620" s="2">
        <v>129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230</v>
      </c>
      <c r="L620" s="6">
        <v>0</v>
      </c>
      <c r="M620" s="2">
        <v>0</v>
      </c>
      <c r="N620" s="2">
        <v>0</v>
      </c>
      <c r="O620" s="2">
        <v>229</v>
      </c>
      <c r="P620" s="2">
        <v>0</v>
      </c>
      <c r="Q620" s="2">
        <v>0</v>
      </c>
      <c r="R620" s="2">
        <v>0</v>
      </c>
      <c r="S620" s="2">
        <v>13</v>
      </c>
      <c r="T620" s="2">
        <v>6</v>
      </c>
      <c r="U620" s="2">
        <v>248</v>
      </c>
      <c r="V620" s="2">
        <v>6567</v>
      </c>
      <c r="W620" s="2">
        <v>0</v>
      </c>
      <c r="X620" s="2">
        <v>0</v>
      </c>
      <c r="Y620" s="2">
        <v>0</v>
      </c>
      <c r="Z620" s="2" t="s">
        <v>597</v>
      </c>
    </row>
    <row r="621" spans="1:26" x14ac:dyDescent="0.35">
      <c r="A621" s="2">
        <f t="shared" si="9"/>
        <v>0</v>
      </c>
      <c r="B621" s="2" t="s">
        <v>631</v>
      </c>
      <c r="C621" s="2">
        <v>36</v>
      </c>
      <c r="D621" s="2">
        <v>154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2</v>
      </c>
      <c r="K621" s="2">
        <v>192</v>
      </c>
      <c r="L621" s="6">
        <v>0</v>
      </c>
      <c r="M621" s="2">
        <v>0</v>
      </c>
      <c r="N621" s="2">
        <v>0</v>
      </c>
      <c r="O621" s="2">
        <v>117</v>
      </c>
      <c r="P621" s="2">
        <v>0</v>
      </c>
      <c r="Q621" s="2">
        <v>0</v>
      </c>
      <c r="R621" s="2">
        <v>0</v>
      </c>
      <c r="S621" s="2">
        <v>9</v>
      </c>
      <c r="T621" s="2">
        <v>6</v>
      </c>
      <c r="U621" s="2">
        <v>132</v>
      </c>
      <c r="V621" s="2">
        <v>3979</v>
      </c>
      <c r="W621" s="2">
        <v>0</v>
      </c>
      <c r="X621" s="2">
        <v>0</v>
      </c>
      <c r="Y621" s="2">
        <v>0</v>
      </c>
      <c r="Z621" s="2" t="s">
        <v>597</v>
      </c>
    </row>
    <row r="622" spans="1:26" x14ac:dyDescent="0.35">
      <c r="A622" s="2">
        <f t="shared" si="9"/>
        <v>0</v>
      </c>
      <c r="B622" s="2" t="s">
        <v>632</v>
      </c>
      <c r="C622" s="2">
        <v>824</v>
      </c>
      <c r="D622" s="2">
        <v>0</v>
      </c>
      <c r="E622" s="2">
        <v>145</v>
      </c>
      <c r="F622" s="2">
        <v>0</v>
      </c>
      <c r="G622" s="2">
        <v>0</v>
      </c>
      <c r="H622" s="2">
        <v>0</v>
      </c>
      <c r="I622" s="2">
        <v>0</v>
      </c>
      <c r="J622" s="2">
        <v>116</v>
      </c>
      <c r="K622" s="2">
        <v>1085</v>
      </c>
      <c r="L622" s="6">
        <v>0</v>
      </c>
      <c r="M622" s="2">
        <v>174</v>
      </c>
      <c r="N622" s="2">
        <v>769</v>
      </c>
      <c r="O622" s="2">
        <v>0</v>
      </c>
      <c r="P622" s="2">
        <v>0</v>
      </c>
      <c r="Q622" s="2">
        <v>0</v>
      </c>
      <c r="R622" s="2">
        <v>79</v>
      </c>
      <c r="S622" s="2">
        <v>57</v>
      </c>
      <c r="T622" s="2">
        <v>126</v>
      </c>
      <c r="U622" s="2">
        <v>1205</v>
      </c>
      <c r="V622" s="2">
        <v>11469</v>
      </c>
      <c r="W622" s="2">
        <v>1850</v>
      </c>
      <c r="X622" s="2">
        <v>0</v>
      </c>
      <c r="Y622" s="2">
        <v>0</v>
      </c>
      <c r="Z622" s="2" t="s">
        <v>597</v>
      </c>
    </row>
    <row r="623" spans="1:26" x14ac:dyDescent="0.35">
      <c r="A623" s="2">
        <f t="shared" si="9"/>
        <v>0</v>
      </c>
      <c r="B623" s="2" t="s">
        <v>633</v>
      </c>
      <c r="C623" s="2">
        <v>135</v>
      </c>
      <c r="D623" s="2">
        <v>117</v>
      </c>
      <c r="E623" s="2">
        <v>0</v>
      </c>
      <c r="F623" s="2">
        <v>0</v>
      </c>
      <c r="G623" s="2">
        <v>0</v>
      </c>
      <c r="H623" s="2">
        <v>0</v>
      </c>
      <c r="I623" s="2">
        <v>380</v>
      </c>
      <c r="J623" s="2">
        <v>51</v>
      </c>
      <c r="K623" s="2">
        <v>683</v>
      </c>
      <c r="L623" s="6">
        <v>23</v>
      </c>
      <c r="M623" s="2">
        <v>0</v>
      </c>
      <c r="N623" s="2">
        <v>0</v>
      </c>
      <c r="O623" s="2">
        <v>20</v>
      </c>
      <c r="P623" s="2">
        <v>0</v>
      </c>
      <c r="Q623" s="2">
        <v>102</v>
      </c>
      <c r="R623" s="2">
        <v>306</v>
      </c>
      <c r="S623" s="2">
        <v>23</v>
      </c>
      <c r="T623" s="2">
        <v>16</v>
      </c>
      <c r="U623" s="2">
        <v>490</v>
      </c>
      <c r="V623" s="2">
        <v>4202</v>
      </c>
      <c r="W623" s="2">
        <v>990</v>
      </c>
      <c r="X623" s="2">
        <v>0</v>
      </c>
      <c r="Y623" s="2">
        <v>0</v>
      </c>
      <c r="Z623" s="2" t="s">
        <v>597</v>
      </c>
    </row>
    <row r="624" spans="1:26" x14ac:dyDescent="0.35">
      <c r="A624" s="2">
        <f t="shared" si="9"/>
        <v>0</v>
      </c>
      <c r="B624" s="2" t="s">
        <v>634</v>
      </c>
      <c r="C624" s="2">
        <v>0</v>
      </c>
      <c r="D624" s="2">
        <v>56</v>
      </c>
      <c r="E624" s="2">
        <v>0</v>
      </c>
      <c r="F624" s="2">
        <v>0</v>
      </c>
      <c r="G624" s="2">
        <v>0</v>
      </c>
      <c r="H624" s="2">
        <v>11</v>
      </c>
      <c r="I624" s="2">
        <v>0</v>
      </c>
      <c r="J624" s="2">
        <v>0</v>
      </c>
      <c r="K624" s="2">
        <v>67</v>
      </c>
      <c r="L624" s="6">
        <v>0</v>
      </c>
      <c r="M624" s="2">
        <v>0</v>
      </c>
      <c r="N624" s="2">
        <v>31</v>
      </c>
      <c r="O624" s="2">
        <v>0</v>
      </c>
      <c r="P624" s="2">
        <v>0</v>
      </c>
      <c r="Q624" s="2">
        <v>0</v>
      </c>
      <c r="R624" s="2">
        <v>0</v>
      </c>
      <c r="S624" s="2">
        <v>7</v>
      </c>
      <c r="T624" s="2">
        <v>0</v>
      </c>
      <c r="U624" s="2">
        <v>38</v>
      </c>
      <c r="V624" s="2">
        <v>2090</v>
      </c>
      <c r="W624" s="2">
        <v>0</v>
      </c>
      <c r="X624" s="2">
        <v>0</v>
      </c>
      <c r="Y624" s="2">
        <v>0</v>
      </c>
      <c r="Z624" s="2" t="s">
        <v>597</v>
      </c>
    </row>
    <row r="625" spans="1:26" x14ac:dyDescent="0.35">
      <c r="A625" s="2">
        <f t="shared" si="9"/>
        <v>0</v>
      </c>
      <c r="B625" s="2" t="s">
        <v>635</v>
      </c>
      <c r="C625" s="2">
        <v>15</v>
      </c>
      <c r="D625" s="2">
        <v>40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1</v>
      </c>
      <c r="K625" s="2">
        <v>56</v>
      </c>
      <c r="L625" s="6">
        <v>0</v>
      </c>
      <c r="M625" s="2">
        <v>0</v>
      </c>
      <c r="N625" s="2">
        <v>44</v>
      </c>
      <c r="O625" s="2">
        <v>0</v>
      </c>
      <c r="P625" s="2">
        <v>0</v>
      </c>
      <c r="Q625" s="2">
        <v>0</v>
      </c>
      <c r="R625" s="2">
        <v>0</v>
      </c>
      <c r="S625" s="2">
        <v>7</v>
      </c>
      <c r="T625" s="2">
        <v>6</v>
      </c>
      <c r="U625" s="2">
        <v>57</v>
      </c>
      <c r="V625" s="2">
        <v>3163</v>
      </c>
      <c r="W625" s="2">
        <v>0</v>
      </c>
      <c r="X625" s="2">
        <v>0</v>
      </c>
      <c r="Y625" s="2">
        <v>0</v>
      </c>
      <c r="Z625" s="2" t="s">
        <v>597</v>
      </c>
    </row>
    <row r="626" spans="1:26" x14ac:dyDescent="0.35">
      <c r="A626" s="2">
        <f t="shared" si="9"/>
        <v>0</v>
      </c>
      <c r="B626" s="2" t="s">
        <v>636</v>
      </c>
      <c r="C626" s="2">
        <v>0</v>
      </c>
      <c r="D626" s="2">
        <v>359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28</v>
      </c>
      <c r="K626" s="2">
        <v>387</v>
      </c>
      <c r="L626" s="6">
        <v>0</v>
      </c>
      <c r="M626" s="2">
        <v>0</v>
      </c>
      <c r="N626" s="2">
        <v>366</v>
      </c>
      <c r="O626" s="2">
        <v>0</v>
      </c>
      <c r="P626" s="2">
        <v>0</v>
      </c>
      <c r="Q626" s="2">
        <v>0</v>
      </c>
      <c r="R626" s="2">
        <v>0</v>
      </c>
      <c r="S626" s="2">
        <v>16</v>
      </c>
      <c r="T626" s="2">
        <v>0</v>
      </c>
      <c r="U626" s="2">
        <v>382</v>
      </c>
      <c r="V626" s="2">
        <v>3751</v>
      </c>
      <c r="W626" s="2">
        <v>0</v>
      </c>
      <c r="X626" s="2">
        <v>0</v>
      </c>
      <c r="Y626" s="2">
        <v>0</v>
      </c>
      <c r="Z626" s="2" t="s">
        <v>597</v>
      </c>
    </row>
    <row r="627" spans="1:26" x14ac:dyDescent="0.35">
      <c r="A627" s="2">
        <f t="shared" si="9"/>
        <v>0</v>
      </c>
      <c r="B627" s="2" t="s">
        <v>637</v>
      </c>
      <c r="C627" s="2">
        <v>0</v>
      </c>
      <c r="D627" s="2">
        <v>267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267</v>
      </c>
      <c r="L627" s="6">
        <v>11</v>
      </c>
      <c r="M627" s="2">
        <v>0</v>
      </c>
      <c r="N627" s="2">
        <v>223</v>
      </c>
      <c r="O627" s="2">
        <v>0</v>
      </c>
      <c r="P627" s="2">
        <v>0</v>
      </c>
      <c r="Q627" s="2">
        <v>0</v>
      </c>
      <c r="R627" s="2">
        <v>0</v>
      </c>
      <c r="S627" s="2">
        <v>19</v>
      </c>
      <c r="T627" s="2">
        <v>0</v>
      </c>
      <c r="U627" s="2">
        <v>253</v>
      </c>
      <c r="V627" s="2">
        <v>4491</v>
      </c>
      <c r="W627" s="2">
        <v>0</v>
      </c>
      <c r="X627" s="2">
        <v>0</v>
      </c>
      <c r="Y627" s="2">
        <v>0</v>
      </c>
      <c r="Z627" s="2" t="s">
        <v>597</v>
      </c>
    </row>
    <row r="628" spans="1:26" x14ac:dyDescent="0.35">
      <c r="A628" s="2">
        <f t="shared" si="9"/>
        <v>0</v>
      </c>
      <c r="B628" s="2" t="s">
        <v>638</v>
      </c>
      <c r="C628" s="2">
        <v>146</v>
      </c>
      <c r="D628" s="2">
        <v>186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5</v>
      </c>
      <c r="K628" s="2">
        <v>337</v>
      </c>
      <c r="L628" s="6">
        <v>0</v>
      </c>
      <c r="M628" s="2">
        <v>0</v>
      </c>
      <c r="N628" s="2">
        <v>165</v>
      </c>
      <c r="O628" s="2">
        <v>16</v>
      </c>
      <c r="P628" s="2">
        <v>0</v>
      </c>
      <c r="Q628" s="2">
        <v>0</v>
      </c>
      <c r="R628" s="2">
        <v>0</v>
      </c>
      <c r="S628" s="2">
        <v>39</v>
      </c>
      <c r="T628" s="2">
        <v>20</v>
      </c>
      <c r="U628" s="2">
        <v>240</v>
      </c>
      <c r="V628" s="2">
        <v>4464</v>
      </c>
      <c r="W628" s="2">
        <v>0</v>
      </c>
      <c r="X628" s="2">
        <v>0</v>
      </c>
      <c r="Y628" s="2">
        <v>0</v>
      </c>
      <c r="Z628" s="2" t="s">
        <v>597</v>
      </c>
    </row>
    <row r="629" spans="1:26" x14ac:dyDescent="0.35">
      <c r="A629" s="2">
        <f t="shared" si="9"/>
        <v>0</v>
      </c>
      <c r="B629" s="2" t="s">
        <v>639</v>
      </c>
      <c r="C629" s="2">
        <v>45</v>
      </c>
      <c r="D629" s="2">
        <v>274</v>
      </c>
      <c r="E629" s="2">
        <v>0</v>
      </c>
      <c r="F629" s="2">
        <v>0</v>
      </c>
      <c r="G629" s="2">
        <v>0</v>
      </c>
      <c r="H629" s="2">
        <v>1</v>
      </c>
      <c r="I629" s="2">
        <v>0</v>
      </c>
      <c r="J629" s="2">
        <v>1</v>
      </c>
      <c r="K629" s="2">
        <v>321</v>
      </c>
      <c r="L629" s="6">
        <v>0</v>
      </c>
      <c r="M629" s="2">
        <v>0</v>
      </c>
      <c r="N629" s="2">
        <v>265</v>
      </c>
      <c r="O629" s="2">
        <v>32</v>
      </c>
      <c r="P629" s="2">
        <v>0</v>
      </c>
      <c r="Q629" s="2">
        <v>0</v>
      </c>
      <c r="R629" s="2">
        <v>0</v>
      </c>
      <c r="S629" s="2">
        <v>21</v>
      </c>
      <c r="T629" s="2">
        <v>15</v>
      </c>
      <c r="U629" s="2">
        <v>333</v>
      </c>
      <c r="V629" s="2">
        <v>7024</v>
      </c>
      <c r="W629" s="2">
        <v>0</v>
      </c>
      <c r="X629" s="2">
        <v>0</v>
      </c>
      <c r="Y629" s="2">
        <v>0</v>
      </c>
      <c r="Z629" s="2" t="s">
        <v>597</v>
      </c>
    </row>
    <row r="630" spans="1:26" x14ac:dyDescent="0.35">
      <c r="A630" s="2">
        <f t="shared" si="9"/>
        <v>0</v>
      </c>
      <c r="B630" s="2" t="s">
        <v>640</v>
      </c>
      <c r="C630" s="2">
        <v>0</v>
      </c>
      <c r="D630" s="2">
        <v>212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8</v>
      </c>
      <c r="K630" s="2">
        <v>220</v>
      </c>
      <c r="L630" s="6">
        <v>0</v>
      </c>
      <c r="M630" s="2">
        <v>0</v>
      </c>
      <c r="N630" s="2">
        <v>191</v>
      </c>
      <c r="O630" s="2">
        <v>0</v>
      </c>
      <c r="P630" s="2">
        <v>0</v>
      </c>
      <c r="Q630" s="2">
        <v>0</v>
      </c>
      <c r="R630" s="2">
        <v>0</v>
      </c>
      <c r="S630" s="2">
        <v>29</v>
      </c>
      <c r="T630" s="2">
        <v>0</v>
      </c>
      <c r="U630" s="2">
        <v>220</v>
      </c>
      <c r="V630" s="2">
        <v>3602</v>
      </c>
      <c r="W630" s="2">
        <v>0</v>
      </c>
      <c r="X630" s="2">
        <v>0</v>
      </c>
      <c r="Y630" s="2">
        <v>0</v>
      </c>
      <c r="Z630" s="2" t="s">
        <v>597</v>
      </c>
    </row>
    <row r="631" spans="1:26" x14ac:dyDescent="0.35">
      <c r="A631" s="2">
        <f t="shared" si="9"/>
        <v>0</v>
      </c>
      <c r="B631" s="2" t="s">
        <v>641</v>
      </c>
      <c r="C631" s="2">
        <v>52</v>
      </c>
      <c r="D631" s="2">
        <v>383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2</v>
      </c>
      <c r="K631" s="2">
        <v>437</v>
      </c>
      <c r="L631" s="6">
        <v>0</v>
      </c>
      <c r="M631" s="2">
        <v>0</v>
      </c>
      <c r="N631" s="2">
        <v>354</v>
      </c>
      <c r="O631" s="2">
        <v>65</v>
      </c>
      <c r="P631" s="2">
        <v>0</v>
      </c>
      <c r="Q631" s="2">
        <v>0</v>
      </c>
      <c r="R631" s="2">
        <v>0</v>
      </c>
      <c r="S631" s="2">
        <v>32</v>
      </c>
      <c r="T631" s="2">
        <v>0</v>
      </c>
      <c r="U631" s="2">
        <v>451</v>
      </c>
      <c r="V631" s="2">
        <v>0</v>
      </c>
      <c r="W631" s="2">
        <v>0</v>
      </c>
      <c r="X631" s="2">
        <v>0</v>
      </c>
      <c r="Y631" s="2">
        <v>0</v>
      </c>
      <c r="Z631" s="2" t="s">
        <v>597</v>
      </c>
    </row>
    <row r="632" spans="1:26" x14ac:dyDescent="0.35">
      <c r="A632" s="2">
        <f t="shared" si="9"/>
        <v>0</v>
      </c>
      <c r="B632" s="2" t="s">
        <v>642</v>
      </c>
      <c r="C632" s="2">
        <v>0</v>
      </c>
      <c r="D632" s="2">
        <v>354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354</v>
      </c>
      <c r="L632" s="6">
        <v>0</v>
      </c>
      <c r="M632" s="2">
        <v>0</v>
      </c>
      <c r="N632" s="2">
        <v>292</v>
      </c>
      <c r="O632" s="2">
        <v>0</v>
      </c>
      <c r="P632" s="2">
        <v>0</v>
      </c>
      <c r="Q632" s="2">
        <v>0</v>
      </c>
      <c r="R632" s="2">
        <v>0</v>
      </c>
      <c r="S632" s="2">
        <v>24</v>
      </c>
      <c r="T632" s="2">
        <v>0</v>
      </c>
      <c r="U632" s="2">
        <v>316</v>
      </c>
      <c r="V632" s="2">
        <v>4285</v>
      </c>
      <c r="W632" s="2">
        <v>0</v>
      </c>
      <c r="X632" s="2">
        <v>0</v>
      </c>
      <c r="Y632" s="2">
        <v>0</v>
      </c>
      <c r="Z632" s="2" t="s">
        <v>597</v>
      </c>
    </row>
    <row r="633" spans="1:26" x14ac:dyDescent="0.35">
      <c r="A633" s="2">
        <f t="shared" si="9"/>
        <v>0</v>
      </c>
      <c r="B633" s="2" t="s">
        <v>643</v>
      </c>
      <c r="C633" s="2">
        <v>2</v>
      </c>
      <c r="D633" s="2">
        <v>457</v>
      </c>
      <c r="E633" s="2">
        <v>0</v>
      </c>
      <c r="F633" s="2">
        <v>0</v>
      </c>
      <c r="G633" s="2">
        <v>0</v>
      </c>
      <c r="H633" s="2">
        <v>4</v>
      </c>
      <c r="I633" s="2">
        <v>0</v>
      </c>
      <c r="J633" s="2">
        <v>0</v>
      </c>
      <c r="K633" s="2">
        <v>463</v>
      </c>
      <c r="L633" s="6">
        <v>0</v>
      </c>
      <c r="M633" s="2">
        <v>0</v>
      </c>
      <c r="N633" s="2">
        <v>369</v>
      </c>
      <c r="O633" s="2">
        <v>56</v>
      </c>
      <c r="P633" s="2">
        <v>0</v>
      </c>
      <c r="Q633" s="2">
        <v>0</v>
      </c>
      <c r="R633" s="2">
        <v>14</v>
      </c>
      <c r="S633" s="2">
        <v>26</v>
      </c>
      <c r="T633" s="2">
        <v>22</v>
      </c>
      <c r="U633" s="2">
        <v>487</v>
      </c>
      <c r="V633" s="2">
        <v>9223</v>
      </c>
      <c r="W633" s="2">
        <v>285</v>
      </c>
      <c r="X633" s="2">
        <v>0</v>
      </c>
      <c r="Y633" s="2">
        <v>0</v>
      </c>
      <c r="Z633" s="2" t="s">
        <v>597</v>
      </c>
    </row>
    <row r="634" spans="1:26" x14ac:dyDescent="0.35">
      <c r="A634" s="2">
        <f t="shared" si="9"/>
        <v>0</v>
      </c>
      <c r="B634" s="2" t="s">
        <v>644</v>
      </c>
      <c r="C634" s="2">
        <v>27</v>
      </c>
      <c r="D634" s="2">
        <v>198</v>
      </c>
      <c r="E634" s="2">
        <v>0</v>
      </c>
      <c r="F634" s="2">
        <v>0</v>
      </c>
      <c r="G634" s="2">
        <v>0</v>
      </c>
      <c r="H634" s="2">
        <v>3</v>
      </c>
      <c r="I634" s="2">
        <v>0</v>
      </c>
      <c r="J634" s="2">
        <v>0</v>
      </c>
      <c r="K634" s="2">
        <v>228</v>
      </c>
      <c r="L634" s="6">
        <v>0</v>
      </c>
      <c r="M634" s="2">
        <v>0</v>
      </c>
      <c r="N634" s="2">
        <v>203</v>
      </c>
      <c r="O634" s="2">
        <v>0</v>
      </c>
      <c r="P634" s="2">
        <v>0</v>
      </c>
      <c r="Q634" s="2">
        <v>0</v>
      </c>
      <c r="R634" s="2">
        <v>0</v>
      </c>
      <c r="S634" s="2">
        <v>8</v>
      </c>
      <c r="T634" s="2">
        <v>9</v>
      </c>
      <c r="U634" s="2">
        <v>220</v>
      </c>
      <c r="V634" s="2">
        <v>6735</v>
      </c>
      <c r="W634" s="2">
        <v>0</v>
      </c>
      <c r="X634" s="2">
        <v>0</v>
      </c>
      <c r="Y634" s="2">
        <v>0</v>
      </c>
      <c r="Z634" s="2" t="s">
        <v>597</v>
      </c>
    </row>
    <row r="635" spans="1:26" x14ac:dyDescent="0.35">
      <c r="A635" s="2">
        <f t="shared" si="9"/>
        <v>0</v>
      </c>
      <c r="B635" s="2" t="s">
        <v>645</v>
      </c>
      <c r="C635" s="2">
        <v>1560</v>
      </c>
      <c r="D635" s="2">
        <v>0</v>
      </c>
      <c r="E635" s="2">
        <v>1095</v>
      </c>
      <c r="F635" s="2">
        <v>0</v>
      </c>
      <c r="G635" s="2">
        <v>0</v>
      </c>
      <c r="H635" s="2">
        <v>14</v>
      </c>
      <c r="I635" s="2">
        <v>0</v>
      </c>
      <c r="J635" s="2">
        <v>5198</v>
      </c>
      <c r="K635" s="2">
        <v>7867</v>
      </c>
      <c r="L635" s="6">
        <v>0</v>
      </c>
      <c r="M635" s="2">
        <v>992</v>
      </c>
      <c r="N635" s="2">
        <v>851</v>
      </c>
      <c r="O635" s="2">
        <v>4024</v>
      </c>
      <c r="P635" s="2">
        <v>0</v>
      </c>
      <c r="Q635" s="2">
        <v>0</v>
      </c>
      <c r="R635" s="2">
        <v>650</v>
      </c>
      <c r="S635" s="2">
        <v>266</v>
      </c>
      <c r="T635" s="2">
        <v>0</v>
      </c>
      <c r="U635" s="2">
        <v>6783</v>
      </c>
      <c r="V635" s="2">
        <v>23514</v>
      </c>
      <c r="W635" s="2">
        <v>14000</v>
      </c>
      <c r="X635" s="2">
        <v>0</v>
      </c>
      <c r="Y635" s="2">
        <v>0</v>
      </c>
      <c r="Z635" s="2" t="s">
        <v>597</v>
      </c>
    </row>
    <row r="636" spans="1:26" x14ac:dyDescent="0.35">
      <c r="A636" s="2">
        <f t="shared" si="9"/>
        <v>0</v>
      </c>
      <c r="B636" s="2" t="s">
        <v>646</v>
      </c>
      <c r="C636" s="2">
        <v>1633</v>
      </c>
      <c r="D636" s="2">
        <v>362</v>
      </c>
      <c r="E636" s="2">
        <v>762</v>
      </c>
      <c r="F636" s="2">
        <v>0</v>
      </c>
      <c r="G636" s="2">
        <v>0</v>
      </c>
      <c r="H636" s="2">
        <v>0</v>
      </c>
      <c r="I636" s="2">
        <v>180</v>
      </c>
      <c r="J636" s="2">
        <v>0</v>
      </c>
      <c r="K636" s="2">
        <v>2937</v>
      </c>
      <c r="L636" s="6">
        <v>436</v>
      </c>
      <c r="M636" s="2">
        <v>745</v>
      </c>
      <c r="N636" s="2">
        <v>1233</v>
      </c>
      <c r="O636" s="2">
        <v>135</v>
      </c>
      <c r="P636" s="2">
        <v>0</v>
      </c>
      <c r="Q636" s="2">
        <v>0</v>
      </c>
      <c r="R636" s="2">
        <v>510</v>
      </c>
      <c r="S636" s="2">
        <v>207</v>
      </c>
      <c r="T636" s="2">
        <v>406</v>
      </c>
      <c r="U636" s="2">
        <v>3672</v>
      </c>
      <c r="V636" s="2">
        <v>19329</v>
      </c>
      <c r="W636" s="2">
        <v>9980</v>
      </c>
      <c r="X636" s="2">
        <v>0</v>
      </c>
      <c r="Y636" s="2">
        <v>0</v>
      </c>
      <c r="Z636" s="2" t="s">
        <v>597</v>
      </c>
    </row>
    <row r="637" spans="1:26" x14ac:dyDescent="0.35">
      <c r="A637" s="2">
        <f t="shared" si="9"/>
        <v>0</v>
      </c>
      <c r="B637" s="2" t="s">
        <v>647</v>
      </c>
      <c r="C637" s="2">
        <v>537</v>
      </c>
      <c r="D637" s="2">
        <v>773</v>
      </c>
      <c r="E637" s="2">
        <v>191</v>
      </c>
      <c r="F637" s="2">
        <v>0</v>
      </c>
      <c r="G637" s="2">
        <v>170</v>
      </c>
      <c r="H637" s="2">
        <v>7</v>
      </c>
      <c r="I637" s="2">
        <v>200</v>
      </c>
      <c r="J637" s="2">
        <v>86</v>
      </c>
      <c r="K637" s="2">
        <v>1964</v>
      </c>
      <c r="L637" s="6">
        <v>0</v>
      </c>
      <c r="M637" s="2">
        <v>326</v>
      </c>
      <c r="N637" s="2">
        <v>1222</v>
      </c>
      <c r="O637" s="2">
        <v>152</v>
      </c>
      <c r="P637" s="2">
        <v>0</v>
      </c>
      <c r="Q637" s="2">
        <v>0</v>
      </c>
      <c r="R637" s="2">
        <v>281</v>
      </c>
      <c r="S637" s="2">
        <v>48</v>
      </c>
      <c r="T637" s="2">
        <v>59</v>
      </c>
      <c r="U637" s="2">
        <v>2088</v>
      </c>
      <c r="V637" s="2">
        <v>14013</v>
      </c>
      <c r="W637" s="2">
        <v>1800</v>
      </c>
      <c r="X637" s="2">
        <v>0</v>
      </c>
      <c r="Y637" s="2">
        <v>0</v>
      </c>
      <c r="Z637" s="2" t="s">
        <v>597</v>
      </c>
    </row>
    <row r="638" spans="1:26" x14ac:dyDescent="0.35">
      <c r="A638" s="2">
        <f t="shared" si="9"/>
        <v>0</v>
      </c>
      <c r="B638" s="2" t="s">
        <v>648</v>
      </c>
      <c r="C638" s="2">
        <v>23205</v>
      </c>
      <c r="D638" s="2">
        <v>0</v>
      </c>
      <c r="E638" s="2">
        <v>0</v>
      </c>
      <c r="F638" s="2">
        <v>60</v>
      </c>
      <c r="G638" s="2">
        <v>0</v>
      </c>
      <c r="H638" s="2">
        <v>0</v>
      </c>
      <c r="I638" s="2">
        <v>16510</v>
      </c>
      <c r="J638" s="2">
        <v>1766</v>
      </c>
      <c r="K638" s="2">
        <v>41541</v>
      </c>
      <c r="L638" s="6">
        <v>3164</v>
      </c>
      <c r="M638" s="2">
        <v>0</v>
      </c>
      <c r="N638" s="2">
        <v>9371</v>
      </c>
      <c r="O638" s="2">
        <v>11363</v>
      </c>
      <c r="P638" s="2">
        <v>0</v>
      </c>
      <c r="Q638" s="2">
        <v>0</v>
      </c>
      <c r="R638" s="2">
        <v>9060</v>
      </c>
      <c r="S638" s="2">
        <v>0</v>
      </c>
      <c r="T638" s="2">
        <v>12358</v>
      </c>
      <c r="U638" s="2">
        <v>45316</v>
      </c>
      <c r="V638" s="2">
        <v>205953</v>
      </c>
      <c r="W638" s="2">
        <v>165601</v>
      </c>
      <c r="X638" s="2">
        <v>1</v>
      </c>
      <c r="Y638" s="2">
        <v>0</v>
      </c>
      <c r="Z638" s="2" t="s">
        <v>597</v>
      </c>
    </row>
    <row r="639" spans="1:26" x14ac:dyDescent="0.35">
      <c r="A639" s="2">
        <f t="shared" si="9"/>
        <v>0</v>
      </c>
      <c r="B639" s="2" t="s">
        <v>649</v>
      </c>
      <c r="C639" s="2">
        <v>344</v>
      </c>
      <c r="D639" s="2">
        <v>903</v>
      </c>
      <c r="E639" s="2">
        <v>404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1651</v>
      </c>
      <c r="L639" s="6">
        <v>0</v>
      </c>
      <c r="M639" s="2">
        <v>622</v>
      </c>
      <c r="N639" s="2">
        <v>872</v>
      </c>
      <c r="O639" s="2">
        <v>0</v>
      </c>
      <c r="P639" s="2">
        <v>0</v>
      </c>
      <c r="Q639" s="2">
        <v>0</v>
      </c>
      <c r="R639" s="2">
        <v>0</v>
      </c>
      <c r="S639" s="2">
        <v>95</v>
      </c>
      <c r="T639" s="2">
        <v>90</v>
      </c>
      <c r="U639" s="2">
        <v>1679</v>
      </c>
      <c r="V639" s="2">
        <v>11484</v>
      </c>
      <c r="W639" s="2">
        <v>2000</v>
      </c>
      <c r="X639" s="2">
        <v>0</v>
      </c>
      <c r="Y639" s="2">
        <v>0</v>
      </c>
      <c r="Z639" s="2" t="s">
        <v>597</v>
      </c>
    </row>
    <row r="640" spans="1:26" x14ac:dyDescent="0.35">
      <c r="A640" s="2">
        <f t="shared" si="9"/>
        <v>0</v>
      </c>
      <c r="B640" s="2" t="s">
        <v>650</v>
      </c>
      <c r="C640" s="2">
        <v>304</v>
      </c>
      <c r="D640" s="2">
        <v>241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545</v>
      </c>
      <c r="L640" s="6">
        <v>0</v>
      </c>
      <c r="M640" s="2">
        <v>0</v>
      </c>
      <c r="N640" s="2">
        <v>514</v>
      </c>
      <c r="O640" s="2">
        <v>0</v>
      </c>
      <c r="P640" s="2">
        <v>0</v>
      </c>
      <c r="Q640" s="2">
        <v>0</v>
      </c>
      <c r="R640" s="2">
        <v>0</v>
      </c>
      <c r="S640" s="2">
        <v>94</v>
      </c>
      <c r="T640" s="2">
        <v>0</v>
      </c>
      <c r="U640" s="2">
        <v>608</v>
      </c>
      <c r="V640" s="2">
        <v>10257</v>
      </c>
      <c r="W640" s="2">
        <v>0</v>
      </c>
      <c r="X640" s="2">
        <v>0</v>
      </c>
      <c r="Y640" s="2">
        <v>0</v>
      </c>
      <c r="Z640" s="2" t="s">
        <v>597</v>
      </c>
    </row>
    <row r="641" spans="1:26" x14ac:dyDescent="0.35">
      <c r="A641" s="2">
        <f t="shared" si="9"/>
        <v>0</v>
      </c>
      <c r="B641" s="2" t="s">
        <v>651</v>
      </c>
      <c r="C641" s="2">
        <v>125</v>
      </c>
      <c r="D641" s="2">
        <v>239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364</v>
      </c>
      <c r="L641" s="6">
        <v>0</v>
      </c>
      <c r="M641" s="2">
        <v>0</v>
      </c>
      <c r="N641" s="2">
        <v>363</v>
      </c>
      <c r="O641" s="2">
        <v>0</v>
      </c>
      <c r="P641" s="2">
        <v>0</v>
      </c>
      <c r="Q641" s="2">
        <v>0</v>
      </c>
      <c r="R641" s="2">
        <v>0</v>
      </c>
      <c r="S641" s="2">
        <v>55</v>
      </c>
      <c r="T641" s="2">
        <v>12</v>
      </c>
      <c r="U641" s="2">
        <v>430</v>
      </c>
      <c r="V641" s="2">
        <v>7800</v>
      </c>
      <c r="W641" s="2">
        <v>0</v>
      </c>
      <c r="X641" s="2">
        <v>0</v>
      </c>
      <c r="Y641" s="2">
        <v>0</v>
      </c>
      <c r="Z641" s="2" t="s">
        <v>597</v>
      </c>
    </row>
    <row r="642" spans="1:26" x14ac:dyDescent="0.35">
      <c r="A642" s="2">
        <f t="shared" si="9"/>
        <v>0</v>
      </c>
      <c r="B642" s="2" t="s">
        <v>652</v>
      </c>
      <c r="C642" s="2">
        <v>463</v>
      </c>
      <c r="D642" s="2">
        <v>989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200</v>
      </c>
      <c r="K642" s="2">
        <v>1652</v>
      </c>
      <c r="L642" s="6">
        <v>0</v>
      </c>
      <c r="M642" s="2">
        <v>0</v>
      </c>
      <c r="N642" s="2">
        <v>1940</v>
      </c>
      <c r="O642" s="2">
        <v>0</v>
      </c>
      <c r="P642" s="2">
        <v>0</v>
      </c>
      <c r="Q642" s="2">
        <v>0</v>
      </c>
      <c r="R642" s="2">
        <v>0</v>
      </c>
      <c r="S642" s="2">
        <v>107</v>
      </c>
      <c r="T642" s="2">
        <v>0</v>
      </c>
      <c r="U642" s="2">
        <v>2047</v>
      </c>
      <c r="V642" s="2">
        <v>9253</v>
      </c>
      <c r="W642" s="2">
        <v>0</v>
      </c>
      <c r="X642" s="2">
        <v>0</v>
      </c>
      <c r="Y642" s="2">
        <v>0</v>
      </c>
      <c r="Z642" s="2" t="s">
        <v>597</v>
      </c>
    </row>
    <row r="643" spans="1:26" x14ac:dyDescent="0.35">
      <c r="A643" s="2">
        <f t="shared" ref="A643:A706" si="10">+U643-SUM(L643:T643)</f>
        <v>0</v>
      </c>
      <c r="B643" s="2" t="s">
        <v>653</v>
      </c>
      <c r="C643" s="2">
        <v>243</v>
      </c>
      <c r="D643" s="2">
        <v>1789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7</v>
      </c>
      <c r="K643" s="2">
        <v>2039</v>
      </c>
      <c r="L643" s="6">
        <v>0</v>
      </c>
      <c r="M643" s="2">
        <v>0</v>
      </c>
      <c r="N643" s="2">
        <v>1974</v>
      </c>
      <c r="O643" s="2">
        <v>0</v>
      </c>
      <c r="P643" s="2">
        <v>0</v>
      </c>
      <c r="Q643" s="2">
        <v>0</v>
      </c>
      <c r="R643" s="2">
        <v>0</v>
      </c>
      <c r="S643" s="2">
        <v>70</v>
      </c>
      <c r="T643" s="2">
        <v>60</v>
      </c>
      <c r="U643" s="2">
        <v>2104</v>
      </c>
      <c r="V643" s="2">
        <v>25197</v>
      </c>
      <c r="W643" s="2">
        <v>0</v>
      </c>
      <c r="X643" s="2">
        <v>0</v>
      </c>
      <c r="Y643" s="2">
        <v>0</v>
      </c>
      <c r="Z643" s="2" t="s">
        <v>597</v>
      </c>
    </row>
    <row r="644" spans="1:26" x14ac:dyDescent="0.35">
      <c r="A644" s="2">
        <f t="shared" si="10"/>
        <v>0</v>
      </c>
      <c r="B644" s="2" t="s">
        <v>654</v>
      </c>
      <c r="C644" s="2">
        <v>0</v>
      </c>
      <c r="D644" s="2">
        <v>1079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2</v>
      </c>
      <c r="K644" s="2">
        <v>1081</v>
      </c>
      <c r="L644" s="6">
        <v>0</v>
      </c>
      <c r="M644" s="2">
        <v>0</v>
      </c>
      <c r="N644" s="2">
        <v>1134</v>
      </c>
      <c r="O644" s="2">
        <v>0</v>
      </c>
      <c r="P644" s="2">
        <v>0</v>
      </c>
      <c r="Q644" s="2">
        <v>0</v>
      </c>
      <c r="R644" s="2">
        <v>0</v>
      </c>
      <c r="S644" s="2">
        <v>45</v>
      </c>
      <c r="T644" s="2">
        <v>81</v>
      </c>
      <c r="U644" s="2">
        <v>1260</v>
      </c>
      <c r="V644" s="2">
        <v>15200</v>
      </c>
      <c r="W644" s="2">
        <v>0</v>
      </c>
      <c r="X644" s="2">
        <v>0</v>
      </c>
      <c r="Y644" s="2">
        <v>0</v>
      </c>
      <c r="Z644" s="2" t="s">
        <v>597</v>
      </c>
    </row>
    <row r="645" spans="1:26" x14ac:dyDescent="0.35">
      <c r="A645" s="2">
        <f t="shared" si="10"/>
        <v>0</v>
      </c>
      <c r="B645" s="2" t="s">
        <v>655</v>
      </c>
      <c r="C645" s="2">
        <v>341</v>
      </c>
      <c r="D645" s="2">
        <v>736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2</v>
      </c>
      <c r="K645" s="2">
        <v>1079</v>
      </c>
      <c r="L645" s="6">
        <v>0</v>
      </c>
      <c r="M645" s="2">
        <v>0</v>
      </c>
      <c r="N645" s="2">
        <v>661</v>
      </c>
      <c r="O645" s="2">
        <v>264</v>
      </c>
      <c r="P645" s="2">
        <v>0</v>
      </c>
      <c r="Q645" s="2">
        <v>0</v>
      </c>
      <c r="R645" s="2">
        <v>0</v>
      </c>
      <c r="S645" s="2">
        <v>75</v>
      </c>
      <c r="T645" s="2">
        <v>97</v>
      </c>
      <c r="U645" s="2">
        <v>1097</v>
      </c>
      <c r="V645" s="2">
        <v>18674</v>
      </c>
      <c r="W645" s="2">
        <v>0</v>
      </c>
      <c r="X645" s="2">
        <v>0</v>
      </c>
      <c r="Y645" s="2">
        <v>0</v>
      </c>
      <c r="Z645" s="2" t="s">
        <v>597</v>
      </c>
    </row>
    <row r="646" spans="1:26" x14ac:dyDescent="0.35">
      <c r="A646" s="2">
        <f t="shared" si="10"/>
        <v>0</v>
      </c>
      <c r="B646" s="2" t="s">
        <v>656</v>
      </c>
      <c r="C646" s="2">
        <v>0</v>
      </c>
      <c r="D646" s="2">
        <v>304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304</v>
      </c>
      <c r="L646" s="6">
        <v>0</v>
      </c>
      <c r="M646" s="2">
        <v>0</v>
      </c>
      <c r="N646" s="2">
        <v>271</v>
      </c>
      <c r="O646" s="2">
        <v>0</v>
      </c>
      <c r="P646" s="2">
        <v>0</v>
      </c>
      <c r="Q646" s="2">
        <v>0</v>
      </c>
      <c r="R646" s="2">
        <v>0</v>
      </c>
      <c r="S646" s="2">
        <v>7</v>
      </c>
      <c r="T646" s="2">
        <v>7</v>
      </c>
      <c r="U646" s="2">
        <v>285</v>
      </c>
      <c r="V646" s="2">
        <v>3800</v>
      </c>
      <c r="W646" s="2">
        <v>0</v>
      </c>
      <c r="X646" s="2">
        <v>0</v>
      </c>
      <c r="Y646" s="2">
        <v>0</v>
      </c>
      <c r="Z646" s="2" t="s">
        <v>597</v>
      </c>
    </row>
    <row r="647" spans="1:26" x14ac:dyDescent="0.35">
      <c r="A647" s="2">
        <f t="shared" si="10"/>
        <v>0</v>
      </c>
      <c r="B647" s="2" t="s">
        <v>657</v>
      </c>
      <c r="C647" s="2">
        <v>140</v>
      </c>
      <c r="D647" s="2">
        <v>661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13</v>
      </c>
      <c r="K647" s="2">
        <v>814</v>
      </c>
      <c r="L647" s="6">
        <v>0</v>
      </c>
      <c r="M647" s="2">
        <v>0</v>
      </c>
      <c r="N647" s="2">
        <v>600</v>
      </c>
      <c r="O647" s="2">
        <v>0</v>
      </c>
      <c r="P647" s="2">
        <v>0</v>
      </c>
      <c r="Q647" s="2">
        <v>0</v>
      </c>
      <c r="R647" s="2">
        <v>0</v>
      </c>
      <c r="S647" s="2">
        <v>110</v>
      </c>
      <c r="T647" s="2">
        <v>29</v>
      </c>
      <c r="U647" s="2">
        <v>739</v>
      </c>
      <c r="V647" s="2">
        <v>0</v>
      </c>
      <c r="W647" s="2">
        <v>0</v>
      </c>
      <c r="X647" s="2">
        <v>0</v>
      </c>
      <c r="Y647" s="2">
        <v>0</v>
      </c>
      <c r="Z647" s="2" t="s">
        <v>597</v>
      </c>
    </row>
    <row r="648" spans="1:26" x14ac:dyDescent="0.35">
      <c r="A648" s="2">
        <f t="shared" si="10"/>
        <v>0</v>
      </c>
      <c r="B648" s="2" t="s">
        <v>658</v>
      </c>
      <c r="C648" s="2">
        <v>107</v>
      </c>
      <c r="D648" s="2">
        <v>482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6</v>
      </c>
      <c r="K648" s="2">
        <v>595</v>
      </c>
      <c r="L648" s="6">
        <v>0</v>
      </c>
      <c r="M648" s="2">
        <v>0</v>
      </c>
      <c r="N648" s="2">
        <v>390</v>
      </c>
      <c r="O648" s="2">
        <v>0</v>
      </c>
      <c r="P648" s="2">
        <v>0</v>
      </c>
      <c r="Q648" s="2">
        <v>0</v>
      </c>
      <c r="R648" s="2">
        <v>0</v>
      </c>
      <c r="S648" s="2">
        <v>50</v>
      </c>
      <c r="T648" s="2">
        <v>25</v>
      </c>
      <c r="U648" s="2">
        <v>465</v>
      </c>
      <c r="V648" s="2">
        <v>10146</v>
      </c>
      <c r="W648" s="2">
        <v>0</v>
      </c>
      <c r="X648" s="2">
        <v>0</v>
      </c>
      <c r="Y648" s="2">
        <v>0</v>
      </c>
      <c r="Z648" s="2" t="s">
        <v>597</v>
      </c>
    </row>
    <row r="649" spans="1:26" x14ac:dyDescent="0.35">
      <c r="A649" s="2">
        <f t="shared" si="10"/>
        <v>0</v>
      </c>
      <c r="B649" s="2" t="s">
        <v>659</v>
      </c>
      <c r="C649" s="2">
        <v>48</v>
      </c>
      <c r="D649" s="2">
        <v>432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37</v>
      </c>
      <c r="K649" s="2">
        <v>517</v>
      </c>
      <c r="L649" s="6">
        <v>0</v>
      </c>
      <c r="M649" s="2">
        <v>0</v>
      </c>
      <c r="N649" s="2">
        <v>455</v>
      </c>
      <c r="O649" s="2">
        <v>0</v>
      </c>
      <c r="P649" s="2">
        <v>0</v>
      </c>
      <c r="Q649" s="2">
        <v>0</v>
      </c>
      <c r="R649" s="2">
        <v>0</v>
      </c>
      <c r="S649" s="2">
        <v>38</v>
      </c>
      <c r="T649" s="2">
        <v>30</v>
      </c>
      <c r="U649" s="2">
        <v>523</v>
      </c>
      <c r="V649" s="2">
        <v>18009</v>
      </c>
      <c r="W649" s="2">
        <v>0</v>
      </c>
      <c r="X649" s="2">
        <v>0</v>
      </c>
      <c r="Y649" s="2">
        <v>0</v>
      </c>
      <c r="Z649" s="2" t="s">
        <v>597</v>
      </c>
    </row>
    <row r="650" spans="1:26" x14ac:dyDescent="0.35">
      <c r="A650" s="2">
        <f t="shared" si="10"/>
        <v>0</v>
      </c>
      <c r="B650" s="2" t="s">
        <v>660</v>
      </c>
      <c r="C650" s="2">
        <v>1934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50</v>
      </c>
      <c r="K650" s="2">
        <v>1984</v>
      </c>
      <c r="L650" s="6">
        <v>38</v>
      </c>
      <c r="M650" s="2">
        <v>863</v>
      </c>
      <c r="N650" s="2">
        <v>964</v>
      </c>
      <c r="O650" s="2">
        <v>844</v>
      </c>
      <c r="P650" s="2">
        <v>0</v>
      </c>
      <c r="Q650" s="2">
        <v>0</v>
      </c>
      <c r="R650" s="2">
        <v>60</v>
      </c>
      <c r="S650" s="2">
        <v>107</v>
      </c>
      <c r="T650" s="2">
        <v>587</v>
      </c>
      <c r="U650" s="2">
        <v>3463</v>
      </c>
      <c r="V650" s="2">
        <v>29451</v>
      </c>
      <c r="W650" s="2">
        <v>960</v>
      </c>
      <c r="X650" s="2">
        <v>0</v>
      </c>
      <c r="Y650" s="2">
        <v>0</v>
      </c>
      <c r="Z650" s="2" t="s">
        <v>597</v>
      </c>
    </row>
    <row r="651" spans="1:26" x14ac:dyDescent="0.35">
      <c r="A651" s="2">
        <f t="shared" si="10"/>
        <v>0</v>
      </c>
      <c r="B651" s="2" t="s">
        <v>661</v>
      </c>
      <c r="C651" s="2">
        <v>0</v>
      </c>
      <c r="D651" s="2">
        <v>418</v>
      </c>
      <c r="E651" s="2">
        <v>0</v>
      </c>
      <c r="F651" s="2">
        <v>0</v>
      </c>
      <c r="G651" s="2">
        <v>0</v>
      </c>
      <c r="H651" s="2">
        <v>38</v>
      </c>
      <c r="I651" s="2">
        <v>0</v>
      </c>
      <c r="J651" s="2">
        <v>34</v>
      </c>
      <c r="K651" s="2">
        <v>490</v>
      </c>
      <c r="L651" s="6">
        <v>0</v>
      </c>
      <c r="M651" s="2">
        <v>0</v>
      </c>
      <c r="N651" s="2">
        <v>337</v>
      </c>
      <c r="O651" s="2">
        <v>0</v>
      </c>
      <c r="P651" s="2">
        <v>0</v>
      </c>
      <c r="Q651" s="2">
        <v>0</v>
      </c>
      <c r="R651" s="2">
        <v>0</v>
      </c>
      <c r="S651" s="2">
        <v>30</v>
      </c>
      <c r="T651" s="2">
        <v>59</v>
      </c>
      <c r="U651" s="2">
        <v>426</v>
      </c>
      <c r="V651" s="2">
        <v>0</v>
      </c>
      <c r="W651" s="2">
        <v>0</v>
      </c>
      <c r="X651" s="2">
        <v>0</v>
      </c>
      <c r="Y651" s="2">
        <v>0</v>
      </c>
      <c r="Z651" s="2" t="s">
        <v>597</v>
      </c>
    </row>
    <row r="652" spans="1:26" x14ac:dyDescent="0.35">
      <c r="A652" s="2">
        <f t="shared" si="10"/>
        <v>0</v>
      </c>
      <c r="B652" s="2" t="s">
        <v>662</v>
      </c>
      <c r="C652" s="2">
        <v>83</v>
      </c>
      <c r="D652" s="2">
        <v>679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146</v>
      </c>
      <c r="K652" s="2">
        <v>908</v>
      </c>
      <c r="L652" s="6">
        <v>0</v>
      </c>
      <c r="M652" s="2">
        <v>0</v>
      </c>
      <c r="N652" s="2">
        <v>723</v>
      </c>
      <c r="O652" s="2">
        <v>0</v>
      </c>
      <c r="P652" s="2">
        <v>0</v>
      </c>
      <c r="Q652" s="2">
        <v>0</v>
      </c>
      <c r="R652" s="2">
        <v>0</v>
      </c>
      <c r="S652" s="2">
        <v>123</v>
      </c>
      <c r="T652" s="2">
        <v>14</v>
      </c>
      <c r="U652" s="2">
        <v>860</v>
      </c>
      <c r="V652" s="2">
        <v>11616</v>
      </c>
      <c r="W652" s="2">
        <v>0</v>
      </c>
      <c r="X652" s="2">
        <v>0</v>
      </c>
      <c r="Y652" s="2">
        <v>0</v>
      </c>
      <c r="Z652" s="2" t="s">
        <v>597</v>
      </c>
    </row>
    <row r="653" spans="1:26" x14ac:dyDescent="0.35">
      <c r="A653" s="2">
        <f t="shared" si="10"/>
        <v>0</v>
      </c>
      <c r="B653" s="2" t="s">
        <v>663</v>
      </c>
      <c r="C653" s="2">
        <v>104</v>
      </c>
      <c r="D653" s="2">
        <v>1230</v>
      </c>
      <c r="E653" s="2">
        <v>0</v>
      </c>
      <c r="F653" s="2">
        <v>0</v>
      </c>
      <c r="G653" s="2">
        <v>0</v>
      </c>
      <c r="H653" s="2">
        <v>69</v>
      </c>
      <c r="I653" s="2">
        <v>0</v>
      </c>
      <c r="J653" s="2">
        <v>2</v>
      </c>
      <c r="K653" s="2">
        <v>1405</v>
      </c>
      <c r="L653" s="6">
        <v>0</v>
      </c>
      <c r="M653" s="2">
        <v>0</v>
      </c>
      <c r="N653" s="2">
        <v>1516</v>
      </c>
      <c r="O653" s="2">
        <v>50</v>
      </c>
      <c r="P653" s="2">
        <v>0</v>
      </c>
      <c r="Q653" s="2">
        <v>0</v>
      </c>
      <c r="R653" s="2">
        <v>0</v>
      </c>
      <c r="S653" s="2">
        <v>70</v>
      </c>
      <c r="T653" s="2">
        <v>62</v>
      </c>
      <c r="U653" s="2">
        <v>1698</v>
      </c>
      <c r="V653" s="2">
        <v>8654</v>
      </c>
      <c r="W653" s="2">
        <v>0</v>
      </c>
      <c r="X653" s="2">
        <v>0</v>
      </c>
      <c r="Y653" s="2">
        <v>0</v>
      </c>
      <c r="Z653" s="2" t="s">
        <v>597</v>
      </c>
    </row>
    <row r="654" spans="1:26" x14ac:dyDescent="0.35">
      <c r="A654" s="2">
        <f t="shared" si="10"/>
        <v>0</v>
      </c>
      <c r="B654" s="2" t="s">
        <v>664</v>
      </c>
      <c r="C654" s="2">
        <v>26</v>
      </c>
      <c r="D654" s="2">
        <v>367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393</v>
      </c>
      <c r="L654" s="6">
        <v>0</v>
      </c>
      <c r="M654" s="2">
        <v>0</v>
      </c>
      <c r="N654" s="2">
        <v>302</v>
      </c>
      <c r="O654" s="2">
        <v>0</v>
      </c>
      <c r="P654" s="2">
        <v>0</v>
      </c>
      <c r="Q654" s="2">
        <v>0</v>
      </c>
      <c r="R654" s="2">
        <v>0</v>
      </c>
      <c r="S654" s="2">
        <v>20</v>
      </c>
      <c r="T654" s="2">
        <v>1</v>
      </c>
      <c r="U654" s="2">
        <v>323</v>
      </c>
      <c r="V654" s="2">
        <v>4378</v>
      </c>
      <c r="W654" s="2">
        <v>0</v>
      </c>
      <c r="X654" s="2">
        <v>0</v>
      </c>
      <c r="Y654" s="2">
        <v>0</v>
      </c>
      <c r="Z654" s="2" t="s">
        <v>597</v>
      </c>
    </row>
    <row r="655" spans="1:26" x14ac:dyDescent="0.35">
      <c r="A655" s="2">
        <f t="shared" si="10"/>
        <v>0</v>
      </c>
      <c r="B655" s="2" t="s">
        <v>665</v>
      </c>
      <c r="C655" s="2">
        <v>99</v>
      </c>
      <c r="D655" s="2">
        <v>874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15</v>
      </c>
      <c r="K655" s="2">
        <v>988</v>
      </c>
      <c r="L655" s="6">
        <v>0</v>
      </c>
      <c r="M655" s="2">
        <v>0</v>
      </c>
      <c r="N655" s="2">
        <v>863</v>
      </c>
      <c r="O655" s="2">
        <v>0</v>
      </c>
      <c r="P655" s="2">
        <v>0</v>
      </c>
      <c r="Q655" s="2">
        <v>55</v>
      </c>
      <c r="R655" s="2">
        <v>0</v>
      </c>
      <c r="S655" s="2">
        <v>50</v>
      </c>
      <c r="T655" s="2">
        <v>23</v>
      </c>
      <c r="U655" s="2">
        <v>991</v>
      </c>
      <c r="V655" s="2">
        <v>12862</v>
      </c>
      <c r="W655" s="2">
        <v>0</v>
      </c>
      <c r="X655" s="2">
        <v>0</v>
      </c>
      <c r="Y655" s="2">
        <v>0</v>
      </c>
      <c r="Z655" s="2" t="s">
        <v>597</v>
      </c>
    </row>
    <row r="656" spans="1:26" x14ac:dyDescent="0.35">
      <c r="A656" s="2">
        <f t="shared" si="10"/>
        <v>0</v>
      </c>
      <c r="B656" s="2" t="s">
        <v>666</v>
      </c>
      <c r="C656" s="2">
        <v>217</v>
      </c>
      <c r="D656" s="2">
        <v>671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9</v>
      </c>
      <c r="K656" s="2">
        <v>897</v>
      </c>
      <c r="L656" s="6">
        <v>0</v>
      </c>
      <c r="M656" s="2">
        <v>0</v>
      </c>
      <c r="N656" s="2">
        <v>772</v>
      </c>
      <c r="O656" s="2">
        <v>0</v>
      </c>
      <c r="P656" s="2">
        <v>0</v>
      </c>
      <c r="Q656" s="2">
        <v>0</v>
      </c>
      <c r="R656" s="2">
        <v>0</v>
      </c>
      <c r="S656" s="2">
        <v>40</v>
      </c>
      <c r="T656" s="2">
        <v>47</v>
      </c>
      <c r="U656" s="2">
        <v>859</v>
      </c>
      <c r="V656" s="2">
        <v>6850</v>
      </c>
      <c r="W656" s="2">
        <v>0</v>
      </c>
      <c r="X656" s="2">
        <v>0</v>
      </c>
      <c r="Y656" s="2">
        <v>0</v>
      </c>
      <c r="Z656" s="2" t="s">
        <v>597</v>
      </c>
    </row>
    <row r="657" spans="1:26" x14ac:dyDescent="0.35">
      <c r="A657" s="2">
        <f t="shared" si="10"/>
        <v>0</v>
      </c>
      <c r="B657" s="2" t="s">
        <v>667</v>
      </c>
      <c r="C657" s="2">
        <v>2450</v>
      </c>
      <c r="D657" s="2">
        <v>0</v>
      </c>
      <c r="E657" s="2">
        <v>0</v>
      </c>
      <c r="F657" s="2">
        <v>0</v>
      </c>
      <c r="G657" s="2">
        <v>1402</v>
      </c>
      <c r="H657" s="2">
        <v>0</v>
      </c>
      <c r="I657" s="2">
        <v>0</v>
      </c>
      <c r="J657" s="2">
        <v>6422</v>
      </c>
      <c r="K657" s="2">
        <v>10274</v>
      </c>
      <c r="L657" s="6">
        <v>564</v>
      </c>
      <c r="M657" s="2">
        <v>814</v>
      </c>
      <c r="N657" s="2">
        <v>1771</v>
      </c>
      <c r="O657" s="2">
        <v>0</v>
      </c>
      <c r="P657" s="2">
        <v>0</v>
      </c>
      <c r="Q657" s="2">
        <v>0</v>
      </c>
      <c r="R657" s="2">
        <v>730</v>
      </c>
      <c r="S657" s="2">
        <v>387</v>
      </c>
      <c r="T657" s="2">
        <v>5604</v>
      </c>
      <c r="U657" s="2">
        <v>9870</v>
      </c>
      <c r="V657" s="2">
        <v>18967</v>
      </c>
      <c r="W657" s="2">
        <v>38220</v>
      </c>
      <c r="X657" s="2">
        <v>0</v>
      </c>
      <c r="Y657" s="2">
        <v>0</v>
      </c>
      <c r="Z657" s="2" t="s">
        <v>597</v>
      </c>
    </row>
    <row r="658" spans="1:26" x14ac:dyDescent="0.35">
      <c r="A658" s="2">
        <f t="shared" si="10"/>
        <v>0</v>
      </c>
      <c r="B658" s="2" t="s">
        <v>668</v>
      </c>
      <c r="C658" s="2">
        <v>145</v>
      </c>
      <c r="D658" s="2">
        <v>1107</v>
      </c>
      <c r="E658" s="2">
        <v>0</v>
      </c>
      <c r="F658" s="2">
        <v>0</v>
      </c>
      <c r="G658" s="2">
        <v>0</v>
      </c>
      <c r="H658" s="2">
        <v>2</v>
      </c>
      <c r="I658" s="2">
        <v>0</v>
      </c>
      <c r="J658" s="2">
        <v>21</v>
      </c>
      <c r="K658" s="2">
        <v>1275</v>
      </c>
      <c r="L658" s="6">
        <v>0</v>
      </c>
      <c r="M658" s="2">
        <v>0</v>
      </c>
      <c r="N658" s="2">
        <v>1175</v>
      </c>
      <c r="O658" s="2">
        <v>51</v>
      </c>
      <c r="P658" s="2">
        <v>0</v>
      </c>
      <c r="Q658" s="2">
        <v>0</v>
      </c>
      <c r="R658" s="2">
        <v>0</v>
      </c>
      <c r="S658" s="2">
        <v>99</v>
      </c>
      <c r="T658" s="2">
        <v>28</v>
      </c>
      <c r="U658" s="2">
        <v>1353</v>
      </c>
      <c r="V658" s="2">
        <v>8859</v>
      </c>
      <c r="W658" s="2">
        <v>0</v>
      </c>
      <c r="X658" s="2">
        <v>0</v>
      </c>
      <c r="Y658" s="2">
        <v>0</v>
      </c>
      <c r="Z658" s="2" t="s">
        <v>597</v>
      </c>
    </row>
    <row r="659" spans="1:26" x14ac:dyDescent="0.35">
      <c r="A659" s="2">
        <f t="shared" si="10"/>
        <v>0</v>
      </c>
      <c r="B659" s="2" t="s">
        <v>669</v>
      </c>
      <c r="C659" s="2">
        <v>572</v>
      </c>
      <c r="D659" s="2">
        <v>0</v>
      </c>
      <c r="E659" s="2">
        <v>897</v>
      </c>
      <c r="F659" s="2">
        <v>0</v>
      </c>
      <c r="G659" s="2">
        <v>0</v>
      </c>
      <c r="H659" s="2">
        <v>10</v>
      </c>
      <c r="I659" s="2">
        <v>0</v>
      </c>
      <c r="J659" s="2">
        <v>0</v>
      </c>
      <c r="K659" s="2">
        <v>1479</v>
      </c>
      <c r="L659" s="6">
        <v>0</v>
      </c>
      <c r="M659" s="2">
        <v>506</v>
      </c>
      <c r="N659" s="2">
        <v>225</v>
      </c>
      <c r="O659" s="2">
        <v>0</v>
      </c>
      <c r="P659" s="2">
        <v>0</v>
      </c>
      <c r="Q659" s="2">
        <v>0</v>
      </c>
      <c r="R659" s="2">
        <v>216</v>
      </c>
      <c r="S659" s="2">
        <v>109</v>
      </c>
      <c r="T659" s="2">
        <v>37</v>
      </c>
      <c r="U659" s="2">
        <v>1093</v>
      </c>
      <c r="V659" s="2">
        <v>12398</v>
      </c>
      <c r="W659" s="2">
        <v>4800</v>
      </c>
      <c r="X659" s="2">
        <v>0</v>
      </c>
      <c r="Y659" s="2">
        <v>0</v>
      </c>
      <c r="Z659" s="2" t="s">
        <v>597</v>
      </c>
    </row>
    <row r="660" spans="1:26" x14ac:dyDescent="0.35">
      <c r="A660" s="2">
        <f t="shared" si="10"/>
        <v>0</v>
      </c>
      <c r="B660" s="2" t="s">
        <v>670</v>
      </c>
      <c r="C660" s="2">
        <v>301</v>
      </c>
      <c r="D660" s="2">
        <v>1167</v>
      </c>
      <c r="E660" s="2">
        <v>580</v>
      </c>
      <c r="F660" s="2">
        <v>0</v>
      </c>
      <c r="G660" s="2">
        <v>0</v>
      </c>
      <c r="H660" s="2">
        <v>148</v>
      </c>
      <c r="I660" s="2">
        <v>0</v>
      </c>
      <c r="J660" s="2">
        <v>0</v>
      </c>
      <c r="K660" s="2">
        <v>2196</v>
      </c>
      <c r="L660" s="6">
        <v>0</v>
      </c>
      <c r="M660" s="2">
        <v>526</v>
      </c>
      <c r="N660" s="2">
        <v>1252</v>
      </c>
      <c r="O660" s="2">
        <v>130</v>
      </c>
      <c r="P660" s="2">
        <v>0</v>
      </c>
      <c r="Q660" s="2">
        <v>0</v>
      </c>
      <c r="R660" s="2">
        <v>179</v>
      </c>
      <c r="S660" s="2">
        <v>100</v>
      </c>
      <c r="T660" s="2">
        <v>93</v>
      </c>
      <c r="U660" s="2">
        <v>2280</v>
      </c>
      <c r="V660" s="2">
        <v>14590</v>
      </c>
      <c r="W660" s="2">
        <v>3800</v>
      </c>
      <c r="X660" s="2">
        <v>0</v>
      </c>
      <c r="Y660" s="2">
        <v>0</v>
      </c>
      <c r="Z660" s="2" t="s">
        <v>597</v>
      </c>
    </row>
    <row r="661" spans="1:26" x14ac:dyDescent="0.35">
      <c r="A661" s="2">
        <f t="shared" si="10"/>
        <v>0</v>
      </c>
      <c r="B661" s="2" t="s">
        <v>671</v>
      </c>
      <c r="C661" s="2">
        <v>142</v>
      </c>
      <c r="D661" s="2">
        <v>713</v>
      </c>
      <c r="E661" s="2">
        <v>0</v>
      </c>
      <c r="F661" s="2">
        <v>0</v>
      </c>
      <c r="G661" s="2">
        <v>0</v>
      </c>
      <c r="H661" s="2">
        <v>12</v>
      </c>
      <c r="I661" s="2">
        <v>0</v>
      </c>
      <c r="J661" s="2">
        <v>0</v>
      </c>
      <c r="K661" s="2">
        <v>867</v>
      </c>
      <c r="L661" s="6">
        <v>0</v>
      </c>
      <c r="M661" s="2">
        <v>0</v>
      </c>
      <c r="N661" s="2">
        <v>1473</v>
      </c>
      <c r="O661" s="2">
        <v>0</v>
      </c>
      <c r="P661" s="2">
        <v>0</v>
      </c>
      <c r="Q661" s="2">
        <v>0</v>
      </c>
      <c r="R661" s="2">
        <v>0</v>
      </c>
      <c r="S661" s="2">
        <v>104</v>
      </c>
      <c r="T661" s="2">
        <v>180</v>
      </c>
      <c r="U661" s="2">
        <v>1757</v>
      </c>
      <c r="V661" s="2">
        <v>10223</v>
      </c>
      <c r="W661" s="2">
        <v>0</v>
      </c>
      <c r="X661" s="2">
        <v>0</v>
      </c>
      <c r="Y661" s="2">
        <v>0</v>
      </c>
      <c r="Z661" s="2" t="s">
        <v>597</v>
      </c>
    </row>
    <row r="662" spans="1:26" x14ac:dyDescent="0.35">
      <c r="A662" s="2">
        <f t="shared" si="10"/>
        <v>0</v>
      </c>
      <c r="B662" s="2" t="s">
        <v>672</v>
      </c>
      <c r="C662" s="2">
        <v>95</v>
      </c>
      <c r="D662" s="2">
        <v>1115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25</v>
      </c>
      <c r="K662" s="2">
        <v>1235</v>
      </c>
      <c r="L662" s="6">
        <v>0</v>
      </c>
      <c r="M662" s="2">
        <v>0</v>
      </c>
      <c r="N662" s="2">
        <v>1031</v>
      </c>
      <c r="O662" s="2">
        <v>87</v>
      </c>
      <c r="P662" s="2">
        <v>0</v>
      </c>
      <c r="Q662" s="2">
        <v>0</v>
      </c>
      <c r="R662" s="2">
        <v>0</v>
      </c>
      <c r="S662" s="2">
        <v>128</v>
      </c>
      <c r="T662" s="2">
        <v>0</v>
      </c>
      <c r="U662" s="2">
        <v>1246</v>
      </c>
      <c r="V662" s="2">
        <v>9510</v>
      </c>
      <c r="W662" s="2">
        <v>0</v>
      </c>
      <c r="X662" s="2">
        <v>0</v>
      </c>
      <c r="Y662" s="2">
        <v>0</v>
      </c>
      <c r="Z662" s="2" t="s">
        <v>597</v>
      </c>
    </row>
    <row r="663" spans="1:26" x14ac:dyDescent="0.35">
      <c r="A663" s="2">
        <f t="shared" si="10"/>
        <v>0</v>
      </c>
      <c r="B663" s="2" t="s">
        <v>673</v>
      </c>
      <c r="C663" s="2">
        <v>503</v>
      </c>
      <c r="D663" s="2">
        <v>1289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2</v>
      </c>
      <c r="K663" s="2">
        <v>1794</v>
      </c>
      <c r="L663" s="6">
        <v>0</v>
      </c>
      <c r="M663" s="2">
        <v>0</v>
      </c>
      <c r="N663" s="2">
        <v>1259</v>
      </c>
      <c r="O663" s="2">
        <v>279</v>
      </c>
      <c r="P663" s="2">
        <v>0</v>
      </c>
      <c r="Q663" s="2">
        <v>0</v>
      </c>
      <c r="R663" s="2">
        <v>0</v>
      </c>
      <c r="S663" s="2">
        <v>98</v>
      </c>
      <c r="T663" s="2">
        <v>135</v>
      </c>
      <c r="U663" s="2">
        <v>1771</v>
      </c>
      <c r="V663" s="2">
        <v>19940</v>
      </c>
      <c r="W663" s="2">
        <v>0</v>
      </c>
      <c r="X663" s="2">
        <v>0</v>
      </c>
      <c r="Y663" s="2">
        <v>0</v>
      </c>
      <c r="Z663" s="2" t="s">
        <v>597</v>
      </c>
    </row>
    <row r="664" spans="1:26" x14ac:dyDescent="0.35">
      <c r="A664" s="2">
        <f t="shared" si="10"/>
        <v>0</v>
      </c>
      <c r="B664" s="2" t="s">
        <v>674</v>
      </c>
      <c r="C664" s="2">
        <v>435</v>
      </c>
      <c r="D664" s="2">
        <v>1497</v>
      </c>
      <c r="E664" s="2">
        <v>0</v>
      </c>
      <c r="F664" s="2">
        <v>0</v>
      </c>
      <c r="G664" s="2">
        <v>0</v>
      </c>
      <c r="H664" s="2">
        <v>21</v>
      </c>
      <c r="I664" s="2">
        <v>0</v>
      </c>
      <c r="J664" s="2">
        <v>88</v>
      </c>
      <c r="K664" s="2">
        <v>2041</v>
      </c>
      <c r="L664" s="6">
        <v>0</v>
      </c>
      <c r="M664" s="2">
        <v>0</v>
      </c>
      <c r="N664" s="2">
        <v>2241</v>
      </c>
      <c r="O664" s="2">
        <v>109</v>
      </c>
      <c r="P664" s="2">
        <v>8</v>
      </c>
      <c r="Q664" s="2">
        <v>0</v>
      </c>
      <c r="R664" s="2">
        <v>0</v>
      </c>
      <c r="S664" s="2">
        <v>88</v>
      </c>
      <c r="T664" s="2">
        <v>77</v>
      </c>
      <c r="U664" s="2">
        <v>2523</v>
      </c>
      <c r="V664" s="2">
        <v>31730</v>
      </c>
      <c r="W664" s="2">
        <v>0</v>
      </c>
      <c r="X664" s="2">
        <v>0</v>
      </c>
      <c r="Y664" s="2">
        <v>0</v>
      </c>
      <c r="Z664" s="2" t="s">
        <v>597</v>
      </c>
    </row>
    <row r="665" spans="1:26" x14ac:dyDescent="0.35">
      <c r="A665" s="2">
        <f t="shared" si="10"/>
        <v>0</v>
      </c>
      <c r="B665" s="2" t="s">
        <v>675</v>
      </c>
      <c r="C665" s="2">
        <v>157</v>
      </c>
      <c r="D665" s="2">
        <v>1055</v>
      </c>
      <c r="E665" s="2">
        <v>0</v>
      </c>
      <c r="F665" s="2">
        <v>0</v>
      </c>
      <c r="G665" s="2">
        <v>0</v>
      </c>
      <c r="H665" s="2">
        <v>175</v>
      </c>
      <c r="I665" s="2">
        <v>0</v>
      </c>
      <c r="J665" s="2">
        <v>0</v>
      </c>
      <c r="K665" s="2">
        <v>1387</v>
      </c>
      <c r="L665" s="6">
        <v>0</v>
      </c>
      <c r="M665" s="2">
        <v>0</v>
      </c>
      <c r="N665" s="2">
        <v>1004</v>
      </c>
      <c r="O665" s="2">
        <v>282</v>
      </c>
      <c r="P665" s="2">
        <v>0</v>
      </c>
      <c r="Q665" s="2">
        <v>0</v>
      </c>
      <c r="R665" s="2">
        <v>0</v>
      </c>
      <c r="S665" s="2">
        <v>60</v>
      </c>
      <c r="T665" s="2">
        <v>0</v>
      </c>
      <c r="U665" s="2">
        <v>1346</v>
      </c>
      <c r="V665" s="2">
        <v>0</v>
      </c>
      <c r="W665" s="2">
        <v>0</v>
      </c>
      <c r="X665" s="2">
        <v>0</v>
      </c>
      <c r="Y665" s="2">
        <v>0</v>
      </c>
      <c r="Z665" s="2" t="s">
        <v>597</v>
      </c>
    </row>
    <row r="666" spans="1:26" x14ac:dyDescent="0.35">
      <c r="A666" s="2">
        <f t="shared" si="10"/>
        <v>0</v>
      </c>
      <c r="B666" s="2" t="s">
        <v>676</v>
      </c>
      <c r="C666" s="2">
        <v>4208</v>
      </c>
      <c r="D666" s="2">
        <v>0</v>
      </c>
      <c r="E666" s="2">
        <v>3168</v>
      </c>
      <c r="F666" s="2">
        <v>0</v>
      </c>
      <c r="G666" s="2">
        <v>0</v>
      </c>
      <c r="H666" s="2">
        <v>0</v>
      </c>
      <c r="I666" s="2">
        <v>3180</v>
      </c>
      <c r="J666" s="2">
        <v>165</v>
      </c>
      <c r="K666" s="2">
        <v>10721</v>
      </c>
      <c r="L666" s="6">
        <v>165</v>
      </c>
      <c r="M666" s="2">
        <v>14989</v>
      </c>
      <c r="N666" s="2">
        <v>3147</v>
      </c>
      <c r="O666" s="2">
        <v>1149</v>
      </c>
      <c r="P666" s="2">
        <v>0</v>
      </c>
      <c r="Q666" s="2">
        <v>3</v>
      </c>
      <c r="R666" s="2">
        <v>0</v>
      </c>
      <c r="S666" s="2">
        <v>222</v>
      </c>
      <c r="T666" s="2">
        <v>870</v>
      </c>
      <c r="U666" s="2">
        <v>20545</v>
      </c>
      <c r="V666" s="2">
        <v>38323</v>
      </c>
      <c r="W666" s="2">
        <v>45350</v>
      </c>
      <c r="X666" s="2">
        <v>0</v>
      </c>
      <c r="Y666" s="2">
        <v>0</v>
      </c>
      <c r="Z666" s="2" t="s">
        <v>597</v>
      </c>
    </row>
    <row r="667" spans="1:26" x14ac:dyDescent="0.35">
      <c r="A667" s="2">
        <f t="shared" si="10"/>
        <v>0</v>
      </c>
      <c r="B667" s="2" t="s">
        <v>677</v>
      </c>
      <c r="C667" s="2">
        <v>956</v>
      </c>
      <c r="D667" s="2">
        <v>0</v>
      </c>
      <c r="E667" s="2">
        <v>408</v>
      </c>
      <c r="F667" s="2">
        <v>0</v>
      </c>
      <c r="G667" s="2">
        <v>0</v>
      </c>
      <c r="H667" s="2">
        <v>0</v>
      </c>
      <c r="I667" s="2">
        <v>360</v>
      </c>
      <c r="J667" s="2">
        <v>157</v>
      </c>
      <c r="K667" s="2">
        <v>1881</v>
      </c>
      <c r="L667" s="6">
        <v>0</v>
      </c>
      <c r="M667" s="2">
        <v>367</v>
      </c>
      <c r="N667" s="2">
        <v>873</v>
      </c>
      <c r="O667" s="2">
        <v>38</v>
      </c>
      <c r="P667" s="2">
        <v>0</v>
      </c>
      <c r="Q667" s="2">
        <v>0</v>
      </c>
      <c r="R667" s="2">
        <v>837</v>
      </c>
      <c r="S667" s="2">
        <v>100</v>
      </c>
      <c r="T667" s="2">
        <v>373</v>
      </c>
      <c r="U667" s="2">
        <v>2588</v>
      </c>
      <c r="V667" s="2">
        <v>11452</v>
      </c>
      <c r="W667" s="2">
        <v>3660</v>
      </c>
      <c r="X667" s="2">
        <v>0</v>
      </c>
      <c r="Y667" s="2">
        <v>0</v>
      </c>
      <c r="Z667" s="2" t="s">
        <v>597</v>
      </c>
    </row>
    <row r="668" spans="1:26" x14ac:dyDescent="0.35">
      <c r="A668" s="2">
        <f t="shared" si="10"/>
        <v>0</v>
      </c>
      <c r="B668" s="2" t="s">
        <v>678</v>
      </c>
      <c r="C668" s="2">
        <v>365</v>
      </c>
      <c r="D668" s="2">
        <v>0</v>
      </c>
      <c r="E668" s="2">
        <v>0</v>
      </c>
      <c r="F668" s="2">
        <v>8</v>
      </c>
      <c r="G668" s="2">
        <v>0</v>
      </c>
      <c r="H668" s="2">
        <v>111</v>
      </c>
      <c r="I668" s="2">
        <v>0</v>
      </c>
      <c r="J668" s="2">
        <v>0</v>
      </c>
      <c r="K668" s="2">
        <v>484</v>
      </c>
      <c r="L668" s="6">
        <v>0</v>
      </c>
      <c r="M668" s="2">
        <v>0</v>
      </c>
      <c r="N668" s="2">
        <v>112</v>
      </c>
      <c r="O668" s="2">
        <v>277</v>
      </c>
      <c r="P668" s="2">
        <v>0</v>
      </c>
      <c r="Q668" s="2">
        <v>5</v>
      </c>
      <c r="R668" s="2">
        <v>0</v>
      </c>
      <c r="S668" s="2">
        <v>84</v>
      </c>
      <c r="T668" s="2">
        <v>21</v>
      </c>
      <c r="U668" s="2">
        <v>499</v>
      </c>
      <c r="V668" s="2">
        <v>9148</v>
      </c>
      <c r="W668" s="2">
        <v>0</v>
      </c>
      <c r="X668" s="2">
        <v>0</v>
      </c>
      <c r="Y668" s="2">
        <v>0</v>
      </c>
      <c r="Z668" s="2" t="s">
        <v>597</v>
      </c>
    </row>
    <row r="669" spans="1:26" x14ac:dyDescent="0.35">
      <c r="A669" s="2">
        <f t="shared" si="10"/>
        <v>0</v>
      </c>
      <c r="B669" s="2" t="s">
        <v>679</v>
      </c>
      <c r="C669" s="2">
        <v>157</v>
      </c>
      <c r="D669" s="2">
        <v>712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869</v>
      </c>
      <c r="L669" s="6">
        <v>80</v>
      </c>
      <c r="M669" s="2">
        <v>0</v>
      </c>
      <c r="N669" s="2">
        <v>769</v>
      </c>
      <c r="O669" s="2">
        <v>43</v>
      </c>
      <c r="P669" s="2">
        <v>0</v>
      </c>
      <c r="Q669" s="2">
        <v>0</v>
      </c>
      <c r="R669" s="2">
        <v>0</v>
      </c>
      <c r="S669" s="2">
        <v>59</v>
      </c>
      <c r="T669" s="2">
        <v>0</v>
      </c>
      <c r="U669" s="2">
        <v>951</v>
      </c>
      <c r="V669" s="2">
        <v>8004</v>
      </c>
      <c r="W669" s="2">
        <v>0</v>
      </c>
      <c r="X669" s="2">
        <v>0</v>
      </c>
      <c r="Y669" s="2">
        <v>0</v>
      </c>
      <c r="Z669" s="2" t="s">
        <v>597</v>
      </c>
    </row>
    <row r="670" spans="1:26" x14ac:dyDescent="0.35">
      <c r="A670" s="2">
        <f t="shared" si="10"/>
        <v>0</v>
      </c>
      <c r="B670" s="2" t="s">
        <v>680</v>
      </c>
      <c r="C670" s="2">
        <v>1250</v>
      </c>
      <c r="D670" s="2">
        <v>255</v>
      </c>
      <c r="E670" s="2">
        <v>0</v>
      </c>
      <c r="F670" s="2">
        <v>0</v>
      </c>
      <c r="G670" s="2">
        <v>733</v>
      </c>
      <c r="H670" s="2">
        <v>0</v>
      </c>
      <c r="I670" s="2">
        <v>0</v>
      </c>
      <c r="J670" s="2">
        <v>51</v>
      </c>
      <c r="K670" s="2">
        <v>2289</v>
      </c>
      <c r="L670" s="6">
        <v>741</v>
      </c>
      <c r="M670" s="2">
        <v>482</v>
      </c>
      <c r="N670" s="2">
        <v>528</v>
      </c>
      <c r="O670" s="2">
        <v>201</v>
      </c>
      <c r="P670" s="2">
        <v>115</v>
      </c>
      <c r="Q670" s="2">
        <v>0</v>
      </c>
      <c r="R670" s="2">
        <v>0</v>
      </c>
      <c r="S670" s="2">
        <v>111</v>
      </c>
      <c r="T670" s="2">
        <v>211</v>
      </c>
      <c r="U670" s="2">
        <v>2389</v>
      </c>
      <c r="V670" s="2">
        <v>8830</v>
      </c>
      <c r="W670" s="2">
        <v>0</v>
      </c>
      <c r="X670" s="2">
        <v>0</v>
      </c>
      <c r="Y670" s="2">
        <v>0</v>
      </c>
      <c r="Z670" s="2" t="s">
        <v>597</v>
      </c>
    </row>
    <row r="671" spans="1:26" x14ac:dyDescent="0.35">
      <c r="A671" s="2">
        <f t="shared" si="10"/>
        <v>0</v>
      </c>
      <c r="B671" s="2" t="s">
        <v>681</v>
      </c>
      <c r="C671" s="2">
        <v>4335</v>
      </c>
      <c r="D671" s="2">
        <v>60956</v>
      </c>
      <c r="E671" s="2">
        <v>49286</v>
      </c>
      <c r="F671" s="2">
        <v>0</v>
      </c>
      <c r="G671" s="2">
        <v>0</v>
      </c>
      <c r="H671" s="2">
        <v>0</v>
      </c>
      <c r="I671" s="2">
        <v>242859</v>
      </c>
      <c r="J671" s="2">
        <v>31595</v>
      </c>
      <c r="K671" s="2">
        <v>389031</v>
      </c>
      <c r="L671" s="6">
        <v>19087</v>
      </c>
      <c r="M671" s="2">
        <v>55638</v>
      </c>
      <c r="N671" s="2">
        <v>35623</v>
      </c>
      <c r="O671" s="2">
        <v>69230</v>
      </c>
      <c r="P671" s="2">
        <v>0</v>
      </c>
      <c r="Q671" s="2">
        <v>14941</v>
      </c>
      <c r="R671" s="2">
        <v>83050</v>
      </c>
      <c r="S671" s="2">
        <v>3594</v>
      </c>
      <c r="T671" s="2">
        <v>26839</v>
      </c>
      <c r="U671" s="2">
        <v>308002</v>
      </c>
      <c r="V671" s="2">
        <v>580689</v>
      </c>
      <c r="W671" s="2">
        <v>1595223</v>
      </c>
      <c r="X671" s="2">
        <v>1</v>
      </c>
      <c r="Y671" s="2">
        <v>0</v>
      </c>
      <c r="Z671" s="2" t="s">
        <v>597</v>
      </c>
    </row>
    <row r="672" spans="1:26" x14ac:dyDescent="0.35">
      <c r="A672" s="2" t="e">
        <f t="shared" si="10"/>
        <v>#VALUE!</v>
      </c>
      <c r="B672" s="2" t="s">
        <v>682</v>
      </c>
      <c r="C672" s="2" t="s">
        <v>884</v>
      </c>
      <c r="D672" s="2" t="s">
        <v>884</v>
      </c>
      <c r="E672" s="2" t="s">
        <v>884</v>
      </c>
      <c r="F672" s="2" t="s">
        <v>884</v>
      </c>
      <c r="G672" s="2" t="s">
        <v>884</v>
      </c>
      <c r="H672" s="2" t="s">
        <v>884</v>
      </c>
      <c r="I672" s="2" t="s">
        <v>884</v>
      </c>
      <c r="J672" s="2" t="s">
        <v>884</v>
      </c>
      <c r="K672" s="2" t="s">
        <v>884</v>
      </c>
      <c r="L672" s="6" t="s">
        <v>884</v>
      </c>
      <c r="M672" s="2" t="s">
        <v>884</v>
      </c>
      <c r="N672" s="2" t="s">
        <v>884</v>
      </c>
      <c r="O672" s="2" t="s">
        <v>884</v>
      </c>
      <c r="P672" s="2" t="s">
        <v>884</v>
      </c>
      <c r="Q672" s="2" t="s">
        <v>884</v>
      </c>
      <c r="R672" s="2" t="s">
        <v>884</v>
      </c>
      <c r="S672" s="2" t="s">
        <v>884</v>
      </c>
      <c r="T672" s="2" t="s">
        <v>884</v>
      </c>
      <c r="U672" s="2" t="s">
        <v>884</v>
      </c>
      <c r="V672" s="2" t="s">
        <v>884</v>
      </c>
      <c r="W672" s="2" t="s">
        <v>884</v>
      </c>
      <c r="X672" s="2">
        <v>0</v>
      </c>
      <c r="Y672" s="2">
        <v>0</v>
      </c>
      <c r="Z672" s="2" t="s">
        <v>597</v>
      </c>
    </row>
    <row r="673" spans="1:26" x14ac:dyDescent="0.35">
      <c r="A673" s="2">
        <f t="shared" si="10"/>
        <v>0</v>
      </c>
      <c r="B673" s="2" t="s">
        <v>683</v>
      </c>
      <c r="C673" s="2">
        <v>54768</v>
      </c>
      <c r="D673" s="2">
        <v>34676</v>
      </c>
      <c r="E673" s="2">
        <v>48373</v>
      </c>
      <c r="F673" s="2">
        <v>0</v>
      </c>
      <c r="G673" s="2">
        <v>0</v>
      </c>
      <c r="H673" s="2">
        <v>0</v>
      </c>
      <c r="I673" s="2">
        <v>433621</v>
      </c>
      <c r="J673" s="2">
        <v>96716</v>
      </c>
      <c r="K673" s="2">
        <v>668154</v>
      </c>
      <c r="L673" s="6">
        <v>11348</v>
      </c>
      <c r="M673" s="2">
        <v>108412</v>
      </c>
      <c r="N673" s="2">
        <v>74623</v>
      </c>
      <c r="O673" s="2">
        <v>144788</v>
      </c>
      <c r="P673" s="2">
        <v>0</v>
      </c>
      <c r="Q673" s="2">
        <v>14348</v>
      </c>
      <c r="R673" s="2">
        <v>262512</v>
      </c>
      <c r="S673" s="2">
        <v>5297</v>
      </c>
      <c r="T673" s="2">
        <v>14738</v>
      </c>
      <c r="U673" s="2">
        <v>636066</v>
      </c>
      <c r="V673" s="2">
        <v>773852</v>
      </c>
      <c r="W673" s="2">
        <v>1613382</v>
      </c>
      <c r="X673" s="2">
        <v>1</v>
      </c>
      <c r="Y673" s="2">
        <v>0</v>
      </c>
      <c r="Z673" s="2" t="s">
        <v>597</v>
      </c>
    </row>
    <row r="674" spans="1:26" x14ac:dyDescent="0.35">
      <c r="A674" s="2">
        <f t="shared" si="10"/>
        <v>0</v>
      </c>
      <c r="B674" s="2" t="s">
        <v>684</v>
      </c>
      <c r="C674" s="2">
        <v>5249</v>
      </c>
      <c r="D674" s="2">
        <v>0</v>
      </c>
      <c r="E674" s="2">
        <v>2423</v>
      </c>
      <c r="F674" s="2">
        <v>1226</v>
      </c>
      <c r="G674" s="2">
        <v>0</v>
      </c>
      <c r="H674" s="2">
        <v>338</v>
      </c>
      <c r="I674" s="2">
        <v>41175</v>
      </c>
      <c r="J674" s="2">
        <v>14336</v>
      </c>
      <c r="K674" s="2">
        <v>64747</v>
      </c>
      <c r="L674" s="6">
        <v>0</v>
      </c>
      <c r="M674" s="2">
        <v>49223</v>
      </c>
      <c r="N674" s="2">
        <v>4851</v>
      </c>
      <c r="O674" s="2">
        <v>2142</v>
      </c>
      <c r="P674" s="2">
        <v>0</v>
      </c>
      <c r="Q674" s="2">
        <v>1867</v>
      </c>
      <c r="R674" s="2">
        <v>6171</v>
      </c>
      <c r="S674" s="2">
        <v>621</v>
      </c>
      <c r="T674" s="2">
        <v>2898</v>
      </c>
      <c r="U674" s="2">
        <v>67773</v>
      </c>
      <c r="V674" s="2">
        <v>59500</v>
      </c>
      <c r="W674" s="2">
        <v>88575</v>
      </c>
      <c r="X674" s="2">
        <v>1</v>
      </c>
      <c r="Y674" s="2">
        <v>0</v>
      </c>
      <c r="Z674" s="2" t="s">
        <v>597</v>
      </c>
    </row>
    <row r="675" spans="1:26" x14ac:dyDescent="0.35">
      <c r="A675" s="2">
        <f t="shared" si="10"/>
        <v>0</v>
      </c>
      <c r="B675" s="2" t="s">
        <v>685</v>
      </c>
      <c r="C675" s="2">
        <v>314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314</v>
      </c>
      <c r="L675" s="6">
        <v>0</v>
      </c>
      <c r="M675" s="2">
        <v>0</v>
      </c>
      <c r="N675" s="2">
        <v>128</v>
      </c>
      <c r="O675" s="2">
        <v>0</v>
      </c>
      <c r="P675" s="2">
        <v>0</v>
      </c>
      <c r="Q675" s="2">
        <v>0</v>
      </c>
      <c r="R675" s="2">
        <v>0</v>
      </c>
      <c r="S675" s="2">
        <v>115</v>
      </c>
      <c r="T675" s="2">
        <v>15</v>
      </c>
      <c r="U675" s="2">
        <v>258</v>
      </c>
      <c r="V675" s="2">
        <v>7000</v>
      </c>
      <c r="W675" s="2">
        <v>0</v>
      </c>
      <c r="X675" s="2">
        <v>0</v>
      </c>
      <c r="Y675" s="2">
        <v>0</v>
      </c>
      <c r="Z675" s="2" t="s">
        <v>597</v>
      </c>
    </row>
    <row r="676" spans="1:26" x14ac:dyDescent="0.35">
      <c r="A676" s="2">
        <f t="shared" si="10"/>
        <v>0</v>
      </c>
      <c r="B676" s="2" t="s">
        <v>686</v>
      </c>
      <c r="C676" s="2">
        <v>1400</v>
      </c>
      <c r="D676" s="2">
        <v>0</v>
      </c>
      <c r="E676" s="2">
        <v>1297</v>
      </c>
      <c r="F676" s="2">
        <v>0</v>
      </c>
      <c r="G676" s="2">
        <v>0</v>
      </c>
      <c r="H676" s="2">
        <v>563</v>
      </c>
      <c r="I676" s="2">
        <v>3000</v>
      </c>
      <c r="J676" s="2">
        <v>39</v>
      </c>
      <c r="K676" s="2">
        <v>6299</v>
      </c>
      <c r="L676" s="6">
        <v>0</v>
      </c>
      <c r="M676" s="2">
        <v>1306</v>
      </c>
      <c r="N676" s="2">
        <v>1064</v>
      </c>
      <c r="O676" s="2">
        <v>105</v>
      </c>
      <c r="P676" s="2">
        <v>0</v>
      </c>
      <c r="Q676" s="2">
        <v>0</v>
      </c>
      <c r="R676" s="2">
        <v>2893</v>
      </c>
      <c r="S676" s="2">
        <v>237</v>
      </c>
      <c r="T676" s="2">
        <v>143</v>
      </c>
      <c r="U676" s="2">
        <v>5748</v>
      </c>
      <c r="V676" s="2">
        <v>14956</v>
      </c>
      <c r="W676" s="2">
        <v>6450</v>
      </c>
      <c r="X676" s="2">
        <v>0</v>
      </c>
      <c r="Y676" s="2">
        <v>0</v>
      </c>
      <c r="Z676" s="2" t="s">
        <v>597</v>
      </c>
    </row>
    <row r="677" spans="1:26" x14ac:dyDescent="0.35">
      <c r="A677" s="2">
        <f t="shared" si="10"/>
        <v>0</v>
      </c>
      <c r="B677" s="2" t="s">
        <v>687</v>
      </c>
      <c r="C677" s="2">
        <v>9000</v>
      </c>
      <c r="D677" s="2">
        <v>0</v>
      </c>
      <c r="E677" s="2">
        <v>7269</v>
      </c>
      <c r="F677" s="2">
        <v>0</v>
      </c>
      <c r="G677" s="2">
        <v>0</v>
      </c>
      <c r="H677" s="2">
        <v>5220</v>
      </c>
      <c r="I677" s="2">
        <v>6600</v>
      </c>
      <c r="J677" s="2">
        <v>1517</v>
      </c>
      <c r="K677" s="2">
        <v>29606</v>
      </c>
      <c r="L677" s="6">
        <v>0</v>
      </c>
      <c r="M677" s="2">
        <v>4506</v>
      </c>
      <c r="N677" s="2">
        <v>6572</v>
      </c>
      <c r="O677" s="2">
        <v>1087</v>
      </c>
      <c r="P677" s="2">
        <v>0</v>
      </c>
      <c r="Q677" s="2">
        <v>1381</v>
      </c>
      <c r="R677" s="2">
        <v>10262</v>
      </c>
      <c r="S677" s="2">
        <v>468</v>
      </c>
      <c r="T677" s="2">
        <v>3217</v>
      </c>
      <c r="U677" s="2">
        <v>27493</v>
      </c>
      <c r="V677" s="2">
        <v>73140</v>
      </c>
      <c r="W677" s="2">
        <v>87200</v>
      </c>
      <c r="X677" s="2">
        <v>1</v>
      </c>
      <c r="Y677" s="2">
        <v>0</v>
      </c>
      <c r="Z677" s="2" t="s">
        <v>597</v>
      </c>
    </row>
    <row r="678" spans="1:26" x14ac:dyDescent="0.35">
      <c r="A678" s="2">
        <f t="shared" si="10"/>
        <v>0</v>
      </c>
      <c r="B678" s="2" t="s">
        <v>688</v>
      </c>
      <c r="C678" s="2">
        <v>1942</v>
      </c>
      <c r="D678" s="2">
        <v>0</v>
      </c>
      <c r="E678" s="2">
        <v>3231</v>
      </c>
      <c r="F678" s="2">
        <v>0</v>
      </c>
      <c r="G678" s="2">
        <v>0</v>
      </c>
      <c r="H678" s="2">
        <v>1243</v>
      </c>
      <c r="I678" s="2">
        <v>0</v>
      </c>
      <c r="J678" s="2">
        <v>0</v>
      </c>
      <c r="K678" s="2">
        <v>6416</v>
      </c>
      <c r="L678" s="6">
        <v>276</v>
      </c>
      <c r="M678" s="2">
        <v>1761</v>
      </c>
      <c r="N678" s="2">
        <v>2337</v>
      </c>
      <c r="O678" s="2">
        <v>81</v>
      </c>
      <c r="P678" s="2">
        <v>0</v>
      </c>
      <c r="Q678" s="2">
        <v>2243</v>
      </c>
      <c r="R678" s="2">
        <v>1303</v>
      </c>
      <c r="S678" s="2">
        <v>219</v>
      </c>
      <c r="T678" s="2">
        <v>323</v>
      </c>
      <c r="U678" s="2">
        <v>8543</v>
      </c>
      <c r="V678" s="2">
        <v>23100</v>
      </c>
      <c r="W678" s="2">
        <v>30276</v>
      </c>
      <c r="X678" s="2">
        <v>0</v>
      </c>
      <c r="Y678" s="2">
        <v>0</v>
      </c>
      <c r="Z678" s="2" t="s">
        <v>597</v>
      </c>
    </row>
    <row r="679" spans="1:26" x14ac:dyDescent="0.35">
      <c r="A679" s="2">
        <f t="shared" si="10"/>
        <v>0</v>
      </c>
      <c r="B679" s="2" t="s">
        <v>689</v>
      </c>
      <c r="C679" s="2">
        <v>4233</v>
      </c>
      <c r="D679" s="2">
        <v>0</v>
      </c>
      <c r="E679" s="2">
        <v>1966</v>
      </c>
      <c r="F679" s="2">
        <v>0</v>
      </c>
      <c r="G679" s="2">
        <v>0</v>
      </c>
      <c r="H679" s="2">
        <v>1000</v>
      </c>
      <c r="I679" s="2">
        <v>0</v>
      </c>
      <c r="J679" s="2">
        <v>1967</v>
      </c>
      <c r="K679" s="2">
        <v>9166</v>
      </c>
      <c r="L679" s="6">
        <v>637</v>
      </c>
      <c r="M679" s="2">
        <v>2349</v>
      </c>
      <c r="N679" s="2">
        <v>1651</v>
      </c>
      <c r="O679" s="2">
        <v>401</v>
      </c>
      <c r="P679" s="2">
        <v>0</v>
      </c>
      <c r="Q679" s="2">
        <v>463</v>
      </c>
      <c r="R679" s="2">
        <v>2519</v>
      </c>
      <c r="S679" s="2">
        <v>330</v>
      </c>
      <c r="T679" s="2">
        <v>1000</v>
      </c>
      <c r="U679" s="2">
        <v>9350</v>
      </c>
      <c r="V679" s="2">
        <v>38999</v>
      </c>
      <c r="W679" s="2">
        <v>33500</v>
      </c>
      <c r="X679" s="2">
        <v>0</v>
      </c>
      <c r="Y679" s="2">
        <v>0</v>
      </c>
      <c r="Z679" s="2" t="s">
        <v>597</v>
      </c>
    </row>
    <row r="680" spans="1:26" x14ac:dyDescent="0.35">
      <c r="A680" s="2">
        <f t="shared" si="10"/>
        <v>0</v>
      </c>
      <c r="B680" s="2" t="s">
        <v>690</v>
      </c>
      <c r="C680" s="2">
        <v>987</v>
      </c>
      <c r="D680" s="2">
        <v>1611</v>
      </c>
      <c r="E680" s="2">
        <v>0</v>
      </c>
      <c r="F680" s="2">
        <v>0</v>
      </c>
      <c r="G680" s="2">
        <v>0</v>
      </c>
      <c r="H680" s="2">
        <v>16</v>
      </c>
      <c r="I680" s="2">
        <v>0</v>
      </c>
      <c r="J680" s="2">
        <v>0</v>
      </c>
      <c r="K680" s="2">
        <v>2614</v>
      </c>
      <c r="L680" s="6">
        <v>0</v>
      </c>
      <c r="M680" s="2">
        <v>0</v>
      </c>
      <c r="N680" s="2">
        <v>913</v>
      </c>
      <c r="O680" s="2">
        <v>1723</v>
      </c>
      <c r="P680" s="2">
        <v>0</v>
      </c>
      <c r="Q680" s="2">
        <v>0</v>
      </c>
      <c r="R680" s="2">
        <v>0</v>
      </c>
      <c r="S680" s="2">
        <v>108</v>
      </c>
      <c r="T680" s="2">
        <v>163</v>
      </c>
      <c r="U680" s="2">
        <v>2907</v>
      </c>
      <c r="V680" s="2">
        <v>27070</v>
      </c>
      <c r="W680" s="2">
        <v>0</v>
      </c>
      <c r="X680" s="2">
        <v>0</v>
      </c>
      <c r="Y680" s="2">
        <v>0</v>
      </c>
      <c r="Z680" s="2" t="s">
        <v>597</v>
      </c>
    </row>
    <row r="681" spans="1:26" x14ac:dyDescent="0.35">
      <c r="A681" s="2">
        <f t="shared" si="10"/>
        <v>0</v>
      </c>
      <c r="B681" s="2" t="s">
        <v>691</v>
      </c>
      <c r="C681" s="2">
        <v>1078</v>
      </c>
      <c r="D681" s="2">
        <v>0</v>
      </c>
      <c r="E681" s="2">
        <v>483</v>
      </c>
      <c r="F681" s="2">
        <v>0</v>
      </c>
      <c r="G681" s="2">
        <v>0</v>
      </c>
      <c r="H681" s="2">
        <v>0</v>
      </c>
      <c r="I681" s="2">
        <v>2100</v>
      </c>
      <c r="J681" s="2">
        <v>28</v>
      </c>
      <c r="K681" s="2">
        <v>3689</v>
      </c>
      <c r="L681" s="6">
        <v>0</v>
      </c>
      <c r="M681" s="2">
        <v>489</v>
      </c>
      <c r="N681" s="2">
        <v>554</v>
      </c>
      <c r="O681" s="2">
        <v>97</v>
      </c>
      <c r="P681" s="2">
        <v>0</v>
      </c>
      <c r="Q681" s="2">
        <v>0</v>
      </c>
      <c r="R681" s="2">
        <v>2614</v>
      </c>
      <c r="S681" s="2">
        <v>73</v>
      </c>
      <c r="T681" s="2">
        <v>135</v>
      </c>
      <c r="U681" s="2">
        <v>3962</v>
      </c>
      <c r="V681" s="2">
        <v>13000</v>
      </c>
      <c r="W681" s="2">
        <v>2100</v>
      </c>
      <c r="X681" s="2">
        <v>0</v>
      </c>
      <c r="Y681" s="2">
        <v>0</v>
      </c>
      <c r="Z681" s="2" t="s">
        <v>597</v>
      </c>
    </row>
    <row r="682" spans="1:26" x14ac:dyDescent="0.35">
      <c r="A682" s="2">
        <f t="shared" si="10"/>
        <v>0</v>
      </c>
      <c r="B682" s="2" t="s">
        <v>692</v>
      </c>
      <c r="C682" s="2">
        <v>1079</v>
      </c>
      <c r="D682" s="2">
        <v>339</v>
      </c>
      <c r="E682" s="2">
        <v>155</v>
      </c>
      <c r="F682" s="2">
        <v>4</v>
      </c>
      <c r="G682" s="2">
        <v>0</v>
      </c>
      <c r="H682" s="2">
        <v>0</v>
      </c>
      <c r="I682" s="2">
        <v>0</v>
      </c>
      <c r="J682" s="2">
        <v>125</v>
      </c>
      <c r="K682" s="2">
        <v>1702</v>
      </c>
      <c r="L682" s="6">
        <v>0</v>
      </c>
      <c r="M682" s="2">
        <v>454</v>
      </c>
      <c r="N682" s="2">
        <v>452</v>
      </c>
      <c r="O682" s="2">
        <v>0</v>
      </c>
      <c r="P682" s="2">
        <v>0</v>
      </c>
      <c r="Q682" s="2">
        <v>0</v>
      </c>
      <c r="R682" s="2">
        <v>0</v>
      </c>
      <c r="S682" s="2">
        <v>141</v>
      </c>
      <c r="T682" s="2">
        <v>426</v>
      </c>
      <c r="U682" s="2">
        <v>1473</v>
      </c>
      <c r="V682" s="2">
        <v>0</v>
      </c>
      <c r="W682" s="2">
        <v>2500</v>
      </c>
      <c r="X682" s="2">
        <v>0</v>
      </c>
      <c r="Y682" s="2">
        <v>0</v>
      </c>
      <c r="Z682" s="2" t="s">
        <v>597</v>
      </c>
    </row>
    <row r="683" spans="1:26" x14ac:dyDescent="0.35">
      <c r="A683" s="2">
        <f t="shared" si="10"/>
        <v>0</v>
      </c>
      <c r="B683" s="2" t="s">
        <v>693</v>
      </c>
      <c r="C683" s="2">
        <v>641</v>
      </c>
      <c r="D683" s="2">
        <v>639</v>
      </c>
      <c r="E683" s="2">
        <v>0</v>
      </c>
      <c r="F683" s="2">
        <v>0</v>
      </c>
      <c r="G683" s="2">
        <v>0</v>
      </c>
      <c r="H683" s="2">
        <v>0</v>
      </c>
      <c r="I683" s="2">
        <v>10200</v>
      </c>
      <c r="J683" s="2">
        <v>0</v>
      </c>
      <c r="K683" s="2">
        <v>11480</v>
      </c>
      <c r="L683" s="6">
        <v>0</v>
      </c>
      <c r="M683" s="2">
        <v>10236</v>
      </c>
      <c r="N683" s="2">
        <v>301</v>
      </c>
      <c r="O683" s="2">
        <v>33</v>
      </c>
      <c r="P683" s="2">
        <v>0</v>
      </c>
      <c r="Q683" s="2">
        <v>0</v>
      </c>
      <c r="R683" s="2">
        <v>72</v>
      </c>
      <c r="S683" s="2">
        <v>280</v>
      </c>
      <c r="T683" s="2">
        <v>65</v>
      </c>
      <c r="U683" s="2">
        <v>10987</v>
      </c>
      <c r="V683" s="2">
        <v>17000</v>
      </c>
      <c r="W683" s="2">
        <v>10400</v>
      </c>
      <c r="X683" s="2">
        <v>0</v>
      </c>
      <c r="Y683" s="2">
        <v>0</v>
      </c>
      <c r="Z683" s="2" t="s">
        <v>597</v>
      </c>
    </row>
    <row r="684" spans="1:26" x14ac:dyDescent="0.35">
      <c r="A684" s="2">
        <f t="shared" si="10"/>
        <v>0</v>
      </c>
      <c r="B684" s="2" t="s">
        <v>694</v>
      </c>
      <c r="C684" s="2">
        <v>350</v>
      </c>
      <c r="D684" s="2">
        <v>1233</v>
      </c>
      <c r="E684" s="2">
        <v>532</v>
      </c>
      <c r="F684" s="2">
        <v>31</v>
      </c>
      <c r="G684" s="2">
        <v>0</v>
      </c>
      <c r="H684" s="2">
        <v>0</v>
      </c>
      <c r="I684" s="2">
        <v>6250</v>
      </c>
      <c r="J684" s="2">
        <v>108</v>
      </c>
      <c r="K684" s="2">
        <v>8504</v>
      </c>
      <c r="L684" s="6">
        <v>37</v>
      </c>
      <c r="M684" s="2">
        <v>6186</v>
      </c>
      <c r="N684" s="2">
        <v>742</v>
      </c>
      <c r="O684" s="2">
        <v>251</v>
      </c>
      <c r="P684" s="2">
        <v>0</v>
      </c>
      <c r="Q684" s="2">
        <v>5</v>
      </c>
      <c r="R684" s="2">
        <v>291</v>
      </c>
      <c r="S684" s="2">
        <v>162</v>
      </c>
      <c r="T684" s="2">
        <v>281</v>
      </c>
      <c r="U684" s="2">
        <v>7955</v>
      </c>
      <c r="V684" s="2">
        <v>0</v>
      </c>
      <c r="W684" s="2">
        <v>10800</v>
      </c>
      <c r="X684" s="2">
        <v>0</v>
      </c>
      <c r="Y684" s="2">
        <v>0</v>
      </c>
      <c r="Z684" s="2" t="s">
        <v>597</v>
      </c>
    </row>
    <row r="685" spans="1:26" x14ac:dyDescent="0.35">
      <c r="A685" s="2">
        <f t="shared" si="10"/>
        <v>0</v>
      </c>
      <c r="B685" s="2" t="s">
        <v>695</v>
      </c>
      <c r="C685" s="2">
        <v>0</v>
      </c>
      <c r="D685" s="2">
        <v>337</v>
      </c>
      <c r="E685" s="2">
        <v>0</v>
      </c>
      <c r="F685" s="2">
        <v>0</v>
      </c>
      <c r="G685" s="2">
        <v>0</v>
      </c>
      <c r="H685" s="2">
        <v>2</v>
      </c>
      <c r="I685" s="2">
        <v>0</v>
      </c>
      <c r="J685" s="2">
        <v>0</v>
      </c>
      <c r="K685" s="2">
        <v>339</v>
      </c>
      <c r="L685" s="6">
        <v>0</v>
      </c>
      <c r="M685" s="2">
        <v>0</v>
      </c>
      <c r="N685" s="2">
        <v>158</v>
      </c>
      <c r="O685" s="2">
        <v>0</v>
      </c>
      <c r="P685" s="2">
        <v>0</v>
      </c>
      <c r="Q685" s="2">
        <v>0</v>
      </c>
      <c r="R685" s="2">
        <v>0</v>
      </c>
      <c r="S685" s="2">
        <v>26</v>
      </c>
      <c r="T685" s="2">
        <v>33</v>
      </c>
      <c r="U685" s="2">
        <v>217</v>
      </c>
      <c r="V685" s="2">
        <v>12347</v>
      </c>
      <c r="W685" s="2">
        <v>0</v>
      </c>
      <c r="X685" s="2">
        <v>0</v>
      </c>
      <c r="Y685" s="2">
        <v>0</v>
      </c>
      <c r="Z685" s="2" t="s">
        <v>597</v>
      </c>
    </row>
    <row r="686" spans="1:26" x14ac:dyDescent="0.35">
      <c r="A686" s="2">
        <f t="shared" si="10"/>
        <v>0</v>
      </c>
      <c r="B686" s="2" t="s">
        <v>696</v>
      </c>
      <c r="C686" s="2">
        <v>0</v>
      </c>
      <c r="D686" s="2">
        <v>310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1</v>
      </c>
      <c r="K686" s="2">
        <v>311</v>
      </c>
      <c r="L686" s="6">
        <v>0</v>
      </c>
      <c r="M686" s="2">
        <v>0</v>
      </c>
      <c r="N686" s="2">
        <v>243</v>
      </c>
      <c r="O686" s="2">
        <v>0</v>
      </c>
      <c r="P686" s="2">
        <v>0</v>
      </c>
      <c r="Q686" s="2">
        <v>0</v>
      </c>
      <c r="R686" s="2">
        <v>0</v>
      </c>
      <c r="S686" s="2">
        <v>21</v>
      </c>
      <c r="T686" s="2">
        <v>0</v>
      </c>
      <c r="U686" s="2">
        <v>264</v>
      </c>
      <c r="V686" s="2">
        <v>5729</v>
      </c>
      <c r="W686" s="2">
        <v>0</v>
      </c>
      <c r="X686" s="2">
        <v>0</v>
      </c>
      <c r="Y686" s="2">
        <v>0</v>
      </c>
      <c r="Z686" s="2" t="s">
        <v>597</v>
      </c>
    </row>
    <row r="687" spans="1:26" x14ac:dyDescent="0.35">
      <c r="A687" s="2">
        <f t="shared" si="10"/>
        <v>0</v>
      </c>
      <c r="B687" s="2" t="s">
        <v>697</v>
      </c>
      <c r="C687" s="2">
        <v>0</v>
      </c>
      <c r="D687" s="2">
        <v>336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336</v>
      </c>
      <c r="L687" s="6">
        <v>0</v>
      </c>
      <c r="M687" s="2">
        <v>0</v>
      </c>
      <c r="N687" s="2">
        <v>216</v>
      </c>
      <c r="O687" s="2">
        <v>0</v>
      </c>
      <c r="P687" s="2">
        <v>0</v>
      </c>
      <c r="Q687" s="2">
        <v>0</v>
      </c>
      <c r="R687" s="2">
        <v>0</v>
      </c>
      <c r="S687" s="2">
        <v>29</v>
      </c>
      <c r="T687" s="2">
        <v>44</v>
      </c>
      <c r="U687" s="2">
        <v>289</v>
      </c>
      <c r="V687" s="2">
        <v>3391</v>
      </c>
      <c r="W687" s="2">
        <v>0</v>
      </c>
      <c r="X687" s="2">
        <v>0</v>
      </c>
      <c r="Y687" s="2">
        <v>0</v>
      </c>
      <c r="Z687" s="2" t="s">
        <v>597</v>
      </c>
    </row>
    <row r="688" spans="1:26" x14ac:dyDescent="0.35">
      <c r="A688" s="2">
        <f t="shared" si="10"/>
        <v>0</v>
      </c>
      <c r="B688" s="2" t="s">
        <v>698</v>
      </c>
      <c r="C688" s="2">
        <v>25</v>
      </c>
      <c r="D688" s="2">
        <v>408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203</v>
      </c>
      <c r="K688" s="2">
        <v>636</v>
      </c>
      <c r="L688" s="6">
        <v>0</v>
      </c>
      <c r="M688" s="2">
        <v>0</v>
      </c>
      <c r="N688" s="2">
        <v>260</v>
      </c>
      <c r="O688" s="2">
        <v>211</v>
      </c>
      <c r="P688" s="2">
        <v>0</v>
      </c>
      <c r="Q688" s="2">
        <v>0</v>
      </c>
      <c r="R688" s="2">
        <v>0</v>
      </c>
      <c r="S688" s="2">
        <v>46</v>
      </c>
      <c r="T688" s="2">
        <v>63</v>
      </c>
      <c r="U688" s="2">
        <v>580</v>
      </c>
      <c r="V688" s="2">
        <v>0</v>
      </c>
      <c r="W688" s="2">
        <v>0</v>
      </c>
      <c r="X688" s="2">
        <v>0</v>
      </c>
      <c r="Y688" s="2">
        <v>0</v>
      </c>
      <c r="Z688" s="2" t="s">
        <v>597</v>
      </c>
    </row>
    <row r="689" spans="1:26" x14ac:dyDescent="0.35">
      <c r="A689" s="2">
        <f t="shared" si="10"/>
        <v>0</v>
      </c>
      <c r="B689" s="2" t="s">
        <v>699</v>
      </c>
      <c r="C689" s="2">
        <v>213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213</v>
      </c>
      <c r="L689" s="6">
        <v>11</v>
      </c>
      <c r="M689" s="2">
        <v>0</v>
      </c>
      <c r="N689" s="2">
        <v>13</v>
      </c>
      <c r="O689" s="2">
        <v>0</v>
      </c>
      <c r="P689" s="2">
        <v>0</v>
      </c>
      <c r="Q689" s="2">
        <v>0</v>
      </c>
      <c r="R689" s="2">
        <v>0</v>
      </c>
      <c r="S689" s="2">
        <v>6</v>
      </c>
      <c r="T689" s="2">
        <v>50</v>
      </c>
      <c r="U689" s="2">
        <v>80</v>
      </c>
      <c r="V689" s="2">
        <v>14000</v>
      </c>
      <c r="W689" s="2">
        <v>0</v>
      </c>
      <c r="X689" s="2">
        <v>0</v>
      </c>
      <c r="Y689" s="2">
        <v>0</v>
      </c>
      <c r="Z689" s="2" t="s">
        <v>597</v>
      </c>
    </row>
    <row r="690" spans="1:26" x14ac:dyDescent="0.35">
      <c r="A690" s="2">
        <f t="shared" si="10"/>
        <v>0</v>
      </c>
      <c r="B690" s="2" t="s">
        <v>700</v>
      </c>
      <c r="C690" s="2">
        <v>8027</v>
      </c>
      <c r="D690" s="2">
        <v>0</v>
      </c>
      <c r="E690" s="2">
        <v>0</v>
      </c>
      <c r="F690" s="2">
        <v>726</v>
      </c>
      <c r="G690" s="2">
        <v>0</v>
      </c>
      <c r="H690" s="2">
        <v>291</v>
      </c>
      <c r="I690" s="2">
        <v>2500</v>
      </c>
      <c r="J690" s="2">
        <v>109</v>
      </c>
      <c r="K690" s="2">
        <v>11653</v>
      </c>
      <c r="L690" s="6">
        <v>1079</v>
      </c>
      <c r="M690" s="2">
        <v>0</v>
      </c>
      <c r="N690" s="2">
        <v>4549</v>
      </c>
      <c r="O690" s="2">
        <v>1681</v>
      </c>
      <c r="P690" s="2">
        <v>0</v>
      </c>
      <c r="Q690" s="2">
        <v>1818</v>
      </c>
      <c r="R690" s="2">
        <v>1016</v>
      </c>
      <c r="S690" s="2">
        <v>759</v>
      </c>
      <c r="T690" s="2">
        <v>1407</v>
      </c>
      <c r="U690" s="2">
        <v>12309</v>
      </c>
      <c r="V690" s="2">
        <v>82104</v>
      </c>
      <c r="W690" s="2">
        <v>12960</v>
      </c>
      <c r="X690" s="2">
        <v>1</v>
      </c>
      <c r="Y690" s="2">
        <v>0</v>
      </c>
      <c r="Z690" s="2" t="s">
        <v>597</v>
      </c>
    </row>
    <row r="691" spans="1:26" x14ac:dyDescent="0.35">
      <c r="A691" s="2">
        <f t="shared" si="10"/>
        <v>0</v>
      </c>
      <c r="B691" s="2" t="s">
        <v>701</v>
      </c>
      <c r="C691" s="2">
        <v>2709</v>
      </c>
      <c r="D691" s="2">
        <v>0</v>
      </c>
      <c r="E691" s="2">
        <v>522</v>
      </c>
      <c r="F691" s="2">
        <v>0</v>
      </c>
      <c r="G691" s="2">
        <v>0</v>
      </c>
      <c r="H691" s="2">
        <v>0</v>
      </c>
      <c r="I691" s="2">
        <v>1700</v>
      </c>
      <c r="J691" s="2">
        <v>75</v>
      </c>
      <c r="K691" s="2">
        <v>5006</v>
      </c>
      <c r="L691" s="6">
        <v>31</v>
      </c>
      <c r="M691" s="2">
        <v>884</v>
      </c>
      <c r="N691" s="2">
        <v>251</v>
      </c>
      <c r="O691" s="2">
        <v>1520</v>
      </c>
      <c r="P691" s="2">
        <v>300</v>
      </c>
      <c r="Q691" s="2">
        <v>0</v>
      </c>
      <c r="R691" s="2">
        <v>1043</v>
      </c>
      <c r="S691" s="2">
        <v>281</v>
      </c>
      <c r="T691" s="2">
        <v>0</v>
      </c>
      <c r="U691" s="2">
        <v>4310</v>
      </c>
      <c r="V691" s="2">
        <v>19488</v>
      </c>
      <c r="W691" s="2">
        <v>17159</v>
      </c>
      <c r="X691" s="2">
        <v>0</v>
      </c>
      <c r="Y691" s="2">
        <v>0</v>
      </c>
      <c r="Z691" s="2" t="s">
        <v>597</v>
      </c>
    </row>
    <row r="692" spans="1:26" x14ac:dyDescent="0.35">
      <c r="A692" s="2">
        <f t="shared" si="10"/>
        <v>0</v>
      </c>
      <c r="B692" s="2" t="s">
        <v>702</v>
      </c>
      <c r="C692" s="2">
        <v>756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8</v>
      </c>
      <c r="K692" s="2">
        <v>764</v>
      </c>
      <c r="L692" s="6">
        <v>0</v>
      </c>
      <c r="M692" s="2">
        <v>0</v>
      </c>
      <c r="N692" s="2">
        <v>691</v>
      </c>
      <c r="O692" s="2">
        <v>39</v>
      </c>
      <c r="P692" s="2">
        <v>0</v>
      </c>
      <c r="Q692" s="2">
        <v>0</v>
      </c>
      <c r="R692" s="2">
        <v>0</v>
      </c>
      <c r="S692" s="2">
        <v>43</v>
      </c>
      <c r="T692" s="2">
        <v>165</v>
      </c>
      <c r="U692" s="2">
        <v>938</v>
      </c>
      <c r="V692" s="2">
        <v>17707</v>
      </c>
      <c r="W692" s="2">
        <v>0</v>
      </c>
      <c r="X692" s="2">
        <v>0</v>
      </c>
      <c r="Y692" s="2">
        <v>0</v>
      </c>
      <c r="Z692" s="2" t="s">
        <v>597</v>
      </c>
    </row>
    <row r="693" spans="1:26" x14ac:dyDescent="0.35">
      <c r="A693" s="2" t="e">
        <f t="shared" si="10"/>
        <v>#VALUE!</v>
      </c>
      <c r="B693" s="2" t="s">
        <v>703</v>
      </c>
      <c r="C693" s="3" t="s">
        <v>884</v>
      </c>
      <c r="D693" s="3" t="s">
        <v>884</v>
      </c>
      <c r="E693" s="3" t="s">
        <v>884</v>
      </c>
      <c r="F693" s="3" t="s">
        <v>884</v>
      </c>
      <c r="G693" s="3" t="s">
        <v>884</v>
      </c>
      <c r="H693" s="3" t="s">
        <v>884</v>
      </c>
      <c r="I693" s="3" t="s">
        <v>884</v>
      </c>
      <c r="J693" s="3" t="s">
        <v>884</v>
      </c>
      <c r="K693" s="3" t="s">
        <v>884</v>
      </c>
      <c r="L693" s="7" t="s">
        <v>884</v>
      </c>
      <c r="M693" s="3" t="s">
        <v>884</v>
      </c>
      <c r="N693" s="3" t="s">
        <v>884</v>
      </c>
      <c r="O693" s="3" t="s">
        <v>884</v>
      </c>
      <c r="P693" s="3" t="s">
        <v>884</v>
      </c>
      <c r="Q693" s="3" t="s">
        <v>884</v>
      </c>
      <c r="R693" s="3" t="s">
        <v>884</v>
      </c>
      <c r="S693" s="3" t="s">
        <v>884</v>
      </c>
      <c r="T693" s="3" t="s">
        <v>884</v>
      </c>
      <c r="U693" s="3" t="s">
        <v>884</v>
      </c>
      <c r="V693" s="3" t="s">
        <v>884</v>
      </c>
      <c r="W693" s="3" t="s">
        <v>884</v>
      </c>
      <c r="X693" s="2">
        <v>1</v>
      </c>
      <c r="Y693" s="2">
        <v>0</v>
      </c>
      <c r="Z693" s="2" t="s">
        <v>597</v>
      </c>
    </row>
    <row r="694" spans="1:26" x14ac:dyDescent="0.35">
      <c r="A694" s="2">
        <f t="shared" si="10"/>
        <v>0</v>
      </c>
      <c r="B694" s="2" t="s">
        <v>704</v>
      </c>
      <c r="C694" s="2">
        <v>10274</v>
      </c>
      <c r="D694" s="2">
        <v>0</v>
      </c>
      <c r="E694" s="2">
        <v>7275</v>
      </c>
      <c r="F694" s="2">
        <v>1019</v>
      </c>
      <c r="G694" s="2">
        <v>0</v>
      </c>
      <c r="H694" s="2">
        <v>0</v>
      </c>
      <c r="I694" s="2">
        <v>5300</v>
      </c>
      <c r="J694" s="2">
        <v>2257</v>
      </c>
      <c r="K694" s="2">
        <v>26125</v>
      </c>
      <c r="L694" s="6">
        <v>1548</v>
      </c>
      <c r="M694" s="2">
        <v>8755</v>
      </c>
      <c r="N694" s="2">
        <v>6819</v>
      </c>
      <c r="O694" s="2">
        <v>1301</v>
      </c>
      <c r="P694" s="2">
        <v>0</v>
      </c>
      <c r="Q694" s="2">
        <v>709</v>
      </c>
      <c r="R694" s="2">
        <v>1338</v>
      </c>
      <c r="S694" s="2">
        <v>1069</v>
      </c>
      <c r="T694" s="2">
        <v>1305</v>
      </c>
      <c r="U694" s="2">
        <v>22844</v>
      </c>
      <c r="V694" s="2">
        <v>57996</v>
      </c>
      <c r="W694" s="2">
        <v>151850</v>
      </c>
      <c r="X694" s="2">
        <v>1</v>
      </c>
      <c r="Y694" s="2">
        <v>0</v>
      </c>
      <c r="Z694" s="2" t="s">
        <v>597</v>
      </c>
    </row>
    <row r="695" spans="1:26" x14ac:dyDescent="0.35">
      <c r="A695" s="2">
        <f t="shared" si="10"/>
        <v>0</v>
      </c>
      <c r="B695" s="2" t="s">
        <v>705</v>
      </c>
      <c r="C695" s="2">
        <v>87</v>
      </c>
      <c r="D695" s="2">
        <v>621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6</v>
      </c>
      <c r="K695" s="2">
        <v>714</v>
      </c>
      <c r="L695" s="6">
        <v>24</v>
      </c>
      <c r="M695" s="2">
        <v>0</v>
      </c>
      <c r="N695" s="2">
        <v>508</v>
      </c>
      <c r="O695" s="2">
        <v>27</v>
      </c>
      <c r="P695" s="2">
        <v>0</v>
      </c>
      <c r="Q695" s="2">
        <v>0</v>
      </c>
      <c r="R695" s="2">
        <v>0</v>
      </c>
      <c r="S695" s="2">
        <v>62</v>
      </c>
      <c r="T695" s="2">
        <v>0</v>
      </c>
      <c r="U695" s="2">
        <v>621</v>
      </c>
      <c r="V695" s="2">
        <v>16129</v>
      </c>
      <c r="W695" s="2">
        <v>0</v>
      </c>
      <c r="X695" s="2">
        <v>0</v>
      </c>
      <c r="Y695" s="2">
        <v>0</v>
      </c>
      <c r="Z695" s="2" t="s">
        <v>597</v>
      </c>
    </row>
    <row r="696" spans="1:26" x14ac:dyDescent="0.35">
      <c r="A696" s="2">
        <f t="shared" si="10"/>
        <v>0</v>
      </c>
      <c r="B696" s="2" t="s">
        <v>706</v>
      </c>
      <c r="C696" s="2">
        <v>89</v>
      </c>
      <c r="D696" s="2">
        <v>534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623</v>
      </c>
      <c r="L696" s="6">
        <v>0</v>
      </c>
      <c r="M696" s="2">
        <v>0</v>
      </c>
      <c r="N696" s="2">
        <v>403</v>
      </c>
      <c r="O696" s="2">
        <v>0</v>
      </c>
      <c r="P696" s="2">
        <v>0</v>
      </c>
      <c r="Q696" s="2">
        <v>0</v>
      </c>
      <c r="R696" s="2">
        <v>0</v>
      </c>
      <c r="S696" s="2">
        <v>49</v>
      </c>
      <c r="T696" s="2">
        <v>17</v>
      </c>
      <c r="U696" s="2">
        <v>469</v>
      </c>
      <c r="V696" s="2">
        <v>14063</v>
      </c>
      <c r="W696" s="2">
        <v>0</v>
      </c>
      <c r="X696" s="2">
        <v>0</v>
      </c>
      <c r="Y696" s="2">
        <v>0</v>
      </c>
      <c r="Z696" s="2" t="s">
        <v>597</v>
      </c>
    </row>
    <row r="697" spans="1:26" x14ac:dyDescent="0.35">
      <c r="A697" s="2">
        <f t="shared" si="10"/>
        <v>0</v>
      </c>
      <c r="B697" s="2" t="s">
        <v>707</v>
      </c>
      <c r="C697" s="2">
        <v>208</v>
      </c>
      <c r="D697" s="2">
        <v>358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19</v>
      </c>
      <c r="K697" s="2">
        <v>585</v>
      </c>
      <c r="L697" s="6">
        <v>0</v>
      </c>
      <c r="M697" s="2">
        <v>0</v>
      </c>
      <c r="N697" s="2">
        <v>349</v>
      </c>
      <c r="O697" s="2">
        <v>52</v>
      </c>
      <c r="P697" s="2">
        <v>0</v>
      </c>
      <c r="Q697" s="2">
        <v>0</v>
      </c>
      <c r="R697" s="2">
        <v>0</v>
      </c>
      <c r="S697" s="2">
        <v>83</v>
      </c>
      <c r="T697" s="2">
        <v>0</v>
      </c>
      <c r="U697" s="2">
        <v>484</v>
      </c>
      <c r="V697" s="2">
        <v>13538</v>
      </c>
      <c r="W697" s="2">
        <v>0</v>
      </c>
      <c r="X697" s="2">
        <v>0</v>
      </c>
      <c r="Y697" s="2">
        <v>0</v>
      </c>
      <c r="Z697" s="2" t="s">
        <v>597</v>
      </c>
    </row>
    <row r="698" spans="1:26" x14ac:dyDescent="0.35">
      <c r="A698" s="2">
        <f t="shared" si="10"/>
        <v>0</v>
      </c>
      <c r="B698" s="2" t="s">
        <v>708</v>
      </c>
      <c r="C698" s="2">
        <v>0</v>
      </c>
      <c r="D698" s="2">
        <v>680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3</v>
      </c>
      <c r="K698" s="2">
        <v>683</v>
      </c>
      <c r="L698" s="6">
        <v>0</v>
      </c>
      <c r="M698" s="2">
        <v>0</v>
      </c>
      <c r="N698" s="2">
        <v>620</v>
      </c>
      <c r="O698" s="2">
        <v>0</v>
      </c>
      <c r="P698" s="2">
        <v>0</v>
      </c>
      <c r="Q698" s="2">
        <v>0</v>
      </c>
      <c r="R698" s="2">
        <v>0</v>
      </c>
      <c r="S698" s="2">
        <v>85</v>
      </c>
      <c r="T698" s="2">
        <v>28</v>
      </c>
      <c r="U698" s="2">
        <v>733</v>
      </c>
      <c r="V698" s="2">
        <v>26904</v>
      </c>
      <c r="W698" s="2">
        <v>0</v>
      </c>
      <c r="X698" s="2">
        <v>0</v>
      </c>
      <c r="Y698" s="2">
        <v>0</v>
      </c>
      <c r="Z698" s="2" t="s">
        <v>597</v>
      </c>
    </row>
    <row r="699" spans="1:26" x14ac:dyDescent="0.35">
      <c r="A699" s="2">
        <f t="shared" si="10"/>
        <v>0</v>
      </c>
      <c r="B699" s="2" t="s">
        <v>709</v>
      </c>
      <c r="C699" s="2">
        <v>82</v>
      </c>
      <c r="D699" s="2">
        <v>377</v>
      </c>
      <c r="E699" s="2">
        <v>0</v>
      </c>
      <c r="F699" s="2">
        <v>0</v>
      </c>
      <c r="G699" s="2">
        <v>0</v>
      </c>
      <c r="H699" s="2">
        <v>12</v>
      </c>
      <c r="I699" s="2">
        <v>0</v>
      </c>
      <c r="J699" s="2">
        <v>0</v>
      </c>
      <c r="K699" s="2">
        <v>471</v>
      </c>
      <c r="L699" s="6">
        <v>0</v>
      </c>
      <c r="M699" s="2">
        <v>0</v>
      </c>
      <c r="N699" s="2">
        <v>48</v>
      </c>
      <c r="O699" s="2">
        <v>45</v>
      </c>
      <c r="P699" s="2">
        <v>0</v>
      </c>
      <c r="Q699" s="2">
        <v>0</v>
      </c>
      <c r="R699" s="2">
        <v>0</v>
      </c>
      <c r="S699" s="2">
        <v>19</v>
      </c>
      <c r="T699" s="2">
        <v>398</v>
      </c>
      <c r="U699" s="2">
        <v>510</v>
      </c>
      <c r="V699" s="2">
        <v>7623</v>
      </c>
      <c r="W699" s="2">
        <v>0</v>
      </c>
      <c r="X699" s="2">
        <v>0</v>
      </c>
      <c r="Y699" s="2">
        <v>0</v>
      </c>
      <c r="Z699" s="2" t="s">
        <v>597</v>
      </c>
    </row>
    <row r="700" spans="1:26" x14ac:dyDescent="0.35">
      <c r="A700" s="2">
        <f t="shared" si="10"/>
        <v>0</v>
      </c>
      <c r="B700" s="2" t="s">
        <v>710</v>
      </c>
      <c r="C700" s="2">
        <v>51</v>
      </c>
      <c r="D700" s="2">
        <v>165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1</v>
      </c>
      <c r="K700" s="2">
        <v>217</v>
      </c>
      <c r="L700" s="6">
        <v>0</v>
      </c>
      <c r="M700" s="2">
        <v>0</v>
      </c>
      <c r="N700" s="2">
        <v>187</v>
      </c>
      <c r="O700" s="2">
        <v>31</v>
      </c>
      <c r="P700" s="2">
        <v>0</v>
      </c>
      <c r="Q700" s="2">
        <v>0</v>
      </c>
      <c r="R700" s="2">
        <v>0</v>
      </c>
      <c r="S700" s="2">
        <v>15</v>
      </c>
      <c r="T700" s="2">
        <v>10</v>
      </c>
      <c r="U700" s="2">
        <v>243</v>
      </c>
      <c r="V700" s="2">
        <v>4103</v>
      </c>
      <c r="W700" s="2">
        <v>0</v>
      </c>
      <c r="X700" s="2">
        <v>0</v>
      </c>
      <c r="Y700" s="2">
        <v>0</v>
      </c>
      <c r="Z700" s="2" t="s">
        <v>597</v>
      </c>
    </row>
    <row r="701" spans="1:26" x14ac:dyDescent="0.35">
      <c r="A701" s="2">
        <f t="shared" si="10"/>
        <v>0</v>
      </c>
      <c r="B701" s="2" t="s">
        <v>711</v>
      </c>
      <c r="C701" s="2">
        <v>0</v>
      </c>
      <c r="D701" s="2">
        <v>294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32</v>
      </c>
      <c r="K701" s="2">
        <v>326</v>
      </c>
      <c r="L701" s="6">
        <v>0</v>
      </c>
      <c r="M701" s="2">
        <v>0</v>
      </c>
      <c r="N701" s="2">
        <v>296</v>
      </c>
      <c r="O701" s="2">
        <v>0</v>
      </c>
      <c r="P701" s="2">
        <v>0</v>
      </c>
      <c r="Q701" s="2">
        <v>0</v>
      </c>
      <c r="R701" s="2">
        <v>0</v>
      </c>
      <c r="S701" s="2">
        <v>21</v>
      </c>
      <c r="T701" s="2">
        <v>18</v>
      </c>
      <c r="U701" s="2">
        <v>335</v>
      </c>
      <c r="V701" s="2">
        <v>5045</v>
      </c>
      <c r="W701" s="2">
        <v>0</v>
      </c>
      <c r="X701" s="2">
        <v>0</v>
      </c>
      <c r="Y701" s="2">
        <v>0</v>
      </c>
      <c r="Z701" s="2" t="s">
        <v>597</v>
      </c>
    </row>
    <row r="702" spans="1:26" x14ac:dyDescent="0.35">
      <c r="A702" s="2">
        <f t="shared" si="10"/>
        <v>0</v>
      </c>
      <c r="B702" s="2" t="s">
        <v>712</v>
      </c>
      <c r="C702" s="2">
        <v>0</v>
      </c>
      <c r="D702" s="2">
        <v>131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131</v>
      </c>
      <c r="L702" s="6">
        <v>0</v>
      </c>
      <c r="M702" s="2">
        <v>0</v>
      </c>
      <c r="N702" s="2">
        <v>118</v>
      </c>
      <c r="O702" s="2">
        <v>0</v>
      </c>
      <c r="P702" s="2">
        <v>0</v>
      </c>
      <c r="Q702" s="2">
        <v>0</v>
      </c>
      <c r="R702" s="2">
        <v>0</v>
      </c>
      <c r="S702" s="2">
        <v>11</v>
      </c>
      <c r="T702" s="2">
        <v>0</v>
      </c>
      <c r="U702" s="2">
        <v>129</v>
      </c>
      <c r="V702" s="2">
        <v>2058</v>
      </c>
      <c r="W702" s="2">
        <v>0</v>
      </c>
      <c r="X702" s="2">
        <v>0</v>
      </c>
      <c r="Y702" s="2">
        <v>0</v>
      </c>
      <c r="Z702" s="2" t="s">
        <v>597</v>
      </c>
    </row>
    <row r="703" spans="1:26" x14ac:dyDescent="0.35">
      <c r="A703" s="2">
        <f t="shared" si="10"/>
        <v>0</v>
      </c>
      <c r="B703" s="2" t="s">
        <v>713</v>
      </c>
      <c r="C703" s="2">
        <v>0</v>
      </c>
      <c r="D703" s="2">
        <v>142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9</v>
      </c>
      <c r="K703" s="2">
        <v>151</v>
      </c>
      <c r="L703" s="6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13</v>
      </c>
      <c r="T703" s="2">
        <v>0</v>
      </c>
      <c r="U703" s="2">
        <v>13</v>
      </c>
      <c r="V703" s="2">
        <v>2266</v>
      </c>
      <c r="W703" s="2">
        <v>0</v>
      </c>
      <c r="X703" s="2">
        <v>0</v>
      </c>
      <c r="Y703" s="2">
        <v>0</v>
      </c>
      <c r="Z703" s="2" t="s">
        <v>597</v>
      </c>
    </row>
    <row r="704" spans="1:26" x14ac:dyDescent="0.35">
      <c r="A704" s="2">
        <f t="shared" si="10"/>
        <v>0</v>
      </c>
      <c r="B704" s="2" t="s">
        <v>714</v>
      </c>
      <c r="C704" s="2">
        <v>0</v>
      </c>
      <c r="D704" s="2">
        <v>353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6</v>
      </c>
      <c r="K704" s="2">
        <v>359</v>
      </c>
      <c r="L704" s="6">
        <v>0</v>
      </c>
      <c r="M704" s="2">
        <v>0</v>
      </c>
      <c r="N704" s="2">
        <v>376</v>
      </c>
      <c r="O704" s="2">
        <v>0</v>
      </c>
      <c r="P704" s="2">
        <v>0</v>
      </c>
      <c r="Q704" s="2">
        <v>0</v>
      </c>
      <c r="R704" s="2">
        <v>0</v>
      </c>
      <c r="S704" s="2">
        <v>6</v>
      </c>
      <c r="T704" s="2">
        <v>0</v>
      </c>
      <c r="U704" s="2">
        <v>382</v>
      </c>
      <c r="V704" s="2">
        <v>10758</v>
      </c>
      <c r="W704" s="2">
        <v>0</v>
      </c>
      <c r="X704" s="2">
        <v>0</v>
      </c>
      <c r="Y704" s="2">
        <v>0</v>
      </c>
      <c r="Z704" s="2" t="s">
        <v>597</v>
      </c>
    </row>
    <row r="705" spans="1:26" x14ac:dyDescent="0.35">
      <c r="A705" s="2">
        <f t="shared" si="10"/>
        <v>0</v>
      </c>
      <c r="B705" s="2" t="s">
        <v>715</v>
      </c>
      <c r="C705" s="2">
        <v>54993</v>
      </c>
      <c r="D705" s="2">
        <v>0</v>
      </c>
      <c r="E705" s="2">
        <v>0</v>
      </c>
      <c r="F705" s="2">
        <v>0</v>
      </c>
      <c r="G705" s="2">
        <v>0</v>
      </c>
      <c r="H705" s="20">
        <v>-1</v>
      </c>
      <c r="I705" s="2">
        <v>15000</v>
      </c>
      <c r="J705" s="2">
        <v>6577</v>
      </c>
      <c r="K705" s="2">
        <v>76570</v>
      </c>
      <c r="L705" s="6">
        <v>2185</v>
      </c>
      <c r="M705" s="2">
        <v>0</v>
      </c>
      <c r="N705" s="2">
        <v>30859</v>
      </c>
      <c r="O705" s="2">
        <v>6906</v>
      </c>
      <c r="P705" s="2">
        <v>0</v>
      </c>
      <c r="Q705" s="2">
        <v>0</v>
      </c>
      <c r="R705" s="2">
        <v>6992</v>
      </c>
      <c r="S705" s="2">
        <v>1698</v>
      </c>
      <c r="T705" s="2">
        <v>30898</v>
      </c>
      <c r="U705" s="2">
        <v>79538</v>
      </c>
      <c r="V705" s="2">
        <v>682515</v>
      </c>
      <c r="W705" s="2">
        <v>55200</v>
      </c>
      <c r="X705" s="2">
        <v>1</v>
      </c>
      <c r="Y705" s="2">
        <v>0</v>
      </c>
      <c r="Z705" s="2" t="s">
        <v>597</v>
      </c>
    </row>
    <row r="706" spans="1:26" x14ac:dyDescent="0.35">
      <c r="A706" s="2">
        <f t="shared" si="10"/>
        <v>0</v>
      </c>
      <c r="B706" s="2" t="s">
        <v>716</v>
      </c>
      <c r="C706" s="2">
        <v>1091</v>
      </c>
      <c r="D706" s="2">
        <v>0</v>
      </c>
      <c r="E706" s="2">
        <v>160</v>
      </c>
      <c r="F706" s="2">
        <v>36</v>
      </c>
      <c r="G706" s="2">
        <v>0</v>
      </c>
      <c r="H706" s="2">
        <v>537</v>
      </c>
      <c r="I706" s="2">
        <v>0</v>
      </c>
      <c r="J706" s="2">
        <v>52</v>
      </c>
      <c r="K706" s="2">
        <v>1876</v>
      </c>
      <c r="L706" s="6">
        <v>313</v>
      </c>
      <c r="M706" s="2">
        <v>1714</v>
      </c>
      <c r="N706" s="2">
        <v>951</v>
      </c>
      <c r="O706" s="2">
        <v>800</v>
      </c>
      <c r="P706" s="2">
        <v>2</v>
      </c>
      <c r="Q706" s="2">
        <v>0</v>
      </c>
      <c r="R706" s="2">
        <v>373</v>
      </c>
      <c r="S706" s="2">
        <v>145</v>
      </c>
      <c r="T706" s="2">
        <v>306</v>
      </c>
      <c r="U706" s="2">
        <v>4604</v>
      </c>
      <c r="V706" s="2">
        <v>30858</v>
      </c>
      <c r="W706" s="2">
        <v>8000</v>
      </c>
      <c r="X706" s="2">
        <v>0</v>
      </c>
      <c r="Y706" s="2">
        <v>0</v>
      </c>
      <c r="Z706" s="2" t="s">
        <v>597</v>
      </c>
    </row>
    <row r="707" spans="1:26" x14ac:dyDescent="0.35">
      <c r="A707" s="2">
        <f t="shared" ref="A707:A770" si="11">+U707-SUM(L707:T707)</f>
        <v>0</v>
      </c>
      <c r="B707" s="2" t="s">
        <v>717</v>
      </c>
      <c r="C707" s="2">
        <v>3723</v>
      </c>
      <c r="D707" s="2">
        <v>0</v>
      </c>
      <c r="E707" s="2">
        <v>2883</v>
      </c>
      <c r="F707" s="2">
        <v>0</v>
      </c>
      <c r="G707" s="2">
        <v>0</v>
      </c>
      <c r="H707" s="2">
        <v>0</v>
      </c>
      <c r="I707" s="2">
        <v>15000</v>
      </c>
      <c r="J707" s="2">
        <v>333</v>
      </c>
      <c r="K707" s="2">
        <v>21939</v>
      </c>
      <c r="L707" s="6">
        <v>534</v>
      </c>
      <c r="M707" s="2">
        <v>3063</v>
      </c>
      <c r="N707" s="2">
        <v>1934</v>
      </c>
      <c r="O707" s="2">
        <v>34783</v>
      </c>
      <c r="P707" s="2">
        <v>0</v>
      </c>
      <c r="Q707" s="2">
        <v>0</v>
      </c>
      <c r="R707" s="2">
        <v>1869</v>
      </c>
      <c r="S707" s="2">
        <v>473</v>
      </c>
      <c r="T707" s="2">
        <v>1324</v>
      </c>
      <c r="U707" s="2">
        <v>43980</v>
      </c>
      <c r="V707" s="2">
        <v>76868</v>
      </c>
      <c r="W707" s="2">
        <v>70222</v>
      </c>
      <c r="X707" s="2">
        <v>1</v>
      </c>
      <c r="Y707" s="2">
        <v>0</v>
      </c>
      <c r="Z707" s="2" t="s">
        <v>597</v>
      </c>
    </row>
    <row r="708" spans="1:26" x14ac:dyDescent="0.35">
      <c r="A708" s="2">
        <f t="shared" si="11"/>
        <v>0</v>
      </c>
      <c r="B708" s="2" t="s">
        <v>718</v>
      </c>
      <c r="C708" s="2">
        <v>302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302</v>
      </c>
      <c r="L708" s="6">
        <v>0</v>
      </c>
      <c r="M708" s="2">
        <v>0</v>
      </c>
      <c r="N708" s="2">
        <v>4</v>
      </c>
      <c r="O708" s="2">
        <v>221</v>
      </c>
      <c r="P708" s="2">
        <v>0</v>
      </c>
      <c r="Q708" s="2">
        <v>0</v>
      </c>
      <c r="R708" s="2">
        <v>0</v>
      </c>
      <c r="S708" s="2">
        <v>33</v>
      </c>
      <c r="T708" s="2">
        <v>28</v>
      </c>
      <c r="U708" s="2">
        <v>286</v>
      </c>
      <c r="V708" s="2">
        <v>6233</v>
      </c>
      <c r="W708" s="2">
        <v>0</v>
      </c>
      <c r="X708" s="2">
        <v>0</v>
      </c>
      <c r="Y708" s="2">
        <v>1</v>
      </c>
      <c r="Z708" s="2" t="s">
        <v>597</v>
      </c>
    </row>
    <row r="709" spans="1:26" x14ac:dyDescent="0.35">
      <c r="A709" s="2">
        <f t="shared" si="11"/>
        <v>0</v>
      </c>
      <c r="B709" s="2" t="s">
        <v>719</v>
      </c>
      <c r="C709" s="2">
        <v>0</v>
      </c>
      <c r="D709" s="2">
        <v>216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20</v>
      </c>
      <c r="K709" s="2">
        <v>236</v>
      </c>
      <c r="L709" s="6">
        <v>7</v>
      </c>
      <c r="M709" s="2">
        <v>0</v>
      </c>
      <c r="N709" s="2">
        <v>172</v>
      </c>
      <c r="O709" s="2">
        <v>0</v>
      </c>
      <c r="P709" s="2">
        <v>0</v>
      </c>
      <c r="Q709" s="2">
        <v>0</v>
      </c>
      <c r="R709" s="2">
        <v>0</v>
      </c>
      <c r="S709" s="2">
        <v>9</v>
      </c>
      <c r="T709" s="2">
        <v>14</v>
      </c>
      <c r="U709" s="2">
        <v>202</v>
      </c>
      <c r="V709" s="2">
        <v>2847</v>
      </c>
      <c r="W709" s="2">
        <v>0</v>
      </c>
      <c r="X709" s="2">
        <v>0</v>
      </c>
      <c r="Y709" s="2">
        <v>0</v>
      </c>
      <c r="Z709" s="2" t="s">
        <v>597</v>
      </c>
    </row>
    <row r="710" spans="1:26" x14ac:dyDescent="0.35">
      <c r="A710" s="2">
        <f t="shared" si="11"/>
        <v>0</v>
      </c>
      <c r="B710" s="2" t="s">
        <v>720</v>
      </c>
      <c r="C710" s="2">
        <v>3779</v>
      </c>
      <c r="D710" s="2">
        <v>206</v>
      </c>
      <c r="E710" s="2">
        <v>1297</v>
      </c>
      <c r="F710" s="2">
        <v>0</v>
      </c>
      <c r="G710" s="2">
        <v>0</v>
      </c>
      <c r="H710" s="2">
        <v>0</v>
      </c>
      <c r="I710" s="2">
        <v>23000</v>
      </c>
      <c r="J710" s="2">
        <v>68</v>
      </c>
      <c r="K710" s="2">
        <v>28350</v>
      </c>
      <c r="L710" s="6">
        <v>256</v>
      </c>
      <c r="M710" s="2">
        <v>927</v>
      </c>
      <c r="N710" s="2">
        <v>1448</v>
      </c>
      <c r="O710" s="2">
        <v>387</v>
      </c>
      <c r="P710" s="2">
        <v>0</v>
      </c>
      <c r="Q710" s="2">
        <v>0</v>
      </c>
      <c r="R710" s="2">
        <v>0</v>
      </c>
      <c r="S710" s="2">
        <v>329</v>
      </c>
      <c r="T710" s="2">
        <v>0</v>
      </c>
      <c r="U710" s="2">
        <v>3347</v>
      </c>
      <c r="V710" s="2">
        <v>62700</v>
      </c>
      <c r="W710" s="2">
        <v>23000</v>
      </c>
      <c r="X710" s="2">
        <v>1</v>
      </c>
      <c r="Y710" s="2">
        <v>0</v>
      </c>
      <c r="Z710" s="2" t="s">
        <v>597</v>
      </c>
    </row>
    <row r="711" spans="1:26" x14ac:dyDescent="0.35">
      <c r="A711" s="2">
        <f t="shared" si="11"/>
        <v>0</v>
      </c>
      <c r="B711" s="2" t="s">
        <v>721</v>
      </c>
      <c r="C711" s="2">
        <v>293</v>
      </c>
      <c r="D711" s="2">
        <v>0</v>
      </c>
      <c r="E711" s="2">
        <v>0</v>
      </c>
      <c r="F711" s="2">
        <v>0</v>
      </c>
      <c r="G711" s="2">
        <v>0</v>
      </c>
      <c r="H711" s="2">
        <v>55</v>
      </c>
      <c r="I711" s="2">
        <v>0</v>
      </c>
      <c r="J711" s="2">
        <v>0</v>
      </c>
      <c r="K711" s="2">
        <v>348</v>
      </c>
      <c r="L711" s="6">
        <v>0</v>
      </c>
      <c r="M711" s="2">
        <v>0</v>
      </c>
      <c r="N711" s="2">
        <v>195</v>
      </c>
      <c r="O711" s="2">
        <v>104</v>
      </c>
      <c r="P711" s="2">
        <v>0</v>
      </c>
      <c r="Q711" s="2">
        <v>0</v>
      </c>
      <c r="R711" s="2">
        <v>0</v>
      </c>
      <c r="S711" s="2">
        <v>64</v>
      </c>
      <c r="T711" s="2">
        <v>74</v>
      </c>
      <c r="U711" s="2">
        <v>437</v>
      </c>
      <c r="V711" s="2">
        <v>8650</v>
      </c>
      <c r="W711" s="2">
        <v>0</v>
      </c>
      <c r="X711" s="2">
        <v>0</v>
      </c>
      <c r="Y711" s="2">
        <v>0</v>
      </c>
      <c r="Z711" s="2" t="s">
        <v>597</v>
      </c>
    </row>
    <row r="712" spans="1:26" x14ac:dyDescent="0.35">
      <c r="A712" s="2">
        <f t="shared" si="11"/>
        <v>0</v>
      </c>
      <c r="B712" s="2" t="s">
        <v>722</v>
      </c>
      <c r="C712" s="2">
        <v>147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1</v>
      </c>
      <c r="K712" s="2">
        <v>148</v>
      </c>
      <c r="L712" s="6">
        <v>0</v>
      </c>
      <c r="M712" s="2">
        <v>0</v>
      </c>
      <c r="N712" s="2">
        <v>86</v>
      </c>
      <c r="O712" s="2">
        <v>10</v>
      </c>
      <c r="P712" s="2">
        <v>0</v>
      </c>
      <c r="Q712" s="2">
        <v>0</v>
      </c>
      <c r="R712" s="2">
        <v>0</v>
      </c>
      <c r="S712" s="2">
        <v>13</v>
      </c>
      <c r="T712" s="2">
        <v>1</v>
      </c>
      <c r="U712" s="2">
        <v>110</v>
      </c>
      <c r="V712" s="2">
        <v>0</v>
      </c>
      <c r="W712" s="2">
        <v>0</v>
      </c>
      <c r="X712" s="2">
        <v>0</v>
      </c>
      <c r="Y712" s="2">
        <v>0</v>
      </c>
      <c r="Z712" s="2" t="s">
        <v>597</v>
      </c>
    </row>
    <row r="713" spans="1:26" x14ac:dyDescent="0.35">
      <c r="A713" s="2">
        <f t="shared" si="11"/>
        <v>0</v>
      </c>
      <c r="B713" s="2" t="s">
        <v>723</v>
      </c>
      <c r="C713" s="2">
        <v>0</v>
      </c>
      <c r="D713" s="2">
        <v>1965</v>
      </c>
      <c r="E713" s="2">
        <v>0</v>
      </c>
      <c r="F713" s="2">
        <v>0</v>
      </c>
      <c r="G713" s="2">
        <v>0</v>
      </c>
      <c r="H713" s="2">
        <v>13</v>
      </c>
      <c r="I713" s="2">
        <v>0</v>
      </c>
      <c r="J713" s="2">
        <v>0</v>
      </c>
      <c r="K713" s="2">
        <v>1978</v>
      </c>
      <c r="L713" s="6">
        <v>0</v>
      </c>
      <c r="M713" s="2">
        <v>0</v>
      </c>
      <c r="N713" s="2">
        <v>1694</v>
      </c>
      <c r="O713" s="2">
        <v>59</v>
      </c>
      <c r="P713" s="2">
        <v>0</v>
      </c>
      <c r="Q713" s="2">
        <v>0</v>
      </c>
      <c r="R713" s="2">
        <v>0</v>
      </c>
      <c r="S713" s="2">
        <v>38</v>
      </c>
      <c r="T713" s="2">
        <v>56</v>
      </c>
      <c r="U713" s="2">
        <v>1847</v>
      </c>
      <c r="V713" s="2">
        <v>15675</v>
      </c>
      <c r="W713" s="2">
        <v>0</v>
      </c>
      <c r="X713" s="2">
        <v>0</v>
      </c>
      <c r="Y713" s="2">
        <v>0</v>
      </c>
      <c r="Z713" s="2" t="s">
        <v>597</v>
      </c>
    </row>
    <row r="714" spans="1:26" x14ac:dyDescent="0.35">
      <c r="A714" s="2">
        <f t="shared" si="11"/>
        <v>0</v>
      </c>
      <c r="B714" s="2" t="s">
        <v>724</v>
      </c>
      <c r="C714" s="2">
        <v>2554</v>
      </c>
      <c r="D714" s="2">
        <v>0</v>
      </c>
      <c r="E714" s="2">
        <v>327</v>
      </c>
      <c r="F714" s="2">
        <v>3</v>
      </c>
      <c r="G714" s="2">
        <v>127</v>
      </c>
      <c r="H714" s="2">
        <v>0</v>
      </c>
      <c r="I714" s="2">
        <v>0</v>
      </c>
      <c r="J714" s="2">
        <v>300</v>
      </c>
      <c r="K714" s="2">
        <v>3311</v>
      </c>
      <c r="L714" s="6">
        <v>0</v>
      </c>
      <c r="M714" s="2">
        <v>336</v>
      </c>
      <c r="N714" s="2">
        <v>1184</v>
      </c>
      <c r="O714" s="2">
        <v>319</v>
      </c>
      <c r="P714" s="2">
        <v>90</v>
      </c>
      <c r="Q714" s="2">
        <v>0</v>
      </c>
      <c r="R714" s="2">
        <v>986</v>
      </c>
      <c r="S714" s="2">
        <v>160</v>
      </c>
      <c r="T714" s="2">
        <v>192</v>
      </c>
      <c r="U714" s="2">
        <v>3267</v>
      </c>
      <c r="V714" s="2">
        <v>16900</v>
      </c>
      <c r="W714" s="2">
        <v>9601</v>
      </c>
      <c r="X714" s="2">
        <v>0</v>
      </c>
      <c r="Y714" s="2">
        <v>0</v>
      </c>
      <c r="Z714" s="2" t="s">
        <v>597</v>
      </c>
    </row>
    <row r="715" spans="1:26" x14ac:dyDescent="0.35">
      <c r="A715" s="2">
        <f t="shared" si="11"/>
        <v>0</v>
      </c>
      <c r="B715" s="2" t="s">
        <v>725</v>
      </c>
      <c r="C715" s="2">
        <v>0</v>
      </c>
      <c r="D715" s="2">
        <v>0</v>
      </c>
      <c r="E715" s="2">
        <v>55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55</v>
      </c>
      <c r="L715" s="6">
        <v>0</v>
      </c>
      <c r="M715" s="2">
        <v>0</v>
      </c>
      <c r="N715" s="2">
        <v>59</v>
      </c>
      <c r="O715" s="2">
        <v>0</v>
      </c>
      <c r="P715" s="2">
        <v>0</v>
      </c>
      <c r="Q715" s="2">
        <v>0</v>
      </c>
      <c r="R715" s="2">
        <v>0</v>
      </c>
      <c r="S715" s="2">
        <v>3</v>
      </c>
      <c r="T715" s="2">
        <v>0</v>
      </c>
      <c r="U715" s="2">
        <v>62</v>
      </c>
      <c r="V715" s="2">
        <v>2648</v>
      </c>
      <c r="W715" s="2">
        <v>0</v>
      </c>
      <c r="X715" s="2">
        <v>0</v>
      </c>
      <c r="Y715" s="2">
        <v>0</v>
      </c>
      <c r="Z715" s="2" t="s">
        <v>597</v>
      </c>
    </row>
    <row r="716" spans="1:26" x14ac:dyDescent="0.35">
      <c r="A716" s="2">
        <f t="shared" si="11"/>
        <v>0</v>
      </c>
      <c r="B716" s="2" t="s">
        <v>726</v>
      </c>
      <c r="C716" s="2">
        <v>9670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900</v>
      </c>
      <c r="J716" s="2">
        <v>1424</v>
      </c>
      <c r="K716" s="2">
        <v>11994</v>
      </c>
      <c r="L716" s="6">
        <v>644</v>
      </c>
      <c r="M716" s="2">
        <v>7</v>
      </c>
      <c r="N716" s="2">
        <v>3884</v>
      </c>
      <c r="O716" s="2">
        <v>4348</v>
      </c>
      <c r="P716" s="2">
        <v>408</v>
      </c>
      <c r="Q716" s="2">
        <v>479</v>
      </c>
      <c r="R716" s="2">
        <v>1640</v>
      </c>
      <c r="S716" s="2">
        <v>552</v>
      </c>
      <c r="T716" s="2">
        <v>2600</v>
      </c>
      <c r="U716" s="2">
        <v>14562</v>
      </c>
      <c r="V716" s="2">
        <v>142528</v>
      </c>
      <c r="W716" s="2">
        <v>8450</v>
      </c>
      <c r="X716" s="2">
        <v>1</v>
      </c>
      <c r="Y716" s="2">
        <v>0</v>
      </c>
      <c r="Z716" s="2" t="s">
        <v>727</v>
      </c>
    </row>
    <row r="717" spans="1:26" x14ac:dyDescent="0.35">
      <c r="A717" s="2">
        <f t="shared" si="11"/>
        <v>0</v>
      </c>
      <c r="B717" s="2" t="s">
        <v>728</v>
      </c>
      <c r="C717" s="2">
        <v>0</v>
      </c>
      <c r="D717" s="2">
        <v>1350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5198</v>
      </c>
      <c r="K717" s="2">
        <v>6548</v>
      </c>
      <c r="L717" s="6">
        <v>0</v>
      </c>
      <c r="M717" s="2">
        <v>15</v>
      </c>
      <c r="N717" s="2">
        <v>48</v>
      </c>
      <c r="O717" s="2">
        <v>7167</v>
      </c>
      <c r="P717" s="2">
        <v>0</v>
      </c>
      <c r="Q717" s="2">
        <v>0</v>
      </c>
      <c r="R717" s="2">
        <v>428</v>
      </c>
      <c r="S717" s="2">
        <v>110</v>
      </c>
      <c r="T717" s="2">
        <v>0</v>
      </c>
      <c r="U717" s="2">
        <v>7768</v>
      </c>
      <c r="V717" s="2">
        <v>27411</v>
      </c>
      <c r="W717" s="2">
        <v>13950</v>
      </c>
      <c r="X717" s="2">
        <v>1</v>
      </c>
      <c r="Y717" s="2">
        <v>0</v>
      </c>
      <c r="Z717" s="2" t="s">
        <v>727</v>
      </c>
    </row>
    <row r="718" spans="1:26" x14ac:dyDescent="0.35">
      <c r="A718" s="2">
        <f t="shared" si="11"/>
        <v>0</v>
      </c>
      <c r="B718" s="2" t="s">
        <v>729</v>
      </c>
      <c r="C718" s="2">
        <v>0</v>
      </c>
      <c r="D718" s="2">
        <v>372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12</v>
      </c>
      <c r="K718" s="2">
        <v>384</v>
      </c>
      <c r="L718" s="6">
        <v>0</v>
      </c>
      <c r="M718" s="2">
        <v>0</v>
      </c>
      <c r="N718" s="2">
        <v>154</v>
      </c>
      <c r="O718" s="2">
        <v>0</v>
      </c>
      <c r="P718" s="2">
        <v>0</v>
      </c>
      <c r="Q718" s="2">
        <v>0</v>
      </c>
      <c r="R718" s="2">
        <v>200</v>
      </c>
      <c r="S718" s="2">
        <v>30</v>
      </c>
      <c r="T718" s="2">
        <v>5</v>
      </c>
      <c r="U718" s="2">
        <v>389</v>
      </c>
      <c r="V718" s="2">
        <v>8943</v>
      </c>
      <c r="W718" s="2">
        <v>3029</v>
      </c>
      <c r="X718" s="2">
        <v>0</v>
      </c>
      <c r="Y718" s="2">
        <v>0</v>
      </c>
      <c r="Z718" s="2" t="s">
        <v>727</v>
      </c>
    </row>
    <row r="719" spans="1:26" x14ac:dyDescent="0.35">
      <c r="A719" s="2">
        <f t="shared" si="11"/>
        <v>0</v>
      </c>
      <c r="B719" s="2" t="s">
        <v>730</v>
      </c>
      <c r="C719" s="2">
        <v>1655</v>
      </c>
      <c r="D719" s="2">
        <v>0</v>
      </c>
      <c r="E719" s="2">
        <v>10</v>
      </c>
      <c r="F719" s="2">
        <v>0</v>
      </c>
      <c r="G719" s="2">
        <v>0</v>
      </c>
      <c r="H719" s="2">
        <v>0</v>
      </c>
      <c r="I719" s="2">
        <v>0</v>
      </c>
      <c r="J719" s="2">
        <v>5</v>
      </c>
      <c r="K719" s="2">
        <v>1670</v>
      </c>
      <c r="L719" s="6">
        <v>0</v>
      </c>
      <c r="M719" s="2">
        <v>102</v>
      </c>
      <c r="N719" s="2">
        <v>1279</v>
      </c>
      <c r="O719" s="2">
        <v>277</v>
      </c>
      <c r="P719" s="2">
        <v>0</v>
      </c>
      <c r="Q719" s="2">
        <v>0</v>
      </c>
      <c r="R719" s="2">
        <v>525</v>
      </c>
      <c r="S719" s="2">
        <v>97</v>
      </c>
      <c r="T719" s="2">
        <v>188</v>
      </c>
      <c r="U719" s="2">
        <v>2468</v>
      </c>
      <c r="V719" s="2">
        <v>35864</v>
      </c>
      <c r="W719" s="2">
        <v>4300</v>
      </c>
      <c r="X719" s="2">
        <v>0</v>
      </c>
      <c r="Y719" s="2">
        <v>0</v>
      </c>
      <c r="Z719" s="2" t="s">
        <v>727</v>
      </c>
    </row>
    <row r="720" spans="1:26" x14ac:dyDescent="0.35">
      <c r="A720" s="2">
        <f t="shared" si="11"/>
        <v>0</v>
      </c>
      <c r="B720" s="2" t="s">
        <v>731</v>
      </c>
      <c r="C720" s="2">
        <v>0</v>
      </c>
      <c r="D720" s="2">
        <v>146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85</v>
      </c>
      <c r="K720" s="2">
        <v>231</v>
      </c>
      <c r="L720" s="6">
        <v>0</v>
      </c>
      <c r="M720" s="2">
        <v>0</v>
      </c>
      <c r="N720" s="2">
        <v>241</v>
      </c>
      <c r="O720" s="2">
        <v>0</v>
      </c>
      <c r="P720" s="2">
        <v>0</v>
      </c>
      <c r="Q720" s="2">
        <v>0</v>
      </c>
      <c r="R720" s="2">
        <v>0</v>
      </c>
      <c r="S720" s="2">
        <v>31</v>
      </c>
      <c r="T720" s="2">
        <v>36</v>
      </c>
      <c r="U720" s="2">
        <v>308</v>
      </c>
      <c r="V720" s="2">
        <v>3182</v>
      </c>
      <c r="W720" s="2">
        <v>0</v>
      </c>
      <c r="X720" s="2">
        <v>1</v>
      </c>
      <c r="Y720" s="2">
        <v>0</v>
      </c>
      <c r="Z720" s="2" t="s">
        <v>727</v>
      </c>
    </row>
    <row r="721" spans="1:26" x14ac:dyDescent="0.35">
      <c r="A721" s="2">
        <f t="shared" si="11"/>
        <v>0</v>
      </c>
      <c r="B721" s="2" t="s">
        <v>732</v>
      </c>
      <c r="C721" s="2">
        <v>17</v>
      </c>
      <c r="D721" s="2">
        <v>11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28</v>
      </c>
      <c r="L721" s="6">
        <v>0</v>
      </c>
      <c r="M721" s="2">
        <v>0</v>
      </c>
      <c r="N721" s="2">
        <v>7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7</v>
      </c>
      <c r="V721" s="2">
        <v>11142</v>
      </c>
      <c r="W721" s="2">
        <v>0</v>
      </c>
      <c r="X721" s="2">
        <v>0</v>
      </c>
      <c r="Y721" s="2">
        <v>0</v>
      </c>
      <c r="Z721" s="2" t="s">
        <v>727</v>
      </c>
    </row>
    <row r="722" spans="1:26" x14ac:dyDescent="0.35">
      <c r="A722" s="2">
        <f t="shared" si="11"/>
        <v>0</v>
      </c>
      <c r="B722" s="2" t="s">
        <v>733</v>
      </c>
      <c r="C722" s="2">
        <v>27955</v>
      </c>
      <c r="D722" s="2">
        <v>12596</v>
      </c>
      <c r="E722" s="2">
        <v>0</v>
      </c>
      <c r="F722" s="2">
        <v>0</v>
      </c>
      <c r="G722" s="2">
        <v>0</v>
      </c>
      <c r="H722" s="2">
        <v>15</v>
      </c>
      <c r="I722" s="2">
        <v>0</v>
      </c>
      <c r="J722" s="2">
        <v>7942</v>
      </c>
      <c r="K722" s="2">
        <v>48508</v>
      </c>
      <c r="L722" s="6">
        <v>1553</v>
      </c>
      <c r="M722" s="2">
        <v>0</v>
      </c>
      <c r="N722" s="2">
        <v>12199</v>
      </c>
      <c r="O722" s="2">
        <v>23204</v>
      </c>
      <c r="P722" s="2">
        <v>0</v>
      </c>
      <c r="Q722" s="2">
        <v>10778</v>
      </c>
      <c r="R722" s="2">
        <v>6395</v>
      </c>
      <c r="S722" s="2">
        <v>2494</v>
      </c>
      <c r="T722" s="2">
        <v>3030</v>
      </c>
      <c r="U722" s="2">
        <v>59653</v>
      </c>
      <c r="V722" s="2">
        <v>368218</v>
      </c>
      <c r="W722" s="2">
        <v>72240</v>
      </c>
      <c r="X722" s="2">
        <v>1</v>
      </c>
      <c r="Y722" s="2">
        <v>0</v>
      </c>
      <c r="Z722" s="2" t="s">
        <v>727</v>
      </c>
    </row>
    <row r="723" spans="1:26" x14ac:dyDescent="0.35">
      <c r="A723" s="2">
        <f t="shared" si="11"/>
        <v>0</v>
      </c>
      <c r="B723" s="2" t="s">
        <v>734</v>
      </c>
      <c r="C723" s="2">
        <v>90</v>
      </c>
      <c r="D723" s="2">
        <v>326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13</v>
      </c>
      <c r="K723" s="2">
        <v>429</v>
      </c>
      <c r="L723" s="6">
        <v>0</v>
      </c>
      <c r="M723" s="2">
        <v>0</v>
      </c>
      <c r="N723" s="2">
        <v>353</v>
      </c>
      <c r="O723" s="2">
        <v>0</v>
      </c>
      <c r="P723" s="2">
        <v>0</v>
      </c>
      <c r="Q723" s="2">
        <v>0</v>
      </c>
      <c r="R723" s="2">
        <v>0</v>
      </c>
      <c r="S723" s="2">
        <v>37</v>
      </c>
      <c r="T723" s="2">
        <v>27</v>
      </c>
      <c r="U723" s="2">
        <v>417</v>
      </c>
      <c r="V723" s="2">
        <v>9255</v>
      </c>
      <c r="W723" s="2">
        <v>0</v>
      </c>
      <c r="X723" s="2">
        <v>0</v>
      </c>
      <c r="Y723" s="2">
        <v>0</v>
      </c>
      <c r="Z723" s="2" t="s">
        <v>727</v>
      </c>
    </row>
    <row r="724" spans="1:26" x14ac:dyDescent="0.35">
      <c r="A724" s="2">
        <f t="shared" si="11"/>
        <v>0</v>
      </c>
      <c r="B724" s="2" t="s">
        <v>735</v>
      </c>
      <c r="C724" s="2">
        <v>4756</v>
      </c>
      <c r="D724" s="2">
        <v>0</v>
      </c>
      <c r="E724" s="2">
        <v>0</v>
      </c>
      <c r="F724" s="2">
        <v>0</v>
      </c>
      <c r="G724" s="2">
        <v>0</v>
      </c>
      <c r="H724" s="2">
        <v>35</v>
      </c>
      <c r="I724" s="2">
        <v>0</v>
      </c>
      <c r="J724" s="2">
        <v>74</v>
      </c>
      <c r="K724" s="2">
        <v>4865</v>
      </c>
      <c r="L724" s="6">
        <v>33</v>
      </c>
      <c r="M724" s="2">
        <v>14</v>
      </c>
      <c r="N724" s="2">
        <v>1301</v>
      </c>
      <c r="O724" s="2">
        <v>845</v>
      </c>
      <c r="P724" s="2">
        <v>0</v>
      </c>
      <c r="Q724" s="2">
        <v>0</v>
      </c>
      <c r="R724" s="2">
        <v>2314</v>
      </c>
      <c r="S724" s="2">
        <v>181</v>
      </c>
      <c r="T724" s="2">
        <v>74</v>
      </c>
      <c r="U724" s="2">
        <v>4762</v>
      </c>
      <c r="V724" s="2">
        <v>23483</v>
      </c>
      <c r="W724" s="2">
        <v>36841</v>
      </c>
      <c r="X724" s="2">
        <v>0</v>
      </c>
      <c r="Y724" s="2">
        <v>0</v>
      </c>
      <c r="Z724" s="2" t="s">
        <v>727</v>
      </c>
    </row>
    <row r="725" spans="1:26" x14ac:dyDescent="0.35">
      <c r="A725" s="2">
        <f t="shared" si="11"/>
        <v>0</v>
      </c>
      <c r="B725" s="2" t="s">
        <v>736</v>
      </c>
      <c r="C725" s="2">
        <v>968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208</v>
      </c>
      <c r="K725" s="2">
        <v>1176</v>
      </c>
      <c r="L725" s="6">
        <v>24</v>
      </c>
      <c r="M725" s="2">
        <v>0</v>
      </c>
      <c r="N725" s="2">
        <v>410</v>
      </c>
      <c r="O725" s="2">
        <v>78</v>
      </c>
      <c r="P725" s="2">
        <v>0</v>
      </c>
      <c r="Q725" s="2">
        <v>0</v>
      </c>
      <c r="R725" s="2">
        <v>200</v>
      </c>
      <c r="S725" s="2">
        <v>75</v>
      </c>
      <c r="T725" s="2">
        <v>335</v>
      </c>
      <c r="U725" s="2">
        <v>1122</v>
      </c>
      <c r="V725" s="2">
        <v>9132</v>
      </c>
      <c r="W725" s="2">
        <v>2747</v>
      </c>
      <c r="X725" s="2">
        <v>0</v>
      </c>
      <c r="Y725" s="2">
        <v>0</v>
      </c>
      <c r="Z725" s="2" t="s">
        <v>737</v>
      </c>
    </row>
    <row r="726" spans="1:26" x14ac:dyDescent="0.35">
      <c r="A726" s="2">
        <f t="shared" si="11"/>
        <v>0</v>
      </c>
      <c r="B726" s="2" t="s">
        <v>738</v>
      </c>
      <c r="C726" s="2">
        <v>14699</v>
      </c>
      <c r="D726" s="2">
        <v>0</v>
      </c>
      <c r="E726" s="2">
        <v>0</v>
      </c>
      <c r="F726" s="2">
        <v>0</v>
      </c>
      <c r="G726" s="2">
        <v>0</v>
      </c>
      <c r="H726" s="2">
        <v>1208</v>
      </c>
      <c r="I726" s="2">
        <v>600</v>
      </c>
      <c r="J726" s="2">
        <v>242</v>
      </c>
      <c r="K726" s="2">
        <v>16749</v>
      </c>
      <c r="L726" s="6">
        <v>1048</v>
      </c>
      <c r="M726" s="2">
        <v>0</v>
      </c>
      <c r="N726" s="2">
        <v>6826</v>
      </c>
      <c r="O726" s="2">
        <v>3932</v>
      </c>
      <c r="P726" s="2">
        <v>0</v>
      </c>
      <c r="Q726" s="2">
        <v>26</v>
      </c>
      <c r="R726" s="2">
        <v>3701</v>
      </c>
      <c r="S726" s="2">
        <v>605</v>
      </c>
      <c r="T726" s="2">
        <v>655</v>
      </c>
      <c r="U726" s="2">
        <v>16793</v>
      </c>
      <c r="V726" s="2">
        <v>124121</v>
      </c>
      <c r="W726" s="2">
        <v>42750</v>
      </c>
      <c r="X726" s="2">
        <v>1</v>
      </c>
      <c r="Y726" s="2">
        <v>0</v>
      </c>
      <c r="Z726" s="2" t="s">
        <v>737</v>
      </c>
    </row>
    <row r="727" spans="1:26" x14ac:dyDescent="0.35">
      <c r="A727" s="2">
        <f t="shared" si="11"/>
        <v>0</v>
      </c>
      <c r="B727" s="2" t="s">
        <v>739</v>
      </c>
      <c r="C727" s="2">
        <v>1146</v>
      </c>
      <c r="D727" s="2">
        <v>1175</v>
      </c>
      <c r="E727" s="2">
        <v>0</v>
      </c>
      <c r="F727" s="2">
        <v>0</v>
      </c>
      <c r="G727" s="2">
        <v>0</v>
      </c>
      <c r="H727" s="2">
        <v>2</v>
      </c>
      <c r="I727" s="2">
        <v>600</v>
      </c>
      <c r="J727" s="2">
        <v>980</v>
      </c>
      <c r="K727" s="2">
        <v>3903</v>
      </c>
      <c r="L727" s="6">
        <v>74</v>
      </c>
      <c r="M727" s="2">
        <v>525</v>
      </c>
      <c r="N727" s="2">
        <v>1384</v>
      </c>
      <c r="O727" s="2">
        <v>385</v>
      </c>
      <c r="P727" s="2">
        <v>0</v>
      </c>
      <c r="Q727" s="2">
        <v>61</v>
      </c>
      <c r="R727" s="2">
        <v>616</v>
      </c>
      <c r="S727" s="2">
        <v>324</v>
      </c>
      <c r="T727" s="2">
        <v>136</v>
      </c>
      <c r="U727" s="2">
        <v>3505</v>
      </c>
      <c r="V727" s="2">
        <v>30156</v>
      </c>
      <c r="W727" s="2">
        <v>5190</v>
      </c>
      <c r="X727" s="2">
        <v>0</v>
      </c>
      <c r="Y727" s="2">
        <v>0</v>
      </c>
      <c r="Z727" s="2" t="s">
        <v>737</v>
      </c>
    </row>
    <row r="728" spans="1:26" x14ac:dyDescent="0.35">
      <c r="A728" s="2">
        <f t="shared" si="11"/>
        <v>0</v>
      </c>
      <c r="B728" s="2" t="s">
        <v>740</v>
      </c>
      <c r="C728" s="2">
        <v>227</v>
      </c>
      <c r="D728" s="2">
        <v>698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113</v>
      </c>
      <c r="K728" s="2">
        <v>1038</v>
      </c>
      <c r="L728" s="6">
        <v>0</v>
      </c>
      <c r="M728" s="2">
        <v>0</v>
      </c>
      <c r="N728" s="2">
        <v>738</v>
      </c>
      <c r="O728" s="2">
        <v>197</v>
      </c>
      <c r="P728" s="2">
        <v>0</v>
      </c>
      <c r="Q728" s="2">
        <v>0</v>
      </c>
      <c r="R728" s="2">
        <v>0</v>
      </c>
      <c r="S728" s="2">
        <v>107</v>
      </c>
      <c r="T728" s="2">
        <v>36</v>
      </c>
      <c r="U728" s="2">
        <v>1078</v>
      </c>
      <c r="V728" s="2">
        <v>14090</v>
      </c>
      <c r="W728" s="2">
        <v>0</v>
      </c>
      <c r="X728" s="2">
        <v>0</v>
      </c>
      <c r="Y728" s="2">
        <v>0</v>
      </c>
      <c r="Z728" s="2" t="s">
        <v>737</v>
      </c>
    </row>
    <row r="729" spans="1:26" x14ac:dyDescent="0.35">
      <c r="A729" s="2">
        <f t="shared" si="11"/>
        <v>0</v>
      </c>
      <c r="B729" s="2" t="s">
        <v>741</v>
      </c>
      <c r="C729" s="2">
        <v>38</v>
      </c>
      <c r="D729" s="2">
        <v>181</v>
      </c>
      <c r="E729" s="2">
        <v>0</v>
      </c>
      <c r="F729" s="2">
        <v>0</v>
      </c>
      <c r="G729" s="2">
        <v>0</v>
      </c>
      <c r="H729" s="2">
        <v>23</v>
      </c>
      <c r="I729" s="2">
        <v>0</v>
      </c>
      <c r="J729" s="2">
        <v>0</v>
      </c>
      <c r="K729" s="2">
        <v>242</v>
      </c>
      <c r="L729" s="6">
        <v>0</v>
      </c>
      <c r="M729" s="2">
        <v>0</v>
      </c>
      <c r="N729" s="2">
        <v>183</v>
      </c>
      <c r="O729" s="2">
        <v>0</v>
      </c>
      <c r="P729" s="2">
        <v>0</v>
      </c>
      <c r="Q729" s="2">
        <v>0</v>
      </c>
      <c r="R729" s="2">
        <v>0</v>
      </c>
      <c r="S729" s="2">
        <v>30</v>
      </c>
      <c r="T729" s="2">
        <v>37</v>
      </c>
      <c r="U729" s="2">
        <v>250</v>
      </c>
      <c r="V729" s="2">
        <v>3242</v>
      </c>
      <c r="W729" s="2">
        <v>0</v>
      </c>
      <c r="X729" s="2">
        <v>0</v>
      </c>
      <c r="Y729" s="2">
        <v>0</v>
      </c>
      <c r="Z729" s="2" t="s">
        <v>737</v>
      </c>
    </row>
    <row r="730" spans="1:26" x14ac:dyDescent="0.35">
      <c r="A730" s="2">
        <f t="shared" si="11"/>
        <v>0</v>
      </c>
      <c r="B730" s="2" t="s">
        <v>1249</v>
      </c>
      <c r="C730" s="2">
        <v>1602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1212</v>
      </c>
      <c r="K730" s="2">
        <v>2814</v>
      </c>
      <c r="L730" s="6">
        <v>0</v>
      </c>
      <c r="M730" s="2">
        <v>0</v>
      </c>
      <c r="N730" s="2">
        <v>1056</v>
      </c>
      <c r="O730" s="2">
        <v>0</v>
      </c>
      <c r="P730" s="2">
        <v>0</v>
      </c>
      <c r="Q730" s="2">
        <v>0</v>
      </c>
      <c r="R730" s="2">
        <v>439</v>
      </c>
      <c r="S730" s="2">
        <v>163</v>
      </c>
      <c r="T730" s="2">
        <v>939</v>
      </c>
      <c r="U730" s="2">
        <v>2597</v>
      </c>
      <c r="V730" s="2">
        <v>24302</v>
      </c>
      <c r="W730" s="2">
        <v>10060</v>
      </c>
      <c r="X730" s="2">
        <v>0</v>
      </c>
      <c r="Y730" s="2">
        <v>1</v>
      </c>
      <c r="Z730" s="2" t="s">
        <v>737</v>
      </c>
    </row>
    <row r="731" spans="1:26" x14ac:dyDescent="0.35">
      <c r="A731" s="2">
        <f t="shared" si="11"/>
        <v>0</v>
      </c>
      <c r="B731" s="2" t="s">
        <v>742</v>
      </c>
      <c r="C731" s="2">
        <v>1299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2700</v>
      </c>
      <c r="J731" s="2">
        <v>206</v>
      </c>
      <c r="K731" s="2">
        <v>4205</v>
      </c>
      <c r="L731" s="6">
        <v>0</v>
      </c>
      <c r="M731" s="2">
        <v>0</v>
      </c>
      <c r="N731" s="2">
        <v>430</v>
      </c>
      <c r="O731" s="2">
        <v>2208</v>
      </c>
      <c r="P731" s="2">
        <v>0</v>
      </c>
      <c r="Q731" s="2">
        <v>0</v>
      </c>
      <c r="R731" s="2">
        <v>422</v>
      </c>
      <c r="S731" s="2">
        <v>135</v>
      </c>
      <c r="T731" s="2">
        <v>194</v>
      </c>
      <c r="U731" s="2">
        <v>3389</v>
      </c>
      <c r="V731" s="2">
        <v>14170</v>
      </c>
      <c r="W731" s="2">
        <v>5379</v>
      </c>
      <c r="X731" s="2">
        <v>0</v>
      </c>
      <c r="Y731" s="2">
        <v>0</v>
      </c>
      <c r="Z731" s="2" t="s">
        <v>737</v>
      </c>
    </row>
    <row r="732" spans="1:26" x14ac:dyDescent="0.35">
      <c r="A732" s="2">
        <f t="shared" si="11"/>
        <v>0</v>
      </c>
      <c r="B732" s="2" t="s">
        <v>743</v>
      </c>
      <c r="C732" s="2">
        <v>612</v>
      </c>
      <c r="D732" s="2">
        <v>0</v>
      </c>
      <c r="E732" s="2">
        <v>0</v>
      </c>
      <c r="F732" s="2">
        <v>0</v>
      </c>
      <c r="G732" s="2">
        <v>0</v>
      </c>
      <c r="H732" s="2">
        <v>55</v>
      </c>
      <c r="I732" s="2">
        <v>0</v>
      </c>
      <c r="J732" s="2">
        <v>112</v>
      </c>
      <c r="K732" s="2">
        <v>779</v>
      </c>
      <c r="L732" s="6">
        <v>0</v>
      </c>
      <c r="M732" s="2">
        <v>0</v>
      </c>
      <c r="N732" s="2">
        <v>341</v>
      </c>
      <c r="O732" s="2">
        <v>109</v>
      </c>
      <c r="P732" s="2">
        <v>165</v>
      </c>
      <c r="Q732" s="2">
        <v>0</v>
      </c>
      <c r="R732" s="2">
        <v>112</v>
      </c>
      <c r="S732" s="2">
        <v>91</v>
      </c>
      <c r="T732" s="2">
        <v>38</v>
      </c>
      <c r="U732" s="2">
        <v>856</v>
      </c>
      <c r="V732" s="2">
        <v>12046</v>
      </c>
      <c r="W732" s="2">
        <v>1026</v>
      </c>
      <c r="X732" s="2">
        <v>0</v>
      </c>
      <c r="Y732" s="2">
        <v>0</v>
      </c>
      <c r="Z732" s="2" t="s">
        <v>737</v>
      </c>
    </row>
    <row r="733" spans="1:26" x14ac:dyDescent="0.35">
      <c r="A733" s="2">
        <f t="shared" si="11"/>
        <v>0</v>
      </c>
      <c r="B733" s="2" t="s">
        <v>744</v>
      </c>
      <c r="C733" s="2">
        <v>579</v>
      </c>
      <c r="D733" s="2">
        <v>0</v>
      </c>
      <c r="E733" s="2">
        <v>0</v>
      </c>
      <c r="F733" s="2">
        <v>100</v>
      </c>
      <c r="G733" s="2">
        <v>0</v>
      </c>
      <c r="H733" s="2">
        <v>64</v>
      </c>
      <c r="I733" s="2">
        <v>0</v>
      </c>
      <c r="J733" s="2">
        <v>0</v>
      </c>
      <c r="K733" s="2">
        <v>743</v>
      </c>
      <c r="L733" s="6">
        <v>28</v>
      </c>
      <c r="M733" s="2">
        <v>0</v>
      </c>
      <c r="N733" s="2">
        <v>415</v>
      </c>
      <c r="O733" s="2">
        <v>80</v>
      </c>
      <c r="P733" s="2">
        <v>0</v>
      </c>
      <c r="Q733" s="2">
        <v>73</v>
      </c>
      <c r="R733" s="2">
        <v>19</v>
      </c>
      <c r="S733" s="2">
        <v>85</v>
      </c>
      <c r="T733" s="2">
        <v>30</v>
      </c>
      <c r="U733" s="2">
        <v>730</v>
      </c>
      <c r="V733" s="2">
        <v>12970</v>
      </c>
      <c r="W733" s="2">
        <v>170</v>
      </c>
      <c r="X733" s="2">
        <v>0</v>
      </c>
      <c r="Y733" s="2">
        <v>0</v>
      </c>
      <c r="Z733" s="2" t="s">
        <v>737</v>
      </c>
    </row>
    <row r="734" spans="1:26" x14ac:dyDescent="0.35">
      <c r="A734" s="2">
        <f t="shared" si="11"/>
        <v>0</v>
      </c>
      <c r="B734" s="2" t="s">
        <v>745</v>
      </c>
      <c r="C734" s="2">
        <v>920</v>
      </c>
      <c r="D734" s="2">
        <v>0</v>
      </c>
      <c r="E734" s="2">
        <v>156</v>
      </c>
      <c r="F734" s="2">
        <v>29</v>
      </c>
      <c r="G734" s="2">
        <v>0</v>
      </c>
      <c r="H734" s="2">
        <v>5</v>
      </c>
      <c r="I734" s="2">
        <v>0</v>
      </c>
      <c r="J734" s="2">
        <v>0</v>
      </c>
      <c r="K734" s="2">
        <v>1110</v>
      </c>
      <c r="L734" s="6">
        <v>0</v>
      </c>
      <c r="M734" s="2">
        <v>51</v>
      </c>
      <c r="N734" s="2">
        <v>369</v>
      </c>
      <c r="O734" s="2">
        <v>0</v>
      </c>
      <c r="P734" s="2">
        <v>0</v>
      </c>
      <c r="Q734" s="2">
        <v>0</v>
      </c>
      <c r="R734" s="2">
        <v>350</v>
      </c>
      <c r="S734" s="2">
        <v>101</v>
      </c>
      <c r="T734" s="2">
        <v>219</v>
      </c>
      <c r="U734" s="2">
        <v>1090</v>
      </c>
      <c r="V734" s="2">
        <v>6040</v>
      </c>
      <c r="W734" s="2">
        <v>3731</v>
      </c>
      <c r="X734" s="2">
        <v>0</v>
      </c>
      <c r="Y734" s="2">
        <v>0</v>
      </c>
      <c r="Z734" s="2" t="s">
        <v>737</v>
      </c>
    </row>
    <row r="735" spans="1:26" x14ac:dyDescent="0.35">
      <c r="A735" s="2">
        <f t="shared" si="11"/>
        <v>0</v>
      </c>
      <c r="B735" s="2" t="s">
        <v>746</v>
      </c>
      <c r="C735" s="2">
        <v>335</v>
      </c>
      <c r="D735" s="2">
        <v>510</v>
      </c>
      <c r="E735" s="2">
        <v>0</v>
      </c>
      <c r="F735" s="2">
        <v>26</v>
      </c>
      <c r="G735" s="2">
        <v>0</v>
      </c>
      <c r="H735" s="2">
        <v>0</v>
      </c>
      <c r="I735" s="2">
        <v>0</v>
      </c>
      <c r="J735" s="2">
        <v>82</v>
      </c>
      <c r="K735" s="2">
        <v>953</v>
      </c>
      <c r="L735" s="6">
        <v>20</v>
      </c>
      <c r="M735" s="2">
        <v>0</v>
      </c>
      <c r="N735" s="2">
        <v>552</v>
      </c>
      <c r="O735" s="2">
        <v>0</v>
      </c>
      <c r="P735" s="2">
        <v>31</v>
      </c>
      <c r="Q735" s="2">
        <v>0</v>
      </c>
      <c r="R735" s="2">
        <v>80</v>
      </c>
      <c r="S735" s="2">
        <v>76</v>
      </c>
      <c r="T735" s="2">
        <v>77</v>
      </c>
      <c r="U735" s="2">
        <v>836</v>
      </c>
      <c r="V735" s="2">
        <v>10583</v>
      </c>
      <c r="W735" s="2">
        <v>2000</v>
      </c>
      <c r="X735" s="2">
        <v>0</v>
      </c>
      <c r="Y735" s="2">
        <v>0</v>
      </c>
      <c r="Z735" s="2" t="s">
        <v>737</v>
      </c>
    </row>
    <row r="736" spans="1:26" x14ac:dyDescent="0.35">
      <c r="A736" s="2">
        <f t="shared" si="11"/>
        <v>0</v>
      </c>
      <c r="B736" s="2" t="s">
        <v>747</v>
      </c>
      <c r="C736" s="2">
        <v>180</v>
      </c>
      <c r="D736" s="2">
        <v>188</v>
      </c>
      <c r="E736" s="2">
        <v>0</v>
      </c>
      <c r="F736" s="2">
        <v>0</v>
      </c>
      <c r="G736" s="2">
        <v>0</v>
      </c>
      <c r="H736" s="2">
        <v>8</v>
      </c>
      <c r="I736" s="2">
        <v>0</v>
      </c>
      <c r="J736" s="2">
        <v>0</v>
      </c>
      <c r="K736" s="2">
        <v>376</v>
      </c>
      <c r="L736" s="6">
        <v>0</v>
      </c>
      <c r="M736" s="2">
        <v>0</v>
      </c>
      <c r="N736" s="2">
        <v>212</v>
      </c>
      <c r="O736" s="2">
        <v>0</v>
      </c>
      <c r="P736" s="2">
        <v>0</v>
      </c>
      <c r="Q736" s="2">
        <v>0</v>
      </c>
      <c r="R736" s="2">
        <v>114</v>
      </c>
      <c r="S736" s="2">
        <v>30</v>
      </c>
      <c r="T736" s="2">
        <v>8</v>
      </c>
      <c r="U736" s="2">
        <v>364</v>
      </c>
      <c r="V736" s="2">
        <v>6728</v>
      </c>
      <c r="W736" s="2">
        <v>764</v>
      </c>
      <c r="X736" s="2">
        <v>0</v>
      </c>
      <c r="Y736" s="2">
        <v>0</v>
      </c>
      <c r="Z736" s="2" t="s">
        <v>737</v>
      </c>
    </row>
    <row r="737" spans="1:26" x14ac:dyDescent="0.35">
      <c r="A737" s="2">
        <f t="shared" si="11"/>
        <v>0</v>
      </c>
      <c r="B737" s="2" t="s">
        <v>748</v>
      </c>
      <c r="C737" s="2">
        <v>52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52</v>
      </c>
      <c r="L737" s="6">
        <v>12</v>
      </c>
      <c r="M737" s="2">
        <v>0</v>
      </c>
      <c r="N737" s="2">
        <v>41</v>
      </c>
      <c r="O737" s="2">
        <v>0</v>
      </c>
      <c r="P737" s="2">
        <v>0</v>
      </c>
      <c r="Q737" s="2">
        <v>0</v>
      </c>
      <c r="R737" s="2">
        <v>0</v>
      </c>
      <c r="S737" s="2">
        <v>8</v>
      </c>
      <c r="T737" s="2">
        <v>0</v>
      </c>
      <c r="U737" s="2">
        <v>61</v>
      </c>
      <c r="V737" s="2">
        <v>3107</v>
      </c>
      <c r="W737" s="2">
        <v>0</v>
      </c>
      <c r="X737" s="2">
        <v>0</v>
      </c>
      <c r="Y737" s="2">
        <v>0</v>
      </c>
      <c r="Z737" s="2" t="s">
        <v>737</v>
      </c>
    </row>
    <row r="738" spans="1:26" x14ac:dyDescent="0.35">
      <c r="A738" s="2">
        <f t="shared" si="11"/>
        <v>0</v>
      </c>
      <c r="B738" s="2" t="s">
        <v>749</v>
      </c>
      <c r="C738" s="2">
        <v>103</v>
      </c>
      <c r="D738" s="2">
        <v>251</v>
      </c>
      <c r="E738" s="2">
        <v>0</v>
      </c>
      <c r="F738" s="2">
        <v>0</v>
      </c>
      <c r="G738" s="2">
        <v>0</v>
      </c>
      <c r="H738" s="2">
        <v>18</v>
      </c>
      <c r="I738" s="2">
        <v>0</v>
      </c>
      <c r="J738" s="2">
        <v>0</v>
      </c>
      <c r="K738" s="2">
        <v>372</v>
      </c>
      <c r="L738" s="6">
        <v>0</v>
      </c>
      <c r="M738" s="2">
        <v>0</v>
      </c>
      <c r="N738" s="2">
        <v>346</v>
      </c>
      <c r="O738" s="2">
        <v>27</v>
      </c>
      <c r="P738" s="2">
        <v>0</v>
      </c>
      <c r="Q738" s="2">
        <v>0</v>
      </c>
      <c r="R738" s="2">
        <v>0</v>
      </c>
      <c r="S738" s="2">
        <v>77</v>
      </c>
      <c r="T738" s="2">
        <v>0</v>
      </c>
      <c r="U738" s="2">
        <v>450</v>
      </c>
      <c r="V738" s="2">
        <v>15083</v>
      </c>
      <c r="W738" s="2">
        <v>0</v>
      </c>
      <c r="X738" s="2">
        <v>0</v>
      </c>
      <c r="Y738" s="2">
        <v>0</v>
      </c>
      <c r="Z738" s="2" t="s">
        <v>737</v>
      </c>
    </row>
    <row r="739" spans="1:26" x14ac:dyDescent="0.35">
      <c r="A739" s="2">
        <f t="shared" si="11"/>
        <v>0</v>
      </c>
      <c r="B739" s="2" t="s">
        <v>750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6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1</v>
      </c>
      <c r="Y739" s="2">
        <v>0</v>
      </c>
      <c r="Z739" s="2" t="s">
        <v>737</v>
      </c>
    </row>
    <row r="740" spans="1:26" x14ac:dyDescent="0.35">
      <c r="A740" s="2">
        <f t="shared" si="11"/>
        <v>0</v>
      </c>
      <c r="B740" s="2" t="s">
        <v>751</v>
      </c>
      <c r="C740" s="2">
        <v>7119</v>
      </c>
      <c r="D740" s="2">
        <v>0</v>
      </c>
      <c r="E740" s="2">
        <v>0</v>
      </c>
      <c r="F740" s="2">
        <v>0</v>
      </c>
      <c r="G740" s="2">
        <v>0</v>
      </c>
      <c r="H740" s="2">
        <v>176</v>
      </c>
      <c r="I740" s="2">
        <v>100</v>
      </c>
      <c r="J740" s="2">
        <v>1157</v>
      </c>
      <c r="K740" s="2">
        <v>8552</v>
      </c>
      <c r="L740" s="6">
        <v>49</v>
      </c>
      <c r="M740" s="2">
        <v>0</v>
      </c>
      <c r="N740" s="2">
        <v>1461</v>
      </c>
      <c r="O740" s="2">
        <v>3051</v>
      </c>
      <c r="P740" s="2">
        <v>0</v>
      </c>
      <c r="Q740" s="2">
        <v>0</v>
      </c>
      <c r="R740" s="2">
        <v>560</v>
      </c>
      <c r="S740" s="2">
        <v>595</v>
      </c>
      <c r="T740" s="2">
        <v>3060</v>
      </c>
      <c r="U740" s="2">
        <v>8776</v>
      </c>
      <c r="V740" s="2">
        <v>121537</v>
      </c>
      <c r="W740" s="2">
        <v>20370</v>
      </c>
      <c r="X740" s="2">
        <v>1</v>
      </c>
      <c r="Y740" s="2">
        <v>0</v>
      </c>
      <c r="Z740" s="2" t="s">
        <v>752</v>
      </c>
    </row>
    <row r="741" spans="1:26" x14ac:dyDescent="0.35">
      <c r="A741" s="2">
        <f t="shared" si="11"/>
        <v>0</v>
      </c>
      <c r="B741" s="2" t="s">
        <v>753</v>
      </c>
      <c r="C741" s="2">
        <v>14281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12857</v>
      </c>
      <c r="J741" s="2">
        <v>10083</v>
      </c>
      <c r="K741" s="2">
        <v>37221</v>
      </c>
      <c r="L741" s="6">
        <v>0</v>
      </c>
      <c r="M741" s="2">
        <v>0</v>
      </c>
      <c r="N741" s="2">
        <v>9007</v>
      </c>
      <c r="O741" s="2">
        <v>14214</v>
      </c>
      <c r="P741" s="2">
        <v>1020</v>
      </c>
      <c r="Q741" s="2">
        <v>919</v>
      </c>
      <c r="R741" s="2">
        <v>4800</v>
      </c>
      <c r="S741" s="2">
        <v>1221</v>
      </c>
      <c r="T741" s="2">
        <v>1707</v>
      </c>
      <c r="U741" s="2">
        <v>32888</v>
      </c>
      <c r="V741" s="2">
        <v>127500</v>
      </c>
      <c r="W741" s="2">
        <v>76539</v>
      </c>
      <c r="X741" s="2">
        <v>1</v>
      </c>
      <c r="Y741" s="2">
        <v>0</v>
      </c>
      <c r="Z741" s="2" t="s">
        <v>752</v>
      </c>
    </row>
    <row r="742" spans="1:26" x14ac:dyDescent="0.35">
      <c r="A742" s="2">
        <f t="shared" si="11"/>
        <v>0</v>
      </c>
      <c r="B742" s="2" t="s">
        <v>754</v>
      </c>
      <c r="C742" s="2">
        <v>1054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145</v>
      </c>
      <c r="K742" s="2">
        <v>1199</v>
      </c>
      <c r="L742" s="6">
        <v>0</v>
      </c>
      <c r="M742" s="2">
        <v>0</v>
      </c>
      <c r="N742" s="2">
        <v>631</v>
      </c>
      <c r="O742" s="2">
        <v>323</v>
      </c>
      <c r="P742" s="2">
        <v>0</v>
      </c>
      <c r="Q742" s="2">
        <v>80</v>
      </c>
      <c r="R742" s="2">
        <v>0</v>
      </c>
      <c r="S742" s="2">
        <v>193</v>
      </c>
      <c r="T742" s="2">
        <v>0</v>
      </c>
      <c r="U742" s="2">
        <v>1227</v>
      </c>
      <c r="V742" s="2">
        <v>17904</v>
      </c>
      <c r="W742" s="2">
        <v>0</v>
      </c>
      <c r="X742" s="2">
        <v>0</v>
      </c>
      <c r="Y742" s="2">
        <v>0</v>
      </c>
      <c r="Z742" s="2" t="s">
        <v>752</v>
      </c>
    </row>
    <row r="743" spans="1:26" x14ac:dyDescent="0.35">
      <c r="A743" s="2">
        <f t="shared" si="11"/>
        <v>0</v>
      </c>
      <c r="B743" s="2" t="s">
        <v>755</v>
      </c>
      <c r="C743" s="2">
        <v>5450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186</v>
      </c>
      <c r="K743" s="2">
        <v>5636</v>
      </c>
      <c r="L743" s="6">
        <v>0</v>
      </c>
      <c r="M743" s="2">
        <v>0</v>
      </c>
      <c r="N743" s="2">
        <v>2029</v>
      </c>
      <c r="O743" s="2">
        <v>2999</v>
      </c>
      <c r="P743" s="2">
        <v>0</v>
      </c>
      <c r="Q743" s="2">
        <v>0</v>
      </c>
      <c r="R743" s="2">
        <v>448</v>
      </c>
      <c r="S743" s="2">
        <v>863</v>
      </c>
      <c r="T743" s="2">
        <v>236</v>
      </c>
      <c r="U743" s="2">
        <v>6575</v>
      </c>
      <c r="V743" s="2">
        <v>84041</v>
      </c>
      <c r="W743" s="2">
        <v>3353</v>
      </c>
      <c r="X743" s="2">
        <v>1</v>
      </c>
      <c r="Y743" s="2">
        <v>0</v>
      </c>
      <c r="Z743" s="2" t="s">
        <v>752</v>
      </c>
    </row>
    <row r="744" spans="1:26" x14ac:dyDescent="0.35">
      <c r="A744" s="2">
        <f t="shared" si="11"/>
        <v>0</v>
      </c>
      <c r="B744" s="2" t="s">
        <v>756</v>
      </c>
      <c r="C744" s="2">
        <v>3410</v>
      </c>
      <c r="D744" s="2">
        <v>0</v>
      </c>
      <c r="E744" s="2">
        <v>0</v>
      </c>
      <c r="F744" s="2">
        <v>385</v>
      </c>
      <c r="G744" s="2">
        <v>0</v>
      </c>
      <c r="H744" s="2">
        <v>22</v>
      </c>
      <c r="I744" s="2">
        <v>0</v>
      </c>
      <c r="J744" s="2">
        <v>0</v>
      </c>
      <c r="K744" s="2">
        <v>3817</v>
      </c>
      <c r="L744" s="6">
        <v>188</v>
      </c>
      <c r="M744" s="2">
        <v>0</v>
      </c>
      <c r="N744" s="2">
        <v>265</v>
      </c>
      <c r="O744" s="2">
        <v>1787</v>
      </c>
      <c r="P744" s="2">
        <v>0</v>
      </c>
      <c r="Q744" s="2">
        <v>922</v>
      </c>
      <c r="R744" s="2">
        <v>920</v>
      </c>
      <c r="S744" s="2">
        <v>354</v>
      </c>
      <c r="T744" s="2">
        <v>329</v>
      </c>
      <c r="U744" s="2">
        <v>4765</v>
      </c>
      <c r="V744" s="2">
        <v>25122</v>
      </c>
      <c r="W744" s="2">
        <v>8861</v>
      </c>
      <c r="X744" s="2">
        <v>1</v>
      </c>
      <c r="Y744" s="2">
        <v>0</v>
      </c>
      <c r="Z744" s="2" t="s">
        <v>752</v>
      </c>
    </row>
    <row r="745" spans="1:26" x14ac:dyDescent="0.35">
      <c r="A745" s="2">
        <f t="shared" si="11"/>
        <v>0</v>
      </c>
      <c r="B745" s="2" t="s">
        <v>757</v>
      </c>
      <c r="C745" s="2">
        <v>256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256</v>
      </c>
      <c r="L745" s="6">
        <v>0</v>
      </c>
      <c r="M745" s="2">
        <v>0</v>
      </c>
      <c r="N745" s="2">
        <v>42</v>
      </c>
      <c r="O745" s="2">
        <v>107</v>
      </c>
      <c r="P745" s="2">
        <v>19</v>
      </c>
      <c r="Q745" s="2">
        <v>0</v>
      </c>
      <c r="R745" s="2">
        <v>79</v>
      </c>
      <c r="S745" s="2">
        <v>18</v>
      </c>
      <c r="T745" s="2">
        <v>0</v>
      </c>
      <c r="U745" s="2">
        <v>265</v>
      </c>
      <c r="V745" s="2">
        <v>4791</v>
      </c>
      <c r="W745" s="2">
        <v>550</v>
      </c>
      <c r="X745" s="2">
        <v>0</v>
      </c>
      <c r="Y745" s="2">
        <v>0</v>
      </c>
      <c r="Z745" s="2" t="s">
        <v>752</v>
      </c>
    </row>
    <row r="746" spans="1:26" x14ac:dyDescent="0.35">
      <c r="A746" s="2">
        <f t="shared" si="11"/>
        <v>0</v>
      </c>
      <c r="B746" s="2" t="s">
        <v>758</v>
      </c>
      <c r="C746" s="2">
        <v>280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280</v>
      </c>
      <c r="L746" s="6">
        <v>0</v>
      </c>
      <c r="M746" s="2">
        <v>0</v>
      </c>
      <c r="N746" s="2">
        <v>100</v>
      </c>
      <c r="O746" s="2">
        <v>87</v>
      </c>
      <c r="P746" s="2">
        <v>13</v>
      </c>
      <c r="Q746" s="2">
        <v>0</v>
      </c>
      <c r="R746" s="2">
        <v>71</v>
      </c>
      <c r="S746" s="2">
        <v>38</v>
      </c>
      <c r="T746" s="2">
        <v>0</v>
      </c>
      <c r="U746" s="2">
        <v>309</v>
      </c>
      <c r="V746" s="2">
        <v>2813</v>
      </c>
      <c r="W746" s="2">
        <v>600</v>
      </c>
      <c r="X746" s="2">
        <v>0</v>
      </c>
      <c r="Y746" s="2">
        <v>0</v>
      </c>
      <c r="Z746" s="2" t="s">
        <v>752</v>
      </c>
    </row>
    <row r="747" spans="1:26" x14ac:dyDescent="0.35">
      <c r="A747" s="2">
        <f t="shared" si="11"/>
        <v>0</v>
      </c>
      <c r="B747" s="2" t="s">
        <v>759</v>
      </c>
      <c r="C747" s="2">
        <v>270</v>
      </c>
      <c r="D747" s="2">
        <v>268</v>
      </c>
      <c r="E747" s="2">
        <v>0</v>
      </c>
      <c r="F747" s="2">
        <v>193</v>
      </c>
      <c r="G747" s="2">
        <v>0</v>
      </c>
      <c r="H747" s="2">
        <v>0</v>
      </c>
      <c r="I747" s="2">
        <v>0</v>
      </c>
      <c r="J747" s="2">
        <v>0</v>
      </c>
      <c r="K747" s="2">
        <v>731</v>
      </c>
      <c r="L747" s="6">
        <v>0</v>
      </c>
      <c r="M747" s="2">
        <v>0</v>
      </c>
      <c r="N747" s="2">
        <v>289</v>
      </c>
      <c r="O747" s="2">
        <v>90</v>
      </c>
      <c r="P747" s="2">
        <v>0</v>
      </c>
      <c r="Q747" s="2">
        <v>448</v>
      </c>
      <c r="R747" s="2">
        <v>0</v>
      </c>
      <c r="S747" s="2">
        <v>70</v>
      </c>
      <c r="T747" s="2">
        <v>68</v>
      </c>
      <c r="U747" s="2">
        <v>965</v>
      </c>
      <c r="V747" s="2">
        <v>13637</v>
      </c>
      <c r="W747" s="2">
        <v>0</v>
      </c>
      <c r="X747" s="2">
        <v>0</v>
      </c>
      <c r="Y747" s="2">
        <v>0</v>
      </c>
      <c r="Z747" s="2" t="s">
        <v>752</v>
      </c>
    </row>
    <row r="748" spans="1:26" x14ac:dyDescent="0.35">
      <c r="A748" s="2">
        <f t="shared" si="11"/>
        <v>0</v>
      </c>
      <c r="B748" s="2" t="s">
        <v>760</v>
      </c>
      <c r="C748" s="2">
        <v>3326</v>
      </c>
      <c r="D748" s="2">
        <v>2526</v>
      </c>
      <c r="E748" s="2">
        <v>0</v>
      </c>
      <c r="F748" s="2">
        <v>3681</v>
      </c>
      <c r="G748" s="2">
        <v>0</v>
      </c>
      <c r="H748" s="2">
        <v>0</v>
      </c>
      <c r="I748" s="2">
        <v>2500</v>
      </c>
      <c r="J748" s="2">
        <v>2179</v>
      </c>
      <c r="K748" s="2">
        <v>14212</v>
      </c>
      <c r="L748" s="6">
        <v>4150</v>
      </c>
      <c r="M748" s="2">
        <v>0</v>
      </c>
      <c r="N748" s="2">
        <v>3304</v>
      </c>
      <c r="O748" s="2">
        <v>1823</v>
      </c>
      <c r="P748" s="2">
        <v>0</v>
      </c>
      <c r="Q748" s="2">
        <v>2498</v>
      </c>
      <c r="R748" s="2">
        <v>1504</v>
      </c>
      <c r="S748" s="2">
        <v>581</v>
      </c>
      <c r="T748" s="2">
        <v>666</v>
      </c>
      <c r="U748" s="2">
        <v>14526</v>
      </c>
      <c r="V748" s="2">
        <v>81852</v>
      </c>
      <c r="W748" s="2">
        <v>16005</v>
      </c>
      <c r="X748" s="2">
        <v>0</v>
      </c>
      <c r="Y748" s="2">
        <v>1</v>
      </c>
      <c r="Z748" s="2" t="s">
        <v>752</v>
      </c>
    </row>
    <row r="749" spans="1:26" x14ac:dyDescent="0.35">
      <c r="A749" s="2">
        <f t="shared" si="11"/>
        <v>0</v>
      </c>
      <c r="B749" s="2" t="s">
        <v>761</v>
      </c>
      <c r="C749" s="2">
        <v>1863</v>
      </c>
      <c r="D749" s="2">
        <v>0</v>
      </c>
      <c r="E749" s="2">
        <v>0</v>
      </c>
      <c r="F749" s="2">
        <v>0</v>
      </c>
      <c r="G749" s="2">
        <v>908</v>
      </c>
      <c r="H749" s="2">
        <v>100</v>
      </c>
      <c r="I749" s="2">
        <v>0</v>
      </c>
      <c r="J749" s="2">
        <v>332</v>
      </c>
      <c r="K749" s="2">
        <v>3203</v>
      </c>
      <c r="L749" s="6">
        <v>6</v>
      </c>
      <c r="M749" s="2">
        <v>1375</v>
      </c>
      <c r="N749" s="2">
        <v>852</v>
      </c>
      <c r="O749" s="2">
        <v>347</v>
      </c>
      <c r="P749" s="2">
        <v>0</v>
      </c>
      <c r="Q749" s="2">
        <v>100</v>
      </c>
      <c r="R749" s="2">
        <v>666</v>
      </c>
      <c r="S749" s="2">
        <v>235</v>
      </c>
      <c r="T749" s="2">
        <v>81</v>
      </c>
      <c r="U749" s="2">
        <v>3662</v>
      </c>
      <c r="V749" s="2">
        <v>23471</v>
      </c>
      <c r="W749" s="2">
        <v>6924</v>
      </c>
      <c r="X749" s="2">
        <v>0</v>
      </c>
      <c r="Y749" s="2">
        <v>0</v>
      </c>
      <c r="Z749" s="2" t="s">
        <v>752</v>
      </c>
    </row>
    <row r="750" spans="1:26" x14ac:dyDescent="0.35">
      <c r="A750" s="2">
        <f t="shared" si="11"/>
        <v>0</v>
      </c>
      <c r="B750" s="2" t="s">
        <v>762</v>
      </c>
      <c r="C750" s="2">
        <v>695</v>
      </c>
      <c r="D750" s="2">
        <v>0</v>
      </c>
      <c r="E750" s="2">
        <v>0</v>
      </c>
      <c r="F750" s="2">
        <v>0</v>
      </c>
      <c r="G750" s="2">
        <v>338</v>
      </c>
      <c r="H750" s="2">
        <v>19</v>
      </c>
      <c r="I750" s="2">
        <v>0</v>
      </c>
      <c r="J750" s="2">
        <v>351</v>
      </c>
      <c r="K750" s="2">
        <v>1403</v>
      </c>
      <c r="L750" s="6">
        <v>121</v>
      </c>
      <c r="M750" s="2">
        <v>107</v>
      </c>
      <c r="N750" s="2">
        <v>554</v>
      </c>
      <c r="O750" s="2">
        <v>285</v>
      </c>
      <c r="P750" s="2">
        <v>0</v>
      </c>
      <c r="Q750" s="2">
        <v>0</v>
      </c>
      <c r="R750" s="2">
        <v>196</v>
      </c>
      <c r="S750" s="2">
        <v>155</v>
      </c>
      <c r="T750" s="2">
        <v>0</v>
      </c>
      <c r="U750" s="2">
        <v>1418</v>
      </c>
      <c r="V750" s="2">
        <v>7466</v>
      </c>
      <c r="W750" s="2">
        <v>1856</v>
      </c>
      <c r="X750" s="2">
        <v>0</v>
      </c>
      <c r="Y750" s="2">
        <v>0</v>
      </c>
      <c r="Z750" s="2" t="s">
        <v>752</v>
      </c>
    </row>
    <row r="751" spans="1:26" x14ac:dyDescent="0.35">
      <c r="A751" s="2">
        <f t="shared" si="11"/>
        <v>0</v>
      </c>
      <c r="B751" s="2" t="s">
        <v>763</v>
      </c>
      <c r="C751" s="2">
        <v>1165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60</v>
      </c>
      <c r="K751" s="2">
        <v>1225</v>
      </c>
      <c r="L751" s="6">
        <v>0</v>
      </c>
      <c r="M751" s="2">
        <v>0</v>
      </c>
      <c r="N751" s="2">
        <v>335</v>
      </c>
      <c r="O751" s="2">
        <v>189</v>
      </c>
      <c r="P751" s="2">
        <v>0</v>
      </c>
      <c r="Q751" s="2">
        <v>9</v>
      </c>
      <c r="R751" s="2">
        <v>296</v>
      </c>
      <c r="S751" s="2">
        <v>82</v>
      </c>
      <c r="T751" s="2">
        <v>404</v>
      </c>
      <c r="U751" s="2">
        <v>1315</v>
      </c>
      <c r="V751" s="2">
        <v>7429</v>
      </c>
      <c r="W751" s="2">
        <v>2000</v>
      </c>
      <c r="X751" s="2">
        <v>0</v>
      </c>
      <c r="Y751" s="2">
        <v>0</v>
      </c>
      <c r="Z751" s="2" t="s">
        <v>752</v>
      </c>
    </row>
    <row r="752" spans="1:26" x14ac:dyDescent="0.35">
      <c r="A752" s="2">
        <f t="shared" si="11"/>
        <v>0</v>
      </c>
      <c r="B752" s="2" t="s">
        <v>764</v>
      </c>
      <c r="C752" s="2">
        <v>447</v>
      </c>
      <c r="D752" s="2">
        <v>0</v>
      </c>
      <c r="E752" s="2">
        <v>0</v>
      </c>
      <c r="F752" s="2">
        <v>20</v>
      </c>
      <c r="G752" s="2">
        <v>0</v>
      </c>
      <c r="H752" s="2">
        <v>7</v>
      </c>
      <c r="I752" s="2">
        <v>0</v>
      </c>
      <c r="J752" s="2">
        <v>0</v>
      </c>
      <c r="K752" s="2">
        <v>474</v>
      </c>
      <c r="L752" s="6">
        <v>203</v>
      </c>
      <c r="M752" s="2">
        <v>0</v>
      </c>
      <c r="N752" s="2">
        <v>182</v>
      </c>
      <c r="O752" s="2">
        <v>42</v>
      </c>
      <c r="P752" s="2">
        <v>0</v>
      </c>
      <c r="Q752" s="2">
        <v>0</v>
      </c>
      <c r="R752" s="2">
        <v>47</v>
      </c>
      <c r="S752" s="2">
        <v>58</v>
      </c>
      <c r="T752" s="2">
        <v>58</v>
      </c>
      <c r="U752" s="2">
        <v>590</v>
      </c>
      <c r="V752" s="2">
        <v>10717</v>
      </c>
      <c r="W752" s="2">
        <v>832</v>
      </c>
      <c r="X752" s="2">
        <v>0</v>
      </c>
      <c r="Y752" s="2">
        <v>0</v>
      </c>
      <c r="Z752" s="2" t="s">
        <v>752</v>
      </c>
    </row>
    <row r="753" spans="1:26" x14ac:dyDescent="0.35">
      <c r="A753" s="2">
        <f t="shared" si="11"/>
        <v>0</v>
      </c>
      <c r="B753" s="2" t="s">
        <v>765</v>
      </c>
      <c r="C753" s="2">
        <v>1139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29</v>
      </c>
      <c r="K753" s="2">
        <v>1168</v>
      </c>
      <c r="L753" s="6">
        <v>60</v>
      </c>
      <c r="M753" s="2">
        <v>0</v>
      </c>
      <c r="N753" s="2">
        <v>439</v>
      </c>
      <c r="O753" s="2">
        <v>245</v>
      </c>
      <c r="P753" s="2">
        <v>0</v>
      </c>
      <c r="Q753" s="2">
        <v>0</v>
      </c>
      <c r="R753" s="2">
        <v>0</v>
      </c>
      <c r="S753" s="2">
        <v>105</v>
      </c>
      <c r="T753" s="2">
        <v>145</v>
      </c>
      <c r="U753" s="2">
        <v>994</v>
      </c>
      <c r="V753" s="2">
        <v>12619</v>
      </c>
      <c r="W753" s="2">
        <v>0</v>
      </c>
      <c r="X753" s="2">
        <v>0</v>
      </c>
      <c r="Y753" s="2">
        <v>0</v>
      </c>
      <c r="Z753" s="2" t="s">
        <v>752</v>
      </c>
    </row>
    <row r="754" spans="1:26" x14ac:dyDescent="0.35">
      <c r="A754" s="2">
        <f t="shared" si="11"/>
        <v>0</v>
      </c>
      <c r="B754" s="2" t="s">
        <v>766</v>
      </c>
      <c r="C754" s="2">
        <v>1105</v>
      </c>
      <c r="D754" s="2">
        <v>0</v>
      </c>
      <c r="E754" s="2">
        <v>0</v>
      </c>
      <c r="F754" s="2">
        <v>0</v>
      </c>
      <c r="G754" s="2">
        <v>0</v>
      </c>
      <c r="H754" s="2">
        <v>15</v>
      </c>
      <c r="I754" s="2">
        <v>0</v>
      </c>
      <c r="J754" s="2">
        <v>255</v>
      </c>
      <c r="K754" s="2">
        <v>1375</v>
      </c>
      <c r="L754" s="6">
        <v>143</v>
      </c>
      <c r="M754" s="2">
        <v>0</v>
      </c>
      <c r="N754" s="2">
        <v>557</v>
      </c>
      <c r="O754" s="2">
        <v>467</v>
      </c>
      <c r="P754" s="2">
        <v>0</v>
      </c>
      <c r="Q754" s="2">
        <v>35</v>
      </c>
      <c r="R754" s="2">
        <v>0</v>
      </c>
      <c r="S754" s="2">
        <v>102</v>
      </c>
      <c r="T754" s="2">
        <v>0</v>
      </c>
      <c r="U754" s="2">
        <v>1304</v>
      </c>
      <c r="V754" s="2">
        <v>14789</v>
      </c>
      <c r="W754" s="2">
        <v>0</v>
      </c>
      <c r="X754" s="2">
        <v>0</v>
      </c>
      <c r="Y754" s="2">
        <v>0</v>
      </c>
      <c r="Z754" s="2" t="s">
        <v>752</v>
      </c>
    </row>
    <row r="755" spans="1:26" x14ac:dyDescent="0.35">
      <c r="A755" s="2">
        <f t="shared" si="11"/>
        <v>0</v>
      </c>
      <c r="B755" s="2" t="s">
        <v>767</v>
      </c>
      <c r="C755" s="2">
        <v>812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83</v>
      </c>
      <c r="K755" s="2">
        <v>895</v>
      </c>
      <c r="L755" s="6">
        <v>117</v>
      </c>
      <c r="M755" s="2">
        <v>0</v>
      </c>
      <c r="N755" s="2">
        <v>281</v>
      </c>
      <c r="O755" s="2">
        <v>0</v>
      </c>
      <c r="P755" s="2">
        <v>0</v>
      </c>
      <c r="Q755" s="2">
        <v>139</v>
      </c>
      <c r="R755" s="2">
        <v>0</v>
      </c>
      <c r="S755" s="2">
        <v>100</v>
      </c>
      <c r="T755" s="2">
        <v>305</v>
      </c>
      <c r="U755" s="2">
        <v>942</v>
      </c>
      <c r="V755" s="2">
        <v>9045</v>
      </c>
      <c r="W755" s="2">
        <v>0</v>
      </c>
      <c r="X755" s="2">
        <v>0</v>
      </c>
      <c r="Y755" s="2">
        <v>0</v>
      </c>
      <c r="Z755" s="2" t="s">
        <v>752</v>
      </c>
    </row>
    <row r="756" spans="1:26" x14ac:dyDescent="0.35">
      <c r="A756" s="2">
        <f t="shared" si="11"/>
        <v>0</v>
      </c>
      <c r="B756" s="2" t="s">
        <v>752</v>
      </c>
      <c r="C756" s="2">
        <v>2605</v>
      </c>
      <c r="D756" s="2">
        <v>0</v>
      </c>
      <c r="E756" s="2">
        <v>0</v>
      </c>
      <c r="F756" s="2">
        <v>0</v>
      </c>
      <c r="G756" s="2">
        <v>0</v>
      </c>
      <c r="H756" s="2">
        <v>46</v>
      </c>
      <c r="I756" s="2">
        <v>0</v>
      </c>
      <c r="J756" s="2">
        <v>687</v>
      </c>
      <c r="K756" s="2">
        <v>3338</v>
      </c>
      <c r="L756" s="6">
        <v>0</v>
      </c>
      <c r="M756" s="2">
        <v>0</v>
      </c>
      <c r="N756" s="2">
        <v>1505</v>
      </c>
      <c r="O756" s="2">
        <v>1427</v>
      </c>
      <c r="P756" s="2">
        <v>0</v>
      </c>
      <c r="Q756" s="2">
        <v>50</v>
      </c>
      <c r="R756" s="2">
        <v>695</v>
      </c>
      <c r="S756" s="2">
        <v>439</v>
      </c>
      <c r="T756" s="2">
        <v>1</v>
      </c>
      <c r="U756" s="2">
        <v>4117</v>
      </c>
      <c r="V756" s="2">
        <v>35378</v>
      </c>
      <c r="W756" s="2">
        <v>4500</v>
      </c>
      <c r="X756" s="2">
        <v>1</v>
      </c>
      <c r="Y756" s="2">
        <v>0</v>
      </c>
      <c r="Z756" s="2" t="s">
        <v>752</v>
      </c>
    </row>
    <row r="757" spans="1:26" x14ac:dyDescent="0.35">
      <c r="A757" s="2">
        <f t="shared" si="11"/>
        <v>0</v>
      </c>
      <c r="B757" s="2" t="s">
        <v>768</v>
      </c>
      <c r="C757" s="2">
        <v>1003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176</v>
      </c>
      <c r="K757" s="2">
        <v>1179</v>
      </c>
      <c r="L757" s="6">
        <v>0</v>
      </c>
      <c r="M757" s="2">
        <v>0</v>
      </c>
      <c r="N757" s="2">
        <v>170</v>
      </c>
      <c r="O757" s="2">
        <v>386</v>
      </c>
      <c r="P757" s="2">
        <v>0</v>
      </c>
      <c r="Q757" s="2">
        <v>0</v>
      </c>
      <c r="R757" s="2">
        <v>370</v>
      </c>
      <c r="S757" s="2">
        <v>115</v>
      </c>
      <c r="T757" s="2">
        <v>0</v>
      </c>
      <c r="U757" s="2">
        <v>1041</v>
      </c>
      <c r="V757" s="2">
        <v>21000</v>
      </c>
      <c r="W757" s="2">
        <v>2850</v>
      </c>
      <c r="X757" s="2">
        <v>0</v>
      </c>
      <c r="Y757" s="2">
        <v>0</v>
      </c>
      <c r="Z757" s="2" t="s">
        <v>752</v>
      </c>
    </row>
    <row r="758" spans="1:26" x14ac:dyDescent="0.35">
      <c r="A758" s="2">
        <f t="shared" si="11"/>
        <v>0</v>
      </c>
      <c r="B758" s="2" t="s">
        <v>769</v>
      </c>
      <c r="C758" s="2">
        <v>1550</v>
      </c>
      <c r="D758" s="2">
        <v>0</v>
      </c>
      <c r="E758" s="2">
        <v>401</v>
      </c>
      <c r="F758" s="2">
        <v>0</v>
      </c>
      <c r="G758" s="2">
        <v>0</v>
      </c>
      <c r="H758" s="2">
        <v>0</v>
      </c>
      <c r="I758" s="2">
        <v>0</v>
      </c>
      <c r="J758" s="2">
        <v>62</v>
      </c>
      <c r="K758" s="2">
        <v>2013</v>
      </c>
      <c r="L758" s="6">
        <v>119</v>
      </c>
      <c r="M758" s="2">
        <v>420</v>
      </c>
      <c r="N758" s="2">
        <v>582</v>
      </c>
      <c r="O758" s="2">
        <v>301</v>
      </c>
      <c r="P758" s="2">
        <v>0</v>
      </c>
      <c r="Q758" s="2">
        <v>0</v>
      </c>
      <c r="R758" s="2">
        <v>1047</v>
      </c>
      <c r="S758" s="2">
        <v>183</v>
      </c>
      <c r="T758" s="2">
        <v>120</v>
      </c>
      <c r="U758" s="2">
        <v>2772</v>
      </c>
      <c r="V758" s="2">
        <v>16655</v>
      </c>
      <c r="W758" s="2">
        <v>5800</v>
      </c>
      <c r="X758" s="2">
        <v>0</v>
      </c>
      <c r="Y758" s="2">
        <v>0</v>
      </c>
      <c r="Z758" s="2" t="s">
        <v>752</v>
      </c>
    </row>
    <row r="759" spans="1:26" x14ac:dyDescent="0.35">
      <c r="A759" s="2">
        <f t="shared" si="11"/>
        <v>0</v>
      </c>
      <c r="B759" s="2" t="s">
        <v>770</v>
      </c>
      <c r="C759" s="2">
        <v>1175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606</v>
      </c>
      <c r="K759" s="2">
        <v>1781</v>
      </c>
      <c r="L759" s="6">
        <v>13</v>
      </c>
      <c r="M759" s="2">
        <v>0</v>
      </c>
      <c r="N759" s="2">
        <v>304</v>
      </c>
      <c r="O759" s="2">
        <v>399</v>
      </c>
      <c r="P759" s="2">
        <v>0</v>
      </c>
      <c r="Q759" s="2">
        <v>89</v>
      </c>
      <c r="R759" s="2">
        <v>667</v>
      </c>
      <c r="S759" s="2">
        <v>168</v>
      </c>
      <c r="T759" s="2">
        <v>0</v>
      </c>
      <c r="U759" s="2">
        <v>1640</v>
      </c>
      <c r="V759" s="2">
        <v>12673</v>
      </c>
      <c r="W759" s="2">
        <v>5525</v>
      </c>
      <c r="X759" s="2">
        <v>0</v>
      </c>
      <c r="Y759" s="2">
        <v>0</v>
      </c>
      <c r="Z759" s="2" t="s">
        <v>752</v>
      </c>
    </row>
    <row r="760" spans="1:26" x14ac:dyDescent="0.35">
      <c r="A760" s="2">
        <f t="shared" si="11"/>
        <v>0</v>
      </c>
      <c r="B760" s="2" t="s">
        <v>771</v>
      </c>
      <c r="C760" s="2">
        <v>23466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1368</v>
      </c>
      <c r="K760" s="2">
        <v>24834</v>
      </c>
      <c r="L760" s="6">
        <v>4642</v>
      </c>
      <c r="M760" s="2">
        <v>0</v>
      </c>
      <c r="N760" s="2">
        <v>6719</v>
      </c>
      <c r="O760" s="2">
        <v>11546</v>
      </c>
      <c r="P760" s="2">
        <v>0</v>
      </c>
      <c r="Q760" s="2">
        <v>0</v>
      </c>
      <c r="R760" s="2">
        <v>0</v>
      </c>
      <c r="S760" s="2">
        <v>2210</v>
      </c>
      <c r="T760" s="2">
        <v>911</v>
      </c>
      <c r="U760" s="2">
        <v>26028</v>
      </c>
      <c r="V760" s="2">
        <v>255000</v>
      </c>
      <c r="W760" s="2">
        <v>162235</v>
      </c>
      <c r="X760" s="2">
        <v>1</v>
      </c>
      <c r="Y760" s="2">
        <v>0</v>
      </c>
      <c r="Z760" s="2" t="s">
        <v>752</v>
      </c>
    </row>
    <row r="761" spans="1:26" x14ac:dyDescent="0.35">
      <c r="A761" s="2">
        <f t="shared" si="11"/>
        <v>0</v>
      </c>
      <c r="B761" s="2" t="s">
        <v>772</v>
      </c>
      <c r="C761" s="2">
        <v>10897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6000</v>
      </c>
      <c r="J761" s="2">
        <v>1976</v>
      </c>
      <c r="K761" s="2">
        <v>18873</v>
      </c>
      <c r="L761" s="6">
        <v>769</v>
      </c>
      <c r="M761" s="2">
        <v>164</v>
      </c>
      <c r="N761" s="2">
        <v>3012</v>
      </c>
      <c r="O761" s="2">
        <v>6662</v>
      </c>
      <c r="P761" s="2">
        <v>0</v>
      </c>
      <c r="Q761" s="2">
        <v>0</v>
      </c>
      <c r="R761" s="2">
        <v>5010</v>
      </c>
      <c r="S761" s="2">
        <v>945</v>
      </c>
      <c r="T761" s="2">
        <v>2589</v>
      </c>
      <c r="U761" s="2">
        <v>19151</v>
      </c>
      <c r="V761" s="2">
        <v>111537</v>
      </c>
      <c r="W761" s="2">
        <v>28772</v>
      </c>
      <c r="X761" s="2">
        <v>1</v>
      </c>
      <c r="Y761" s="2">
        <v>0</v>
      </c>
      <c r="Z761" s="2" t="s">
        <v>752</v>
      </c>
    </row>
    <row r="762" spans="1:26" x14ac:dyDescent="0.35">
      <c r="A762" s="2">
        <f t="shared" si="11"/>
        <v>0</v>
      </c>
      <c r="B762" s="2" t="s">
        <v>773</v>
      </c>
      <c r="C762" s="2">
        <v>301</v>
      </c>
      <c r="D762" s="2">
        <v>46</v>
      </c>
      <c r="E762" s="2">
        <v>0</v>
      </c>
      <c r="F762" s="2">
        <v>0</v>
      </c>
      <c r="G762" s="2">
        <v>4</v>
      </c>
      <c r="H762" s="2">
        <v>0</v>
      </c>
      <c r="I762" s="2">
        <v>0</v>
      </c>
      <c r="J762" s="2">
        <v>9</v>
      </c>
      <c r="K762" s="2">
        <v>360</v>
      </c>
      <c r="L762" s="6">
        <v>10</v>
      </c>
      <c r="M762" s="2">
        <v>24</v>
      </c>
      <c r="N762" s="2">
        <v>235</v>
      </c>
      <c r="O762" s="2">
        <v>72</v>
      </c>
      <c r="P762" s="2">
        <v>0</v>
      </c>
      <c r="Q762" s="2">
        <v>0</v>
      </c>
      <c r="R762" s="2">
        <v>0</v>
      </c>
      <c r="S762" s="2">
        <v>27</v>
      </c>
      <c r="T762" s="2">
        <v>26</v>
      </c>
      <c r="U762" s="2">
        <v>394</v>
      </c>
      <c r="V762" s="2">
        <v>5144</v>
      </c>
      <c r="W762" s="2">
        <v>0</v>
      </c>
      <c r="X762" s="2">
        <v>0</v>
      </c>
      <c r="Y762" s="2">
        <v>0</v>
      </c>
      <c r="Z762" s="2" t="s">
        <v>752</v>
      </c>
    </row>
    <row r="763" spans="1:26" x14ac:dyDescent="0.35">
      <c r="A763" s="2">
        <f t="shared" si="11"/>
        <v>0</v>
      </c>
      <c r="B763" s="2" t="s">
        <v>774</v>
      </c>
      <c r="C763" s="2">
        <v>1225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4600</v>
      </c>
      <c r="J763" s="2">
        <v>118</v>
      </c>
      <c r="K763" s="2">
        <v>5943</v>
      </c>
      <c r="L763" s="6">
        <v>15</v>
      </c>
      <c r="M763" s="2">
        <v>0</v>
      </c>
      <c r="N763" s="2">
        <v>335</v>
      </c>
      <c r="O763" s="2">
        <v>1948</v>
      </c>
      <c r="P763" s="2">
        <v>12</v>
      </c>
      <c r="Q763" s="2">
        <v>0</v>
      </c>
      <c r="R763" s="2">
        <v>181</v>
      </c>
      <c r="S763" s="2">
        <v>136</v>
      </c>
      <c r="T763" s="2">
        <v>81</v>
      </c>
      <c r="U763" s="2">
        <v>2708</v>
      </c>
      <c r="V763" s="2">
        <v>19872</v>
      </c>
      <c r="W763" s="2">
        <v>6950</v>
      </c>
      <c r="X763" s="2">
        <v>0</v>
      </c>
      <c r="Y763" s="2">
        <v>0</v>
      </c>
      <c r="Z763" s="2" t="s">
        <v>752</v>
      </c>
    </row>
    <row r="764" spans="1:26" x14ac:dyDescent="0.35">
      <c r="A764" s="2">
        <f t="shared" si="11"/>
        <v>0</v>
      </c>
      <c r="B764" s="2" t="s">
        <v>775</v>
      </c>
      <c r="C764" s="2">
        <v>11502</v>
      </c>
      <c r="D764" s="2">
        <v>0</v>
      </c>
      <c r="E764" s="2">
        <v>0</v>
      </c>
      <c r="F764" s="2">
        <v>0</v>
      </c>
      <c r="G764" s="2">
        <v>0</v>
      </c>
      <c r="H764" s="2">
        <v>18</v>
      </c>
      <c r="I764" s="2">
        <v>6000</v>
      </c>
      <c r="J764" s="2">
        <v>4475</v>
      </c>
      <c r="K764" s="2">
        <v>21995</v>
      </c>
      <c r="L764" s="6">
        <v>421</v>
      </c>
      <c r="M764" s="2">
        <v>0</v>
      </c>
      <c r="N764" s="2">
        <v>5564</v>
      </c>
      <c r="O764" s="2">
        <v>7003</v>
      </c>
      <c r="P764" s="2">
        <v>0</v>
      </c>
      <c r="Q764" s="2">
        <v>3652</v>
      </c>
      <c r="R764" s="2">
        <v>6656</v>
      </c>
      <c r="S764" s="2">
        <v>625</v>
      </c>
      <c r="T764" s="2">
        <v>424</v>
      </c>
      <c r="U764" s="2">
        <v>24345</v>
      </c>
      <c r="V764" s="2">
        <v>152650</v>
      </c>
      <c r="W764" s="2">
        <v>26770</v>
      </c>
      <c r="X764" s="2">
        <v>1</v>
      </c>
      <c r="Y764" s="2">
        <v>0</v>
      </c>
      <c r="Z764" s="2" t="s">
        <v>752</v>
      </c>
    </row>
    <row r="765" spans="1:26" x14ac:dyDescent="0.35">
      <c r="A765" s="2">
        <f t="shared" si="11"/>
        <v>0</v>
      </c>
      <c r="B765" s="2" t="s">
        <v>776</v>
      </c>
      <c r="C765" s="2">
        <v>3962</v>
      </c>
      <c r="D765" s="2">
        <v>0</v>
      </c>
      <c r="E765" s="2">
        <v>0</v>
      </c>
      <c r="F765" s="2">
        <v>3583</v>
      </c>
      <c r="G765" s="2">
        <v>0</v>
      </c>
      <c r="H765" s="2">
        <v>104</v>
      </c>
      <c r="I765" s="2">
        <v>0</v>
      </c>
      <c r="J765" s="2">
        <v>0</v>
      </c>
      <c r="K765" s="2">
        <v>7649</v>
      </c>
      <c r="L765" s="6">
        <v>219</v>
      </c>
      <c r="M765" s="2">
        <v>28</v>
      </c>
      <c r="N765" s="2">
        <v>360</v>
      </c>
      <c r="O765" s="2">
        <v>1662</v>
      </c>
      <c r="P765" s="2">
        <v>0</v>
      </c>
      <c r="Q765" s="2">
        <v>3965</v>
      </c>
      <c r="R765" s="2">
        <v>1412</v>
      </c>
      <c r="S765" s="2">
        <v>447</v>
      </c>
      <c r="T765" s="2">
        <v>377</v>
      </c>
      <c r="U765" s="2">
        <v>8470</v>
      </c>
      <c r="V765" s="2">
        <v>47657</v>
      </c>
      <c r="W765" s="2">
        <v>14194</v>
      </c>
      <c r="X765" s="2">
        <v>0</v>
      </c>
      <c r="Y765" s="2">
        <v>0</v>
      </c>
      <c r="Z765" s="2" t="s">
        <v>752</v>
      </c>
    </row>
    <row r="766" spans="1:26" x14ac:dyDescent="0.35">
      <c r="A766" s="2">
        <f t="shared" si="11"/>
        <v>0</v>
      </c>
      <c r="B766" s="2" t="s">
        <v>777</v>
      </c>
      <c r="C766" s="2">
        <v>148</v>
      </c>
      <c r="D766" s="2">
        <v>279</v>
      </c>
      <c r="E766" s="2">
        <v>0</v>
      </c>
      <c r="F766" s="2">
        <v>13</v>
      </c>
      <c r="G766" s="2">
        <v>0</v>
      </c>
      <c r="H766" s="2">
        <v>0</v>
      </c>
      <c r="I766" s="2">
        <v>0</v>
      </c>
      <c r="J766" s="2">
        <v>64</v>
      </c>
      <c r="K766" s="2">
        <v>504</v>
      </c>
      <c r="L766" s="6">
        <v>0</v>
      </c>
      <c r="M766" s="2">
        <v>0</v>
      </c>
      <c r="N766" s="2">
        <v>308</v>
      </c>
      <c r="O766" s="2">
        <v>0</v>
      </c>
      <c r="P766" s="2">
        <v>7</v>
      </c>
      <c r="Q766" s="2">
        <v>0</v>
      </c>
      <c r="R766" s="2">
        <v>0</v>
      </c>
      <c r="S766" s="2">
        <v>9</v>
      </c>
      <c r="T766" s="2">
        <v>38</v>
      </c>
      <c r="U766" s="2">
        <v>362</v>
      </c>
      <c r="V766" s="2">
        <v>18114</v>
      </c>
      <c r="W766" s="2">
        <v>0</v>
      </c>
      <c r="X766" s="2">
        <v>0</v>
      </c>
      <c r="Y766" s="2">
        <v>0</v>
      </c>
      <c r="Z766" s="2" t="s">
        <v>752</v>
      </c>
    </row>
    <row r="767" spans="1:26" x14ac:dyDescent="0.35">
      <c r="A767" s="2">
        <f t="shared" si="11"/>
        <v>0</v>
      </c>
      <c r="B767" s="2" t="s">
        <v>778</v>
      </c>
      <c r="C767" s="2">
        <v>356</v>
      </c>
      <c r="D767" s="2">
        <v>106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78</v>
      </c>
      <c r="K767" s="2">
        <v>540</v>
      </c>
      <c r="L767" s="6">
        <v>0</v>
      </c>
      <c r="M767" s="2">
        <v>0</v>
      </c>
      <c r="N767" s="2">
        <v>406</v>
      </c>
      <c r="O767" s="2">
        <v>0</v>
      </c>
      <c r="P767" s="2">
        <v>0</v>
      </c>
      <c r="Q767" s="2">
        <v>0</v>
      </c>
      <c r="R767" s="2">
        <v>35</v>
      </c>
      <c r="S767" s="2">
        <v>35</v>
      </c>
      <c r="T767" s="2">
        <v>0</v>
      </c>
      <c r="U767" s="2">
        <v>476</v>
      </c>
      <c r="V767" s="2">
        <v>15988</v>
      </c>
      <c r="W767" s="2">
        <v>700</v>
      </c>
      <c r="X767" s="2">
        <v>0</v>
      </c>
      <c r="Y767" s="2">
        <v>0</v>
      </c>
      <c r="Z767" s="2" t="s">
        <v>779</v>
      </c>
    </row>
    <row r="768" spans="1:26" x14ac:dyDescent="0.35">
      <c r="A768" s="2">
        <f t="shared" si="11"/>
        <v>0</v>
      </c>
      <c r="B768" s="2" t="s">
        <v>780</v>
      </c>
      <c r="C768" s="2">
        <v>97</v>
      </c>
      <c r="D768" s="2">
        <v>649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746</v>
      </c>
      <c r="L768" s="6">
        <v>0</v>
      </c>
      <c r="M768" s="2">
        <v>27</v>
      </c>
      <c r="N768" s="2">
        <v>646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20</v>
      </c>
      <c r="U768" s="2">
        <v>693</v>
      </c>
      <c r="V768" s="2">
        <v>15497</v>
      </c>
      <c r="W768" s="2">
        <v>0</v>
      </c>
      <c r="X768" s="2">
        <v>0</v>
      </c>
      <c r="Y768" s="2">
        <v>0</v>
      </c>
      <c r="Z768" s="2" t="s">
        <v>779</v>
      </c>
    </row>
    <row r="769" spans="1:26" x14ac:dyDescent="0.35">
      <c r="A769" s="2">
        <f t="shared" si="11"/>
        <v>0</v>
      </c>
      <c r="B769" s="2" t="s">
        <v>781</v>
      </c>
      <c r="C769" s="2">
        <v>183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3</v>
      </c>
      <c r="K769" s="2">
        <v>186</v>
      </c>
      <c r="L769" s="6">
        <v>1</v>
      </c>
      <c r="M769" s="2">
        <v>0</v>
      </c>
      <c r="N769" s="2">
        <v>51</v>
      </c>
      <c r="O769" s="2">
        <v>77</v>
      </c>
      <c r="P769" s="2">
        <v>0</v>
      </c>
      <c r="Q769" s="2">
        <v>0</v>
      </c>
      <c r="R769" s="2">
        <v>30</v>
      </c>
      <c r="S769" s="2">
        <v>26</v>
      </c>
      <c r="T769" s="2">
        <v>29</v>
      </c>
      <c r="U769" s="2">
        <v>214</v>
      </c>
      <c r="V769" s="2">
        <v>1780</v>
      </c>
      <c r="W769" s="2">
        <v>600</v>
      </c>
      <c r="X769" s="2">
        <v>0</v>
      </c>
      <c r="Y769" s="2">
        <v>0</v>
      </c>
      <c r="Z769" s="2" t="s">
        <v>779</v>
      </c>
    </row>
    <row r="770" spans="1:26" x14ac:dyDescent="0.35">
      <c r="A770" s="2">
        <f t="shared" si="11"/>
        <v>0</v>
      </c>
      <c r="B770" s="2" t="s">
        <v>782</v>
      </c>
      <c r="C770" s="2">
        <v>0</v>
      </c>
      <c r="D770" s="2">
        <v>140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7</v>
      </c>
      <c r="K770" s="2">
        <v>147</v>
      </c>
      <c r="L770" s="6">
        <v>0</v>
      </c>
      <c r="M770" s="2">
        <v>0</v>
      </c>
      <c r="N770" s="2">
        <v>200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200</v>
      </c>
      <c r="V770" s="2">
        <v>8370</v>
      </c>
      <c r="W770" s="2">
        <v>0</v>
      </c>
      <c r="X770" s="2">
        <v>0</v>
      </c>
      <c r="Y770" s="2">
        <v>0</v>
      </c>
      <c r="Z770" s="2" t="s">
        <v>779</v>
      </c>
    </row>
    <row r="771" spans="1:26" x14ac:dyDescent="0.35">
      <c r="A771" s="2">
        <f t="shared" ref="A771:A834" si="12">+U771-SUM(L771:T771)</f>
        <v>0</v>
      </c>
      <c r="B771" s="2" t="s">
        <v>783</v>
      </c>
      <c r="C771" s="2">
        <v>0</v>
      </c>
      <c r="D771" s="2">
        <v>116</v>
      </c>
      <c r="E771" s="2">
        <v>0</v>
      </c>
      <c r="F771" s="2">
        <v>0</v>
      </c>
      <c r="G771" s="2">
        <v>0</v>
      </c>
      <c r="H771" s="2">
        <v>369</v>
      </c>
      <c r="I771" s="2">
        <v>500</v>
      </c>
      <c r="J771" s="2">
        <v>83</v>
      </c>
      <c r="K771" s="2">
        <v>1068</v>
      </c>
      <c r="L771" s="6">
        <v>0</v>
      </c>
      <c r="M771" s="2">
        <v>0</v>
      </c>
      <c r="N771" s="2">
        <v>205</v>
      </c>
      <c r="O771" s="2">
        <v>667</v>
      </c>
      <c r="P771" s="2">
        <v>0</v>
      </c>
      <c r="Q771" s="2">
        <v>0</v>
      </c>
      <c r="R771" s="2">
        <v>0</v>
      </c>
      <c r="S771" s="2">
        <v>30</v>
      </c>
      <c r="T771" s="2">
        <v>147</v>
      </c>
      <c r="U771" s="2">
        <v>1049</v>
      </c>
      <c r="V771" s="2">
        <v>11940</v>
      </c>
      <c r="W771" s="2">
        <v>500</v>
      </c>
      <c r="X771" s="2">
        <v>0</v>
      </c>
      <c r="Y771" s="2">
        <v>0</v>
      </c>
      <c r="Z771" s="2" t="s">
        <v>779</v>
      </c>
    </row>
    <row r="772" spans="1:26" x14ac:dyDescent="0.35">
      <c r="A772" s="2">
        <f t="shared" si="12"/>
        <v>0</v>
      </c>
      <c r="B772" s="2" t="s">
        <v>784</v>
      </c>
      <c r="C772" s="2">
        <v>12162</v>
      </c>
      <c r="D772" s="2">
        <v>0</v>
      </c>
      <c r="E772" s="2">
        <v>0</v>
      </c>
      <c r="F772" s="2">
        <v>2311</v>
      </c>
      <c r="G772" s="2">
        <v>0</v>
      </c>
      <c r="H772" s="2">
        <v>0</v>
      </c>
      <c r="I772" s="2">
        <v>5100</v>
      </c>
      <c r="J772" s="2">
        <v>575</v>
      </c>
      <c r="K772" s="2">
        <v>20148</v>
      </c>
      <c r="L772" s="6">
        <v>1314</v>
      </c>
      <c r="M772" s="2">
        <v>1625</v>
      </c>
      <c r="N772" s="2">
        <v>6528</v>
      </c>
      <c r="O772" s="2">
        <v>3378</v>
      </c>
      <c r="P772" s="2">
        <v>0</v>
      </c>
      <c r="Q772" s="2">
        <v>2000</v>
      </c>
      <c r="R772" s="2">
        <v>749</v>
      </c>
      <c r="S772" s="2">
        <v>1184</v>
      </c>
      <c r="T772" s="2">
        <v>1753</v>
      </c>
      <c r="U772" s="2">
        <v>18531</v>
      </c>
      <c r="V772" s="2">
        <v>109326</v>
      </c>
      <c r="W772" s="2">
        <v>20388</v>
      </c>
      <c r="X772" s="2">
        <v>1</v>
      </c>
      <c r="Y772" s="2">
        <v>0</v>
      </c>
      <c r="Z772" s="2" t="s">
        <v>779</v>
      </c>
    </row>
    <row r="773" spans="1:26" x14ac:dyDescent="0.35">
      <c r="A773" s="2">
        <f t="shared" si="12"/>
        <v>0</v>
      </c>
      <c r="B773" s="2" t="s">
        <v>785</v>
      </c>
      <c r="C773" s="2">
        <v>1807</v>
      </c>
      <c r="D773" s="2">
        <v>0</v>
      </c>
      <c r="E773" s="2">
        <v>0</v>
      </c>
      <c r="F773" s="2">
        <v>304</v>
      </c>
      <c r="G773" s="2">
        <v>0</v>
      </c>
      <c r="H773" s="2">
        <v>0</v>
      </c>
      <c r="I773" s="2">
        <v>0</v>
      </c>
      <c r="J773" s="2">
        <v>60</v>
      </c>
      <c r="K773" s="2">
        <v>2171</v>
      </c>
      <c r="L773" s="6">
        <v>32</v>
      </c>
      <c r="M773" s="2">
        <v>0</v>
      </c>
      <c r="N773" s="2">
        <v>0</v>
      </c>
      <c r="O773" s="2">
        <v>842</v>
      </c>
      <c r="P773" s="2">
        <v>0</v>
      </c>
      <c r="Q773" s="2">
        <v>686</v>
      </c>
      <c r="R773" s="2">
        <v>571</v>
      </c>
      <c r="S773" s="2">
        <v>198</v>
      </c>
      <c r="T773" s="2">
        <v>109</v>
      </c>
      <c r="U773" s="2">
        <v>2438</v>
      </c>
      <c r="V773" s="2">
        <v>29879</v>
      </c>
      <c r="W773" s="2">
        <v>4023</v>
      </c>
      <c r="X773" s="2">
        <v>0</v>
      </c>
      <c r="Y773" s="2">
        <v>0</v>
      </c>
      <c r="Z773" s="2" t="s">
        <v>779</v>
      </c>
    </row>
    <row r="774" spans="1:26" x14ac:dyDescent="0.35">
      <c r="A774" s="2">
        <f t="shared" si="12"/>
        <v>0</v>
      </c>
      <c r="B774" s="2" t="s">
        <v>786</v>
      </c>
      <c r="C774" s="2">
        <v>625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625</v>
      </c>
      <c r="L774" s="6">
        <v>64</v>
      </c>
      <c r="M774" s="2">
        <v>4</v>
      </c>
      <c r="N774" s="2">
        <v>143</v>
      </c>
      <c r="O774" s="2">
        <v>0</v>
      </c>
      <c r="P774" s="2">
        <v>0</v>
      </c>
      <c r="Q774" s="2">
        <v>203</v>
      </c>
      <c r="R774" s="2">
        <v>188</v>
      </c>
      <c r="S774" s="2">
        <v>110</v>
      </c>
      <c r="T774" s="2">
        <v>129</v>
      </c>
      <c r="U774" s="2">
        <v>841</v>
      </c>
      <c r="V774" s="2">
        <v>4973</v>
      </c>
      <c r="W774" s="2">
        <v>1497</v>
      </c>
      <c r="X774" s="2">
        <v>0</v>
      </c>
      <c r="Y774" s="2">
        <v>0</v>
      </c>
      <c r="Z774" s="2" t="s">
        <v>779</v>
      </c>
    </row>
    <row r="775" spans="1:26" x14ac:dyDescent="0.35">
      <c r="A775" s="2">
        <f t="shared" si="12"/>
        <v>0</v>
      </c>
      <c r="B775" s="2" t="s">
        <v>787</v>
      </c>
      <c r="C775" s="2">
        <v>1124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20</v>
      </c>
      <c r="K775" s="2">
        <v>1144</v>
      </c>
      <c r="L775" s="6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250</v>
      </c>
      <c r="S775" s="2">
        <v>134</v>
      </c>
      <c r="T775" s="2">
        <v>0</v>
      </c>
      <c r="U775" s="2">
        <v>384</v>
      </c>
      <c r="V775" s="2">
        <v>11635</v>
      </c>
      <c r="W775" s="2">
        <v>1750</v>
      </c>
      <c r="X775" s="2">
        <v>0</v>
      </c>
      <c r="Y775" s="2">
        <v>0</v>
      </c>
      <c r="Z775" s="2" t="s">
        <v>779</v>
      </c>
    </row>
    <row r="776" spans="1:26" x14ac:dyDescent="0.35">
      <c r="A776" s="2">
        <f t="shared" si="12"/>
        <v>0</v>
      </c>
      <c r="B776" s="2" t="s">
        <v>788</v>
      </c>
      <c r="C776" s="2">
        <v>226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226</v>
      </c>
      <c r="L776" s="6">
        <v>0</v>
      </c>
      <c r="M776" s="2">
        <v>0</v>
      </c>
      <c r="N776" s="2">
        <v>57</v>
      </c>
      <c r="O776" s="2">
        <v>29</v>
      </c>
      <c r="P776" s="2">
        <v>0</v>
      </c>
      <c r="Q776" s="2">
        <v>0</v>
      </c>
      <c r="R776" s="2">
        <v>0</v>
      </c>
      <c r="S776" s="2">
        <v>0</v>
      </c>
      <c r="T776" s="2">
        <v>25</v>
      </c>
      <c r="U776" s="2">
        <v>111</v>
      </c>
      <c r="V776" s="2">
        <v>12087</v>
      </c>
      <c r="W776" s="2">
        <v>0</v>
      </c>
      <c r="X776" s="2">
        <v>0</v>
      </c>
      <c r="Y776" s="2">
        <v>0</v>
      </c>
      <c r="Z776" s="2" t="s">
        <v>779</v>
      </c>
    </row>
    <row r="777" spans="1:26" x14ac:dyDescent="0.35">
      <c r="A777" s="2">
        <f t="shared" si="12"/>
        <v>0</v>
      </c>
      <c r="B777" s="2" t="s">
        <v>789</v>
      </c>
      <c r="C777" s="2">
        <v>1875</v>
      </c>
      <c r="D777" s="2">
        <v>0</v>
      </c>
      <c r="E777" s="2">
        <v>228</v>
      </c>
      <c r="F777" s="2">
        <v>0</v>
      </c>
      <c r="G777" s="2">
        <v>57</v>
      </c>
      <c r="H777" s="2">
        <v>0</v>
      </c>
      <c r="I777" s="2">
        <v>0</v>
      </c>
      <c r="J777" s="2">
        <v>85</v>
      </c>
      <c r="K777" s="2">
        <v>2245</v>
      </c>
      <c r="L777" s="6">
        <v>0</v>
      </c>
      <c r="M777" s="2">
        <v>87</v>
      </c>
      <c r="N777" s="2">
        <v>273</v>
      </c>
      <c r="O777" s="2">
        <v>208</v>
      </c>
      <c r="P777" s="2">
        <v>0</v>
      </c>
      <c r="Q777" s="2">
        <v>0</v>
      </c>
      <c r="R777" s="2">
        <v>1402</v>
      </c>
      <c r="S777" s="2">
        <v>81</v>
      </c>
      <c r="T777" s="2">
        <v>162</v>
      </c>
      <c r="U777" s="2">
        <v>2213</v>
      </c>
      <c r="V777" s="2">
        <v>13480</v>
      </c>
      <c r="W777" s="2">
        <v>15875</v>
      </c>
      <c r="X777" s="2">
        <v>0</v>
      </c>
      <c r="Y777" s="2">
        <v>0</v>
      </c>
      <c r="Z777" s="2" t="s">
        <v>779</v>
      </c>
    </row>
    <row r="778" spans="1:26" x14ac:dyDescent="0.35">
      <c r="A778" s="2">
        <f t="shared" si="12"/>
        <v>0</v>
      </c>
      <c r="B778" s="2" t="s">
        <v>790</v>
      </c>
      <c r="C778" s="2">
        <v>281</v>
      </c>
      <c r="D778" s="2">
        <v>158</v>
      </c>
      <c r="E778" s="2">
        <v>175</v>
      </c>
      <c r="F778" s="2">
        <v>0</v>
      </c>
      <c r="G778" s="2">
        <v>0</v>
      </c>
      <c r="H778" s="2">
        <v>0</v>
      </c>
      <c r="I778" s="2">
        <v>0</v>
      </c>
      <c r="J778" s="2">
        <v>5</v>
      </c>
      <c r="K778" s="2">
        <v>619</v>
      </c>
      <c r="L778" s="6">
        <v>150</v>
      </c>
      <c r="M778" s="2">
        <v>538</v>
      </c>
      <c r="N778" s="2">
        <v>413</v>
      </c>
      <c r="O778" s="2">
        <v>0</v>
      </c>
      <c r="P778" s="2">
        <v>0</v>
      </c>
      <c r="Q778" s="2">
        <v>0</v>
      </c>
      <c r="R778" s="2">
        <v>42</v>
      </c>
      <c r="S778" s="2">
        <v>168</v>
      </c>
      <c r="T778" s="2">
        <v>83</v>
      </c>
      <c r="U778" s="2">
        <v>1394</v>
      </c>
      <c r="V778" s="2">
        <v>42916</v>
      </c>
      <c r="W778" s="2">
        <v>413</v>
      </c>
      <c r="X778" s="2">
        <v>0</v>
      </c>
      <c r="Y778" s="2">
        <v>0</v>
      </c>
      <c r="Z778" s="2" t="s">
        <v>779</v>
      </c>
    </row>
    <row r="779" spans="1:26" x14ac:dyDescent="0.35">
      <c r="A779" s="2">
        <f t="shared" si="12"/>
        <v>0</v>
      </c>
      <c r="B779" s="2" t="s">
        <v>791</v>
      </c>
      <c r="C779" s="2">
        <v>832</v>
      </c>
      <c r="D779" s="2">
        <v>322</v>
      </c>
      <c r="E779" s="2">
        <v>702</v>
      </c>
      <c r="F779" s="2">
        <v>0</v>
      </c>
      <c r="G779" s="2">
        <v>0</v>
      </c>
      <c r="H779" s="2">
        <v>0</v>
      </c>
      <c r="I779" s="2">
        <v>0</v>
      </c>
      <c r="J779" s="2">
        <v>158</v>
      </c>
      <c r="K779" s="2">
        <v>2014</v>
      </c>
      <c r="L779" s="6">
        <v>64</v>
      </c>
      <c r="M779" s="2">
        <v>76</v>
      </c>
      <c r="N779" s="2">
        <v>651</v>
      </c>
      <c r="O779" s="24">
        <v>598</v>
      </c>
      <c r="P779" s="2">
        <v>0</v>
      </c>
      <c r="Q779" s="2">
        <v>0</v>
      </c>
      <c r="R779" s="2">
        <v>519</v>
      </c>
      <c r="S779" s="2">
        <v>137</v>
      </c>
      <c r="T779" s="2">
        <v>35</v>
      </c>
      <c r="U779" s="2">
        <v>2080</v>
      </c>
      <c r="V779" s="2">
        <v>19744</v>
      </c>
      <c r="W779" s="2">
        <v>4668</v>
      </c>
      <c r="X779" s="2">
        <v>0</v>
      </c>
      <c r="Y779" s="2">
        <v>0</v>
      </c>
      <c r="Z779" s="2" t="s">
        <v>779</v>
      </c>
    </row>
    <row r="780" spans="1:26" x14ac:dyDescent="0.35">
      <c r="A780" s="2">
        <f t="shared" si="12"/>
        <v>0</v>
      </c>
      <c r="B780" s="2" t="s">
        <v>792</v>
      </c>
      <c r="C780" s="2">
        <v>248</v>
      </c>
      <c r="D780" s="2">
        <v>0</v>
      </c>
      <c r="E780" s="2">
        <v>0</v>
      </c>
      <c r="F780" s="2">
        <v>45</v>
      </c>
      <c r="G780" s="2">
        <v>0</v>
      </c>
      <c r="H780" s="2">
        <v>0</v>
      </c>
      <c r="I780" s="2">
        <v>0</v>
      </c>
      <c r="J780" s="2">
        <v>0</v>
      </c>
      <c r="K780" s="2">
        <v>293</v>
      </c>
      <c r="L780" s="6">
        <v>0</v>
      </c>
      <c r="M780" s="2">
        <v>45</v>
      </c>
      <c r="N780" s="2">
        <v>54</v>
      </c>
      <c r="O780" s="2">
        <v>5</v>
      </c>
      <c r="P780" s="2">
        <v>0</v>
      </c>
      <c r="Q780" s="2">
        <v>0</v>
      </c>
      <c r="R780" s="2">
        <v>140</v>
      </c>
      <c r="S780" s="2">
        <v>17</v>
      </c>
      <c r="T780" s="2">
        <v>21</v>
      </c>
      <c r="U780" s="2">
        <v>282</v>
      </c>
      <c r="V780" s="2">
        <v>2802</v>
      </c>
      <c r="W780" s="2">
        <v>20</v>
      </c>
      <c r="X780" s="2">
        <v>0</v>
      </c>
      <c r="Y780" s="2">
        <v>0</v>
      </c>
      <c r="Z780" s="2" t="s">
        <v>779</v>
      </c>
    </row>
    <row r="781" spans="1:26" x14ac:dyDescent="0.35">
      <c r="A781" s="2">
        <f t="shared" si="12"/>
        <v>0</v>
      </c>
      <c r="B781" s="2" t="s">
        <v>793</v>
      </c>
      <c r="C781" s="2">
        <v>1933</v>
      </c>
      <c r="D781" s="2">
        <v>0</v>
      </c>
      <c r="E781" s="2">
        <v>148</v>
      </c>
      <c r="F781" s="2">
        <v>0</v>
      </c>
      <c r="G781" s="2">
        <v>0</v>
      </c>
      <c r="H781" s="2">
        <v>0</v>
      </c>
      <c r="I781" s="2">
        <v>0</v>
      </c>
      <c r="J781" s="2">
        <v>940</v>
      </c>
      <c r="K781" s="2">
        <v>3021</v>
      </c>
      <c r="L781" s="6">
        <v>45</v>
      </c>
      <c r="M781" s="2">
        <v>35</v>
      </c>
      <c r="N781" s="2">
        <v>331</v>
      </c>
      <c r="O781" s="2">
        <v>607</v>
      </c>
      <c r="P781" s="2">
        <v>0</v>
      </c>
      <c r="Q781" s="2">
        <v>0</v>
      </c>
      <c r="R781" s="2">
        <v>1629</v>
      </c>
      <c r="S781" s="2">
        <v>204</v>
      </c>
      <c r="T781" s="2">
        <v>861</v>
      </c>
      <c r="U781" s="2">
        <v>3712</v>
      </c>
      <c r="V781" s="2">
        <v>14489</v>
      </c>
      <c r="W781" s="2">
        <v>7005</v>
      </c>
      <c r="X781" s="2">
        <v>0</v>
      </c>
      <c r="Y781" s="2">
        <v>0</v>
      </c>
      <c r="Z781" s="2" t="s">
        <v>779</v>
      </c>
    </row>
    <row r="782" spans="1:26" x14ac:dyDescent="0.35">
      <c r="A782" s="2">
        <f t="shared" si="12"/>
        <v>1</v>
      </c>
      <c r="B782" s="2" t="s">
        <v>794</v>
      </c>
      <c r="C782" s="2">
        <v>2830</v>
      </c>
      <c r="D782" s="2">
        <v>624</v>
      </c>
      <c r="E782" s="2">
        <v>0</v>
      </c>
      <c r="F782" s="2">
        <v>0</v>
      </c>
      <c r="G782" s="2">
        <v>0</v>
      </c>
      <c r="H782" s="2">
        <v>0</v>
      </c>
      <c r="I782" s="2">
        <v>7800</v>
      </c>
      <c r="J782" s="2">
        <v>461</v>
      </c>
      <c r="K782" s="2">
        <v>11715</v>
      </c>
      <c r="L782" s="23">
        <v>-1</v>
      </c>
      <c r="M782" s="2">
        <v>7725</v>
      </c>
      <c r="N782" s="2">
        <v>1492</v>
      </c>
      <c r="O782" s="2">
        <v>505</v>
      </c>
      <c r="P782" s="2">
        <v>0</v>
      </c>
      <c r="Q782" s="2">
        <v>0</v>
      </c>
      <c r="R782" s="2">
        <v>700</v>
      </c>
      <c r="S782" s="2">
        <v>362</v>
      </c>
      <c r="T782" s="2">
        <v>604</v>
      </c>
      <c r="U782" s="2">
        <v>11388</v>
      </c>
      <c r="V782" s="2">
        <v>46000</v>
      </c>
      <c r="W782" s="2">
        <v>18191</v>
      </c>
      <c r="X782" s="2">
        <v>1</v>
      </c>
      <c r="Y782" s="2">
        <v>0</v>
      </c>
      <c r="Z782" s="2" t="s">
        <v>779</v>
      </c>
    </row>
    <row r="783" spans="1:26" x14ac:dyDescent="0.35">
      <c r="A783" s="2">
        <f t="shared" si="12"/>
        <v>0</v>
      </c>
      <c r="B783" s="2" t="s">
        <v>795</v>
      </c>
      <c r="C783" s="2">
        <v>2094</v>
      </c>
      <c r="D783" s="2">
        <v>252</v>
      </c>
      <c r="E783" s="2">
        <v>541</v>
      </c>
      <c r="F783" s="2">
        <v>0</v>
      </c>
      <c r="G783" s="2">
        <v>463</v>
      </c>
      <c r="H783" s="2">
        <v>0</v>
      </c>
      <c r="I783" s="2">
        <v>0</v>
      </c>
      <c r="J783" s="2">
        <v>138</v>
      </c>
      <c r="K783" s="2">
        <v>3488</v>
      </c>
      <c r="L783" s="6">
        <v>20</v>
      </c>
      <c r="M783" s="2">
        <v>316</v>
      </c>
      <c r="N783" s="2">
        <v>641</v>
      </c>
      <c r="O783" s="2">
        <v>1060</v>
      </c>
      <c r="P783" s="2">
        <v>0</v>
      </c>
      <c r="Q783" s="2">
        <v>0</v>
      </c>
      <c r="R783" s="2">
        <v>1198</v>
      </c>
      <c r="S783" s="2">
        <v>248</v>
      </c>
      <c r="T783" s="2">
        <v>200</v>
      </c>
      <c r="U783" s="2">
        <v>3683</v>
      </c>
      <c r="V783" s="2">
        <v>22568</v>
      </c>
      <c r="W783" s="2">
        <v>14755</v>
      </c>
      <c r="X783" s="2">
        <v>0</v>
      </c>
      <c r="Y783" s="2">
        <v>0</v>
      </c>
      <c r="Z783" s="2" t="s">
        <v>796</v>
      </c>
    </row>
    <row r="784" spans="1:26" x14ac:dyDescent="0.35">
      <c r="A784" s="2">
        <f t="shared" si="12"/>
        <v>0</v>
      </c>
      <c r="B784" s="2" t="s">
        <v>797</v>
      </c>
      <c r="C784" s="2">
        <v>9830</v>
      </c>
      <c r="D784" s="2">
        <v>0</v>
      </c>
      <c r="E784" s="2">
        <v>0</v>
      </c>
      <c r="F784" s="2">
        <v>0</v>
      </c>
      <c r="G784" s="2">
        <v>0</v>
      </c>
      <c r="H784" s="2">
        <v>1727</v>
      </c>
      <c r="I784" s="2">
        <v>500</v>
      </c>
      <c r="J784" s="2">
        <v>4598</v>
      </c>
      <c r="K784" s="2">
        <v>16655</v>
      </c>
      <c r="L784" s="6">
        <v>506</v>
      </c>
      <c r="M784" s="2">
        <v>2088</v>
      </c>
      <c r="N784" s="2">
        <v>2905</v>
      </c>
      <c r="O784" s="2">
        <v>2769</v>
      </c>
      <c r="P784" s="2">
        <v>0</v>
      </c>
      <c r="Q784" s="2">
        <v>377</v>
      </c>
      <c r="R784" s="2">
        <v>6582</v>
      </c>
      <c r="S784" s="2">
        <v>498</v>
      </c>
      <c r="T784" s="2">
        <v>790</v>
      </c>
      <c r="U784" s="2">
        <v>16515</v>
      </c>
      <c r="V784" s="2">
        <v>92619</v>
      </c>
      <c r="W784" s="2">
        <v>69580</v>
      </c>
      <c r="X784" s="2">
        <v>1</v>
      </c>
      <c r="Y784" s="2">
        <v>0</v>
      </c>
      <c r="Z784" s="2" t="s">
        <v>796</v>
      </c>
    </row>
    <row r="785" spans="1:26" x14ac:dyDescent="0.35">
      <c r="A785" s="2">
        <f t="shared" si="12"/>
        <v>0</v>
      </c>
      <c r="B785" s="2" t="s">
        <v>798</v>
      </c>
      <c r="C785" s="2">
        <v>0</v>
      </c>
      <c r="D785" s="2">
        <v>482</v>
      </c>
      <c r="E785" s="2">
        <v>0</v>
      </c>
      <c r="F785" s="2">
        <v>0</v>
      </c>
      <c r="G785" s="2">
        <v>0</v>
      </c>
      <c r="H785" s="2">
        <v>114</v>
      </c>
      <c r="I785" s="2">
        <v>0</v>
      </c>
      <c r="J785" s="2">
        <v>46</v>
      </c>
      <c r="K785" s="2">
        <v>642</v>
      </c>
      <c r="L785" s="6">
        <v>0</v>
      </c>
      <c r="M785" s="2">
        <v>0</v>
      </c>
      <c r="N785" s="2">
        <v>542</v>
      </c>
      <c r="O785" s="2">
        <v>0</v>
      </c>
      <c r="P785" s="2">
        <v>0</v>
      </c>
      <c r="Q785" s="2">
        <v>0</v>
      </c>
      <c r="R785" s="2">
        <v>18</v>
      </c>
      <c r="S785" s="2">
        <v>82</v>
      </c>
      <c r="T785" s="2">
        <v>0</v>
      </c>
      <c r="U785" s="2">
        <v>642</v>
      </c>
      <c r="V785" s="2">
        <v>28827</v>
      </c>
      <c r="W785" s="2">
        <v>400</v>
      </c>
      <c r="X785" s="2">
        <v>0</v>
      </c>
      <c r="Y785" s="2">
        <v>0</v>
      </c>
      <c r="Z785" s="2" t="s">
        <v>796</v>
      </c>
    </row>
    <row r="786" spans="1:26" x14ac:dyDescent="0.35">
      <c r="A786" s="2">
        <f t="shared" si="12"/>
        <v>0</v>
      </c>
      <c r="B786" s="2" t="s">
        <v>799</v>
      </c>
      <c r="C786" s="2">
        <v>1638</v>
      </c>
      <c r="D786" s="2">
        <v>0</v>
      </c>
      <c r="E786" s="2">
        <v>261</v>
      </c>
      <c r="F786" s="2">
        <v>0</v>
      </c>
      <c r="G786" s="2">
        <v>0</v>
      </c>
      <c r="H786" s="2">
        <v>226</v>
      </c>
      <c r="I786" s="2">
        <v>850</v>
      </c>
      <c r="J786" s="2">
        <v>247</v>
      </c>
      <c r="K786" s="2">
        <v>3222</v>
      </c>
      <c r="L786" s="6">
        <v>15</v>
      </c>
      <c r="M786" s="2">
        <v>228</v>
      </c>
      <c r="N786" s="2">
        <v>225</v>
      </c>
      <c r="O786" s="2">
        <v>465</v>
      </c>
      <c r="P786" s="2">
        <v>0</v>
      </c>
      <c r="Q786" s="2">
        <v>10</v>
      </c>
      <c r="R786" s="2">
        <v>1895</v>
      </c>
      <c r="S786" s="2">
        <v>111</v>
      </c>
      <c r="T786" s="2">
        <v>178</v>
      </c>
      <c r="U786" s="2">
        <v>3127</v>
      </c>
      <c r="V786" s="2">
        <v>10900</v>
      </c>
      <c r="W786" s="2">
        <v>20800</v>
      </c>
      <c r="X786" s="2">
        <v>0</v>
      </c>
      <c r="Y786" s="2">
        <v>0</v>
      </c>
      <c r="Z786" s="2" t="s">
        <v>796</v>
      </c>
    </row>
    <row r="787" spans="1:26" x14ac:dyDescent="0.35">
      <c r="A787" s="2">
        <f t="shared" si="12"/>
        <v>0</v>
      </c>
      <c r="B787" s="2" t="s">
        <v>800</v>
      </c>
      <c r="C787" s="2">
        <v>428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49</v>
      </c>
      <c r="K787" s="2">
        <v>477</v>
      </c>
      <c r="L787" s="6">
        <v>51</v>
      </c>
      <c r="M787" s="2">
        <v>0</v>
      </c>
      <c r="N787" s="2">
        <v>132</v>
      </c>
      <c r="O787" s="2">
        <v>30</v>
      </c>
      <c r="P787" s="2">
        <v>0</v>
      </c>
      <c r="Q787" s="2">
        <v>0</v>
      </c>
      <c r="R787" s="2">
        <v>98</v>
      </c>
      <c r="S787" s="2">
        <v>58</v>
      </c>
      <c r="T787" s="2">
        <v>36</v>
      </c>
      <c r="U787" s="2">
        <v>405</v>
      </c>
      <c r="V787" s="2">
        <v>9772</v>
      </c>
      <c r="W787" s="2">
        <v>2300</v>
      </c>
      <c r="X787" s="2">
        <v>0</v>
      </c>
      <c r="Y787" s="2">
        <v>0</v>
      </c>
      <c r="Z787" s="2" t="s">
        <v>796</v>
      </c>
    </row>
    <row r="788" spans="1:26" x14ac:dyDescent="0.35">
      <c r="A788" s="2">
        <f t="shared" si="12"/>
        <v>0</v>
      </c>
      <c r="B788" s="2" t="s">
        <v>801</v>
      </c>
      <c r="C788" s="2">
        <v>1788</v>
      </c>
      <c r="D788" s="2">
        <v>347</v>
      </c>
      <c r="E788" s="2">
        <v>2426</v>
      </c>
      <c r="F788" s="2">
        <v>0</v>
      </c>
      <c r="G788" s="2">
        <v>0</v>
      </c>
      <c r="H788" s="2">
        <v>0</v>
      </c>
      <c r="I788" s="2">
        <v>1700</v>
      </c>
      <c r="J788" s="2">
        <v>469</v>
      </c>
      <c r="K788" s="2">
        <v>6730</v>
      </c>
      <c r="L788" s="6">
        <v>27</v>
      </c>
      <c r="M788" s="2">
        <v>592</v>
      </c>
      <c r="N788" s="2">
        <v>378</v>
      </c>
      <c r="O788" s="2">
        <v>623</v>
      </c>
      <c r="P788" s="2">
        <v>0</v>
      </c>
      <c r="Q788" s="2">
        <v>0</v>
      </c>
      <c r="R788" s="2">
        <v>3793</v>
      </c>
      <c r="S788" s="2">
        <v>155</v>
      </c>
      <c r="T788" s="2">
        <v>1024</v>
      </c>
      <c r="U788" s="2">
        <v>6592</v>
      </c>
      <c r="V788" s="2">
        <v>14923</v>
      </c>
      <c r="W788" s="2">
        <v>41050</v>
      </c>
      <c r="X788" s="2">
        <v>0</v>
      </c>
      <c r="Y788" s="2">
        <v>1</v>
      </c>
      <c r="Z788" s="2" t="s">
        <v>796</v>
      </c>
    </row>
    <row r="789" spans="1:26" x14ac:dyDescent="0.35">
      <c r="A789" s="2">
        <f t="shared" si="12"/>
        <v>0</v>
      </c>
      <c r="B789" s="2" t="s">
        <v>802</v>
      </c>
      <c r="C789" s="2">
        <v>2442</v>
      </c>
      <c r="D789" s="2">
        <v>0</v>
      </c>
      <c r="E789" s="2">
        <v>787</v>
      </c>
      <c r="F789" s="2">
        <v>53</v>
      </c>
      <c r="G789" s="2">
        <v>358</v>
      </c>
      <c r="H789" s="2">
        <v>0</v>
      </c>
      <c r="I789" s="2">
        <v>0</v>
      </c>
      <c r="J789" s="2">
        <v>19</v>
      </c>
      <c r="K789" s="2">
        <v>3659</v>
      </c>
      <c r="L789" s="6">
        <v>0</v>
      </c>
      <c r="M789" s="2">
        <v>905</v>
      </c>
      <c r="N789" s="2">
        <v>459</v>
      </c>
      <c r="O789" s="2">
        <v>462</v>
      </c>
      <c r="P789" s="2">
        <v>40</v>
      </c>
      <c r="Q789" s="2">
        <v>0</v>
      </c>
      <c r="R789" s="2">
        <v>1533</v>
      </c>
      <c r="S789" s="2">
        <v>247</v>
      </c>
      <c r="T789" s="2">
        <v>616</v>
      </c>
      <c r="U789" s="2">
        <v>4262</v>
      </c>
      <c r="V789" s="2">
        <v>13744</v>
      </c>
      <c r="W789" s="2">
        <v>31760</v>
      </c>
      <c r="X789" s="2">
        <v>0</v>
      </c>
      <c r="Y789" s="2">
        <v>1</v>
      </c>
      <c r="Z789" s="2" t="s">
        <v>796</v>
      </c>
    </row>
    <row r="790" spans="1:26" x14ac:dyDescent="0.35">
      <c r="A790" s="2">
        <f t="shared" si="12"/>
        <v>0</v>
      </c>
      <c r="B790" s="2" t="s">
        <v>803</v>
      </c>
      <c r="C790" s="2">
        <v>695</v>
      </c>
      <c r="D790" s="2">
        <v>0</v>
      </c>
      <c r="E790" s="2">
        <v>701</v>
      </c>
      <c r="F790" s="2">
        <v>0</v>
      </c>
      <c r="G790" s="2">
        <v>0</v>
      </c>
      <c r="H790" s="2">
        <v>0</v>
      </c>
      <c r="I790" s="2">
        <v>850</v>
      </c>
      <c r="J790" s="2">
        <v>209</v>
      </c>
      <c r="K790" s="2">
        <v>2455</v>
      </c>
      <c r="L790" s="6">
        <v>28</v>
      </c>
      <c r="M790" s="2">
        <v>427</v>
      </c>
      <c r="N790" s="2">
        <v>521</v>
      </c>
      <c r="O790" s="2">
        <v>0</v>
      </c>
      <c r="P790" s="2">
        <v>0</v>
      </c>
      <c r="Q790" s="2">
        <v>0</v>
      </c>
      <c r="R790" s="2">
        <v>352</v>
      </c>
      <c r="S790" s="2">
        <v>81</v>
      </c>
      <c r="T790" s="2">
        <v>306</v>
      </c>
      <c r="U790" s="2">
        <v>1715</v>
      </c>
      <c r="V790" s="2">
        <v>12117</v>
      </c>
      <c r="W790" s="2">
        <v>6780</v>
      </c>
      <c r="X790" s="2">
        <v>0</v>
      </c>
      <c r="Y790" s="2">
        <v>0</v>
      </c>
      <c r="Z790" s="2" t="s">
        <v>796</v>
      </c>
    </row>
    <row r="791" spans="1:26" x14ac:dyDescent="0.35">
      <c r="A791" s="2">
        <f t="shared" si="12"/>
        <v>0</v>
      </c>
      <c r="B791" s="2" t="s">
        <v>804</v>
      </c>
      <c r="C791" s="2">
        <v>2387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650</v>
      </c>
      <c r="J791" s="2">
        <v>45</v>
      </c>
      <c r="K791" s="2">
        <v>3082</v>
      </c>
      <c r="L791" s="6">
        <v>93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2200</v>
      </c>
      <c r="S791" s="2">
        <v>127</v>
      </c>
      <c r="T791" s="2">
        <v>1881</v>
      </c>
      <c r="U791" s="2">
        <v>4301</v>
      </c>
      <c r="V791" s="2">
        <v>43057</v>
      </c>
      <c r="W791" s="2">
        <v>32612</v>
      </c>
      <c r="X791" s="2">
        <v>0</v>
      </c>
      <c r="Y791" s="2">
        <v>0</v>
      </c>
      <c r="Z791" s="2" t="s">
        <v>796</v>
      </c>
    </row>
    <row r="792" spans="1:26" x14ac:dyDescent="0.35">
      <c r="A792" s="2">
        <f t="shared" si="12"/>
        <v>0</v>
      </c>
      <c r="B792" s="2" t="s">
        <v>805</v>
      </c>
      <c r="C792" s="2">
        <v>501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7</v>
      </c>
      <c r="K792" s="2">
        <v>508</v>
      </c>
      <c r="L792" s="6">
        <v>10</v>
      </c>
      <c r="M792" s="2">
        <v>0</v>
      </c>
      <c r="N792" s="2">
        <v>132</v>
      </c>
      <c r="O792" s="2">
        <v>93</v>
      </c>
      <c r="P792" s="2">
        <v>0</v>
      </c>
      <c r="Q792" s="2">
        <v>0</v>
      </c>
      <c r="R792" s="2">
        <v>91</v>
      </c>
      <c r="S792" s="2">
        <v>84</v>
      </c>
      <c r="T792" s="2">
        <v>25</v>
      </c>
      <c r="U792" s="2">
        <v>435</v>
      </c>
      <c r="V792" s="2">
        <v>7875</v>
      </c>
      <c r="W792" s="2">
        <v>1108</v>
      </c>
      <c r="X792" s="2">
        <v>0</v>
      </c>
      <c r="Y792" s="2">
        <v>0</v>
      </c>
      <c r="Z792" s="2" t="s">
        <v>806</v>
      </c>
    </row>
    <row r="793" spans="1:26" x14ac:dyDescent="0.35">
      <c r="A793" s="2">
        <f t="shared" si="12"/>
        <v>0</v>
      </c>
      <c r="B793" s="2" t="s">
        <v>807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1353</v>
      </c>
      <c r="J793" s="2">
        <v>0</v>
      </c>
      <c r="K793" s="2">
        <v>1353</v>
      </c>
      <c r="L793" s="6">
        <v>0</v>
      </c>
      <c r="M793" s="2">
        <v>1353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1353</v>
      </c>
      <c r="V793" s="2">
        <v>5361</v>
      </c>
      <c r="W793" s="2">
        <v>1353</v>
      </c>
      <c r="X793" s="2">
        <v>0</v>
      </c>
      <c r="Y793" s="2">
        <v>0</v>
      </c>
      <c r="Z793" s="2" t="s">
        <v>806</v>
      </c>
    </row>
    <row r="794" spans="1:26" x14ac:dyDescent="0.35">
      <c r="A794" s="2">
        <f t="shared" si="12"/>
        <v>0</v>
      </c>
      <c r="B794" s="2" t="s">
        <v>808</v>
      </c>
      <c r="C794" s="2">
        <v>3601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2905</v>
      </c>
      <c r="J794" s="2">
        <v>1994</v>
      </c>
      <c r="K794" s="2">
        <v>8500</v>
      </c>
      <c r="L794" s="6">
        <v>818</v>
      </c>
      <c r="M794" s="2">
        <v>0</v>
      </c>
      <c r="N794" s="2">
        <v>917</v>
      </c>
      <c r="O794" s="2">
        <v>2912</v>
      </c>
      <c r="P794" s="2">
        <v>0</v>
      </c>
      <c r="Q794" s="2">
        <v>33</v>
      </c>
      <c r="R794" s="2">
        <v>0</v>
      </c>
      <c r="S794" s="2">
        <v>262</v>
      </c>
      <c r="T794" s="2">
        <v>1151</v>
      </c>
      <c r="U794" s="2">
        <v>6093</v>
      </c>
      <c r="V794" s="2">
        <v>42958</v>
      </c>
      <c r="W794" s="2">
        <v>24910</v>
      </c>
      <c r="X794" s="2">
        <v>1</v>
      </c>
      <c r="Y794" s="2">
        <v>0</v>
      </c>
      <c r="Z794" s="2" t="s">
        <v>806</v>
      </c>
    </row>
    <row r="795" spans="1:26" x14ac:dyDescent="0.35">
      <c r="A795" s="2">
        <f t="shared" si="12"/>
        <v>0</v>
      </c>
      <c r="B795" s="2" t="s">
        <v>809</v>
      </c>
      <c r="C795" s="2">
        <v>260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6</v>
      </c>
      <c r="K795" s="2">
        <v>266</v>
      </c>
      <c r="L795" s="6">
        <v>64</v>
      </c>
      <c r="M795" s="2">
        <v>0</v>
      </c>
      <c r="N795" s="2">
        <v>49</v>
      </c>
      <c r="O795" s="2">
        <v>29</v>
      </c>
      <c r="P795" s="2">
        <v>9</v>
      </c>
      <c r="Q795" s="2">
        <v>0</v>
      </c>
      <c r="R795" s="2">
        <v>0</v>
      </c>
      <c r="S795" s="2">
        <v>41</v>
      </c>
      <c r="T795" s="2">
        <v>22</v>
      </c>
      <c r="U795" s="2">
        <v>214</v>
      </c>
      <c r="V795" s="2">
        <v>7618</v>
      </c>
      <c r="W795" s="2">
        <v>0</v>
      </c>
      <c r="X795" s="2">
        <v>0</v>
      </c>
      <c r="Y795" s="2">
        <v>0</v>
      </c>
      <c r="Z795" s="2" t="s">
        <v>806</v>
      </c>
    </row>
    <row r="796" spans="1:26" x14ac:dyDescent="0.35">
      <c r="A796" s="2">
        <f t="shared" si="12"/>
        <v>0</v>
      </c>
      <c r="B796" s="2" t="s">
        <v>810</v>
      </c>
      <c r="C796" s="2">
        <v>152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4</v>
      </c>
      <c r="K796" s="2">
        <v>156</v>
      </c>
      <c r="L796" s="6">
        <v>25</v>
      </c>
      <c r="M796" s="2">
        <v>22</v>
      </c>
      <c r="N796" s="2">
        <v>58</v>
      </c>
      <c r="O796" s="2">
        <v>20</v>
      </c>
      <c r="P796" s="2">
        <v>0</v>
      </c>
      <c r="Q796" s="2">
        <v>0</v>
      </c>
      <c r="R796" s="2">
        <v>72</v>
      </c>
      <c r="S796" s="2">
        <v>3</v>
      </c>
      <c r="T796" s="2">
        <v>5</v>
      </c>
      <c r="U796" s="2">
        <v>205</v>
      </c>
      <c r="V796" s="2">
        <v>3530</v>
      </c>
      <c r="W796" s="2">
        <v>551</v>
      </c>
      <c r="X796" s="2">
        <v>0</v>
      </c>
      <c r="Y796" s="2">
        <v>0</v>
      </c>
      <c r="Z796" s="2" t="s">
        <v>806</v>
      </c>
    </row>
    <row r="797" spans="1:26" x14ac:dyDescent="0.35">
      <c r="A797" s="2">
        <f t="shared" si="12"/>
        <v>0</v>
      </c>
      <c r="B797" s="2" t="s">
        <v>811</v>
      </c>
      <c r="C797" s="2">
        <v>477</v>
      </c>
      <c r="D797" s="2">
        <v>243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118</v>
      </c>
      <c r="K797" s="2">
        <v>838</v>
      </c>
      <c r="L797" s="6">
        <v>21</v>
      </c>
      <c r="M797" s="2">
        <v>0</v>
      </c>
      <c r="N797" s="2">
        <v>281</v>
      </c>
      <c r="O797" s="2">
        <v>305</v>
      </c>
      <c r="P797" s="2">
        <v>0</v>
      </c>
      <c r="Q797" s="2">
        <v>0</v>
      </c>
      <c r="R797" s="2">
        <v>0</v>
      </c>
      <c r="S797" s="2">
        <v>81</v>
      </c>
      <c r="T797" s="2">
        <v>64</v>
      </c>
      <c r="U797" s="2">
        <v>752</v>
      </c>
      <c r="V797" s="2">
        <v>10136</v>
      </c>
      <c r="W797" s="2">
        <v>0</v>
      </c>
      <c r="X797" s="2">
        <v>0</v>
      </c>
      <c r="Y797" s="2">
        <v>0</v>
      </c>
      <c r="Z797" s="2" t="s">
        <v>812</v>
      </c>
    </row>
    <row r="798" spans="1:26" x14ac:dyDescent="0.35">
      <c r="A798" s="2">
        <f t="shared" si="12"/>
        <v>0</v>
      </c>
      <c r="B798" s="2" t="s">
        <v>813</v>
      </c>
      <c r="C798" s="2">
        <v>159</v>
      </c>
      <c r="D798" s="2">
        <v>75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234</v>
      </c>
      <c r="L798" s="6">
        <v>0</v>
      </c>
      <c r="M798" s="2">
        <v>0</v>
      </c>
      <c r="N798" s="2">
        <v>58</v>
      </c>
      <c r="O798" s="2">
        <v>47</v>
      </c>
      <c r="P798" s="2">
        <v>0</v>
      </c>
      <c r="Q798" s="2">
        <v>0</v>
      </c>
      <c r="R798" s="2">
        <v>0</v>
      </c>
      <c r="S798" s="2">
        <v>60</v>
      </c>
      <c r="T798" s="2">
        <v>109</v>
      </c>
      <c r="U798" s="2">
        <v>274</v>
      </c>
      <c r="V798" s="2">
        <v>6429</v>
      </c>
      <c r="W798" s="2">
        <v>0</v>
      </c>
      <c r="X798" s="2">
        <v>0</v>
      </c>
      <c r="Y798" s="2">
        <v>0</v>
      </c>
      <c r="Z798" s="2" t="s">
        <v>812</v>
      </c>
    </row>
    <row r="799" spans="1:26" x14ac:dyDescent="0.35">
      <c r="A799" s="2">
        <f t="shared" si="12"/>
        <v>0</v>
      </c>
      <c r="B799" s="2" t="s">
        <v>812</v>
      </c>
      <c r="C799" s="2">
        <v>473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473</v>
      </c>
      <c r="L799" s="6">
        <v>0</v>
      </c>
      <c r="M799" s="2">
        <v>0</v>
      </c>
      <c r="N799" s="2">
        <v>61</v>
      </c>
      <c r="O799" s="2">
        <v>238</v>
      </c>
      <c r="P799" s="2">
        <v>0</v>
      </c>
      <c r="Q799" s="2">
        <v>0</v>
      </c>
      <c r="R799" s="2">
        <v>27</v>
      </c>
      <c r="S799" s="2">
        <v>42</v>
      </c>
      <c r="T799" s="2">
        <v>9</v>
      </c>
      <c r="U799" s="2">
        <v>377</v>
      </c>
      <c r="V799" s="2">
        <v>391</v>
      </c>
      <c r="W799" s="2">
        <v>685</v>
      </c>
      <c r="X799" s="2">
        <v>1</v>
      </c>
      <c r="Y799" s="2">
        <v>0</v>
      </c>
      <c r="Z799" s="2" t="s">
        <v>812</v>
      </c>
    </row>
    <row r="800" spans="1:26" x14ac:dyDescent="0.35">
      <c r="A800" s="2">
        <f t="shared" si="12"/>
        <v>0</v>
      </c>
      <c r="B800" s="2" t="s">
        <v>814</v>
      </c>
      <c r="C800" s="2">
        <v>1412</v>
      </c>
      <c r="D800" s="2">
        <v>0</v>
      </c>
      <c r="E800" s="2">
        <v>710</v>
      </c>
      <c r="F800" s="2">
        <v>0</v>
      </c>
      <c r="G800" s="2">
        <v>0</v>
      </c>
      <c r="H800" s="2">
        <v>0</v>
      </c>
      <c r="I800" s="2">
        <v>900</v>
      </c>
      <c r="J800" s="2">
        <v>1863</v>
      </c>
      <c r="K800" s="2">
        <v>4885</v>
      </c>
      <c r="L800" s="6">
        <v>37</v>
      </c>
      <c r="M800" s="2">
        <v>209</v>
      </c>
      <c r="N800" s="2">
        <v>484</v>
      </c>
      <c r="O800" s="2">
        <v>758</v>
      </c>
      <c r="P800" s="2">
        <v>0</v>
      </c>
      <c r="Q800" s="2">
        <v>0</v>
      </c>
      <c r="R800" s="2">
        <v>1743</v>
      </c>
      <c r="S800" s="2">
        <v>302</v>
      </c>
      <c r="T800" s="2">
        <v>1506</v>
      </c>
      <c r="U800" s="2">
        <v>5039</v>
      </c>
      <c r="V800" s="2">
        <v>11250</v>
      </c>
      <c r="W800" s="2">
        <v>43577</v>
      </c>
      <c r="X800" s="2">
        <v>0</v>
      </c>
      <c r="Y800" s="2">
        <v>1</v>
      </c>
      <c r="Z800" s="2" t="s">
        <v>812</v>
      </c>
    </row>
    <row r="801" spans="1:26" x14ac:dyDescent="0.35">
      <c r="A801" s="2">
        <f t="shared" si="12"/>
        <v>0</v>
      </c>
      <c r="B801" s="2" t="s">
        <v>815</v>
      </c>
      <c r="C801" s="2">
        <v>1083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2</v>
      </c>
      <c r="K801" s="2">
        <v>1085</v>
      </c>
      <c r="L801" s="6">
        <v>0</v>
      </c>
      <c r="M801" s="2">
        <v>0</v>
      </c>
      <c r="N801" s="2">
        <v>301</v>
      </c>
      <c r="O801" s="2">
        <v>0</v>
      </c>
      <c r="P801" s="2">
        <v>34</v>
      </c>
      <c r="Q801" s="2">
        <v>0</v>
      </c>
      <c r="R801" s="2">
        <v>0</v>
      </c>
      <c r="S801" s="2">
        <v>106</v>
      </c>
      <c r="T801" s="2">
        <v>300</v>
      </c>
      <c r="U801" s="2">
        <v>741</v>
      </c>
      <c r="V801" s="2">
        <v>16196</v>
      </c>
      <c r="W801" s="2">
        <v>0</v>
      </c>
      <c r="X801" s="2">
        <v>0</v>
      </c>
      <c r="Y801" s="2">
        <v>0</v>
      </c>
      <c r="Z801" s="2" t="s">
        <v>812</v>
      </c>
    </row>
    <row r="802" spans="1:26" x14ac:dyDescent="0.35">
      <c r="A802" s="2">
        <f t="shared" si="12"/>
        <v>0</v>
      </c>
      <c r="B802" s="2" t="s">
        <v>816</v>
      </c>
      <c r="C802" s="2">
        <v>567</v>
      </c>
      <c r="D802" s="2">
        <v>477</v>
      </c>
      <c r="E802" s="2">
        <v>0</v>
      </c>
      <c r="F802" s="2">
        <v>57</v>
      </c>
      <c r="G802" s="2">
        <v>0</v>
      </c>
      <c r="H802" s="2">
        <v>3</v>
      </c>
      <c r="I802" s="2">
        <v>0</v>
      </c>
      <c r="J802" s="2">
        <v>8</v>
      </c>
      <c r="K802" s="2">
        <v>1112</v>
      </c>
      <c r="L802" s="6">
        <v>21</v>
      </c>
      <c r="M802" s="2">
        <v>0</v>
      </c>
      <c r="N802" s="2">
        <v>770</v>
      </c>
      <c r="O802" s="2">
        <v>101</v>
      </c>
      <c r="P802" s="2">
        <v>34</v>
      </c>
      <c r="Q802" s="2">
        <v>0</v>
      </c>
      <c r="R802" s="2">
        <v>0</v>
      </c>
      <c r="S802" s="2">
        <v>150</v>
      </c>
      <c r="T802" s="2">
        <v>69</v>
      </c>
      <c r="U802" s="2">
        <v>1145</v>
      </c>
      <c r="V802" s="2">
        <v>30728</v>
      </c>
      <c r="W802" s="2">
        <v>0</v>
      </c>
      <c r="X802" s="2">
        <v>0</v>
      </c>
      <c r="Y802" s="2">
        <v>0</v>
      </c>
      <c r="Z802" s="2" t="s">
        <v>812</v>
      </c>
    </row>
    <row r="803" spans="1:26" x14ac:dyDescent="0.35">
      <c r="A803" s="2">
        <f t="shared" si="12"/>
        <v>0</v>
      </c>
      <c r="B803" s="2" t="s">
        <v>817</v>
      </c>
      <c r="C803" s="2">
        <v>130</v>
      </c>
      <c r="D803" s="2">
        <v>121</v>
      </c>
      <c r="E803" s="2">
        <v>0</v>
      </c>
      <c r="F803" s="2">
        <v>0</v>
      </c>
      <c r="G803" s="2">
        <v>0</v>
      </c>
      <c r="H803" s="2">
        <v>0</v>
      </c>
      <c r="I803" s="2">
        <v>262</v>
      </c>
      <c r="J803" s="2">
        <v>0</v>
      </c>
      <c r="K803" s="2">
        <v>513</v>
      </c>
      <c r="L803" s="6">
        <v>0</v>
      </c>
      <c r="M803" s="2">
        <v>0</v>
      </c>
      <c r="N803" s="2">
        <v>192</v>
      </c>
      <c r="O803" s="2">
        <v>0</v>
      </c>
      <c r="P803" s="2">
        <v>0</v>
      </c>
      <c r="Q803" s="2">
        <v>0</v>
      </c>
      <c r="R803" s="2">
        <v>32</v>
      </c>
      <c r="S803" s="2">
        <v>52</v>
      </c>
      <c r="T803" s="2">
        <v>60</v>
      </c>
      <c r="U803" s="2">
        <v>336</v>
      </c>
      <c r="V803" s="2">
        <v>10813</v>
      </c>
      <c r="W803" s="2">
        <v>262</v>
      </c>
      <c r="X803" s="2">
        <v>0</v>
      </c>
      <c r="Y803" s="2">
        <v>0</v>
      </c>
      <c r="Z803" s="2" t="s">
        <v>812</v>
      </c>
    </row>
    <row r="804" spans="1:26" x14ac:dyDescent="0.35">
      <c r="A804" s="2">
        <f t="shared" si="12"/>
        <v>0</v>
      </c>
      <c r="B804" s="2" t="s">
        <v>818</v>
      </c>
      <c r="C804" s="2">
        <v>179</v>
      </c>
      <c r="D804" s="2">
        <v>380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559</v>
      </c>
      <c r="L804" s="6">
        <v>31</v>
      </c>
      <c r="M804" s="2">
        <v>0</v>
      </c>
      <c r="N804" s="2">
        <v>251</v>
      </c>
      <c r="O804" s="2">
        <v>0</v>
      </c>
      <c r="P804" s="2">
        <v>0</v>
      </c>
      <c r="Q804" s="2">
        <v>0</v>
      </c>
      <c r="R804" s="2">
        <v>0</v>
      </c>
      <c r="S804" s="2">
        <v>55</v>
      </c>
      <c r="T804" s="2">
        <v>22</v>
      </c>
      <c r="U804" s="2">
        <v>359</v>
      </c>
      <c r="V804" s="2">
        <v>6982</v>
      </c>
      <c r="W804" s="2">
        <v>0</v>
      </c>
      <c r="X804" s="2">
        <v>0</v>
      </c>
      <c r="Y804" s="2">
        <v>0</v>
      </c>
      <c r="Z804" s="2" t="s">
        <v>812</v>
      </c>
    </row>
    <row r="805" spans="1:26" x14ac:dyDescent="0.35">
      <c r="A805" s="2" t="e">
        <f t="shared" si="12"/>
        <v>#VALUE!</v>
      </c>
      <c r="B805" s="2" t="s">
        <v>819</v>
      </c>
      <c r="C805" s="3" t="s">
        <v>884</v>
      </c>
      <c r="D805" s="3" t="s">
        <v>884</v>
      </c>
      <c r="E805" s="3" t="s">
        <v>884</v>
      </c>
      <c r="F805" s="3" t="s">
        <v>884</v>
      </c>
      <c r="G805" s="3" t="s">
        <v>884</v>
      </c>
      <c r="H805" s="3" t="s">
        <v>884</v>
      </c>
      <c r="I805" s="3" t="s">
        <v>884</v>
      </c>
      <c r="J805" s="3" t="s">
        <v>884</v>
      </c>
      <c r="K805" s="3" t="s">
        <v>884</v>
      </c>
      <c r="L805" s="7" t="s">
        <v>884</v>
      </c>
      <c r="M805" s="3" t="s">
        <v>884</v>
      </c>
      <c r="N805" s="3" t="s">
        <v>884</v>
      </c>
      <c r="O805" s="3" t="s">
        <v>884</v>
      </c>
      <c r="P805" s="3" t="s">
        <v>884</v>
      </c>
      <c r="Q805" s="3" t="s">
        <v>884</v>
      </c>
      <c r="R805" s="3" t="s">
        <v>884</v>
      </c>
      <c r="S805" s="3" t="s">
        <v>884</v>
      </c>
      <c r="T805" s="3" t="s">
        <v>884</v>
      </c>
      <c r="U805" s="3" t="s">
        <v>884</v>
      </c>
      <c r="V805" s="2">
        <v>4884</v>
      </c>
      <c r="W805" s="3" t="s">
        <v>884</v>
      </c>
      <c r="X805" s="2">
        <v>0</v>
      </c>
      <c r="Y805" s="2">
        <v>0</v>
      </c>
      <c r="Z805" s="2" t="s">
        <v>812</v>
      </c>
    </row>
    <row r="806" spans="1:26" x14ac:dyDescent="0.35">
      <c r="A806" s="2">
        <f t="shared" si="12"/>
        <v>0</v>
      </c>
      <c r="B806" s="2" t="s">
        <v>820</v>
      </c>
      <c r="C806" s="2">
        <v>928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129</v>
      </c>
      <c r="K806" s="2">
        <v>1057</v>
      </c>
      <c r="L806" s="6">
        <v>176</v>
      </c>
      <c r="M806" s="2">
        <v>0</v>
      </c>
      <c r="N806" s="2">
        <v>441</v>
      </c>
      <c r="O806" s="2">
        <v>274</v>
      </c>
      <c r="P806" s="2">
        <v>0</v>
      </c>
      <c r="Q806" s="2">
        <v>0</v>
      </c>
      <c r="R806" s="2">
        <v>0</v>
      </c>
      <c r="S806" s="2">
        <v>94</v>
      </c>
      <c r="T806" s="2">
        <v>46</v>
      </c>
      <c r="U806" s="2">
        <v>1031</v>
      </c>
      <c r="V806" s="2">
        <v>0</v>
      </c>
      <c r="W806" s="2">
        <v>0</v>
      </c>
      <c r="X806" s="2">
        <v>0</v>
      </c>
      <c r="Y806" s="2">
        <v>0</v>
      </c>
      <c r="Z806" s="2" t="s">
        <v>812</v>
      </c>
    </row>
    <row r="807" spans="1:26" x14ac:dyDescent="0.35">
      <c r="A807" s="2">
        <f t="shared" si="12"/>
        <v>0</v>
      </c>
      <c r="B807" s="2" t="s">
        <v>821</v>
      </c>
      <c r="C807" s="2">
        <v>101</v>
      </c>
      <c r="D807" s="2">
        <v>46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10</v>
      </c>
      <c r="K807" s="2">
        <v>157</v>
      </c>
      <c r="L807" s="6">
        <v>0</v>
      </c>
      <c r="M807" s="2">
        <v>0</v>
      </c>
      <c r="N807" s="2">
        <v>27</v>
      </c>
      <c r="O807" s="2">
        <v>33</v>
      </c>
      <c r="P807" s="2">
        <v>0</v>
      </c>
      <c r="Q807" s="2">
        <v>0</v>
      </c>
      <c r="R807" s="2">
        <v>0</v>
      </c>
      <c r="S807" s="2">
        <v>19</v>
      </c>
      <c r="T807" s="2">
        <v>30</v>
      </c>
      <c r="U807" s="2">
        <v>109</v>
      </c>
      <c r="V807" s="2">
        <v>3325</v>
      </c>
      <c r="W807" s="2">
        <v>0</v>
      </c>
      <c r="X807" s="2">
        <v>0</v>
      </c>
      <c r="Y807" s="2">
        <v>0</v>
      </c>
      <c r="Z807" s="2" t="s">
        <v>812</v>
      </c>
    </row>
    <row r="808" spans="1:26" x14ac:dyDescent="0.35">
      <c r="A808" s="2">
        <f t="shared" si="12"/>
        <v>0</v>
      </c>
      <c r="B808" s="2" t="s">
        <v>1254</v>
      </c>
      <c r="C808" s="2">
        <v>343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1</v>
      </c>
      <c r="K808" s="2">
        <v>344</v>
      </c>
      <c r="L808" s="6">
        <v>10</v>
      </c>
      <c r="M808" s="2">
        <v>0</v>
      </c>
      <c r="N808" s="2">
        <v>50</v>
      </c>
      <c r="O808" s="2">
        <v>63</v>
      </c>
      <c r="P808" s="2">
        <v>0</v>
      </c>
      <c r="Q808" s="2">
        <v>0</v>
      </c>
      <c r="R808" s="2">
        <v>80</v>
      </c>
      <c r="S808" s="2">
        <v>45</v>
      </c>
      <c r="T808" s="2">
        <v>67</v>
      </c>
      <c r="U808" s="2">
        <v>315</v>
      </c>
      <c r="V808" s="2">
        <v>7216</v>
      </c>
      <c r="W808" s="2">
        <v>1600</v>
      </c>
      <c r="X808" s="2">
        <v>0</v>
      </c>
      <c r="Y808" s="2">
        <v>0</v>
      </c>
      <c r="Z808" s="2" t="s">
        <v>812</v>
      </c>
    </row>
    <row r="809" spans="1:26" x14ac:dyDescent="0.35">
      <c r="A809" s="2">
        <f t="shared" si="12"/>
        <v>0</v>
      </c>
      <c r="B809" s="2" t="s">
        <v>822</v>
      </c>
      <c r="C809" s="2">
        <v>7566</v>
      </c>
      <c r="D809" s="2">
        <v>0</v>
      </c>
      <c r="E809" s="2">
        <v>0</v>
      </c>
      <c r="F809" s="2">
        <v>197</v>
      </c>
      <c r="G809" s="2">
        <v>0</v>
      </c>
      <c r="H809" s="2">
        <v>0</v>
      </c>
      <c r="I809" s="2">
        <v>0</v>
      </c>
      <c r="J809" s="2">
        <v>3307</v>
      </c>
      <c r="K809" s="2">
        <v>11070</v>
      </c>
      <c r="L809" s="6">
        <v>0</v>
      </c>
      <c r="M809" s="2">
        <v>136</v>
      </c>
      <c r="N809" s="2">
        <v>1390</v>
      </c>
      <c r="O809" s="2">
        <v>4428</v>
      </c>
      <c r="P809" s="2">
        <v>0</v>
      </c>
      <c r="Q809" s="2">
        <v>0</v>
      </c>
      <c r="R809" s="2">
        <v>1667</v>
      </c>
      <c r="S809" s="2">
        <v>741</v>
      </c>
      <c r="T809" s="2">
        <v>995</v>
      </c>
      <c r="U809" s="2">
        <v>9357</v>
      </c>
      <c r="V809" s="2">
        <v>97100</v>
      </c>
      <c r="W809" s="2">
        <v>17906</v>
      </c>
      <c r="X809" s="2">
        <v>1</v>
      </c>
      <c r="Y809" s="2">
        <v>0</v>
      </c>
      <c r="Z809" s="2" t="s">
        <v>812</v>
      </c>
    </row>
    <row r="810" spans="1:26" x14ac:dyDescent="0.35">
      <c r="A810" s="2">
        <f t="shared" si="12"/>
        <v>0</v>
      </c>
      <c r="B810" s="2" t="s">
        <v>823</v>
      </c>
      <c r="C810" s="2">
        <v>755</v>
      </c>
      <c r="D810" s="2">
        <v>0</v>
      </c>
      <c r="E810" s="2">
        <v>0</v>
      </c>
      <c r="F810" s="2">
        <v>655</v>
      </c>
      <c r="G810" s="2">
        <v>0</v>
      </c>
      <c r="H810" s="2">
        <v>0</v>
      </c>
      <c r="I810" s="2">
        <v>0</v>
      </c>
      <c r="J810" s="2">
        <v>0</v>
      </c>
      <c r="K810" s="2">
        <v>1410</v>
      </c>
      <c r="L810" s="6">
        <v>0</v>
      </c>
      <c r="M810" s="2">
        <v>0</v>
      </c>
      <c r="N810" s="2">
        <v>85</v>
      </c>
      <c r="O810" s="2">
        <v>0</v>
      </c>
      <c r="P810" s="2">
        <v>0</v>
      </c>
      <c r="Q810" s="2">
        <v>290</v>
      </c>
      <c r="R810" s="2">
        <v>591</v>
      </c>
      <c r="S810" s="2">
        <v>183</v>
      </c>
      <c r="T810" s="2">
        <v>15</v>
      </c>
      <c r="U810" s="2">
        <v>1164</v>
      </c>
      <c r="V810" s="2">
        <v>10532</v>
      </c>
      <c r="W810" s="2">
        <v>2208</v>
      </c>
      <c r="X810" s="2">
        <v>0</v>
      </c>
      <c r="Y810" s="2">
        <v>0</v>
      </c>
      <c r="Z810" s="2" t="s">
        <v>824</v>
      </c>
    </row>
    <row r="811" spans="1:26" x14ac:dyDescent="0.35">
      <c r="A811" s="2">
        <f t="shared" si="12"/>
        <v>0</v>
      </c>
      <c r="B811" s="2" t="s">
        <v>825</v>
      </c>
      <c r="C811" s="2">
        <v>13036</v>
      </c>
      <c r="D811" s="2">
        <v>0</v>
      </c>
      <c r="E811" s="2">
        <v>0</v>
      </c>
      <c r="F811" s="2">
        <v>691</v>
      </c>
      <c r="G811" s="2">
        <v>0</v>
      </c>
      <c r="H811" s="2">
        <v>106</v>
      </c>
      <c r="I811" s="2">
        <v>0</v>
      </c>
      <c r="J811" s="2">
        <v>75</v>
      </c>
      <c r="K811" s="2">
        <v>13908</v>
      </c>
      <c r="L811" s="6">
        <v>2765</v>
      </c>
      <c r="M811" s="2">
        <v>9</v>
      </c>
      <c r="N811" s="2">
        <v>3147</v>
      </c>
      <c r="O811" s="2">
        <v>2346</v>
      </c>
      <c r="P811" s="2">
        <v>0</v>
      </c>
      <c r="Q811" s="2">
        <v>2103</v>
      </c>
      <c r="R811" s="2">
        <v>4707</v>
      </c>
      <c r="S811" s="2">
        <v>773</v>
      </c>
      <c r="T811" s="2">
        <v>0</v>
      </c>
      <c r="U811" s="2">
        <v>15850</v>
      </c>
      <c r="V811" s="2">
        <v>166478</v>
      </c>
      <c r="W811" s="2">
        <v>58457</v>
      </c>
      <c r="X811" s="2">
        <v>1</v>
      </c>
      <c r="Y811" s="2">
        <v>0</v>
      </c>
      <c r="Z811" s="2" t="s">
        <v>824</v>
      </c>
    </row>
    <row r="812" spans="1:26" x14ac:dyDescent="0.35">
      <c r="A812" s="2">
        <f t="shared" si="12"/>
        <v>0</v>
      </c>
      <c r="B812" s="2" t="s">
        <v>826</v>
      </c>
      <c r="C812" s="2">
        <v>1571</v>
      </c>
      <c r="D812" s="2">
        <v>0</v>
      </c>
      <c r="E812" s="2">
        <v>0</v>
      </c>
      <c r="F812" s="2">
        <v>1048</v>
      </c>
      <c r="G812" s="2">
        <v>0</v>
      </c>
      <c r="H812" s="2">
        <v>0</v>
      </c>
      <c r="I812" s="2">
        <v>1164</v>
      </c>
      <c r="J812" s="2">
        <v>78</v>
      </c>
      <c r="K812" s="2">
        <v>3861</v>
      </c>
      <c r="L812" s="6">
        <v>982</v>
      </c>
      <c r="M812" s="2">
        <v>37</v>
      </c>
      <c r="N812" s="2">
        <v>174</v>
      </c>
      <c r="O812" s="2">
        <v>2439</v>
      </c>
      <c r="P812" s="2">
        <v>0</v>
      </c>
      <c r="Q812" s="2">
        <v>0</v>
      </c>
      <c r="R812" s="2">
        <v>298</v>
      </c>
      <c r="S812" s="2">
        <v>231</v>
      </c>
      <c r="T812" s="2">
        <v>123</v>
      </c>
      <c r="U812" s="2">
        <v>4284</v>
      </c>
      <c r="V812" s="2">
        <v>22613</v>
      </c>
      <c r="W812" s="2">
        <v>3593</v>
      </c>
      <c r="X812" s="2">
        <v>0</v>
      </c>
      <c r="Y812" s="2">
        <v>0</v>
      </c>
      <c r="Z812" s="2" t="s">
        <v>824</v>
      </c>
    </row>
    <row r="813" spans="1:26" x14ac:dyDescent="0.35">
      <c r="A813" s="2">
        <f t="shared" si="12"/>
        <v>0</v>
      </c>
      <c r="B813" s="2" t="s">
        <v>827</v>
      </c>
      <c r="C813" s="2">
        <v>2863</v>
      </c>
      <c r="D813" s="2">
        <v>0</v>
      </c>
      <c r="E813" s="2">
        <v>0</v>
      </c>
      <c r="F813" s="2">
        <v>0</v>
      </c>
      <c r="G813" s="2">
        <v>0</v>
      </c>
      <c r="H813" s="2">
        <v>43</v>
      </c>
      <c r="I813" s="2">
        <v>0</v>
      </c>
      <c r="J813" s="2">
        <v>237</v>
      </c>
      <c r="K813" s="2">
        <v>3143</v>
      </c>
      <c r="L813" s="6">
        <v>0</v>
      </c>
      <c r="M813" s="2">
        <v>25</v>
      </c>
      <c r="N813" s="2">
        <v>1676</v>
      </c>
      <c r="O813" s="2">
        <v>0</v>
      </c>
      <c r="P813" s="2">
        <v>0</v>
      </c>
      <c r="Q813" s="2">
        <v>0</v>
      </c>
      <c r="R813" s="2">
        <v>0</v>
      </c>
      <c r="S813" s="2">
        <v>514</v>
      </c>
      <c r="T813" s="2">
        <v>747</v>
      </c>
      <c r="U813" s="2">
        <v>2962</v>
      </c>
      <c r="V813" s="2">
        <v>0</v>
      </c>
      <c r="W813" s="2">
        <v>34299</v>
      </c>
      <c r="X813" s="2">
        <v>0</v>
      </c>
      <c r="Y813" s="2">
        <v>0</v>
      </c>
      <c r="Z813" s="2" t="s">
        <v>824</v>
      </c>
    </row>
    <row r="814" spans="1:26" x14ac:dyDescent="0.35">
      <c r="A814" s="2">
        <f t="shared" si="12"/>
        <v>0</v>
      </c>
      <c r="B814" s="2" t="s">
        <v>828</v>
      </c>
      <c r="C814" s="2">
        <v>16862</v>
      </c>
      <c r="D814" s="2">
        <v>0</v>
      </c>
      <c r="E814" s="2">
        <v>5422</v>
      </c>
      <c r="F814" s="2">
        <v>0</v>
      </c>
      <c r="G814" s="2">
        <v>0</v>
      </c>
      <c r="H814" s="2">
        <v>0</v>
      </c>
      <c r="I814" s="2">
        <v>0</v>
      </c>
      <c r="J814" s="2">
        <v>3706</v>
      </c>
      <c r="K814" s="2">
        <v>25990</v>
      </c>
      <c r="L814" s="6">
        <v>284</v>
      </c>
      <c r="M814" s="2">
        <v>1719</v>
      </c>
      <c r="N814" s="2">
        <v>3655</v>
      </c>
      <c r="O814" s="2">
        <v>12518</v>
      </c>
      <c r="P814" s="2">
        <v>0</v>
      </c>
      <c r="Q814" s="2">
        <v>24</v>
      </c>
      <c r="R814" s="2">
        <v>9963</v>
      </c>
      <c r="S814" s="2">
        <v>1619</v>
      </c>
      <c r="T814" s="2">
        <v>2100</v>
      </c>
      <c r="U814" s="2">
        <v>31882</v>
      </c>
      <c r="V814" s="2">
        <v>139145</v>
      </c>
      <c r="W814" s="2">
        <v>142954</v>
      </c>
      <c r="X814" s="2">
        <v>0</v>
      </c>
      <c r="Y814" s="2">
        <v>0</v>
      </c>
      <c r="Z814" s="2" t="s">
        <v>824</v>
      </c>
    </row>
    <row r="815" spans="1:26" x14ac:dyDescent="0.35">
      <c r="A815" s="2">
        <f t="shared" si="12"/>
        <v>0</v>
      </c>
      <c r="B815" s="2" t="s">
        <v>829</v>
      </c>
      <c r="C815" s="2">
        <v>1356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9</v>
      </c>
      <c r="K815" s="2">
        <v>1365</v>
      </c>
      <c r="L815" s="6">
        <v>279</v>
      </c>
      <c r="M815" s="2">
        <v>28</v>
      </c>
      <c r="N815" s="2">
        <v>580</v>
      </c>
      <c r="O815" s="2">
        <v>867</v>
      </c>
      <c r="P815" s="2">
        <v>0</v>
      </c>
      <c r="Q815" s="2">
        <v>0</v>
      </c>
      <c r="R815" s="2">
        <v>0</v>
      </c>
      <c r="S815" s="2">
        <v>225</v>
      </c>
      <c r="T815" s="2">
        <v>98</v>
      </c>
      <c r="U815" s="2">
        <v>2077</v>
      </c>
      <c r="V815" s="2">
        <v>38849</v>
      </c>
      <c r="W815" s="2">
        <v>0</v>
      </c>
      <c r="X815" s="2">
        <v>0</v>
      </c>
      <c r="Y815" s="2">
        <v>0</v>
      </c>
      <c r="Z815" s="2" t="s">
        <v>824</v>
      </c>
    </row>
    <row r="816" spans="1:26" x14ac:dyDescent="0.35">
      <c r="A816" s="2">
        <f t="shared" si="12"/>
        <v>0</v>
      </c>
      <c r="B816" s="2" t="s">
        <v>830</v>
      </c>
      <c r="C816" s="2">
        <v>697</v>
      </c>
      <c r="D816" s="2">
        <v>0</v>
      </c>
      <c r="E816" s="2">
        <v>0</v>
      </c>
      <c r="F816" s="2">
        <v>28</v>
      </c>
      <c r="G816" s="2">
        <v>0</v>
      </c>
      <c r="H816" s="2">
        <v>0</v>
      </c>
      <c r="I816" s="2">
        <v>0</v>
      </c>
      <c r="J816" s="2">
        <v>0</v>
      </c>
      <c r="K816" s="2">
        <v>725</v>
      </c>
      <c r="L816" s="6">
        <v>0</v>
      </c>
      <c r="M816" s="2">
        <v>0</v>
      </c>
      <c r="N816" s="2">
        <v>283</v>
      </c>
      <c r="O816" s="2">
        <v>0</v>
      </c>
      <c r="P816" s="2">
        <v>0</v>
      </c>
      <c r="Q816" s="2">
        <v>0</v>
      </c>
      <c r="R816" s="2">
        <v>89</v>
      </c>
      <c r="S816" s="2">
        <v>92</v>
      </c>
      <c r="T816" s="2">
        <v>0</v>
      </c>
      <c r="U816" s="2">
        <v>464</v>
      </c>
      <c r="V816" s="2">
        <v>10107</v>
      </c>
      <c r="W816" s="2">
        <v>560</v>
      </c>
      <c r="X816" s="2">
        <v>0</v>
      </c>
      <c r="Y816" s="2">
        <v>0</v>
      </c>
      <c r="Z816" s="2" t="s">
        <v>824</v>
      </c>
    </row>
    <row r="817" spans="1:26" x14ac:dyDescent="0.35">
      <c r="A817" s="2">
        <f t="shared" si="12"/>
        <v>0</v>
      </c>
      <c r="B817" s="2" t="s">
        <v>831</v>
      </c>
      <c r="C817" s="2">
        <v>965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965</v>
      </c>
      <c r="L817" s="6">
        <v>0</v>
      </c>
      <c r="M817" s="2">
        <v>5</v>
      </c>
      <c r="N817" s="2">
        <v>513</v>
      </c>
      <c r="O817" s="2">
        <v>471</v>
      </c>
      <c r="P817" s="2">
        <v>0</v>
      </c>
      <c r="Q817" s="2">
        <v>15</v>
      </c>
      <c r="R817" s="2">
        <v>0</v>
      </c>
      <c r="S817" s="2">
        <v>77</v>
      </c>
      <c r="T817" s="2">
        <v>0</v>
      </c>
      <c r="U817" s="2">
        <v>1081</v>
      </c>
      <c r="V817" s="2">
        <v>13337</v>
      </c>
      <c r="W817" s="2">
        <v>0</v>
      </c>
      <c r="X817" s="2">
        <v>0</v>
      </c>
      <c r="Y817" s="2">
        <v>0</v>
      </c>
      <c r="Z817" s="2" t="s">
        <v>824</v>
      </c>
    </row>
    <row r="818" spans="1:26" x14ac:dyDescent="0.35">
      <c r="A818" s="2">
        <f t="shared" si="12"/>
        <v>0</v>
      </c>
      <c r="B818" s="2" t="s">
        <v>832</v>
      </c>
      <c r="C818" s="2">
        <v>879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879</v>
      </c>
      <c r="L818" s="6">
        <v>6</v>
      </c>
      <c r="M818" s="2">
        <v>0</v>
      </c>
      <c r="N818" s="2">
        <v>102</v>
      </c>
      <c r="O818" s="2">
        <v>134</v>
      </c>
      <c r="P818" s="2">
        <v>0</v>
      </c>
      <c r="Q818" s="2">
        <v>0</v>
      </c>
      <c r="R818" s="2">
        <v>399</v>
      </c>
      <c r="S818" s="2">
        <v>59</v>
      </c>
      <c r="T818" s="2">
        <v>60</v>
      </c>
      <c r="U818" s="2">
        <v>760</v>
      </c>
      <c r="V818" s="2">
        <v>7640</v>
      </c>
      <c r="W818" s="2">
        <v>3525</v>
      </c>
      <c r="X818" s="2">
        <v>1</v>
      </c>
      <c r="Y818" s="2">
        <v>0</v>
      </c>
      <c r="Z818" s="2" t="s">
        <v>824</v>
      </c>
    </row>
    <row r="819" spans="1:26" x14ac:dyDescent="0.35">
      <c r="A819" s="2">
        <f t="shared" si="12"/>
        <v>0</v>
      </c>
      <c r="B819" s="2" t="s">
        <v>833</v>
      </c>
      <c r="C819" s="2">
        <v>466</v>
      </c>
      <c r="D819" s="2">
        <v>210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676</v>
      </c>
      <c r="L819" s="6">
        <v>0</v>
      </c>
      <c r="M819" s="2">
        <v>0</v>
      </c>
      <c r="N819" s="2">
        <v>508</v>
      </c>
      <c r="O819" s="2">
        <v>36</v>
      </c>
      <c r="P819" s="2">
        <v>10</v>
      </c>
      <c r="Q819" s="2">
        <v>0</v>
      </c>
      <c r="R819" s="2">
        <v>0</v>
      </c>
      <c r="S819" s="2">
        <v>111</v>
      </c>
      <c r="T819" s="2">
        <v>17</v>
      </c>
      <c r="U819" s="2">
        <v>682</v>
      </c>
      <c r="V819" s="2">
        <v>11358</v>
      </c>
      <c r="W819" s="2">
        <v>0</v>
      </c>
      <c r="X819" s="2">
        <v>0</v>
      </c>
      <c r="Y819" s="2">
        <v>0</v>
      </c>
      <c r="Z819" s="2" t="s">
        <v>824</v>
      </c>
    </row>
    <row r="820" spans="1:26" x14ac:dyDescent="0.35">
      <c r="A820" s="2">
        <f t="shared" si="12"/>
        <v>0</v>
      </c>
      <c r="B820" s="2" t="s">
        <v>834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6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1</v>
      </c>
      <c r="Y820" s="2">
        <v>0</v>
      </c>
      <c r="Z820" s="2" t="s">
        <v>824</v>
      </c>
    </row>
    <row r="821" spans="1:26" x14ac:dyDescent="0.35">
      <c r="A821" s="2">
        <f t="shared" si="12"/>
        <v>0</v>
      </c>
      <c r="B821" s="2" t="s">
        <v>835</v>
      </c>
      <c r="C821" s="2">
        <v>17416</v>
      </c>
      <c r="D821" s="2">
        <v>0</v>
      </c>
      <c r="E821" s="2">
        <v>8567</v>
      </c>
      <c r="F821" s="2">
        <v>0</v>
      </c>
      <c r="G821" s="2">
        <v>0</v>
      </c>
      <c r="H821" s="2">
        <v>0</v>
      </c>
      <c r="I821" s="2">
        <v>8850</v>
      </c>
      <c r="J821" s="2">
        <v>1589</v>
      </c>
      <c r="K821" s="2">
        <v>36422</v>
      </c>
      <c r="L821" s="6">
        <v>83</v>
      </c>
      <c r="M821" s="2">
        <v>4047</v>
      </c>
      <c r="N821" s="2">
        <v>8180</v>
      </c>
      <c r="O821" s="2">
        <v>0</v>
      </c>
      <c r="P821" s="2">
        <v>124</v>
      </c>
      <c r="Q821" s="2">
        <v>256</v>
      </c>
      <c r="R821" s="2">
        <v>19461</v>
      </c>
      <c r="S821" s="2">
        <v>1284</v>
      </c>
      <c r="T821" s="2">
        <v>4061</v>
      </c>
      <c r="U821" s="2">
        <v>37496</v>
      </c>
      <c r="V821" s="2">
        <v>147000</v>
      </c>
      <c r="W821" s="2">
        <v>198980</v>
      </c>
      <c r="X821" s="2">
        <v>1</v>
      </c>
      <c r="Y821" s="2">
        <v>0</v>
      </c>
      <c r="Z821" s="2" t="s">
        <v>824</v>
      </c>
    </row>
    <row r="822" spans="1:26" x14ac:dyDescent="0.35">
      <c r="A822" s="2">
        <f t="shared" si="12"/>
        <v>0</v>
      </c>
      <c r="B822" s="2" t="s">
        <v>836</v>
      </c>
      <c r="C822" s="2">
        <v>3226</v>
      </c>
      <c r="D822" s="2">
        <v>0</v>
      </c>
      <c r="E822" s="2">
        <v>1930</v>
      </c>
      <c r="F822" s="2">
        <v>0</v>
      </c>
      <c r="G822" s="2">
        <v>0</v>
      </c>
      <c r="H822" s="2">
        <v>41</v>
      </c>
      <c r="I822" s="2">
        <v>65000</v>
      </c>
      <c r="J822" s="2">
        <v>3744</v>
      </c>
      <c r="K822" s="2">
        <v>73941</v>
      </c>
      <c r="L822" s="6">
        <v>522</v>
      </c>
      <c r="M822" s="2">
        <v>2645</v>
      </c>
      <c r="N822" s="2">
        <v>1953</v>
      </c>
      <c r="O822" s="2">
        <v>155</v>
      </c>
      <c r="P822" s="2">
        <v>119</v>
      </c>
      <c r="Q822" s="2">
        <v>0</v>
      </c>
      <c r="R822" s="2">
        <v>40477</v>
      </c>
      <c r="S822" s="2">
        <v>480</v>
      </c>
      <c r="T822" s="2">
        <v>1870</v>
      </c>
      <c r="U822" s="2">
        <v>48221</v>
      </c>
      <c r="V822" s="2">
        <v>38933</v>
      </c>
      <c r="W822" s="2">
        <v>81415</v>
      </c>
      <c r="X822" s="2">
        <v>0</v>
      </c>
      <c r="Y822" s="2">
        <v>0</v>
      </c>
      <c r="Z822" s="2" t="s">
        <v>837</v>
      </c>
    </row>
    <row r="823" spans="1:26" x14ac:dyDescent="0.35">
      <c r="A823" s="2">
        <f t="shared" si="12"/>
        <v>0</v>
      </c>
      <c r="B823" s="2" t="s">
        <v>838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6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/>
      <c r="W823" s="2">
        <v>0</v>
      </c>
      <c r="X823" s="2">
        <v>1</v>
      </c>
      <c r="Y823" s="2">
        <v>0</v>
      </c>
      <c r="Z823" s="2" t="s">
        <v>837</v>
      </c>
    </row>
    <row r="824" spans="1:26" x14ac:dyDescent="0.35">
      <c r="A824" s="2">
        <f t="shared" si="12"/>
        <v>0</v>
      </c>
      <c r="B824" s="2" t="s">
        <v>839</v>
      </c>
      <c r="C824" s="2">
        <v>288</v>
      </c>
      <c r="D824" s="2">
        <v>170</v>
      </c>
      <c r="E824" s="2">
        <v>122</v>
      </c>
      <c r="F824" s="2">
        <v>0</v>
      </c>
      <c r="G824" s="2">
        <v>25</v>
      </c>
      <c r="H824" s="2">
        <v>0</v>
      </c>
      <c r="I824" s="2">
        <v>0</v>
      </c>
      <c r="J824" s="2">
        <v>25</v>
      </c>
      <c r="K824" s="2">
        <v>630</v>
      </c>
      <c r="L824" s="6">
        <v>0</v>
      </c>
      <c r="M824" s="2">
        <v>5</v>
      </c>
      <c r="N824" s="2">
        <v>88</v>
      </c>
      <c r="O824" s="2">
        <v>33</v>
      </c>
      <c r="P824" s="2">
        <v>0</v>
      </c>
      <c r="Q824" s="2">
        <v>0</v>
      </c>
      <c r="R824" s="2">
        <v>208</v>
      </c>
      <c r="S824" s="2">
        <v>56</v>
      </c>
      <c r="T824" s="2">
        <v>51</v>
      </c>
      <c r="U824" s="2">
        <v>441</v>
      </c>
      <c r="V824" s="2">
        <v>4097</v>
      </c>
      <c r="W824" s="2">
        <v>1186</v>
      </c>
      <c r="X824" s="2">
        <v>0</v>
      </c>
      <c r="Y824" s="2">
        <v>0</v>
      </c>
      <c r="Z824" s="2" t="s">
        <v>837</v>
      </c>
    </row>
    <row r="825" spans="1:26" x14ac:dyDescent="0.35">
      <c r="A825" s="2">
        <f t="shared" si="12"/>
        <v>0</v>
      </c>
      <c r="B825" s="2" t="s">
        <v>837</v>
      </c>
      <c r="C825" s="2">
        <v>1603</v>
      </c>
      <c r="D825" s="2">
        <v>0</v>
      </c>
      <c r="E825" s="2">
        <v>0</v>
      </c>
      <c r="F825" s="2">
        <v>0</v>
      </c>
      <c r="G825" s="2">
        <v>221</v>
      </c>
      <c r="H825" s="2">
        <v>0</v>
      </c>
      <c r="I825" s="2">
        <v>0</v>
      </c>
      <c r="J825" s="2">
        <v>136</v>
      </c>
      <c r="K825" s="2">
        <v>1960</v>
      </c>
      <c r="L825" s="6">
        <v>0</v>
      </c>
      <c r="M825" s="2">
        <v>960</v>
      </c>
      <c r="N825" s="2">
        <v>301</v>
      </c>
      <c r="O825" s="2">
        <v>122</v>
      </c>
      <c r="P825" s="2">
        <v>0</v>
      </c>
      <c r="Q825" s="2">
        <v>0</v>
      </c>
      <c r="R825" s="2">
        <v>646</v>
      </c>
      <c r="S825" s="2">
        <v>179</v>
      </c>
      <c r="T825" s="2">
        <v>16</v>
      </c>
      <c r="U825" s="2">
        <v>2224</v>
      </c>
      <c r="V825" s="2">
        <v>28640</v>
      </c>
      <c r="W825" s="2">
        <v>6224</v>
      </c>
      <c r="X825" s="2">
        <v>1</v>
      </c>
      <c r="Y825" s="2">
        <v>0</v>
      </c>
      <c r="Z825" s="2" t="s">
        <v>837</v>
      </c>
    </row>
    <row r="826" spans="1:26" x14ac:dyDescent="0.35">
      <c r="A826" s="2">
        <f t="shared" si="12"/>
        <v>0</v>
      </c>
      <c r="B826" s="2" t="s">
        <v>840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6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1</v>
      </c>
      <c r="Y826" s="2">
        <v>0</v>
      </c>
      <c r="Z826" s="2" t="s">
        <v>840</v>
      </c>
    </row>
    <row r="827" spans="1:26" x14ac:dyDescent="0.35">
      <c r="A827" s="2">
        <f t="shared" si="12"/>
        <v>0</v>
      </c>
      <c r="B827" s="2" t="s">
        <v>841</v>
      </c>
      <c r="C827" s="2">
        <v>678</v>
      </c>
      <c r="D827" s="2">
        <v>0</v>
      </c>
      <c r="E827" s="2">
        <v>617</v>
      </c>
      <c r="F827" s="2">
        <v>0</v>
      </c>
      <c r="G827" s="2">
        <v>0</v>
      </c>
      <c r="H827" s="2">
        <v>0</v>
      </c>
      <c r="I827" s="2">
        <v>600</v>
      </c>
      <c r="J827" s="2">
        <v>131</v>
      </c>
      <c r="K827" s="2">
        <v>2026</v>
      </c>
      <c r="L827" s="6">
        <v>5</v>
      </c>
      <c r="M827" s="2">
        <v>1675</v>
      </c>
      <c r="N827" s="2">
        <v>84</v>
      </c>
      <c r="O827" s="2">
        <v>93</v>
      </c>
      <c r="P827" s="2">
        <v>0</v>
      </c>
      <c r="Q827" s="2">
        <v>0</v>
      </c>
      <c r="R827" s="2">
        <v>250</v>
      </c>
      <c r="S827" s="2">
        <v>174</v>
      </c>
      <c r="T827" s="2">
        <v>190</v>
      </c>
      <c r="U827" s="2">
        <v>2471</v>
      </c>
      <c r="V827" s="2">
        <v>11085</v>
      </c>
      <c r="W827" s="2">
        <v>6507</v>
      </c>
      <c r="X827" s="2">
        <v>1</v>
      </c>
      <c r="Y827" s="2">
        <v>0</v>
      </c>
      <c r="Z827" s="2" t="s">
        <v>840</v>
      </c>
    </row>
    <row r="828" spans="1:26" x14ac:dyDescent="0.35">
      <c r="A828" s="2">
        <f t="shared" si="12"/>
        <v>0</v>
      </c>
      <c r="B828" s="2" t="s">
        <v>842</v>
      </c>
      <c r="C828" s="2">
        <v>0</v>
      </c>
      <c r="D828" s="2">
        <v>746</v>
      </c>
      <c r="E828" s="2">
        <v>0</v>
      </c>
      <c r="F828" s="20">
        <v>-1</v>
      </c>
      <c r="G828" s="2">
        <v>0</v>
      </c>
      <c r="H828" s="2">
        <v>0</v>
      </c>
      <c r="I828" s="2">
        <v>0</v>
      </c>
      <c r="J828" s="2">
        <v>1593</v>
      </c>
      <c r="K828" s="2">
        <v>2339</v>
      </c>
      <c r="L828" s="6">
        <v>0</v>
      </c>
      <c r="M828" s="2">
        <v>0</v>
      </c>
      <c r="N828" s="2">
        <v>186</v>
      </c>
      <c r="O828" s="2">
        <v>1637</v>
      </c>
      <c r="P828" s="2">
        <v>0</v>
      </c>
      <c r="Q828" s="2">
        <v>0</v>
      </c>
      <c r="R828" s="2">
        <v>404</v>
      </c>
      <c r="S828" s="2">
        <v>146</v>
      </c>
      <c r="T828" s="2">
        <v>26</v>
      </c>
      <c r="U828" s="2">
        <v>2399</v>
      </c>
      <c r="V828" s="2">
        <v>16714</v>
      </c>
      <c r="W828" s="2">
        <v>10000</v>
      </c>
      <c r="X828" s="2">
        <v>1</v>
      </c>
      <c r="Y828" s="2">
        <v>0</v>
      </c>
      <c r="Z828" s="2" t="s">
        <v>840</v>
      </c>
    </row>
    <row r="829" spans="1:26" x14ac:dyDescent="0.35">
      <c r="A829" s="2">
        <f t="shared" si="12"/>
        <v>0</v>
      </c>
      <c r="B829" s="2" t="s">
        <v>843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6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1</v>
      </c>
      <c r="Y829" s="2">
        <v>0</v>
      </c>
      <c r="Z829" s="2" t="s">
        <v>843</v>
      </c>
    </row>
    <row r="830" spans="1:26" x14ac:dyDescent="0.35">
      <c r="A830" s="2">
        <f t="shared" si="12"/>
        <v>0</v>
      </c>
      <c r="B830" s="2" t="s">
        <v>844</v>
      </c>
      <c r="C830" s="2">
        <v>64</v>
      </c>
      <c r="D830" s="2">
        <v>19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25</v>
      </c>
      <c r="K830" s="2">
        <v>108</v>
      </c>
      <c r="L830" s="6">
        <v>0</v>
      </c>
      <c r="M830" s="2">
        <v>0</v>
      </c>
      <c r="N830" s="2">
        <v>30</v>
      </c>
      <c r="O830" s="2">
        <v>0</v>
      </c>
      <c r="P830" s="2">
        <v>0</v>
      </c>
      <c r="Q830" s="2">
        <v>0</v>
      </c>
      <c r="R830" s="2">
        <v>35</v>
      </c>
      <c r="S830" s="2">
        <v>16</v>
      </c>
      <c r="T830" s="2">
        <v>18</v>
      </c>
      <c r="U830" s="2">
        <v>99</v>
      </c>
      <c r="V830" s="2">
        <v>2530</v>
      </c>
      <c r="W830" s="2">
        <v>514</v>
      </c>
      <c r="X830" s="2">
        <v>0</v>
      </c>
      <c r="Y830" s="2">
        <v>0</v>
      </c>
      <c r="Z830" s="2" t="s">
        <v>843</v>
      </c>
    </row>
    <row r="831" spans="1:26" x14ac:dyDescent="0.35">
      <c r="A831" s="2">
        <f t="shared" si="12"/>
        <v>0</v>
      </c>
      <c r="B831" s="2" t="s">
        <v>845</v>
      </c>
      <c r="C831" s="2">
        <v>36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36</v>
      </c>
      <c r="L831" s="6">
        <v>0</v>
      </c>
      <c r="M831" s="2">
        <v>0</v>
      </c>
      <c r="N831" s="2">
        <v>21</v>
      </c>
      <c r="O831" s="2">
        <v>0</v>
      </c>
      <c r="P831" s="2">
        <v>0</v>
      </c>
      <c r="Q831" s="2">
        <v>0</v>
      </c>
      <c r="R831" s="2">
        <v>29</v>
      </c>
      <c r="S831" s="2">
        <v>23</v>
      </c>
      <c r="T831" s="2">
        <v>4</v>
      </c>
      <c r="U831" s="2">
        <v>77</v>
      </c>
      <c r="V831" s="2">
        <v>1042</v>
      </c>
      <c r="W831" s="2">
        <v>271</v>
      </c>
      <c r="X831" s="2">
        <v>0</v>
      </c>
      <c r="Y831" s="2">
        <v>0</v>
      </c>
      <c r="Z831" s="2" t="s">
        <v>843</v>
      </c>
    </row>
    <row r="832" spans="1:26" x14ac:dyDescent="0.35">
      <c r="A832" s="2">
        <f t="shared" si="12"/>
        <v>0</v>
      </c>
      <c r="B832" s="2" t="s">
        <v>846</v>
      </c>
      <c r="C832" s="2">
        <v>1659</v>
      </c>
      <c r="D832" s="2">
        <v>0</v>
      </c>
      <c r="E832" s="2">
        <v>769</v>
      </c>
      <c r="F832" s="2">
        <v>0</v>
      </c>
      <c r="G832" s="2">
        <v>0</v>
      </c>
      <c r="H832" s="2">
        <v>8</v>
      </c>
      <c r="I832" s="2">
        <v>0</v>
      </c>
      <c r="J832" s="2">
        <v>162</v>
      </c>
      <c r="K832" s="2">
        <v>2598</v>
      </c>
      <c r="L832" s="6">
        <v>0</v>
      </c>
      <c r="M832" s="2">
        <v>542</v>
      </c>
      <c r="N832" s="2">
        <v>455</v>
      </c>
      <c r="O832" s="2">
        <v>275</v>
      </c>
      <c r="P832" s="2">
        <v>0</v>
      </c>
      <c r="Q832" s="2">
        <v>0</v>
      </c>
      <c r="R832" s="2">
        <v>671</v>
      </c>
      <c r="S832" s="2">
        <v>216</v>
      </c>
      <c r="T832" s="2">
        <v>475</v>
      </c>
      <c r="U832" s="2">
        <v>2634</v>
      </c>
      <c r="V832" s="2">
        <v>20000</v>
      </c>
      <c r="W832" s="2">
        <v>13144</v>
      </c>
      <c r="X832" s="2">
        <v>1</v>
      </c>
      <c r="Y832" s="2">
        <v>0</v>
      </c>
      <c r="Z832" s="2" t="s">
        <v>843</v>
      </c>
    </row>
    <row r="833" spans="1:26" x14ac:dyDescent="0.35">
      <c r="A833" s="2">
        <f t="shared" si="12"/>
        <v>0</v>
      </c>
      <c r="B833" s="2" t="s">
        <v>847</v>
      </c>
      <c r="C833" s="2">
        <v>416</v>
      </c>
      <c r="D833" s="2">
        <v>0</v>
      </c>
      <c r="E833" s="2">
        <v>0</v>
      </c>
      <c r="F833" s="2">
        <v>0</v>
      </c>
      <c r="G833" s="2">
        <v>162</v>
      </c>
      <c r="H833" s="2">
        <v>0</v>
      </c>
      <c r="I833" s="2">
        <v>0</v>
      </c>
      <c r="J833" s="2">
        <v>165</v>
      </c>
      <c r="K833" s="2">
        <v>743</v>
      </c>
      <c r="L833" s="6">
        <v>0</v>
      </c>
      <c r="M833" s="2">
        <v>147</v>
      </c>
      <c r="N833" s="2">
        <v>109</v>
      </c>
      <c r="O833" s="2">
        <v>87</v>
      </c>
      <c r="P833" s="2">
        <v>0</v>
      </c>
      <c r="Q833" s="2">
        <v>7</v>
      </c>
      <c r="R833" s="2">
        <v>227</v>
      </c>
      <c r="S833" s="2">
        <v>42</v>
      </c>
      <c r="T833" s="2">
        <v>102</v>
      </c>
      <c r="U833" s="2">
        <v>721</v>
      </c>
      <c r="V833" s="2">
        <v>3044</v>
      </c>
      <c r="W833" s="2">
        <v>3233</v>
      </c>
      <c r="X833" s="2">
        <v>0</v>
      </c>
      <c r="Y833" s="2">
        <v>0</v>
      </c>
      <c r="Z833" s="2" t="s">
        <v>848</v>
      </c>
    </row>
    <row r="834" spans="1:26" x14ac:dyDescent="0.35">
      <c r="A834" s="2">
        <f t="shared" si="12"/>
        <v>0</v>
      </c>
      <c r="B834" s="2" t="s">
        <v>849</v>
      </c>
      <c r="C834" s="2">
        <v>1342</v>
      </c>
      <c r="D834" s="2">
        <v>0</v>
      </c>
      <c r="E834" s="2">
        <v>783</v>
      </c>
      <c r="F834" s="2">
        <v>0</v>
      </c>
      <c r="G834" s="2">
        <v>0</v>
      </c>
      <c r="H834" s="2">
        <v>0</v>
      </c>
      <c r="I834" s="2">
        <v>500</v>
      </c>
      <c r="J834" s="2">
        <v>55</v>
      </c>
      <c r="K834" s="2">
        <v>2680</v>
      </c>
      <c r="L834" s="6">
        <v>0</v>
      </c>
      <c r="M834" s="2">
        <v>123</v>
      </c>
      <c r="N834" s="2">
        <v>392</v>
      </c>
      <c r="O834" s="2">
        <v>500</v>
      </c>
      <c r="P834" s="2">
        <v>0</v>
      </c>
      <c r="Q834" s="2">
        <v>0</v>
      </c>
      <c r="R834" s="2">
        <v>906</v>
      </c>
      <c r="S834" s="2">
        <v>207</v>
      </c>
      <c r="T834" s="2">
        <v>28</v>
      </c>
      <c r="U834" s="2">
        <v>2156</v>
      </c>
      <c r="V834" s="2">
        <v>14181</v>
      </c>
      <c r="W834" s="2">
        <v>13044</v>
      </c>
      <c r="X834" s="2">
        <v>1</v>
      </c>
      <c r="Y834" s="2">
        <v>0</v>
      </c>
      <c r="Z834" s="2" t="s">
        <v>848</v>
      </c>
    </row>
    <row r="835" spans="1:26" x14ac:dyDescent="0.35">
      <c r="A835" s="2">
        <f t="shared" ref="A835:A863" si="13">+U835-SUM(L835:T835)</f>
        <v>0</v>
      </c>
      <c r="B835" s="2" t="s">
        <v>850</v>
      </c>
      <c r="C835" s="2">
        <v>608</v>
      </c>
      <c r="D835" s="2">
        <v>0</v>
      </c>
      <c r="E835" s="2">
        <v>205</v>
      </c>
      <c r="F835" s="2">
        <v>143</v>
      </c>
      <c r="G835" s="2">
        <v>0</v>
      </c>
      <c r="H835" s="2">
        <v>0</v>
      </c>
      <c r="I835" s="2">
        <v>0</v>
      </c>
      <c r="J835" s="2">
        <v>89</v>
      </c>
      <c r="K835" s="2">
        <v>1045</v>
      </c>
      <c r="L835" s="6">
        <v>0</v>
      </c>
      <c r="M835" s="2">
        <v>10</v>
      </c>
      <c r="N835" s="2">
        <v>204</v>
      </c>
      <c r="O835" s="24">
        <v>158</v>
      </c>
      <c r="P835" s="2">
        <v>0</v>
      </c>
      <c r="Q835" s="2">
        <v>220</v>
      </c>
      <c r="R835" s="2">
        <v>437</v>
      </c>
      <c r="S835" s="2">
        <v>186</v>
      </c>
      <c r="T835" s="2">
        <v>154</v>
      </c>
      <c r="U835" s="2">
        <v>1369</v>
      </c>
      <c r="V835" s="2">
        <v>7575</v>
      </c>
      <c r="W835" s="2">
        <v>4150</v>
      </c>
      <c r="X835" s="2">
        <v>0</v>
      </c>
      <c r="Y835" s="2">
        <v>0</v>
      </c>
      <c r="Z835" s="2" t="s">
        <v>848</v>
      </c>
    </row>
    <row r="836" spans="1:26" x14ac:dyDescent="0.35">
      <c r="A836" s="2">
        <f t="shared" si="13"/>
        <v>0</v>
      </c>
      <c r="B836" s="2" t="s">
        <v>851</v>
      </c>
      <c r="C836" s="2">
        <v>144</v>
      </c>
      <c r="D836" s="2">
        <v>156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300</v>
      </c>
      <c r="L836" s="6">
        <v>0</v>
      </c>
      <c r="M836" s="2">
        <v>0</v>
      </c>
      <c r="N836" s="2">
        <v>125</v>
      </c>
      <c r="O836" s="2">
        <v>128</v>
      </c>
      <c r="P836" s="2">
        <v>0</v>
      </c>
      <c r="Q836" s="2">
        <v>0</v>
      </c>
      <c r="R836" s="2">
        <v>0</v>
      </c>
      <c r="S836" s="2">
        <v>71</v>
      </c>
      <c r="T836" s="2">
        <v>43</v>
      </c>
      <c r="U836" s="2">
        <v>367</v>
      </c>
      <c r="V836" s="2">
        <v>5126</v>
      </c>
      <c r="W836" s="2">
        <v>0</v>
      </c>
      <c r="X836" s="2">
        <v>0</v>
      </c>
      <c r="Y836" s="2">
        <v>0</v>
      </c>
      <c r="Z836" s="2" t="s">
        <v>848</v>
      </c>
    </row>
    <row r="837" spans="1:26" x14ac:dyDescent="0.35">
      <c r="A837" s="2">
        <f t="shared" si="13"/>
        <v>0</v>
      </c>
      <c r="B837" s="2" t="s">
        <v>852</v>
      </c>
      <c r="C837" s="2">
        <v>517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33</v>
      </c>
      <c r="K837" s="2">
        <v>550</v>
      </c>
      <c r="L837" s="6">
        <v>0</v>
      </c>
      <c r="M837" s="2">
        <v>0</v>
      </c>
      <c r="N837" s="2">
        <v>132</v>
      </c>
      <c r="O837" s="2">
        <v>95</v>
      </c>
      <c r="P837" s="2">
        <v>0</v>
      </c>
      <c r="Q837" s="2">
        <v>0</v>
      </c>
      <c r="R837" s="2">
        <v>211</v>
      </c>
      <c r="S837" s="2">
        <v>71</v>
      </c>
      <c r="T837" s="2">
        <v>41</v>
      </c>
      <c r="U837" s="2">
        <v>550</v>
      </c>
      <c r="V837" s="2">
        <v>4753</v>
      </c>
      <c r="W837" s="2">
        <v>2604</v>
      </c>
      <c r="X837" s="2">
        <v>0</v>
      </c>
      <c r="Y837" s="2">
        <v>0</v>
      </c>
      <c r="Z837" s="2" t="s">
        <v>853</v>
      </c>
    </row>
    <row r="838" spans="1:26" x14ac:dyDescent="0.35">
      <c r="A838" s="2">
        <f t="shared" si="13"/>
        <v>0</v>
      </c>
      <c r="B838" s="2" t="s">
        <v>854</v>
      </c>
      <c r="C838" s="2">
        <v>300</v>
      </c>
      <c r="D838" s="2">
        <v>160</v>
      </c>
      <c r="E838" s="2">
        <v>28</v>
      </c>
      <c r="F838" s="2">
        <v>0</v>
      </c>
      <c r="G838" s="2">
        <v>0</v>
      </c>
      <c r="H838" s="2">
        <v>0</v>
      </c>
      <c r="I838" s="2">
        <v>1900</v>
      </c>
      <c r="J838" s="2">
        <v>0</v>
      </c>
      <c r="K838" s="2">
        <v>2388</v>
      </c>
      <c r="L838" s="6">
        <v>19</v>
      </c>
      <c r="M838" s="2">
        <v>379</v>
      </c>
      <c r="N838" s="2">
        <v>136</v>
      </c>
      <c r="O838" s="2">
        <v>84</v>
      </c>
      <c r="P838" s="2">
        <v>0</v>
      </c>
      <c r="Q838" s="2">
        <v>0</v>
      </c>
      <c r="R838" s="2">
        <v>1532</v>
      </c>
      <c r="S838" s="2">
        <v>82</v>
      </c>
      <c r="T838" s="2">
        <v>104</v>
      </c>
      <c r="U838" s="2">
        <v>2336</v>
      </c>
      <c r="V838" s="2">
        <v>14050</v>
      </c>
      <c r="W838" s="2">
        <v>1858</v>
      </c>
      <c r="X838" s="2">
        <v>0</v>
      </c>
      <c r="Y838" s="2">
        <v>0</v>
      </c>
      <c r="Z838" s="2" t="s">
        <v>855</v>
      </c>
    </row>
    <row r="839" spans="1:26" x14ac:dyDescent="0.35">
      <c r="A839" s="2">
        <f t="shared" si="13"/>
        <v>0</v>
      </c>
      <c r="B839" s="2" t="s">
        <v>856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6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1</v>
      </c>
      <c r="Y839" s="2">
        <v>0</v>
      </c>
      <c r="Z839" s="2" t="s">
        <v>855</v>
      </c>
    </row>
    <row r="840" spans="1:26" x14ac:dyDescent="0.35">
      <c r="A840" s="2">
        <f t="shared" si="13"/>
        <v>0</v>
      </c>
      <c r="B840" s="2" t="s">
        <v>857</v>
      </c>
      <c r="C840" s="2">
        <v>357</v>
      </c>
      <c r="D840" s="2">
        <v>328</v>
      </c>
      <c r="E840" s="2">
        <v>0</v>
      </c>
      <c r="F840" s="2">
        <v>0</v>
      </c>
      <c r="G840" s="2">
        <v>0</v>
      </c>
      <c r="H840" s="2">
        <v>98</v>
      </c>
      <c r="I840" s="2">
        <v>0</v>
      </c>
      <c r="J840" s="2">
        <v>116</v>
      </c>
      <c r="K840" s="2">
        <v>899</v>
      </c>
      <c r="L840" s="6">
        <v>137</v>
      </c>
      <c r="M840" s="2">
        <v>0</v>
      </c>
      <c r="N840" s="2">
        <v>429</v>
      </c>
      <c r="O840" s="2">
        <v>6</v>
      </c>
      <c r="P840" s="2">
        <v>0</v>
      </c>
      <c r="Q840" s="2">
        <v>0</v>
      </c>
      <c r="R840" s="2">
        <v>0</v>
      </c>
      <c r="S840" s="2">
        <v>85</v>
      </c>
      <c r="T840" s="2">
        <v>395</v>
      </c>
      <c r="U840" s="2">
        <v>1052</v>
      </c>
      <c r="V840" s="2">
        <v>12425</v>
      </c>
      <c r="W840" s="2">
        <v>0</v>
      </c>
      <c r="X840" s="2">
        <v>0</v>
      </c>
      <c r="Y840" s="2">
        <v>0</v>
      </c>
      <c r="Z840" s="2" t="s">
        <v>855</v>
      </c>
    </row>
    <row r="841" spans="1:26" x14ac:dyDescent="0.35">
      <c r="A841" s="2">
        <f t="shared" si="13"/>
        <v>0</v>
      </c>
      <c r="B841" s="2" t="s">
        <v>858</v>
      </c>
      <c r="C841" s="2">
        <v>610</v>
      </c>
      <c r="D841" s="2">
        <v>0</v>
      </c>
      <c r="E841" s="2">
        <v>319</v>
      </c>
      <c r="F841" s="2">
        <v>0</v>
      </c>
      <c r="G841" s="2">
        <v>0</v>
      </c>
      <c r="H841" s="2">
        <v>670</v>
      </c>
      <c r="I841" s="2">
        <v>800</v>
      </c>
      <c r="J841" s="2">
        <v>58</v>
      </c>
      <c r="K841" s="2">
        <v>2457</v>
      </c>
      <c r="L841" s="6">
        <v>0</v>
      </c>
      <c r="M841" s="2">
        <v>816</v>
      </c>
      <c r="N841" s="2">
        <v>210</v>
      </c>
      <c r="O841" s="2">
        <v>0</v>
      </c>
      <c r="P841" s="2">
        <v>0</v>
      </c>
      <c r="Q841" s="2">
        <v>0</v>
      </c>
      <c r="R841" s="2">
        <v>772</v>
      </c>
      <c r="S841" s="2">
        <v>212</v>
      </c>
      <c r="T841" s="2">
        <v>398</v>
      </c>
      <c r="U841" s="2">
        <v>2408</v>
      </c>
      <c r="V841" s="2">
        <v>16605</v>
      </c>
      <c r="W841" s="2">
        <v>9119</v>
      </c>
      <c r="X841" s="2">
        <v>1</v>
      </c>
      <c r="Y841" s="2">
        <v>0</v>
      </c>
      <c r="Z841" s="2" t="s">
        <v>855</v>
      </c>
    </row>
    <row r="842" spans="1:26" x14ac:dyDescent="0.35">
      <c r="A842" s="2">
        <f t="shared" si="13"/>
        <v>0</v>
      </c>
      <c r="B842" s="2" t="s">
        <v>859</v>
      </c>
      <c r="C842" s="2">
        <v>642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37</v>
      </c>
      <c r="K842" s="2">
        <v>679</v>
      </c>
      <c r="L842" s="6">
        <v>0</v>
      </c>
      <c r="M842" s="2">
        <v>0</v>
      </c>
      <c r="N842" s="2">
        <v>285</v>
      </c>
      <c r="O842" s="2">
        <v>103</v>
      </c>
      <c r="P842" s="2">
        <v>0</v>
      </c>
      <c r="Q842" s="2">
        <v>0</v>
      </c>
      <c r="R842" s="2">
        <v>113</v>
      </c>
      <c r="S842" s="2">
        <v>90</v>
      </c>
      <c r="T842" s="2">
        <v>54</v>
      </c>
      <c r="U842" s="2">
        <v>645</v>
      </c>
      <c r="V842" s="2">
        <v>10026</v>
      </c>
      <c r="W842" s="2">
        <v>1120</v>
      </c>
      <c r="X842" s="2">
        <v>0</v>
      </c>
      <c r="Y842" s="2">
        <v>0</v>
      </c>
      <c r="Z842" s="2" t="s">
        <v>860</v>
      </c>
    </row>
    <row r="843" spans="1:26" x14ac:dyDescent="0.35">
      <c r="A843" s="2">
        <f t="shared" si="13"/>
        <v>0</v>
      </c>
      <c r="B843" s="2" t="s">
        <v>860</v>
      </c>
      <c r="C843" s="2">
        <v>384</v>
      </c>
      <c r="D843" s="2">
        <v>238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2</v>
      </c>
      <c r="K843" s="2">
        <v>624</v>
      </c>
      <c r="L843" s="6">
        <v>12</v>
      </c>
      <c r="M843" s="2">
        <v>0</v>
      </c>
      <c r="N843" s="2">
        <v>425</v>
      </c>
      <c r="O843" s="2">
        <v>92</v>
      </c>
      <c r="P843" s="2">
        <v>0</v>
      </c>
      <c r="Q843" s="2">
        <v>0</v>
      </c>
      <c r="R843" s="2">
        <v>0</v>
      </c>
      <c r="S843" s="2">
        <v>95</v>
      </c>
      <c r="T843" s="2">
        <v>0</v>
      </c>
      <c r="U843" s="2">
        <v>624</v>
      </c>
      <c r="V843" s="2">
        <v>13651</v>
      </c>
      <c r="W843" s="2">
        <v>0</v>
      </c>
      <c r="X843" s="2">
        <v>1</v>
      </c>
      <c r="Y843" s="2">
        <v>0</v>
      </c>
      <c r="Z843" s="2" t="s">
        <v>860</v>
      </c>
    </row>
    <row r="844" spans="1:26" x14ac:dyDescent="0.35">
      <c r="A844" s="2">
        <f t="shared" si="13"/>
        <v>0</v>
      </c>
      <c r="B844" s="2" t="s">
        <v>861</v>
      </c>
      <c r="C844" s="2">
        <v>692</v>
      </c>
      <c r="D844" s="2">
        <v>0</v>
      </c>
      <c r="E844" s="2">
        <v>0</v>
      </c>
      <c r="F844" s="2">
        <v>0</v>
      </c>
      <c r="G844" s="2">
        <v>0</v>
      </c>
      <c r="H844" s="2">
        <v>133</v>
      </c>
      <c r="I844" s="2">
        <v>0</v>
      </c>
      <c r="J844" s="2">
        <v>16</v>
      </c>
      <c r="K844" s="2">
        <v>841</v>
      </c>
      <c r="L844" s="6">
        <v>0</v>
      </c>
      <c r="M844" s="2">
        <v>0</v>
      </c>
      <c r="N844" s="2">
        <v>104</v>
      </c>
      <c r="O844" s="2">
        <v>347</v>
      </c>
      <c r="P844" s="2">
        <v>0</v>
      </c>
      <c r="Q844" s="2">
        <v>0</v>
      </c>
      <c r="R844" s="2">
        <v>208</v>
      </c>
      <c r="S844" s="2">
        <v>99</v>
      </c>
      <c r="T844" s="2">
        <v>26</v>
      </c>
      <c r="U844" s="2">
        <v>784</v>
      </c>
      <c r="V844" s="2">
        <v>7013</v>
      </c>
      <c r="W844" s="2">
        <v>2552</v>
      </c>
      <c r="X844" s="2">
        <v>0</v>
      </c>
      <c r="Y844" s="2">
        <v>0</v>
      </c>
      <c r="Z844" s="2" t="s">
        <v>860</v>
      </c>
    </row>
    <row r="845" spans="1:26" x14ac:dyDescent="0.35">
      <c r="A845" s="2">
        <f t="shared" si="13"/>
        <v>0</v>
      </c>
      <c r="B845" s="2" t="s">
        <v>862</v>
      </c>
      <c r="C845" s="2">
        <v>3386</v>
      </c>
      <c r="D845" s="2">
        <v>0</v>
      </c>
      <c r="E845" s="2">
        <v>0</v>
      </c>
      <c r="F845" s="2">
        <v>0</v>
      </c>
      <c r="G845" s="2">
        <v>0</v>
      </c>
      <c r="H845" s="2">
        <v>180</v>
      </c>
      <c r="I845" s="2">
        <v>0</v>
      </c>
      <c r="J845" s="2">
        <v>1086</v>
      </c>
      <c r="K845" s="2">
        <v>4652</v>
      </c>
      <c r="L845" s="6">
        <v>912</v>
      </c>
      <c r="M845" s="2">
        <v>31</v>
      </c>
      <c r="N845" s="2">
        <v>1185</v>
      </c>
      <c r="O845" s="2">
        <v>862</v>
      </c>
      <c r="P845" s="2">
        <v>0</v>
      </c>
      <c r="Q845" s="2">
        <v>6</v>
      </c>
      <c r="R845" s="2">
        <v>816</v>
      </c>
      <c r="S845" s="2">
        <v>368</v>
      </c>
      <c r="T845" s="2">
        <v>98</v>
      </c>
      <c r="U845" s="2">
        <v>4278</v>
      </c>
      <c r="V845" s="2">
        <v>27799</v>
      </c>
      <c r="W845" s="2">
        <v>11217</v>
      </c>
      <c r="X845" s="2">
        <v>1</v>
      </c>
      <c r="Y845" s="2">
        <v>0</v>
      </c>
      <c r="Z845" s="2" t="s">
        <v>863</v>
      </c>
    </row>
    <row r="846" spans="1:26" x14ac:dyDescent="0.35">
      <c r="A846" s="2" t="e">
        <f t="shared" si="13"/>
        <v>#VALUE!</v>
      </c>
      <c r="B846" s="2" t="s">
        <v>864</v>
      </c>
      <c r="C846" s="2" t="s">
        <v>884</v>
      </c>
      <c r="D846" s="2" t="s">
        <v>884</v>
      </c>
      <c r="E846" s="2" t="s">
        <v>884</v>
      </c>
      <c r="F846" s="2" t="s">
        <v>884</v>
      </c>
      <c r="G846" s="2" t="s">
        <v>884</v>
      </c>
      <c r="H846" s="2" t="s">
        <v>884</v>
      </c>
      <c r="I846" s="2" t="s">
        <v>884</v>
      </c>
      <c r="J846" s="2" t="s">
        <v>884</v>
      </c>
      <c r="K846" s="2" t="s">
        <v>884</v>
      </c>
      <c r="L846" s="6" t="s">
        <v>884</v>
      </c>
      <c r="M846" s="2" t="s">
        <v>884</v>
      </c>
      <c r="N846" s="2" t="s">
        <v>884</v>
      </c>
      <c r="O846" s="2" t="s">
        <v>884</v>
      </c>
      <c r="P846" s="2" t="s">
        <v>884</v>
      </c>
      <c r="Q846" s="2" t="s">
        <v>884</v>
      </c>
      <c r="R846" s="2" t="s">
        <v>884</v>
      </c>
      <c r="S846" s="2" t="s">
        <v>884</v>
      </c>
      <c r="T846" s="2" t="s">
        <v>884</v>
      </c>
      <c r="U846" s="2" t="s">
        <v>884</v>
      </c>
      <c r="V846" s="2" t="s">
        <v>884</v>
      </c>
      <c r="W846" s="2" t="s">
        <v>884</v>
      </c>
      <c r="X846" s="2">
        <v>1</v>
      </c>
      <c r="Y846" s="2">
        <v>0</v>
      </c>
      <c r="Z846" s="2" t="s">
        <v>863</v>
      </c>
    </row>
    <row r="847" spans="1:26" x14ac:dyDescent="0.35">
      <c r="A847" s="2">
        <f t="shared" si="13"/>
        <v>0</v>
      </c>
      <c r="B847" s="2" t="s">
        <v>863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6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1</v>
      </c>
      <c r="Y847" s="2">
        <v>0</v>
      </c>
      <c r="Z847" s="2" t="s">
        <v>863</v>
      </c>
    </row>
    <row r="848" spans="1:26" x14ac:dyDescent="0.35">
      <c r="A848" s="2">
        <f t="shared" si="13"/>
        <v>0</v>
      </c>
      <c r="B848" s="2" t="s">
        <v>865</v>
      </c>
      <c r="C848" s="2">
        <v>1372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609</v>
      </c>
      <c r="K848" s="2">
        <v>1981</v>
      </c>
      <c r="L848" s="6">
        <v>47</v>
      </c>
      <c r="M848" s="2">
        <v>0</v>
      </c>
      <c r="N848" s="2">
        <v>575</v>
      </c>
      <c r="O848" s="2">
        <v>444</v>
      </c>
      <c r="P848" s="2">
        <v>0</v>
      </c>
      <c r="Q848" s="2">
        <v>320</v>
      </c>
      <c r="R848" s="2">
        <v>870</v>
      </c>
      <c r="S848" s="2">
        <v>177</v>
      </c>
      <c r="T848" s="2">
        <v>926</v>
      </c>
      <c r="U848" s="2">
        <v>3359</v>
      </c>
      <c r="V848" s="2">
        <v>17059</v>
      </c>
      <c r="W848" s="2">
        <v>2700</v>
      </c>
      <c r="X848" s="2">
        <v>0</v>
      </c>
      <c r="Y848" s="2">
        <v>1</v>
      </c>
      <c r="Z848" s="2" t="s">
        <v>863</v>
      </c>
    </row>
    <row r="849" spans="1:26" x14ac:dyDescent="0.35">
      <c r="A849" s="2">
        <f t="shared" si="13"/>
        <v>0</v>
      </c>
      <c r="B849" s="2" t="s">
        <v>866</v>
      </c>
      <c r="C849" s="2">
        <v>306</v>
      </c>
      <c r="D849" s="2">
        <v>0</v>
      </c>
      <c r="E849" s="2">
        <v>0</v>
      </c>
      <c r="F849" s="2">
        <v>0</v>
      </c>
      <c r="G849" s="2">
        <v>0</v>
      </c>
      <c r="H849" s="2">
        <v>4</v>
      </c>
      <c r="I849" s="2">
        <v>0</v>
      </c>
      <c r="J849" s="2">
        <v>0</v>
      </c>
      <c r="K849" s="2">
        <v>310</v>
      </c>
      <c r="L849" s="6">
        <v>0</v>
      </c>
      <c r="M849" s="2">
        <v>0</v>
      </c>
      <c r="N849" s="2">
        <v>20</v>
      </c>
      <c r="O849" s="2">
        <v>32</v>
      </c>
      <c r="P849" s="2">
        <v>0</v>
      </c>
      <c r="Q849" s="2">
        <v>0</v>
      </c>
      <c r="R849" s="2">
        <v>186</v>
      </c>
      <c r="S849" s="2">
        <v>41</v>
      </c>
      <c r="T849" s="2">
        <v>12</v>
      </c>
      <c r="U849" s="2">
        <v>291</v>
      </c>
      <c r="V849" s="2">
        <v>3300</v>
      </c>
      <c r="W849" s="2">
        <v>1713</v>
      </c>
      <c r="X849" s="2">
        <v>0</v>
      </c>
      <c r="Y849" s="2">
        <v>0</v>
      </c>
      <c r="Z849" s="2" t="s">
        <v>863</v>
      </c>
    </row>
    <row r="850" spans="1:26" x14ac:dyDescent="0.35">
      <c r="A850" s="2">
        <f t="shared" si="13"/>
        <v>0</v>
      </c>
      <c r="B850" s="2" t="s">
        <v>867</v>
      </c>
      <c r="C850" s="2">
        <v>423</v>
      </c>
      <c r="D850" s="2">
        <v>0</v>
      </c>
      <c r="E850" s="2">
        <v>289</v>
      </c>
      <c r="F850" s="2">
        <v>0</v>
      </c>
      <c r="G850" s="2">
        <v>0</v>
      </c>
      <c r="H850" s="2">
        <v>0</v>
      </c>
      <c r="I850" s="2">
        <v>0</v>
      </c>
      <c r="J850" s="2">
        <v>127</v>
      </c>
      <c r="K850" s="2">
        <v>839</v>
      </c>
      <c r="L850" s="6">
        <v>0</v>
      </c>
      <c r="M850" s="2">
        <v>0</v>
      </c>
      <c r="N850" s="2">
        <v>85</v>
      </c>
      <c r="O850" s="2">
        <v>75</v>
      </c>
      <c r="P850" s="2">
        <v>0</v>
      </c>
      <c r="Q850" s="2">
        <v>0</v>
      </c>
      <c r="R850" s="2">
        <v>490</v>
      </c>
      <c r="S850" s="2">
        <v>98</v>
      </c>
      <c r="T850" s="2">
        <v>66</v>
      </c>
      <c r="U850" s="2">
        <v>814</v>
      </c>
      <c r="V850" s="2">
        <v>8800</v>
      </c>
      <c r="W850" s="2">
        <v>8700</v>
      </c>
      <c r="X850" s="2">
        <v>0</v>
      </c>
      <c r="Y850" s="2">
        <v>0</v>
      </c>
      <c r="Z850" s="2" t="s">
        <v>868</v>
      </c>
    </row>
    <row r="851" spans="1:26" x14ac:dyDescent="0.35">
      <c r="A851" s="2">
        <f t="shared" si="13"/>
        <v>0</v>
      </c>
      <c r="B851" s="2" t="s">
        <v>869</v>
      </c>
      <c r="C851" s="2">
        <v>125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31</v>
      </c>
      <c r="K851" s="2">
        <v>156</v>
      </c>
      <c r="L851" s="6">
        <v>0</v>
      </c>
      <c r="M851" s="2">
        <v>0</v>
      </c>
      <c r="N851" s="2">
        <v>36</v>
      </c>
      <c r="O851" s="2">
        <v>36</v>
      </c>
      <c r="P851" s="2">
        <v>0</v>
      </c>
      <c r="Q851" s="2">
        <v>0</v>
      </c>
      <c r="R851" s="2">
        <v>25</v>
      </c>
      <c r="S851" s="2">
        <v>31</v>
      </c>
      <c r="T851" s="2">
        <v>0</v>
      </c>
      <c r="U851" s="2">
        <v>128</v>
      </c>
      <c r="V851" s="2">
        <v>3003</v>
      </c>
      <c r="W851" s="2">
        <v>80</v>
      </c>
      <c r="X851" s="2">
        <v>0</v>
      </c>
      <c r="Y851" s="2">
        <v>0</v>
      </c>
      <c r="Z851" s="2" t="s">
        <v>868</v>
      </c>
    </row>
    <row r="852" spans="1:26" x14ac:dyDescent="0.35">
      <c r="A852" s="2">
        <f t="shared" si="13"/>
        <v>0</v>
      </c>
      <c r="B852" s="2" t="s">
        <v>870</v>
      </c>
      <c r="C852" s="2">
        <v>214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1</v>
      </c>
      <c r="K852" s="2">
        <v>215</v>
      </c>
      <c r="L852" s="6">
        <v>0</v>
      </c>
      <c r="M852" s="2">
        <v>0</v>
      </c>
      <c r="N852" s="2">
        <v>128</v>
      </c>
      <c r="O852" s="2">
        <v>11</v>
      </c>
      <c r="P852" s="2">
        <v>0</v>
      </c>
      <c r="Q852" s="2">
        <v>0</v>
      </c>
      <c r="R852" s="2">
        <v>0</v>
      </c>
      <c r="S852" s="2">
        <v>10</v>
      </c>
      <c r="T852" s="2">
        <v>13</v>
      </c>
      <c r="U852" s="2">
        <v>162</v>
      </c>
      <c r="V852" s="2">
        <v>2531</v>
      </c>
      <c r="W852" s="2">
        <v>0</v>
      </c>
      <c r="X852" s="2">
        <v>0</v>
      </c>
      <c r="Y852" s="2">
        <v>0</v>
      </c>
      <c r="Z852" s="2" t="s">
        <v>868</v>
      </c>
    </row>
    <row r="853" spans="1:26" x14ac:dyDescent="0.35">
      <c r="A853" s="2">
        <f t="shared" si="13"/>
        <v>0</v>
      </c>
      <c r="B853" s="2" t="s">
        <v>871</v>
      </c>
      <c r="C853" s="2">
        <v>44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44</v>
      </c>
      <c r="L853" s="6">
        <v>0</v>
      </c>
      <c r="M853" s="2">
        <v>0</v>
      </c>
      <c r="N853" s="2">
        <v>0</v>
      </c>
      <c r="O853" s="2">
        <v>12</v>
      </c>
      <c r="P853" s="2">
        <v>0</v>
      </c>
      <c r="Q853" s="2">
        <v>0</v>
      </c>
      <c r="R853" s="2">
        <v>0</v>
      </c>
      <c r="S853" s="2">
        <v>22</v>
      </c>
      <c r="T853" s="2">
        <v>6</v>
      </c>
      <c r="U853" s="2">
        <v>40</v>
      </c>
      <c r="V853" s="2">
        <v>791</v>
      </c>
      <c r="W853" s="2">
        <v>0</v>
      </c>
      <c r="X853" s="2">
        <v>0</v>
      </c>
      <c r="Y853" s="2">
        <v>0</v>
      </c>
      <c r="Z853" s="2" t="s">
        <v>868</v>
      </c>
    </row>
    <row r="854" spans="1:26" x14ac:dyDescent="0.35">
      <c r="A854" s="2">
        <f t="shared" si="13"/>
        <v>0</v>
      </c>
      <c r="B854" s="2" t="s">
        <v>872</v>
      </c>
      <c r="C854" s="2">
        <v>384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1</v>
      </c>
      <c r="K854" s="2">
        <v>385</v>
      </c>
      <c r="L854" s="6">
        <v>37</v>
      </c>
      <c r="M854" s="2">
        <v>0</v>
      </c>
      <c r="N854" s="2">
        <v>45</v>
      </c>
      <c r="O854" s="2">
        <v>90</v>
      </c>
      <c r="P854" s="2">
        <v>0</v>
      </c>
      <c r="Q854" s="2">
        <v>0</v>
      </c>
      <c r="R854" s="2">
        <v>211</v>
      </c>
      <c r="S854" s="2">
        <v>20</v>
      </c>
      <c r="T854" s="2">
        <v>16</v>
      </c>
      <c r="U854" s="2">
        <v>419</v>
      </c>
      <c r="V854" s="2">
        <v>4550</v>
      </c>
      <c r="W854" s="2">
        <v>1815</v>
      </c>
      <c r="X854" s="2">
        <v>0</v>
      </c>
      <c r="Y854" s="2">
        <v>0</v>
      </c>
      <c r="Z854" s="2" t="s">
        <v>868</v>
      </c>
    </row>
    <row r="855" spans="1:26" x14ac:dyDescent="0.35">
      <c r="A855" s="2">
        <f t="shared" si="13"/>
        <v>0</v>
      </c>
      <c r="B855" s="2" t="s">
        <v>873</v>
      </c>
      <c r="C855" s="2">
        <v>569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54</v>
      </c>
      <c r="K855" s="2">
        <v>623</v>
      </c>
      <c r="L855" s="6">
        <v>179</v>
      </c>
      <c r="M855" s="2">
        <v>7</v>
      </c>
      <c r="N855" s="2">
        <v>173</v>
      </c>
      <c r="O855" s="2">
        <v>0</v>
      </c>
      <c r="P855" s="2">
        <v>0</v>
      </c>
      <c r="Q855" s="2">
        <v>0</v>
      </c>
      <c r="R855" s="2">
        <v>0</v>
      </c>
      <c r="S855" s="2">
        <v>128</v>
      </c>
      <c r="T855" s="2">
        <v>147</v>
      </c>
      <c r="U855" s="2">
        <v>634</v>
      </c>
      <c r="V855" s="2">
        <v>8180</v>
      </c>
      <c r="W855" s="2">
        <v>0</v>
      </c>
      <c r="X855" s="2">
        <v>0</v>
      </c>
      <c r="Y855" s="2">
        <v>0</v>
      </c>
      <c r="Z855" s="2" t="s">
        <v>868</v>
      </c>
    </row>
    <row r="856" spans="1:26" x14ac:dyDescent="0.35">
      <c r="A856" s="2">
        <f t="shared" si="13"/>
        <v>0</v>
      </c>
      <c r="B856" s="2" t="s">
        <v>874</v>
      </c>
      <c r="C856" s="2">
        <v>3346</v>
      </c>
      <c r="D856" s="2">
        <v>0</v>
      </c>
      <c r="E856" s="2">
        <v>1399</v>
      </c>
      <c r="F856" s="2">
        <v>0</v>
      </c>
      <c r="G856" s="2">
        <v>0</v>
      </c>
      <c r="H856" s="2">
        <v>986</v>
      </c>
      <c r="I856" s="2">
        <v>0</v>
      </c>
      <c r="J856" s="2">
        <v>0</v>
      </c>
      <c r="K856" s="2">
        <v>5731</v>
      </c>
      <c r="L856" s="6">
        <v>30</v>
      </c>
      <c r="M856" s="2">
        <v>518</v>
      </c>
      <c r="N856" s="2">
        <v>570</v>
      </c>
      <c r="O856" s="2">
        <v>497</v>
      </c>
      <c r="P856" s="2">
        <v>34</v>
      </c>
      <c r="Q856" s="2">
        <v>73</v>
      </c>
      <c r="R856" s="2">
        <v>1538</v>
      </c>
      <c r="S856" s="2">
        <v>304</v>
      </c>
      <c r="T856" s="2">
        <v>1527</v>
      </c>
      <c r="U856" s="2">
        <v>5091</v>
      </c>
      <c r="V856" s="2">
        <v>21236</v>
      </c>
      <c r="W856" s="2">
        <v>18726</v>
      </c>
      <c r="X856" s="2">
        <v>1</v>
      </c>
      <c r="Y856" s="2">
        <v>0</v>
      </c>
      <c r="Z856" s="2" t="s">
        <v>874</v>
      </c>
    </row>
    <row r="857" spans="1:26" x14ac:dyDescent="0.35">
      <c r="A857" s="2">
        <f t="shared" si="13"/>
        <v>0</v>
      </c>
      <c r="B857" s="2" t="s">
        <v>875</v>
      </c>
      <c r="C857" s="2">
        <v>865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90</v>
      </c>
      <c r="K857" s="2">
        <v>955</v>
      </c>
      <c r="L857" s="6">
        <v>42</v>
      </c>
      <c r="M857" s="2">
        <v>13</v>
      </c>
      <c r="N857" s="2">
        <v>393</v>
      </c>
      <c r="O857" s="2">
        <v>236</v>
      </c>
      <c r="P857" s="2">
        <v>0</v>
      </c>
      <c r="Q857" s="2">
        <v>0</v>
      </c>
      <c r="R857" s="2">
        <v>0</v>
      </c>
      <c r="S857" s="2">
        <v>199</v>
      </c>
      <c r="T857" s="2">
        <v>157</v>
      </c>
      <c r="U857" s="2">
        <v>1040</v>
      </c>
      <c r="V857" s="2">
        <v>18595</v>
      </c>
      <c r="W857" s="2">
        <v>0</v>
      </c>
      <c r="X857" s="2">
        <v>0</v>
      </c>
      <c r="Y857" s="2">
        <v>0</v>
      </c>
      <c r="Z857" s="2" t="s">
        <v>874</v>
      </c>
    </row>
    <row r="858" spans="1:26" x14ac:dyDescent="0.35">
      <c r="A858" s="2">
        <f t="shared" si="13"/>
        <v>0</v>
      </c>
      <c r="B858" s="2" t="s">
        <v>876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6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1</v>
      </c>
      <c r="Y858" s="2">
        <v>0</v>
      </c>
      <c r="Z858" s="2" t="s">
        <v>874</v>
      </c>
    </row>
    <row r="859" spans="1:26" x14ac:dyDescent="0.35">
      <c r="A859" s="2">
        <f t="shared" si="13"/>
        <v>0</v>
      </c>
      <c r="B859" s="2" t="s">
        <v>877</v>
      </c>
      <c r="C859" s="2">
        <v>324</v>
      </c>
      <c r="D859" s="20">
        <v>-1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531</v>
      </c>
      <c r="K859" s="2">
        <v>855</v>
      </c>
      <c r="L859" s="6">
        <v>58</v>
      </c>
      <c r="M859" s="2">
        <v>0</v>
      </c>
      <c r="N859" s="2">
        <v>44</v>
      </c>
      <c r="O859" s="2">
        <v>532</v>
      </c>
      <c r="P859" s="2">
        <v>0</v>
      </c>
      <c r="Q859" s="2">
        <v>9</v>
      </c>
      <c r="R859" s="2">
        <v>79</v>
      </c>
      <c r="S859" s="2">
        <v>74</v>
      </c>
      <c r="T859" s="2">
        <v>0</v>
      </c>
      <c r="U859" s="2">
        <v>796</v>
      </c>
      <c r="V859" s="2">
        <v>5189</v>
      </c>
      <c r="W859" s="2">
        <v>1630</v>
      </c>
      <c r="X859" s="2">
        <v>0</v>
      </c>
      <c r="Y859" s="2">
        <v>0</v>
      </c>
      <c r="Z859" s="2" t="s">
        <v>874</v>
      </c>
    </row>
    <row r="860" spans="1:26" x14ac:dyDescent="0.35">
      <c r="A860" s="2">
        <f t="shared" si="13"/>
        <v>0</v>
      </c>
      <c r="B860" s="2" t="s">
        <v>878</v>
      </c>
      <c r="C860" s="2">
        <v>0</v>
      </c>
      <c r="D860" s="2">
        <v>182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182</v>
      </c>
      <c r="L860" s="6">
        <v>0</v>
      </c>
      <c r="M860" s="2">
        <v>0</v>
      </c>
      <c r="N860" s="2">
        <v>270</v>
      </c>
      <c r="O860" s="2">
        <v>0</v>
      </c>
      <c r="P860" s="2">
        <v>0</v>
      </c>
      <c r="Q860" s="2">
        <v>3</v>
      </c>
      <c r="R860" s="2">
        <v>0</v>
      </c>
      <c r="S860" s="2">
        <v>40</v>
      </c>
      <c r="T860" s="2">
        <v>5</v>
      </c>
      <c r="U860" s="2">
        <v>318</v>
      </c>
      <c r="V860" s="2">
        <v>6400</v>
      </c>
      <c r="W860" s="2">
        <v>0</v>
      </c>
      <c r="X860" s="2">
        <v>0</v>
      </c>
      <c r="Y860" s="2">
        <v>0</v>
      </c>
      <c r="Z860" s="2" t="s">
        <v>874</v>
      </c>
    </row>
    <row r="861" spans="1:26" x14ac:dyDescent="0.35">
      <c r="A861" s="2">
        <f t="shared" si="13"/>
        <v>0</v>
      </c>
      <c r="B861" s="2" t="s">
        <v>879</v>
      </c>
      <c r="C861" s="2">
        <v>259</v>
      </c>
      <c r="D861" s="2">
        <v>0</v>
      </c>
      <c r="E861" s="2">
        <v>0</v>
      </c>
      <c r="F861" s="2">
        <v>0</v>
      </c>
      <c r="G861" s="2">
        <v>114</v>
      </c>
      <c r="H861" s="2">
        <v>0</v>
      </c>
      <c r="I861" s="2">
        <v>0</v>
      </c>
      <c r="J861" s="2">
        <v>3</v>
      </c>
      <c r="K861" s="2">
        <v>376</v>
      </c>
      <c r="L861" s="6">
        <v>0</v>
      </c>
      <c r="M861" s="2">
        <v>53</v>
      </c>
      <c r="N861" s="2">
        <v>133</v>
      </c>
      <c r="O861" s="2">
        <v>0</v>
      </c>
      <c r="P861" s="2">
        <v>0</v>
      </c>
      <c r="Q861" s="2">
        <v>0</v>
      </c>
      <c r="R861" s="2">
        <v>94</v>
      </c>
      <c r="S861" s="2">
        <v>56</v>
      </c>
      <c r="T861" s="2">
        <v>21</v>
      </c>
      <c r="U861" s="2">
        <v>357</v>
      </c>
      <c r="V861" s="2">
        <v>10442</v>
      </c>
      <c r="W861" s="2">
        <v>854</v>
      </c>
      <c r="X861" s="2">
        <v>0</v>
      </c>
      <c r="Y861" s="2">
        <v>0</v>
      </c>
      <c r="Z861" s="2" t="s">
        <v>874</v>
      </c>
    </row>
    <row r="862" spans="1:26" x14ac:dyDescent="0.35">
      <c r="A862" s="2">
        <f t="shared" si="13"/>
        <v>1</v>
      </c>
      <c r="B862" s="2" t="s">
        <v>880</v>
      </c>
      <c r="C862" s="2">
        <v>0</v>
      </c>
      <c r="D862" s="20">
        <v>-1</v>
      </c>
      <c r="E862" s="2">
        <v>0</v>
      </c>
      <c r="F862" s="2">
        <v>1573</v>
      </c>
      <c r="G862" s="2">
        <v>0</v>
      </c>
      <c r="H862" s="2">
        <v>0</v>
      </c>
      <c r="I862" s="2">
        <v>0</v>
      </c>
      <c r="J862" s="2">
        <v>105</v>
      </c>
      <c r="K862" s="2">
        <v>1678</v>
      </c>
      <c r="L862" s="6">
        <v>427</v>
      </c>
      <c r="M862" s="23">
        <v>-1</v>
      </c>
      <c r="N862" s="2">
        <v>364</v>
      </c>
      <c r="O862" s="2">
        <v>0</v>
      </c>
      <c r="P862" s="2">
        <v>0</v>
      </c>
      <c r="Q862" s="2">
        <v>0</v>
      </c>
      <c r="R862" s="2">
        <v>609</v>
      </c>
      <c r="S862" s="2">
        <v>158</v>
      </c>
      <c r="T862" s="2">
        <v>262</v>
      </c>
      <c r="U862" s="2">
        <v>1820</v>
      </c>
      <c r="V862" s="2">
        <v>25769</v>
      </c>
      <c r="W862" s="2">
        <v>5333</v>
      </c>
      <c r="X862" s="2">
        <v>0</v>
      </c>
      <c r="Y862" s="2">
        <v>1</v>
      </c>
      <c r="Z862" s="2" t="s">
        <v>874</v>
      </c>
    </row>
    <row r="863" spans="1:26" x14ac:dyDescent="0.35">
      <c r="A863" s="2">
        <f t="shared" si="13"/>
        <v>0</v>
      </c>
      <c r="B863" s="4" t="s">
        <v>881</v>
      </c>
      <c r="C863" s="4">
        <v>432</v>
      </c>
      <c r="D863" s="4">
        <v>0</v>
      </c>
      <c r="E863" s="4">
        <v>0</v>
      </c>
      <c r="F863" s="4">
        <v>0</v>
      </c>
      <c r="G863" s="4">
        <v>0</v>
      </c>
      <c r="H863" s="4">
        <v>11</v>
      </c>
      <c r="I863" s="4">
        <v>0</v>
      </c>
      <c r="J863" s="4">
        <v>0</v>
      </c>
      <c r="K863" s="4">
        <v>443</v>
      </c>
      <c r="L863" s="8">
        <v>38</v>
      </c>
      <c r="M863" s="4">
        <v>6</v>
      </c>
      <c r="N863" s="4">
        <v>137</v>
      </c>
      <c r="O863" s="4">
        <v>0</v>
      </c>
      <c r="P863" s="4">
        <v>0</v>
      </c>
      <c r="Q863" s="4">
        <v>0</v>
      </c>
      <c r="R863" s="4">
        <v>156</v>
      </c>
      <c r="S863" s="4">
        <v>72</v>
      </c>
      <c r="T863" s="4">
        <v>148</v>
      </c>
      <c r="U863" s="4">
        <v>557</v>
      </c>
      <c r="V863" s="4">
        <v>13406</v>
      </c>
      <c r="W863" s="4">
        <v>1733</v>
      </c>
      <c r="X863" s="4">
        <v>0</v>
      </c>
      <c r="Y863" s="4">
        <v>0</v>
      </c>
      <c r="Z863" s="4" t="s">
        <v>882</v>
      </c>
    </row>
    <row r="864" spans="1:26" x14ac:dyDescent="0.35">
      <c r="B864" t="s">
        <v>1252</v>
      </c>
      <c r="C864">
        <v>2271317</v>
      </c>
      <c r="D864">
        <v>300133</v>
      </c>
      <c r="E864">
        <v>309698</v>
      </c>
      <c r="F864">
        <v>165150</v>
      </c>
      <c r="G864">
        <v>47953</v>
      </c>
      <c r="H864">
        <v>73029</v>
      </c>
      <c r="I864">
        <v>2486933</v>
      </c>
      <c r="J864">
        <v>945441</v>
      </c>
      <c r="K864">
        <v>6599654</v>
      </c>
      <c r="L864">
        <v>563807</v>
      </c>
      <c r="M864">
        <v>574867</v>
      </c>
      <c r="N864">
        <v>1061098</v>
      </c>
      <c r="O864">
        <v>1619148</v>
      </c>
      <c r="P864">
        <v>39636</v>
      </c>
      <c r="Q864">
        <v>232799</v>
      </c>
      <c r="R864">
        <v>1551278</v>
      </c>
      <c r="S864">
        <v>239039</v>
      </c>
      <c r="T864">
        <v>535150</v>
      </c>
      <c r="U864" s="21">
        <v>6416822</v>
      </c>
      <c r="V864" t="s">
        <v>884</v>
      </c>
      <c r="W864">
        <v>18173644</v>
      </c>
    </row>
    <row r="865" spans="2:23" x14ac:dyDescent="0.35">
      <c r="B865" t="s">
        <v>1253</v>
      </c>
      <c r="C865">
        <f>+C864-SUM(C2:C863)</f>
        <v>-29</v>
      </c>
      <c r="D865">
        <f t="shared" ref="D865:K865" si="14">+D864-SUM(D2:D863)</f>
        <v>9</v>
      </c>
      <c r="E865">
        <f t="shared" si="14"/>
        <v>7</v>
      </c>
      <c r="F865">
        <f t="shared" si="14"/>
        <v>2</v>
      </c>
      <c r="G865">
        <f t="shared" si="14"/>
        <v>1</v>
      </c>
      <c r="H865">
        <f t="shared" si="14"/>
        <v>1</v>
      </c>
      <c r="I865">
        <f t="shared" si="14"/>
        <v>-2</v>
      </c>
      <c r="J865">
        <f t="shared" si="14"/>
        <v>7</v>
      </c>
      <c r="K865">
        <f t="shared" si="14"/>
        <v>-20</v>
      </c>
      <c r="L865">
        <f t="shared" ref="L865" si="15">+L864-SUM(L2:L863)</f>
        <v>4</v>
      </c>
      <c r="M865">
        <f t="shared" ref="M865" si="16">+M864-SUM(M2:M863)</f>
        <v>1</v>
      </c>
      <c r="N865">
        <f t="shared" ref="N865" si="17">+N864-SUM(N2:N863)</f>
        <v>1002</v>
      </c>
      <c r="O865">
        <f t="shared" ref="O865" si="18">+O864-SUM(O2:O863)</f>
        <v>0</v>
      </c>
      <c r="P865">
        <f t="shared" ref="P865" si="19">+P864-SUM(P2:P863)</f>
        <v>2</v>
      </c>
      <c r="Q865">
        <f t="shared" ref="Q865" si="20">+Q864-SUM(Q2:Q863)</f>
        <v>1</v>
      </c>
      <c r="R865">
        <f t="shared" ref="R865" si="21">+R864-SUM(R2:R863)</f>
        <v>0</v>
      </c>
      <c r="S865">
        <f t="shared" ref="S865" si="22">+S864-SUM(S2:S863)</f>
        <v>0</v>
      </c>
      <c r="T865">
        <f t="shared" ref="T865" si="23">+T864-SUM(T2:T863)</f>
        <v>0</v>
      </c>
      <c r="U865">
        <f t="shared" ref="U865" si="24">+U864-SUM(U2:U863)</f>
        <v>1000</v>
      </c>
      <c r="W865">
        <f t="shared" ref="W865" si="25">+W864-SUM(W2:W863)</f>
        <v>11825</v>
      </c>
    </row>
  </sheetData>
  <conditionalFormatting sqref="A2:A863">
    <cfRule type="cellIs" dxfId="22" priority="2" operator="notEqual">
      <formula>0</formula>
    </cfRule>
  </conditionalFormatting>
  <pageMargins left="0.7" right="0.7" top="0.75" bottom="0.75" header="0.3" footer="0.3"/>
  <pageSetup scale="4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Z863"/>
  <sheetViews>
    <sheetView showGridLines="0" view="pageBreakPreview" zoomScale="55" zoomScaleNormal="100" zoomScaleSheetLayoutView="55" workbookViewId="0">
      <pane xSplit="2" ySplit="1" topLeftCell="C1048496" activePane="bottomRight" state="frozen"/>
      <selection activeCell="Y864" sqref="Y864"/>
      <selection pane="topRight" activeCell="Y864" sqref="Y864"/>
      <selection pane="bottomLeft" activeCell="Y864" sqref="Y864"/>
      <selection pane="bottomRight" activeCell="W864" sqref="A864:XFD1048576"/>
    </sheetView>
  </sheetViews>
  <sheetFormatPr defaultColWidth="12.6328125" defaultRowHeight="14.5" x14ac:dyDescent="0.35"/>
  <cols>
    <col min="12" max="12" width="12.6328125" collapsed="1"/>
  </cols>
  <sheetData>
    <row r="1" spans="1:26" x14ac:dyDescent="0.35">
      <c r="A1" s="1" t="s">
        <v>883</v>
      </c>
      <c r="B1" t="s">
        <v>1378</v>
      </c>
      <c r="C1" t="s">
        <v>1358</v>
      </c>
      <c r="D1" t="s">
        <v>1359</v>
      </c>
      <c r="E1" t="s">
        <v>1360</v>
      </c>
      <c r="F1" t="s">
        <v>1361</v>
      </c>
      <c r="G1" t="s">
        <v>1362</v>
      </c>
      <c r="H1" t="s">
        <v>1364</v>
      </c>
      <c r="I1" t="s">
        <v>1365</v>
      </c>
      <c r="J1" t="s">
        <v>1313</v>
      </c>
      <c r="K1" t="s">
        <v>1315</v>
      </c>
      <c r="L1" s="9" t="s">
        <v>1366</v>
      </c>
      <c r="M1" t="s">
        <v>1367</v>
      </c>
      <c r="N1" t="s">
        <v>1316</v>
      </c>
      <c r="O1" t="s">
        <v>1370</v>
      </c>
      <c r="P1" t="s">
        <v>1371</v>
      </c>
      <c r="Q1" t="s">
        <v>1372</v>
      </c>
      <c r="R1" t="s">
        <v>1321</v>
      </c>
      <c r="S1" t="s">
        <v>1320</v>
      </c>
      <c r="T1" t="s">
        <v>1323</v>
      </c>
      <c r="U1" t="s">
        <v>1374</v>
      </c>
      <c r="V1" t="s">
        <v>1375</v>
      </c>
      <c r="W1" t="s">
        <v>1376</v>
      </c>
      <c r="X1" t="s">
        <v>885</v>
      </c>
      <c r="Y1" t="s">
        <v>886</v>
      </c>
      <c r="Z1" t="s">
        <v>887</v>
      </c>
    </row>
    <row r="2" spans="1:26" x14ac:dyDescent="0.35">
      <c r="A2" s="2">
        <f>U2-SUM(L2:T2)</f>
        <v>0</v>
      </c>
      <c r="B2" t="s">
        <v>3</v>
      </c>
      <c r="C2">
        <v>4030</v>
      </c>
      <c r="D2">
        <v>0</v>
      </c>
      <c r="E2">
        <v>1273</v>
      </c>
      <c r="F2">
        <v>148</v>
      </c>
      <c r="G2">
        <v>86</v>
      </c>
      <c r="H2">
        <v>0</v>
      </c>
      <c r="I2">
        <v>0</v>
      </c>
      <c r="J2">
        <v>989</v>
      </c>
      <c r="K2">
        <v>6526</v>
      </c>
      <c r="L2" s="9">
        <v>342</v>
      </c>
      <c r="M2">
        <v>1157</v>
      </c>
      <c r="N2">
        <v>699</v>
      </c>
      <c r="O2">
        <v>938</v>
      </c>
      <c r="P2">
        <v>0</v>
      </c>
      <c r="Q2">
        <v>0</v>
      </c>
      <c r="R2">
        <v>1025</v>
      </c>
      <c r="S2">
        <v>643</v>
      </c>
      <c r="T2">
        <v>1203</v>
      </c>
      <c r="U2">
        <v>6007</v>
      </c>
      <c r="V2">
        <v>30225</v>
      </c>
      <c r="W2">
        <v>9382</v>
      </c>
      <c r="X2">
        <v>0</v>
      </c>
      <c r="Y2">
        <v>0</v>
      </c>
      <c r="Z2" t="s">
        <v>4</v>
      </c>
    </row>
    <row r="3" spans="1:26" x14ac:dyDescent="0.35">
      <c r="A3" s="2">
        <f t="shared" ref="A3:A66" si="0">U3-SUM(L3:T3)</f>
        <v>0</v>
      </c>
      <c r="B3" t="s">
        <v>5</v>
      </c>
      <c r="C3">
        <v>550</v>
      </c>
      <c r="D3">
        <v>0</v>
      </c>
      <c r="E3">
        <v>0</v>
      </c>
      <c r="F3">
        <v>0</v>
      </c>
      <c r="G3">
        <v>0</v>
      </c>
      <c r="H3">
        <v>0</v>
      </c>
      <c r="I3">
        <v>150</v>
      </c>
      <c r="J3">
        <v>1</v>
      </c>
      <c r="K3">
        <v>701</v>
      </c>
      <c r="L3" s="9">
        <v>76</v>
      </c>
      <c r="M3">
        <v>0</v>
      </c>
      <c r="N3">
        <v>78</v>
      </c>
      <c r="O3">
        <v>218</v>
      </c>
      <c r="P3">
        <v>0</v>
      </c>
      <c r="Q3">
        <v>0</v>
      </c>
      <c r="R3">
        <v>0</v>
      </c>
      <c r="S3">
        <v>30</v>
      </c>
      <c r="T3">
        <v>280</v>
      </c>
      <c r="U3">
        <v>682</v>
      </c>
      <c r="V3">
        <v>5516</v>
      </c>
      <c r="W3">
        <v>2100</v>
      </c>
      <c r="X3">
        <v>1</v>
      </c>
      <c r="Y3">
        <v>0</v>
      </c>
      <c r="Z3" t="s">
        <v>4</v>
      </c>
    </row>
    <row r="4" spans="1:26" x14ac:dyDescent="0.35">
      <c r="A4" s="2">
        <f t="shared" si="0"/>
        <v>0</v>
      </c>
      <c r="B4" t="s">
        <v>6</v>
      </c>
      <c r="C4">
        <v>4186</v>
      </c>
      <c r="D4">
        <v>0</v>
      </c>
      <c r="E4">
        <v>1457</v>
      </c>
      <c r="F4">
        <v>0</v>
      </c>
      <c r="G4">
        <v>0</v>
      </c>
      <c r="H4">
        <v>72</v>
      </c>
      <c r="I4">
        <v>0</v>
      </c>
      <c r="J4">
        <v>177</v>
      </c>
      <c r="K4">
        <v>5892</v>
      </c>
      <c r="L4" s="9">
        <v>113</v>
      </c>
      <c r="M4">
        <v>1870</v>
      </c>
      <c r="N4">
        <v>1184</v>
      </c>
      <c r="O4">
        <v>0</v>
      </c>
      <c r="P4">
        <v>0</v>
      </c>
      <c r="Q4">
        <v>0</v>
      </c>
      <c r="R4">
        <v>2064</v>
      </c>
      <c r="S4">
        <v>532</v>
      </c>
      <c r="T4">
        <v>138</v>
      </c>
      <c r="U4">
        <v>5901</v>
      </c>
      <c r="V4">
        <v>35975</v>
      </c>
      <c r="W4">
        <v>27438</v>
      </c>
      <c r="X4">
        <v>1</v>
      </c>
      <c r="Y4">
        <v>0</v>
      </c>
      <c r="Z4" t="s">
        <v>4</v>
      </c>
    </row>
    <row r="5" spans="1:26" x14ac:dyDescent="0.35">
      <c r="A5" s="2">
        <f t="shared" si="0"/>
        <v>0</v>
      </c>
      <c r="B5" t="s">
        <v>7</v>
      </c>
      <c r="C5">
        <v>2293</v>
      </c>
      <c r="D5">
        <v>0</v>
      </c>
      <c r="E5">
        <v>0</v>
      </c>
      <c r="F5">
        <v>718</v>
      </c>
      <c r="G5">
        <v>0</v>
      </c>
      <c r="H5">
        <v>29</v>
      </c>
      <c r="I5">
        <v>0</v>
      </c>
      <c r="J5">
        <v>12</v>
      </c>
      <c r="K5">
        <v>3052</v>
      </c>
      <c r="L5" s="9">
        <v>0</v>
      </c>
      <c r="M5">
        <v>0</v>
      </c>
      <c r="N5">
        <v>722</v>
      </c>
      <c r="O5">
        <v>448</v>
      </c>
      <c r="P5">
        <v>0</v>
      </c>
      <c r="Q5">
        <v>311</v>
      </c>
      <c r="R5">
        <v>245</v>
      </c>
      <c r="S5">
        <v>330</v>
      </c>
      <c r="T5">
        <v>362</v>
      </c>
      <c r="U5">
        <v>2418</v>
      </c>
      <c r="V5">
        <v>24170</v>
      </c>
      <c r="W5">
        <v>1889</v>
      </c>
      <c r="X5">
        <v>0</v>
      </c>
      <c r="Y5">
        <v>0</v>
      </c>
      <c r="Z5" t="s">
        <v>4</v>
      </c>
    </row>
    <row r="6" spans="1:26" x14ac:dyDescent="0.35">
      <c r="A6" s="2">
        <f t="shared" si="0"/>
        <v>0</v>
      </c>
      <c r="B6" t="s">
        <v>8</v>
      </c>
      <c r="C6">
        <v>1220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28</v>
      </c>
      <c r="K6">
        <v>1248</v>
      </c>
      <c r="L6" s="9">
        <v>109</v>
      </c>
      <c r="M6">
        <v>0</v>
      </c>
      <c r="N6">
        <v>601</v>
      </c>
      <c r="O6">
        <v>310</v>
      </c>
      <c r="P6">
        <v>0</v>
      </c>
      <c r="Q6">
        <v>0</v>
      </c>
      <c r="R6">
        <v>153</v>
      </c>
      <c r="S6">
        <v>105</v>
      </c>
      <c r="T6">
        <v>39</v>
      </c>
      <c r="U6">
        <v>1317</v>
      </c>
      <c r="V6">
        <v>14938</v>
      </c>
      <c r="W6">
        <v>1733</v>
      </c>
      <c r="X6">
        <v>0</v>
      </c>
      <c r="Y6">
        <v>0</v>
      </c>
      <c r="Z6" t="s">
        <v>4</v>
      </c>
    </row>
    <row r="7" spans="1:26" x14ac:dyDescent="0.35">
      <c r="A7" s="2">
        <f t="shared" si="0"/>
        <v>0</v>
      </c>
      <c r="B7" t="s">
        <v>9</v>
      </c>
      <c r="C7">
        <v>7646</v>
      </c>
      <c r="D7">
        <v>0</v>
      </c>
      <c r="E7">
        <v>0</v>
      </c>
      <c r="F7">
        <v>0</v>
      </c>
      <c r="G7">
        <v>0</v>
      </c>
      <c r="H7">
        <v>0</v>
      </c>
      <c r="I7">
        <v>9800</v>
      </c>
      <c r="J7">
        <v>691</v>
      </c>
      <c r="K7">
        <v>18137</v>
      </c>
      <c r="L7" s="9">
        <v>2997</v>
      </c>
      <c r="M7">
        <v>0</v>
      </c>
      <c r="N7">
        <v>3230</v>
      </c>
      <c r="O7">
        <v>5650</v>
      </c>
      <c r="P7">
        <v>31</v>
      </c>
      <c r="Q7">
        <v>6</v>
      </c>
      <c r="R7">
        <v>3426</v>
      </c>
      <c r="S7">
        <v>630</v>
      </c>
      <c r="T7">
        <v>224</v>
      </c>
      <c r="U7">
        <v>16194</v>
      </c>
      <c r="V7">
        <v>74499</v>
      </c>
      <c r="W7">
        <v>58671</v>
      </c>
      <c r="X7">
        <v>1</v>
      </c>
      <c r="Y7">
        <v>0</v>
      </c>
      <c r="Z7" t="s">
        <v>4</v>
      </c>
    </row>
    <row r="8" spans="1:26" x14ac:dyDescent="0.35">
      <c r="A8" s="2">
        <f t="shared" si="0"/>
        <v>0</v>
      </c>
      <c r="B8" t="s">
        <v>10</v>
      </c>
      <c r="C8">
        <v>40053</v>
      </c>
      <c r="D8">
        <v>0</v>
      </c>
      <c r="E8">
        <v>10163</v>
      </c>
      <c r="F8">
        <v>0</v>
      </c>
      <c r="G8">
        <v>0</v>
      </c>
      <c r="H8">
        <v>974</v>
      </c>
      <c r="I8">
        <v>0</v>
      </c>
      <c r="J8">
        <v>17421</v>
      </c>
      <c r="K8">
        <v>68611</v>
      </c>
      <c r="L8" s="9">
        <v>18576</v>
      </c>
      <c r="M8">
        <v>10179</v>
      </c>
      <c r="N8">
        <v>13474</v>
      </c>
      <c r="O8">
        <v>7934</v>
      </c>
      <c r="P8">
        <v>565</v>
      </c>
      <c r="Q8">
        <v>0</v>
      </c>
      <c r="R8">
        <v>16755</v>
      </c>
      <c r="S8">
        <v>2111</v>
      </c>
      <c r="T8">
        <v>3024</v>
      </c>
      <c r="U8">
        <v>72618</v>
      </c>
      <c r="V8">
        <v>300859</v>
      </c>
      <c r="W8">
        <v>191336</v>
      </c>
      <c r="X8">
        <v>0</v>
      </c>
      <c r="Y8">
        <v>0</v>
      </c>
      <c r="Z8" t="s">
        <v>4</v>
      </c>
    </row>
    <row r="9" spans="1:26" x14ac:dyDescent="0.35">
      <c r="A9" s="2">
        <f t="shared" si="0"/>
        <v>0</v>
      </c>
      <c r="B9" t="s">
        <v>11</v>
      </c>
      <c r="C9">
        <v>348</v>
      </c>
      <c r="D9">
        <v>346</v>
      </c>
      <c r="E9">
        <v>0</v>
      </c>
      <c r="F9">
        <v>0</v>
      </c>
      <c r="G9">
        <v>0</v>
      </c>
      <c r="H9">
        <v>0</v>
      </c>
      <c r="I9">
        <v>0</v>
      </c>
      <c r="J9">
        <v>17</v>
      </c>
      <c r="K9">
        <v>711</v>
      </c>
      <c r="L9" s="9">
        <v>0</v>
      </c>
      <c r="M9">
        <v>0</v>
      </c>
      <c r="N9">
        <v>443</v>
      </c>
      <c r="O9">
        <v>293</v>
      </c>
      <c r="P9">
        <v>0</v>
      </c>
      <c r="Q9">
        <v>0</v>
      </c>
      <c r="R9">
        <v>0</v>
      </c>
      <c r="S9">
        <v>0</v>
      </c>
      <c r="T9">
        <v>77</v>
      </c>
      <c r="U9">
        <v>813</v>
      </c>
      <c r="V9">
        <v>15970</v>
      </c>
      <c r="W9">
        <v>0</v>
      </c>
      <c r="X9">
        <v>0</v>
      </c>
      <c r="Y9">
        <v>0</v>
      </c>
      <c r="Z9" t="s">
        <v>4</v>
      </c>
    </row>
    <row r="10" spans="1:26" x14ac:dyDescent="0.35">
      <c r="A10" s="2">
        <f t="shared" si="0"/>
        <v>0</v>
      </c>
      <c r="B10" t="s">
        <v>12</v>
      </c>
      <c r="C10">
        <v>297</v>
      </c>
      <c r="D10">
        <v>273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570</v>
      </c>
      <c r="L10" s="9">
        <v>0</v>
      </c>
      <c r="M10">
        <v>0</v>
      </c>
      <c r="N10">
        <v>209</v>
      </c>
      <c r="O10">
        <v>42</v>
      </c>
      <c r="P10">
        <v>0</v>
      </c>
      <c r="Q10">
        <v>0</v>
      </c>
      <c r="R10">
        <v>174</v>
      </c>
      <c r="S10">
        <v>60</v>
      </c>
      <c r="T10">
        <v>28</v>
      </c>
      <c r="U10">
        <v>513</v>
      </c>
      <c r="V10">
        <v>4000</v>
      </c>
      <c r="W10">
        <v>2258</v>
      </c>
      <c r="X10">
        <v>0</v>
      </c>
      <c r="Y10">
        <v>0</v>
      </c>
      <c r="Z10" t="s">
        <v>4</v>
      </c>
    </row>
    <row r="11" spans="1:26" x14ac:dyDescent="0.35">
      <c r="A11" s="2">
        <f t="shared" si="0"/>
        <v>0</v>
      </c>
      <c r="B11" t="s">
        <v>13</v>
      </c>
      <c r="C11">
        <v>765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26</v>
      </c>
      <c r="K11">
        <v>791</v>
      </c>
      <c r="L11" s="9">
        <v>0</v>
      </c>
      <c r="M11">
        <v>0</v>
      </c>
      <c r="N11">
        <v>367</v>
      </c>
      <c r="O11">
        <v>284</v>
      </c>
      <c r="P11">
        <v>0</v>
      </c>
      <c r="Q11">
        <v>0</v>
      </c>
      <c r="R11">
        <v>0</v>
      </c>
      <c r="S11">
        <v>120</v>
      </c>
      <c r="T11">
        <v>87</v>
      </c>
      <c r="U11">
        <v>858</v>
      </c>
      <c r="V11">
        <v>13562</v>
      </c>
      <c r="W11">
        <v>0</v>
      </c>
      <c r="X11">
        <v>0</v>
      </c>
      <c r="Y11">
        <v>0</v>
      </c>
      <c r="Z11" t="s">
        <v>4</v>
      </c>
    </row>
    <row r="12" spans="1:26" x14ac:dyDescent="0.35">
      <c r="A12" s="2">
        <f t="shared" si="0"/>
        <v>0</v>
      </c>
      <c r="B12" t="s">
        <v>14</v>
      </c>
      <c r="C12">
        <v>1602</v>
      </c>
      <c r="D12">
        <v>3150</v>
      </c>
      <c r="E12">
        <v>2170</v>
      </c>
      <c r="F12">
        <v>818</v>
      </c>
      <c r="G12">
        <v>0</v>
      </c>
      <c r="H12">
        <v>0</v>
      </c>
      <c r="I12">
        <v>0</v>
      </c>
      <c r="J12">
        <v>122</v>
      </c>
      <c r="K12">
        <v>7862</v>
      </c>
      <c r="L12" s="9">
        <v>443</v>
      </c>
      <c r="M12">
        <v>0</v>
      </c>
      <c r="N12">
        <v>3319</v>
      </c>
      <c r="O12">
        <v>2454</v>
      </c>
      <c r="P12">
        <v>0</v>
      </c>
      <c r="Q12">
        <v>0</v>
      </c>
      <c r="R12">
        <v>1063</v>
      </c>
      <c r="S12">
        <v>218</v>
      </c>
      <c r="T12">
        <v>310</v>
      </c>
      <c r="U12">
        <v>7807</v>
      </c>
      <c r="V12">
        <v>72165</v>
      </c>
      <c r="W12">
        <v>9337</v>
      </c>
      <c r="X12">
        <v>1</v>
      </c>
      <c r="Y12">
        <v>0</v>
      </c>
      <c r="Z12" t="s">
        <v>4</v>
      </c>
    </row>
    <row r="13" spans="1:26" x14ac:dyDescent="0.35">
      <c r="A13" s="2">
        <f t="shared" si="0"/>
        <v>0</v>
      </c>
      <c r="B13" t="s">
        <v>16</v>
      </c>
      <c r="C13">
        <v>214</v>
      </c>
      <c r="D13">
        <v>565</v>
      </c>
      <c r="E13">
        <v>0</v>
      </c>
      <c r="F13">
        <v>0</v>
      </c>
      <c r="G13">
        <v>0</v>
      </c>
      <c r="H13">
        <v>0</v>
      </c>
      <c r="I13">
        <v>0</v>
      </c>
      <c r="J13">
        <v>3</v>
      </c>
      <c r="K13">
        <v>782</v>
      </c>
      <c r="L13" s="9">
        <v>0</v>
      </c>
      <c r="M13">
        <v>0</v>
      </c>
      <c r="N13">
        <v>252</v>
      </c>
      <c r="O13">
        <v>184</v>
      </c>
      <c r="P13">
        <v>0</v>
      </c>
      <c r="Q13">
        <v>0</v>
      </c>
      <c r="R13">
        <v>0</v>
      </c>
      <c r="S13">
        <v>13</v>
      </c>
      <c r="T13">
        <v>8</v>
      </c>
      <c r="U13">
        <v>457</v>
      </c>
      <c r="V13">
        <v>12000</v>
      </c>
      <c r="W13">
        <v>0</v>
      </c>
      <c r="X13">
        <v>0</v>
      </c>
      <c r="Y13">
        <v>0</v>
      </c>
      <c r="Z13" t="s">
        <v>4</v>
      </c>
    </row>
    <row r="14" spans="1:26" x14ac:dyDescent="0.35">
      <c r="A14" s="2">
        <f t="shared" si="0"/>
        <v>0</v>
      </c>
      <c r="B14" t="s">
        <v>17</v>
      </c>
      <c r="C14">
        <v>178</v>
      </c>
      <c r="D14">
        <v>2613</v>
      </c>
      <c r="E14">
        <v>0</v>
      </c>
      <c r="F14">
        <v>2285</v>
      </c>
      <c r="G14">
        <v>0</v>
      </c>
      <c r="H14">
        <v>0</v>
      </c>
      <c r="I14">
        <v>0</v>
      </c>
      <c r="J14">
        <v>137</v>
      </c>
      <c r="K14">
        <v>5213</v>
      </c>
      <c r="L14" s="9">
        <v>0</v>
      </c>
      <c r="M14">
        <v>0</v>
      </c>
      <c r="N14">
        <v>1960</v>
      </c>
      <c r="O14">
        <v>961</v>
      </c>
      <c r="P14">
        <v>0</v>
      </c>
      <c r="Q14">
        <v>416</v>
      </c>
      <c r="R14">
        <v>319</v>
      </c>
      <c r="S14">
        <v>413</v>
      </c>
      <c r="T14">
        <v>543</v>
      </c>
      <c r="U14">
        <v>4612</v>
      </c>
      <c r="V14">
        <v>66820</v>
      </c>
      <c r="W14">
        <v>2908</v>
      </c>
      <c r="X14">
        <v>0</v>
      </c>
      <c r="Y14">
        <v>1</v>
      </c>
      <c r="Z14" t="s">
        <v>4</v>
      </c>
    </row>
    <row r="15" spans="1:26" x14ac:dyDescent="0.35">
      <c r="A15" s="2">
        <f t="shared" si="0"/>
        <v>0</v>
      </c>
      <c r="B15" t="s">
        <v>18</v>
      </c>
      <c r="C15">
        <v>1135</v>
      </c>
      <c r="D15">
        <v>864</v>
      </c>
      <c r="E15">
        <v>0</v>
      </c>
      <c r="F15">
        <v>0</v>
      </c>
      <c r="G15">
        <v>0</v>
      </c>
      <c r="H15">
        <v>0</v>
      </c>
      <c r="I15">
        <v>0</v>
      </c>
      <c r="J15">
        <v>170</v>
      </c>
      <c r="K15">
        <v>2169</v>
      </c>
      <c r="L15" s="9">
        <v>81</v>
      </c>
      <c r="M15">
        <v>0</v>
      </c>
      <c r="N15">
        <v>1119</v>
      </c>
      <c r="O15">
        <v>1191</v>
      </c>
      <c r="P15">
        <v>0</v>
      </c>
      <c r="Q15">
        <v>0</v>
      </c>
      <c r="R15">
        <v>277</v>
      </c>
      <c r="S15">
        <v>184</v>
      </c>
      <c r="T15">
        <v>116</v>
      </c>
      <c r="U15">
        <v>2968</v>
      </c>
      <c r="V15">
        <v>28000</v>
      </c>
      <c r="W15">
        <v>2661</v>
      </c>
      <c r="X15">
        <v>0</v>
      </c>
      <c r="Y15">
        <v>0</v>
      </c>
      <c r="Z15" t="s">
        <v>4</v>
      </c>
    </row>
    <row r="16" spans="1:26" x14ac:dyDescent="0.35">
      <c r="A16" s="2">
        <f t="shared" si="0"/>
        <v>0</v>
      </c>
      <c r="B16" t="s">
        <v>19</v>
      </c>
      <c r="C16">
        <v>5582</v>
      </c>
      <c r="D16">
        <v>0</v>
      </c>
      <c r="E16">
        <v>0</v>
      </c>
      <c r="F16">
        <v>0</v>
      </c>
      <c r="G16">
        <v>0</v>
      </c>
      <c r="H16">
        <v>0</v>
      </c>
      <c r="I16">
        <v>17150</v>
      </c>
      <c r="J16">
        <v>43</v>
      </c>
      <c r="K16">
        <v>22775</v>
      </c>
      <c r="L16" s="9">
        <v>16264</v>
      </c>
      <c r="M16">
        <v>0</v>
      </c>
      <c r="N16">
        <v>3473</v>
      </c>
      <c r="O16">
        <v>43</v>
      </c>
      <c r="P16">
        <v>0</v>
      </c>
      <c r="Q16">
        <v>371</v>
      </c>
      <c r="R16">
        <v>116</v>
      </c>
      <c r="S16">
        <v>594</v>
      </c>
      <c r="T16">
        <v>1479</v>
      </c>
      <c r="U16">
        <v>22340</v>
      </c>
      <c r="V16">
        <v>94000</v>
      </c>
      <c r="W16">
        <v>18450</v>
      </c>
      <c r="X16">
        <v>0</v>
      </c>
      <c r="Y16">
        <v>0</v>
      </c>
      <c r="Z16" t="s">
        <v>4</v>
      </c>
    </row>
    <row r="17" spans="1:26" x14ac:dyDescent="0.35">
      <c r="A17" s="2">
        <f t="shared" si="0"/>
        <v>0</v>
      </c>
      <c r="B17" t="s">
        <v>20</v>
      </c>
      <c r="C17">
        <v>2745</v>
      </c>
      <c r="D17">
        <v>2475</v>
      </c>
      <c r="E17">
        <v>0</v>
      </c>
      <c r="F17">
        <v>0</v>
      </c>
      <c r="G17">
        <v>0</v>
      </c>
      <c r="H17">
        <v>46</v>
      </c>
      <c r="I17">
        <v>0</v>
      </c>
      <c r="J17">
        <v>191</v>
      </c>
      <c r="K17">
        <v>5457</v>
      </c>
      <c r="L17" s="9">
        <v>0</v>
      </c>
      <c r="M17">
        <v>0</v>
      </c>
      <c r="N17">
        <v>2599</v>
      </c>
      <c r="O17">
        <v>1193</v>
      </c>
      <c r="P17">
        <v>0</v>
      </c>
      <c r="Q17">
        <v>126</v>
      </c>
      <c r="R17">
        <v>251</v>
      </c>
      <c r="S17">
        <v>397</v>
      </c>
      <c r="T17">
        <v>585</v>
      </c>
      <c r="U17">
        <v>5151</v>
      </c>
      <c r="V17">
        <v>74722</v>
      </c>
      <c r="W17">
        <v>3802</v>
      </c>
      <c r="X17">
        <v>0</v>
      </c>
      <c r="Y17">
        <v>0</v>
      </c>
      <c r="Z17" t="s">
        <v>21</v>
      </c>
    </row>
    <row r="18" spans="1:26" x14ac:dyDescent="0.35">
      <c r="A18" s="2">
        <f t="shared" si="0"/>
        <v>0</v>
      </c>
      <c r="B18" t="s">
        <v>22</v>
      </c>
      <c r="C18">
        <v>2145</v>
      </c>
      <c r="D18">
        <v>353</v>
      </c>
      <c r="E18">
        <v>0</v>
      </c>
      <c r="F18">
        <v>0</v>
      </c>
      <c r="G18">
        <v>0</v>
      </c>
      <c r="H18">
        <v>50</v>
      </c>
      <c r="I18">
        <v>0</v>
      </c>
      <c r="J18">
        <v>0</v>
      </c>
      <c r="K18">
        <v>2548</v>
      </c>
      <c r="L18" s="9">
        <v>0</v>
      </c>
      <c r="M18">
        <v>0</v>
      </c>
      <c r="N18">
        <v>565</v>
      </c>
      <c r="O18">
        <v>1132</v>
      </c>
      <c r="P18">
        <v>0</v>
      </c>
      <c r="Q18">
        <v>0</v>
      </c>
      <c r="R18">
        <v>492</v>
      </c>
      <c r="S18">
        <v>235</v>
      </c>
      <c r="T18">
        <v>138</v>
      </c>
      <c r="U18">
        <v>2562</v>
      </c>
      <c r="V18">
        <v>36681</v>
      </c>
      <c r="W18">
        <v>3935</v>
      </c>
      <c r="X18">
        <v>0</v>
      </c>
      <c r="Y18">
        <v>0</v>
      </c>
      <c r="Z18" t="s">
        <v>21</v>
      </c>
    </row>
    <row r="19" spans="1:26" x14ac:dyDescent="0.35">
      <c r="A19" s="2">
        <f t="shared" si="0"/>
        <v>0</v>
      </c>
      <c r="B19" t="s">
        <v>23</v>
      </c>
      <c r="C19">
        <v>0</v>
      </c>
      <c r="D19">
        <v>0</v>
      </c>
      <c r="E19">
        <v>0</v>
      </c>
      <c r="F19">
        <v>75</v>
      </c>
      <c r="G19">
        <v>0</v>
      </c>
      <c r="H19">
        <v>0</v>
      </c>
      <c r="I19">
        <v>0</v>
      </c>
      <c r="J19">
        <v>190</v>
      </c>
      <c r="K19">
        <v>265</v>
      </c>
      <c r="L19" s="9">
        <v>184</v>
      </c>
      <c r="M19">
        <v>0</v>
      </c>
      <c r="N19">
        <v>2400</v>
      </c>
      <c r="O19">
        <v>1553</v>
      </c>
      <c r="P19">
        <v>0</v>
      </c>
      <c r="Q19">
        <v>0</v>
      </c>
      <c r="R19">
        <v>905</v>
      </c>
      <c r="S19">
        <v>0</v>
      </c>
      <c r="T19">
        <v>830</v>
      </c>
      <c r="U19">
        <v>5872</v>
      </c>
      <c r="V19">
        <v>81977</v>
      </c>
      <c r="W19">
        <v>15975</v>
      </c>
      <c r="X19">
        <v>1</v>
      </c>
      <c r="Y19">
        <v>0</v>
      </c>
      <c r="Z19" t="s">
        <v>21</v>
      </c>
    </row>
    <row r="20" spans="1:26" x14ac:dyDescent="0.35">
      <c r="A20" s="2">
        <f t="shared" si="0"/>
        <v>0</v>
      </c>
      <c r="B20" t="s">
        <v>24</v>
      </c>
      <c r="C20">
        <v>2818</v>
      </c>
      <c r="D20">
        <v>1630</v>
      </c>
      <c r="E20">
        <v>0</v>
      </c>
      <c r="F20">
        <v>249</v>
      </c>
      <c r="G20">
        <v>0</v>
      </c>
      <c r="H20">
        <v>39</v>
      </c>
      <c r="I20">
        <v>0</v>
      </c>
      <c r="J20">
        <v>20</v>
      </c>
      <c r="K20">
        <v>4756</v>
      </c>
      <c r="L20" s="9">
        <v>51</v>
      </c>
      <c r="M20">
        <v>17</v>
      </c>
      <c r="N20">
        <v>1702</v>
      </c>
      <c r="O20">
        <v>900</v>
      </c>
      <c r="P20">
        <v>0</v>
      </c>
      <c r="Q20">
        <v>249</v>
      </c>
      <c r="R20">
        <v>481</v>
      </c>
      <c r="S20">
        <v>530</v>
      </c>
      <c r="T20">
        <v>825</v>
      </c>
      <c r="U20">
        <v>4755</v>
      </c>
      <c r="V20">
        <v>58476</v>
      </c>
      <c r="W20">
        <v>2637</v>
      </c>
      <c r="X20">
        <v>0</v>
      </c>
      <c r="Y20">
        <v>0</v>
      </c>
      <c r="Z20" t="s">
        <v>21</v>
      </c>
    </row>
    <row r="21" spans="1:26" x14ac:dyDescent="0.35">
      <c r="A21" s="2">
        <f t="shared" si="0"/>
        <v>0</v>
      </c>
      <c r="B21" t="s">
        <v>26</v>
      </c>
      <c r="C21">
        <v>1640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1640</v>
      </c>
      <c r="L21" s="9">
        <v>0</v>
      </c>
      <c r="M21">
        <v>0</v>
      </c>
      <c r="N21">
        <v>1887</v>
      </c>
      <c r="O21">
        <v>0</v>
      </c>
      <c r="P21">
        <v>0</v>
      </c>
      <c r="Q21">
        <v>20</v>
      </c>
      <c r="R21">
        <v>0</v>
      </c>
      <c r="S21">
        <v>282</v>
      </c>
      <c r="T21">
        <v>0</v>
      </c>
      <c r="U21">
        <v>2189</v>
      </c>
      <c r="V21">
        <v>57640</v>
      </c>
      <c r="W21">
        <v>0</v>
      </c>
      <c r="X21">
        <v>1</v>
      </c>
      <c r="Y21">
        <v>0</v>
      </c>
      <c r="Z21" t="s">
        <v>21</v>
      </c>
    </row>
    <row r="22" spans="1:26" x14ac:dyDescent="0.35">
      <c r="A22" s="2">
        <f t="shared" si="0"/>
        <v>0</v>
      </c>
      <c r="B22" t="s">
        <v>27</v>
      </c>
      <c r="C22">
        <v>69</v>
      </c>
      <c r="D22">
        <v>700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769</v>
      </c>
      <c r="L22" s="9">
        <v>0</v>
      </c>
      <c r="M22">
        <v>0</v>
      </c>
      <c r="N22">
        <v>390</v>
      </c>
      <c r="O22">
        <v>0</v>
      </c>
      <c r="P22">
        <v>0</v>
      </c>
      <c r="Q22">
        <v>0</v>
      </c>
      <c r="R22">
        <v>0</v>
      </c>
      <c r="S22">
        <v>118</v>
      </c>
      <c r="T22">
        <v>9</v>
      </c>
      <c r="U22">
        <v>517</v>
      </c>
      <c r="V22">
        <v>17973</v>
      </c>
      <c r="W22">
        <v>0</v>
      </c>
      <c r="X22">
        <v>0</v>
      </c>
      <c r="Y22">
        <v>0</v>
      </c>
      <c r="Z22" t="s">
        <v>21</v>
      </c>
    </row>
    <row r="23" spans="1:26" x14ac:dyDescent="0.35">
      <c r="A23" s="2">
        <f t="shared" si="0"/>
        <v>0</v>
      </c>
      <c r="B23" t="s">
        <v>28</v>
      </c>
      <c r="C23">
        <v>1984</v>
      </c>
      <c r="D23">
        <v>0</v>
      </c>
      <c r="E23">
        <v>0</v>
      </c>
      <c r="F23">
        <v>0</v>
      </c>
      <c r="G23">
        <v>0</v>
      </c>
      <c r="H23">
        <v>17</v>
      </c>
      <c r="I23">
        <v>0</v>
      </c>
      <c r="J23">
        <v>0</v>
      </c>
      <c r="K23">
        <v>2001</v>
      </c>
      <c r="L23" s="9">
        <v>383</v>
      </c>
      <c r="M23">
        <v>0</v>
      </c>
      <c r="N23">
        <v>839</v>
      </c>
      <c r="O23">
        <v>561</v>
      </c>
      <c r="P23">
        <v>0</v>
      </c>
      <c r="Q23">
        <v>0</v>
      </c>
      <c r="R23">
        <v>0</v>
      </c>
      <c r="S23">
        <v>214</v>
      </c>
      <c r="T23">
        <v>84</v>
      </c>
      <c r="U23">
        <v>2081</v>
      </c>
      <c r="V23">
        <v>22520</v>
      </c>
      <c r="W23">
        <v>0</v>
      </c>
      <c r="X23">
        <v>0</v>
      </c>
      <c r="Y23">
        <v>0</v>
      </c>
      <c r="Z23" t="s">
        <v>21</v>
      </c>
    </row>
    <row r="24" spans="1:26" x14ac:dyDescent="0.35">
      <c r="A24" s="2">
        <f t="shared" si="0"/>
        <v>0</v>
      </c>
      <c r="B24" t="s">
        <v>29</v>
      </c>
      <c r="C24">
        <v>1616</v>
      </c>
      <c r="D24">
        <v>0</v>
      </c>
      <c r="E24">
        <v>0</v>
      </c>
      <c r="F24">
        <v>0</v>
      </c>
      <c r="G24">
        <v>0</v>
      </c>
      <c r="H24">
        <v>16</v>
      </c>
      <c r="I24">
        <v>3700</v>
      </c>
      <c r="J24">
        <v>10</v>
      </c>
      <c r="K24">
        <v>5342</v>
      </c>
      <c r="L24" s="9">
        <v>4751</v>
      </c>
      <c r="M24">
        <v>0</v>
      </c>
      <c r="N24">
        <v>519</v>
      </c>
      <c r="O24">
        <v>162</v>
      </c>
      <c r="P24">
        <v>0</v>
      </c>
      <c r="Q24">
        <v>347</v>
      </c>
      <c r="R24">
        <v>432</v>
      </c>
      <c r="S24">
        <v>127</v>
      </c>
      <c r="T24">
        <v>219</v>
      </c>
      <c r="U24">
        <v>6557</v>
      </c>
      <c r="V24">
        <v>18662</v>
      </c>
      <c r="W24">
        <v>5377</v>
      </c>
      <c r="X24">
        <v>0</v>
      </c>
      <c r="Y24">
        <v>0</v>
      </c>
      <c r="Z24" t="s">
        <v>21</v>
      </c>
    </row>
    <row r="25" spans="1:26" x14ac:dyDescent="0.35">
      <c r="A25" s="2">
        <f t="shared" si="0"/>
        <v>0</v>
      </c>
      <c r="B25" t="s">
        <v>30</v>
      </c>
      <c r="C25">
        <v>2584</v>
      </c>
      <c r="D25">
        <v>0</v>
      </c>
      <c r="E25">
        <v>0</v>
      </c>
      <c r="F25">
        <v>41</v>
      </c>
      <c r="G25">
        <v>0</v>
      </c>
      <c r="H25">
        <v>24</v>
      </c>
      <c r="I25">
        <v>3000</v>
      </c>
      <c r="J25">
        <v>131</v>
      </c>
      <c r="K25">
        <v>5780</v>
      </c>
      <c r="L25" s="9">
        <v>9192</v>
      </c>
      <c r="M25">
        <v>0</v>
      </c>
      <c r="N25">
        <v>1056</v>
      </c>
      <c r="O25">
        <v>857</v>
      </c>
      <c r="P25">
        <v>0</v>
      </c>
      <c r="Q25">
        <v>297</v>
      </c>
      <c r="R25">
        <v>605</v>
      </c>
      <c r="S25">
        <v>200</v>
      </c>
      <c r="T25">
        <v>203</v>
      </c>
      <c r="U25">
        <v>12410</v>
      </c>
      <c r="V25">
        <v>36000</v>
      </c>
      <c r="W25">
        <v>12753</v>
      </c>
      <c r="X25">
        <v>0</v>
      </c>
      <c r="Y25">
        <v>0</v>
      </c>
      <c r="Z25" t="s">
        <v>21</v>
      </c>
    </row>
    <row r="26" spans="1:26" x14ac:dyDescent="0.35">
      <c r="A26" s="2">
        <f t="shared" si="0"/>
        <v>0</v>
      </c>
      <c r="B26" t="s">
        <v>31</v>
      </c>
      <c r="C26">
        <v>17746</v>
      </c>
      <c r="D26">
        <v>0</v>
      </c>
      <c r="E26">
        <v>0</v>
      </c>
      <c r="F26">
        <v>0</v>
      </c>
      <c r="G26">
        <v>0</v>
      </c>
      <c r="H26">
        <v>0</v>
      </c>
      <c r="I26">
        <v>3500</v>
      </c>
      <c r="J26">
        <v>1856</v>
      </c>
      <c r="K26">
        <v>23102</v>
      </c>
      <c r="L26" s="9">
        <v>1085</v>
      </c>
      <c r="M26">
        <v>0</v>
      </c>
      <c r="N26">
        <v>2399</v>
      </c>
      <c r="O26">
        <v>4578</v>
      </c>
      <c r="P26">
        <v>6</v>
      </c>
      <c r="Q26">
        <v>74</v>
      </c>
      <c r="R26">
        <v>5543</v>
      </c>
      <c r="S26">
        <v>1043</v>
      </c>
      <c r="T26">
        <v>7956</v>
      </c>
      <c r="U26">
        <v>22684</v>
      </c>
      <c r="V26">
        <v>129449</v>
      </c>
      <c r="W26">
        <v>116432</v>
      </c>
      <c r="X26">
        <v>0</v>
      </c>
      <c r="Y26">
        <v>0</v>
      </c>
      <c r="Z26" t="s">
        <v>21</v>
      </c>
    </row>
    <row r="27" spans="1:26" x14ac:dyDescent="0.35">
      <c r="A27" s="2">
        <f t="shared" si="0"/>
        <v>0</v>
      </c>
      <c r="B27" t="s">
        <v>32</v>
      </c>
      <c r="C27">
        <v>8597</v>
      </c>
      <c r="D27">
        <v>0</v>
      </c>
      <c r="E27">
        <v>0</v>
      </c>
      <c r="F27">
        <v>0</v>
      </c>
      <c r="G27">
        <v>0</v>
      </c>
      <c r="H27">
        <v>0</v>
      </c>
      <c r="I27">
        <v>2300</v>
      </c>
      <c r="J27">
        <v>285</v>
      </c>
      <c r="K27">
        <v>11182</v>
      </c>
      <c r="L27" s="9">
        <v>87</v>
      </c>
      <c r="M27">
        <v>256</v>
      </c>
      <c r="N27">
        <v>5745</v>
      </c>
      <c r="O27">
        <v>3572</v>
      </c>
      <c r="P27">
        <v>6</v>
      </c>
      <c r="Q27">
        <v>0</v>
      </c>
      <c r="R27">
        <v>413</v>
      </c>
      <c r="S27">
        <v>797</v>
      </c>
      <c r="T27">
        <v>586</v>
      </c>
      <c r="U27">
        <v>11462</v>
      </c>
      <c r="V27">
        <v>102965</v>
      </c>
      <c r="W27">
        <v>7000</v>
      </c>
      <c r="X27">
        <v>1</v>
      </c>
      <c r="Y27">
        <v>0</v>
      </c>
      <c r="Z27" t="s">
        <v>21</v>
      </c>
    </row>
    <row r="28" spans="1:26" x14ac:dyDescent="0.35">
      <c r="A28" s="2">
        <f t="shared" si="0"/>
        <v>0</v>
      </c>
      <c r="B28" t="s">
        <v>33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</v>
      </c>
      <c r="K28">
        <v>1</v>
      </c>
      <c r="L28" s="9">
        <v>0</v>
      </c>
      <c r="M28">
        <v>0</v>
      </c>
      <c r="N28">
        <v>741</v>
      </c>
      <c r="O28">
        <v>0</v>
      </c>
      <c r="P28">
        <v>0</v>
      </c>
      <c r="Q28">
        <v>0</v>
      </c>
      <c r="R28">
        <v>0</v>
      </c>
      <c r="S28">
        <v>40</v>
      </c>
      <c r="T28">
        <v>9</v>
      </c>
      <c r="U28">
        <v>790</v>
      </c>
      <c r="V28">
        <v>18798</v>
      </c>
      <c r="W28">
        <v>0</v>
      </c>
      <c r="X28">
        <v>1</v>
      </c>
      <c r="Y28">
        <v>0</v>
      </c>
      <c r="Z28" t="s">
        <v>21</v>
      </c>
    </row>
    <row r="29" spans="1:26" x14ac:dyDescent="0.35">
      <c r="A29" s="2">
        <f t="shared" si="0"/>
        <v>0</v>
      </c>
      <c r="B29" t="s">
        <v>34</v>
      </c>
      <c r="C29">
        <v>1477</v>
      </c>
      <c r="D29">
        <v>0</v>
      </c>
      <c r="E29">
        <v>0</v>
      </c>
      <c r="F29">
        <v>0</v>
      </c>
      <c r="G29">
        <v>0</v>
      </c>
      <c r="H29">
        <v>12</v>
      </c>
      <c r="I29">
        <v>0</v>
      </c>
      <c r="J29">
        <v>0</v>
      </c>
      <c r="K29">
        <v>1489</v>
      </c>
      <c r="L29" s="9">
        <v>0</v>
      </c>
      <c r="M29">
        <v>0</v>
      </c>
      <c r="N29">
        <v>774</v>
      </c>
      <c r="O29">
        <v>535</v>
      </c>
      <c r="P29">
        <v>0</v>
      </c>
      <c r="Q29">
        <v>0</v>
      </c>
      <c r="R29">
        <v>42</v>
      </c>
      <c r="S29">
        <v>180</v>
      </c>
      <c r="T29">
        <v>47</v>
      </c>
      <c r="U29">
        <v>1578</v>
      </c>
      <c r="V29">
        <v>33223</v>
      </c>
      <c r="W29">
        <v>133</v>
      </c>
      <c r="X29">
        <v>0</v>
      </c>
      <c r="Y29">
        <v>0</v>
      </c>
      <c r="Z29" t="s">
        <v>21</v>
      </c>
    </row>
    <row r="30" spans="1:26" x14ac:dyDescent="0.35">
      <c r="A30" s="2">
        <f t="shared" si="0"/>
        <v>0</v>
      </c>
      <c r="B30" t="s">
        <v>35</v>
      </c>
      <c r="C30">
        <v>8200</v>
      </c>
      <c r="D30">
        <v>0</v>
      </c>
      <c r="E30">
        <v>0</v>
      </c>
      <c r="F30">
        <v>0</v>
      </c>
      <c r="G30">
        <v>0</v>
      </c>
      <c r="H30">
        <v>175</v>
      </c>
      <c r="I30">
        <v>0</v>
      </c>
      <c r="J30">
        <v>41</v>
      </c>
      <c r="K30">
        <v>8416</v>
      </c>
      <c r="L30" s="9">
        <v>7</v>
      </c>
      <c r="M30">
        <v>0</v>
      </c>
      <c r="N30">
        <v>2983</v>
      </c>
      <c r="O30">
        <v>2372</v>
      </c>
      <c r="P30">
        <v>41</v>
      </c>
      <c r="Q30">
        <v>0</v>
      </c>
      <c r="R30">
        <v>2032</v>
      </c>
      <c r="S30">
        <v>651</v>
      </c>
      <c r="T30">
        <v>324</v>
      </c>
      <c r="U30">
        <v>8410</v>
      </c>
      <c r="V30">
        <v>65000</v>
      </c>
      <c r="W30">
        <v>22514</v>
      </c>
      <c r="X30">
        <v>1</v>
      </c>
      <c r="Y30">
        <v>0</v>
      </c>
      <c r="Z30" t="s">
        <v>21</v>
      </c>
    </row>
    <row r="31" spans="1:26" x14ac:dyDescent="0.35">
      <c r="A31" s="2">
        <f t="shared" si="0"/>
        <v>0</v>
      </c>
      <c r="B31" t="s">
        <v>36</v>
      </c>
      <c r="C31">
        <v>1994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180</v>
      </c>
      <c r="K31">
        <v>2174</v>
      </c>
      <c r="L31" s="9">
        <v>0</v>
      </c>
      <c r="M31">
        <v>68</v>
      </c>
      <c r="N31">
        <v>767</v>
      </c>
      <c r="O31">
        <v>733</v>
      </c>
      <c r="P31">
        <v>0</v>
      </c>
      <c r="Q31">
        <v>0</v>
      </c>
      <c r="R31">
        <v>0</v>
      </c>
      <c r="S31">
        <v>210</v>
      </c>
      <c r="T31">
        <v>4</v>
      </c>
      <c r="U31">
        <v>1782</v>
      </c>
      <c r="V31">
        <v>25674</v>
      </c>
      <c r="W31">
        <v>0</v>
      </c>
      <c r="X31">
        <v>0</v>
      </c>
      <c r="Y31">
        <v>1</v>
      </c>
      <c r="Z31" t="s">
        <v>21</v>
      </c>
    </row>
    <row r="32" spans="1:26" x14ac:dyDescent="0.35">
      <c r="A32" s="2">
        <f t="shared" si="0"/>
        <v>0</v>
      </c>
      <c r="B32" t="s">
        <v>37</v>
      </c>
      <c r="C32">
        <v>756</v>
      </c>
      <c r="D32">
        <v>0</v>
      </c>
      <c r="E32">
        <v>0</v>
      </c>
      <c r="F32">
        <v>0</v>
      </c>
      <c r="G32">
        <v>0</v>
      </c>
      <c r="H32">
        <v>0</v>
      </c>
      <c r="I32">
        <v>200</v>
      </c>
      <c r="J32">
        <v>748</v>
      </c>
      <c r="K32">
        <v>1704</v>
      </c>
      <c r="L32" s="9">
        <v>0</v>
      </c>
      <c r="M32">
        <v>0</v>
      </c>
      <c r="N32">
        <v>164</v>
      </c>
      <c r="O32">
        <v>1069</v>
      </c>
      <c r="P32">
        <v>0</v>
      </c>
      <c r="Q32">
        <v>0</v>
      </c>
      <c r="R32">
        <v>203</v>
      </c>
      <c r="S32">
        <v>56</v>
      </c>
      <c r="T32">
        <v>230</v>
      </c>
      <c r="U32">
        <v>1722</v>
      </c>
      <c r="V32">
        <v>6815</v>
      </c>
      <c r="W32">
        <v>4130</v>
      </c>
      <c r="X32">
        <v>0</v>
      </c>
      <c r="Y32">
        <v>1</v>
      </c>
      <c r="Z32" t="s">
        <v>21</v>
      </c>
    </row>
    <row r="33" spans="1:26" x14ac:dyDescent="0.35">
      <c r="A33" s="2">
        <f t="shared" si="0"/>
        <v>0</v>
      </c>
      <c r="B33" t="s">
        <v>38</v>
      </c>
      <c r="C33">
        <v>1598</v>
      </c>
      <c r="D33">
        <v>391</v>
      </c>
      <c r="E33">
        <v>0</v>
      </c>
      <c r="F33">
        <v>0</v>
      </c>
      <c r="G33">
        <v>240</v>
      </c>
      <c r="H33">
        <v>0</v>
      </c>
      <c r="I33">
        <v>0</v>
      </c>
      <c r="J33">
        <v>4</v>
      </c>
      <c r="K33">
        <v>2233</v>
      </c>
      <c r="L33" s="9">
        <v>0</v>
      </c>
      <c r="M33">
        <v>452</v>
      </c>
      <c r="N33">
        <v>307</v>
      </c>
      <c r="O33">
        <v>637</v>
      </c>
      <c r="P33">
        <v>0</v>
      </c>
      <c r="Q33">
        <v>0</v>
      </c>
      <c r="R33">
        <v>527</v>
      </c>
      <c r="S33">
        <v>213</v>
      </c>
      <c r="T33">
        <v>43</v>
      </c>
      <c r="U33">
        <v>2179</v>
      </c>
      <c r="V33">
        <v>20409</v>
      </c>
      <c r="W33">
        <v>6500</v>
      </c>
      <c r="X33">
        <v>0</v>
      </c>
      <c r="Y33">
        <v>1</v>
      </c>
      <c r="Z33" t="s">
        <v>21</v>
      </c>
    </row>
    <row r="34" spans="1:26" x14ac:dyDescent="0.35">
      <c r="A34" s="2">
        <f t="shared" si="0"/>
        <v>0</v>
      </c>
      <c r="B34" t="s">
        <v>39</v>
      </c>
      <c r="C34">
        <v>2912</v>
      </c>
      <c r="D34">
        <v>1002</v>
      </c>
      <c r="E34">
        <v>1213</v>
      </c>
      <c r="F34">
        <v>55</v>
      </c>
      <c r="G34">
        <v>0</v>
      </c>
      <c r="H34">
        <v>0</v>
      </c>
      <c r="I34">
        <v>0</v>
      </c>
      <c r="J34">
        <v>37</v>
      </c>
      <c r="K34">
        <v>5219</v>
      </c>
      <c r="L34" s="9">
        <v>323</v>
      </c>
      <c r="M34">
        <v>1108</v>
      </c>
      <c r="N34">
        <v>542</v>
      </c>
      <c r="O34">
        <v>656</v>
      </c>
      <c r="P34">
        <v>18</v>
      </c>
      <c r="Q34">
        <v>0</v>
      </c>
      <c r="R34">
        <v>2026</v>
      </c>
      <c r="S34">
        <v>468</v>
      </c>
      <c r="T34">
        <v>170</v>
      </c>
      <c r="U34">
        <v>5311</v>
      </c>
      <c r="V34">
        <v>24120</v>
      </c>
      <c r="W34">
        <v>23227</v>
      </c>
      <c r="X34">
        <v>0</v>
      </c>
      <c r="Y34">
        <v>0</v>
      </c>
      <c r="Z34" t="s">
        <v>21</v>
      </c>
    </row>
    <row r="35" spans="1:26" x14ac:dyDescent="0.35">
      <c r="A35" s="2">
        <f t="shared" si="0"/>
        <v>0</v>
      </c>
      <c r="B35" t="s">
        <v>40</v>
      </c>
      <c r="C35">
        <v>5971</v>
      </c>
      <c r="D35">
        <v>0</v>
      </c>
      <c r="E35">
        <v>0</v>
      </c>
      <c r="F35">
        <v>0</v>
      </c>
      <c r="G35">
        <v>0</v>
      </c>
      <c r="H35">
        <v>156</v>
      </c>
      <c r="I35">
        <v>0</v>
      </c>
      <c r="J35">
        <v>659</v>
      </c>
      <c r="K35">
        <v>6786</v>
      </c>
      <c r="L35" s="9">
        <v>0</v>
      </c>
      <c r="M35">
        <v>0</v>
      </c>
      <c r="N35">
        <v>2202</v>
      </c>
      <c r="O35">
        <v>830</v>
      </c>
      <c r="P35">
        <v>0</v>
      </c>
      <c r="Q35">
        <v>0</v>
      </c>
      <c r="R35">
        <v>338</v>
      </c>
      <c r="S35">
        <v>481</v>
      </c>
      <c r="T35">
        <v>2778</v>
      </c>
      <c r="U35">
        <v>6629</v>
      </c>
      <c r="V35">
        <v>53571</v>
      </c>
      <c r="W35">
        <v>7980</v>
      </c>
      <c r="X35">
        <v>1</v>
      </c>
      <c r="Y35">
        <v>0</v>
      </c>
      <c r="Z35" t="s">
        <v>21</v>
      </c>
    </row>
    <row r="36" spans="1:26" x14ac:dyDescent="0.35">
      <c r="A36" s="2">
        <f t="shared" si="0"/>
        <v>0</v>
      </c>
      <c r="B36" t="s">
        <v>41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2911</v>
      </c>
      <c r="K36">
        <v>2911</v>
      </c>
      <c r="L36" s="9">
        <v>0</v>
      </c>
      <c r="M36">
        <v>0</v>
      </c>
      <c r="N36">
        <v>0</v>
      </c>
      <c r="O36">
        <v>1019</v>
      </c>
      <c r="P36">
        <v>0</v>
      </c>
      <c r="Q36">
        <v>0</v>
      </c>
      <c r="R36">
        <v>443</v>
      </c>
      <c r="S36">
        <v>23</v>
      </c>
      <c r="T36">
        <v>1580</v>
      </c>
      <c r="U36">
        <v>3065</v>
      </c>
      <c r="V36">
        <v>68155</v>
      </c>
      <c r="W36">
        <v>3600</v>
      </c>
      <c r="X36">
        <v>0</v>
      </c>
      <c r="Y36">
        <v>1</v>
      </c>
      <c r="Z36" t="s">
        <v>21</v>
      </c>
    </row>
    <row r="37" spans="1:26" x14ac:dyDescent="0.35">
      <c r="A37" s="2">
        <f t="shared" si="0"/>
        <v>0</v>
      </c>
      <c r="B37" t="s">
        <v>41</v>
      </c>
      <c r="C37">
        <v>4575</v>
      </c>
      <c r="D37">
        <v>0</v>
      </c>
      <c r="E37">
        <v>0</v>
      </c>
      <c r="F37">
        <v>0</v>
      </c>
      <c r="G37">
        <v>0</v>
      </c>
      <c r="H37">
        <v>0</v>
      </c>
      <c r="I37">
        <v>4200</v>
      </c>
      <c r="J37">
        <v>534</v>
      </c>
      <c r="K37">
        <v>9309</v>
      </c>
      <c r="L37" s="9">
        <v>1433</v>
      </c>
      <c r="M37">
        <v>0</v>
      </c>
      <c r="N37">
        <v>2769</v>
      </c>
      <c r="O37">
        <v>700</v>
      </c>
      <c r="P37">
        <v>0</v>
      </c>
      <c r="Q37">
        <v>1529</v>
      </c>
      <c r="R37">
        <v>1072</v>
      </c>
      <c r="S37">
        <v>599</v>
      </c>
      <c r="T37">
        <v>885</v>
      </c>
      <c r="U37">
        <v>8987</v>
      </c>
      <c r="V37">
        <v>68155</v>
      </c>
      <c r="W37">
        <v>22592</v>
      </c>
      <c r="X37">
        <v>0</v>
      </c>
      <c r="Y37">
        <v>0</v>
      </c>
      <c r="Z37" t="s">
        <v>21</v>
      </c>
    </row>
    <row r="38" spans="1:26" x14ac:dyDescent="0.35">
      <c r="A38" s="2">
        <f t="shared" si="0"/>
        <v>0</v>
      </c>
      <c r="B38" t="s">
        <v>42</v>
      </c>
      <c r="C38">
        <v>2237</v>
      </c>
      <c r="D38">
        <v>255</v>
      </c>
      <c r="E38">
        <v>0</v>
      </c>
      <c r="F38">
        <v>0</v>
      </c>
      <c r="G38">
        <v>0</v>
      </c>
      <c r="H38">
        <v>0</v>
      </c>
      <c r="I38">
        <v>0</v>
      </c>
      <c r="J38">
        <v>28</v>
      </c>
      <c r="K38">
        <v>2520</v>
      </c>
      <c r="L38" s="9">
        <v>403</v>
      </c>
      <c r="M38">
        <v>0</v>
      </c>
      <c r="N38">
        <v>556</v>
      </c>
      <c r="O38">
        <v>551</v>
      </c>
      <c r="P38">
        <v>0</v>
      </c>
      <c r="Q38">
        <v>0</v>
      </c>
      <c r="R38">
        <v>392</v>
      </c>
      <c r="S38">
        <v>218</v>
      </c>
      <c r="T38">
        <v>279</v>
      </c>
      <c r="U38">
        <v>2399</v>
      </c>
      <c r="V38">
        <v>24700</v>
      </c>
      <c r="W38">
        <v>10600</v>
      </c>
      <c r="X38">
        <v>0</v>
      </c>
      <c r="Y38">
        <v>1</v>
      </c>
      <c r="Z38" t="s">
        <v>21</v>
      </c>
    </row>
    <row r="39" spans="1:26" x14ac:dyDescent="0.35">
      <c r="A39" s="2">
        <f t="shared" si="0"/>
        <v>0</v>
      </c>
      <c r="B39" t="s">
        <v>43</v>
      </c>
      <c r="C39">
        <v>174</v>
      </c>
      <c r="D39">
        <v>238</v>
      </c>
      <c r="E39">
        <v>0</v>
      </c>
      <c r="F39">
        <v>0</v>
      </c>
      <c r="G39">
        <v>0</v>
      </c>
      <c r="H39">
        <v>0</v>
      </c>
      <c r="I39">
        <v>0</v>
      </c>
      <c r="J39">
        <v>328</v>
      </c>
      <c r="K39">
        <v>740</v>
      </c>
      <c r="L39" s="9">
        <v>48</v>
      </c>
      <c r="M39">
        <v>0</v>
      </c>
      <c r="N39">
        <v>102</v>
      </c>
      <c r="O39">
        <v>183</v>
      </c>
      <c r="P39">
        <v>0</v>
      </c>
      <c r="Q39">
        <v>0</v>
      </c>
      <c r="R39">
        <v>247</v>
      </c>
      <c r="S39">
        <v>77</v>
      </c>
      <c r="T39">
        <v>48</v>
      </c>
      <c r="U39">
        <v>705</v>
      </c>
      <c r="V39">
        <v>9208</v>
      </c>
      <c r="W39">
        <v>4100</v>
      </c>
      <c r="X39">
        <v>1</v>
      </c>
      <c r="Y39">
        <v>0</v>
      </c>
      <c r="Z39" t="s">
        <v>21</v>
      </c>
    </row>
    <row r="40" spans="1:26" x14ac:dyDescent="0.35">
      <c r="A40" s="2">
        <f t="shared" si="0"/>
        <v>0</v>
      </c>
      <c r="B40" t="s">
        <v>44</v>
      </c>
      <c r="C40">
        <v>565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565</v>
      </c>
      <c r="L40" s="9">
        <v>0</v>
      </c>
      <c r="M40">
        <v>0</v>
      </c>
      <c r="N40">
        <v>83</v>
      </c>
      <c r="O40">
        <v>325</v>
      </c>
      <c r="P40">
        <v>0</v>
      </c>
      <c r="Q40">
        <v>0</v>
      </c>
      <c r="R40">
        <v>84</v>
      </c>
      <c r="S40">
        <v>66</v>
      </c>
      <c r="T40">
        <v>11</v>
      </c>
      <c r="U40">
        <v>569</v>
      </c>
      <c r="V40">
        <v>10691</v>
      </c>
      <c r="W40">
        <v>1040</v>
      </c>
      <c r="X40">
        <v>0</v>
      </c>
      <c r="Y40">
        <v>0</v>
      </c>
      <c r="Z40" t="s">
        <v>21</v>
      </c>
    </row>
    <row r="41" spans="1:26" x14ac:dyDescent="0.35">
      <c r="A41" s="2">
        <f t="shared" si="0"/>
        <v>0</v>
      </c>
      <c r="B41" t="s">
        <v>45</v>
      </c>
      <c r="C41">
        <v>11763</v>
      </c>
      <c r="D41">
        <v>0</v>
      </c>
      <c r="E41">
        <v>2344</v>
      </c>
      <c r="F41">
        <v>23</v>
      </c>
      <c r="G41">
        <v>0</v>
      </c>
      <c r="H41">
        <v>3114</v>
      </c>
      <c r="I41">
        <v>1350</v>
      </c>
      <c r="J41">
        <v>847</v>
      </c>
      <c r="K41">
        <v>19441</v>
      </c>
      <c r="L41" s="9">
        <v>1478</v>
      </c>
      <c r="M41">
        <v>3505</v>
      </c>
      <c r="N41">
        <v>2721</v>
      </c>
      <c r="O41">
        <v>4488</v>
      </c>
      <c r="P41">
        <v>0</v>
      </c>
      <c r="Q41">
        <v>0</v>
      </c>
      <c r="R41">
        <v>5947</v>
      </c>
      <c r="S41">
        <v>1180</v>
      </c>
      <c r="T41">
        <v>1261</v>
      </c>
      <c r="U41">
        <v>20580</v>
      </c>
      <c r="V41">
        <v>108100</v>
      </c>
      <c r="W41">
        <v>66824</v>
      </c>
      <c r="X41">
        <v>1</v>
      </c>
      <c r="Y41">
        <v>0</v>
      </c>
      <c r="Z41" t="s">
        <v>21</v>
      </c>
    </row>
    <row r="42" spans="1:26" x14ac:dyDescent="0.35">
      <c r="A42" s="2">
        <f t="shared" si="0"/>
        <v>0</v>
      </c>
      <c r="B42" t="s">
        <v>46</v>
      </c>
      <c r="C42">
        <v>6376</v>
      </c>
      <c r="D42">
        <v>0</v>
      </c>
      <c r="E42">
        <v>0</v>
      </c>
      <c r="F42">
        <v>0</v>
      </c>
      <c r="G42">
        <v>0</v>
      </c>
      <c r="H42">
        <v>0</v>
      </c>
      <c r="I42">
        <v>1700</v>
      </c>
      <c r="J42">
        <v>1535</v>
      </c>
      <c r="K42">
        <v>9611</v>
      </c>
      <c r="L42" s="9">
        <v>93</v>
      </c>
      <c r="M42">
        <v>0</v>
      </c>
      <c r="N42">
        <v>606</v>
      </c>
      <c r="O42">
        <v>4765</v>
      </c>
      <c r="P42">
        <v>0</v>
      </c>
      <c r="Q42">
        <v>0</v>
      </c>
      <c r="R42">
        <v>4009</v>
      </c>
      <c r="S42">
        <v>526</v>
      </c>
      <c r="T42">
        <v>917</v>
      </c>
      <c r="U42">
        <v>10916</v>
      </c>
      <c r="V42">
        <v>57000</v>
      </c>
      <c r="W42">
        <v>29606</v>
      </c>
      <c r="X42">
        <v>0</v>
      </c>
      <c r="Y42">
        <v>1</v>
      </c>
      <c r="Z42" t="s">
        <v>21</v>
      </c>
    </row>
    <row r="43" spans="1:26" x14ac:dyDescent="0.35">
      <c r="A43" s="2" t="e">
        <f t="shared" si="0"/>
        <v>#VALUE!</v>
      </c>
      <c r="B43" t="s">
        <v>47</v>
      </c>
      <c r="C43" t="s">
        <v>884</v>
      </c>
      <c r="D43" t="s">
        <v>884</v>
      </c>
      <c r="E43" t="s">
        <v>884</v>
      </c>
      <c r="F43" t="s">
        <v>884</v>
      </c>
      <c r="G43" t="s">
        <v>884</v>
      </c>
      <c r="H43" t="s">
        <v>884</v>
      </c>
      <c r="I43" t="s">
        <v>884</v>
      </c>
      <c r="J43" t="s">
        <v>884</v>
      </c>
      <c r="K43" t="s">
        <v>884</v>
      </c>
      <c r="L43" t="s">
        <v>884</v>
      </c>
      <c r="M43" t="s">
        <v>884</v>
      </c>
      <c r="N43" t="s">
        <v>884</v>
      </c>
      <c r="O43" t="s">
        <v>884</v>
      </c>
      <c r="P43" t="s">
        <v>884</v>
      </c>
      <c r="Q43" t="s">
        <v>884</v>
      </c>
      <c r="R43" t="s">
        <v>884</v>
      </c>
      <c r="S43" t="s">
        <v>884</v>
      </c>
      <c r="T43" t="s">
        <v>884</v>
      </c>
      <c r="U43" t="s">
        <v>884</v>
      </c>
      <c r="V43" t="s">
        <v>884</v>
      </c>
      <c r="W43" t="s">
        <v>884</v>
      </c>
      <c r="X43">
        <v>1</v>
      </c>
      <c r="Y43">
        <v>0</v>
      </c>
      <c r="Z43" t="s">
        <v>21</v>
      </c>
    </row>
    <row r="44" spans="1:26" x14ac:dyDescent="0.35">
      <c r="A44" s="2">
        <f t="shared" si="0"/>
        <v>0</v>
      </c>
      <c r="B44" t="s">
        <v>48</v>
      </c>
      <c r="C44">
        <v>893</v>
      </c>
      <c r="D44">
        <v>0</v>
      </c>
      <c r="E44">
        <v>30</v>
      </c>
      <c r="F44">
        <v>0</v>
      </c>
      <c r="G44">
        <v>0</v>
      </c>
      <c r="H44">
        <v>18</v>
      </c>
      <c r="I44">
        <v>0</v>
      </c>
      <c r="J44">
        <v>0</v>
      </c>
      <c r="K44">
        <v>941</v>
      </c>
      <c r="L44" s="9">
        <v>6</v>
      </c>
      <c r="M44">
        <v>22</v>
      </c>
      <c r="N44">
        <v>264</v>
      </c>
      <c r="O44">
        <v>159</v>
      </c>
      <c r="P44">
        <v>0</v>
      </c>
      <c r="Q44">
        <v>0</v>
      </c>
      <c r="R44">
        <v>231</v>
      </c>
      <c r="S44">
        <v>49</v>
      </c>
      <c r="T44">
        <v>121</v>
      </c>
      <c r="U44">
        <v>852</v>
      </c>
      <c r="V44">
        <v>6847</v>
      </c>
      <c r="W44">
        <v>3120</v>
      </c>
      <c r="X44">
        <v>0</v>
      </c>
      <c r="Y44">
        <v>0</v>
      </c>
      <c r="Z44" t="s">
        <v>21</v>
      </c>
    </row>
    <row r="45" spans="1:26" x14ac:dyDescent="0.35">
      <c r="A45" s="2">
        <f t="shared" si="0"/>
        <v>0</v>
      </c>
      <c r="B45" t="s">
        <v>49</v>
      </c>
      <c r="C45">
        <v>605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605</v>
      </c>
      <c r="L45" s="9">
        <v>36</v>
      </c>
      <c r="M45">
        <v>0</v>
      </c>
      <c r="N45">
        <v>256</v>
      </c>
      <c r="O45">
        <v>216</v>
      </c>
      <c r="P45">
        <v>0</v>
      </c>
      <c r="Q45">
        <v>0</v>
      </c>
      <c r="R45">
        <v>0</v>
      </c>
      <c r="S45">
        <v>107</v>
      </c>
      <c r="T45">
        <v>14</v>
      </c>
      <c r="U45">
        <v>629</v>
      </c>
      <c r="V45">
        <v>11153</v>
      </c>
      <c r="W45">
        <v>0</v>
      </c>
      <c r="X45">
        <v>1</v>
      </c>
      <c r="Y45">
        <v>0</v>
      </c>
      <c r="Z45" t="s">
        <v>50</v>
      </c>
    </row>
    <row r="46" spans="1:26" x14ac:dyDescent="0.35">
      <c r="A46" s="2">
        <f t="shared" si="0"/>
        <v>0</v>
      </c>
      <c r="B46" t="s">
        <v>51</v>
      </c>
      <c r="C46">
        <v>16950</v>
      </c>
      <c r="D46">
        <v>0</v>
      </c>
      <c r="E46">
        <v>4499</v>
      </c>
      <c r="F46">
        <v>97</v>
      </c>
      <c r="G46">
        <v>0</v>
      </c>
      <c r="H46">
        <v>405</v>
      </c>
      <c r="I46">
        <v>1500</v>
      </c>
      <c r="J46">
        <v>4445</v>
      </c>
      <c r="K46">
        <v>27896</v>
      </c>
      <c r="L46" s="9">
        <v>877</v>
      </c>
      <c r="M46">
        <v>9818</v>
      </c>
      <c r="N46">
        <v>4594</v>
      </c>
      <c r="O46">
        <v>4069</v>
      </c>
      <c r="P46">
        <v>0</v>
      </c>
      <c r="Q46">
        <v>0</v>
      </c>
      <c r="R46">
        <v>1037</v>
      </c>
      <c r="S46">
        <v>1250</v>
      </c>
      <c r="T46">
        <v>9899</v>
      </c>
      <c r="U46">
        <v>31544</v>
      </c>
      <c r="V46">
        <v>180955</v>
      </c>
      <c r="W46" t="s">
        <v>884</v>
      </c>
      <c r="X46">
        <v>1</v>
      </c>
      <c r="Y46">
        <v>0</v>
      </c>
      <c r="Z46" t="s">
        <v>50</v>
      </c>
    </row>
    <row r="47" spans="1:26" x14ac:dyDescent="0.35">
      <c r="A47" s="2">
        <f t="shared" si="0"/>
        <v>0</v>
      </c>
      <c r="B47" t="s">
        <v>52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320</v>
      </c>
      <c r="K47">
        <v>320</v>
      </c>
      <c r="L47" s="9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29</v>
      </c>
      <c r="T47">
        <v>0</v>
      </c>
      <c r="U47">
        <v>29</v>
      </c>
      <c r="V47">
        <v>0</v>
      </c>
      <c r="W47">
        <v>0</v>
      </c>
      <c r="X47">
        <v>0</v>
      </c>
      <c r="Y47">
        <v>1</v>
      </c>
      <c r="Z47" t="s">
        <v>50</v>
      </c>
    </row>
    <row r="48" spans="1:26" x14ac:dyDescent="0.35">
      <c r="A48" s="2">
        <f t="shared" si="0"/>
        <v>0</v>
      </c>
      <c r="B48" t="s">
        <v>53</v>
      </c>
      <c r="C48">
        <v>810</v>
      </c>
      <c r="D48">
        <v>566</v>
      </c>
      <c r="E48">
        <v>0</v>
      </c>
      <c r="F48">
        <v>0</v>
      </c>
      <c r="G48">
        <v>109</v>
      </c>
      <c r="H48">
        <v>0</v>
      </c>
      <c r="I48">
        <v>300</v>
      </c>
      <c r="J48">
        <v>69</v>
      </c>
      <c r="K48">
        <v>1854</v>
      </c>
      <c r="L48" s="9">
        <v>269</v>
      </c>
      <c r="M48">
        <v>0</v>
      </c>
      <c r="N48">
        <v>714</v>
      </c>
      <c r="O48">
        <v>130</v>
      </c>
      <c r="P48">
        <v>177</v>
      </c>
      <c r="Q48">
        <v>0</v>
      </c>
      <c r="R48">
        <v>256</v>
      </c>
      <c r="S48">
        <v>143</v>
      </c>
      <c r="T48">
        <v>71</v>
      </c>
      <c r="U48">
        <v>1760</v>
      </c>
      <c r="V48">
        <v>7604</v>
      </c>
      <c r="W48">
        <v>2205</v>
      </c>
      <c r="X48">
        <v>0</v>
      </c>
      <c r="Y48">
        <v>0</v>
      </c>
      <c r="Z48" t="s">
        <v>50</v>
      </c>
    </row>
    <row r="49" spans="1:26" x14ac:dyDescent="0.35">
      <c r="A49" s="2">
        <f t="shared" si="0"/>
        <v>0</v>
      </c>
      <c r="B49" t="s">
        <v>54</v>
      </c>
      <c r="C49">
        <v>609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609</v>
      </c>
      <c r="L49" s="9">
        <v>0</v>
      </c>
      <c r="M49">
        <v>0</v>
      </c>
      <c r="N49">
        <v>228</v>
      </c>
      <c r="O49">
        <v>83</v>
      </c>
      <c r="P49">
        <v>0</v>
      </c>
      <c r="Q49">
        <v>0</v>
      </c>
      <c r="R49">
        <v>200</v>
      </c>
      <c r="S49">
        <v>74</v>
      </c>
      <c r="T49">
        <v>23</v>
      </c>
      <c r="U49">
        <v>608</v>
      </c>
      <c r="V49">
        <v>6300</v>
      </c>
      <c r="W49">
        <v>1161</v>
      </c>
      <c r="X49">
        <v>0</v>
      </c>
      <c r="Y49">
        <v>0</v>
      </c>
      <c r="Z49" t="s">
        <v>50</v>
      </c>
    </row>
    <row r="50" spans="1:26" x14ac:dyDescent="0.35">
      <c r="A50" s="2">
        <f t="shared" si="0"/>
        <v>0</v>
      </c>
      <c r="B50" t="s">
        <v>55</v>
      </c>
      <c r="C50">
        <v>434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434</v>
      </c>
      <c r="L50" s="9">
        <v>0</v>
      </c>
      <c r="M50">
        <v>0</v>
      </c>
      <c r="N50">
        <v>96</v>
      </c>
      <c r="O50">
        <v>176</v>
      </c>
      <c r="P50">
        <v>0</v>
      </c>
      <c r="Q50">
        <v>0</v>
      </c>
      <c r="R50">
        <v>0</v>
      </c>
      <c r="S50">
        <v>30</v>
      </c>
      <c r="T50">
        <v>10</v>
      </c>
      <c r="U50">
        <v>312</v>
      </c>
      <c r="V50">
        <v>3291</v>
      </c>
      <c r="W50">
        <v>0</v>
      </c>
      <c r="X50">
        <v>0</v>
      </c>
      <c r="Y50">
        <v>0</v>
      </c>
      <c r="Z50" t="s">
        <v>50</v>
      </c>
    </row>
    <row r="51" spans="1:26" x14ac:dyDescent="0.35">
      <c r="A51" s="2">
        <f t="shared" si="0"/>
        <v>0</v>
      </c>
      <c r="B51" t="s">
        <v>56</v>
      </c>
      <c r="C51">
        <v>4029</v>
      </c>
      <c r="D51">
        <v>0</v>
      </c>
      <c r="E51">
        <v>0</v>
      </c>
      <c r="F51">
        <v>0</v>
      </c>
      <c r="G51">
        <v>0</v>
      </c>
      <c r="H51">
        <v>15</v>
      </c>
      <c r="I51">
        <v>1200</v>
      </c>
      <c r="J51">
        <v>66</v>
      </c>
      <c r="K51">
        <v>5310</v>
      </c>
      <c r="L51" s="9">
        <v>75</v>
      </c>
      <c r="M51">
        <v>144</v>
      </c>
      <c r="N51">
        <v>1229</v>
      </c>
      <c r="O51">
        <v>1707</v>
      </c>
      <c r="P51">
        <v>136</v>
      </c>
      <c r="Q51">
        <v>336</v>
      </c>
      <c r="R51">
        <v>834</v>
      </c>
      <c r="S51">
        <v>431</v>
      </c>
      <c r="T51">
        <v>23</v>
      </c>
      <c r="U51">
        <v>4915</v>
      </c>
      <c r="V51">
        <v>56000</v>
      </c>
      <c r="W51">
        <v>10865</v>
      </c>
      <c r="X51">
        <v>0</v>
      </c>
      <c r="Y51">
        <v>0</v>
      </c>
      <c r="Z51" t="s">
        <v>50</v>
      </c>
    </row>
    <row r="52" spans="1:26" x14ac:dyDescent="0.35">
      <c r="A52" s="2">
        <f t="shared" si="0"/>
        <v>0</v>
      </c>
      <c r="B52" t="s">
        <v>57</v>
      </c>
      <c r="C52">
        <v>241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241</v>
      </c>
      <c r="L52" s="9">
        <v>0</v>
      </c>
      <c r="M52">
        <v>0</v>
      </c>
      <c r="N52">
        <v>75</v>
      </c>
      <c r="O52">
        <v>59</v>
      </c>
      <c r="P52">
        <v>0</v>
      </c>
      <c r="Q52">
        <v>0</v>
      </c>
      <c r="R52">
        <v>66</v>
      </c>
      <c r="S52">
        <v>30</v>
      </c>
      <c r="T52">
        <v>11</v>
      </c>
      <c r="U52">
        <v>241</v>
      </c>
      <c r="V52">
        <v>2414</v>
      </c>
      <c r="W52">
        <v>610</v>
      </c>
      <c r="X52">
        <v>0</v>
      </c>
      <c r="Y52">
        <v>0</v>
      </c>
      <c r="Z52" t="s">
        <v>50</v>
      </c>
    </row>
    <row r="53" spans="1:26" x14ac:dyDescent="0.35">
      <c r="A53" s="2">
        <f t="shared" si="0"/>
        <v>0</v>
      </c>
      <c r="B53" t="s">
        <v>58</v>
      </c>
      <c r="C53">
        <v>106</v>
      </c>
      <c r="D53">
        <v>241</v>
      </c>
      <c r="E53">
        <v>0</v>
      </c>
      <c r="F53">
        <v>0</v>
      </c>
      <c r="G53">
        <v>0</v>
      </c>
      <c r="H53">
        <v>0</v>
      </c>
      <c r="I53">
        <v>3300</v>
      </c>
      <c r="J53">
        <v>0</v>
      </c>
      <c r="K53">
        <v>3647</v>
      </c>
      <c r="L53" s="9">
        <v>2792</v>
      </c>
      <c r="M53">
        <v>0</v>
      </c>
      <c r="N53">
        <v>289</v>
      </c>
      <c r="O53">
        <v>0</v>
      </c>
      <c r="P53">
        <v>0</v>
      </c>
      <c r="Q53">
        <v>0</v>
      </c>
      <c r="R53">
        <v>0</v>
      </c>
      <c r="S53">
        <v>105</v>
      </c>
      <c r="T53">
        <v>62</v>
      </c>
      <c r="U53">
        <v>3248</v>
      </c>
      <c r="V53">
        <v>6196</v>
      </c>
      <c r="W53">
        <v>3300</v>
      </c>
      <c r="X53">
        <v>0</v>
      </c>
      <c r="Y53">
        <v>0</v>
      </c>
      <c r="Z53" t="s">
        <v>50</v>
      </c>
    </row>
    <row r="54" spans="1:26" x14ac:dyDescent="0.35">
      <c r="A54" s="2">
        <f t="shared" si="0"/>
        <v>0</v>
      </c>
      <c r="B54" t="s">
        <v>59</v>
      </c>
      <c r="C54">
        <v>1270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3</v>
      </c>
      <c r="K54">
        <v>1273</v>
      </c>
      <c r="L54" s="9">
        <v>0</v>
      </c>
      <c r="M54">
        <v>80</v>
      </c>
      <c r="N54">
        <v>510</v>
      </c>
      <c r="O54">
        <v>476</v>
      </c>
      <c r="P54">
        <v>0</v>
      </c>
      <c r="Q54">
        <v>0</v>
      </c>
      <c r="R54">
        <v>73</v>
      </c>
      <c r="S54">
        <v>198</v>
      </c>
      <c r="T54">
        <v>67</v>
      </c>
      <c r="U54">
        <v>1404</v>
      </c>
      <c r="V54">
        <v>18992</v>
      </c>
      <c r="W54">
        <v>720</v>
      </c>
      <c r="X54">
        <v>0</v>
      </c>
      <c r="Y54">
        <v>1</v>
      </c>
      <c r="Z54" t="s">
        <v>50</v>
      </c>
    </row>
    <row r="55" spans="1:26" x14ac:dyDescent="0.35">
      <c r="A55" s="2">
        <f t="shared" si="0"/>
        <v>0</v>
      </c>
      <c r="B55" t="s">
        <v>60</v>
      </c>
      <c r="C55">
        <v>0</v>
      </c>
      <c r="D55">
        <v>0</v>
      </c>
      <c r="E55">
        <v>0</v>
      </c>
      <c r="F55">
        <v>417</v>
      </c>
      <c r="G55">
        <v>0</v>
      </c>
      <c r="H55">
        <v>0</v>
      </c>
      <c r="I55">
        <v>0</v>
      </c>
      <c r="J55">
        <v>2</v>
      </c>
      <c r="K55">
        <v>419</v>
      </c>
      <c r="L55" s="9">
        <v>0</v>
      </c>
      <c r="M55">
        <v>0</v>
      </c>
      <c r="N55">
        <v>0</v>
      </c>
      <c r="O55">
        <v>0</v>
      </c>
      <c r="P55">
        <v>117</v>
      </c>
      <c r="Q55">
        <v>137</v>
      </c>
      <c r="R55">
        <v>68</v>
      </c>
      <c r="S55">
        <v>32</v>
      </c>
      <c r="T55">
        <v>30</v>
      </c>
      <c r="U55">
        <v>384</v>
      </c>
      <c r="V55">
        <v>5353</v>
      </c>
      <c r="W55">
        <v>1600</v>
      </c>
      <c r="X55">
        <v>0</v>
      </c>
      <c r="Y55">
        <v>1</v>
      </c>
      <c r="Z55" t="s">
        <v>50</v>
      </c>
    </row>
    <row r="56" spans="1:26" x14ac:dyDescent="0.35">
      <c r="A56" s="2">
        <f t="shared" si="0"/>
        <v>0</v>
      </c>
      <c r="B56" t="s">
        <v>61</v>
      </c>
      <c r="C56">
        <v>42195</v>
      </c>
      <c r="D56">
        <v>0</v>
      </c>
      <c r="E56">
        <v>0</v>
      </c>
      <c r="F56">
        <v>1265</v>
      </c>
      <c r="G56">
        <v>0</v>
      </c>
      <c r="H56">
        <v>0</v>
      </c>
      <c r="I56">
        <v>6033</v>
      </c>
      <c r="J56">
        <v>17511</v>
      </c>
      <c r="K56">
        <v>67004</v>
      </c>
      <c r="L56" s="9">
        <v>4444</v>
      </c>
      <c r="M56">
        <v>0</v>
      </c>
      <c r="N56">
        <v>14833</v>
      </c>
      <c r="O56">
        <v>21649</v>
      </c>
      <c r="P56">
        <v>1344</v>
      </c>
      <c r="Q56">
        <v>0</v>
      </c>
      <c r="R56">
        <v>20922</v>
      </c>
      <c r="S56">
        <v>2773</v>
      </c>
      <c r="T56">
        <v>4453</v>
      </c>
      <c r="U56">
        <v>70418</v>
      </c>
      <c r="V56">
        <v>446602</v>
      </c>
      <c r="W56">
        <v>242955</v>
      </c>
      <c r="X56">
        <v>1</v>
      </c>
      <c r="Y56">
        <v>0</v>
      </c>
      <c r="Z56" t="s">
        <v>50</v>
      </c>
    </row>
    <row r="57" spans="1:26" x14ac:dyDescent="0.35">
      <c r="A57" s="2">
        <f t="shared" si="0"/>
        <v>0</v>
      </c>
      <c r="B57" t="s">
        <v>62</v>
      </c>
      <c r="C57">
        <v>980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61</v>
      </c>
      <c r="K57">
        <v>1041</v>
      </c>
      <c r="L57" s="9">
        <v>45</v>
      </c>
      <c r="M57">
        <v>0</v>
      </c>
      <c r="N57">
        <v>158</v>
      </c>
      <c r="O57">
        <v>50</v>
      </c>
      <c r="P57">
        <v>0</v>
      </c>
      <c r="Q57">
        <v>0</v>
      </c>
      <c r="R57">
        <v>428</v>
      </c>
      <c r="S57">
        <v>79</v>
      </c>
      <c r="T57">
        <v>52</v>
      </c>
      <c r="U57">
        <v>812</v>
      </c>
      <c r="V57">
        <v>9268</v>
      </c>
      <c r="W57">
        <v>5020</v>
      </c>
      <c r="X57">
        <v>0</v>
      </c>
      <c r="Y57">
        <v>0</v>
      </c>
      <c r="Z57" t="s">
        <v>50</v>
      </c>
    </row>
    <row r="58" spans="1:26" x14ac:dyDescent="0.35">
      <c r="A58" s="2">
        <f t="shared" si="0"/>
        <v>0</v>
      </c>
      <c r="B58" t="s">
        <v>63</v>
      </c>
      <c r="C58">
        <v>2091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261</v>
      </c>
      <c r="K58">
        <v>2352</v>
      </c>
      <c r="L58" s="9">
        <v>552</v>
      </c>
      <c r="M58">
        <v>0</v>
      </c>
      <c r="N58">
        <v>1065</v>
      </c>
      <c r="O58">
        <v>160</v>
      </c>
      <c r="P58">
        <v>0</v>
      </c>
      <c r="Q58">
        <v>0</v>
      </c>
      <c r="R58">
        <v>210</v>
      </c>
      <c r="S58">
        <v>176</v>
      </c>
      <c r="T58">
        <v>142</v>
      </c>
      <c r="U58">
        <v>2305</v>
      </c>
      <c r="V58">
        <v>21462</v>
      </c>
      <c r="W58">
        <v>4200</v>
      </c>
      <c r="X58">
        <v>0</v>
      </c>
      <c r="Y58">
        <v>1</v>
      </c>
      <c r="Z58" t="s">
        <v>50</v>
      </c>
    </row>
    <row r="59" spans="1:26" x14ac:dyDescent="0.35">
      <c r="A59" s="2">
        <f t="shared" si="0"/>
        <v>0</v>
      </c>
      <c r="B59" t="s">
        <v>64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 s="9">
        <v>70</v>
      </c>
      <c r="M59">
        <v>92</v>
      </c>
      <c r="N59">
        <v>200</v>
      </c>
      <c r="O59">
        <v>0</v>
      </c>
      <c r="P59">
        <v>0</v>
      </c>
      <c r="Q59">
        <v>0</v>
      </c>
      <c r="R59">
        <v>0</v>
      </c>
      <c r="S59">
        <v>15</v>
      </c>
      <c r="T59">
        <v>5</v>
      </c>
      <c r="U59">
        <v>382</v>
      </c>
      <c r="V59">
        <v>8957</v>
      </c>
      <c r="W59">
        <v>0</v>
      </c>
      <c r="X59">
        <v>1</v>
      </c>
      <c r="Y59">
        <v>0</v>
      </c>
      <c r="Z59" t="s">
        <v>50</v>
      </c>
    </row>
    <row r="60" spans="1:26" x14ac:dyDescent="0.35">
      <c r="A60" s="2">
        <f t="shared" si="0"/>
        <v>0</v>
      </c>
      <c r="B60" t="s">
        <v>65</v>
      </c>
      <c r="C60">
        <v>1075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267</v>
      </c>
      <c r="K60">
        <v>1342</v>
      </c>
      <c r="L60" s="9">
        <v>80</v>
      </c>
      <c r="M60">
        <v>0</v>
      </c>
      <c r="N60">
        <v>240</v>
      </c>
      <c r="O60">
        <v>302</v>
      </c>
      <c r="P60">
        <v>0</v>
      </c>
      <c r="Q60">
        <v>0</v>
      </c>
      <c r="R60">
        <v>0</v>
      </c>
      <c r="S60">
        <v>66</v>
      </c>
      <c r="T60">
        <v>392</v>
      </c>
      <c r="U60">
        <v>1080</v>
      </c>
      <c r="V60">
        <v>13566</v>
      </c>
      <c r="W60">
        <v>0</v>
      </c>
      <c r="X60">
        <v>0</v>
      </c>
      <c r="Y60">
        <v>0</v>
      </c>
      <c r="Z60" t="s">
        <v>50</v>
      </c>
    </row>
    <row r="61" spans="1:26" x14ac:dyDescent="0.35">
      <c r="A61" s="2">
        <f t="shared" si="0"/>
        <v>0</v>
      </c>
      <c r="B61" t="s">
        <v>66</v>
      </c>
      <c r="C61">
        <v>300</v>
      </c>
      <c r="D61">
        <v>204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504</v>
      </c>
      <c r="L61" s="9">
        <v>196</v>
      </c>
      <c r="M61">
        <v>0</v>
      </c>
      <c r="N61">
        <v>124</v>
      </c>
      <c r="O61">
        <v>0</v>
      </c>
      <c r="P61">
        <v>0</v>
      </c>
      <c r="Q61">
        <v>0</v>
      </c>
      <c r="R61">
        <v>81</v>
      </c>
      <c r="S61">
        <v>0</v>
      </c>
      <c r="T61">
        <v>0</v>
      </c>
      <c r="U61">
        <v>401</v>
      </c>
      <c r="V61">
        <v>4950</v>
      </c>
      <c r="W61">
        <v>208</v>
      </c>
      <c r="X61">
        <v>0</v>
      </c>
      <c r="Y61">
        <v>1</v>
      </c>
      <c r="Z61" t="s">
        <v>50</v>
      </c>
    </row>
    <row r="62" spans="1:26" x14ac:dyDescent="0.35">
      <c r="A62" s="2">
        <f t="shared" si="0"/>
        <v>0</v>
      </c>
      <c r="B62" t="s">
        <v>67</v>
      </c>
      <c r="C62">
        <v>5467</v>
      </c>
      <c r="D62">
        <v>0</v>
      </c>
      <c r="E62">
        <v>977</v>
      </c>
      <c r="F62">
        <v>0</v>
      </c>
      <c r="G62">
        <v>155</v>
      </c>
      <c r="H62">
        <v>57</v>
      </c>
      <c r="I62">
        <v>0</v>
      </c>
      <c r="J62">
        <v>928</v>
      </c>
      <c r="K62">
        <v>7584</v>
      </c>
      <c r="L62" s="9">
        <v>824</v>
      </c>
      <c r="M62">
        <v>735</v>
      </c>
      <c r="N62">
        <v>1252</v>
      </c>
      <c r="O62">
        <v>691</v>
      </c>
      <c r="P62">
        <v>0</v>
      </c>
      <c r="Q62">
        <v>0</v>
      </c>
      <c r="R62">
        <v>2780</v>
      </c>
      <c r="S62">
        <v>490</v>
      </c>
      <c r="T62">
        <v>850</v>
      </c>
      <c r="U62">
        <v>7622</v>
      </c>
      <c r="V62">
        <v>31676</v>
      </c>
      <c r="W62">
        <v>48246</v>
      </c>
      <c r="X62">
        <v>0</v>
      </c>
      <c r="Y62">
        <v>0</v>
      </c>
      <c r="Z62" t="s">
        <v>50</v>
      </c>
    </row>
    <row r="63" spans="1:26" x14ac:dyDescent="0.35">
      <c r="A63" s="2">
        <f t="shared" si="0"/>
        <v>0</v>
      </c>
      <c r="B63" t="s">
        <v>68</v>
      </c>
      <c r="C63">
        <v>1838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357</v>
      </c>
      <c r="K63">
        <v>2195</v>
      </c>
      <c r="L63" s="9">
        <v>0</v>
      </c>
      <c r="M63">
        <v>0</v>
      </c>
      <c r="N63">
        <v>175</v>
      </c>
      <c r="O63">
        <v>839</v>
      </c>
      <c r="P63">
        <v>0</v>
      </c>
      <c r="Q63">
        <v>0</v>
      </c>
      <c r="R63">
        <v>775</v>
      </c>
      <c r="S63">
        <v>222</v>
      </c>
      <c r="T63">
        <v>147</v>
      </c>
      <c r="U63">
        <v>2158</v>
      </c>
      <c r="V63">
        <v>9367</v>
      </c>
      <c r="W63">
        <v>11053</v>
      </c>
      <c r="X63">
        <v>0</v>
      </c>
      <c r="Y63">
        <v>0</v>
      </c>
      <c r="Z63" t="s">
        <v>50</v>
      </c>
    </row>
    <row r="64" spans="1:26" x14ac:dyDescent="0.35">
      <c r="A64" s="2">
        <f t="shared" si="0"/>
        <v>0</v>
      </c>
      <c r="B64" t="s">
        <v>69</v>
      </c>
      <c r="C64">
        <v>825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825</v>
      </c>
      <c r="L64" s="9">
        <v>0</v>
      </c>
      <c r="M64">
        <v>0</v>
      </c>
      <c r="N64">
        <v>515</v>
      </c>
      <c r="O64">
        <v>0</v>
      </c>
      <c r="P64">
        <v>0</v>
      </c>
      <c r="Q64">
        <v>0</v>
      </c>
      <c r="R64">
        <v>160</v>
      </c>
      <c r="S64">
        <v>150</v>
      </c>
      <c r="T64">
        <v>0</v>
      </c>
      <c r="U64">
        <v>825</v>
      </c>
      <c r="V64">
        <v>26699</v>
      </c>
      <c r="W64" s="21">
        <v>8900</v>
      </c>
      <c r="X64">
        <v>1</v>
      </c>
      <c r="Y64">
        <v>0</v>
      </c>
      <c r="Z64" t="s">
        <v>50</v>
      </c>
    </row>
    <row r="65" spans="1:26" x14ac:dyDescent="0.35">
      <c r="A65" s="2">
        <f t="shared" si="0"/>
        <v>0</v>
      </c>
      <c r="B65" t="s">
        <v>70</v>
      </c>
      <c r="C65">
        <v>681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10</v>
      </c>
      <c r="K65">
        <v>691</v>
      </c>
      <c r="L65" s="9">
        <v>0</v>
      </c>
      <c r="M65">
        <v>0</v>
      </c>
      <c r="N65">
        <v>255</v>
      </c>
      <c r="O65">
        <v>0</v>
      </c>
      <c r="P65">
        <v>0</v>
      </c>
      <c r="Q65">
        <v>0</v>
      </c>
      <c r="R65">
        <v>0</v>
      </c>
      <c r="S65">
        <v>61</v>
      </c>
      <c r="T65">
        <v>233</v>
      </c>
      <c r="U65">
        <v>549</v>
      </c>
      <c r="V65">
        <v>10988</v>
      </c>
      <c r="W65">
        <v>0</v>
      </c>
      <c r="X65">
        <v>0</v>
      </c>
      <c r="Y65">
        <v>0</v>
      </c>
      <c r="Z65" t="s">
        <v>71</v>
      </c>
    </row>
    <row r="66" spans="1:26" x14ac:dyDescent="0.35">
      <c r="A66" s="2">
        <f t="shared" si="0"/>
        <v>0</v>
      </c>
      <c r="B66" t="s">
        <v>72</v>
      </c>
      <c r="C66">
        <v>31789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10942</v>
      </c>
      <c r="K66">
        <v>42731</v>
      </c>
      <c r="L66" s="9">
        <v>530</v>
      </c>
      <c r="M66">
        <v>0</v>
      </c>
      <c r="N66">
        <v>18367</v>
      </c>
      <c r="O66">
        <v>3754</v>
      </c>
      <c r="P66">
        <v>1981</v>
      </c>
      <c r="Q66">
        <v>6559</v>
      </c>
      <c r="R66">
        <v>10871</v>
      </c>
      <c r="S66">
        <v>2861</v>
      </c>
      <c r="T66">
        <v>1076</v>
      </c>
      <c r="U66">
        <v>45999</v>
      </c>
      <c r="V66">
        <v>298108</v>
      </c>
      <c r="W66">
        <v>156543</v>
      </c>
      <c r="X66">
        <v>1</v>
      </c>
      <c r="Y66">
        <v>0</v>
      </c>
      <c r="Z66" t="s">
        <v>71</v>
      </c>
    </row>
    <row r="67" spans="1:26" x14ac:dyDescent="0.35">
      <c r="A67" s="2">
        <f t="shared" ref="A67:A130" si="1">U67-SUM(L67:T67)</f>
        <v>0</v>
      </c>
      <c r="B67" t="s">
        <v>73</v>
      </c>
      <c r="C67">
        <v>1517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1517</v>
      </c>
      <c r="L67" s="9">
        <v>0</v>
      </c>
      <c r="M67">
        <v>0</v>
      </c>
      <c r="N67">
        <v>639</v>
      </c>
      <c r="O67">
        <v>397</v>
      </c>
      <c r="P67">
        <v>0</v>
      </c>
      <c r="Q67">
        <v>0</v>
      </c>
      <c r="R67">
        <v>81</v>
      </c>
      <c r="S67">
        <v>220</v>
      </c>
      <c r="T67">
        <v>136</v>
      </c>
      <c r="U67">
        <v>1473</v>
      </c>
      <c r="V67">
        <v>13296</v>
      </c>
      <c r="W67">
        <v>1800</v>
      </c>
      <c r="X67">
        <v>0</v>
      </c>
      <c r="Y67">
        <v>1</v>
      </c>
      <c r="Z67" t="s">
        <v>71</v>
      </c>
    </row>
    <row r="68" spans="1:26" x14ac:dyDescent="0.35">
      <c r="A68" s="2">
        <f t="shared" si="1"/>
        <v>0</v>
      </c>
      <c r="B68" t="s">
        <v>74</v>
      </c>
      <c r="C68">
        <v>2261</v>
      </c>
      <c r="D68">
        <v>0</v>
      </c>
      <c r="E68">
        <v>414</v>
      </c>
      <c r="F68">
        <v>20</v>
      </c>
      <c r="G68">
        <v>0</v>
      </c>
      <c r="H68">
        <v>0</v>
      </c>
      <c r="I68">
        <v>500</v>
      </c>
      <c r="J68">
        <v>61</v>
      </c>
      <c r="K68">
        <v>3256</v>
      </c>
      <c r="L68" s="9">
        <v>159</v>
      </c>
      <c r="M68">
        <v>873</v>
      </c>
      <c r="N68">
        <v>314</v>
      </c>
      <c r="O68">
        <v>384</v>
      </c>
      <c r="P68">
        <v>0</v>
      </c>
      <c r="Q68">
        <v>0</v>
      </c>
      <c r="R68">
        <v>1273</v>
      </c>
      <c r="S68">
        <v>314</v>
      </c>
      <c r="T68">
        <v>92</v>
      </c>
      <c r="U68">
        <v>3409</v>
      </c>
      <c r="V68">
        <v>18461</v>
      </c>
      <c r="W68">
        <v>12619</v>
      </c>
      <c r="X68">
        <v>0</v>
      </c>
      <c r="Y68">
        <v>0</v>
      </c>
      <c r="Z68" t="s">
        <v>71</v>
      </c>
    </row>
    <row r="69" spans="1:26" x14ac:dyDescent="0.35">
      <c r="A69" s="2">
        <f t="shared" si="1"/>
        <v>0</v>
      </c>
      <c r="B69" t="s">
        <v>75</v>
      </c>
      <c r="C69">
        <v>423</v>
      </c>
      <c r="D69">
        <v>0</v>
      </c>
      <c r="E69">
        <v>130</v>
      </c>
      <c r="F69">
        <v>0</v>
      </c>
      <c r="G69">
        <v>0</v>
      </c>
      <c r="H69">
        <v>0</v>
      </c>
      <c r="I69">
        <v>1200</v>
      </c>
      <c r="J69">
        <v>11</v>
      </c>
      <c r="K69">
        <v>1764</v>
      </c>
      <c r="L69" s="9">
        <v>10</v>
      </c>
      <c r="M69">
        <v>15</v>
      </c>
      <c r="N69">
        <v>50</v>
      </c>
      <c r="O69">
        <v>80</v>
      </c>
      <c r="P69">
        <v>0</v>
      </c>
      <c r="Q69">
        <v>0</v>
      </c>
      <c r="R69">
        <v>241</v>
      </c>
      <c r="S69">
        <v>49</v>
      </c>
      <c r="T69">
        <v>119</v>
      </c>
      <c r="U69">
        <v>564</v>
      </c>
      <c r="V69">
        <v>6575</v>
      </c>
      <c r="W69">
        <v>4123</v>
      </c>
      <c r="X69">
        <v>0</v>
      </c>
      <c r="Y69">
        <v>0</v>
      </c>
      <c r="Z69" t="s">
        <v>71</v>
      </c>
    </row>
    <row r="70" spans="1:26" x14ac:dyDescent="0.35">
      <c r="A70" s="2">
        <f t="shared" si="1"/>
        <v>0</v>
      </c>
      <c r="B70" t="s">
        <v>76</v>
      </c>
      <c r="C70">
        <v>1901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68</v>
      </c>
      <c r="K70" s="21">
        <v>1969</v>
      </c>
      <c r="L70" s="9">
        <v>0</v>
      </c>
      <c r="M70">
        <v>6</v>
      </c>
      <c r="N70">
        <v>399</v>
      </c>
      <c r="O70">
        <v>947</v>
      </c>
      <c r="P70">
        <v>0</v>
      </c>
      <c r="Q70">
        <v>0</v>
      </c>
      <c r="R70">
        <v>0</v>
      </c>
      <c r="S70">
        <v>184</v>
      </c>
      <c r="T70">
        <v>1028</v>
      </c>
      <c r="U70">
        <v>2564</v>
      </c>
      <c r="V70">
        <v>22833</v>
      </c>
      <c r="W70">
        <v>0</v>
      </c>
      <c r="X70">
        <v>0</v>
      </c>
      <c r="Y70">
        <v>0</v>
      </c>
      <c r="Z70" t="s">
        <v>71</v>
      </c>
    </row>
    <row r="71" spans="1:26" x14ac:dyDescent="0.35">
      <c r="A71" s="2">
        <f t="shared" si="1"/>
        <v>0</v>
      </c>
      <c r="B71" t="s">
        <v>77</v>
      </c>
      <c r="C71">
        <v>5785</v>
      </c>
      <c r="D71">
        <v>0</v>
      </c>
      <c r="E71">
        <v>3555</v>
      </c>
      <c r="F71">
        <v>461</v>
      </c>
      <c r="G71">
        <v>0</v>
      </c>
      <c r="H71">
        <v>0</v>
      </c>
      <c r="I71">
        <v>1415</v>
      </c>
      <c r="J71">
        <v>648</v>
      </c>
      <c r="K71">
        <v>11864</v>
      </c>
      <c r="L71" s="9">
        <v>257</v>
      </c>
      <c r="M71">
        <v>1271</v>
      </c>
      <c r="N71">
        <v>1539</v>
      </c>
      <c r="O71">
        <v>3023</v>
      </c>
      <c r="P71">
        <v>0</v>
      </c>
      <c r="Q71">
        <v>11</v>
      </c>
      <c r="R71">
        <v>2188</v>
      </c>
      <c r="S71">
        <v>453</v>
      </c>
      <c r="T71">
        <v>2088</v>
      </c>
      <c r="U71">
        <v>10830</v>
      </c>
      <c r="V71">
        <v>71786</v>
      </c>
      <c r="W71">
        <v>63260</v>
      </c>
      <c r="X71">
        <v>1</v>
      </c>
      <c r="Y71">
        <v>0</v>
      </c>
      <c r="Z71" t="s">
        <v>71</v>
      </c>
    </row>
    <row r="72" spans="1:26" x14ac:dyDescent="0.35">
      <c r="A72" s="2">
        <f t="shared" si="1"/>
        <v>0</v>
      </c>
      <c r="B72" t="s">
        <v>78</v>
      </c>
      <c r="C72">
        <v>313</v>
      </c>
      <c r="D72">
        <v>0</v>
      </c>
      <c r="E72">
        <v>0</v>
      </c>
      <c r="F72">
        <v>15</v>
      </c>
      <c r="G72">
        <v>0</v>
      </c>
      <c r="H72">
        <v>0</v>
      </c>
      <c r="I72">
        <v>1734</v>
      </c>
      <c r="J72">
        <v>0</v>
      </c>
      <c r="K72">
        <v>2062</v>
      </c>
      <c r="L72" s="9">
        <v>76</v>
      </c>
      <c r="M72">
        <v>0</v>
      </c>
      <c r="N72">
        <v>0</v>
      </c>
      <c r="O72">
        <v>0</v>
      </c>
      <c r="P72">
        <v>24</v>
      </c>
      <c r="Q72">
        <v>0</v>
      </c>
      <c r="R72">
        <v>0</v>
      </c>
      <c r="S72">
        <v>168</v>
      </c>
      <c r="T72">
        <v>64</v>
      </c>
      <c r="U72">
        <v>332</v>
      </c>
      <c r="V72">
        <v>16887</v>
      </c>
      <c r="W72">
        <v>1734</v>
      </c>
      <c r="X72">
        <v>0</v>
      </c>
      <c r="Y72">
        <v>0</v>
      </c>
      <c r="Z72" t="s">
        <v>71</v>
      </c>
    </row>
    <row r="73" spans="1:26" x14ac:dyDescent="0.35">
      <c r="A73" s="2">
        <f t="shared" si="1"/>
        <v>0</v>
      </c>
      <c r="B73" t="s">
        <v>79</v>
      </c>
      <c r="C73">
        <v>1394</v>
      </c>
      <c r="D73">
        <v>0</v>
      </c>
      <c r="E73">
        <v>0</v>
      </c>
      <c r="F73">
        <v>0</v>
      </c>
      <c r="G73">
        <v>0</v>
      </c>
      <c r="H73">
        <v>35</v>
      </c>
      <c r="I73">
        <v>0</v>
      </c>
      <c r="J73">
        <v>53</v>
      </c>
      <c r="K73">
        <v>1482</v>
      </c>
      <c r="L73" s="9">
        <v>20</v>
      </c>
      <c r="M73">
        <v>0</v>
      </c>
      <c r="N73">
        <v>281</v>
      </c>
      <c r="O73">
        <v>842</v>
      </c>
      <c r="P73">
        <v>0</v>
      </c>
      <c r="Q73">
        <v>0</v>
      </c>
      <c r="R73">
        <v>510</v>
      </c>
      <c r="S73">
        <v>131</v>
      </c>
      <c r="T73">
        <v>477</v>
      </c>
      <c r="U73">
        <v>2261</v>
      </c>
      <c r="V73">
        <v>12749</v>
      </c>
      <c r="W73">
        <v>7399</v>
      </c>
      <c r="X73">
        <v>0</v>
      </c>
      <c r="Y73">
        <v>0</v>
      </c>
      <c r="Z73" t="s">
        <v>71</v>
      </c>
    </row>
    <row r="74" spans="1:26" x14ac:dyDescent="0.35">
      <c r="A74" s="2">
        <f t="shared" si="1"/>
        <v>0</v>
      </c>
      <c r="B74" t="s">
        <v>80</v>
      </c>
      <c r="C74">
        <v>1250</v>
      </c>
      <c r="D74">
        <v>0</v>
      </c>
      <c r="E74">
        <v>334</v>
      </c>
      <c r="F74">
        <v>0</v>
      </c>
      <c r="G74">
        <v>0</v>
      </c>
      <c r="H74">
        <v>0</v>
      </c>
      <c r="I74">
        <v>1007</v>
      </c>
      <c r="J74">
        <v>278</v>
      </c>
      <c r="K74">
        <v>2869</v>
      </c>
      <c r="L74" s="9">
        <v>824</v>
      </c>
      <c r="M74">
        <v>55</v>
      </c>
      <c r="N74">
        <v>343</v>
      </c>
      <c r="O74">
        <v>499</v>
      </c>
      <c r="P74">
        <v>0</v>
      </c>
      <c r="Q74">
        <v>0</v>
      </c>
      <c r="R74">
        <v>400</v>
      </c>
      <c r="S74">
        <v>110</v>
      </c>
      <c r="T74">
        <v>643</v>
      </c>
      <c r="U74">
        <v>2874</v>
      </c>
      <c r="V74">
        <v>9262</v>
      </c>
      <c r="W74">
        <v>6427</v>
      </c>
      <c r="X74">
        <v>0</v>
      </c>
      <c r="Y74">
        <v>0</v>
      </c>
      <c r="Z74" t="s">
        <v>71</v>
      </c>
    </row>
    <row r="75" spans="1:26" x14ac:dyDescent="0.35">
      <c r="A75" s="2">
        <f t="shared" si="1"/>
        <v>0</v>
      </c>
      <c r="B75" t="s">
        <v>81</v>
      </c>
      <c r="C75">
        <v>2364</v>
      </c>
      <c r="D75">
        <v>0</v>
      </c>
      <c r="E75">
        <v>0</v>
      </c>
      <c r="F75">
        <v>0</v>
      </c>
      <c r="G75">
        <v>0</v>
      </c>
      <c r="H75">
        <v>0</v>
      </c>
      <c r="I75">
        <v>4000</v>
      </c>
      <c r="J75">
        <v>137</v>
      </c>
      <c r="K75">
        <v>6501</v>
      </c>
      <c r="L75" s="9">
        <v>210</v>
      </c>
      <c r="M75">
        <v>0</v>
      </c>
      <c r="N75">
        <v>1397</v>
      </c>
      <c r="O75">
        <v>1179</v>
      </c>
      <c r="P75">
        <v>0</v>
      </c>
      <c r="Q75">
        <v>0</v>
      </c>
      <c r="R75">
        <v>408</v>
      </c>
      <c r="S75">
        <v>113</v>
      </c>
      <c r="T75">
        <v>358</v>
      </c>
      <c r="U75">
        <v>3665</v>
      </c>
      <c r="V75">
        <v>23543</v>
      </c>
      <c r="W75">
        <v>11467</v>
      </c>
      <c r="X75">
        <v>0</v>
      </c>
      <c r="Y75">
        <v>0</v>
      </c>
      <c r="Z75" t="s">
        <v>71</v>
      </c>
    </row>
    <row r="76" spans="1:26" x14ac:dyDescent="0.35">
      <c r="A76" s="2">
        <f t="shared" si="1"/>
        <v>0</v>
      </c>
      <c r="B76" t="s">
        <v>82</v>
      </c>
      <c r="C76">
        <v>2577</v>
      </c>
      <c r="D76">
        <v>0</v>
      </c>
      <c r="E76">
        <v>470</v>
      </c>
      <c r="F76">
        <v>0</v>
      </c>
      <c r="G76">
        <v>0</v>
      </c>
      <c r="H76">
        <v>84</v>
      </c>
      <c r="I76">
        <v>450</v>
      </c>
      <c r="J76">
        <v>17</v>
      </c>
      <c r="K76">
        <v>3598</v>
      </c>
      <c r="L76" s="9">
        <v>0</v>
      </c>
      <c r="M76">
        <v>43</v>
      </c>
      <c r="N76">
        <v>413</v>
      </c>
      <c r="O76">
        <v>417</v>
      </c>
      <c r="P76">
        <v>0</v>
      </c>
      <c r="Q76">
        <v>0</v>
      </c>
      <c r="R76">
        <v>1345</v>
      </c>
      <c r="S76">
        <v>395</v>
      </c>
      <c r="T76">
        <v>1365</v>
      </c>
      <c r="U76">
        <v>3978</v>
      </c>
      <c r="V76">
        <v>20189</v>
      </c>
      <c r="W76">
        <v>14272</v>
      </c>
      <c r="X76">
        <v>0</v>
      </c>
      <c r="Y76">
        <v>0</v>
      </c>
      <c r="Z76" t="s">
        <v>71</v>
      </c>
    </row>
    <row r="77" spans="1:26" x14ac:dyDescent="0.35">
      <c r="A77" s="2">
        <f t="shared" si="1"/>
        <v>0</v>
      </c>
      <c r="B77" t="s">
        <v>83</v>
      </c>
      <c r="C77">
        <v>677</v>
      </c>
      <c r="D77">
        <v>0</v>
      </c>
      <c r="E77">
        <v>0</v>
      </c>
      <c r="F77">
        <v>0</v>
      </c>
      <c r="G77">
        <v>0</v>
      </c>
      <c r="H77">
        <v>12</v>
      </c>
      <c r="I77">
        <v>0</v>
      </c>
      <c r="J77">
        <v>0</v>
      </c>
      <c r="K77">
        <v>689</v>
      </c>
      <c r="L77" s="9">
        <v>18</v>
      </c>
      <c r="M77">
        <v>0</v>
      </c>
      <c r="N77">
        <v>182</v>
      </c>
      <c r="O77">
        <v>130</v>
      </c>
      <c r="P77">
        <v>0</v>
      </c>
      <c r="Q77">
        <v>0</v>
      </c>
      <c r="R77">
        <v>0</v>
      </c>
      <c r="S77">
        <v>109</v>
      </c>
      <c r="T77">
        <v>122</v>
      </c>
      <c r="U77">
        <v>561</v>
      </c>
      <c r="V77">
        <v>14290</v>
      </c>
      <c r="W77">
        <v>0</v>
      </c>
      <c r="X77">
        <v>0</v>
      </c>
      <c r="Y77">
        <v>0</v>
      </c>
      <c r="Z77" t="s">
        <v>71</v>
      </c>
    </row>
    <row r="78" spans="1:26" x14ac:dyDescent="0.35">
      <c r="A78" s="2">
        <f t="shared" si="1"/>
        <v>0</v>
      </c>
      <c r="B78" t="s">
        <v>84</v>
      </c>
      <c r="C78">
        <v>7851</v>
      </c>
      <c r="D78">
        <v>0</v>
      </c>
      <c r="E78">
        <v>0</v>
      </c>
      <c r="F78">
        <v>0</v>
      </c>
      <c r="G78">
        <v>0</v>
      </c>
      <c r="H78">
        <v>0</v>
      </c>
      <c r="I78">
        <v>2500</v>
      </c>
      <c r="J78">
        <v>355</v>
      </c>
      <c r="K78">
        <v>10706</v>
      </c>
      <c r="L78" s="9">
        <v>113</v>
      </c>
      <c r="M78">
        <v>0</v>
      </c>
      <c r="N78">
        <v>3089</v>
      </c>
      <c r="O78">
        <v>3017</v>
      </c>
      <c r="P78">
        <v>0</v>
      </c>
      <c r="Q78">
        <v>0</v>
      </c>
      <c r="R78">
        <v>1334</v>
      </c>
      <c r="S78">
        <v>445</v>
      </c>
      <c r="T78">
        <v>1923</v>
      </c>
      <c r="U78">
        <v>9921</v>
      </c>
      <c r="V78">
        <v>41803</v>
      </c>
      <c r="W78">
        <v>15543</v>
      </c>
      <c r="X78">
        <v>0</v>
      </c>
      <c r="Y78">
        <v>1</v>
      </c>
      <c r="Z78" t="s">
        <v>71</v>
      </c>
    </row>
    <row r="79" spans="1:26" x14ac:dyDescent="0.35">
      <c r="A79" s="2">
        <f t="shared" si="1"/>
        <v>0</v>
      </c>
      <c r="B79" t="s">
        <v>71</v>
      </c>
      <c r="C79">
        <v>29011</v>
      </c>
      <c r="D79">
        <v>0</v>
      </c>
      <c r="E79">
        <v>880</v>
      </c>
      <c r="F79">
        <v>0</v>
      </c>
      <c r="G79">
        <v>0</v>
      </c>
      <c r="H79">
        <v>0</v>
      </c>
      <c r="I79">
        <v>0</v>
      </c>
      <c r="J79">
        <v>1619</v>
      </c>
      <c r="K79">
        <v>31510</v>
      </c>
      <c r="L79" s="9">
        <v>1168</v>
      </c>
      <c r="M79">
        <v>6550</v>
      </c>
      <c r="N79">
        <v>3684</v>
      </c>
      <c r="O79">
        <v>8397</v>
      </c>
      <c r="P79">
        <v>0</v>
      </c>
      <c r="Q79">
        <v>0</v>
      </c>
      <c r="R79">
        <v>10871</v>
      </c>
      <c r="S79">
        <v>2019</v>
      </c>
      <c r="T79">
        <v>4564</v>
      </c>
      <c r="U79">
        <v>37253</v>
      </c>
      <c r="V79">
        <v>206015</v>
      </c>
      <c r="W79">
        <v>149798</v>
      </c>
      <c r="X79">
        <v>1</v>
      </c>
      <c r="Y79">
        <v>0</v>
      </c>
      <c r="Z79" t="s">
        <v>71</v>
      </c>
    </row>
    <row r="80" spans="1:26" x14ac:dyDescent="0.35">
      <c r="A80" s="2">
        <f t="shared" si="1"/>
        <v>0</v>
      </c>
      <c r="B80" t="s">
        <v>85</v>
      </c>
      <c r="C80">
        <v>1342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84</v>
      </c>
      <c r="K80">
        <v>1426</v>
      </c>
      <c r="L80" s="9">
        <v>0</v>
      </c>
      <c r="M80">
        <v>0</v>
      </c>
      <c r="N80">
        <v>193</v>
      </c>
      <c r="O80">
        <v>189</v>
      </c>
      <c r="P80">
        <v>0</v>
      </c>
      <c r="Q80">
        <v>0</v>
      </c>
      <c r="R80">
        <v>651</v>
      </c>
      <c r="S80">
        <v>348</v>
      </c>
      <c r="T80">
        <v>110</v>
      </c>
      <c r="U80">
        <v>1491</v>
      </c>
      <c r="V80">
        <v>15205</v>
      </c>
      <c r="W80">
        <v>6849</v>
      </c>
      <c r="X80">
        <v>0</v>
      </c>
      <c r="Y80">
        <v>0</v>
      </c>
      <c r="Z80" t="s">
        <v>71</v>
      </c>
    </row>
    <row r="81" spans="1:26" x14ac:dyDescent="0.35">
      <c r="A81" s="2">
        <f t="shared" si="1"/>
        <v>0</v>
      </c>
      <c r="B81" t="s">
        <v>86</v>
      </c>
      <c r="C81">
        <v>400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400</v>
      </c>
      <c r="L81" s="9">
        <v>0</v>
      </c>
      <c r="M81">
        <v>0</v>
      </c>
      <c r="N81">
        <v>66</v>
      </c>
      <c r="O81">
        <v>215</v>
      </c>
      <c r="P81">
        <v>0</v>
      </c>
      <c r="Q81">
        <v>0</v>
      </c>
      <c r="R81">
        <v>14</v>
      </c>
      <c r="S81">
        <v>42</v>
      </c>
      <c r="T81">
        <v>30</v>
      </c>
      <c r="U81">
        <v>367</v>
      </c>
      <c r="V81">
        <v>9238</v>
      </c>
      <c r="W81">
        <v>360</v>
      </c>
      <c r="X81">
        <v>0</v>
      </c>
      <c r="Y81">
        <v>1</v>
      </c>
      <c r="Z81" t="s">
        <v>71</v>
      </c>
    </row>
    <row r="82" spans="1:26" x14ac:dyDescent="0.35">
      <c r="A82" s="2">
        <f t="shared" si="1"/>
        <v>0</v>
      </c>
      <c r="B82" t="s">
        <v>87</v>
      </c>
      <c r="C82">
        <v>3677</v>
      </c>
      <c r="D82">
        <v>0</v>
      </c>
      <c r="E82">
        <v>0</v>
      </c>
      <c r="F82">
        <v>0</v>
      </c>
      <c r="G82">
        <v>0</v>
      </c>
      <c r="H82">
        <v>313</v>
      </c>
      <c r="I82">
        <v>500</v>
      </c>
      <c r="J82">
        <v>0</v>
      </c>
      <c r="K82">
        <v>4490</v>
      </c>
      <c r="L82" s="9">
        <v>0</v>
      </c>
      <c r="M82">
        <v>0</v>
      </c>
      <c r="N82">
        <v>2842</v>
      </c>
      <c r="O82">
        <v>887</v>
      </c>
      <c r="P82">
        <v>0</v>
      </c>
      <c r="Q82">
        <v>0</v>
      </c>
      <c r="R82">
        <v>424</v>
      </c>
      <c r="S82">
        <v>616</v>
      </c>
      <c r="T82">
        <v>148</v>
      </c>
      <c r="U82">
        <v>4917</v>
      </c>
      <c r="V82">
        <v>53163</v>
      </c>
      <c r="W82">
        <v>10545</v>
      </c>
      <c r="X82">
        <v>1</v>
      </c>
      <c r="Y82">
        <v>0</v>
      </c>
      <c r="Z82" t="s">
        <v>71</v>
      </c>
    </row>
    <row r="83" spans="1:26" x14ac:dyDescent="0.35">
      <c r="A83" s="2">
        <f t="shared" si="1"/>
        <v>0</v>
      </c>
      <c r="B83" t="s">
        <v>88</v>
      </c>
      <c r="C83">
        <v>1588</v>
      </c>
      <c r="D83">
        <v>0</v>
      </c>
      <c r="E83">
        <v>0</v>
      </c>
      <c r="F83">
        <v>0</v>
      </c>
      <c r="G83">
        <v>0</v>
      </c>
      <c r="H83">
        <v>12</v>
      </c>
      <c r="I83">
        <v>867</v>
      </c>
      <c r="J83">
        <v>0</v>
      </c>
      <c r="K83">
        <v>2467</v>
      </c>
      <c r="L83" s="9">
        <v>206</v>
      </c>
      <c r="M83">
        <v>0</v>
      </c>
      <c r="N83">
        <v>398</v>
      </c>
      <c r="O83">
        <v>451</v>
      </c>
      <c r="P83">
        <v>0</v>
      </c>
      <c r="Q83">
        <v>0</v>
      </c>
      <c r="R83">
        <v>536</v>
      </c>
      <c r="S83">
        <v>166</v>
      </c>
      <c r="T83">
        <v>150</v>
      </c>
      <c r="U83">
        <v>1907</v>
      </c>
      <c r="V83">
        <v>14534</v>
      </c>
      <c r="W83">
        <v>7392</v>
      </c>
      <c r="X83">
        <v>0</v>
      </c>
      <c r="Y83">
        <v>0</v>
      </c>
      <c r="Z83" t="s">
        <v>71</v>
      </c>
    </row>
    <row r="84" spans="1:26" x14ac:dyDescent="0.35">
      <c r="A84" s="2">
        <f t="shared" si="1"/>
        <v>0</v>
      </c>
      <c r="B84" t="s">
        <v>888</v>
      </c>
      <c r="C84">
        <v>1585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131</v>
      </c>
      <c r="K84">
        <v>1716</v>
      </c>
      <c r="L84" s="9">
        <v>70</v>
      </c>
      <c r="M84">
        <v>0</v>
      </c>
      <c r="N84">
        <v>504</v>
      </c>
      <c r="O84">
        <v>519</v>
      </c>
      <c r="P84">
        <v>0</v>
      </c>
      <c r="Q84">
        <v>0</v>
      </c>
      <c r="R84">
        <v>0</v>
      </c>
      <c r="S84">
        <v>345</v>
      </c>
      <c r="T84">
        <v>329</v>
      </c>
      <c r="U84">
        <v>1767</v>
      </c>
      <c r="V84">
        <v>30141</v>
      </c>
      <c r="W84">
        <v>0</v>
      </c>
      <c r="X84">
        <v>1</v>
      </c>
      <c r="Y84">
        <v>0</v>
      </c>
      <c r="Z84" t="s">
        <v>71</v>
      </c>
    </row>
    <row r="85" spans="1:26" x14ac:dyDescent="0.35">
      <c r="A85" s="2">
        <f t="shared" si="1"/>
        <v>0</v>
      </c>
      <c r="B85" t="s">
        <v>89</v>
      </c>
      <c r="C85">
        <v>272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52</v>
      </c>
      <c r="K85">
        <v>324</v>
      </c>
      <c r="L85" s="9">
        <v>0</v>
      </c>
      <c r="M85">
        <v>0</v>
      </c>
      <c r="N85">
        <v>78</v>
      </c>
      <c r="O85">
        <v>36</v>
      </c>
      <c r="P85">
        <v>0</v>
      </c>
      <c r="Q85">
        <v>0</v>
      </c>
      <c r="R85">
        <v>0</v>
      </c>
      <c r="S85">
        <v>76</v>
      </c>
      <c r="T85">
        <v>150</v>
      </c>
      <c r="U85">
        <v>340</v>
      </c>
      <c r="V85">
        <v>19200</v>
      </c>
      <c r="W85">
        <v>0</v>
      </c>
      <c r="X85">
        <v>1</v>
      </c>
      <c r="Y85">
        <v>0</v>
      </c>
      <c r="Z85" t="s">
        <v>71</v>
      </c>
    </row>
    <row r="86" spans="1:26" x14ac:dyDescent="0.35">
      <c r="A86" s="2">
        <f t="shared" si="1"/>
        <v>0</v>
      </c>
      <c r="B86" t="s">
        <v>90</v>
      </c>
      <c r="C86">
        <v>1753</v>
      </c>
      <c r="D86">
        <v>0</v>
      </c>
      <c r="E86">
        <v>0</v>
      </c>
      <c r="F86">
        <v>0</v>
      </c>
      <c r="G86">
        <v>0</v>
      </c>
      <c r="H86">
        <v>0</v>
      </c>
      <c r="I86">
        <v>3102</v>
      </c>
      <c r="J86">
        <v>257</v>
      </c>
      <c r="K86">
        <v>5112</v>
      </c>
      <c r="L86" s="9">
        <v>118</v>
      </c>
      <c r="M86">
        <v>0</v>
      </c>
      <c r="N86">
        <v>945</v>
      </c>
      <c r="O86">
        <v>1920</v>
      </c>
      <c r="P86">
        <v>0</v>
      </c>
      <c r="Q86">
        <v>174</v>
      </c>
      <c r="R86">
        <v>1031</v>
      </c>
      <c r="S86">
        <v>230</v>
      </c>
      <c r="T86">
        <v>734</v>
      </c>
      <c r="U86">
        <v>5152</v>
      </c>
      <c r="V86">
        <v>20497</v>
      </c>
      <c r="W86">
        <v>13226</v>
      </c>
      <c r="X86">
        <v>1</v>
      </c>
      <c r="Y86">
        <v>0</v>
      </c>
      <c r="Z86" t="s">
        <v>91</v>
      </c>
    </row>
    <row r="87" spans="1:26" x14ac:dyDescent="0.35">
      <c r="A87" s="2">
        <f t="shared" si="1"/>
        <v>0</v>
      </c>
      <c r="B87" t="s">
        <v>92</v>
      </c>
      <c r="C87">
        <v>155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32</v>
      </c>
      <c r="K87">
        <v>187</v>
      </c>
      <c r="L87" s="9">
        <v>0</v>
      </c>
      <c r="M87">
        <v>0</v>
      </c>
      <c r="N87">
        <v>48</v>
      </c>
      <c r="O87">
        <v>77</v>
      </c>
      <c r="P87">
        <v>0</v>
      </c>
      <c r="Q87">
        <v>0</v>
      </c>
      <c r="R87">
        <v>38</v>
      </c>
      <c r="S87">
        <v>21</v>
      </c>
      <c r="T87">
        <v>3</v>
      </c>
      <c r="U87">
        <v>187</v>
      </c>
      <c r="V87">
        <v>3885</v>
      </c>
      <c r="W87">
        <v>900</v>
      </c>
      <c r="X87">
        <v>0</v>
      </c>
      <c r="Y87">
        <v>1</v>
      </c>
      <c r="Z87" t="s">
        <v>91</v>
      </c>
    </row>
    <row r="88" spans="1:26" x14ac:dyDescent="0.35">
      <c r="A88" s="2">
        <f t="shared" si="1"/>
        <v>0</v>
      </c>
      <c r="B88" t="s">
        <v>93</v>
      </c>
      <c r="C88">
        <v>411</v>
      </c>
      <c r="D88">
        <v>0</v>
      </c>
      <c r="E88">
        <v>0</v>
      </c>
      <c r="F88">
        <v>0</v>
      </c>
      <c r="G88">
        <v>0</v>
      </c>
      <c r="H88">
        <v>0</v>
      </c>
      <c r="I88">
        <v>500</v>
      </c>
      <c r="J88">
        <v>10</v>
      </c>
      <c r="K88">
        <v>921</v>
      </c>
      <c r="L88" s="9">
        <v>0</v>
      </c>
      <c r="M88">
        <v>0</v>
      </c>
      <c r="N88">
        <v>319</v>
      </c>
      <c r="O88">
        <v>590</v>
      </c>
      <c r="P88">
        <v>0</v>
      </c>
      <c r="Q88">
        <v>0</v>
      </c>
      <c r="R88">
        <v>0</v>
      </c>
      <c r="S88">
        <v>65</v>
      </c>
      <c r="T88">
        <v>304</v>
      </c>
      <c r="U88">
        <v>1278</v>
      </c>
      <c r="V88">
        <v>14589</v>
      </c>
      <c r="W88">
        <v>4175</v>
      </c>
      <c r="X88">
        <v>1</v>
      </c>
      <c r="Y88">
        <v>0</v>
      </c>
      <c r="Z88" t="s">
        <v>91</v>
      </c>
    </row>
    <row r="89" spans="1:26" x14ac:dyDescent="0.35">
      <c r="A89" s="2">
        <f t="shared" si="1"/>
        <v>0</v>
      </c>
      <c r="B89" t="s">
        <v>94</v>
      </c>
      <c r="C89">
        <v>228</v>
      </c>
      <c r="D89">
        <v>723</v>
      </c>
      <c r="E89">
        <v>0</v>
      </c>
      <c r="F89">
        <v>0</v>
      </c>
      <c r="G89">
        <v>0</v>
      </c>
      <c r="H89">
        <v>0</v>
      </c>
      <c r="I89">
        <v>0</v>
      </c>
      <c r="J89">
        <v>30</v>
      </c>
      <c r="K89">
        <v>981</v>
      </c>
      <c r="L89" s="9">
        <v>30</v>
      </c>
      <c r="M89">
        <v>0</v>
      </c>
      <c r="N89">
        <v>425</v>
      </c>
      <c r="O89">
        <v>378</v>
      </c>
      <c r="P89">
        <v>0</v>
      </c>
      <c r="Q89">
        <v>0</v>
      </c>
      <c r="R89">
        <v>17</v>
      </c>
      <c r="S89">
        <v>66</v>
      </c>
      <c r="T89">
        <v>40</v>
      </c>
      <c r="U89">
        <v>956</v>
      </c>
      <c r="V89">
        <v>10739</v>
      </c>
      <c r="W89">
        <v>360</v>
      </c>
      <c r="X89">
        <v>0</v>
      </c>
      <c r="Y89">
        <v>1</v>
      </c>
      <c r="Z89" t="s">
        <v>91</v>
      </c>
    </row>
    <row r="90" spans="1:26" x14ac:dyDescent="0.35">
      <c r="A90" s="2">
        <f t="shared" si="1"/>
        <v>0</v>
      </c>
      <c r="B90" t="s">
        <v>95</v>
      </c>
      <c r="C90">
        <v>512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60</v>
      </c>
      <c r="K90">
        <v>572</v>
      </c>
      <c r="L90" s="9">
        <v>0</v>
      </c>
      <c r="M90">
        <v>0</v>
      </c>
      <c r="N90">
        <v>313</v>
      </c>
      <c r="O90">
        <v>141</v>
      </c>
      <c r="P90">
        <v>0</v>
      </c>
      <c r="Q90">
        <v>0</v>
      </c>
      <c r="R90">
        <v>0</v>
      </c>
      <c r="S90">
        <v>79</v>
      </c>
      <c r="T90">
        <v>0</v>
      </c>
      <c r="U90">
        <v>533</v>
      </c>
      <c r="V90">
        <v>8489</v>
      </c>
      <c r="W90">
        <v>0</v>
      </c>
      <c r="X90">
        <v>1</v>
      </c>
      <c r="Y90">
        <v>0</v>
      </c>
      <c r="Z90" t="s">
        <v>91</v>
      </c>
    </row>
    <row r="91" spans="1:26" x14ac:dyDescent="0.35">
      <c r="A91" s="2">
        <f t="shared" si="1"/>
        <v>0</v>
      </c>
      <c r="B91" t="s">
        <v>96</v>
      </c>
      <c r="C91">
        <v>21491</v>
      </c>
      <c r="D91">
        <v>0</v>
      </c>
      <c r="E91">
        <v>7218</v>
      </c>
      <c r="F91">
        <v>0</v>
      </c>
      <c r="G91">
        <v>0</v>
      </c>
      <c r="H91">
        <v>1027</v>
      </c>
      <c r="I91">
        <v>101462</v>
      </c>
      <c r="J91">
        <v>1692</v>
      </c>
      <c r="K91">
        <v>132890</v>
      </c>
      <c r="L91" s="9">
        <v>80644</v>
      </c>
      <c r="M91">
        <v>3036</v>
      </c>
      <c r="N91">
        <v>5170</v>
      </c>
      <c r="O91">
        <v>14266</v>
      </c>
      <c r="P91">
        <v>0</v>
      </c>
      <c r="Q91">
        <v>0</v>
      </c>
      <c r="R91">
        <v>14761</v>
      </c>
      <c r="S91">
        <v>1674</v>
      </c>
      <c r="T91">
        <v>1924</v>
      </c>
      <c r="U91">
        <v>121475</v>
      </c>
      <c r="V91">
        <v>123442</v>
      </c>
      <c r="W91">
        <v>260494</v>
      </c>
      <c r="X91">
        <v>1</v>
      </c>
      <c r="Y91">
        <v>0</v>
      </c>
      <c r="Z91" t="s">
        <v>91</v>
      </c>
    </row>
    <row r="92" spans="1:26" x14ac:dyDescent="0.35">
      <c r="A92" s="2">
        <f t="shared" si="1"/>
        <v>0</v>
      </c>
      <c r="B92" t="s">
        <v>97</v>
      </c>
      <c r="C92">
        <v>1582</v>
      </c>
      <c r="D92">
        <v>217</v>
      </c>
      <c r="E92">
        <v>0</v>
      </c>
      <c r="F92">
        <v>0</v>
      </c>
      <c r="G92">
        <v>0</v>
      </c>
      <c r="H92">
        <v>0</v>
      </c>
      <c r="I92">
        <v>0</v>
      </c>
      <c r="J92">
        <v>264</v>
      </c>
      <c r="K92">
        <v>2063</v>
      </c>
      <c r="L92" s="9">
        <v>489</v>
      </c>
      <c r="M92">
        <v>47</v>
      </c>
      <c r="N92">
        <v>1201</v>
      </c>
      <c r="O92">
        <v>0</v>
      </c>
      <c r="P92">
        <v>0</v>
      </c>
      <c r="Q92">
        <v>0</v>
      </c>
      <c r="R92">
        <v>0</v>
      </c>
      <c r="S92">
        <v>153</v>
      </c>
      <c r="T92">
        <v>0</v>
      </c>
      <c r="U92">
        <v>1890</v>
      </c>
      <c r="V92">
        <v>30522</v>
      </c>
      <c r="W92">
        <v>0</v>
      </c>
      <c r="X92">
        <v>1</v>
      </c>
      <c r="Y92">
        <v>0</v>
      </c>
      <c r="Z92" t="s">
        <v>91</v>
      </c>
    </row>
    <row r="93" spans="1:26" x14ac:dyDescent="0.35">
      <c r="A93" s="2">
        <f t="shared" si="1"/>
        <v>0</v>
      </c>
      <c r="B93" t="s">
        <v>98</v>
      </c>
      <c r="C93">
        <v>3484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39</v>
      </c>
      <c r="K93">
        <v>3523</v>
      </c>
      <c r="L93" s="9">
        <v>0</v>
      </c>
      <c r="M93">
        <v>0</v>
      </c>
      <c r="N93">
        <v>1884</v>
      </c>
      <c r="O93">
        <v>0</v>
      </c>
      <c r="P93">
        <v>162</v>
      </c>
      <c r="Q93">
        <v>0</v>
      </c>
      <c r="R93">
        <v>0</v>
      </c>
      <c r="S93">
        <v>362</v>
      </c>
      <c r="T93">
        <v>1174</v>
      </c>
      <c r="U93">
        <v>3582</v>
      </c>
      <c r="V93">
        <v>51000</v>
      </c>
      <c r="W93">
        <v>0</v>
      </c>
      <c r="X93">
        <v>1</v>
      </c>
      <c r="Y93">
        <v>0</v>
      </c>
      <c r="Z93" t="s">
        <v>91</v>
      </c>
    </row>
    <row r="94" spans="1:26" x14ac:dyDescent="0.35">
      <c r="A94" s="2">
        <f t="shared" si="1"/>
        <v>0</v>
      </c>
      <c r="B94" t="s">
        <v>100</v>
      </c>
      <c r="C94">
        <v>1206</v>
      </c>
      <c r="D94">
        <v>608</v>
      </c>
      <c r="E94">
        <v>0</v>
      </c>
      <c r="F94">
        <v>0</v>
      </c>
      <c r="G94">
        <v>0</v>
      </c>
      <c r="H94">
        <v>6</v>
      </c>
      <c r="I94">
        <v>0</v>
      </c>
      <c r="J94">
        <v>28</v>
      </c>
      <c r="K94">
        <v>1848</v>
      </c>
      <c r="L94" s="9">
        <v>0</v>
      </c>
      <c r="M94">
        <v>0</v>
      </c>
      <c r="N94">
        <v>752</v>
      </c>
      <c r="O94">
        <v>360</v>
      </c>
      <c r="P94">
        <v>0</v>
      </c>
      <c r="Q94">
        <v>0</v>
      </c>
      <c r="R94">
        <v>0</v>
      </c>
      <c r="S94">
        <v>179</v>
      </c>
      <c r="T94">
        <v>568</v>
      </c>
      <c r="U94">
        <v>1859</v>
      </c>
      <c r="V94">
        <v>18404</v>
      </c>
      <c r="W94">
        <v>0</v>
      </c>
      <c r="X94">
        <v>0</v>
      </c>
      <c r="Y94">
        <v>0</v>
      </c>
      <c r="Z94" t="s">
        <v>101</v>
      </c>
    </row>
    <row r="95" spans="1:26" x14ac:dyDescent="0.35">
      <c r="A95" s="2">
        <f t="shared" si="1"/>
        <v>0</v>
      </c>
      <c r="B95" t="s">
        <v>102</v>
      </c>
      <c r="C95">
        <v>3136</v>
      </c>
      <c r="D95">
        <v>0</v>
      </c>
      <c r="E95">
        <v>1110</v>
      </c>
      <c r="F95">
        <v>48</v>
      </c>
      <c r="G95">
        <v>0</v>
      </c>
      <c r="H95">
        <v>212</v>
      </c>
      <c r="I95">
        <v>5000</v>
      </c>
      <c r="J95">
        <v>137</v>
      </c>
      <c r="K95">
        <v>9643</v>
      </c>
      <c r="L95" s="9">
        <v>138</v>
      </c>
      <c r="M95">
        <v>3049</v>
      </c>
      <c r="N95">
        <v>722</v>
      </c>
      <c r="O95">
        <v>410</v>
      </c>
      <c r="P95">
        <v>350</v>
      </c>
      <c r="Q95">
        <v>0</v>
      </c>
      <c r="R95">
        <v>1284</v>
      </c>
      <c r="S95">
        <v>238</v>
      </c>
      <c r="T95">
        <v>279</v>
      </c>
      <c r="U95">
        <v>6470</v>
      </c>
      <c r="V95">
        <v>25637</v>
      </c>
      <c r="W95">
        <v>22541</v>
      </c>
      <c r="X95">
        <v>0</v>
      </c>
      <c r="Y95">
        <v>0</v>
      </c>
      <c r="Z95" t="s">
        <v>101</v>
      </c>
    </row>
    <row r="96" spans="1:26" x14ac:dyDescent="0.35">
      <c r="A96" s="2">
        <f t="shared" si="1"/>
        <v>0</v>
      </c>
      <c r="B96" t="s">
        <v>103</v>
      </c>
      <c r="C96">
        <v>4295</v>
      </c>
      <c r="D96">
        <v>0</v>
      </c>
      <c r="E96">
        <v>0</v>
      </c>
      <c r="F96">
        <v>269</v>
      </c>
      <c r="G96">
        <v>0</v>
      </c>
      <c r="H96">
        <v>274</v>
      </c>
      <c r="I96">
        <v>600</v>
      </c>
      <c r="J96">
        <v>126</v>
      </c>
      <c r="K96">
        <v>5564</v>
      </c>
      <c r="L96" s="9">
        <v>0</v>
      </c>
      <c r="M96">
        <v>0</v>
      </c>
      <c r="N96">
        <v>1206</v>
      </c>
      <c r="O96">
        <v>1353</v>
      </c>
      <c r="P96">
        <v>0</v>
      </c>
      <c r="Q96">
        <v>0</v>
      </c>
      <c r="R96">
        <v>1195</v>
      </c>
      <c r="S96">
        <v>519</v>
      </c>
      <c r="T96">
        <v>508</v>
      </c>
      <c r="U96">
        <v>4781</v>
      </c>
      <c r="V96">
        <v>49107</v>
      </c>
      <c r="W96">
        <v>14867</v>
      </c>
      <c r="X96">
        <v>0</v>
      </c>
      <c r="Y96">
        <v>0</v>
      </c>
      <c r="Z96" t="s">
        <v>101</v>
      </c>
    </row>
    <row r="97" spans="1:26" x14ac:dyDescent="0.35">
      <c r="A97" s="2">
        <f t="shared" si="1"/>
        <v>0</v>
      </c>
      <c r="B97" t="s">
        <v>104</v>
      </c>
      <c r="C97">
        <v>3404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3404</v>
      </c>
      <c r="L97" s="9">
        <v>75</v>
      </c>
      <c r="M97">
        <v>0</v>
      </c>
      <c r="N97">
        <v>0</v>
      </c>
      <c r="O97">
        <v>2616</v>
      </c>
      <c r="P97">
        <v>0</v>
      </c>
      <c r="Q97">
        <v>0</v>
      </c>
      <c r="R97">
        <v>394</v>
      </c>
      <c r="S97">
        <v>420</v>
      </c>
      <c r="T97">
        <v>46</v>
      </c>
      <c r="U97">
        <v>3551</v>
      </c>
      <c r="V97">
        <v>45000</v>
      </c>
      <c r="W97">
        <v>4608</v>
      </c>
      <c r="X97">
        <v>0</v>
      </c>
      <c r="Y97">
        <v>1</v>
      </c>
      <c r="Z97" t="s">
        <v>101</v>
      </c>
    </row>
    <row r="98" spans="1:26" x14ac:dyDescent="0.35">
      <c r="A98" s="2">
        <f t="shared" si="1"/>
        <v>0</v>
      </c>
      <c r="B98" t="s">
        <v>105</v>
      </c>
      <c r="C98">
        <v>4231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25</v>
      </c>
      <c r="K98">
        <v>4256</v>
      </c>
      <c r="L98" s="9">
        <v>1110</v>
      </c>
      <c r="M98">
        <v>0</v>
      </c>
      <c r="N98">
        <v>218</v>
      </c>
      <c r="O98">
        <v>1133</v>
      </c>
      <c r="P98">
        <v>0</v>
      </c>
      <c r="Q98">
        <v>0</v>
      </c>
      <c r="R98">
        <v>1467</v>
      </c>
      <c r="S98">
        <v>324</v>
      </c>
      <c r="T98">
        <v>1146</v>
      </c>
      <c r="U98">
        <v>5398</v>
      </c>
      <c r="V98">
        <v>66351</v>
      </c>
      <c r="W98">
        <v>15500</v>
      </c>
      <c r="X98">
        <v>0</v>
      </c>
      <c r="Y98">
        <v>0</v>
      </c>
      <c r="Z98" t="s">
        <v>101</v>
      </c>
    </row>
    <row r="99" spans="1:26" x14ac:dyDescent="0.35">
      <c r="A99" s="2">
        <f t="shared" si="1"/>
        <v>0</v>
      </c>
      <c r="B99" t="s">
        <v>106</v>
      </c>
      <c r="C99">
        <v>4498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586</v>
      </c>
      <c r="K99">
        <v>5084</v>
      </c>
      <c r="L99" s="9">
        <v>5</v>
      </c>
      <c r="M99">
        <v>0</v>
      </c>
      <c r="N99">
        <v>2631</v>
      </c>
      <c r="O99">
        <v>1327</v>
      </c>
      <c r="P99">
        <v>0</v>
      </c>
      <c r="Q99">
        <v>0</v>
      </c>
      <c r="R99">
        <v>293</v>
      </c>
      <c r="S99">
        <v>524</v>
      </c>
      <c r="T99">
        <v>225</v>
      </c>
      <c r="U99">
        <v>5005</v>
      </c>
      <c r="V99">
        <v>73000</v>
      </c>
      <c r="W99">
        <v>2700</v>
      </c>
      <c r="X99">
        <v>0</v>
      </c>
      <c r="Y99">
        <v>0</v>
      </c>
      <c r="Z99" t="s">
        <v>101</v>
      </c>
    </row>
    <row r="100" spans="1:26" x14ac:dyDescent="0.35">
      <c r="A100" s="2">
        <f t="shared" si="1"/>
        <v>0</v>
      </c>
      <c r="B100" t="s">
        <v>107</v>
      </c>
      <c r="C100">
        <v>1906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317</v>
      </c>
      <c r="K100">
        <v>2223</v>
      </c>
      <c r="L100" s="9">
        <v>56</v>
      </c>
      <c r="M100">
        <v>0</v>
      </c>
      <c r="N100">
        <v>994</v>
      </c>
      <c r="O100">
        <v>273</v>
      </c>
      <c r="P100">
        <v>0</v>
      </c>
      <c r="Q100">
        <v>0</v>
      </c>
      <c r="R100">
        <v>518</v>
      </c>
      <c r="S100">
        <v>185</v>
      </c>
      <c r="T100">
        <v>193</v>
      </c>
      <c r="U100">
        <v>2219</v>
      </c>
      <c r="V100">
        <v>27298</v>
      </c>
      <c r="W100">
        <v>6531</v>
      </c>
      <c r="X100">
        <v>0</v>
      </c>
      <c r="Y100">
        <v>0</v>
      </c>
      <c r="Z100" t="s">
        <v>101</v>
      </c>
    </row>
    <row r="101" spans="1:26" x14ac:dyDescent="0.35">
      <c r="A101" s="2">
        <f t="shared" si="1"/>
        <v>0</v>
      </c>
      <c r="B101" t="s">
        <v>108</v>
      </c>
      <c r="C101">
        <v>591</v>
      </c>
      <c r="D101">
        <v>0</v>
      </c>
      <c r="E101">
        <v>0</v>
      </c>
      <c r="F101">
        <v>0</v>
      </c>
      <c r="G101">
        <v>0</v>
      </c>
      <c r="H101">
        <v>67</v>
      </c>
      <c r="I101">
        <v>0</v>
      </c>
      <c r="J101">
        <v>0</v>
      </c>
      <c r="K101">
        <v>658</v>
      </c>
      <c r="L101" s="9">
        <v>55</v>
      </c>
      <c r="M101">
        <v>0</v>
      </c>
      <c r="N101">
        <v>240</v>
      </c>
      <c r="O101">
        <v>234</v>
      </c>
      <c r="P101">
        <v>0</v>
      </c>
      <c r="Q101">
        <v>0</v>
      </c>
      <c r="R101">
        <v>0</v>
      </c>
      <c r="S101">
        <v>90</v>
      </c>
      <c r="T101">
        <v>95</v>
      </c>
      <c r="U101">
        <v>714</v>
      </c>
      <c r="V101">
        <v>9851</v>
      </c>
      <c r="W101">
        <v>0</v>
      </c>
      <c r="X101">
        <v>0</v>
      </c>
      <c r="Y101">
        <v>0</v>
      </c>
      <c r="Z101" t="s">
        <v>101</v>
      </c>
    </row>
    <row r="102" spans="1:26" x14ac:dyDescent="0.35">
      <c r="A102" s="2">
        <f t="shared" si="1"/>
        <v>0</v>
      </c>
      <c r="B102" t="s">
        <v>109</v>
      </c>
      <c r="C102">
        <v>267</v>
      </c>
      <c r="D102">
        <v>1198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1465</v>
      </c>
      <c r="L102" s="9">
        <v>178</v>
      </c>
      <c r="M102">
        <v>0</v>
      </c>
      <c r="N102">
        <v>672</v>
      </c>
      <c r="O102">
        <v>303</v>
      </c>
      <c r="P102">
        <v>0</v>
      </c>
      <c r="Q102">
        <v>0</v>
      </c>
      <c r="R102">
        <v>0</v>
      </c>
      <c r="S102">
        <v>312</v>
      </c>
      <c r="T102">
        <v>35</v>
      </c>
      <c r="U102">
        <v>1500</v>
      </c>
      <c r="V102">
        <v>40400</v>
      </c>
      <c r="W102">
        <v>0</v>
      </c>
      <c r="X102">
        <v>0</v>
      </c>
      <c r="Y102">
        <v>0</v>
      </c>
      <c r="Z102" t="s">
        <v>101</v>
      </c>
    </row>
    <row r="103" spans="1:26" x14ac:dyDescent="0.35">
      <c r="A103" s="2">
        <f t="shared" si="1"/>
        <v>0</v>
      </c>
      <c r="B103" t="s">
        <v>110</v>
      </c>
      <c r="C103">
        <v>7079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345</v>
      </c>
      <c r="K103">
        <v>7424</v>
      </c>
      <c r="L103" s="9">
        <v>7286</v>
      </c>
      <c r="M103">
        <v>0</v>
      </c>
      <c r="N103">
        <v>2645</v>
      </c>
      <c r="O103">
        <v>0</v>
      </c>
      <c r="P103">
        <v>0</v>
      </c>
      <c r="Q103">
        <v>0</v>
      </c>
      <c r="R103">
        <v>2480</v>
      </c>
      <c r="S103">
        <v>465</v>
      </c>
      <c r="T103">
        <v>846</v>
      </c>
      <c r="U103">
        <v>13722</v>
      </c>
      <c r="V103">
        <v>74127</v>
      </c>
      <c r="W103">
        <v>62043</v>
      </c>
      <c r="X103">
        <v>0</v>
      </c>
      <c r="Y103">
        <v>0</v>
      </c>
      <c r="Z103" t="s">
        <v>101</v>
      </c>
    </row>
    <row r="104" spans="1:26" x14ac:dyDescent="0.35">
      <c r="A104" s="2">
        <f t="shared" si="1"/>
        <v>0</v>
      </c>
      <c r="B104" t="s">
        <v>111</v>
      </c>
      <c r="C104">
        <v>6797</v>
      </c>
      <c r="D104">
        <v>0</v>
      </c>
      <c r="E104">
        <v>923</v>
      </c>
      <c r="F104">
        <v>0</v>
      </c>
      <c r="G104">
        <v>0</v>
      </c>
      <c r="H104">
        <v>0</v>
      </c>
      <c r="I104">
        <v>0</v>
      </c>
      <c r="J104">
        <v>88</v>
      </c>
      <c r="K104">
        <v>7808</v>
      </c>
      <c r="L104" s="9">
        <v>750</v>
      </c>
      <c r="M104">
        <v>876</v>
      </c>
      <c r="N104">
        <v>2442</v>
      </c>
      <c r="O104">
        <v>964</v>
      </c>
      <c r="P104">
        <v>0</v>
      </c>
      <c r="Q104">
        <v>0</v>
      </c>
      <c r="R104">
        <v>2638</v>
      </c>
      <c r="S104">
        <v>807</v>
      </c>
      <c r="T104">
        <v>524</v>
      </c>
      <c r="U104">
        <v>9001</v>
      </c>
      <c r="V104">
        <v>72552</v>
      </c>
      <c r="W104">
        <v>27043</v>
      </c>
      <c r="X104">
        <v>0</v>
      </c>
      <c r="Y104">
        <v>0</v>
      </c>
      <c r="Z104" t="s">
        <v>101</v>
      </c>
    </row>
    <row r="105" spans="1:26" x14ac:dyDescent="0.35">
      <c r="A105" s="2">
        <f t="shared" si="1"/>
        <v>0</v>
      </c>
      <c r="B105" t="s">
        <v>112</v>
      </c>
      <c r="C105">
        <v>13386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10000</v>
      </c>
      <c r="J105">
        <v>190</v>
      </c>
      <c r="K105">
        <v>23576</v>
      </c>
      <c r="L105" s="9">
        <v>7772</v>
      </c>
      <c r="M105">
        <v>0</v>
      </c>
      <c r="N105">
        <v>8897</v>
      </c>
      <c r="O105">
        <v>0</v>
      </c>
      <c r="P105">
        <v>0</v>
      </c>
      <c r="Q105">
        <v>0</v>
      </c>
      <c r="R105">
        <v>4516</v>
      </c>
      <c r="S105">
        <v>914</v>
      </c>
      <c r="T105">
        <v>634</v>
      </c>
      <c r="U105">
        <v>22733</v>
      </c>
      <c r="V105">
        <v>94999</v>
      </c>
      <c r="W105">
        <v>49451</v>
      </c>
      <c r="X105">
        <v>0</v>
      </c>
      <c r="Y105">
        <v>0</v>
      </c>
      <c r="Z105" t="s">
        <v>101</v>
      </c>
    </row>
    <row r="106" spans="1:26" x14ac:dyDescent="0.35">
      <c r="A106" s="2">
        <f t="shared" si="1"/>
        <v>0</v>
      </c>
      <c r="B106" t="s">
        <v>113</v>
      </c>
      <c r="C106">
        <v>2422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18</v>
      </c>
      <c r="K106">
        <v>2440</v>
      </c>
      <c r="L106" s="9">
        <v>251</v>
      </c>
      <c r="M106">
        <v>0</v>
      </c>
      <c r="N106">
        <v>591</v>
      </c>
      <c r="O106">
        <v>489</v>
      </c>
      <c r="P106">
        <v>0</v>
      </c>
      <c r="Q106">
        <v>0</v>
      </c>
      <c r="R106">
        <v>467</v>
      </c>
      <c r="S106">
        <v>276</v>
      </c>
      <c r="T106">
        <v>538</v>
      </c>
      <c r="U106">
        <v>2612</v>
      </c>
      <c r="V106">
        <v>47175</v>
      </c>
      <c r="W106">
        <v>4260</v>
      </c>
      <c r="X106">
        <v>0</v>
      </c>
      <c r="Y106">
        <v>0</v>
      </c>
      <c r="Z106" t="s">
        <v>101</v>
      </c>
    </row>
    <row r="107" spans="1:26" x14ac:dyDescent="0.35">
      <c r="A107" s="2">
        <f t="shared" si="1"/>
        <v>0</v>
      </c>
      <c r="B107" t="s">
        <v>114</v>
      </c>
      <c r="C107">
        <v>17307</v>
      </c>
      <c r="D107">
        <v>0</v>
      </c>
      <c r="E107">
        <v>2529</v>
      </c>
      <c r="F107">
        <v>741</v>
      </c>
      <c r="G107">
        <v>0</v>
      </c>
      <c r="H107">
        <v>0</v>
      </c>
      <c r="I107">
        <v>0</v>
      </c>
      <c r="J107">
        <v>1090</v>
      </c>
      <c r="K107">
        <v>21667</v>
      </c>
      <c r="L107" s="9">
        <v>9653</v>
      </c>
      <c r="M107">
        <v>3071</v>
      </c>
      <c r="N107">
        <v>3598</v>
      </c>
      <c r="O107">
        <v>1216</v>
      </c>
      <c r="P107">
        <v>0</v>
      </c>
      <c r="Q107">
        <v>0</v>
      </c>
      <c r="R107">
        <v>5767</v>
      </c>
      <c r="S107">
        <v>1377</v>
      </c>
      <c r="T107">
        <v>936</v>
      </c>
      <c r="U107">
        <v>25618</v>
      </c>
      <c r="V107">
        <v>124063</v>
      </c>
      <c r="W107">
        <v>72022</v>
      </c>
      <c r="X107">
        <v>0</v>
      </c>
      <c r="Y107">
        <v>0</v>
      </c>
      <c r="Z107" t="s">
        <v>101</v>
      </c>
    </row>
    <row r="108" spans="1:26" x14ac:dyDescent="0.35">
      <c r="A108" s="2">
        <f t="shared" si="1"/>
        <v>0</v>
      </c>
      <c r="B108" t="s">
        <v>115</v>
      </c>
      <c r="C108">
        <v>761</v>
      </c>
      <c r="D108">
        <v>671</v>
      </c>
      <c r="E108">
        <v>0</v>
      </c>
      <c r="F108">
        <v>0</v>
      </c>
      <c r="G108">
        <v>0</v>
      </c>
      <c r="H108">
        <v>0</v>
      </c>
      <c r="I108">
        <v>2350</v>
      </c>
      <c r="J108">
        <v>278</v>
      </c>
      <c r="K108">
        <v>4060</v>
      </c>
      <c r="L108" s="9">
        <v>937</v>
      </c>
      <c r="M108">
        <v>0</v>
      </c>
      <c r="N108">
        <v>746</v>
      </c>
      <c r="O108">
        <v>58</v>
      </c>
      <c r="P108">
        <v>0</v>
      </c>
      <c r="Q108">
        <v>81</v>
      </c>
      <c r="R108">
        <v>1554</v>
      </c>
      <c r="S108">
        <v>219</v>
      </c>
      <c r="T108">
        <v>387</v>
      </c>
      <c r="U108">
        <v>3982</v>
      </c>
      <c r="V108">
        <v>30253</v>
      </c>
      <c r="W108">
        <v>5417</v>
      </c>
      <c r="X108">
        <v>0</v>
      </c>
      <c r="Y108">
        <v>0</v>
      </c>
      <c r="Z108" t="s">
        <v>101</v>
      </c>
    </row>
    <row r="109" spans="1:26" x14ac:dyDescent="0.35">
      <c r="A109" s="2">
        <f t="shared" si="1"/>
        <v>0</v>
      </c>
      <c r="B109" t="s">
        <v>116</v>
      </c>
      <c r="C109">
        <v>3175</v>
      </c>
      <c r="D109">
        <v>0</v>
      </c>
      <c r="E109">
        <v>539</v>
      </c>
      <c r="F109">
        <v>0</v>
      </c>
      <c r="G109">
        <v>0</v>
      </c>
      <c r="H109">
        <v>0</v>
      </c>
      <c r="I109">
        <v>5000</v>
      </c>
      <c r="J109">
        <v>714</v>
      </c>
      <c r="K109">
        <v>9428</v>
      </c>
      <c r="L109" s="9">
        <v>1841</v>
      </c>
      <c r="M109">
        <v>193</v>
      </c>
      <c r="N109">
        <v>339</v>
      </c>
      <c r="O109">
        <v>0</v>
      </c>
      <c r="P109">
        <v>0</v>
      </c>
      <c r="Q109">
        <v>0</v>
      </c>
      <c r="R109">
        <v>1417</v>
      </c>
      <c r="S109">
        <v>535</v>
      </c>
      <c r="T109">
        <v>2109</v>
      </c>
      <c r="U109">
        <v>6434</v>
      </c>
      <c r="V109">
        <v>18624</v>
      </c>
      <c r="W109">
        <v>22699</v>
      </c>
      <c r="X109">
        <v>0</v>
      </c>
      <c r="Y109">
        <v>0</v>
      </c>
      <c r="Z109" t="s">
        <v>117</v>
      </c>
    </row>
    <row r="110" spans="1:26" x14ac:dyDescent="0.35">
      <c r="A110" s="2">
        <f t="shared" si="1"/>
        <v>0</v>
      </c>
      <c r="B110" t="s">
        <v>118</v>
      </c>
      <c r="C110">
        <v>4236</v>
      </c>
      <c r="D110">
        <v>0</v>
      </c>
      <c r="E110">
        <v>0</v>
      </c>
      <c r="F110">
        <v>0</v>
      </c>
      <c r="G110">
        <v>233</v>
      </c>
      <c r="H110">
        <v>0</v>
      </c>
      <c r="I110">
        <v>9750</v>
      </c>
      <c r="J110">
        <v>38</v>
      </c>
      <c r="K110">
        <v>14257</v>
      </c>
      <c r="L110" s="9">
        <v>1031</v>
      </c>
      <c r="M110">
        <v>780</v>
      </c>
      <c r="N110">
        <v>851</v>
      </c>
      <c r="O110">
        <v>587</v>
      </c>
      <c r="P110">
        <v>0</v>
      </c>
      <c r="Q110">
        <v>0</v>
      </c>
      <c r="R110">
        <v>10235</v>
      </c>
      <c r="S110">
        <v>584</v>
      </c>
      <c r="T110">
        <v>210</v>
      </c>
      <c r="U110">
        <v>14278</v>
      </c>
      <c r="V110">
        <v>27158</v>
      </c>
      <c r="W110">
        <v>27984</v>
      </c>
      <c r="X110">
        <v>0</v>
      </c>
      <c r="Y110">
        <v>0</v>
      </c>
      <c r="Z110" t="s">
        <v>117</v>
      </c>
    </row>
    <row r="111" spans="1:26" x14ac:dyDescent="0.35">
      <c r="A111" s="2">
        <f t="shared" si="1"/>
        <v>0</v>
      </c>
      <c r="B111" t="s">
        <v>119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 s="9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1</v>
      </c>
      <c r="Y111">
        <v>0</v>
      </c>
      <c r="Z111" t="s">
        <v>117</v>
      </c>
    </row>
    <row r="112" spans="1:26" x14ac:dyDescent="0.35">
      <c r="A112" s="2" t="e">
        <f t="shared" si="1"/>
        <v>#VALUE!</v>
      </c>
      <c r="B112" t="s">
        <v>120</v>
      </c>
      <c r="C112" t="s">
        <v>884</v>
      </c>
      <c r="D112" t="s">
        <v>884</v>
      </c>
      <c r="E112" t="s">
        <v>884</v>
      </c>
      <c r="F112" t="s">
        <v>884</v>
      </c>
      <c r="G112" t="s">
        <v>884</v>
      </c>
      <c r="H112" t="s">
        <v>884</v>
      </c>
      <c r="I112" t="s">
        <v>884</v>
      </c>
      <c r="J112" t="s">
        <v>884</v>
      </c>
      <c r="K112" t="s">
        <v>884</v>
      </c>
      <c r="L112" t="s">
        <v>884</v>
      </c>
      <c r="M112" t="s">
        <v>884</v>
      </c>
      <c r="N112" t="s">
        <v>884</v>
      </c>
      <c r="O112" t="s">
        <v>884</v>
      </c>
      <c r="P112" t="s">
        <v>884</v>
      </c>
      <c r="Q112" t="s">
        <v>884</v>
      </c>
      <c r="R112" t="s">
        <v>884</v>
      </c>
      <c r="S112" t="s">
        <v>884</v>
      </c>
      <c r="T112" t="s">
        <v>884</v>
      </c>
      <c r="U112" t="s">
        <v>884</v>
      </c>
      <c r="V112" t="s">
        <v>884</v>
      </c>
      <c r="W112" t="s">
        <v>884</v>
      </c>
      <c r="X112">
        <v>1</v>
      </c>
      <c r="Y112">
        <v>0</v>
      </c>
      <c r="Z112" t="s">
        <v>117</v>
      </c>
    </row>
    <row r="113" spans="1:26" x14ac:dyDescent="0.35">
      <c r="A113" s="2">
        <f t="shared" si="1"/>
        <v>0</v>
      </c>
      <c r="B113" t="s">
        <v>121</v>
      </c>
      <c r="C113">
        <v>2456</v>
      </c>
      <c r="D113">
        <v>0</v>
      </c>
      <c r="E113">
        <v>805</v>
      </c>
      <c r="F113">
        <v>0</v>
      </c>
      <c r="G113">
        <v>0</v>
      </c>
      <c r="H113">
        <v>0</v>
      </c>
      <c r="I113">
        <v>0</v>
      </c>
      <c r="J113">
        <v>1071</v>
      </c>
      <c r="K113">
        <v>4332</v>
      </c>
      <c r="L113" s="9">
        <v>755</v>
      </c>
      <c r="M113">
        <v>991</v>
      </c>
      <c r="N113">
        <v>602</v>
      </c>
      <c r="O113">
        <v>577</v>
      </c>
      <c r="P113">
        <v>795</v>
      </c>
      <c r="Q113">
        <v>34</v>
      </c>
      <c r="R113">
        <v>1087</v>
      </c>
      <c r="S113">
        <v>375</v>
      </c>
      <c r="T113">
        <v>127</v>
      </c>
      <c r="U113">
        <v>5343</v>
      </c>
      <c r="V113">
        <v>29164</v>
      </c>
      <c r="W113">
        <v>13071</v>
      </c>
      <c r="X113">
        <v>0</v>
      </c>
      <c r="Y113">
        <v>0</v>
      </c>
      <c r="Z113" t="s">
        <v>117</v>
      </c>
    </row>
    <row r="114" spans="1:26" x14ac:dyDescent="0.35">
      <c r="A114" s="2">
        <f t="shared" si="1"/>
        <v>0</v>
      </c>
      <c r="B114" t="s">
        <v>122</v>
      </c>
      <c r="C114">
        <v>702</v>
      </c>
      <c r="D114">
        <v>274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52</v>
      </c>
      <c r="K114">
        <v>1028</v>
      </c>
      <c r="L114" s="9">
        <v>0</v>
      </c>
      <c r="M114">
        <v>0</v>
      </c>
      <c r="N114">
        <v>411</v>
      </c>
      <c r="O114">
        <v>133</v>
      </c>
      <c r="P114">
        <v>0</v>
      </c>
      <c r="Q114">
        <v>0</v>
      </c>
      <c r="R114">
        <v>160</v>
      </c>
      <c r="S114">
        <v>74</v>
      </c>
      <c r="T114">
        <v>5</v>
      </c>
      <c r="U114">
        <v>783</v>
      </c>
      <c r="V114">
        <v>15674</v>
      </c>
      <c r="W114">
        <v>1520</v>
      </c>
      <c r="X114">
        <v>0</v>
      </c>
      <c r="Y114">
        <v>0</v>
      </c>
      <c r="Z114" t="s">
        <v>117</v>
      </c>
    </row>
    <row r="115" spans="1:26" x14ac:dyDescent="0.35">
      <c r="A115" s="2">
        <f t="shared" si="1"/>
        <v>0</v>
      </c>
      <c r="B115" t="s">
        <v>123</v>
      </c>
      <c r="C115">
        <v>55</v>
      </c>
      <c r="D115">
        <v>342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13</v>
      </c>
      <c r="K115">
        <v>410</v>
      </c>
      <c r="L115" s="9">
        <v>0</v>
      </c>
      <c r="M115">
        <v>0</v>
      </c>
      <c r="N115">
        <v>192</v>
      </c>
      <c r="O115">
        <v>27</v>
      </c>
      <c r="P115">
        <v>0</v>
      </c>
      <c r="Q115">
        <v>0</v>
      </c>
      <c r="R115">
        <v>0</v>
      </c>
      <c r="S115">
        <v>59</v>
      </c>
      <c r="T115">
        <v>171</v>
      </c>
      <c r="U115">
        <v>449</v>
      </c>
      <c r="V115">
        <v>6619</v>
      </c>
      <c r="W115">
        <v>0</v>
      </c>
      <c r="X115">
        <v>0</v>
      </c>
      <c r="Y115">
        <v>0</v>
      </c>
      <c r="Z115" t="s">
        <v>124</v>
      </c>
    </row>
    <row r="116" spans="1:26" x14ac:dyDescent="0.35">
      <c r="A116" s="2">
        <f t="shared" si="1"/>
        <v>0</v>
      </c>
      <c r="B116" t="s">
        <v>125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2876</v>
      </c>
      <c r="I116">
        <v>0</v>
      </c>
      <c r="J116">
        <v>822</v>
      </c>
      <c r="K116">
        <v>3698</v>
      </c>
      <c r="L116" s="9">
        <v>1183</v>
      </c>
      <c r="M116">
        <v>71</v>
      </c>
      <c r="N116">
        <v>749</v>
      </c>
      <c r="O116">
        <v>0</v>
      </c>
      <c r="P116">
        <v>0</v>
      </c>
      <c r="Q116">
        <v>0</v>
      </c>
      <c r="R116">
        <v>1274</v>
      </c>
      <c r="S116">
        <v>210</v>
      </c>
      <c r="T116">
        <v>0</v>
      </c>
      <c r="U116">
        <v>3487</v>
      </c>
      <c r="V116">
        <v>15119</v>
      </c>
      <c r="W116">
        <v>21315</v>
      </c>
      <c r="X116">
        <v>0</v>
      </c>
      <c r="Y116">
        <v>0</v>
      </c>
      <c r="Z116" t="s">
        <v>124</v>
      </c>
    </row>
    <row r="117" spans="1:26" x14ac:dyDescent="0.35">
      <c r="A117" s="2">
        <f t="shared" si="1"/>
        <v>0</v>
      </c>
      <c r="B117" t="s">
        <v>126</v>
      </c>
      <c r="C117">
        <v>1686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11</v>
      </c>
      <c r="K117">
        <v>1697</v>
      </c>
      <c r="L117" s="9">
        <v>0</v>
      </c>
      <c r="M117">
        <v>0</v>
      </c>
      <c r="N117">
        <v>412</v>
      </c>
      <c r="O117">
        <v>295</v>
      </c>
      <c r="P117">
        <v>0</v>
      </c>
      <c r="Q117">
        <v>0</v>
      </c>
      <c r="R117">
        <v>613</v>
      </c>
      <c r="S117">
        <v>126</v>
      </c>
      <c r="T117">
        <v>212</v>
      </c>
      <c r="U117">
        <v>1658</v>
      </c>
      <c r="V117">
        <v>19159</v>
      </c>
      <c r="W117">
        <v>5599</v>
      </c>
      <c r="X117">
        <v>0</v>
      </c>
      <c r="Y117">
        <v>0</v>
      </c>
      <c r="Z117" t="s">
        <v>124</v>
      </c>
    </row>
    <row r="118" spans="1:26" x14ac:dyDescent="0.35">
      <c r="A118" s="2">
        <f t="shared" si="1"/>
        <v>0</v>
      </c>
      <c r="B118" t="s">
        <v>127</v>
      </c>
      <c r="C118">
        <v>945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23</v>
      </c>
      <c r="K118">
        <v>968</v>
      </c>
      <c r="L118" s="9">
        <v>0</v>
      </c>
      <c r="M118">
        <v>0</v>
      </c>
      <c r="N118">
        <v>330</v>
      </c>
      <c r="O118">
        <v>604</v>
      </c>
      <c r="P118">
        <v>0</v>
      </c>
      <c r="Q118">
        <v>0</v>
      </c>
      <c r="R118">
        <v>72</v>
      </c>
      <c r="S118">
        <v>150</v>
      </c>
      <c r="T118">
        <v>40</v>
      </c>
      <c r="U118">
        <v>1196</v>
      </c>
      <c r="V118">
        <v>11529</v>
      </c>
      <c r="W118">
        <v>840</v>
      </c>
      <c r="X118">
        <v>1</v>
      </c>
      <c r="Y118">
        <v>0</v>
      </c>
      <c r="Z118" t="s">
        <v>124</v>
      </c>
    </row>
    <row r="119" spans="1:26" x14ac:dyDescent="0.35">
      <c r="A119" s="2">
        <f t="shared" si="1"/>
        <v>0</v>
      </c>
      <c r="B119" t="s">
        <v>128</v>
      </c>
      <c r="C119">
        <v>461</v>
      </c>
      <c r="D119">
        <v>707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46</v>
      </c>
      <c r="K119">
        <v>1214</v>
      </c>
      <c r="L119" s="9">
        <v>0</v>
      </c>
      <c r="M119">
        <v>0</v>
      </c>
      <c r="N119">
        <v>846</v>
      </c>
      <c r="O119">
        <v>194</v>
      </c>
      <c r="P119">
        <v>0</v>
      </c>
      <c r="Q119">
        <v>0</v>
      </c>
      <c r="R119">
        <v>0</v>
      </c>
      <c r="S119">
        <v>132</v>
      </c>
      <c r="T119">
        <v>167</v>
      </c>
      <c r="U119">
        <v>1339</v>
      </c>
      <c r="V119">
        <v>11100</v>
      </c>
      <c r="W119">
        <v>0</v>
      </c>
      <c r="X119">
        <v>0</v>
      </c>
      <c r="Y119">
        <v>0</v>
      </c>
      <c r="Z119" t="s">
        <v>124</v>
      </c>
    </row>
    <row r="120" spans="1:26" x14ac:dyDescent="0.35">
      <c r="A120" s="2">
        <f t="shared" si="1"/>
        <v>0</v>
      </c>
      <c r="B120" t="s">
        <v>129</v>
      </c>
      <c r="C120">
        <v>1697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93</v>
      </c>
      <c r="K120">
        <v>1790</v>
      </c>
      <c r="L120" s="9">
        <v>9</v>
      </c>
      <c r="M120">
        <v>0</v>
      </c>
      <c r="N120">
        <v>1156</v>
      </c>
      <c r="O120">
        <v>554</v>
      </c>
      <c r="P120">
        <v>0</v>
      </c>
      <c r="Q120">
        <v>0</v>
      </c>
      <c r="R120">
        <v>125</v>
      </c>
      <c r="S120">
        <v>176</v>
      </c>
      <c r="T120">
        <v>284</v>
      </c>
      <c r="U120">
        <v>2304</v>
      </c>
      <c r="V120">
        <v>24439</v>
      </c>
      <c r="W120">
        <v>400</v>
      </c>
      <c r="X120">
        <v>0</v>
      </c>
      <c r="Y120">
        <v>0</v>
      </c>
      <c r="Z120" t="s">
        <v>124</v>
      </c>
    </row>
    <row r="121" spans="1:26" x14ac:dyDescent="0.35">
      <c r="A121" s="2" t="e">
        <f t="shared" si="1"/>
        <v>#VALUE!</v>
      </c>
      <c r="B121" t="s">
        <v>130</v>
      </c>
      <c r="C121" t="s">
        <v>884</v>
      </c>
      <c r="D121" t="s">
        <v>884</v>
      </c>
      <c r="E121" t="s">
        <v>884</v>
      </c>
      <c r="F121" t="s">
        <v>884</v>
      </c>
      <c r="G121" t="s">
        <v>884</v>
      </c>
      <c r="H121" t="s">
        <v>884</v>
      </c>
      <c r="I121" t="s">
        <v>884</v>
      </c>
      <c r="J121" t="s">
        <v>884</v>
      </c>
      <c r="K121" t="s">
        <v>884</v>
      </c>
      <c r="L121" t="s">
        <v>884</v>
      </c>
      <c r="M121" t="s">
        <v>884</v>
      </c>
      <c r="N121" t="s">
        <v>884</v>
      </c>
      <c r="O121" t="s">
        <v>884</v>
      </c>
      <c r="P121" t="s">
        <v>884</v>
      </c>
      <c r="Q121" t="s">
        <v>884</v>
      </c>
      <c r="R121" t="s">
        <v>884</v>
      </c>
      <c r="S121" t="s">
        <v>884</v>
      </c>
      <c r="T121" t="s">
        <v>884</v>
      </c>
      <c r="U121" t="s">
        <v>884</v>
      </c>
      <c r="V121" t="s">
        <v>884</v>
      </c>
      <c r="W121" t="s">
        <v>884</v>
      </c>
      <c r="X121">
        <v>1</v>
      </c>
      <c r="Y121">
        <v>0</v>
      </c>
      <c r="Z121" t="s">
        <v>124</v>
      </c>
    </row>
    <row r="122" spans="1:26" x14ac:dyDescent="0.35">
      <c r="A122" s="2">
        <f t="shared" si="1"/>
        <v>0</v>
      </c>
      <c r="B122" t="s">
        <v>131</v>
      </c>
      <c r="C122">
        <v>1147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65</v>
      </c>
      <c r="K122">
        <v>1212</v>
      </c>
      <c r="L122" s="9">
        <v>48</v>
      </c>
      <c r="M122">
        <v>0</v>
      </c>
      <c r="N122">
        <v>356</v>
      </c>
      <c r="O122">
        <v>1020</v>
      </c>
      <c r="P122">
        <v>0</v>
      </c>
      <c r="Q122">
        <v>0</v>
      </c>
      <c r="R122">
        <v>539</v>
      </c>
      <c r="S122">
        <v>126</v>
      </c>
      <c r="T122">
        <v>52</v>
      </c>
      <c r="U122">
        <v>2141</v>
      </c>
      <c r="V122">
        <v>12517</v>
      </c>
      <c r="W122">
        <v>6767</v>
      </c>
      <c r="X122">
        <v>0</v>
      </c>
      <c r="Y122">
        <v>0</v>
      </c>
      <c r="Z122" t="s">
        <v>132</v>
      </c>
    </row>
    <row r="123" spans="1:26" x14ac:dyDescent="0.35">
      <c r="A123" s="2">
        <f t="shared" si="1"/>
        <v>0</v>
      </c>
      <c r="B123" t="s">
        <v>133</v>
      </c>
      <c r="C123">
        <v>446</v>
      </c>
      <c r="D123">
        <v>334</v>
      </c>
      <c r="E123">
        <v>0</v>
      </c>
      <c r="F123">
        <v>0</v>
      </c>
      <c r="G123">
        <v>0</v>
      </c>
      <c r="H123">
        <v>8</v>
      </c>
      <c r="I123">
        <v>0</v>
      </c>
      <c r="J123">
        <v>6</v>
      </c>
      <c r="K123">
        <v>794</v>
      </c>
      <c r="L123" s="9">
        <v>0</v>
      </c>
      <c r="M123">
        <v>0</v>
      </c>
      <c r="N123">
        <v>350</v>
      </c>
      <c r="O123">
        <v>213</v>
      </c>
      <c r="P123">
        <v>0</v>
      </c>
      <c r="Q123">
        <v>0</v>
      </c>
      <c r="R123">
        <v>0</v>
      </c>
      <c r="S123">
        <v>110</v>
      </c>
      <c r="T123">
        <v>61</v>
      </c>
      <c r="U123">
        <v>734</v>
      </c>
      <c r="V123">
        <v>14203</v>
      </c>
      <c r="W123">
        <v>0</v>
      </c>
      <c r="X123">
        <v>0</v>
      </c>
      <c r="Y123">
        <v>0</v>
      </c>
      <c r="Z123" t="s">
        <v>132</v>
      </c>
    </row>
    <row r="124" spans="1:26" x14ac:dyDescent="0.35">
      <c r="A124" s="2">
        <f t="shared" si="1"/>
        <v>0</v>
      </c>
      <c r="B124" t="s">
        <v>1493</v>
      </c>
      <c r="C124">
        <v>170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10</v>
      </c>
      <c r="K124">
        <v>180</v>
      </c>
      <c r="L124" s="9">
        <v>0</v>
      </c>
      <c r="M124">
        <v>0</v>
      </c>
      <c r="N124">
        <v>88</v>
      </c>
      <c r="O124">
        <v>0</v>
      </c>
      <c r="P124">
        <v>0</v>
      </c>
      <c r="Q124">
        <v>0</v>
      </c>
      <c r="R124">
        <v>64</v>
      </c>
      <c r="S124">
        <v>21</v>
      </c>
      <c r="T124">
        <v>4</v>
      </c>
      <c r="U124">
        <v>177</v>
      </c>
      <c r="V124">
        <v>1811</v>
      </c>
      <c r="W124">
        <v>644</v>
      </c>
      <c r="X124">
        <v>0</v>
      </c>
      <c r="Y124">
        <v>0</v>
      </c>
      <c r="Z124" t="s">
        <v>132</v>
      </c>
    </row>
    <row r="125" spans="1:26" x14ac:dyDescent="0.35">
      <c r="A125" s="2">
        <f t="shared" si="1"/>
        <v>0</v>
      </c>
      <c r="B125" t="s">
        <v>134</v>
      </c>
      <c r="C125">
        <v>9452</v>
      </c>
      <c r="D125">
        <v>0</v>
      </c>
      <c r="E125">
        <v>0</v>
      </c>
      <c r="F125">
        <v>552</v>
      </c>
      <c r="G125">
        <v>0</v>
      </c>
      <c r="H125">
        <v>0</v>
      </c>
      <c r="I125">
        <v>20460</v>
      </c>
      <c r="J125">
        <v>460</v>
      </c>
      <c r="K125">
        <v>30924</v>
      </c>
      <c r="L125" s="9">
        <v>16660</v>
      </c>
      <c r="M125">
        <v>375</v>
      </c>
      <c r="N125">
        <v>5524</v>
      </c>
      <c r="O125">
        <v>3753</v>
      </c>
      <c r="P125">
        <v>0</v>
      </c>
      <c r="Q125">
        <v>0</v>
      </c>
      <c r="R125">
        <v>1000</v>
      </c>
      <c r="S125">
        <v>766</v>
      </c>
      <c r="T125">
        <v>1554</v>
      </c>
      <c r="U125">
        <v>29632</v>
      </c>
      <c r="V125">
        <v>133462</v>
      </c>
      <c r="W125">
        <v>23010</v>
      </c>
      <c r="X125">
        <v>0</v>
      </c>
      <c r="Y125">
        <v>0</v>
      </c>
      <c r="Z125" t="s">
        <v>132</v>
      </c>
    </row>
    <row r="126" spans="1:26" x14ac:dyDescent="0.35">
      <c r="A126" s="2">
        <f t="shared" si="1"/>
        <v>0</v>
      </c>
      <c r="B126" t="s">
        <v>135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1</v>
      </c>
      <c r="K126">
        <v>1</v>
      </c>
      <c r="L126" s="9">
        <v>0</v>
      </c>
      <c r="M126">
        <v>0</v>
      </c>
      <c r="N126">
        <v>17</v>
      </c>
      <c r="O126">
        <v>20</v>
      </c>
      <c r="P126">
        <v>0</v>
      </c>
      <c r="Q126">
        <v>0</v>
      </c>
      <c r="R126">
        <v>0</v>
      </c>
      <c r="S126">
        <v>15</v>
      </c>
      <c r="T126">
        <v>0</v>
      </c>
      <c r="U126">
        <v>52</v>
      </c>
      <c r="V126">
        <v>2907</v>
      </c>
      <c r="W126">
        <v>0</v>
      </c>
      <c r="X126">
        <v>0</v>
      </c>
      <c r="Y126">
        <v>0</v>
      </c>
      <c r="Z126" t="s">
        <v>132</v>
      </c>
    </row>
    <row r="127" spans="1:26" x14ac:dyDescent="0.35">
      <c r="A127" s="2">
        <f t="shared" si="1"/>
        <v>0</v>
      </c>
      <c r="B127" t="s">
        <v>136</v>
      </c>
      <c r="C127">
        <v>1184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56</v>
      </c>
      <c r="K127">
        <v>1240</v>
      </c>
      <c r="L127" s="9">
        <v>19</v>
      </c>
      <c r="M127">
        <v>0</v>
      </c>
      <c r="N127">
        <v>376</v>
      </c>
      <c r="O127">
        <v>67</v>
      </c>
      <c r="P127">
        <v>0</v>
      </c>
      <c r="Q127">
        <v>0</v>
      </c>
      <c r="R127">
        <v>464</v>
      </c>
      <c r="S127">
        <v>128</v>
      </c>
      <c r="T127">
        <v>131</v>
      </c>
      <c r="U127">
        <v>1185</v>
      </c>
      <c r="V127">
        <v>8790</v>
      </c>
      <c r="W127">
        <v>3500</v>
      </c>
      <c r="X127">
        <v>0</v>
      </c>
      <c r="Y127">
        <v>0</v>
      </c>
      <c r="Z127" t="s">
        <v>132</v>
      </c>
    </row>
    <row r="128" spans="1:26" x14ac:dyDescent="0.35">
      <c r="A128" s="2">
        <f t="shared" si="1"/>
        <v>0</v>
      </c>
      <c r="B128" t="s">
        <v>137</v>
      </c>
      <c r="C128">
        <v>777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17</v>
      </c>
      <c r="K128">
        <v>794</v>
      </c>
      <c r="L128" s="9">
        <v>19</v>
      </c>
      <c r="M128">
        <v>0</v>
      </c>
      <c r="N128">
        <v>236</v>
      </c>
      <c r="O128">
        <v>227</v>
      </c>
      <c r="P128">
        <v>0</v>
      </c>
      <c r="Q128">
        <v>0</v>
      </c>
      <c r="R128">
        <v>0</v>
      </c>
      <c r="S128">
        <v>85</v>
      </c>
      <c r="T128">
        <v>253</v>
      </c>
      <c r="U128">
        <v>820</v>
      </c>
      <c r="V128">
        <v>6399</v>
      </c>
      <c r="W128">
        <v>0</v>
      </c>
      <c r="X128">
        <v>0</v>
      </c>
      <c r="Y128">
        <v>0</v>
      </c>
      <c r="Z128" t="s">
        <v>132</v>
      </c>
    </row>
    <row r="129" spans="1:26" x14ac:dyDescent="0.35">
      <c r="A129" s="2">
        <f t="shared" si="1"/>
        <v>0</v>
      </c>
      <c r="B129" t="s">
        <v>138</v>
      </c>
      <c r="C129">
        <v>465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32</v>
      </c>
      <c r="K129">
        <v>497</v>
      </c>
      <c r="L129" s="9">
        <v>0</v>
      </c>
      <c r="M129">
        <v>0</v>
      </c>
      <c r="N129">
        <v>209</v>
      </c>
      <c r="O129">
        <v>0</v>
      </c>
      <c r="P129">
        <v>0</v>
      </c>
      <c r="Q129">
        <v>0</v>
      </c>
      <c r="R129">
        <v>0</v>
      </c>
      <c r="S129">
        <v>96</v>
      </c>
      <c r="T129">
        <v>179</v>
      </c>
      <c r="U129">
        <v>484</v>
      </c>
      <c r="V129">
        <v>9408</v>
      </c>
      <c r="W129">
        <v>0</v>
      </c>
      <c r="X129">
        <v>1</v>
      </c>
      <c r="Y129">
        <v>0</v>
      </c>
      <c r="Z129" t="s">
        <v>132</v>
      </c>
    </row>
    <row r="130" spans="1:26" x14ac:dyDescent="0.35">
      <c r="A130" s="2">
        <f t="shared" si="1"/>
        <v>0</v>
      </c>
      <c r="B130" t="s">
        <v>139</v>
      </c>
      <c r="C130">
        <v>2497</v>
      </c>
      <c r="D130">
        <v>995</v>
      </c>
      <c r="E130">
        <v>0</v>
      </c>
      <c r="F130">
        <v>0</v>
      </c>
      <c r="G130">
        <v>0</v>
      </c>
      <c r="H130">
        <v>0</v>
      </c>
      <c r="I130">
        <v>24500</v>
      </c>
      <c r="J130">
        <v>1114</v>
      </c>
      <c r="K130">
        <v>29106</v>
      </c>
      <c r="L130" s="9">
        <v>52</v>
      </c>
      <c r="M130">
        <v>0</v>
      </c>
      <c r="N130">
        <v>1345</v>
      </c>
      <c r="O130">
        <v>25854</v>
      </c>
      <c r="P130">
        <v>0</v>
      </c>
      <c r="Q130">
        <v>250</v>
      </c>
      <c r="R130">
        <v>1743</v>
      </c>
      <c r="S130">
        <v>354</v>
      </c>
      <c r="T130">
        <v>94</v>
      </c>
      <c r="U130">
        <v>29692</v>
      </c>
      <c r="V130">
        <v>30899</v>
      </c>
      <c r="W130">
        <v>32147</v>
      </c>
      <c r="X130">
        <v>0</v>
      </c>
      <c r="Y130">
        <v>0</v>
      </c>
      <c r="Z130" t="s">
        <v>132</v>
      </c>
    </row>
    <row r="131" spans="1:26" x14ac:dyDescent="0.35">
      <c r="A131" s="2">
        <f t="shared" ref="A131:A194" si="2">U131-SUM(L131:T131)</f>
        <v>0</v>
      </c>
      <c r="B131" t="s">
        <v>140</v>
      </c>
      <c r="C131">
        <v>178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1</v>
      </c>
      <c r="K131">
        <v>179</v>
      </c>
      <c r="L131" s="9">
        <v>35</v>
      </c>
      <c r="M131">
        <v>0</v>
      </c>
      <c r="N131">
        <v>48</v>
      </c>
      <c r="O131">
        <v>41</v>
      </c>
      <c r="P131">
        <v>0</v>
      </c>
      <c r="Q131">
        <v>0</v>
      </c>
      <c r="R131">
        <v>0</v>
      </c>
      <c r="S131">
        <v>69</v>
      </c>
      <c r="T131">
        <v>35</v>
      </c>
      <c r="U131">
        <v>228</v>
      </c>
      <c r="V131">
        <v>4470</v>
      </c>
      <c r="W131">
        <v>0</v>
      </c>
      <c r="X131">
        <v>0</v>
      </c>
      <c r="Y131">
        <v>0</v>
      </c>
      <c r="Z131" t="s">
        <v>141</v>
      </c>
    </row>
    <row r="132" spans="1:26" x14ac:dyDescent="0.35">
      <c r="A132" s="2">
        <f t="shared" si="2"/>
        <v>0</v>
      </c>
      <c r="B132" t="s">
        <v>142</v>
      </c>
      <c r="C132">
        <v>15216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20000</v>
      </c>
      <c r="J132">
        <v>7942</v>
      </c>
      <c r="K132">
        <v>43158</v>
      </c>
      <c r="L132" s="9">
        <v>29590</v>
      </c>
      <c r="M132">
        <v>0</v>
      </c>
      <c r="N132">
        <v>5273</v>
      </c>
      <c r="O132">
        <v>756</v>
      </c>
      <c r="P132">
        <v>0</v>
      </c>
      <c r="Q132">
        <v>0</v>
      </c>
      <c r="R132">
        <v>2944</v>
      </c>
      <c r="S132">
        <v>862</v>
      </c>
      <c r="T132">
        <v>3733</v>
      </c>
      <c r="U132">
        <v>43158</v>
      </c>
      <c r="V132">
        <v>109719</v>
      </c>
      <c r="W132">
        <v>84265</v>
      </c>
      <c r="X132">
        <v>1</v>
      </c>
      <c r="Y132">
        <v>0</v>
      </c>
      <c r="Z132" t="s">
        <v>141</v>
      </c>
    </row>
    <row r="133" spans="1:26" x14ac:dyDescent="0.35">
      <c r="A133" s="2">
        <f t="shared" si="2"/>
        <v>0</v>
      </c>
      <c r="B133" t="s">
        <v>143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1500</v>
      </c>
      <c r="J133">
        <v>0</v>
      </c>
      <c r="K133">
        <v>1500</v>
      </c>
      <c r="L133" s="9">
        <v>1517</v>
      </c>
      <c r="M133">
        <v>0</v>
      </c>
      <c r="N133">
        <v>531</v>
      </c>
      <c r="O133">
        <v>0</v>
      </c>
      <c r="P133">
        <v>0</v>
      </c>
      <c r="Q133">
        <v>0</v>
      </c>
      <c r="R133">
        <v>0</v>
      </c>
      <c r="S133">
        <v>24</v>
      </c>
      <c r="T133">
        <v>0</v>
      </c>
      <c r="U133">
        <v>2072</v>
      </c>
      <c r="V133">
        <v>14808</v>
      </c>
      <c r="W133">
        <v>1500</v>
      </c>
      <c r="X133">
        <v>1</v>
      </c>
      <c r="Y133">
        <v>0</v>
      </c>
      <c r="Z133" t="s">
        <v>141</v>
      </c>
    </row>
    <row r="134" spans="1:26" x14ac:dyDescent="0.35">
      <c r="A134" s="2">
        <f t="shared" si="2"/>
        <v>0</v>
      </c>
      <c r="B134" t="s">
        <v>144</v>
      </c>
      <c r="C134">
        <v>4214</v>
      </c>
      <c r="D134">
        <v>457</v>
      </c>
      <c r="E134">
        <v>0</v>
      </c>
      <c r="F134">
        <v>0</v>
      </c>
      <c r="G134">
        <v>672</v>
      </c>
      <c r="H134">
        <v>0</v>
      </c>
      <c r="I134">
        <v>1000</v>
      </c>
      <c r="J134">
        <v>206</v>
      </c>
      <c r="K134">
        <v>6549</v>
      </c>
      <c r="L134" s="9">
        <v>150</v>
      </c>
      <c r="M134">
        <v>1107</v>
      </c>
      <c r="N134">
        <v>1683</v>
      </c>
      <c r="O134">
        <v>1990</v>
      </c>
      <c r="P134">
        <v>0</v>
      </c>
      <c r="Q134">
        <v>0</v>
      </c>
      <c r="R134">
        <v>805</v>
      </c>
      <c r="S134">
        <v>260</v>
      </c>
      <c r="T134">
        <v>269</v>
      </c>
      <c r="U134">
        <v>6264</v>
      </c>
      <c r="V134">
        <v>34000</v>
      </c>
      <c r="W134">
        <v>14528</v>
      </c>
      <c r="X134">
        <v>0</v>
      </c>
      <c r="Y134">
        <v>0</v>
      </c>
      <c r="Z134" t="s">
        <v>141</v>
      </c>
    </row>
    <row r="135" spans="1:26" x14ac:dyDescent="0.35">
      <c r="A135" s="2">
        <f t="shared" si="2"/>
        <v>0</v>
      </c>
      <c r="B135" t="s">
        <v>145</v>
      </c>
      <c r="C135">
        <v>0</v>
      </c>
      <c r="D135">
        <v>0</v>
      </c>
      <c r="E135">
        <v>0</v>
      </c>
      <c r="F135">
        <v>685</v>
      </c>
      <c r="G135">
        <v>0</v>
      </c>
      <c r="H135">
        <v>0</v>
      </c>
      <c r="I135">
        <v>0</v>
      </c>
      <c r="J135">
        <v>0</v>
      </c>
      <c r="K135">
        <v>685</v>
      </c>
      <c r="L135" s="9">
        <v>0</v>
      </c>
      <c r="M135">
        <v>0</v>
      </c>
      <c r="N135">
        <v>62</v>
      </c>
      <c r="O135">
        <v>107</v>
      </c>
      <c r="P135">
        <v>98</v>
      </c>
      <c r="Q135">
        <v>111</v>
      </c>
      <c r="R135">
        <v>82</v>
      </c>
      <c r="S135">
        <v>75</v>
      </c>
      <c r="T135">
        <v>76</v>
      </c>
      <c r="U135">
        <v>611</v>
      </c>
      <c r="V135">
        <v>11011</v>
      </c>
      <c r="W135">
        <v>1800</v>
      </c>
      <c r="X135">
        <v>0</v>
      </c>
      <c r="Y135">
        <v>1</v>
      </c>
      <c r="Z135" t="s">
        <v>141</v>
      </c>
    </row>
    <row r="136" spans="1:26" x14ac:dyDescent="0.35">
      <c r="A136" s="2">
        <f t="shared" si="2"/>
        <v>0</v>
      </c>
      <c r="B136" t="s">
        <v>146</v>
      </c>
      <c r="C136">
        <v>3700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275</v>
      </c>
      <c r="K136">
        <v>3975</v>
      </c>
      <c r="L136" s="9" t="s">
        <v>884</v>
      </c>
      <c r="M136" t="s">
        <v>884</v>
      </c>
      <c r="N136">
        <v>1798</v>
      </c>
      <c r="O136">
        <v>0</v>
      </c>
      <c r="P136">
        <v>0</v>
      </c>
      <c r="Q136">
        <v>0</v>
      </c>
      <c r="R136">
        <v>21</v>
      </c>
      <c r="S136">
        <v>409</v>
      </c>
      <c r="T136">
        <v>2402</v>
      </c>
      <c r="U136">
        <v>4630</v>
      </c>
      <c r="V136">
        <v>39214</v>
      </c>
      <c r="W136">
        <v>400</v>
      </c>
      <c r="X136">
        <v>0</v>
      </c>
      <c r="Y136">
        <v>1</v>
      </c>
      <c r="Z136" t="s">
        <v>141</v>
      </c>
    </row>
    <row r="137" spans="1:26" x14ac:dyDescent="0.35">
      <c r="A137" s="2">
        <f t="shared" si="2"/>
        <v>0</v>
      </c>
      <c r="B137" t="s">
        <v>147</v>
      </c>
      <c r="C137">
        <v>284</v>
      </c>
      <c r="D137">
        <v>0</v>
      </c>
      <c r="E137">
        <v>0</v>
      </c>
      <c r="F137">
        <v>0</v>
      </c>
      <c r="G137">
        <v>0</v>
      </c>
      <c r="H137">
        <v>45</v>
      </c>
      <c r="I137">
        <v>0</v>
      </c>
      <c r="J137">
        <v>7</v>
      </c>
      <c r="K137">
        <v>336</v>
      </c>
      <c r="L137" s="9">
        <v>28</v>
      </c>
      <c r="M137">
        <v>0</v>
      </c>
      <c r="N137">
        <v>182</v>
      </c>
      <c r="O137">
        <v>0</v>
      </c>
      <c r="P137">
        <v>0</v>
      </c>
      <c r="Q137">
        <v>0</v>
      </c>
      <c r="R137">
        <v>0</v>
      </c>
      <c r="S137">
        <v>73</v>
      </c>
      <c r="T137">
        <v>83</v>
      </c>
      <c r="U137">
        <v>366</v>
      </c>
      <c r="V137">
        <v>16216</v>
      </c>
      <c r="W137">
        <v>0</v>
      </c>
      <c r="X137">
        <v>1</v>
      </c>
      <c r="Y137">
        <v>0</v>
      </c>
      <c r="Z137" t="s">
        <v>148</v>
      </c>
    </row>
    <row r="138" spans="1:26" x14ac:dyDescent="0.35">
      <c r="A138" s="2">
        <f t="shared" si="2"/>
        <v>0</v>
      </c>
      <c r="B138" t="s">
        <v>149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11</v>
      </c>
      <c r="K138">
        <v>11</v>
      </c>
      <c r="L138" s="9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49</v>
      </c>
      <c r="T138">
        <v>0</v>
      </c>
      <c r="U138">
        <v>49</v>
      </c>
      <c r="V138">
        <v>16009</v>
      </c>
      <c r="W138">
        <v>0</v>
      </c>
      <c r="X138">
        <v>1</v>
      </c>
      <c r="Y138">
        <v>0</v>
      </c>
      <c r="Z138" t="s">
        <v>148</v>
      </c>
    </row>
    <row r="139" spans="1:26" x14ac:dyDescent="0.35">
      <c r="A139" s="2">
        <f t="shared" si="2"/>
        <v>0</v>
      </c>
      <c r="B139" t="s">
        <v>150</v>
      </c>
      <c r="C139">
        <v>1428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1428</v>
      </c>
      <c r="L139" s="9">
        <v>0</v>
      </c>
      <c r="M139">
        <v>0</v>
      </c>
      <c r="N139">
        <v>898</v>
      </c>
      <c r="O139">
        <v>159</v>
      </c>
      <c r="P139">
        <v>0</v>
      </c>
      <c r="Q139">
        <v>0</v>
      </c>
      <c r="R139">
        <v>0</v>
      </c>
      <c r="S139">
        <v>250</v>
      </c>
      <c r="T139">
        <v>114</v>
      </c>
      <c r="U139">
        <v>1421</v>
      </c>
      <c r="V139">
        <v>11557</v>
      </c>
      <c r="W139">
        <v>0</v>
      </c>
      <c r="X139">
        <v>0</v>
      </c>
      <c r="Y139">
        <v>0</v>
      </c>
      <c r="Z139" t="s">
        <v>148</v>
      </c>
    </row>
    <row r="140" spans="1:26" x14ac:dyDescent="0.35">
      <c r="A140" s="2">
        <f t="shared" si="2"/>
        <v>0</v>
      </c>
      <c r="B140" t="s">
        <v>1248</v>
      </c>
      <c r="C140">
        <v>677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13</v>
      </c>
      <c r="K140">
        <v>690</v>
      </c>
      <c r="L140" s="9">
        <v>0</v>
      </c>
      <c r="M140">
        <v>0</v>
      </c>
      <c r="N140">
        <v>499</v>
      </c>
      <c r="O140">
        <v>139</v>
      </c>
      <c r="P140">
        <v>0</v>
      </c>
      <c r="Q140">
        <v>0</v>
      </c>
      <c r="R140">
        <v>0</v>
      </c>
      <c r="S140">
        <v>104</v>
      </c>
      <c r="T140">
        <v>47</v>
      </c>
      <c r="U140">
        <v>789</v>
      </c>
      <c r="V140">
        <v>14000</v>
      </c>
      <c r="W140">
        <v>0</v>
      </c>
      <c r="X140">
        <v>0</v>
      </c>
      <c r="Y140">
        <v>1</v>
      </c>
      <c r="Z140" t="s">
        <v>148</v>
      </c>
    </row>
    <row r="141" spans="1:26" x14ac:dyDescent="0.35">
      <c r="A141" s="2">
        <f t="shared" si="2"/>
        <v>0</v>
      </c>
      <c r="B141" t="s">
        <v>152</v>
      </c>
      <c r="C141">
        <v>411</v>
      </c>
      <c r="D141">
        <v>70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8</v>
      </c>
      <c r="K141">
        <v>489</v>
      </c>
      <c r="L141" s="9">
        <v>0</v>
      </c>
      <c r="M141">
        <v>0</v>
      </c>
      <c r="N141">
        <v>316</v>
      </c>
      <c r="O141">
        <v>54</v>
      </c>
      <c r="P141">
        <v>0</v>
      </c>
      <c r="Q141">
        <v>0</v>
      </c>
      <c r="R141">
        <v>0</v>
      </c>
      <c r="S141">
        <v>52</v>
      </c>
      <c r="T141">
        <v>18</v>
      </c>
      <c r="U141">
        <v>440</v>
      </c>
      <c r="V141">
        <v>6612</v>
      </c>
      <c r="W141">
        <v>1880</v>
      </c>
      <c r="X141">
        <v>0</v>
      </c>
      <c r="Y141">
        <v>1</v>
      </c>
      <c r="Z141" t="s">
        <v>148</v>
      </c>
    </row>
    <row r="142" spans="1:26" x14ac:dyDescent="0.35">
      <c r="A142" s="2">
        <f t="shared" si="2"/>
        <v>0</v>
      </c>
      <c r="B142" t="s">
        <v>153</v>
      </c>
      <c r="C142">
        <v>7424</v>
      </c>
      <c r="D142">
        <v>0</v>
      </c>
      <c r="E142">
        <v>1314</v>
      </c>
      <c r="F142">
        <v>0</v>
      </c>
      <c r="G142">
        <v>0</v>
      </c>
      <c r="H142">
        <v>0</v>
      </c>
      <c r="I142">
        <v>0</v>
      </c>
      <c r="J142">
        <v>2420</v>
      </c>
      <c r="K142">
        <v>11158</v>
      </c>
      <c r="L142" s="9">
        <v>714</v>
      </c>
      <c r="M142">
        <v>727</v>
      </c>
      <c r="N142">
        <v>749</v>
      </c>
      <c r="O142">
        <v>2191</v>
      </c>
      <c r="P142">
        <v>8</v>
      </c>
      <c r="Q142">
        <v>0</v>
      </c>
      <c r="R142">
        <v>3928</v>
      </c>
      <c r="S142">
        <v>920</v>
      </c>
      <c r="T142">
        <v>3564</v>
      </c>
      <c r="U142">
        <v>12801</v>
      </c>
      <c r="V142">
        <v>57547</v>
      </c>
      <c r="W142">
        <v>48711</v>
      </c>
      <c r="X142">
        <v>1</v>
      </c>
      <c r="Y142">
        <v>0</v>
      </c>
      <c r="Z142" t="s">
        <v>154</v>
      </c>
    </row>
    <row r="143" spans="1:26" x14ac:dyDescent="0.35">
      <c r="A143" s="2">
        <f t="shared" si="2"/>
        <v>0</v>
      </c>
      <c r="B143" t="s">
        <v>155</v>
      </c>
      <c r="C143">
        <v>606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12</v>
      </c>
      <c r="K143">
        <v>618</v>
      </c>
      <c r="L143" s="9">
        <v>0</v>
      </c>
      <c r="M143">
        <v>67</v>
      </c>
      <c r="N143">
        <v>133</v>
      </c>
      <c r="O143">
        <v>145</v>
      </c>
      <c r="P143">
        <v>0</v>
      </c>
      <c r="Q143">
        <v>0</v>
      </c>
      <c r="R143">
        <v>0</v>
      </c>
      <c r="S143">
        <v>40</v>
      </c>
      <c r="T143">
        <v>306</v>
      </c>
      <c r="U143">
        <v>691</v>
      </c>
      <c r="V143">
        <v>12000</v>
      </c>
      <c r="W143">
        <v>0</v>
      </c>
      <c r="X143">
        <v>1</v>
      </c>
      <c r="Y143">
        <v>0</v>
      </c>
      <c r="Z143" t="s">
        <v>154</v>
      </c>
    </row>
    <row r="144" spans="1:26" x14ac:dyDescent="0.35">
      <c r="A144" s="2">
        <f t="shared" si="2"/>
        <v>0</v>
      </c>
      <c r="B144" t="s">
        <v>156</v>
      </c>
      <c r="C144">
        <v>6049</v>
      </c>
      <c r="D144">
        <v>0</v>
      </c>
      <c r="E144">
        <v>0</v>
      </c>
      <c r="F144">
        <v>906</v>
      </c>
      <c r="G144">
        <v>0</v>
      </c>
      <c r="H144">
        <v>155</v>
      </c>
      <c r="I144">
        <v>0</v>
      </c>
      <c r="J144">
        <v>1240</v>
      </c>
      <c r="K144">
        <v>8350</v>
      </c>
      <c r="L144" s="9">
        <v>693</v>
      </c>
      <c r="M144">
        <v>0</v>
      </c>
      <c r="N144">
        <v>1810</v>
      </c>
      <c r="O144">
        <v>1112</v>
      </c>
      <c r="P144">
        <v>0</v>
      </c>
      <c r="Q144">
        <v>741</v>
      </c>
      <c r="R144">
        <v>2409</v>
      </c>
      <c r="S144">
        <v>541</v>
      </c>
      <c r="T144">
        <v>901</v>
      </c>
      <c r="U144">
        <v>8207</v>
      </c>
      <c r="V144">
        <v>51609</v>
      </c>
      <c r="W144">
        <v>21610</v>
      </c>
      <c r="X144">
        <v>0</v>
      </c>
      <c r="Y144">
        <v>0</v>
      </c>
      <c r="Z144" t="s">
        <v>154</v>
      </c>
    </row>
    <row r="145" spans="1:26" x14ac:dyDescent="0.35">
      <c r="A145" s="2">
        <f t="shared" si="2"/>
        <v>0</v>
      </c>
      <c r="B145" t="s">
        <v>157</v>
      </c>
      <c r="C145">
        <v>6221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4404</v>
      </c>
      <c r="K145">
        <v>10625</v>
      </c>
      <c r="L145" s="9">
        <v>300</v>
      </c>
      <c r="M145">
        <v>203</v>
      </c>
      <c r="N145">
        <v>6549</v>
      </c>
      <c r="O145">
        <v>2701</v>
      </c>
      <c r="P145">
        <v>0</v>
      </c>
      <c r="Q145">
        <v>0</v>
      </c>
      <c r="R145">
        <v>210</v>
      </c>
      <c r="S145">
        <v>749</v>
      </c>
      <c r="T145">
        <v>629</v>
      </c>
      <c r="U145">
        <v>11341</v>
      </c>
      <c r="V145">
        <v>106855</v>
      </c>
      <c r="W145">
        <v>5100</v>
      </c>
      <c r="X145">
        <v>0</v>
      </c>
      <c r="Y145">
        <v>1</v>
      </c>
      <c r="Z145" t="s">
        <v>157</v>
      </c>
    </row>
    <row r="146" spans="1:26" x14ac:dyDescent="0.35">
      <c r="A146" s="2">
        <f t="shared" si="2"/>
        <v>0</v>
      </c>
      <c r="B146" t="s">
        <v>158</v>
      </c>
      <c r="C146">
        <v>1280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34</v>
      </c>
      <c r="K146">
        <v>1314</v>
      </c>
      <c r="L146" s="9">
        <v>0</v>
      </c>
      <c r="M146">
        <v>0</v>
      </c>
      <c r="N146">
        <v>573</v>
      </c>
      <c r="O146">
        <v>346</v>
      </c>
      <c r="P146">
        <v>0</v>
      </c>
      <c r="Q146">
        <v>0</v>
      </c>
      <c r="R146">
        <v>143</v>
      </c>
      <c r="S146">
        <v>115</v>
      </c>
      <c r="T146">
        <v>369</v>
      </c>
      <c r="U146">
        <v>1546</v>
      </c>
      <c r="V146">
        <v>19936</v>
      </c>
      <c r="W146">
        <v>850</v>
      </c>
      <c r="X146">
        <v>0</v>
      </c>
      <c r="Y146">
        <v>0</v>
      </c>
      <c r="Z146" t="s">
        <v>157</v>
      </c>
    </row>
    <row r="147" spans="1:26" x14ac:dyDescent="0.35">
      <c r="A147" s="2">
        <f t="shared" si="2"/>
        <v>0</v>
      </c>
      <c r="B147" t="s">
        <v>159</v>
      </c>
      <c r="C147">
        <v>5041</v>
      </c>
      <c r="D147">
        <v>26</v>
      </c>
      <c r="E147">
        <v>0</v>
      </c>
      <c r="F147">
        <v>0</v>
      </c>
      <c r="G147">
        <v>0</v>
      </c>
      <c r="H147">
        <v>141</v>
      </c>
      <c r="I147">
        <v>0</v>
      </c>
      <c r="J147">
        <v>0</v>
      </c>
      <c r="K147">
        <v>5208</v>
      </c>
      <c r="L147" s="9">
        <v>39</v>
      </c>
      <c r="M147">
        <v>905</v>
      </c>
      <c r="N147">
        <v>916</v>
      </c>
      <c r="O147">
        <v>1159</v>
      </c>
      <c r="P147">
        <v>0</v>
      </c>
      <c r="Q147">
        <v>0</v>
      </c>
      <c r="R147">
        <v>1010</v>
      </c>
      <c r="S147">
        <v>339</v>
      </c>
      <c r="T147">
        <v>94</v>
      </c>
      <c r="U147">
        <v>4462</v>
      </c>
      <c r="V147">
        <v>44572</v>
      </c>
      <c r="W147">
        <v>8725</v>
      </c>
      <c r="X147">
        <v>0</v>
      </c>
      <c r="Y147">
        <v>0</v>
      </c>
      <c r="Z147" t="s">
        <v>157</v>
      </c>
    </row>
    <row r="148" spans="1:26" x14ac:dyDescent="0.35">
      <c r="A148" s="2">
        <f t="shared" si="2"/>
        <v>0</v>
      </c>
      <c r="B148" t="s">
        <v>160</v>
      </c>
      <c r="C148">
        <v>744</v>
      </c>
      <c r="D148">
        <v>333</v>
      </c>
      <c r="E148">
        <v>0</v>
      </c>
      <c r="F148">
        <v>0</v>
      </c>
      <c r="G148">
        <v>0</v>
      </c>
      <c r="H148">
        <v>2</v>
      </c>
      <c r="I148">
        <v>750</v>
      </c>
      <c r="J148">
        <v>37</v>
      </c>
      <c r="K148">
        <v>1866</v>
      </c>
      <c r="L148" s="9">
        <v>0</v>
      </c>
      <c r="M148">
        <v>0</v>
      </c>
      <c r="N148">
        <v>406</v>
      </c>
      <c r="O148">
        <v>1268</v>
      </c>
      <c r="P148">
        <v>0</v>
      </c>
      <c r="Q148">
        <v>0</v>
      </c>
      <c r="R148">
        <v>277</v>
      </c>
      <c r="S148">
        <v>210</v>
      </c>
      <c r="T148">
        <v>25</v>
      </c>
      <c r="U148">
        <v>2186</v>
      </c>
      <c r="V148">
        <v>45023</v>
      </c>
      <c r="W148">
        <v>4841</v>
      </c>
      <c r="X148">
        <v>0</v>
      </c>
      <c r="Y148">
        <v>0</v>
      </c>
      <c r="Z148" t="s">
        <v>157</v>
      </c>
    </row>
    <row r="149" spans="1:26" x14ac:dyDescent="0.35">
      <c r="A149" s="2">
        <f t="shared" si="2"/>
        <v>0</v>
      </c>
      <c r="B149" t="s">
        <v>161</v>
      </c>
      <c r="C149">
        <v>692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692</v>
      </c>
      <c r="L149" s="9">
        <v>0</v>
      </c>
      <c r="M149">
        <v>0</v>
      </c>
      <c r="N149">
        <v>411</v>
      </c>
      <c r="O149">
        <v>167</v>
      </c>
      <c r="P149">
        <v>0</v>
      </c>
      <c r="Q149">
        <v>0</v>
      </c>
      <c r="R149">
        <v>0</v>
      </c>
      <c r="S149">
        <v>47</v>
      </c>
      <c r="T149">
        <v>97</v>
      </c>
      <c r="U149">
        <v>722</v>
      </c>
      <c r="V149">
        <v>5234</v>
      </c>
      <c r="W149">
        <v>300</v>
      </c>
      <c r="X149">
        <v>0</v>
      </c>
      <c r="Y149">
        <v>1</v>
      </c>
      <c r="Z149" t="s">
        <v>157</v>
      </c>
    </row>
    <row r="150" spans="1:26" x14ac:dyDescent="0.35">
      <c r="A150" s="2">
        <f t="shared" si="2"/>
        <v>0</v>
      </c>
      <c r="B150" t="s">
        <v>162</v>
      </c>
      <c r="C150">
        <v>154</v>
      </c>
      <c r="D150">
        <v>687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2</v>
      </c>
      <c r="K150">
        <v>843</v>
      </c>
      <c r="L150" s="9">
        <v>0</v>
      </c>
      <c r="M150">
        <v>2</v>
      </c>
      <c r="N150">
        <v>628</v>
      </c>
      <c r="O150">
        <v>48</v>
      </c>
      <c r="P150">
        <v>0</v>
      </c>
      <c r="Q150">
        <v>0</v>
      </c>
      <c r="R150">
        <v>0</v>
      </c>
      <c r="S150">
        <v>69</v>
      </c>
      <c r="T150">
        <v>18</v>
      </c>
      <c r="U150">
        <v>765</v>
      </c>
      <c r="V150">
        <v>12338</v>
      </c>
      <c r="W150">
        <v>0</v>
      </c>
      <c r="X150">
        <v>0</v>
      </c>
      <c r="Y150">
        <v>0</v>
      </c>
      <c r="Z150" t="s">
        <v>157</v>
      </c>
    </row>
    <row r="151" spans="1:26" x14ac:dyDescent="0.35">
      <c r="A151" s="2">
        <f t="shared" si="2"/>
        <v>0</v>
      </c>
      <c r="B151" t="s">
        <v>163</v>
      </c>
      <c r="C151">
        <v>1939</v>
      </c>
      <c r="D151">
        <v>1394</v>
      </c>
      <c r="E151">
        <v>0</v>
      </c>
      <c r="F151">
        <v>0</v>
      </c>
      <c r="G151">
        <v>0</v>
      </c>
      <c r="H151">
        <v>2</v>
      </c>
      <c r="I151">
        <v>0</v>
      </c>
      <c r="J151">
        <v>285</v>
      </c>
      <c r="K151">
        <v>3620</v>
      </c>
      <c r="L151" s="9">
        <v>207</v>
      </c>
      <c r="M151">
        <v>20</v>
      </c>
      <c r="N151">
        <v>1629</v>
      </c>
      <c r="O151">
        <v>1382</v>
      </c>
      <c r="P151">
        <v>0</v>
      </c>
      <c r="Q151">
        <v>0</v>
      </c>
      <c r="R151">
        <v>235</v>
      </c>
      <c r="S151">
        <v>380</v>
      </c>
      <c r="T151">
        <v>86</v>
      </c>
      <c r="U151">
        <v>3939</v>
      </c>
      <c r="V151">
        <v>34870</v>
      </c>
      <c r="W151">
        <v>3485</v>
      </c>
      <c r="X151">
        <v>1</v>
      </c>
      <c r="Y151">
        <v>0</v>
      </c>
      <c r="Z151" t="s">
        <v>157</v>
      </c>
    </row>
    <row r="152" spans="1:26" x14ac:dyDescent="0.35">
      <c r="A152" s="2">
        <f t="shared" si="2"/>
        <v>0</v>
      </c>
      <c r="B152" t="s">
        <v>164</v>
      </c>
      <c r="C152">
        <v>2078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36</v>
      </c>
      <c r="K152">
        <v>2114</v>
      </c>
      <c r="L152" s="9">
        <v>24</v>
      </c>
      <c r="M152">
        <v>0</v>
      </c>
      <c r="N152">
        <v>1149</v>
      </c>
      <c r="O152">
        <v>223</v>
      </c>
      <c r="P152">
        <v>0</v>
      </c>
      <c r="Q152">
        <v>0</v>
      </c>
      <c r="R152">
        <v>244</v>
      </c>
      <c r="S152">
        <v>363</v>
      </c>
      <c r="T152">
        <v>182</v>
      </c>
      <c r="U152">
        <v>2185</v>
      </c>
      <c r="V152">
        <v>25486</v>
      </c>
      <c r="W152">
        <v>3425</v>
      </c>
      <c r="X152">
        <v>0</v>
      </c>
      <c r="Y152">
        <v>0</v>
      </c>
      <c r="Z152" t="s">
        <v>165</v>
      </c>
    </row>
    <row r="153" spans="1:26" x14ac:dyDescent="0.35">
      <c r="A153" s="2">
        <f t="shared" si="2"/>
        <v>0</v>
      </c>
      <c r="B153" t="s">
        <v>166</v>
      </c>
      <c r="C153">
        <v>32748</v>
      </c>
      <c r="D153">
        <v>0</v>
      </c>
      <c r="E153">
        <v>0</v>
      </c>
      <c r="F153">
        <v>0</v>
      </c>
      <c r="G153">
        <v>0</v>
      </c>
      <c r="H153">
        <v>84</v>
      </c>
      <c r="I153">
        <v>0</v>
      </c>
      <c r="J153">
        <v>3515</v>
      </c>
      <c r="K153">
        <v>36347</v>
      </c>
      <c r="L153" s="9">
        <v>4289</v>
      </c>
      <c r="M153">
        <v>0</v>
      </c>
      <c r="N153">
        <v>8454</v>
      </c>
      <c r="O153">
        <v>3311</v>
      </c>
      <c r="P153">
        <v>0</v>
      </c>
      <c r="Q153">
        <v>2833</v>
      </c>
      <c r="R153">
        <v>9233</v>
      </c>
      <c r="S153">
        <v>2238</v>
      </c>
      <c r="T153">
        <v>6280</v>
      </c>
      <c r="U153">
        <v>36638</v>
      </c>
      <c r="V153">
        <v>219598</v>
      </c>
      <c r="W153">
        <v>96298</v>
      </c>
      <c r="X153">
        <v>0</v>
      </c>
      <c r="Y153">
        <v>0</v>
      </c>
      <c r="Z153" t="s">
        <v>165</v>
      </c>
    </row>
    <row r="154" spans="1:26" x14ac:dyDescent="0.35">
      <c r="A154" s="2">
        <f t="shared" si="2"/>
        <v>0</v>
      </c>
      <c r="B154" t="s">
        <v>167</v>
      </c>
      <c r="C154">
        <v>3424</v>
      </c>
      <c r="D154">
        <v>0</v>
      </c>
      <c r="E154">
        <v>0</v>
      </c>
      <c r="F154">
        <v>0</v>
      </c>
      <c r="G154">
        <v>0</v>
      </c>
      <c r="H154">
        <v>527</v>
      </c>
      <c r="I154">
        <v>0</v>
      </c>
      <c r="J154">
        <v>0</v>
      </c>
      <c r="K154">
        <v>3951</v>
      </c>
      <c r="L154" s="9">
        <v>627</v>
      </c>
      <c r="M154">
        <v>0</v>
      </c>
      <c r="N154">
        <v>1163</v>
      </c>
      <c r="O154">
        <v>611</v>
      </c>
      <c r="P154">
        <v>0</v>
      </c>
      <c r="Q154">
        <v>0</v>
      </c>
      <c r="R154">
        <v>1497</v>
      </c>
      <c r="S154">
        <v>248</v>
      </c>
      <c r="T154">
        <v>257</v>
      </c>
      <c r="U154">
        <v>4403</v>
      </c>
      <c r="V154">
        <v>25201</v>
      </c>
      <c r="W154">
        <v>21217</v>
      </c>
      <c r="X154">
        <v>0</v>
      </c>
      <c r="Y154">
        <v>0</v>
      </c>
      <c r="Z154" t="s">
        <v>165</v>
      </c>
    </row>
    <row r="155" spans="1:26" x14ac:dyDescent="0.35">
      <c r="A155" s="2">
        <f t="shared" si="2"/>
        <v>0</v>
      </c>
      <c r="B155" t="s">
        <v>168</v>
      </c>
      <c r="C155">
        <v>3765</v>
      </c>
      <c r="D155">
        <v>0</v>
      </c>
      <c r="E155">
        <v>695</v>
      </c>
      <c r="F155">
        <v>0</v>
      </c>
      <c r="G155">
        <v>0</v>
      </c>
      <c r="H155">
        <v>79</v>
      </c>
      <c r="I155">
        <v>0</v>
      </c>
      <c r="J155">
        <v>20</v>
      </c>
      <c r="K155">
        <v>4559</v>
      </c>
      <c r="L155" s="9">
        <v>226</v>
      </c>
      <c r="M155">
        <v>776</v>
      </c>
      <c r="N155">
        <v>985</v>
      </c>
      <c r="O155">
        <v>830</v>
      </c>
      <c r="P155">
        <v>0</v>
      </c>
      <c r="Q155">
        <v>0</v>
      </c>
      <c r="R155">
        <v>1255</v>
      </c>
      <c r="S155">
        <v>292</v>
      </c>
      <c r="T155">
        <v>68</v>
      </c>
      <c r="U155">
        <v>4432</v>
      </c>
      <c r="V155">
        <v>33595</v>
      </c>
      <c r="W155">
        <v>14955</v>
      </c>
      <c r="X155">
        <v>0</v>
      </c>
      <c r="Y155">
        <v>0</v>
      </c>
      <c r="Z155" t="s">
        <v>165</v>
      </c>
    </row>
    <row r="156" spans="1:26" x14ac:dyDescent="0.35">
      <c r="A156" s="2">
        <f t="shared" si="2"/>
        <v>0</v>
      </c>
      <c r="B156" t="s">
        <v>169</v>
      </c>
      <c r="C156">
        <v>1612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1612</v>
      </c>
      <c r="L156" s="9">
        <v>0</v>
      </c>
      <c r="M156">
        <v>0</v>
      </c>
      <c r="N156">
        <v>406</v>
      </c>
      <c r="O156">
        <v>274</v>
      </c>
      <c r="P156">
        <v>17</v>
      </c>
      <c r="Q156">
        <v>0</v>
      </c>
      <c r="R156">
        <v>431</v>
      </c>
      <c r="S156">
        <v>133</v>
      </c>
      <c r="T156">
        <v>105</v>
      </c>
      <c r="U156">
        <v>1366</v>
      </c>
      <c r="V156">
        <v>17100</v>
      </c>
      <c r="W156">
        <v>5961</v>
      </c>
      <c r="X156">
        <v>0</v>
      </c>
      <c r="Y156">
        <v>0</v>
      </c>
      <c r="Z156" t="s">
        <v>165</v>
      </c>
    </row>
    <row r="157" spans="1:26" x14ac:dyDescent="0.35">
      <c r="A157" s="2">
        <f t="shared" si="2"/>
        <v>0</v>
      </c>
      <c r="B157" t="s">
        <v>170</v>
      </c>
      <c r="C157">
        <v>857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4</v>
      </c>
      <c r="K157">
        <v>861</v>
      </c>
      <c r="L157" s="9">
        <v>0</v>
      </c>
      <c r="M157">
        <v>0</v>
      </c>
      <c r="N157">
        <v>564</v>
      </c>
      <c r="O157">
        <v>35</v>
      </c>
      <c r="P157">
        <v>0</v>
      </c>
      <c r="Q157">
        <v>0</v>
      </c>
      <c r="R157">
        <v>0</v>
      </c>
      <c r="S157">
        <v>159</v>
      </c>
      <c r="T157">
        <v>61</v>
      </c>
      <c r="U157">
        <v>819</v>
      </c>
      <c r="V157">
        <v>17135</v>
      </c>
      <c r="W157">
        <v>0</v>
      </c>
      <c r="X157">
        <v>1</v>
      </c>
      <c r="Y157">
        <v>0</v>
      </c>
      <c r="Z157" t="s">
        <v>165</v>
      </c>
    </row>
    <row r="158" spans="1:26" x14ac:dyDescent="0.35">
      <c r="A158" s="2">
        <f t="shared" si="2"/>
        <v>0</v>
      </c>
      <c r="B158" t="s">
        <v>171</v>
      </c>
      <c r="C158">
        <v>270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270</v>
      </c>
      <c r="L158" s="9">
        <v>0</v>
      </c>
      <c r="M158">
        <v>0</v>
      </c>
      <c r="N158">
        <v>56</v>
      </c>
      <c r="O158">
        <v>0</v>
      </c>
      <c r="P158">
        <v>0</v>
      </c>
      <c r="Q158">
        <v>0</v>
      </c>
      <c r="R158">
        <v>0</v>
      </c>
      <c r="S158">
        <v>106</v>
      </c>
      <c r="T158">
        <v>116</v>
      </c>
      <c r="U158">
        <v>278</v>
      </c>
      <c r="V158">
        <v>17845</v>
      </c>
      <c r="W158">
        <v>0</v>
      </c>
      <c r="X158">
        <v>1</v>
      </c>
      <c r="Y158">
        <v>0</v>
      </c>
      <c r="Z158" t="s">
        <v>165</v>
      </c>
    </row>
    <row r="159" spans="1:26" x14ac:dyDescent="0.35">
      <c r="A159" s="2">
        <f t="shared" si="2"/>
        <v>0</v>
      </c>
      <c r="B159" t="s">
        <v>172</v>
      </c>
      <c r="C159">
        <v>135</v>
      </c>
      <c r="D159">
        <v>109</v>
      </c>
      <c r="E159">
        <v>23</v>
      </c>
      <c r="F159">
        <v>0</v>
      </c>
      <c r="G159">
        <v>0</v>
      </c>
      <c r="H159">
        <v>0</v>
      </c>
      <c r="I159">
        <v>0</v>
      </c>
      <c r="J159">
        <v>4</v>
      </c>
      <c r="K159">
        <v>271</v>
      </c>
      <c r="L159" s="9">
        <v>4</v>
      </c>
      <c r="M159">
        <v>26</v>
      </c>
      <c r="N159">
        <v>176</v>
      </c>
      <c r="O159">
        <v>0</v>
      </c>
      <c r="P159">
        <v>0</v>
      </c>
      <c r="Q159">
        <v>0</v>
      </c>
      <c r="R159">
        <v>43</v>
      </c>
      <c r="S159">
        <v>55</v>
      </c>
      <c r="T159">
        <v>21</v>
      </c>
      <c r="U159">
        <v>325</v>
      </c>
      <c r="V159">
        <v>7453</v>
      </c>
      <c r="W159">
        <v>219</v>
      </c>
      <c r="X159">
        <v>0</v>
      </c>
      <c r="Y159">
        <v>0</v>
      </c>
      <c r="Z159" t="s">
        <v>165</v>
      </c>
    </row>
    <row r="160" spans="1:26" x14ac:dyDescent="0.35">
      <c r="A160" s="2">
        <f t="shared" si="2"/>
        <v>0</v>
      </c>
      <c r="B160" t="s">
        <v>173</v>
      </c>
      <c r="C160">
        <v>5081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250</v>
      </c>
      <c r="K160">
        <v>5331</v>
      </c>
      <c r="L160" s="9">
        <v>213</v>
      </c>
      <c r="M160">
        <v>458</v>
      </c>
      <c r="N160">
        <v>2457</v>
      </c>
      <c r="O160">
        <v>564</v>
      </c>
      <c r="P160">
        <v>0</v>
      </c>
      <c r="Q160">
        <v>0</v>
      </c>
      <c r="R160">
        <v>485</v>
      </c>
      <c r="S160">
        <v>427</v>
      </c>
      <c r="T160">
        <v>1278</v>
      </c>
      <c r="U160">
        <v>5882</v>
      </c>
      <c r="V160">
        <v>49500</v>
      </c>
      <c r="W160">
        <v>7200</v>
      </c>
      <c r="X160">
        <v>1</v>
      </c>
      <c r="Y160">
        <v>0</v>
      </c>
      <c r="Z160" t="s">
        <v>165</v>
      </c>
    </row>
    <row r="161" spans="1:26" x14ac:dyDescent="0.35">
      <c r="A161" s="2">
        <f t="shared" si="2"/>
        <v>1</v>
      </c>
      <c r="B161" t="s">
        <v>174</v>
      </c>
      <c r="C161">
        <v>1522</v>
      </c>
      <c r="D161">
        <v>0</v>
      </c>
      <c r="E161">
        <v>165</v>
      </c>
      <c r="F161">
        <v>49</v>
      </c>
      <c r="G161">
        <v>0</v>
      </c>
      <c r="H161">
        <v>0</v>
      </c>
      <c r="I161">
        <v>850</v>
      </c>
      <c r="J161">
        <v>13</v>
      </c>
      <c r="K161">
        <v>2599</v>
      </c>
      <c r="L161" s="25">
        <v>-1</v>
      </c>
      <c r="M161">
        <v>1313</v>
      </c>
      <c r="N161">
        <v>241</v>
      </c>
      <c r="O161">
        <v>180</v>
      </c>
      <c r="P161">
        <v>0</v>
      </c>
      <c r="Q161">
        <v>0</v>
      </c>
      <c r="R161">
        <v>562</v>
      </c>
      <c r="S161">
        <v>86</v>
      </c>
      <c r="T161">
        <v>54</v>
      </c>
      <c r="U161">
        <v>2436</v>
      </c>
      <c r="V161">
        <v>14559</v>
      </c>
      <c r="W161">
        <v>6767</v>
      </c>
      <c r="X161">
        <v>0</v>
      </c>
      <c r="Y161">
        <v>0</v>
      </c>
      <c r="Z161" t="s">
        <v>165</v>
      </c>
    </row>
    <row r="162" spans="1:26" x14ac:dyDescent="0.35">
      <c r="A162" s="2">
        <f t="shared" si="2"/>
        <v>0</v>
      </c>
      <c r="B162" t="s">
        <v>175</v>
      </c>
      <c r="C162">
        <v>2554</v>
      </c>
      <c r="D162">
        <v>0</v>
      </c>
      <c r="E162">
        <v>468</v>
      </c>
      <c r="F162">
        <v>2</v>
      </c>
      <c r="G162">
        <v>0</v>
      </c>
      <c r="H162">
        <v>0</v>
      </c>
      <c r="I162">
        <v>0</v>
      </c>
      <c r="J162">
        <v>186</v>
      </c>
      <c r="K162">
        <v>3210</v>
      </c>
      <c r="L162" s="9">
        <v>42</v>
      </c>
      <c r="M162">
        <v>844</v>
      </c>
      <c r="N162">
        <v>340</v>
      </c>
      <c r="O162">
        <v>691</v>
      </c>
      <c r="P162">
        <v>0</v>
      </c>
      <c r="Q162">
        <v>0</v>
      </c>
      <c r="R162">
        <v>981</v>
      </c>
      <c r="S162">
        <v>221</v>
      </c>
      <c r="T162">
        <v>28</v>
      </c>
      <c r="U162">
        <v>3147</v>
      </c>
      <c r="V162">
        <v>11701</v>
      </c>
      <c r="W162">
        <v>5867</v>
      </c>
      <c r="X162">
        <v>0</v>
      </c>
      <c r="Y162">
        <v>0</v>
      </c>
      <c r="Z162" t="s">
        <v>165</v>
      </c>
    </row>
    <row r="163" spans="1:26" x14ac:dyDescent="0.35">
      <c r="A163" s="2">
        <f t="shared" si="2"/>
        <v>0</v>
      </c>
      <c r="B163" t="s">
        <v>176</v>
      </c>
      <c r="C163">
        <v>2273</v>
      </c>
      <c r="D163">
        <v>0</v>
      </c>
      <c r="E163">
        <v>372</v>
      </c>
      <c r="F163">
        <v>0</v>
      </c>
      <c r="G163">
        <v>202</v>
      </c>
      <c r="H163">
        <v>133</v>
      </c>
      <c r="I163">
        <v>0</v>
      </c>
      <c r="J163">
        <v>0</v>
      </c>
      <c r="K163">
        <v>2980</v>
      </c>
      <c r="L163" s="9">
        <v>214</v>
      </c>
      <c r="M163">
        <v>451</v>
      </c>
      <c r="N163">
        <v>292</v>
      </c>
      <c r="O163">
        <v>342</v>
      </c>
      <c r="P163">
        <v>0</v>
      </c>
      <c r="Q163">
        <v>0</v>
      </c>
      <c r="R163">
        <v>746</v>
      </c>
      <c r="S163">
        <v>293</v>
      </c>
      <c r="T163">
        <v>61</v>
      </c>
      <c r="U163">
        <v>2399</v>
      </c>
      <c r="V163">
        <v>14300</v>
      </c>
      <c r="W163">
        <v>7715</v>
      </c>
      <c r="X163">
        <v>0</v>
      </c>
      <c r="Y163">
        <v>0</v>
      </c>
      <c r="Z163" t="s">
        <v>165</v>
      </c>
    </row>
    <row r="164" spans="1:26" x14ac:dyDescent="0.35">
      <c r="A164" s="2">
        <f t="shared" si="2"/>
        <v>0</v>
      </c>
      <c r="B164" t="s">
        <v>177</v>
      </c>
      <c r="C164">
        <v>1094</v>
      </c>
      <c r="D164">
        <v>528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193</v>
      </c>
      <c r="K164">
        <v>1815</v>
      </c>
      <c r="L164" s="9">
        <v>0</v>
      </c>
      <c r="M164">
        <v>0</v>
      </c>
      <c r="N164">
        <v>1047</v>
      </c>
      <c r="O164">
        <v>0</v>
      </c>
      <c r="P164">
        <v>0</v>
      </c>
      <c r="Q164">
        <v>0</v>
      </c>
      <c r="R164">
        <v>237</v>
      </c>
      <c r="S164">
        <v>173</v>
      </c>
      <c r="T164">
        <v>386</v>
      </c>
      <c r="U164">
        <v>1843</v>
      </c>
      <c r="V164">
        <v>23682</v>
      </c>
      <c r="W164">
        <v>2545</v>
      </c>
      <c r="X164">
        <v>1</v>
      </c>
      <c r="Y164">
        <v>0</v>
      </c>
      <c r="Z164" t="s">
        <v>165</v>
      </c>
    </row>
    <row r="165" spans="1:26" x14ac:dyDescent="0.35">
      <c r="A165" s="2">
        <f t="shared" si="2"/>
        <v>0</v>
      </c>
      <c r="B165" t="s">
        <v>178</v>
      </c>
      <c r="C165">
        <v>90</v>
      </c>
      <c r="D165">
        <v>0</v>
      </c>
      <c r="E165">
        <v>210</v>
      </c>
      <c r="F165">
        <v>0</v>
      </c>
      <c r="G165">
        <v>0</v>
      </c>
      <c r="H165">
        <v>0</v>
      </c>
      <c r="I165">
        <v>7450</v>
      </c>
      <c r="J165">
        <v>15</v>
      </c>
      <c r="K165">
        <v>7765</v>
      </c>
      <c r="L165" s="9">
        <v>12</v>
      </c>
      <c r="M165">
        <v>846</v>
      </c>
      <c r="N165">
        <v>0</v>
      </c>
      <c r="O165">
        <v>0</v>
      </c>
      <c r="P165">
        <v>0</v>
      </c>
      <c r="Q165">
        <v>0</v>
      </c>
      <c r="R165">
        <v>8038</v>
      </c>
      <c r="S165">
        <v>32</v>
      </c>
      <c r="T165">
        <v>48</v>
      </c>
      <c r="U165">
        <v>8976</v>
      </c>
      <c r="V165">
        <v>17605</v>
      </c>
      <c r="W165">
        <v>17450</v>
      </c>
      <c r="X165">
        <v>1</v>
      </c>
      <c r="Y165">
        <v>0</v>
      </c>
      <c r="Z165" t="s">
        <v>179</v>
      </c>
    </row>
    <row r="166" spans="1:26" x14ac:dyDescent="0.35">
      <c r="A166" s="2">
        <f t="shared" si="2"/>
        <v>0</v>
      </c>
      <c r="B166" t="s">
        <v>180</v>
      </c>
      <c r="C166">
        <v>443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10</v>
      </c>
      <c r="K166">
        <v>453</v>
      </c>
      <c r="L166" s="9">
        <v>0</v>
      </c>
      <c r="M166">
        <v>0</v>
      </c>
      <c r="N166">
        <v>239</v>
      </c>
      <c r="O166">
        <v>111</v>
      </c>
      <c r="P166">
        <v>0</v>
      </c>
      <c r="Q166">
        <v>0</v>
      </c>
      <c r="R166">
        <v>0</v>
      </c>
      <c r="S166">
        <v>90</v>
      </c>
      <c r="T166">
        <v>14</v>
      </c>
      <c r="U166">
        <v>454</v>
      </c>
      <c r="V166">
        <v>14594</v>
      </c>
      <c r="W166">
        <v>0</v>
      </c>
      <c r="X166">
        <v>0</v>
      </c>
      <c r="Y166">
        <v>0</v>
      </c>
      <c r="Z166" t="s">
        <v>179</v>
      </c>
    </row>
    <row r="167" spans="1:26" x14ac:dyDescent="0.35">
      <c r="A167" s="2">
        <f t="shared" si="2"/>
        <v>0</v>
      </c>
      <c r="B167" t="s">
        <v>181</v>
      </c>
      <c r="C167">
        <v>3711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327</v>
      </c>
      <c r="K167">
        <v>4038</v>
      </c>
      <c r="L167" s="9">
        <v>483</v>
      </c>
      <c r="M167">
        <v>0</v>
      </c>
      <c r="N167">
        <v>762</v>
      </c>
      <c r="O167">
        <v>677</v>
      </c>
      <c r="P167">
        <v>0</v>
      </c>
      <c r="Q167">
        <v>0</v>
      </c>
      <c r="R167">
        <v>1309</v>
      </c>
      <c r="S167">
        <v>371</v>
      </c>
      <c r="T167">
        <v>338</v>
      </c>
      <c r="U167">
        <v>3940</v>
      </c>
      <c r="V167">
        <v>45412</v>
      </c>
      <c r="W167">
        <v>20700</v>
      </c>
      <c r="X167">
        <v>1</v>
      </c>
      <c r="Y167">
        <v>0</v>
      </c>
      <c r="Z167" t="s">
        <v>179</v>
      </c>
    </row>
    <row r="168" spans="1:26" x14ac:dyDescent="0.35">
      <c r="A168" s="2">
        <f t="shared" si="2"/>
        <v>0</v>
      </c>
      <c r="B168" t="s">
        <v>182</v>
      </c>
      <c r="C168">
        <v>286</v>
      </c>
      <c r="D168">
        <v>241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43</v>
      </c>
      <c r="K168">
        <v>570</v>
      </c>
      <c r="L168" s="9">
        <v>0</v>
      </c>
      <c r="M168">
        <v>0</v>
      </c>
      <c r="N168">
        <v>230</v>
      </c>
      <c r="O168">
        <v>241</v>
      </c>
      <c r="P168">
        <v>0</v>
      </c>
      <c r="Q168">
        <v>0</v>
      </c>
      <c r="R168">
        <v>0</v>
      </c>
      <c r="S168">
        <v>65</v>
      </c>
      <c r="T168">
        <v>0</v>
      </c>
      <c r="U168">
        <v>536</v>
      </c>
      <c r="V168">
        <v>10929</v>
      </c>
      <c r="W168">
        <v>0</v>
      </c>
      <c r="X168">
        <v>0</v>
      </c>
      <c r="Y168">
        <v>0</v>
      </c>
      <c r="Z168" t="s">
        <v>179</v>
      </c>
    </row>
    <row r="169" spans="1:26" x14ac:dyDescent="0.35">
      <c r="A169" s="2">
        <f t="shared" si="2"/>
        <v>0</v>
      </c>
      <c r="B169" s="2" t="s">
        <v>1245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 s="9">
        <v>7</v>
      </c>
      <c r="M169">
        <v>12</v>
      </c>
      <c r="N169">
        <v>237</v>
      </c>
      <c r="O169">
        <v>68</v>
      </c>
      <c r="P169">
        <v>0</v>
      </c>
      <c r="Q169">
        <v>0</v>
      </c>
      <c r="R169">
        <v>0</v>
      </c>
      <c r="S169">
        <v>54</v>
      </c>
      <c r="T169">
        <v>1</v>
      </c>
      <c r="U169">
        <v>379</v>
      </c>
      <c r="V169">
        <v>10802</v>
      </c>
      <c r="W169">
        <v>0</v>
      </c>
      <c r="X169">
        <v>1</v>
      </c>
      <c r="Y169">
        <v>0</v>
      </c>
      <c r="Z169" t="s">
        <v>179</v>
      </c>
    </row>
    <row r="170" spans="1:26" x14ac:dyDescent="0.35">
      <c r="A170" s="2">
        <f t="shared" si="2"/>
        <v>0</v>
      </c>
      <c r="B170" t="s">
        <v>183</v>
      </c>
      <c r="C170">
        <v>10115</v>
      </c>
      <c r="D170">
        <v>0</v>
      </c>
      <c r="E170">
        <v>0</v>
      </c>
      <c r="F170">
        <v>0</v>
      </c>
      <c r="G170">
        <v>0</v>
      </c>
      <c r="H170">
        <v>374</v>
      </c>
      <c r="I170">
        <v>200</v>
      </c>
      <c r="J170">
        <v>0</v>
      </c>
      <c r="K170">
        <v>10689</v>
      </c>
      <c r="L170" s="9">
        <v>592</v>
      </c>
      <c r="M170">
        <v>19</v>
      </c>
      <c r="N170">
        <v>5853</v>
      </c>
      <c r="O170">
        <v>225</v>
      </c>
      <c r="P170">
        <v>0</v>
      </c>
      <c r="Q170">
        <v>0</v>
      </c>
      <c r="R170">
        <v>589</v>
      </c>
      <c r="S170">
        <v>1299</v>
      </c>
      <c r="T170">
        <v>676</v>
      </c>
      <c r="U170">
        <v>9253</v>
      </c>
      <c r="V170">
        <v>142289</v>
      </c>
      <c r="W170">
        <v>7045</v>
      </c>
      <c r="X170">
        <v>1</v>
      </c>
      <c r="Y170">
        <v>0</v>
      </c>
      <c r="Z170" t="s">
        <v>179</v>
      </c>
    </row>
    <row r="171" spans="1:26" x14ac:dyDescent="0.35">
      <c r="A171" s="2">
        <f t="shared" si="2"/>
        <v>0</v>
      </c>
      <c r="B171" t="s">
        <v>184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6</v>
      </c>
      <c r="K171">
        <v>6</v>
      </c>
      <c r="L171" s="9">
        <v>0</v>
      </c>
      <c r="M171">
        <v>0</v>
      </c>
      <c r="N171">
        <v>72</v>
      </c>
      <c r="O171">
        <v>0</v>
      </c>
      <c r="P171">
        <v>0</v>
      </c>
      <c r="Q171">
        <v>0</v>
      </c>
      <c r="R171">
        <v>0</v>
      </c>
      <c r="S171">
        <v>49</v>
      </c>
      <c r="T171">
        <v>0</v>
      </c>
      <c r="U171">
        <v>121</v>
      </c>
      <c r="V171">
        <v>5667</v>
      </c>
      <c r="W171">
        <v>0</v>
      </c>
      <c r="X171">
        <v>1</v>
      </c>
      <c r="Y171">
        <v>0</v>
      </c>
      <c r="Z171" t="s">
        <v>179</v>
      </c>
    </row>
    <row r="172" spans="1:26" x14ac:dyDescent="0.35">
      <c r="A172" s="2">
        <f t="shared" si="2"/>
        <v>0</v>
      </c>
      <c r="B172" t="s">
        <v>185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6000</v>
      </c>
      <c r="J172">
        <v>54</v>
      </c>
      <c r="K172">
        <v>6054</v>
      </c>
      <c r="L172" s="9">
        <v>4415</v>
      </c>
      <c r="M172">
        <v>3</v>
      </c>
      <c r="N172">
        <v>423</v>
      </c>
      <c r="O172">
        <v>0</v>
      </c>
      <c r="P172">
        <v>0</v>
      </c>
      <c r="Q172">
        <v>0</v>
      </c>
      <c r="R172">
        <v>326</v>
      </c>
      <c r="S172">
        <v>108</v>
      </c>
      <c r="T172">
        <v>35</v>
      </c>
      <c r="U172">
        <v>5310</v>
      </c>
      <c r="V172">
        <v>15123</v>
      </c>
      <c r="W172">
        <v>5873</v>
      </c>
      <c r="X172">
        <v>1</v>
      </c>
      <c r="Y172">
        <v>0</v>
      </c>
      <c r="Z172" t="s">
        <v>179</v>
      </c>
    </row>
    <row r="173" spans="1:26" x14ac:dyDescent="0.35">
      <c r="A173" s="2">
        <f t="shared" si="2"/>
        <v>0</v>
      </c>
      <c r="B173" t="s">
        <v>187</v>
      </c>
      <c r="C173">
        <v>5740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518</v>
      </c>
      <c r="K173">
        <v>6258</v>
      </c>
      <c r="L173" s="9">
        <v>1701</v>
      </c>
      <c r="M173">
        <v>0</v>
      </c>
      <c r="N173">
        <v>2759</v>
      </c>
      <c r="O173">
        <v>1210</v>
      </c>
      <c r="P173">
        <v>0</v>
      </c>
      <c r="Q173">
        <v>0</v>
      </c>
      <c r="R173">
        <v>0</v>
      </c>
      <c r="S173">
        <v>437</v>
      </c>
      <c r="T173">
        <v>774</v>
      </c>
      <c r="U173">
        <v>6881</v>
      </c>
      <c r="V173">
        <v>46800</v>
      </c>
      <c r="W173">
        <v>6000</v>
      </c>
      <c r="X173">
        <v>0</v>
      </c>
      <c r="Y173">
        <v>1</v>
      </c>
      <c r="Z173" t="s">
        <v>179</v>
      </c>
    </row>
    <row r="174" spans="1:26" x14ac:dyDescent="0.35">
      <c r="A174" s="2">
        <f t="shared" si="2"/>
        <v>0</v>
      </c>
      <c r="B174" t="s">
        <v>188</v>
      </c>
      <c r="C174">
        <v>10435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610</v>
      </c>
      <c r="J174">
        <v>292</v>
      </c>
      <c r="K174">
        <v>11337</v>
      </c>
      <c r="L174" s="9">
        <v>797</v>
      </c>
      <c r="M174">
        <v>0</v>
      </c>
      <c r="N174">
        <v>4775</v>
      </c>
      <c r="O174">
        <v>2281</v>
      </c>
      <c r="P174">
        <v>0</v>
      </c>
      <c r="Q174">
        <v>0</v>
      </c>
      <c r="R174">
        <v>1220</v>
      </c>
      <c r="S174">
        <v>839</v>
      </c>
      <c r="T174">
        <v>890</v>
      </c>
      <c r="U174">
        <v>10802</v>
      </c>
      <c r="V174">
        <v>93000</v>
      </c>
      <c r="W174">
        <v>29932</v>
      </c>
      <c r="X174">
        <v>1</v>
      </c>
      <c r="Y174">
        <v>0</v>
      </c>
      <c r="Z174" t="s">
        <v>189</v>
      </c>
    </row>
    <row r="175" spans="1:26" x14ac:dyDescent="0.35">
      <c r="A175" s="2">
        <f t="shared" si="2"/>
        <v>0</v>
      </c>
      <c r="B175" t="s">
        <v>190</v>
      </c>
      <c r="C175">
        <v>31862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1203</v>
      </c>
      <c r="K175">
        <v>33065</v>
      </c>
      <c r="L175" s="9">
        <v>5282</v>
      </c>
      <c r="M175">
        <v>0</v>
      </c>
      <c r="N175">
        <v>7377</v>
      </c>
      <c r="O175">
        <v>3641</v>
      </c>
      <c r="P175">
        <v>0</v>
      </c>
      <c r="Q175">
        <v>0</v>
      </c>
      <c r="R175">
        <v>11521</v>
      </c>
      <c r="S175">
        <v>1284</v>
      </c>
      <c r="T175">
        <v>3997</v>
      </c>
      <c r="U175">
        <v>33102</v>
      </c>
      <c r="V175">
        <v>173403</v>
      </c>
      <c r="W175">
        <v>151046</v>
      </c>
      <c r="X175">
        <v>1</v>
      </c>
      <c r="Y175">
        <v>0</v>
      </c>
      <c r="Z175" t="s">
        <v>189</v>
      </c>
    </row>
    <row r="176" spans="1:26" x14ac:dyDescent="0.35">
      <c r="A176" s="2">
        <f t="shared" si="2"/>
        <v>0</v>
      </c>
      <c r="B176" t="s">
        <v>191</v>
      </c>
      <c r="C176">
        <v>365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592</v>
      </c>
      <c r="K176">
        <v>957</v>
      </c>
      <c r="L176" s="9">
        <v>0</v>
      </c>
      <c r="M176">
        <v>10</v>
      </c>
      <c r="N176">
        <v>431</v>
      </c>
      <c r="O176">
        <v>284</v>
      </c>
      <c r="P176">
        <v>0</v>
      </c>
      <c r="Q176">
        <v>0</v>
      </c>
      <c r="R176">
        <v>0</v>
      </c>
      <c r="S176">
        <v>98</v>
      </c>
      <c r="T176">
        <v>57</v>
      </c>
      <c r="U176">
        <v>880</v>
      </c>
      <c r="V176">
        <v>11680</v>
      </c>
      <c r="W176">
        <v>0</v>
      </c>
      <c r="X176">
        <v>0</v>
      </c>
      <c r="Y176">
        <v>0</v>
      </c>
      <c r="Z176" t="s">
        <v>189</v>
      </c>
    </row>
    <row r="177" spans="1:26" x14ac:dyDescent="0.35">
      <c r="A177" s="2">
        <f t="shared" si="2"/>
        <v>0</v>
      </c>
      <c r="B177" t="s">
        <v>192</v>
      </c>
      <c r="C177">
        <v>65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65</v>
      </c>
      <c r="L177" s="9">
        <v>0</v>
      </c>
      <c r="M177">
        <v>0</v>
      </c>
      <c r="N177">
        <v>37</v>
      </c>
      <c r="O177">
        <v>0</v>
      </c>
      <c r="P177">
        <v>0</v>
      </c>
      <c r="Q177">
        <v>0</v>
      </c>
      <c r="R177">
        <v>0</v>
      </c>
      <c r="S177">
        <v>26</v>
      </c>
      <c r="T177">
        <v>0</v>
      </c>
      <c r="U177">
        <v>63</v>
      </c>
      <c r="V177">
        <v>4409</v>
      </c>
      <c r="W177">
        <v>0</v>
      </c>
      <c r="X177">
        <v>0</v>
      </c>
      <c r="Y177">
        <v>0</v>
      </c>
      <c r="Z177" t="s">
        <v>189</v>
      </c>
    </row>
    <row r="178" spans="1:26" x14ac:dyDescent="0.35">
      <c r="A178" s="2">
        <f t="shared" si="2"/>
        <v>0</v>
      </c>
      <c r="B178" t="s">
        <v>193</v>
      </c>
      <c r="C178">
        <v>0</v>
      </c>
      <c r="D178">
        <v>0</v>
      </c>
      <c r="E178">
        <v>0</v>
      </c>
      <c r="F178">
        <v>836</v>
      </c>
      <c r="G178">
        <v>0</v>
      </c>
      <c r="H178">
        <v>0</v>
      </c>
      <c r="I178">
        <v>0</v>
      </c>
      <c r="J178">
        <v>290</v>
      </c>
      <c r="K178">
        <v>1126</v>
      </c>
      <c r="L178" s="9">
        <v>0</v>
      </c>
      <c r="M178">
        <v>0</v>
      </c>
      <c r="N178">
        <v>39</v>
      </c>
      <c r="O178">
        <v>605</v>
      </c>
      <c r="P178">
        <v>0</v>
      </c>
      <c r="Q178">
        <v>0</v>
      </c>
      <c r="R178">
        <v>399</v>
      </c>
      <c r="S178">
        <v>66</v>
      </c>
      <c r="T178">
        <v>11</v>
      </c>
      <c r="U178">
        <v>1120</v>
      </c>
      <c r="V178">
        <v>12176</v>
      </c>
      <c r="W178">
        <v>8100</v>
      </c>
      <c r="X178">
        <v>0</v>
      </c>
      <c r="Y178">
        <v>1</v>
      </c>
      <c r="Z178" t="s">
        <v>189</v>
      </c>
    </row>
    <row r="179" spans="1:26" x14ac:dyDescent="0.35">
      <c r="A179" s="2">
        <f t="shared" si="2"/>
        <v>0</v>
      </c>
      <c r="B179" t="s">
        <v>194</v>
      </c>
      <c r="C179">
        <v>4633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569</v>
      </c>
      <c r="K179">
        <v>5202</v>
      </c>
      <c r="L179" s="9">
        <v>62</v>
      </c>
      <c r="M179">
        <v>0</v>
      </c>
      <c r="N179">
        <v>3098</v>
      </c>
      <c r="O179">
        <v>0</v>
      </c>
      <c r="P179">
        <v>0</v>
      </c>
      <c r="Q179">
        <v>831</v>
      </c>
      <c r="R179">
        <v>632</v>
      </c>
      <c r="S179">
        <v>484</v>
      </c>
      <c r="T179">
        <v>287</v>
      </c>
      <c r="U179">
        <v>5394</v>
      </c>
      <c r="V179">
        <v>40000</v>
      </c>
      <c r="W179">
        <v>12846</v>
      </c>
      <c r="X179">
        <v>1</v>
      </c>
      <c r="Y179">
        <v>0</v>
      </c>
      <c r="Z179" t="s">
        <v>189</v>
      </c>
    </row>
    <row r="180" spans="1:26" x14ac:dyDescent="0.35">
      <c r="A180" s="2">
        <f t="shared" si="2"/>
        <v>0</v>
      </c>
      <c r="B180" t="s">
        <v>195</v>
      </c>
      <c r="C180">
        <v>524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3</v>
      </c>
      <c r="K180">
        <v>527</v>
      </c>
      <c r="L180" s="9">
        <v>0</v>
      </c>
      <c r="M180">
        <v>0</v>
      </c>
      <c r="N180">
        <v>23</v>
      </c>
      <c r="O180">
        <v>109</v>
      </c>
      <c r="P180">
        <v>0</v>
      </c>
      <c r="Q180">
        <v>0</v>
      </c>
      <c r="R180">
        <v>277</v>
      </c>
      <c r="S180">
        <v>55</v>
      </c>
      <c r="T180">
        <v>2</v>
      </c>
      <c r="U180">
        <v>466</v>
      </c>
      <c r="V180">
        <v>3800</v>
      </c>
      <c r="W180">
        <v>5300</v>
      </c>
      <c r="X180">
        <v>0</v>
      </c>
      <c r="Y180">
        <v>1</v>
      </c>
      <c r="Z180" t="s">
        <v>189</v>
      </c>
    </row>
    <row r="181" spans="1:26" x14ac:dyDescent="0.35">
      <c r="A181" s="2">
        <f t="shared" si="2"/>
        <v>0</v>
      </c>
      <c r="B181" t="s">
        <v>196</v>
      </c>
      <c r="C181">
        <v>825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72</v>
      </c>
      <c r="K181">
        <v>897</v>
      </c>
      <c r="L181" s="9">
        <v>11</v>
      </c>
      <c r="M181">
        <v>0</v>
      </c>
      <c r="N181">
        <v>239</v>
      </c>
      <c r="O181">
        <v>236</v>
      </c>
      <c r="P181">
        <v>0</v>
      </c>
      <c r="Q181">
        <v>0</v>
      </c>
      <c r="R181">
        <v>90</v>
      </c>
      <c r="S181">
        <v>98</v>
      </c>
      <c r="T181">
        <v>0</v>
      </c>
      <c r="U181">
        <v>674</v>
      </c>
      <c r="V181">
        <v>16274</v>
      </c>
      <c r="W181">
        <v>2000</v>
      </c>
      <c r="X181">
        <v>0</v>
      </c>
      <c r="Y181">
        <v>0</v>
      </c>
      <c r="Z181" t="s">
        <v>189</v>
      </c>
    </row>
    <row r="182" spans="1:26" x14ac:dyDescent="0.35">
      <c r="A182" s="2">
        <f t="shared" si="2"/>
        <v>0</v>
      </c>
      <c r="B182" t="s">
        <v>197</v>
      </c>
      <c r="C182">
        <v>324</v>
      </c>
      <c r="D182">
        <v>297</v>
      </c>
      <c r="E182">
        <v>0</v>
      </c>
      <c r="F182">
        <v>0</v>
      </c>
      <c r="G182">
        <v>0</v>
      </c>
      <c r="H182">
        <v>1</v>
      </c>
      <c r="I182">
        <v>0</v>
      </c>
      <c r="J182">
        <v>0</v>
      </c>
      <c r="K182">
        <v>622</v>
      </c>
      <c r="L182" s="9">
        <v>21</v>
      </c>
      <c r="M182">
        <v>0</v>
      </c>
      <c r="N182">
        <v>273</v>
      </c>
      <c r="O182">
        <v>203</v>
      </c>
      <c r="P182">
        <v>0</v>
      </c>
      <c r="Q182">
        <v>0</v>
      </c>
      <c r="R182">
        <v>0</v>
      </c>
      <c r="S182">
        <v>53</v>
      </c>
      <c r="T182">
        <v>22</v>
      </c>
      <c r="U182">
        <v>572</v>
      </c>
      <c r="V182">
        <v>13126</v>
      </c>
      <c r="W182">
        <v>0</v>
      </c>
      <c r="X182">
        <v>1</v>
      </c>
      <c r="Y182">
        <v>0</v>
      </c>
      <c r="Z182" t="s">
        <v>189</v>
      </c>
    </row>
    <row r="183" spans="1:26" x14ac:dyDescent="0.35">
      <c r="A183" s="2">
        <f t="shared" si="2"/>
        <v>0</v>
      </c>
      <c r="B183" t="s">
        <v>198</v>
      </c>
      <c r="C183">
        <v>2758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428</v>
      </c>
      <c r="K183">
        <v>3186</v>
      </c>
      <c r="L183" s="9">
        <v>3890</v>
      </c>
      <c r="M183">
        <v>0</v>
      </c>
      <c r="N183">
        <v>973</v>
      </c>
      <c r="O183">
        <v>300</v>
      </c>
      <c r="P183">
        <v>0</v>
      </c>
      <c r="Q183">
        <v>478</v>
      </c>
      <c r="R183">
        <v>0</v>
      </c>
      <c r="S183">
        <v>103</v>
      </c>
      <c r="T183">
        <v>869</v>
      </c>
      <c r="U183">
        <v>6613</v>
      </c>
      <c r="V183">
        <v>29317</v>
      </c>
      <c r="W183">
        <v>14750</v>
      </c>
      <c r="X183">
        <v>0</v>
      </c>
      <c r="Y183">
        <v>0</v>
      </c>
      <c r="Z183" t="s">
        <v>199</v>
      </c>
    </row>
    <row r="184" spans="1:26" x14ac:dyDescent="0.35">
      <c r="A184" s="2">
        <f t="shared" si="2"/>
        <v>0</v>
      </c>
      <c r="B184" t="s">
        <v>200</v>
      </c>
      <c r="C184">
        <v>1721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6000</v>
      </c>
      <c r="J184">
        <v>569</v>
      </c>
      <c r="K184">
        <v>8290</v>
      </c>
      <c r="L184" s="9">
        <v>3513</v>
      </c>
      <c r="M184">
        <v>0</v>
      </c>
      <c r="N184">
        <v>719</v>
      </c>
      <c r="O184">
        <v>729</v>
      </c>
      <c r="P184">
        <v>0</v>
      </c>
      <c r="Q184">
        <v>0</v>
      </c>
      <c r="R184">
        <v>0</v>
      </c>
      <c r="S184">
        <v>163</v>
      </c>
      <c r="T184">
        <v>320</v>
      </c>
      <c r="U184">
        <v>5444</v>
      </c>
      <c r="V184">
        <v>12725</v>
      </c>
      <c r="W184">
        <v>8900</v>
      </c>
      <c r="X184">
        <v>0</v>
      </c>
      <c r="Y184">
        <v>0</v>
      </c>
      <c r="Z184" t="s">
        <v>199</v>
      </c>
    </row>
    <row r="185" spans="1:26" x14ac:dyDescent="0.35">
      <c r="A185" s="2">
        <f t="shared" si="2"/>
        <v>0</v>
      </c>
      <c r="B185" t="s">
        <v>201</v>
      </c>
      <c r="C185">
        <v>321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16</v>
      </c>
      <c r="K185">
        <v>337</v>
      </c>
      <c r="L185" s="9">
        <v>0</v>
      </c>
      <c r="M185">
        <v>0</v>
      </c>
      <c r="N185">
        <v>151</v>
      </c>
      <c r="O185">
        <v>77</v>
      </c>
      <c r="P185">
        <v>0</v>
      </c>
      <c r="Q185">
        <v>0</v>
      </c>
      <c r="R185">
        <v>0</v>
      </c>
      <c r="S185">
        <v>92</v>
      </c>
      <c r="T185">
        <v>16</v>
      </c>
      <c r="U185">
        <v>336</v>
      </c>
      <c r="V185">
        <v>5200</v>
      </c>
      <c r="W185">
        <v>0</v>
      </c>
      <c r="X185">
        <v>0</v>
      </c>
      <c r="Y185">
        <v>1</v>
      </c>
      <c r="Z185" t="s">
        <v>199</v>
      </c>
    </row>
    <row r="186" spans="1:26" x14ac:dyDescent="0.35">
      <c r="A186" s="2">
        <f t="shared" si="2"/>
        <v>0</v>
      </c>
      <c r="B186" t="s">
        <v>202</v>
      </c>
      <c r="C186">
        <v>1642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1642</v>
      </c>
      <c r="L186" s="9">
        <v>86</v>
      </c>
      <c r="M186">
        <v>267</v>
      </c>
      <c r="N186">
        <v>450</v>
      </c>
      <c r="O186">
        <v>477</v>
      </c>
      <c r="P186">
        <v>0</v>
      </c>
      <c r="Q186">
        <v>0</v>
      </c>
      <c r="R186">
        <v>644</v>
      </c>
      <c r="S186">
        <v>225</v>
      </c>
      <c r="T186">
        <v>70</v>
      </c>
      <c r="U186">
        <v>2219</v>
      </c>
      <c r="V186">
        <v>11027</v>
      </c>
      <c r="W186">
        <v>2050</v>
      </c>
      <c r="X186">
        <v>0</v>
      </c>
      <c r="Y186">
        <v>0</v>
      </c>
      <c r="Z186" t="s">
        <v>199</v>
      </c>
    </row>
    <row r="187" spans="1:26" x14ac:dyDescent="0.35">
      <c r="A187" s="2">
        <f t="shared" si="2"/>
        <v>0</v>
      </c>
      <c r="B187" t="s">
        <v>203</v>
      </c>
      <c r="C187">
        <v>734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14</v>
      </c>
      <c r="K187">
        <v>748</v>
      </c>
      <c r="L187" s="9">
        <v>4</v>
      </c>
      <c r="M187">
        <v>2</v>
      </c>
      <c r="N187">
        <v>310</v>
      </c>
      <c r="O187">
        <v>166</v>
      </c>
      <c r="P187">
        <v>0</v>
      </c>
      <c r="Q187">
        <v>0</v>
      </c>
      <c r="R187">
        <v>90</v>
      </c>
      <c r="S187">
        <v>60</v>
      </c>
      <c r="T187">
        <v>24</v>
      </c>
      <c r="U187">
        <v>656</v>
      </c>
      <c r="V187">
        <v>8459</v>
      </c>
      <c r="W187">
        <v>782</v>
      </c>
      <c r="X187">
        <v>0</v>
      </c>
      <c r="Y187">
        <v>0</v>
      </c>
      <c r="Z187" t="s">
        <v>199</v>
      </c>
    </row>
    <row r="188" spans="1:26" x14ac:dyDescent="0.35">
      <c r="A188" s="2">
        <f t="shared" si="2"/>
        <v>0</v>
      </c>
      <c r="B188" t="s">
        <v>204</v>
      </c>
      <c r="C188">
        <v>797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71</v>
      </c>
      <c r="K188">
        <v>868</v>
      </c>
      <c r="L188" s="9">
        <v>0</v>
      </c>
      <c r="M188">
        <v>0</v>
      </c>
      <c r="N188">
        <v>361</v>
      </c>
      <c r="O188">
        <v>243</v>
      </c>
      <c r="P188">
        <v>14</v>
      </c>
      <c r="Q188">
        <v>0</v>
      </c>
      <c r="R188">
        <v>0</v>
      </c>
      <c r="S188">
        <v>126</v>
      </c>
      <c r="T188">
        <v>61</v>
      </c>
      <c r="U188">
        <v>805</v>
      </c>
      <c r="V188">
        <v>8712</v>
      </c>
      <c r="W188">
        <v>0</v>
      </c>
      <c r="X188">
        <v>1</v>
      </c>
      <c r="Y188">
        <v>0</v>
      </c>
      <c r="Z188" t="s">
        <v>199</v>
      </c>
    </row>
    <row r="189" spans="1:26" x14ac:dyDescent="0.35">
      <c r="A189" s="2">
        <f t="shared" si="2"/>
        <v>0</v>
      </c>
      <c r="B189" t="s">
        <v>205</v>
      </c>
      <c r="C189">
        <v>2175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631</v>
      </c>
      <c r="K189">
        <v>2806</v>
      </c>
      <c r="L189" s="9">
        <v>80</v>
      </c>
      <c r="M189">
        <v>0</v>
      </c>
      <c r="N189">
        <v>799</v>
      </c>
      <c r="O189">
        <v>26</v>
      </c>
      <c r="P189">
        <v>0</v>
      </c>
      <c r="Q189">
        <v>0</v>
      </c>
      <c r="R189">
        <v>428</v>
      </c>
      <c r="S189">
        <v>316</v>
      </c>
      <c r="T189">
        <v>676</v>
      </c>
      <c r="U189">
        <v>2325</v>
      </c>
      <c r="V189">
        <v>20904</v>
      </c>
      <c r="W189">
        <v>7000</v>
      </c>
      <c r="X189">
        <v>1</v>
      </c>
      <c r="Y189">
        <v>0</v>
      </c>
      <c r="Z189" t="s">
        <v>199</v>
      </c>
    </row>
    <row r="190" spans="1:26" x14ac:dyDescent="0.35">
      <c r="A190" s="2">
        <f t="shared" si="2"/>
        <v>0</v>
      </c>
      <c r="B190" t="s">
        <v>206</v>
      </c>
      <c r="C190">
        <v>160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50</v>
      </c>
      <c r="K190">
        <v>210</v>
      </c>
      <c r="L190" s="9">
        <v>0</v>
      </c>
      <c r="M190">
        <v>0</v>
      </c>
      <c r="N190">
        <v>23</v>
      </c>
      <c r="O190">
        <v>136</v>
      </c>
      <c r="P190">
        <v>0</v>
      </c>
      <c r="Q190">
        <v>0</v>
      </c>
      <c r="R190">
        <v>0</v>
      </c>
      <c r="S190">
        <v>22</v>
      </c>
      <c r="T190">
        <v>40</v>
      </c>
      <c r="U190">
        <v>221</v>
      </c>
      <c r="V190">
        <v>3340</v>
      </c>
      <c r="W190">
        <v>340</v>
      </c>
      <c r="X190">
        <v>0</v>
      </c>
      <c r="Y190">
        <v>1</v>
      </c>
      <c r="Z190" t="s">
        <v>199</v>
      </c>
    </row>
    <row r="191" spans="1:26" x14ac:dyDescent="0.35">
      <c r="A191" s="2">
        <f t="shared" si="2"/>
        <v>0</v>
      </c>
      <c r="B191" t="s">
        <v>207</v>
      </c>
      <c r="C191">
        <v>2887</v>
      </c>
      <c r="D191">
        <v>0</v>
      </c>
      <c r="E191">
        <v>0</v>
      </c>
      <c r="F191">
        <v>0</v>
      </c>
      <c r="G191">
        <v>0</v>
      </c>
      <c r="H191">
        <v>72</v>
      </c>
      <c r="I191">
        <v>0</v>
      </c>
      <c r="J191">
        <v>0</v>
      </c>
      <c r="K191">
        <v>2959</v>
      </c>
      <c r="L191" s="9">
        <v>0</v>
      </c>
      <c r="M191">
        <v>0</v>
      </c>
      <c r="N191">
        <v>649</v>
      </c>
      <c r="O191">
        <v>1846</v>
      </c>
      <c r="P191">
        <v>0</v>
      </c>
      <c r="Q191">
        <v>0</v>
      </c>
      <c r="R191">
        <v>0</v>
      </c>
      <c r="S191">
        <v>229</v>
      </c>
      <c r="T191">
        <v>0</v>
      </c>
      <c r="U191">
        <v>2724</v>
      </c>
      <c r="V191">
        <v>19857</v>
      </c>
      <c r="W191">
        <v>11500</v>
      </c>
      <c r="X191">
        <v>0</v>
      </c>
      <c r="Y191">
        <v>0</v>
      </c>
      <c r="Z191" t="s">
        <v>199</v>
      </c>
    </row>
    <row r="192" spans="1:26" x14ac:dyDescent="0.35">
      <c r="A192" s="2">
        <f t="shared" si="2"/>
        <v>0</v>
      </c>
      <c r="B192" t="s">
        <v>208</v>
      </c>
      <c r="C192">
        <v>555</v>
      </c>
      <c r="D192">
        <v>390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20</v>
      </c>
      <c r="K192">
        <v>965</v>
      </c>
      <c r="L192" s="9">
        <v>28</v>
      </c>
      <c r="M192">
        <v>2</v>
      </c>
      <c r="N192">
        <v>714</v>
      </c>
      <c r="O192">
        <v>395</v>
      </c>
      <c r="P192">
        <v>0</v>
      </c>
      <c r="Q192">
        <v>0</v>
      </c>
      <c r="R192">
        <v>33</v>
      </c>
      <c r="S192">
        <v>46</v>
      </c>
      <c r="T192">
        <v>8</v>
      </c>
      <c r="U192">
        <v>1226</v>
      </c>
      <c r="V192">
        <v>6133</v>
      </c>
      <c r="W192">
        <v>650</v>
      </c>
      <c r="X192">
        <v>0</v>
      </c>
      <c r="Y192">
        <v>1</v>
      </c>
      <c r="Z192" t="s">
        <v>199</v>
      </c>
    </row>
    <row r="193" spans="1:26" x14ac:dyDescent="0.35">
      <c r="A193" s="2">
        <f t="shared" si="2"/>
        <v>0</v>
      </c>
      <c r="B193" t="s">
        <v>209</v>
      </c>
      <c r="C193">
        <v>1247</v>
      </c>
      <c r="D193">
        <v>0</v>
      </c>
      <c r="E193">
        <v>0</v>
      </c>
      <c r="F193">
        <v>0</v>
      </c>
      <c r="G193">
        <v>0</v>
      </c>
      <c r="H193">
        <v>5</v>
      </c>
      <c r="I193">
        <v>0</v>
      </c>
      <c r="J193">
        <v>0</v>
      </c>
      <c r="K193">
        <v>1252</v>
      </c>
      <c r="L193" s="9">
        <v>0</v>
      </c>
      <c r="M193">
        <v>3</v>
      </c>
      <c r="N193">
        <v>581</v>
      </c>
      <c r="O193">
        <v>448</v>
      </c>
      <c r="P193">
        <v>0</v>
      </c>
      <c r="Q193">
        <v>0</v>
      </c>
      <c r="R193">
        <v>0</v>
      </c>
      <c r="S193">
        <v>160</v>
      </c>
      <c r="T193">
        <v>55</v>
      </c>
      <c r="U193">
        <v>1247</v>
      </c>
      <c r="V193">
        <v>20279</v>
      </c>
      <c r="W193">
        <v>0</v>
      </c>
      <c r="X193">
        <v>0</v>
      </c>
      <c r="Y193">
        <v>0</v>
      </c>
      <c r="Z193" t="s">
        <v>199</v>
      </c>
    </row>
    <row r="194" spans="1:26" x14ac:dyDescent="0.35">
      <c r="A194" s="2">
        <f t="shared" si="2"/>
        <v>0</v>
      </c>
      <c r="B194" t="s">
        <v>210</v>
      </c>
      <c r="C194">
        <v>5152</v>
      </c>
      <c r="D194">
        <v>0</v>
      </c>
      <c r="E194">
        <v>1655</v>
      </c>
      <c r="F194">
        <v>0</v>
      </c>
      <c r="G194">
        <v>0</v>
      </c>
      <c r="H194">
        <v>0</v>
      </c>
      <c r="I194">
        <v>0</v>
      </c>
      <c r="J194">
        <v>40</v>
      </c>
      <c r="K194">
        <v>6847</v>
      </c>
      <c r="L194" s="9">
        <v>11</v>
      </c>
      <c r="M194">
        <v>1542</v>
      </c>
      <c r="N194">
        <v>1242</v>
      </c>
      <c r="O194">
        <v>1063</v>
      </c>
      <c r="P194">
        <v>0</v>
      </c>
      <c r="Q194">
        <v>0</v>
      </c>
      <c r="R194">
        <v>2388</v>
      </c>
      <c r="S194">
        <v>672</v>
      </c>
      <c r="T194">
        <v>0</v>
      </c>
      <c r="U194">
        <v>6918</v>
      </c>
      <c r="V194">
        <v>37560</v>
      </c>
      <c r="W194">
        <v>22656</v>
      </c>
      <c r="X194">
        <v>1</v>
      </c>
      <c r="Y194">
        <v>0</v>
      </c>
      <c r="Z194" t="s">
        <v>199</v>
      </c>
    </row>
    <row r="195" spans="1:26" x14ac:dyDescent="0.35">
      <c r="A195" s="2">
        <f t="shared" ref="A195:A258" si="3">U195-SUM(L195:T195)</f>
        <v>0</v>
      </c>
      <c r="B195" t="s">
        <v>211</v>
      </c>
      <c r="C195">
        <v>761</v>
      </c>
      <c r="D195">
        <v>0</v>
      </c>
      <c r="E195">
        <v>210</v>
      </c>
      <c r="F195">
        <v>267</v>
      </c>
      <c r="G195">
        <v>0</v>
      </c>
      <c r="H195">
        <v>18</v>
      </c>
      <c r="I195">
        <v>0</v>
      </c>
      <c r="J195">
        <v>367</v>
      </c>
      <c r="K195">
        <v>1623</v>
      </c>
      <c r="L195" s="9">
        <v>284</v>
      </c>
      <c r="M195">
        <v>264</v>
      </c>
      <c r="N195">
        <v>186</v>
      </c>
      <c r="O195">
        <v>147</v>
      </c>
      <c r="P195">
        <v>0</v>
      </c>
      <c r="Q195">
        <v>0</v>
      </c>
      <c r="R195">
        <v>393</v>
      </c>
      <c r="S195">
        <v>133</v>
      </c>
      <c r="T195">
        <v>287</v>
      </c>
      <c r="U195">
        <v>1694</v>
      </c>
      <c r="V195">
        <v>5443</v>
      </c>
      <c r="W195">
        <v>7857</v>
      </c>
      <c r="X195">
        <v>0</v>
      </c>
      <c r="Y195">
        <v>0</v>
      </c>
      <c r="Z195" t="s">
        <v>199</v>
      </c>
    </row>
    <row r="196" spans="1:26" x14ac:dyDescent="0.35">
      <c r="A196" s="2">
        <f t="shared" si="3"/>
        <v>0</v>
      </c>
      <c r="B196" t="s">
        <v>212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 s="9">
        <v>0</v>
      </c>
      <c r="M196">
        <v>0</v>
      </c>
      <c r="N196">
        <v>27</v>
      </c>
      <c r="O196">
        <v>0</v>
      </c>
      <c r="P196">
        <v>0</v>
      </c>
      <c r="Q196">
        <v>0</v>
      </c>
      <c r="R196">
        <v>0</v>
      </c>
      <c r="S196">
        <v>5</v>
      </c>
      <c r="T196">
        <v>0</v>
      </c>
      <c r="U196">
        <v>32</v>
      </c>
      <c r="V196">
        <v>4761</v>
      </c>
      <c r="W196">
        <v>0</v>
      </c>
      <c r="X196">
        <v>1</v>
      </c>
      <c r="Y196">
        <v>0</v>
      </c>
      <c r="Z196" t="s">
        <v>199</v>
      </c>
    </row>
    <row r="197" spans="1:26" x14ac:dyDescent="0.35">
      <c r="A197" s="2">
        <f t="shared" si="3"/>
        <v>0</v>
      </c>
      <c r="B197" t="s">
        <v>213</v>
      </c>
      <c r="C197">
        <v>804</v>
      </c>
      <c r="D197">
        <v>0</v>
      </c>
      <c r="E197">
        <v>0</v>
      </c>
      <c r="F197">
        <v>0</v>
      </c>
      <c r="G197">
        <v>0</v>
      </c>
      <c r="H197">
        <v>23</v>
      </c>
      <c r="I197">
        <v>0</v>
      </c>
      <c r="J197">
        <v>0</v>
      </c>
      <c r="K197">
        <v>827</v>
      </c>
      <c r="L197" s="9">
        <v>0</v>
      </c>
      <c r="M197">
        <v>0</v>
      </c>
      <c r="N197">
        <v>479</v>
      </c>
      <c r="O197">
        <v>255</v>
      </c>
      <c r="P197">
        <v>0</v>
      </c>
      <c r="Q197">
        <v>0</v>
      </c>
      <c r="R197">
        <v>0</v>
      </c>
      <c r="S197">
        <v>107</v>
      </c>
      <c r="T197">
        <v>11</v>
      </c>
      <c r="U197">
        <v>852</v>
      </c>
      <c r="V197">
        <v>8651</v>
      </c>
      <c r="W197">
        <v>0</v>
      </c>
      <c r="X197">
        <v>0</v>
      </c>
      <c r="Y197">
        <v>0</v>
      </c>
      <c r="Z197" t="s">
        <v>214</v>
      </c>
    </row>
    <row r="198" spans="1:26" x14ac:dyDescent="0.35">
      <c r="A198" s="2">
        <f t="shared" si="3"/>
        <v>0</v>
      </c>
      <c r="B198" t="s">
        <v>215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 s="9">
        <v>0</v>
      </c>
      <c r="M198">
        <v>42</v>
      </c>
      <c r="N198">
        <v>875</v>
      </c>
      <c r="O198">
        <v>1167</v>
      </c>
      <c r="P198">
        <v>0</v>
      </c>
      <c r="Q198">
        <v>118</v>
      </c>
      <c r="R198">
        <v>0</v>
      </c>
      <c r="S198">
        <v>236</v>
      </c>
      <c r="T198">
        <v>0</v>
      </c>
      <c r="U198">
        <v>2438</v>
      </c>
      <c r="V198">
        <v>31330</v>
      </c>
      <c r="W198">
        <v>0</v>
      </c>
      <c r="X198">
        <v>1</v>
      </c>
      <c r="Y198">
        <v>0</v>
      </c>
      <c r="Z198" t="s">
        <v>214</v>
      </c>
    </row>
    <row r="199" spans="1:26" x14ac:dyDescent="0.35">
      <c r="A199" s="2">
        <f t="shared" si="3"/>
        <v>0</v>
      </c>
      <c r="B199" t="s">
        <v>216</v>
      </c>
      <c r="C199">
        <v>923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923</v>
      </c>
      <c r="L199" s="9">
        <v>173</v>
      </c>
      <c r="M199">
        <v>27</v>
      </c>
      <c r="N199">
        <v>559</v>
      </c>
      <c r="O199">
        <v>42</v>
      </c>
      <c r="P199">
        <v>0</v>
      </c>
      <c r="Q199">
        <v>0</v>
      </c>
      <c r="R199">
        <v>0</v>
      </c>
      <c r="S199">
        <v>173</v>
      </c>
      <c r="T199">
        <v>69</v>
      </c>
      <c r="U199">
        <v>1043</v>
      </c>
      <c r="V199">
        <v>17046</v>
      </c>
      <c r="W199">
        <v>0</v>
      </c>
      <c r="X199">
        <v>0</v>
      </c>
      <c r="Y199">
        <v>0</v>
      </c>
      <c r="Z199" t="s">
        <v>214</v>
      </c>
    </row>
    <row r="200" spans="1:26" x14ac:dyDescent="0.35">
      <c r="A200" s="2">
        <f t="shared" si="3"/>
        <v>0</v>
      </c>
      <c r="B200" t="s">
        <v>217</v>
      </c>
      <c r="C200">
        <v>5962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221</v>
      </c>
      <c r="K200">
        <v>6183</v>
      </c>
      <c r="L200" s="9">
        <v>6871</v>
      </c>
      <c r="M200">
        <v>0</v>
      </c>
      <c r="N200">
        <v>1360</v>
      </c>
      <c r="O200">
        <v>0</v>
      </c>
      <c r="P200">
        <v>0</v>
      </c>
      <c r="Q200">
        <v>0</v>
      </c>
      <c r="R200">
        <v>2420</v>
      </c>
      <c r="S200">
        <v>414</v>
      </c>
      <c r="T200">
        <v>1591</v>
      </c>
      <c r="U200">
        <v>12656</v>
      </c>
      <c r="V200">
        <v>43237</v>
      </c>
      <c r="W200">
        <v>32084</v>
      </c>
      <c r="X200">
        <v>1</v>
      </c>
      <c r="Y200">
        <v>0</v>
      </c>
      <c r="Z200" t="s">
        <v>214</v>
      </c>
    </row>
    <row r="201" spans="1:26" x14ac:dyDescent="0.35">
      <c r="A201" s="2">
        <f t="shared" si="3"/>
        <v>0</v>
      </c>
      <c r="B201" t="s">
        <v>218</v>
      </c>
      <c r="C201">
        <v>2153</v>
      </c>
      <c r="D201">
        <v>0</v>
      </c>
      <c r="E201">
        <v>570</v>
      </c>
      <c r="F201">
        <v>0</v>
      </c>
      <c r="G201">
        <v>0</v>
      </c>
      <c r="H201">
        <v>0</v>
      </c>
      <c r="I201">
        <v>0</v>
      </c>
      <c r="J201">
        <v>338</v>
      </c>
      <c r="K201">
        <v>3061</v>
      </c>
      <c r="L201" s="9">
        <v>9</v>
      </c>
      <c r="M201">
        <v>883</v>
      </c>
      <c r="N201">
        <v>260</v>
      </c>
      <c r="O201">
        <v>555</v>
      </c>
      <c r="P201">
        <v>0</v>
      </c>
      <c r="Q201">
        <v>0</v>
      </c>
      <c r="R201">
        <v>1002</v>
      </c>
      <c r="S201">
        <v>280</v>
      </c>
      <c r="T201">
        <v>0</v>
      </c>
      <c r="U201">
        <v>2989</v>
      </c>
      <c r="V201">
        <v>16700</v>
      </c>
      <c r="W201">
        <v>9430</v>
      </c>
      <c r="X201">
        <v>1</v>
      </c>
      <c r="Y201">
        <v>0</v>
      </c>
      <c r="Z201" t="s">
        <v>214</v>
      </c>
    </row>
    <row r="202" spans="1:26" x14ac:dyDescent="0.35">
      <c r="A202" s="2">
        <f t="shared" si="3"/>
        <v>0</v>
      </c>
      <c r="B202" t="s">
        <v>219</v>
      </c>
      <c r="C202">
        <v>2084</v>
      </c>
      <c r="D202">
        <v>0</v>
      </c>
      <c r="E202">
        <v>424</v>
      </c>
      <c r="F202">
        <v>33</v>
      </c>
      <c r="G202">
        <v>0</v>
      </c>
      <c r="H202">
        <v>0</v>
      </c>
      <c r="I202">
        <v>0</v>
      </c>
      <c r="J202">
        <v>18</v>
      </c>
      <c r="K202">
        <v>2559</v>
      </c>
      <c r="L202" s="9">
        <v>399</v>
      </c>
      <c r="M202">
        <v>484</v>
      </c>
      <c r="N202">
        <v>379</v>
      </c>
      <c r="O202">
        <v>317</v>
      </c>
      <c r="P202">
        <v>0</v>
      </c>
      <c r="Q202">
        <v>0</v>
      </c>
      <c r="R202">
        <v>501</v>
      </c>
      <c r="S202">
        <v>226</v>
      </c>
      <c r="T202">
        <v>114</v>
      </c>
      <c r="U202">
        <v>2420</v>
      </c>
      <c r="V202">
        <v>12718</v>
      </c>
      <c r="W202">
        <v>8854</v>
      </c>
      <c r="X202">
        <v>0</v>
      </c>
      <c r="Y202">
        <v>0</v>
      </c>
      <c r="Z202" t="s">
        <v>214</v>
      </c>
    </row>
    <row r="203" spans="1:26" x14ac:dyDescent="0.35">
      <c r="A203" s="2">
        <f t="shared" si="3"/>
        <v>0</v>
      </c>
      <c r="B203" t="s">
        <v>220</v>
      </c>
      <c r="C203">
        <v>1155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1155</v>
      </c>
      <c r="L203" s="9">
        <v>66</v>
      </c>
      <c r="M203">
        <v>0</v>
      </c>
      <c r="N203">
        <v>537</v>
      </c>
      <c r="O203">
        <v>226</v>
      </c>
      <c r="P203">
        <v>0</v>
      </c>
      <c r="Q203">
        <v>0</v>
      </c>
      <c r="R203">
        <v>0</v>
      </c>
      <c r="S203">
        <v>170</v>
      </c>
      <c r="T203">
        <v>0</v>
      </c>
      <c r="U203">
        <v>999</v>
      </c>
      <c r="V203">
        <v>16509</v>
      </c>
      <c r="W203">
        <v>0</v>
      </c>
      <c r="X203">
        <v>1</v>
      </c>
      <c r="Y203">
        <v>0</v>
      </c>
      <c r="Z203" t="s">
        <v>214</v>
      </c>
    </row>
    <row r="204" spans="1:26" x14ac:dyDescent="0.35">
      <c r="A204" s="2">
        <f t="shared" si="3"/>
        <v>0</v>
      </c>
      <c r="B204" t="s">
        <v>221</v>
      </c>
      <c r="C204">
        <v>327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327</v>
      </c>
      <c r="L204" s="9">
        <v>0</v>
      </c>
      <c r="M204">
        <v>0</v>
      </c>
      <c r="N204">
        <v>0</v>
      </c>
      <c r="O204">
        <v>149</v>
      </c>
      <c r="P204">
        <v>0</v>
      </c>
      <c r="Q204">
        <v>0</v>
      </c>
      <c r="R204">
        <v>150</v>
      </c>
      <c r="S204">
        <v>24</v>
      </c>
      <c r="T204">
        <v>6</v>
      </c>
      <c r="U204">
        <v>329</v>
      </c>
      <c r="V204">
        <v>7567</v>
      </c>
      <c r="W204">
        <v>3000</v>
      </c>
      <c r="X204">
        <v>0</v>
      </c>
      <c r="Y204">
        <v>1</v>
      </c>
      <c r="Z204" t="s">
        <v>222</v>
      </c>
    </row>
    <row r="205" spans="1:26" x14ac:dyDescent="0.35">
      <c r="A205" s="2">
        <f t="shared" si="3"/>
        <v>0</v>
      </c>
      <c r="B205" t="s">
        <v>223</v>
      </c>
      <c r="C205">
        <v>150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150</v>
      </c>
      <c r="L205" s="9">
        <v>0</v>
      </c>
      <c r="M205">
        <v>25</v>
      </c>
      <c r="N205">
        <v>71</v>
      </c>
      <c r="O205">
        <v>0</v>
      </c>
      <c r="P205">
        <v>0</v>
      </c>
      <c r="Q205">
        <v>0</v>
      </c>
      <c r="R205">
        <v>0</v>
      </c>
      <c r="S205">
        <v>61</v>
      </c>
      <c r="T205">
        <v>56</v>
      </c>
      <c r="U205">
        <v>213</v>
      </c>
      <c r="V205">
        <v>11251</v>
      </c>
      <c r="W205">
        <v>7025</v>
      </c>
      <c r="X205">
        <v>1</v>
      </c>
      <c r="Y205">
        <v>0</v>
      </c>
      <c r="Z205" t="s">
        <v>222</v>
      </c>
    </row>
    <row r="206" spans="1:26" x14ac:dyDescent="0.35">
      <c r="A206" s="2">
        <f t="shared" si="3"/>
        <v>0</v>
      </c>
      <c r="B206" t="s">
        <v>224</v>
      </c>
      <c r="C206">
        <v>788</v>
      </c>
      <c r="D206">
        <v>0</v>
      </c>
      <c r="E206">
        <v>0</v>
      </c>
      <c r="F206">
        <v>55</v>
      </c>
      <c r="G206">
        <v>0</v>
      </c>
      <c r="H206">
        <v>0</v>
      </c>
      <c r="I206">
        <v>0</v>
      </c>
      <c r="J206">
        <v>0</v>
      </c>
      <c r="K206">
        <v>843</v>
      </c>
      <c r="L206" s="9">
        <v>0</v>
      </c>
      <c r="M206">
        <v>0</v>
      </c>
      <c r="N206">
        <v>297</v>
      </c>
      <c r="O206">
        <v>156</v>
      </c>
      <c r="P206">
        <v>0</v>
      </c>
      <c r="Q206">
        <v>0</v>
      </c>
      <c r="R206">
        <v>238</v>
      </c>
      <c r="S206">
        <v>102</v>
      </c>
      <c r="T206">
        <v>20</v>
      </c>
      <c r="U206">
        <v>813</v>
      </c>
      <c r="V206">
        <v>16963</v>
      </c>
      <c r="W206">
        <v>1255</v>
      </c>
      <c r="X206">
        <v>0</v>
      </c>
      <c r="Y206">
        <v>0</v>
      </c>
      <c r="Z206" t="s">
        <v>222</v>
      </c>
    </row>
    <row r="207" spans="1:26" x14ac:dyDescent="0.35">
      <c r="A207" s="2">
        <f t="shared" si="3"/>
        <v>0</v>
      </c>
      <c r="B207" t="s">
        <v>225</v>
      </c>
      <c r="C207">
        <v>1325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1100</v>
      </c>
      <c r="J207">
        <v>68</v>
      </c>
      <c r="K207">
        <v>2493</v>
      </c>
      <c r="L207" s="9">
        <v>516</v>
      </c>
      <c r="M207">
        <v>0</v>
      </c>
      <c r="N207">
        <v>228</v>
      </c>
      <c r="O207">
        <v>1034</v>
      </c>
      <c r="P207">
        <v>0</v>
      </c>
      <c r="Q207">
        <v>0</v>
      </c>
      <c r="R207">
        <v>121</v>
      </c>
      <c r="S207">
        <v>109</v>
      </c>
      <c r="T207">
        <v>74</v>
      </c>
      <c r="U207">
        <v>2082</v>
      </c>
      <c r="V207">
        <v>12180</v>
      </c>
      <c r="W207">
        <v>2065</v>
      </c>
      <c r="X207">
        <v>0</v>
      </c>
      <c r="Y207">
        <v>0</v>
      </c>
      <c r="Z207" t="s">
        <v>222</v>
      </c>
    </row>
    <row r="208" spans="1:26" x14ac:dyDescent="0.35">
      <c r="A208" s="2">
        <f t="shared" si="3"/>
        <v>0</v>
      </c>
      <c r="B208" t="s">
        <v>226</v>
      </c>
      <c r="C208">
        <v>1020</v>
      </c>
      <c r="D208">
        <v>0</v>
      </c>
      <c r="E208">
        <v>0</v>
      </c>
      <c r="F208">
        <v>0</v>
      </c>
      <c r="G208">
        <v>0</v>
      </c>
      <c r="H208">
        <v>127</v>
      </c>
      <c r="I208">
        <v>0</v>
      </c>
      <c r="J208">
        <v>0</v>
      </c>
      <c r="K208">
        <v>1147</v>
      </c>
      <c r="L208" s="9">
        <v>128</v>
      </c>
      <c r="M208">
        <v>0</v>
      </c>
      <c r="N208">
        <v>508</v>
      </c>
      <c r="O208">
        <v>318</v>
      </c>
      <c r="P208">
        <v>0</v>
      </c>
      <c r="Q208">
        <v>0</v>
      </c>
      <c r="R208">
        <v>50</v>
      </c>
      <c r="S208">
        <v>134</v>
      </c>
      <c r="T208">
        <v>42</v>
      </c>
      <c r="U208">
        <v>1180</v>
      </c>
      <c r="V208">
        <v>18696</v>
      </c>
      <c r="W208">
        <v>1021</v>
      </c>
      <c r="X208">
        <v>0</v>
      </c>
      <c r="Y208">
        <v>0</v>
      </c>
      <c r="Z208" t="s">
        <v>222</v>
      </c>
    </row>
    <row r="209" spans="1:26" x14ac:dyDescent="0.35">
      <c r="A209" s="2">
        <f t="shared" si="3"/>
        <v>0</v>
      </c>
      <c r="B209" t="s">
        <v>227</v>
      </c>
      <c r="C209">
        <v>1556</v>
      </c>
      <c r="D209">
        <v>0</v>
      </c>
      <c r="E209">
        <v>0</v>
      </c>
      <c r="F209">
        <v>0</v>
      </c>
      <c r="G209">
        <v>243</v>
      </c>
      <c r="H209">
        <v>8</v>
      </c>
      <c r="I209">
        <v>0</v>
      </c>
      <c r="J209">
        <v>0</v>
      </c>
      <c r="K209">
        <v>1807</v>
      </c>
      <c r="L209" s="9">
        <v>139</v>
      </c>
      <c r="M209">
        <v>0</v>
      </c>
      <c r="N209">
        <v>403</v>
      </c>
      <c r="O209">
        <v>192</v>
      </c>
      <c r="P209">
        <v>483</v>
      </c>
      <c r="Q209">
        <v>0</v>
      </c>
      <c r="R209">
        <v>616</v>
      </c>
      <c r="S209">
        <v>135</v>
      </c>
      <c r="T209">
        <v>88</v>
      </c>
      <c r="U209">
        <v>2056</v>
      </c>
      <c r="V209">
        <v>19341</v>
      </c>
      <c r="W209">
        <v>5400</v>
      </c>
      <c r="X209">
        <v>0</v>
      </c>
      <c r="Y209">
        <v>0</v>
      </c>
      <c r="Z209" t="s">
        <v>222</v>
      </c>
    </row>
    <row r="210" spans="1:26" x14ac:dyDescent="0.35">
      <c r="A210" s="2">
        <f t="shared" si="3"/>
        <v>0</v>
      </c>
      <c r="B210" t="s">
        <v>228</v>
      </c>
      <c r="C210">
        <v>13425</v>
      </c>
      <c r="D210">
        <v>0</v>
      </c>
      <c r="E210">
        <v>0</v>
      </c>
      <c r="F210">
        <v>0</v>
      </c>
      <c r="G210">
        <v>0</v>
      </c>
      <c r="H210">
        <v>1788</v>
      </c>
      <c r="I210">
        <v>0</v>
      </c>
      <c r="J210">
        <v>0</v>
      </c>
      <c r="K210">
        <v>15213</v>
      </c>
      <c r="L210" s="9">
        <v>44</v>
      </c>
      <c r="M210">
        <v>0</v>
      </c>
      <c r="N210">
        <v>4648</v>
      </c>
      <c r="O210">
        <v>2610</v>
      </c>
      <c r="P210">
        <v>0</v>
      </c>
      <c r="Q210">
        <v>0</v>
      </c>
      <c r="R210">
        <v>2529</v>
      </c>
      <c r="S210">
        <v>1075</v>
      </c>
      <c r="T210">
        <v>3958</v>
      </c>
      <c r="U210">
        <v>14864</v>
      </c>
      <c r="V210">
        <v>146000</v>
      </c>
      <c r="W210">
        <v>73800</v>
      </c>
      <c r="X210">
        <v>1</v>
      </c>
      <c r="Y210">
        <v>0</v>
      </c>
      <c r="Z210" t="s">
        <v>222</v>
      </c>
    </row>
    <row r="211" spans="1:26" x14ac:dyDescent="0.35">
      <c r="A211" s="2">
        <f t="shared" si="3"/>
        <v>0</v>
      </c>
      <c r="B211" t="s">
        <v>229</v>
      </c>
      <c r="C211">
        <v>1162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13</v>
      </c>
      <c r="K211">
        <v>1175</v>
      </c>
      <c r="L211" s="9">
        <v>27</v>
      </c>
      <c r="M211">
        <v>22</v>
      </c>
      <c r="N211">
        <v>613</v>
      </c>
      <c r="O211">
        <v>308</v>
      </c>
      <c r="P211">
        <v>0</v>
      </c>
      <c r="Q211">
        <v>0</v>
      </c>
      <c r="R211">
        <v>315</v>
      </c>
      <c r="S211">
        <v>123</v>
      </c>
      <c r="T211">
        <v>47</v>
      </c>
      <c r="U211">
        <v>1455</v>
      </c>
      <c r="V211">
        <v>16515</v>
      </c>
      <c r="W211">
        <v>3000</v>
      </c>
      <c r="X211">
        <v>0</v>
      </c>
      <c r="Y211">
        <v>0</v>
      </c>
      <c r="Z211" t="s">
        <v>222</v>
      </c>
    </row>
    <row r="212" spans="1:26" x14ac:dyDescent="0.35">
      <c r="A212" s="2">
        <f t="shared" si="3"/>
        <v>0</v>
      </c>
      <c r="B212" t="s">
        <v>230</v>
      </c>
      <c r="C212">
        <v>1172</v>
      </c>
      <c r="D212">
        <v>0</v>
      </c>
      <c r="E212">
        <v>0</v>
      </c>
      <c r="F212">
        <v>0</v>
      </c>
      <c r="G212">
        <v>0</v>
      </c>
      <c r="H212">
        <v>9</v>
      </c>
      <c r="I212">
        <v>0</v>
      </c>
      <c r="J212">
        <v>255</v>
      </c>
      <c r="K212">
        <v>1436</v>
      </c>
      <c r="L212" s="9">
        <v>122</v>
      </c>
      <c r="M212">
        <v>69</v>
      </c>
      <c r="N212">
        <v>409</v>
      </c>
      <c r="O212">
        <v>193</v>
      </c>
      <c r="P212">
        <v>0</v>
      </c>
      <c r="Q212">
        <v>0</v>
      </c>
      <c r="R212">
        <v>0</v>
      </c>
      <c r="S212">
        <v>149</v>
      </c>
      <c r="T212">
        <v>220</v>
      </c>
      <c r="U212">
        <v>1162</v>
      </c>
      <c r="V212">
        <v>16568</v>
      </c>
      <c r="W212">
        <v>2550</v>
      </c>
      <c r="X212">
        <v>0</v>
      </c>
      <c r="Y212">
        <v>0</v>
      </c>
      <c r="Z212" t="s">
        <v>222</v>
      </c>
    </row>
    <row r="213" spans="1:26" x14ac:dyDescent="0.35">
      <c r="A213" s="2">
        <f t="shared" si="3"/>
        <v>0</v>
      </c>
      <c r="B213" t="s">
        <v>231</v>
      </c>
      <c r="C213">
        <v>4260</v>
      </c>
      <c r="D213">
        <v>0</v>
      </c>
      <c r="E213">
        <v>682</v>
      </c>
      <c r="F213">
        <v>0</v>
      </c>
      <c r="G213">
        <v>0</v>
      </c>
      <c r="H213">
        <v>0</v>
      </c>
      <c r="I213">
        <v>0</v>
      </c>
      <c r="J213">
        <v>433</v>
      </c>
      <c r="K213">
        <v>5375</v>
      </c>
      <c r="L213" s="9">
        <v>156</v>
      </c>
      <c r="M213">
        <v>187</v>
      </c>
      <c r="N213">
        <v>683</v>
      </c>
      <c r="O213">
        <v>1332</v>
      </c>
      <c r="P213">
        <v>0</v>
      </c>
      <c r="Q213">
        <v>0</v>
      </c>
      <c r="R213">
        <v>1179</v>
      </c>
      <c r="S213">
        <v>330</v>
      </c>
      <c r="T213">
        <v>1400</v>
      </c>
      <c r="U213">
        <v>5267</v>
      </c>
      <c r="V213">
        <v>25020</v>
      </c>
      <c r="W213">
        <v>18973</v>
      </c>
      <c r="X213">
        <v>0</v>
      </c>
      <c r="Y213">
        <v>0</v>
      </c>
      <c r="Z213" t="s">
        <v>222</v>
      </c>
    </row>
    <row r="214" spans="1:26" x14ac:dyDescent="0.35">
      <c r="A214" s="2">
        <f t="shared" si="3"/>
        <v>0</v>
      </c>
      <c r="B214" t="s">
        <v>232</v>
      </c>
      <c r="C214">
        <v>12563</v>
      </c>
      <c r="D214">
        <v>0</v>
      </c>
      <c r="E214">
        <v>5302</v>
      </c>
      <c r="F214">
        <v>0</v>
      </c>
      <c r="G214">
        <v>0</v>
      </c>
      <c r="H214">
        <v>173</v>
      </c>
      <c r="I214">
        <v>7150</v>
      </c>
      <c r="J214">
        <v>707</v>
      </c>
      <c r="K214">
        <v>25895</v>
      </c>
      <c r="L214" s="9">
        <v>2234</v>
      </c>
      <c r="M214">
        <v>2815</v>
      </c>
      <c r="N214">
        <v>3182</v>
      </c>
      <c r="O214">
        <v>3298</v>
      </c>
      <c r="P214">
        <v>0</v>
      </c>
      <c r="Q214">
        <v>0</v>
      </c>
      <c r="R214">
        <v>10631</v>
      </c>
      <c r="S214">
        <v>1419</v>
      </c>
      <c r="T214">
        <v>1885</v>
      </c>
      <c r="U214">
        <v>25464</v>
      </c>
      <c r="V214">
        <v>101307</v>
      </c>
      <c r="W214">
        <v>111018</v>
      </c>
      <c r="X214">
        <v>0</v>
      </c>
      <c r="Y214">
        <v>0</v>
      </c>
      <c r="Z214" t="s">
        <v>222</v>
      </c>
    </row>
    <row r="215" spans="1:26" x14ac:dyDescent="0.35">
      <c r="A215" s="2">
        <f t="shared" si="3"/>
        <v>0</v>
      </c>
      <c r="B215" t="s">
        <v>233</v>
      </c>
      <c r="C215">
        <v>1540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107</v>
      </c>
      <c r="K215">
        <v>1647</v>
      </c>
      <c r="L215" s="9">
        <v>45</v>
      </c>
      <c r="M215">
        <v>28</v>
      </c>
      <c r="N215">
        <v>519</v>
      </c>
      <c r="O215">
        <v>349</v>
      </c>
      <c r="P215">
        <v>0</v>
      </c>
      <c r="Q215">
        <v>0</v>
      </c>
      <c r="R215">
        <v>300</v>
      </c>
      <c r="S215">
        <v>196</v>
      </c>
      <c r="T215">
        <v>319</v>
      </c>
      <c r="U215">
        <v>1756</v>
      </c>
      <c r="V215">
        <v>18386</v>
      </c>
      <c r="W215">
        <v>500</v>
      </c>
      <c r="X215">
        <v>0</v>
      </c>
      <c r="Y215">
        <v>0</v>
      </c>
      <c r="Z215" t="s">
        <v>222</v>
      </c>
    </row>
    <row r="216" spans="1:26" x14ac:dyDescent="0.35">
      <c r="A216" s="2">
        <f t="shared" si="3"/>
        <v>0</v>
      </c>
      <c r="B216" t="s">
        <v>234</v>
      </c>
      <c r="C216">
        <v>1921</v>
      </c>
      <c r="D216">
        <v>0</v>
      </c>
      <c r="E216">
        <v>276</v>
      </c>
      <c r="F216">
        <v>0</v>
      </c>
      <c r="G216">
        <v>0</v>
      </c>
      <c r="H216">
        <v>32</v>
      </c>
      <c r="I216">
        <v>0</v>
      </c>
      <c r="J216">
        <v>52</v>
      </c>
      <c r="K216">
        <v>2281</v>
      </c>
      <c r="L216" s="9">
        <v>53</v>
      </c>
      <c r="M216">
        <v>44</v>
      </c>
      <c r="N216">
        <v>745</v>
      </c>
      <c r="O216">
        <v>308</v>
      </c>
      <c r="P216">
        <v>0</v>
      </c>
      <c r="Q216">
        <v>0</v>
      </c>
      <c r="R216">
        <v>977</v>
      </c>
      <c r="S216">
        <v>140</v>
      </c>
      <c r="T216">
        <v>0</v>
      </c>
      <c r="U216">
        <v>2267</v>
      </c>
      <c r="V216">
        <v>11937</v>
      </c>
      <c r="W216">
        <v>11555</v>
      </c>
      <c r="X216">
        <v>1</v>
      </c>
      <c r="Y216">
        <v>0</v>
      </c>
      <c r="Z216" t="s">
        <v>222</v>
      </c>
    </row>
    <row r="217" spans="1:26" x14ac:dyDescent="0.35">
      <c r="A217" s="2">
        <f t="shared" si="3"/>
        <v>0</v>
      </c>
      <c r="B217" t="s">
        <v>235</v>
      </c>
      <c r="C217">
        <v>787</v>
      </c>
      <c r="D217">
        <v>10</v>
      </c>
      <c r="E217">
        <v>81</v>
      </c>
      <c r="F217">
        <v>0</v>
      </c>
      <c r="G217">
        <v>0</v>
      </c>
      <c r="H217">
        <v>44</v>
      </c>
      <c r="I217">
        <v>150</v>
      </c>
      <c r="J217">
        <v>0</v>
      </c>
      <c r="K217">
        <v>1072</v>
      </c>
      <c r="L217" s="9">
        <v>146</v>
      </c>
      <c r="M217">
        <v>186</v>
      </c>
      <c r="N217">
        <v>228</v>
      </c>
      <c r="O217">
        <v>170</v>
      </c>
      <c r="P217">
        <v>0</v>
      </c>
      <c r="Q217">
        <v>0</v>
      </c>
      <c r="R217">
        <v>469</v>
      </c>
      <c r="S217">
        <v>131</v>
      </c>
      <c r="T217">
        <v>38</v>
      </c>
      <c r="U217">
        <v>1368</v>
      </c>
      <c r="V217">
        <v>17185</v>
      </c>
      <c r="W217">
        <v>6502</v>
      </c>
      <c r="X217">
        <v>0</v>
      </c>
      <c r="Y217">
        <v>0</v>
      </c>
      <c r="Z217" t="s">
        <v>222</v>
      </c>
    </row>
    <row r="218" spans="1:26" x14ac:dyDescent="0.35">
      <c r="A218" s="2">
        <f t="shared" si="3"/>
        <v>0</v>
      </c>
      <c r="B218" t="s">
        <v>236</v>
      </c>
      <c r="C218">
        <v>1577</v>
      </c>
      <c r="D218">
        <v>0</v>
      </c>
      <c r="E218">
        <v>0</v>
      </c>
      <c r="F218">
        <v>0</v>
      </c>
      <c r="G218">
        <v>0</v>
      </c>
      <c r="H218">
        <v>26</v>
      </c>
      <c r="I218">
        <v>0</v>
      </c>
      <c r="J218">
        <v>78</v>
      </c>
      <c r="K218">
        <v>1681</v>
      </c>
      <c r="L218" s="9">
        <v>112</v>
      </c>
      <c r="M218">
        <v>0</v>
      </c>
      <c r="N218">
        <v>356</v>
      </c>
      <c r="O218">
        <v>178</v>
      </c>
      <c r="P218">
        <v>0</v>
      </c>
      <c r="Q218">
        <v>0</v>
      </c>
      <c r="R218">
        <v>796</v>
      </c>
      <c r="S218">
        <v>102</v>
      </c>
      <c r="T218">
        <v>32</v>
      </c>
      <c r="U218">
        <v>1576</v>
      </c>
      <c r="V218">
        <v>22310</v>
      </c>
      <c r="W218">
        <v>8000</v>
      </c>
      <c r="X218">
        <v>0</v>
      </c>
      <c r="Y218">
        <v>0</v>
      </c>
      <c r="Z218" t="s">
        <v>222</v>
      </c>
    </row>
    <row r="219" spans="1:26" x14ac:dyDescent="0.35">
      <c r="A219" s="2">
        <f t="shared" si="3"/>
        <v>0</v>
      </c>
      <c r="B219" t="s">
        <v>237</v>
      </c>
      <c r="C219">
        <v>837</v>
      </c>
      <c r="D219">
        <v>10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847</v>
      </c>
      <c r="L219" s="9">
        <v>0</v>
      </c>
      <c r="M219">
        <v>0</v>
      </c>
      <c r="N219">
        <v>183</v>
      </c>
      <c r="O219">
        <v>0</v>
      </c>
      <c r="P219">
        <v>0</v>
      </c>
      <c r="Q219">
        <v>0</v>
      </c>
      <c r="R219">
        <v>61</v>
      </c>
      <c r="S219">
        <v>141</v>
      </c>
      <c r="T219">
        <v>418</v>
      </c>
      <c r="U219">
        <v>803</v>
      </c>
      <c r="V219">
        <v>13600</v>
      </c>
      <c r="W219">
        <v>976</v>
      </c>
      <c r="X219">
        <v>1</v>
      </c>
      <c r="Y219">
        <v>0</v>
      </c>
      <c r="Z219" t="s">
        <v>222</v>
      </c>
    </row>
    <row r="220" spans="1:26" x14ac:dyDescent="0.35">
      <c r="A220" s="2">
        <f t="shared" si="3"/>
        <v>0</v>
      </c>
      <c r="B220" t="s">
        <v>238</v>
      </c>
      <c r="C220">
        <v>446</v>
      </c>
      <c r="D220">
        <v>0</v>
      </c>
      <c r="E220">
        <v>22</v>
      </c>
      <c r="F220">
        <v>0</v>
      </c>
      <c r="G220">
        <v>0</v>
      </c>
      <c r="H220">
        <v>0</v>
      </c>
      <c r="I220">
        <v>800</v>
      </c>
      <c r="J220">
        <v>39</v>
      </c>
      <c r="K220">
        <v>1307</v>
      </c>
      <c r="L220" s="9">
        <v>461</v>
      </c>
      <c r="M220">
        <v>1250</v>
      </c>
      <c r="N220">
        <v>187</v>
      </c>
      <c r="O220">
        <v>50</v>
      </c>
      <c r="P220">
        <v>0</v>
      </c>
      <c r="Q220">
        <v>0</v>
      </c>
      <c r="R220">
        <v>185</v>
      </c>
      <c r="S220">
        <v>115</v>
      </c>
      <c r="T220">
        <v>79</v>
      </c>
      <c r="U220">
        <v>2327</v>
      </c>
      <c r="V220">
        <v>3900</v>
      </c>
      <c r="W220">
        <v>3500</v>
      </c>
      <c r="X220">
        <v>0</v>
      </c>
      <c r="Y220">
        <v>0</v>
      </c>
      <c r="Z220" t="s">
        <v>222</v>
      </c>
    </row>
    <row r="221" spans="1:26" x14ac:dyDescent="0.35">
      <c r="A221" s="2">
        <f t="shared" si="3"/>
        <v>0</v>
      </c>
      <c r="B221" t="s">
        <v>239</v>
      </c>
      <c r="C221">
        <v>18697</v>
      </c>
      <c r="D221">
        <v>0</v>
      </c>
      <c r="E221">
        <v>0</v>
      </c>
      <c r="F221">
        <v>0</v>
      </c>
      <c r="G221">
        <v>0</v>
      </c>
      <c r="H221">
        <v>2</v>
      </c>
      <c r="I221">
        <v>6500</v>
      </c>
      <c r="J221">
        <v>4991</v>
      </c>
      <c r="K221">
        <v>30190</v>
      </c>
      <c r="L221" s="9">
        <v>1049</v>
      </c>
      <c r="M221">
        <v>0</v>
      </c>
      <c r="N221">
        <v>6574</v>
      </c>
      <c r="O221">
        <v>8710</v>
      </c>
      <c r="P221">
        <v>0</v>
      </c>
      <c r="Q221">
        <v>0</v>
      </c>
      <c r="R221">
        <v>8146</v>
      </c>
      <c r="S221">
        <v>915</v>
      </c>
      <c r="T221">
        <v>773</v>
      </c>
      <c r="U221">
        <v>26167</v>
      </c>
      <c r="V221">
        <v>178611</v>
      </c>
      <c r="W221">
        <v>91796</v>
      </c>
      <c r="X221">
        <v>1</v>
      </c>
      <c r="Y221">
        <v>0</v>
      </c>
      <c r="Z221" t="s">
        <v>222</v>
      </c>
    </row>
    <row r="222" spans="1:26" x14ac:dyDescent="0.35">
      <c r="A222" s="2">
        <f t="shared" si="3"/>
        <v>0</v>
      </c>
      <c r="B222" t="s">
        <v>240</v>
      </c>
      <c r="C222">
        <v>1878</v>
      </c>
      <c r="D222">
        <v>67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1020</v>
      </c>
      <c r="K222">
        <v>2965</v>
      </c>
      <c r="L222" s="9">
        <v>213</v>
      </c>
      <c r="M222">
        <v>0</v>
      </c>
      <c r="N222">
        <v>650</v>
      </c>
      <c r="O222">
        <v>578</v>
      </c>
      <c r="P222">
        <v>0</v>
      </c>
      <c r="Q222">
        <v>0</v>
      </c>
      <c r="R222">
        <v>837</v>
      </c>
      <c r="S222">
        <v>166</v>
      </c>
      <c r="T222">
        <v>286</v>
      </c>
      <c r="U222">
        <v>2730</v>
      </c>
      <c r="V222">
        <v>26747</v>
      </c>
      <c r="W222">
        <v>10400</v>
      </c>
      <c r="X222">
        <v>0</v>
      </c>
      <c r="Y222">
        <v>0</v>
      </c>
      <c r="Z222" t="s">
        <v>222</v>
      </c>
    </row>
    <row r="223" spans="1:26" x14ac:dyDescent="0.35">
      <c r="A223" s="2">
        <f t="shared" si="3"/>
        <v>0</v>
      </c>
      <c r="B223" t="s">
        <v>241</v>
      </c>
      <c r="C223">
        <v>599</v>
      </c>
      <c r="D223">
        <v>6544</v>
      </c>
      <c r="E223">
        <v>0</v>
      </c>
      <c r="F223">
        <v>0</v>
      </c>
      <c r="G223">
        <v>0</v>
      </c>
      <c r="H223">
        <v>226</v>
      </c>
      <c r="I223">
        <v>900</v>
      </c>
      <c r="J223">
        <v>35</v>
      </c>
      <c r="K223">
        <v>8304</v>
      </c>
      <c r="L223" s="9">
        <v>850</v>
      </c>
      <c r="M223">
        <v>0</v>
      </c>
      <c r="N223">
        <v>3620</v>
      </c>
      <c r="O223">
        <v>1470</v>
      </c>
      <c r="P223">
        <v>0</v>
      </c>
      <c r="Q223">
        <v>0</v>
      </c>
      <c r="R223">
        <v>470</v>
      </c>
      <c r="S223">
        <v>528</v>
      </c>
      <c r="T223">
        <v>284</v>
      </c>
      <c r="U223">
        <v>7222</v>
      </c>
      <c r="V223">
        <v>74480</v>
      </c>
      <c r="W223">
        <v>2257</v>
      </c>
      <c r="X223">
        <v>1</v>
      </c>
      <c r="Y223">
        <v>0</v>
      </c>
      <c r="Z223" t="s">
        <v>222</v>
      </c>
    </row>
    <row r="224" spans="1:26" x14ac:dyDescent="0.35">
      <c r="A224" s="2">
        <f t="shared" si="3"/>
        <v>0</v>
      </c>
      <c r="B224" t="s">
        <v>242</v>
      </c>
      <c r="C224">
        <v>105</v>
      </c>
      <c r="D224">
        <v>0</v>
      </c>
      <c r="E224">
        <v>43</v>
      </c>
      <c r="F224">
        <v>0</v>
      </c>
      <c r="G224">
        <v>0</v>
      </c>
      <c r="H224">
        <v>0</v>
      </c>
      <c r="I224">
        <v>0</v>
      </c>
      <c r="J224">
        <v>185</v>
      </c>
      <c r="K224">
        <v>333</v>
      </c>
      <c r="L224" s="9">
        <v>15</v>
      </c>
      <c r="M224">
        <v>42</v>
      </c>
      <c r="N224">
        <v>77</v>
      </c>
      <c r="O224">
        <v>18</v>
      </c>
      <c r="P224">
        <v>0</v>
      </c>
      <c r="Q224">
        <v>0</v>
      </c>
      <c r="R224">
        <v>116</v>
      </c>
      <c r="S224">
        <v>24</v>
      </c>
      <c r="T224">
        <v>55</v>
      </c>
      <c r="U224">
        <v>347</v>
      </c>
      <c r="V224">
        <v>2755</v>
      </c>
      <c r="W224">
        <v>1273</v>
      </c>
      <c r="X224">
        <v>0</v>
      </c>
      <c r="Y224">
        <v>0</v>
      </c>
      <c r="Z224" t="s">
        <v>222</v>
      </c>
    </row>
    <row r="225" spans="1:26" x14ac:dyDescent="0.35">
      <c r="A225" s="2">
        <f t="shared" si="3"/>
        <v>0</v>
      </c>
      <c r="B225" t="s">
        <v>243</v>
      </c>
      <c r="C225">
        <v>0</v>
      </c>
      <c r="D225">
        <v>0</v>
      </c>
      <c r="E225">
        <v>0</v>
      </c>
      <c r="F225">
        <v>648</v>
      </c>
      <c r="G225">
        <v>0</v>
      </c>
      <c r="H225">
        <v>0</v>
      </c>
      <c r="I225">
        <v>0</v>
      </c>
      <c r="J225">
        <v>0</v>
      </c>
      <c r="K225">
        <v>648</v>
      </c>
      <c r="L225" s="9">
        <v>0</v>
      </c>
      <c r="M225">
        <v>0</v>
      </c>
      <c r="N225">
        <v>165</v>
      </c>
      <c r="O225">
        <v>96</v>
      </c>
      <c r="P225">
        <v>0</v>
      </c>
      <c r="Q225">
        <v>0</v>
      </c>
      <c r="R225">
        <v>247</v>
      </c>
      <c r="S225">
        <v>19</v>
      </c>
      <c r="T225">
        <v>46</v>
      </c>
      <c r="U225">
        <v>573</v>
      </c>
      <c r="V225">
        <v>8786</v>
      </c>
      <c r="W225">
        <v>7100</v>
      </c>
      <c r="X225">
        <v>0</v>
      </c>
      <c r="Y225">
        <v>1</v>
      </c>
      <c r="Z225" t="s">
        <v>222</v>
      </c>
    </row>
    <row r="226" spans="1:26" x14ac:dyDescent="0.35">
      <c r="A226" s="2">
        <f t="shared" si="3"/>
        <v>0</v>
      </c>
      <c r="B226" t="s">
        <v>244</v>
      </c>
      <c r="C226">
        <v>62</v>
      </c>
      <c r="D226">
        <v>0</v>
      </c>
      <c r="E226">
        <v>0</v>
      </c>
      <c r="F226">
        <v>0</v>
      </c>
      <c r="G226">
        <v>0</v>
      </c>
      <c r="H226">
        <v>7</v>
      </c>
      <c r="I226">
        <v>0</v>
      </c>
      <c r="J226">
        <v>4</v>
      </c>
      <c r="K226">
        <v>73</v>
      </c>
      <c r="L226" s="9">
        <v>0</v>
      </c>
      <c r="M226">
        <v>13</v>
      </c>
      <c r="N226">
        <v>55</v>
      </c>
      <c r="O226">
        <v>10</v>
      </c>
      <c r="P226">
        <v>0</v>
      </c>
      <c r="Q226">
        <v>0</v>
      </c>
      <c r="R226">
        <v>0</v>
      </c>
      <c r="S226">
        <v>8</v>
      </c>
      <c r="T226">
        <v>6</v>
      </c>
      <c r="U226">
        <v>92</v>
      </c>
      <c r="V226">
        <v>1300</v>
      </c>
      <c r="W226">
        <v>0</v>
      </c>
      <c r="X226">
        <v>0</v>
      </c>
      <c r="Y226">
        <v>0</v>
      </c>
      <c r="Z226" t="s">
        <v>222</v>
      </c>
    </row>
    <row r="227" spans="1:26" x14ac:dyDescent="0.35">
      <c r="A227" s="2">
        <f t="shared" si="3"/>
        <v>0</v>
      </c>
      <c r="B227" t="s">
        <v>245</v>
      </c>
      <c r="C227">
        <v>618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400</v>
      </c>
      <c r="K227">
        <v>1018</v>
      </c>
      <c r="L227" s="9">
        <v>0</v>
      </c>
      <c r="M227">
        <v>0</v>
      </c>
      <c r="N227">
        <v>776</v>
      </c>
      <c r="O227">
        <v>0</v>
      </c>
      <c r="P227">
        <v>0</v>
      </c>
      <c r="Q227">
        <v>0</v>
      </c>
      <c r="R227">
        <v>288</v>
      </c>
      <c r="S227">
        <v>35</v>
      </c>
      <c r="T227">
        <v>26</v>
      </c>
      <c r="U227">
        <v>1125</v>
      </c>
      <c r="V227">
        <v>19518</v>
      </c>
      <c r="W227">
        <v>7300</v>
      </c>
      <c r="X227">
        <v>1</v>
      </c>
      <c r="Y227">
        <v>0</v>
      </c>
      <c r="Z227" t="s">
        <v>222</v>
      </c>
    </row>
    <row r="228" spans="1:26" x14ac:dyDescent="0.35">
      <c r="A228" s="2">
        <f t="shared" si="3"/>
        <v>0</v>
      </c>
      <c r="B228" t="s">
        <v>246</v>
      </c>
      <c r="C228">
        <v>671</v>
      </c>
      <c r="D228">
        <v>201</v>
      </c>
      <c r="E228">
        <v>71</v>
      </c>
      <c r="F228">
        <v>0</v>
      </c>
      <c r="G228">
        <v>0</v>
      </c>
      <c r="H228">
        <v>0</v>
      </c>
      <c r="I228">
        <v>0</v>
      </c>
      <c r="J228">
        <v>366</v>
      </c>
      <c r="K228">
        <v>1309</v>
      </c>
      <c r="L228" s="9">
        <v>0</v>
      </c>
      <c r="M228">
        <v>25</v>
      </c>
      <c r="N228">
        <v>209</v>
      </c>
      <c r="O228">
        <v>0</v>
      </c>
      <c r="P228">
        <v>0</v>
      </c>
      <c r="Q228">
        <v>0</v>
      </c>
      <c r="R228">
        <v>376</v>
      </c>
      <c r="S228">
        <v>118</v>
      </c>
      <c r="T228">
        <v>114</v>
      </c>
      <c r="U228">
        <v>842</v>
      </c>
      <c r="V228">
        <v>13428</v>
      </c>
      <c r="W228">
        <v>5150</v>
      </c>
      <c r="X228">
        <v>1</v>
      </c>
      <c r="Y228">
        <v>0</v>
      </c>
      <c r="Z228" t="s">
        <v>222</v>
      </c>
    </row>
    <row r="229" spans="1:26" x14ac:dyDescent="0.35">
      <c r="A229" s="2">
        <f t="shared" si="3"/>
        <v>0</v>
      </c>
      <c r="B229" t="s">
        <v>247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 s="9">
        <v>171</v>
      </c>
      <c r="M229">
        <v>15</v>
      </c>
      <c r="N229">
        <v>1485</v>
      </c>
      <c r="O229">
        <v>70</v>
      </c>
      <c r="P229">
        <v>0</v>
      </c>
      <c r="Q229">
        <v>0</v>
      </c>
      <c r="R229">
        <v>94</v>
      </c>
      <c r="S229">
        <v>146</v>
      </c>
      <c r="T229">
        <v>620</v>
      </c>
      <c r="U229">
        <v>2601</v>
      </c>
      <c r="V229">
        <v>26749</v>
      </c>
      <c r="W229">
        <v>2325</v>
      </c>
      <c r="X229">
        <v>1</v>
      </c>
      <c r="Y229">
        <v>0</v>
      </c>
      <c r="Z229" t="s">
        <v>222</v>
      </c>
    </row>
    <row r="230" spans="1:26" x14ac:dyDescent="0.35">
      <c r="A230" s="2">
        <f t="shared" si="3"/>
        <v>0</v>
      </c>
      <c r="B230" t="s">
        <v>248</v>
      </c>
      <c r="C230">
        <v>2935</v>
      </c>
      <c r="D230">
        <v>0</v>
      </c>
      <c r="E230">
        <v>398</v>
      </c>
      <c r="F230">
        <v>0</v>
      </c>
      <c r="G230">
        <v>0</v>
      </c>
      <c r="H230">
        <v>0</v>
      </c>
      <c r="I230">
        <v>2131</v>
      </c>
      <c r="J230">
        <v>203</v>
      </c>
      <c r="K230">
        <v>5667</v>
      </c>
      <c r="L230" s="9">
        <v>26</v>
      </c>
      <c r="M230">
        <v>65</v>
      </c>
      <c r="N230">
        <v>872</v>
      </c>
      <c r="O230">
        <v>2737</v>
      </c>
      <c r="P230">
        <v>0</v>
      </c>
      <c r="Q230">
        <v>0</v>
      </c>
      <c r="R230">
        <v>1434</v>
      </c>
      <c r="S230">
        <v>351</v>
      </c>
      <c r="T230">
        <v>350</v>
      </c>
      <c r="U230">
        <v>5835</v>
      </c>
      <c r="V230">
        <v>19256</v>
      </c>
      <c r="W230">
        <v>17973</v>
      </c>
      <c r="X230">
        <v>0</v>
      </c>
      <c r="Y230">
        <v>0</v>
      </c>
      <c r="Z230" t="s">
        <v>222</v>
      </c>
    </row>
    <row r="231" spans="1:26" x14ac:dyDescent="0.35">
      <c r="A231" s="2">
        <f t="shared" si="3"/>
        <v>0</v>
      </c>
      <c r="B231" t="s">
        <v>249</v>
      </c>
      <c r="C231">
        <v>204</v>
      </c>
      <c r="D231">
        <v>156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360</v>
      </c>
      <c r="L231" s="9">
        <v>0</v>
      </c>
      <c r="M231">
        <v>0</v>
      </c>
      <c r="N231">
        <v>200</v>
      </c>
      <c r="O231">
        <v>27</v>
      </c>
      <c r="P231">
        <v>45</v>
      </c>
      <c r="Q231">
        <v>0</v>
      </c>
      <c r="R231">
        <v>52</v>
      </c>
      <c r="S231">
        <v>36</v>
      </c>
      <c r="T231">
        <v>18</v>
      </c>
      <c r="U231">
        <v>378</v>
      </c>
      <c r="V231">
        <v>5405</v>
      </c>
      <c r="W231">
        <v>1289</v>
      </c>
      <c r="X231">
        <v>0</v>
      </c>
      <c r="Y231">
        <v>0</v>
      </c>
      <c r="Z231" t="s">
        <v>222</v>
      </c>
    </row>
    <row r="232" spans="1:26" x14ac:dyDescent="0.35">
      <c r="A232" s="2">
        <f t="shared" si="3"/>
        <v>0</v>
      </c>
      <c r="B232" t="s">
        <v>250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176</v>
      </c>
      <c r="K232">
        <v>176</v>
      </c>
      <c r="L232" s="9">
        <v>110</v>
      </c>
      <c r="M232">
        <v>0</v>
      </c>
      <c r="N232">
        <v>386</v>
      </c>
      <c r="O232">
        <v>134</v>
      </c>
      <c r="P232">
        <v>0</v>
      </c>
      <c r="Q232">
        <v>0</v>
      </c>
      <c r="R232">
        <v>64</v>
      </c>
      <c r="S232">
        <v>25</v>
      </c>
      <c r="T232">
        <v>1</v>
      </c>
      <c r="U232">
        <v>720</v>
      </c>
      <c r="V232">
        <v>7316</v>
      </c>
      <c r="W232">
        <v>810</v>
      </c>
      <c r="X232">
        <v>1</v>
      </c>
      <c r="Y232">
        <v>0</v>
      </c>
      <c r="Z232" t="s">
        <v>222</v>
      </c>
    </row>
    <row r="233" spans="1:26" x14ac:dyDescent="0.35">
      <c r="A233" s="2">
        <f t="shared" si="3"/>
        <v>0</v>
      </c>
      <c r="B233" t="s">
        <v>251</v>
      </c>
      <c r="C233">
        <v>1585</v>
      </c>
      <c r="D233">
        <v>0</v>
      </c>
      <c r="E233">
        <v>280</v>
      </c>
      <c r="F233">
        <v>0</v>
      </c>
      <c r="G233">
        <v>0</v>
      </c>
      <c r="H233">
        <v>0</v>
      </c>
      <c r="I233">
        <v>500</v>
      </c>
      <c r="J233">
        <v>193</v>
      </c>
      <c r="K233">
        <v>2558</v>
      </c>
      <c r="L233" s="9">
        <v>37</v>
      </c>
      <c r="M233">
        <v>248</v>
      </c>
      <c r="N233">
        <v>508</v>
      </c>
      <c r="O233">
        <v>635</v>
      </c>
      <c r="P233">
        <v>0</v>
      </c>
      <c r="Q233">
        <v>0</v>
      </c>
      <c r="R233">
        <v>1528</v>
      </c>
      <c r="S233">
        <v>134</v>
      </c>
      <c r="T233">
        <v>384</v>
      </c>
      <c r="U233">
        <v>3474</v>
      </c>
      <c r="V233">
        <v>15075</v>
      </c>
      <c r="W233">
        <v>20658</v>
      </c>
      <c r="X233">
        <v>1</v>
      </c>
      <c r="Y233">
        <v>0</v>
      </c>
      <c r="Z233" t="s">
        <v>222</v>
      </c>
    </row>
    <row r="234" spans="1:26" x14ac:dyDescent="0.35">
      <c r="A234" s="2">
        <f t="shared" si="3"/>
        <v>0</v>
      </c>
      <c r="B234" t="s">
        <v>252</v>
      </c>
      <c r="C234">
        <v>721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171</v>
      </c>
      <c r="K234">
        <v>892</v>
      </c>
      <c r="L234" s="9">
        <v>112</v>
      </c>
      <c r="M234">
        <v>25</v>
      </c>
      <c r="N234">
        <v>359</v>
      </c>
      <c r="O234">
        <v>0</v>
      </c>
      <c r="P234">
        <v>0</v>
      </c>
      <c r="Q234">
        <v>0</v>
      </c>
      <c r="R234">
        <v>198</v>
      </c>
      <c r="S234">
        <v>102</v>
      </c>
      <c r="T234">
        <v>96</v>
      </c>
      <c r="U234">
        <v>892</v>
      </c>
      <c r="V234">
        <v>10749</v>
      </c>
      <c r="W234">
        <v>2583</v>
      </c>
      <c r="X234">
        <v>0</v>
      </c>
      <c r="Y234">
        <v>0</v>
      </c>
      <c r="Z234" t="s">
        <v>222</v>
      </c>
    </row>
    <row r="235" spans="1:26" x14ac:dyDescent="0.35">
      <c r="A235" s="2">
        <f t="shared" si="3"/>
        <v>0</v>
      </c>
      <c r="B235" t="s">
        <v>253</v>
      </c>
      <c r="C235">
        <v>1158</v>
      </c>
      <c r="D235">
        <v>0</v>
      </c>
      <c r="E235">
        <v>172</v>
      </c>
      <c r="F235">
        <v>20</v>
      </c>
      <c r="G235">
        <v>0</v>
      </c>
      <c r="H235">
        <v>0</v>
      </c>
      <c r="I235">
        <v>0</v>
      </c>
      <c r="J235">
        <v>0</v>
      </c>
      <c r="K235">
        <v>1350</v>
      </c>
      <c r="L235" s="9">
        <v>3</v>
      </c>
      <c r="M235">
        <v>25</v>
      </c>
      <c r="N235">
        <v>160</v>
      </c>
      <c r="O235">
        <v>607</v>
      </c>
      <c r="P235">
        <v>38</v>
      </c>
      <c r="Q235">
        <v>0</v>
      </c>
      <c r="R235">
        <v>564</v>
      </c>
      <c r="S235">
        <v>150</v>
      </c>
      <c r="T235">
        <v>41</v>
      </c>
      <c r="U235">
        <v>1588</v>
      </c>
      <c r="V235">
        <v>10750</v>
      </c>
      <c r="W235">
        <v>3855</v>
      </c>
      <c r="X235">
        <v>0</v>
      </c>
      <c r="Y235">
        <v>0</v>
      </c>
      <c r="Z235" t="s">
        <v>254</v>
      </c>
    </row>
    <row r="236" spans="1:26" x14ac:dyDescent="0.35">
      <c r="A236" s="2">
        <f t="shared" si="3"/>
        <v>0</v>
      </c>
      <c r="B236" t="s">
        <v>255</v>
      </c>
      <c r="C236">
        <v>558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6</v>
      </c>
      <c r="K236">
        <v>564</v>
      </c>
      <c r="L236" s="9">
        <v>142</v>
      </c>
      <c r="M236">
        <v>0</v>
      </c>
      <c r="N236">
        <v>239</v>
      </c>
      <c r="O236">
        <v>0</v>
      </c>
      <c r="P236">
        <v>0</v>
      </c>
      <c r="Q236">
        <v>0</v>
      </c>
      <c r="R236">
        <v>0</v>
      </c>
      <c r="S236">
        <v>40</v>
      </c>
      <c r="T236">
        <v>143</v>
      </c>
      <c r="U236">
        <v>564</v>
      </c>
      <c r="V236">
        <v>14275</v>
      </c>
      <c r="W236">
        <v>0</v>
      </c>
      <c r="X236">
        <v>1</v>
      </c>
      <c r="Y236">
        <v>0</v>
      </c>
      <c r="Z236" t="s">
        <v>254</v>
      </c>
    </row>
    <row r="237" spans="1:26" x14ac:dyDescent="0.35">
      <c r="A237" s="2">
        <f t="shared" si="3"/>
        <v>0</v>
      </c>
      <c r="B237" t="s">
        <v>256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750</v>
      </c>
      <c r="J237">
        <v>133</v>
      </c>
      <c r="K237">
        <v>883</v>
      </c>
      <c r="L237" s="9">
        <v>581</v>
      </c>
      <c r="M237">
        <v>0</v>
      </c>
      <c r="N237">
        <v>77</v>
      </c>
      <c r="O237">
        <v>0</v>
      </c>
      <c r="P237">
        <v>0</v>
      </c>
      <c r="Q237">
        <v>0</v>
      </c>
      <c r="R237">
        <v>41</v>
      </c>
      <c r="S237">
        <v>48</v>
      </c>
      <c r="T237">
        <v>136</v>
      </c>
      <c r="U237">
        <v>883</v>
      </c>
      <c r="V237">
        <v>10760</v>
      </c>
      <c r="W237">
        <v>750</v>
      </c>
      <c r="X237">
        <v>1</v>
      </c>
      <c r="Y237">
        <v>0</v>
      </c>
      <c r="Z237" t="s">
        <v>254</v>
      </c>
    </row>
    <row r="238" spans="1:26" x14ac:dyDescent="0.35">
      <c r="A238" s="2">
        <f t="shared" si="3"/>
        <v>0</v>
      </c>
      <c r="B238" t="s">
        <v>257</v>
      </c>
      <c r="C238">
        <v>140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140</v>
      </c>
      <c r="L238" s="9">
        <v>18</v>
      </c>
      <c r="M238">
        <v>5</v>
      </c>
      <c r="N238">
        <v>100</v>
      </c>
      <c r="O238">
        <v>18</v>
      </c>
      <c r="P238">
        <v>0</v>
      </c>
      <c r="Q238">
        <v>0</v>
      </c>
      <c r="R238">
        <v>0</v>
      </c>
      <c r="S238">
        <v>18</v>
      </c>
      <c r="T238">
        <v>15</v>
      </c>
      <c r="U238">
        <v>174</v>
      </c>
      <c r="V238">
        <v>3345</v>
      </c>
      <c r="W238">
        <v>0</v>
      </c>
      <c r="X238">
        <v>0</v>
      </c>
      <c r="Y238">
        <v>0</v>
      </c>
      <c r="Z238" t="s">
        <v>254</v>
      </c>
    </row>
    <row r="239" spans="1:26" x14ac:dyDescent="0.35">
      <c r="A239" s="2">
        <f t="shared" si="3"/>
        <v>0</v>
      </c>
      <c r="B239" t="s">
        <v>258</v>
      </c>
      <c r="C239">
        <v>211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111</v>
      </c>
      <c r="K239">
        <v>322</v>
      </c>
      <c r="L239" s="9">
        <v>0</v>
      </c>
      <c r="M239">
        <v>0</v>
      </c>
      <c r="N239">
        <v>197</v>
      </c>
      <c r="O239">
        <v>63</v>
      </c>
      <c r="P239">
        <v>0</v>
      </c>
      <c r="Q239">
        <v>0</v>
      </c>
      <c r="R239">
        <v>0</v>
      </c>
      <c r="S239">
        <v>24</v>
      </c>
      <c r="T239">
        <v>0</v>
      </c>
      <c r="U239">
        <v>284</v>
      </c>
      <c r="V239">
        <v>3122</v>
      </c>
      <c r="W239">
        <v>0</v>
      </c>
      <c r="X239">
        <v>0</v>
      </c>
      <c r="Y239">
        <v>0</v>
      </c>
      <c r="Z239" t="s">
        <v>254</v>
      </c>
    </row>
    <row r="240" spans="1:26" x14ac:dyDescent="0.35">
      <c r="A240" s="2">
        <f t="shared" si="3"/>
        <v>0</v>
      </c>
      <c r="B240" t="s">
        <v>259</v>
      </c>
      <c r="C240">
        <v>209</v>
      </c>
      <c r="D240">
        <v>0</v>
      </c>
      <c r="E240">
        <v>13</v>
      </c>
      <c r="F240">
        <v>0</v>
      </c>
      <c r="G240">
        <v>0</v>
      </c>
      <c r="H240">
        <v>1</v>
      </c>
      <c r="I240">
        <v>0</v>
      </c>
      <c r="J240">
        <v>0</v>
      </c>
      <c r="K240">
        <v>223</v>
      </c>
      <c r="L240" s="9">
        <v>0</v>
      </c>
      <c r="M240">
        <v>23</v>
      </c>
      <c r="N240">
        <v>35</v>
      </c>
      <c r="O240">
        <v>37</v>
      </c>
      <c r="P240">
        <v>0</v>
      </c>
      <c r="Q240">
        <v>0</v>
      </c>
      <c r="R240">
        <v>80</v>
      </c>
      <c r="S240">
        <v>31</v>
      </c>
      <c r="T240">
        <v>25</v>
      </c>
      <c r="U240">
        <v>231</v>
      </c>
      <c r="V240">
        <v>2420</v>
      </c>
      <c r="W240">
        <v>1260</v>
      </c>
      <c r="X240">
        <v>0</v>
      </c>
      <c r="Y240">
        <v>0</v>
      </c>
      <c r="Z240" t="s">
        <v>254</v>
      </c>
    </row>
    <row r="241" spans="1:26" x14ac:dyDescent="0.35">
      <c r="A241" s="2">
        <f t="shared" si="3"/>
        <v>0</v>
      </c>
      <c r="B241" t="s">
        <v>260</v>
      </c>
      <c r="C241">
        <v>779</v>
      </c>
      <c r="D241">
        <v>0</v>
      </c>
      <c r="E241">
        <v>392</v>
      </c>
      <c r="F241">
        <v>0</v>
      </c>
      <c r="G241">
        <v>0</v>
      </c>
      <c r="H241">
        <v>0</v>
      </c>
      <c r="I241">
        <v>400</v>
      </c>
      <c r="J241">
        <v>0</v>
      </c>
      <c r="K241">
        <v>1571</v>
      </c>
      <c r="L241" s="9">
        <v>57</v>
      </c>
      <c r="M241">
        <v>106</v>
      </c>
      <c r="N241">
        <v>443</v>
      </c>
      <c r="O241">
        <v>257</v>
      </c>
      <c r="P241">
        <v>0</v>
      </c>
      <c r="Q241">
        <v>0</v>
      </c>
      <c r="R241">
        <v>29</v>
      </c>
      <c r="S241">
        <v>160</v>
      </c>
      <c r="T241">
        <v>0</v>
      </c>
      <c r="U241">
        <v>1052</v>
      </c>
      <c r="V241">
        <v>9950</v>
      </c>
      <c r="W241">
        <v>908</v>
      </c>
      <c r="X241">
        <v>0</v>
      </c>
      <c r="Y241">
        <v>0</v>
      </c>
      <c r="Z241" t="s">
        <v>254</v>
      </c>
    </row>
    <row r="242" spans="1:26" x14ac:dyDescent="0.35">
      <c r="A242" s="2">
        <f t="shared" si="3"/>
        <v>0</v>
      </c>
      <c r="B242" t="s">
        <v>261</v>
      </c>
      <c r="C242">
        <v>0</v>
      </c>
      <c r="D242">
        <v>0</v>
      </c>
      <c r="E242">
        <v>0</v>
      </c>
      <c r="F242">
        <v>2101</v>
      </c>
      <c r="G242">
        <v>0</v>
      </c>
      <c r="H242">
        <v>0</v>
      </c>
      <c r="I242">
        <v>0</v>
      </c>
      <c r="J242">
        <v>20</v>
      </c>
      <c r="K242">
        <v>2121</v>
      </c>
      <c r="L242" s="9">
        <v>0</v>
      </c>
      <c r="M242">
        <v>126</v>
      </c>
      <c r="N242">
        <v>150</v>
      </c>
      <c r="O242">
        <v>1637</v>
      </c>
      <c r="P242">
        <v>0</v>
      </c>
      <c r="Q242">
        <v>0</v>
      </c>
      <c r="R242">
        <v>88</v>
      </c>
      <c r="S242">
        <v>183</v>
      </c>
      <c r="T242">
        <v>0</v>
      </c>
      <c r="U242">
        <v>2184</v>
      </c>
      <c r="V242">
        <v>32113</v>
      </c>
      <c r="W242">
        <v>2000</v>
      </c>
      <c r="X242">
        <v>1</v>
      </c>
      <c r="Y242">
        <v>0</v>
      </c>
      <c r="Z242" t="s">
        <v>254</v>
      </c>
    </row>
    <row r="243" spans="1:26" x14ac:dyDescent="0.35">
      <c r="A243" s="2">
        <f t="shared" si="3"/>
        <v>0</v>
      </c>
      <c r="B243" t="s">
        <v>262</v>
      </c>
      <c r="C243">
        <v>1238</v>
      </c>
      <c r="D243">
        <v>0</v>
      </c>
      <c r="E243">
        <v>0</v>
      </c>
      <c r="F243">
        <v>0</v>
      </c>
      <c r="G243">
        <v>0</v>
      </c>
      <c r="H243">
        <v>6</v>
      </c>
      <c r="I243">
        <v>0</v>
      </c>
      <c r="J243">
        <v>0</v>
      </c>
      <c r="K243">
        <v>1244</v>
      </c>
      <c r="L243" s="9">
        <v>160</v>
      </c>
      <c r="M243">
        <v>0</v>
      </c>
      <c r="N243">
        <v>453</v>
      </c>
      <c r="O243">
        <v>15</v>
      </c>
      <c r="P243">
        <v>0</v>
      </c>
      <c r="Q243">
        <v>0</v>
      </c>
      <c r="R243">
        <v>259</v>
      </c>
      <c r="S243">
        <v>73</v>
      </c>
      <c r="T243">
        <v>226</v>
      </c>
      <c r="U243">
        <v>1186</v>
      </c>
      <c r="V243">
        <v>8978</v>
      </c>
      <c r="W243">
        <v>3153</v>
      </c>
      <c r="X243">
        <v>1</v>
      </c>
      <c r="Y243">
        <v>0</v>
      </c>
      <c r="Z243" t="s">
        <v>254</v>
      </c>
    </row>
    <row r="244" spans="1:26" x14ac:dyDescent="0.35">
      <c r="A244" s="2">
        <f t="shared" si="3"/>
        <v>0</v>
      </c>
      <c r="B244" t="s">
        <v>263</v>
      </c>
      <c r="C244">
        <v>1347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1347</v>
      </c>
      <c r="L244" s="9">
        <v>20</v>
      </c>
      <c r="M244">
        <v>0</v>
      </c>
      <c r="N244">
        <v>845</v>
      </c>
      <c r="O244">
        <v>275</v>
      </c>
      <c r="P244">
        <v>0</v>
      </c>
      <c r="Q244">
        <v>0</v>
      </c>
      <c r="R244">
        <v>0</v>
      </c>
      <c r="S244">
        <v>149</v>
      </c>
      <c r="T244">
        <v>21</v>
      </c>
      <c r="U244">
        <v>1310</v>
      </c>
      <c r="V244">
        <v>16311</v>
      </c>
      <c r="W244">
        <v>0</v>
      </c>
      <c r="X244">
        <v>0</v>
      </c>
      <c r="Y244">
        <v>0</v>
      </c>
      <c r="Z244" t="s">
        <v>254</v>
      </c>
    </row>
    <row r="245" spans="1:26" x14ac:dyDescent="0.35">
      <c r="A245" s="2">
        <f t="shared" si="3"/>
        <v>0</v>
      </c>
      <c r="B245" t="s">
        <v>264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 s="9">
        <v>73</v>
      </c>
      <c r="M245">
        <v>83</v>
      </c>
      <c r="N245">
        <v>185</v>
      </c>
      <c r="O245">
        <v>22</v>
      </c>
      <c r="P245">
        <v>0</v>
      </c>
      <c r="Q245">
        <v>0</v>
      </c>
      <c r="R245">
        <v>230</v>
      </c>
      <c r="S245">
        <v>20</v>
      </c>
      <c r="T245">
        <v>0</v>
      </c>
      <c r="U245">
        <v>613</v>
      </c>
      <c r="V245">
        <v>7124</v>
      </c>
      <c r="W245">
        <v>2300</v>
      </c>
      <c r="X245">
        <v>1</v>
      </c>
      <c r="Y245">
        <v>0</v>
      </c>
      <c r="Z245" t="s">
        <v>254</v>
      </c>
    </row>
    <row r="246" spans="1:26" x14ac:dyDescent="0.35">
      <c r="A246" s="2">
        <f t="shared" si="3"/>
        <v>0</v>
      </c>
      <c r="B246" t="s">
        <v>265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 s="9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1</v>
      </c>
      <c r="Y246">
        <v>0</v>
      </c>
      <c r="Z246" t="s">
        <v>254</v>
      </c>
    </row>
    <row r="247" spans="1:26" x14ac:dyDescent="0.35">
      <c r="A247" s="2">
        <f t="shared" si="3"/>
        <v>0</v>
      </c>
      <c r="B247" t="s">
        <v>266</v>
      </c>
      <c r="C247">
        <v>457</v>
      </c>
      <c r="D247">
        <v>0</v>
      </c>
      <c r="E247">
        <v>0</v>
      </c>
      <c r="F247">
        <v>0</v>
      </c>
      <c r="G247">
        <v>63</v>
      </c>
      <c r="H247">
        <v>0</v>
      </c>
      <c r="I247">
        <v>0</v>
      </c>
      <c r="J247">
        <v>12</v>
      </c>
      <c r="K247">
        <v>532</v>
      </c>
      <c r="L247" s="9">
        <v>0</v>
      </c>
      <c r="M247">
        <v>0</v>
      </c>
      <c r="N247">
        <v>155</v>
      </c>
      <c r="O247">
        <v>0</v>
      </c>
      <c r="P247">
        <v>0</v>
      </c>
      <c r="Q247">
        <v>0</v>
      </c>
      <c r="R247">
        <v>256</v>
      </c>
      <c r="S247">
        <v>66</v>
      </c>
      <c r="T247">
        <v>0</v>
      </c>
      <c r="U247">
        <v>477</v>
      </c>
      <c r="V247">
        <v>3887</v>
      </c>
      <c r="W247">
        <v>2880</v>
      </c>
      <c r="X247">
        <v>0</v>
      </c>
      <c r="Y247">
        <v>0</v>
      </c>
      <c r="Z247" t="s">
        <v>254</v>
      </c>
    </row>
    <row r="248" spans="1:26" x14ac:dyDescent="0.35">
      <c r="A248" s="2">
        <f t="shared" si="3"/>
        <v>0</v>
      </c>
      <c r="B248" t="s">
        <v>267</v>
      </c>
      <c r="C248">
        <v>198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21</v>
      </c>
      <c r="K248">
        <v>219</v>
      </c>
      <c r="L248" s="9">
        <v>0</v>
      </c>
      <c r="M248">
        <v>0</v>
      </c>
      <c r="N248">
        <v>165</v>
      </c>
      <c r="O248">
        <v>26</v>
      </c>
      <c r="P248">
        <v>0</v>
      </c>
      <c r="Q248">
        <v>0</v>
      </c>
      <c r="R248">
        <v>0</v>
      </c>
      <c r="S248">
        <v>50</v>
      </c>
      <c r="T248">
        <v>30</v>
      </c>
      <c r="U248">
        <v>271</v>
      </c>
      <c r="V248">
        <v>7644</v>
      </c>
      <c r="W248">
        <v>0</v>
      </c>
      <c r="X248">
        <v>0</v>
      </c>
      <c r="Y248">
        <v>0</v>
      </c>
      <c r="Z248" t="s">
        <v>254</v>
      </c>
    </row>
    <row r="249" spans="1:26" x14ac:dyDescent="0.35">
      <c r="A249" s="2">
        <f t="shared" si="3"/>
        <v>0</v>
      </c>
      <c r="B249" t="s">
        <v>268</v>
      </c>
      <c r="C249">
        <v>656</v>
      </c>
      <c r="D249">
        <v>278</v>
      </c>
      <c r="E249">
        <v>0</v>
      </c>
      <c r="F249">
        <v>0</v>
      </c>
      <c r="G249">
        <v>0</v>
      </c>
      <c r="H249">
        <v>9</v>
      </c>
      <c r="I249">
        <v>0</v>
      </c>
      <c r="J249">
        <v>15</v>
      </c>
      <c r="K249">
        <v>958</v>
      </c>
      <c r="L249" s="9">
        <v>0</v>
      </c>
      <c r="M249">
        <v>27</v>
      </c>
      <c r="N249">
        <v>787</v>
      </c>
      <c r="O249">
        <v>0</v>
      </c>
      <c r="P249">
        <v>0</v>
      </c>
      <c r="Q249">
        <v>0</v>
      </c>
      <c r="R249">
        <v>0</v>
      </c>
      <c r="S249">
        <v>146</v>
      </c>
      <c r="T249">
        <v>0</v>
      </c>
      <c r="U249">
        <v>960</v>
      </c>
      <c r="V249">
        <v>22293</v>
      </c>
      <c r="W249">
        <v>0</v>
      </c>
      <c r="X249">
        <v>0</v>
      </c>
      <c r="Y249">
        <v>0</v>
      </c>
      <c r="Z249" t="s">
        <v>254</v>
      </c>
    </row>
    <row r="250" spans="1:26" x14ac:dyDescent="0.35">
      <c r="A250" s="2">
        <f t="shared" si="3"/>
        <v>0</v>
      </c>
      <c r="B250" t="s">
        <v>269</v>
      </c>
      <c r="C250">
        <v>0</v>
      </c>
      <c r="D250">
        <v>312</v>
      </c>
      <c r="E250">
        <v>0</v>
      </c>
      <c r="F250">
        <v>0</v>
      </c>
      <c r="G250">
        <v>0</v>
      </c>
      <c r="H250">
        <v>28</v>
      </c>
      <c r="I250">
        <v>0</v>
      </c>
      <c r="J250">
        <v>0</v>
      </c>
      <c r="K250">
        <v>340</v>
      </c>
      <c r="L250" s="9">
        <v>0</v>
      </c>
      <c r="M250">
        <v>0</v>
      </c>
      <c r="N250">
        <v>267</v>
      </c>
      <c r="O250">
        <v>0</v>
      </c>
      <c r="P250">
        <v>0</v>
      </c>
      <c r="Q250">
        <v>0</v>
      </c>
      <c r="R250">
        <v>0</v>
      </c>
      <c r="S250">
        <v>23</v>
      </c>
      <c r="T250">
        <v>0</v>
      </c>
      <c r="U250">
        <v>290</v>
      </c>
      <c r="V250">
        <v>7624</v>
      </c>
      <c r="W250">
        <v>0</v>
      </c>
      <c r="X250">
        <v>0</v>
      </c>
      <c r="Y250">
        <v>0</v>
      </c>
      <c r="Z250" t="s">
        <v>254</v>
      </c>
    </row>
    <row r="251" spans="1:26" x14ac:dyDescent="0.35">
      <c r="A251" s="2">
        <f t="shared" si="3"/>
        <v>0</v>
      </c>
      <c r="B251" t="s">
        <v>270</v>
      </c>
      <c r="C251">
        <v>30</v>
      </c>
      <c r="D251">
        <v>600</v>
      </c>
      <c r="E251">
        <v>0</v>
      </c>
      <c r="F251">
        <v>0</v>
      </c>
      <c r="G251">
        <v>0</v>
      </c>
      <c r="H251">
        <v>76</v>
      </c>
      <c r="I251">
        <v>800</v>
      </c>
      <c r="J251">
        <v>6</v>
      </c>
      <c r="K251">
        <v>1512</v>
      </c>
      <c r="L251" s="9">
        <v>0</v>
      </c>
      <c r="M251">
        <v>0</v>
      </c>
      <c r="N251">
        <v>384</v>
      </c>
      <c r="O251">
        <v>1020</v>
      </c>
      <c r="P251">
        <v>0</v>
      </c>
      <c r="Q251">
        <v>0</v>
      </c>
      <c r="R251">
        <v>47</v>
      </c>
      <c r="S251">
        <v>55</v>
      </c>
      <c r="T251">
        <v>11</v>
      </c>
      <c r="U251">
        <v>1517</v>
      </c>
      <c r="V251">
        <v>12956</v>
      </c>
      <c r="W251">
        <v>1097</v>
      </c>
      <c r="X251">
        <v>0</v>
      </c>
      <c r="Y251">
        <v>0</v>
      </c>
      <c r="Z251" t="s">
        <v>254</v>
      </c>
    </row>
    <row r="252" spans="1:26" x14ac:dyDescent="0.35">
      <c r="A252" s="2">
        <f t="shared" si="3"/>
        <v>0</v>
      </c>
      <c r="B252" t="s">
        <v>271</v>
      </c>
      <c r="C252">
        <v>3705</v>
      </c>
      <c r="D252">
        <v>0</v>
      </c>
      <c r="E252">
        <v>843</v>
      </c>
      <c r="F252">
        <v>329</v>
      </c>
      <c r="G252">
        <v>0</v>
      </c>
      <c r="H252">
        <v>537</v>
      </c>
      <c r="I252">
        <v>0</v>
      </c>
      <c r="J252">
        <v>128</v>
      </c>
      <c r="K252">
        <v>5542</v>
      </c>
      <c r="L252" s="9">
        <v>65</v>
      </c>
      <c r="M252">
        <v>528</v>
      </c>
      <c r="N252">
        <v>1731</v>
      </c>
      <c r="O252">
        <v>800</v>
      </c>
      <c r="P252">
        <v>293</v>
      </c>
      <c r="Q252">
        <v>31</v>
      </c>
      <c r="R252">
        <v>1561</v>
      </c>
      <c r="S252">
        <v>363</v>
      </c>
      <c r="T252">
        <v>328</v>
      </c>
      <c r="U252">
        <v>5700</v>
      </c>
      <c r="V252">
        <v>32255</v>
      </c>
      <c r="W252">
        <v>15229</v>
      </c>
      <c r="X252">
        <v>1</v>
      </c>
      <c r="Y252">
        <v>0</v>
      </c>
      <c r="Z252" t="s">
        <v>254</v>
      </c>
    </row>
    <row r="253" spans="1:26" x14ac:dyDescent="0.35">
      <c r="A253" s="2">
        <f t="shared" si="3"/>
        <v>0</v>
      </c>
      <c r="B253" t="s">
        <v>272</v>
      </c>
      <c r="C253">
        <v>475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475</v>
      </c>
      <c r="L253" s="9">
        <v>0</v>
      </c>
      <c r="M253">
        <v>0</v>
      </c>
      <c r="N253">
        <v>486</v>
      </c>
      <c r="O253">
        <v>0</v>
      </c>
      <c r="P253">
        <v>0</v>
      </c>
      <c r="Q253">
        <v>0</v>
      </c>
      <c r="R253">
        <v>0</v>
      </c>
      <c r="S253">
        <v>43</v>
      </c>
      <c r="T253">
        <v>0</v>
      </c>
      <c r="U253">
        <v>529</v>
      </c>
      <c r="V253">
        <v>14266</v>
      </c>
      <c r="W253">
        <v>0</v>
      </c>
      <c r="X253">
        <v>1</v>
      </c>
      <c r="Y253">
        <v>0</v>
      </c>
      <c r="Z253" t="s">
        <v>254</v>
      </c>
    </row>
    <row r="254" spans="1:26" x14ac:dyDescent="0.35">
      <c r="A254" s="2">
        <f t="shared" si="3"/>
        <v>0</v>
      </c>
      <c r="B254" t="s">
        <v>273</v>
      </c>
      <c r="C254">
        <v>443</v>
      </c>
      <c r="D254">
        <v>0</v>
      </c>
      <c r="E254">
        <v>0</v>
      </c>
      <c r="F254">
        <v>0</v>
      </c>
      <c r="G254">
        <v>30</v>
      </c>
      <c r="H254">
        <v>0</v>
      </c>
      <c r="I254">
        <v>0</v>
      </c>
      <c r="J254">
        <v>22</v>
      </c>
      <c r="K254">
        <v>495</v>
      </c>
      <c r="L254" s="9">
        <v>15</v>
      </c>
      <c r="M254">
        <v>14</v>
      </c>
      <c r="N254">
        <v>184</v>
      </c>
      <c r="O254">
        <v>91</v>
      </c>
      <c r="P254">
        <v>0</v>
      </c>
      <c r="Q254">
        <v>0</v>
      </c>
      <c r="R254">
        <v>188</v>
      </c>
      <c r="S254">
        <v>49</v>
      </c>
      <c r="T254">
        <v>13</v>
      </c>
      <c r="U254">
        <v>554</v>
      </c>
      <c r="V254">
        <v>3215</v>
      </c>
      <c r="W254">
        <v>1900</v>
      </c>
      <c r="X254">
        <v>0</v>
      </c>
      <c r="Y254">
        <v>0</v>
      </c>
      <c r="Z254" t="s">
        <v>274</v>
      </c>
    </row>
    <row r="255" spans="1:26" x14ac:dyDescent="0.35">
      <c r="A255" s="2">
        <f t="shared" si="3"/>
        <v>0</v>
      </c>
      <c r="B255" t="s">
        <v>275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196</v>
      </c>
      <c r="K255">
        <v>196</v>
      </c>
      <c r="L255" s="9">
        <v>0</v>
      </c>
      <c r="M255">
        <v>0</v>
      </c>
      <c r="N255">
        <v>602</v>
      </c>
      <c r="O255">
        <v>0</v>
      </c>
      <c r="P255">
        <v>8</v>
      </c>
      <c r="Q255">
        <v>0</v>
      </c>
      <c r="R255">
        <v>0</v>
      </c>
      <c r="S255">
        <v>74</v>
      </c>
      <c r="T255">
        <v>0</v>
      </c>
      <c r="U255">
        <v>684</v>
      </c>
      <c r="V255">
        <v>29776</v>
      </c>
      <c r="W255">
        <v>0</v>
      </c>
      <c r="X255">
        <v>1</v>
      </c>
      <c r="Y255">
        <v>0</v>
      </c>
      <c r="Z255" t="s">
        <v>274</v>
      </c>
    </row>
    <row r="256" spans="1:26" x14ac:dyDescent="0.35">
      <c r="A256" s="2">
        <f t="shared" si="3"/>
        <v>0</v>
      </c>
      <c r="B256" t="s">
        <v>276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 s="9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1</v>
      </c>
      <c r="Y256">
        <v>0</v>
      </c>
      <c r="Z256" t="s">
        <v>274</v>
      </c>
    </row>
    <row r="257" spans="1:26" x14ac:dyDescent="0.35">
      <c r="A257" s="2" t="e">
        <f t="shared" si="3"/>
        <v>#VALUE!</v>
      </c>
      <c r="B257" t="s">
        <v>277</v>
      </c>
      <c r="C257" t="s">
        <v>884</v>
      </c>
      <c r="D257" t="s">
        <v>884</v>
      </c>
      <c r="E257" t="s">
        <v>884</v>
      </c>
      <c r="F257" t="s">
        <v>884</v>
      </c>
      <c r="G257" t="s">
        <v>884</v>
      </c>
      <c r="H257" t="s">
        <v>884</v>
      </c>
      <c r="I257" t="s">
        <v>884</v>
      </c>
      <c r="J257" t="s">
        <v>884</v>
      </c>
      <c r="K257" t="s">
        <v>884</v>
      </c>
      <c r="L257" t="s">
        <v>884</v>
      </c>
      <c r="M257" t="s">
        <v>884</v>
      </c>
      <c r="N257" t="s">
        <v>884</v>
      </c>
      <c r="O257" t="s">
        <v>884</v>
      </c>
      <c r="P257" t="s">
        <v>884</v>
      </c>
      <c r="Q257" t="s">
        <v>884</v>
      </c>
      <c r="R257" t="s">
        <v>884</v>
      </c>
      <c r="S257" t="s">
        <v>884</v>
      </c>
      <c r="T257" t="s">
        <v>884</v>
      </c>
      <c r="U257" t="s">
        <v>884</v>
      </c>
      <c r="V257" t="s">
        <v>884</v>
      </c>
      <c r="W257" t="s">
        <v>884</v>
      </c>
      <c r="X257">
        <v>1</v>
      </c>
      <c r="Y257">
        <v>0</v>
      </c>
      <c r="Z257" t="s">
        <v>274</v>
      </c>
    </row>
    <row r="258" spans="1:26" x14ac:dyDescent="0.35">
      <c r="A258" s="2">
        <f t="shared" si="3"/>
        <v>0</v>
      </c>
      <c r="B258" t="s">
        <v>278</v>
      </c>
      <c r="C258">
        <v>1999</v>
      </c>
      <c r="D258">
        <v>0</v>
      </c>
      <c r="E258">
        <v>0</v>
      </c>
      <c r="F258">
        <v>0</v>
      </c>
      <c r="G258">
        <v>0</v>
      </c>
      <c r="H258">
        <v>92</v>
      </c>
      <c r="I258">
        <v>0</v>
      </c>
      <c r="J258">
        <v>1</v>
      </c>
      <c r="K258">
        <v>2092</v>
      </c>
      <c r="L258" s="9">
        <v>62</v>
      </c>
      <c r="M258">
        <v>0</v>
      </c>
      <c r="N258">
        <v>633</v>
      </c>
      <c r="O258">
        <v>705</v>
      </c>
      <c r="P258">
        <v>0</v>
      </c>
      <c r="Q258">
        <v>0</v>
      </c>
      <c r="R258">
        <v>0</v>
      </c>
      <c r="S258">
        <v>264</v>
      </c>
      <c r="T258">
        <v>113</v>
      </c>
      <c r="U258">
        <v>1777</v>
      </c>
      <c r="V258">
        <v>24146</v>
      </c>
      <c r="W258">
        <v>0</v>
      </c>
      <c r="X258">
        <v>0</v>
      </c>
      <c r="Y258">
        <v>0</v>
      </c>
      <c r="Z258" t="s">
        <v>274</v>
      </c>
    </row>
    <row r="259" spans="1:26" x14ac:dyDescent="0.35">
      <c r="A259" s="2">
        <f t="shared" ref="A259:A322" si="4">U259-SUM(L259:T259)</f>
        <v>0</v>
      </c>
      <c r="B259" t="s">
        <v>279</v>
      </c>
      <c r="C259">
        <v>2905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4000</v>
      </c>
      <c r="J259">
        <v>344</v>
      </c>
      <c r="K259">
        <v>7249</v>
      </c>
      <c r="L259" s="9">
        <v>1464</v>
      </c>
      <c r="M259">
        <v>0</v>
      </c>
      <c r="N259">
        <v>724</v>
      </c>
      <c r="O259">
        <v>1855</v>
      </c>
      <c r="P259">
        <v>0</v>
      </c>
      <c r="Q259">
        <v>546</v>
      </c>
      <c r="R259">
        <v>667</v>
      </c>
      <c r="S259">
        <v>570</v>
      </c>
      <c r="T259">
        <v>221</v>
      </c>
      <c r="U259">
        <v>6047</v>
      </c>
      <c r="V259">
        <v>47352</v>
      </c>
      <c r="W259">
        <v>13112</v>
      </c>
      <c r="X259">
        <v>0</v>
      </c>
      <c r="Y259">
        <v>0</v>
      </c>
      <c r="Z259" t="s">
        <v>274</v>
      </c>
    </row>
    <row r="260" spans="1:26" x14ac:dyDescent="0.35">
      <c r="A260" s="2">
        <f t="shared" si="4"/>
        <v>0</v>
      </c>
      <c r="B260" t="s">
        <v>280</v>
      </c>
      <c r="C260">
        <v>1651</v>
      </c>
      <c r="D260">
        <v>0</v>
      </c>
      <c r="E260">
        <v>4</v>
      </c>
      <c r="F260">
        <v>0</v>
      </c>
      <c r="G260">
        <v>0</v>
      </c>
      <c r="H260">
        <v>0</v>
      </c>
      <c r="I260">
        <v>0</v>
      </c>
      <c r="J260">
        <v>39</v>
      </c>
      <c r="K260">
        <v>1694</v>
      </c>
      <c r="L260" s="9">
        <v>57</v>
      </c>
      <c r="M260">
        <v>43</v>
      </c>
      <c r="N260">
        <v>929</v>
      </c>
      <c r="O260">
        <v>306</v>
      </c>
      <c r="P260">
        <v>0</v>
      </c>
      <c r="Q260">
        <v>0</v>
      </c>
      <c r="R260">
        <v>289</v>
      </c>
      <c r="S260">
        <v>84</v>
      </c>
      <c r="T260">
        <v>43</v>
      </c>
      <c r="U260">
        <v>1751</v>
      </c>
      <c r="V260">
        <v>19291</v>
      </c>
      <c r="W260">
        <v>4808</v>
      </c>
      <c r="X260">
        <v>1</v>
      </c>
      <c r="Y260">
        <v>0</v>
      </c>
      <c r="Z260" t="s">
        <v>274</v>
      </c>
    </row>
    <row r="261" spans="1:26" x14ac:dyDescent="0.35">
      <c r="A261" s="2">
        <f t="shared" si="4"/>
        <v>0</v>
      </c>
      <c r="B261" t="s">
        <v>281</v>
      </c>
      <c r="C261">
        <v>101</v>
      </c>
      <c r="D261">
        <v>109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210</v>
      </c>
      <c r="L261" s="9">
        <v>11</v>
      </c>
      <c r="M261">
        <v>0</v>
      </c>
      <c r="N261">
        <v>131</v>
      </c>
      <c r="O261">
        <v>52</v>
      </c>
      <c r="P261">
        <v>0</v>
      </c>
      <c r="Q261">
        <v>0</v>
      </c>
      <c r="R261">
        <v>39</v>
      </c>
      <c r="S261">
        <v>39</v>
      </c>
      <c r="T261">
        <v>0</v>
      </c>
      <c r="U261">
        <v>272</v>
      </c>
      <c r="V261">
        <v>9284</v>
      </c>
      <c r="W261">
        <v>367</v>
      </c>
      <c r="X261">
        <v>0</v>
      </c>
      <c r="Y261">
        <v>0</v>
      </c>
      <c r="Z261" t="s">
        <v>274</v>
      </c>
    </row>
    <row r="262" spans="1:26" x14ac:dyDescent="0.35">
      <c r="A262" s="2">
        <f t="shared" si="4"/>
        <v>0</v>
      </c>
      <c r="B262" t="s">
        <v>282</v>
      </c>
      <c r="C262">
        <v>1516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78</v>
      </c>
      <c r="K262">
        <v>1594</v>
      </c>
      <c r="L262" s="9">
        <v>261</v>
      </c>
      <c r="M262">
        <v>114</v>
      </c>
      <c r="N262">
        <v>246</v>
      </c>
      <c r="O262">
        <v>567</v>
      </c>
      <c r="P262">
        <v>0</v>
      </c>
      <c r="Q262">
        <v>0</v>
      </c>
      <c r="R262">
        <v>301</v>
      </c>
      <c r="S262">
        <v>111</v>
      </c>
      <c r="T262">
        <v>62</v>
      </c>
      <c r="U262">
        <v>1662</v>
      </c>
      <c r="V262">
        <v>11908</v>
      </c>
      <c r="W262">
        <v>3516</v>
      </c>
      <c r="X262">
        <v>1</v>
      </c>
      <c r="Y262">
        <v>0</v>
      </c>
      <c r="Z262" t="s">
        <v>274</v>
      </c>
    </row>
    <row r="263" spans="1:26" x14ac:dyDescent="0.35">
      <c r="A263" s="2">
        <f t="shared" si="4"/>
        <v>0</v>
      </c>
      <c r="B263" t="s">
        <v>283</v>
      </c>
      <c r="C263">
        <v>782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12</v>
      </c>
      <c r="K263">
        <v>794</v>
      </c>
      <c r="L263" s="9">
        <v>52</v>
      </c>
      <c r="M263">
        <v>0</v>
      </c>
      <c r="N263">
        <v>226</v>
      </c>
      <c r="O263">
        <v>248</v>
      </c>
      <c r="P263">
        <v>0</v>
      </c>
      <c r="Q263">
        <v>67</v>
      </c>
      <c r="R263">
        <v>125</v>
      </c>
      <c r="S263">
        <v>102</v>
      </c>
      <c r="T263">
        <v>0</v>
      </c>
      <c r="U263">
        <v>820</v>
      </c>
      <c r="V263">
        <v>6365</v>
      </c>
      <c r="W263">
        <v>2381</v>
      </c>
      <c r="X263">
        <v>0</v>
      </c>
      <c r="Y263">
        <v>0</v>
      </c>
      <c r="Z263" t="s">
        <v>274</v>
      </c>
    </row>
    <row r="264" spans="1:26" x14ac:dyDescent="0.35">
      <c r="A264" s="2">
        <f t="shared" si="4"/>
        <v>0</v>
      </c>
      <c r="B264" t="s">
        <v>284</v>
      </c>
      <c r="C264">
        <v>9124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10500</v>
      </c>
      <c r="J264">
        <v>806</v>
      </c>
      <c r="K264">
        <v>20430</v>
      </c>
      <c r="L264" s="9">
        <v>0</v>
      </c>
      <c r="M264">
        <v>0</v>
      </c>
      <c r="N264">
        <v>1735</v>
      </c>
      <c r="O264">
        <v>3320</v>
      </c>
      <c r="P264">
        <v>3291</v>
      </c>
      <c r="Q264">
        <v>0</v>
      </c>
      <c r="R264">
        <v>6293</v>
      </c>
      <c r="S264">
        <v>535</v>
      </c>
      <c r="T264">
        <v>134</v>
      </c>
      <c r="U264">
        <v>15308</v>
      </c>
      <c r="V264">
        <v>47213</v>
      </c>
      <c r="W264">
        <v>33756</v>
      </c>
      <c r="X264">
        <v>0</v>
      </c>
      <c r="Y264">
        <v>1</v>
      </c>
      <c r="Z264" t="s">
        <v>274</v>
      </c>
    </row>
    <row r="265" spans="1:26" x14ac:dyDescent="0.35">
      <c r="A265" s="2">
        <f t="shared" si="4"/>
        <v>0</v>
      </c>
      <c r="B265" t="s">
        <v>285</v>
      </c>
      <c r="C265">
        <v>0</v>
      </c>
      <c r="D265">
        <v>552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552</v>
      </c>
      <c r="L265" s="9">
        <v>0</v>
      </c>
      <c r="M265">
        <v>0</v>
      </c>
      <c r="N265">
        <v>446</v>
      </c>
      <c r="O265">
        <v>0</v>
      </c>
      <c r="P265">
        <v>0</v>
      </c>
      <c r="Q265">
        <v>0</v>
      </c>
      <c r="R265">
        <v>0</v>
      </c>
      <c r="S265">
        <v>105</v>
      </c>
      <c r="T265">
        <v>20</v>
      </c>
      <c r="U265">
        <v>571</v>
      </c>
      <c r="V265">
        <v>15776</v>
      </c>
      <c r="W265">
        <v>0</v>
      </c>
      <c r="X265">
        <v>0</v>
      </c>
      <c r="Y265">
        <v>0</v>
      </c>
      <c r="Z265" t="s">
        <v>274</v>
      </c>
    </row>
    <row r="266" spans="1:26" x14ac:dyDescent="0.35">
      <c r="A266" s="2">
        <f t="shared" si="4"/>
        <v>0</v>
      </c>
      <c r="B266" t="s">
        <v>286</v>
      </c>
      <c r="C266">
        <v>20040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1800</v>
      </c>
      <c r="J266">
        <v>150</v>
      </c>
      <c r="K266">
        <v>21990</v>
      </c>
      <c r="L266" s="9">
        <v>1334</v>
      </c>
      <c r="M266">
        <v>0</v>
      </c>
      <c r="N266">
        <v>6038</v>
      </c>
      <c r="O266">
        <v>7830</v>
      </c>
      <c r="P266">
        <v>0</v>
      </c>
      <c r="Q266">
        <v>0</v>
      </c>
      <c r="R266">
        <v>2170</v>
      </c>
      <c r="S266">
        <v>1194</v>
      </c>
      <c r="T266">
        <v>952</v>
      </c>
      <c r="U266">
        <v>19518</v>
      </c>
      <c r="V266">
        <v>255917</v>
      </c>
      <c r="W266">
        <v>22200</v>
      </c>
      <c r="X266">
        <v>1</v>
      </c>
      <c r="Y266">
        <v>0</v>
      </c>
      <c r="Z266" t="s">
        <v>274</v>
      </c>
    </row>
    <row r="267" spans="1:26" x14ac:dyDescent="0.35">
      <c r="A267" s="2">
        <f t="shared" si="4"/>
        <v>0</v>
      </c>
      <c r="B267" t="s">
        <v>287</v>
      </c>
      <c r="C267">
        <v>92772</v>
      </c>
      <c r="D267">
        <v>0</v>
      </c>
      <c r="E267">
        <v>0</v>
      </c>
      <c r="F267">
        <v>0</v>
      </c>
      <c r="G267">
        <v>0</v>
      </c>
      <c r="H267">
        <v>4</v>
      </c>
      <c r="I267">
        <v>35250</v>
      </c>
      <c r="J267">
        <v>26780</v>
      </c>
      <c r="K267">
        <v>154806</v>
      </c>
      <c r="L267" s="9">
        <v>1781</v>
      </c>
      <c r="M267">
        <v>194</v>
      </c>
      <c r="N267">
        <v>15451</v>
      </c>
      <c r="O267">
        <v>52782</v>
      </c>
      <c r="P267">
        <v>264</v>
      </c>
      <c r="Q267">
        <v>11543</v>
      </c>
      <c r="R267">
        <v>29967</v>
      </c>
      <c r="S267">
        <v>6862</v>
      </c>
      <c r="T267">
        <v>1918</v>
      </c>
      <c r="U267">
        <v>120762</v>
      </c>
      <c r="V267">
        <v>728643</v>
      </c>
      <c r="W267">
        <v>328151</v>
      </c>
      <c r="X267">
        <v>1</v>
      </c>
      <c r="Y267">
        <v>0</v>
      </c>
      <c r="Z267" t="s">
        <v>274</v>
      </c>
    </row>
    <row r="268" spans="1:26" x14ac:dyDescent="0.35">
      <c r="A268" s="2">
        <f t="shared" si="4"/>
        <v>0</v>
      </c>
      <c r="B268" t="s">
        <v>288</v>
      </c>
      <c r="C268">
        <v>1948</v>
      </c>
      <c r="D268">
        <v>0</v>
      </c>
      <c r="E268">
        <v>1</v>
      </c>
      <c r="F268">
        <v>0</v>
      </c>
      <c r="G268">
        <v>0</v>
      </c>
      <c r="H268">
        <v>0</v>
      </c>
      <c r="I268">
        <v>0</v>
      </c>
      <c r="J268">
        <v>152</v>
      </c>
      <c r="K268">
        <v>2101</v>
      </c>
      <c r="L268" s="9">
        <v>92</v>
      </c>
      <c r="M268">
        <v>25</v>
      </c>
      <c r="N268">
        <v>536</v>
      </c>
      <c r="O268">
        <v>478</v>
      </c>
      <c r="P268">
        <v>4</v>
      </c>
      <c r="Q268">
        <v>5</v>
      </c>
      <c r="R268">
        <v>661</v>
      </c>
      <c r="S268">
        <v>217</v>
      </c>
      <c r="T268">
        <v>63</v>
      </c>
      <c r="U268">
        <v>2081</v>
      </c>
      <c r="V268">
        <v>23890</v>
      </c>
      <c r="W268">
        <v>6575</v>
      </c>
      <c r="X268">
        <v>0</v>
      </c>
      <c r="Y268">
        <v>0</v>
      </c>
      <c r="Z268" t="s">
        <v>274</v>
      </c>
    </row>
    <row r="269" spans="1:26" x14ac:dyDescent="0.35">
      <c r="A269" s="2">
        <f t="shared" si="4"/>
        <v>0</v>
      </c>
      <c r="B269" t="s">
        <v>289</v>
      </c>
      <c r="C269">
        <v>863</v>
      </c>
      <c r="D269">
        <v>0</v>
      </c>
      <c r="E269">
        <v>0</v>
      </c>
      <c r="F269">
        <v>0</v>
      </c>
      <c r="G269">
        <v>0</v>
      </c>
      <c r="H269">
        <v>19</v>
      </c>
      <c r="I269">
        <v>0</v>
      </c>
      <c r="J269">
        <v>85</v>
      </c>
      <c r="K269">
        <v>967</v>
      </c>
      <c r="L269" s="9">
        <v>240</v>
      </c>
      <c r="M269">
        <v>0</v>
      </c>
      <c r="N269">
        <v>389</v>
      </c>
      <c r="O269">
        <v>0</v>
      </c>
      <c r="P269">
        <v>9</v>
      </c>
      <c r="Q269">
        <v>0</v>
      </c>
      <c r="R269">
        <v>165</v>
      </c>
      <c r="S269">
        <v>108</v>
      </c>
      <c r="T269">
        <v>52</v>
      </c>
      <c r="U269">
        <v>963</v>
      </c>
      <c r="V269">
        <v>8900</v>
      </c>
      <c r="W269">
        <v>1688</v>
      </c>
      <c r="X269">
        <v>0</v>
      </c>
      <c r="Y269">
        <v>0</v>
      </c>
      <c r="Z269" t="s">
        <v>290</v>
      </c>
    </row>
    <row r="270" spans="1:26" x14ac:dyDescent="0.35">
      <c r="A270" s="2">
        <f t="shared" si="4"/>
        <v>0</v>
      </c>
      <c r="B270" t="s">
        <v>889</v>
      </c>
      <c r="C270">
        <v>2184</v>
      </c>
      <c r="D270">
        <v>1000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711</v>
      </c>
      <c r="K270">
        <v>3895</v>
      </c>
      <c r="L270" s="9">
        <v>75</v>
      </c>
      <c r="M270">
        <v>0</v>
      </c>
      <c r="N270">
        <v>1726</v>
      </c>
      <c r="O270">
        <v>0</v>
      </c>
      <c r="P270">
        <v>0</v>
      </c>
      <c r="Q270">
        <v>0</v>
      </c>
      <c r="R270">
        <v>340</v>
      </c>
      <c r="S270">
        <v>243</v>
      </c>
      <c r="T270">
        <v>138</v>
      </c>
      <c r="U270">
        <v>2522</v>
      </c>
      <c r="V270">
        <v>36500</v>
      </c>
      <c r="W270">
        <v>14000</v>
      </c>
      <c r="X270">
        <v>0</v>
      </c>
      <c r="Y270">
        <v>0</v>
      </c>
      <c r="Z270" t="s">
        <v>290</v>
      </c>
    </row>
    <row r="271" spans="1:26" x14ac:dyDescent="0.35">
      <c r="A271" s="2">
        <f t="shared" si="4"/>
        <v>0</v>
      </c>
      <c r="B271" t="s">
        <v>291</v>
      </c>
      <c r="C271">
        <v>0</v>
      </c>
      <c r="D271">
        <v>263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5</v>
      </c>
      <c r="K271">
        <v>268</v>
      </c>
      <c r="L271" s="9">
        <v>0</v>
      </c>
      <c r="M271">
        <v>0</v>
      </c>
      <c r="N271">
        <v>151</v>
      </c>
      <c r="O271">
        <v>0</v>
      </c>
      <c r="P271">
        <v>0</v>
      </c>
      <c r="Q271">
        <v>0</v>
      </c>
      <c r="R271">
        <v>0</v>
      </c>
      <c r="S271">
        <v>56</v>
      </c>
      <c r="T271">
        <v>23</v>
      </c>
      <c r="U271">
        <v>230</v>
      </c>
      <c r="V271">
        <v>12556</v>
      </c>
      <c r="W271">
        <v>0</v>
      </c>
      <c r="X271">
        <v>0</v>
      </c>
      <c r="Y271">
        <v>0</v>
      </c>
      <c r="Z271" t="s">
        <v>290</v>
      </c>
    </row>
    <row r="272" spans="1:26" x14ac:dyDescent="0.35">
      <c r="A272" s="2">
        <f t="shared" si="4"/>
        <v>0</v>
      </c>
      <c r="B272" t="s">
        <v>292</v>
      </c>
      <c r="C272">
        <v>144</v>
      </c>
      <c r="D272">
        <v>265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2</v>
      </c>
      <c r="K272">
        <v>411</v>
      </c>
      <c r="L272" s="9">
        <v>0</v>
      </c>
      <c r="M272">
        <v>0</v>
      </c>
      <c r="N272">
        <v>271</v>
      </c>
      <c r="O272">
        <v>60</v>
      </c>
      <c r="P272">
        <v>0</v>
      </c>
      <c r="Q272">
        <v>0</v>
      </c>
      <c r="R272">
        <v>0</v>
      </c>
      <c r="S272">
        <v>143</v>
      </c>
      <c r="T272">
        <v>11</v>
      </c>
      <c r="U272">
        <v>485</v>
      </c>
      <c r="V272">
        <v>10208</v>
      </c>
      <c r="W272">
        <v>0</v>
      </c>
      <c r="X272">
        <v>0</v>
      </c>
      <c r="Y272">
        <v>0</v>
      </c>
      <c r="Z272" t="s">
        <v>290</v>
      </c>
    </row>
    <row r="273" spans="1:26" x14ac:dyDescent="0.35">
      <c r="A273" s="2">
        <f t="shared" si="4"/>
        <v>0</v>
      </c>
      <c r="B273" t="s">
        <v>293</v>
      </c>
      <c r="C273">
        <v>246</v>
      </c>
      <c r="D273">
        <v>477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60</v>
      </c>
      <c r="K273">
        <v>783</v>
      </c>
      <c r="L273" s="9">
        <v>0</v>
      </c>
      <c r="M273">
        <v>0</v>
      </c>
      <c r="N273">
        <v>531</v>
      </c>
      <c r="O273">
        <v>0</v>
      </c>
      <c r="P273">
        <v>0</v>
      </c>
      <c r="Q273">
        <v>0</v>
      </c>
      <c r="R273">
        <v>53</v>
      </c>
      <c r="S273">
        <v>120</v>
      </c>
      <c r="T273">
        <v>24</v>
      </c>
      <c r="U273">
        <v>728</v>
      </c>
      <c r="V273">
        <v>19426</v>
      </c>
      <c r="W273">
        <v>599</v>
      </c>
      <c r="X273">
        <v>0</v>
      </c>
      <c r="Y273">
        <v>0</v>
      </c>
      <c r="Z273" t="s">
        <v>290</v>
      </c>
    </row>
    <row r="274" spans="1:26" x14ac:dyDescent="0.35">
      <c r="A274" s="2">
        <f t="shared" si="4"/>
        <v>0</v>
      </c>
      <c r="B274" t="s">
        <v>294</v>
      </c>
      <c r="C274">
        <v>511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72</v>
      </c>
      <c r="K274">
        <v>583</v>
      </c>
      <c r="L274" s="9">
        <v>0</v>
      </c>
      <c r="M274">
        <v>0</v>
      </c>
      <c r="N274">
        <v>388</v>
      </c>
      <c r="O274">
        <v>0</v>
      </c>
      <c r="P274">
        <v>0</v>
      </c>
      <c r="Q274">
        <v>0</v>
      </c>
      <c r="R274">
        <v>92</v>
      </c>
      <c r="S274">
        <v>148</v>
      </c>
      <c r="T274">
        <v>132</v>
      </c>
      <c r="U274">
        <v>760</v>
      </c>
      <c r="V274">
        <v>16780</v>
      </c>
      <c r="W274">
        <v>970</v>
      </c>
      <c r="X274">
        <v>0</v>
      </c>
      <c r="Y274">
        <v>0</v>
      </c>
      <c r="Z274" t="s">
        <v>290</v>
      </c>
    </row>
    <row r="275" spans="1:26" x14ac:dyDescent="0.35">
      <c r="A275" s="2">
        <f t="shared" si="4"/>
        <v>0</v>
      </c>
      <c r="B275" t="s">
        <v>295</v>
      </c>
      <c r="C275">
        <v>183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4</v>
      </c>
      <c r="K275">
        <v>187</v>
      </c>
      <c r="L275" s="9">
        <v>0</v>
      </c>
      <c r="M275">
        <v>0</v>
      </c>
      <c r="N275">
        <v>117</v>
      </c>
      <c r="O275">
        <v>0</v>
      </c>
      <c r="P275">
        <v>0</v>
      </c>
      <c r="Q275">
        <v>0</v>
      </c>
      <c r="R275">
        <v>49</v>
      </c>
      <c r="S275">
        <v>54</v>
      </c>
      <c r="T275">
        <v>60</v>
      </c>
      <c r="U275">
        <v>280</v>
      </c>
      <c r="V275">
        <v>4624</v>
      </c>
      <c r="W275">
        <v>522</v>
      </c>
      <c r="X275">
        <v>0</v>
      </c>
      <c r="Y275">
        <v>0</v>
      </c>
      <c r="Z275" t="s">
        <v>290</v>
      </c>
    </row>
    <row r="276" spans="1:26" x14ac:dyDescent="0.35">
      <c r="A276" s="2">
        <f t="shared" si="4"/>
        <v>0</v>
      </c>
      <c r="B276" t="s">
        <v>290</v>
      </c>
      <c r="C276">
        <v>5766</v>
      </c>
      <c r="D276">
        <v>0</v>
      </c>
      <c r="E276">
        <v>0</v>
      </c>
      <c r="F276">
        <v>0</v>
      </c>
      <c r="G276">
        <v>3977</v>
      </c>
      <c r="H276">
        <v>0</v>
      </c>
      <c r="I276">
        <v>0</v>
      </c>
      <c r="J276">
        <v>487</v>
      </c>
      <c r="K276">
        <v>10230</v>
      </c>
      <c r="L276" s="9">
        <v>44</v>
      </c>
      <c r="M276">
        <v>1165</v>
      </c>
      <c r="N276">
        <v>1750</v>
      </c>
      <c r="O276">
        <v>3521</v>
      </c>
      <c r="P276">
        <v>0</v>
      </c>
      <c r="Q276">
        <v>0</v>
      </c>
      <c r="R276">
        <v>4258</v>
      </c>
      <c r="S276">
        <v>528</v>
      </c>
      <c r="T276">
        <v>533</v>
      </c>
      <c r="U276">
        <v>11799</v>
      </c>
      <c r="V276">
        <v>64000</v>
      </c>
      <c r="W276">
        <v>63026</v>
      </c>
      <c r="X276">
        <v>1</v>
      </c>
      <c r="Y276">
        <v>0</v>
      </c>
      <c r="Z276" t="s">
        <v>290</v>
      </c>
    </row>
    <row r="277" spans="1:26" x14ac:dyDescent="0.35">
      <c r="A277" s="2">
        <f t="shared" si="4"/>
        <v>0</v>
      </c>
      <c r="B277" t="s">
        <v>296</v>
      </c>
      <c r="C277">
        <v>490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41</v>
      </c>
      <c r="K277">
        <v>531</v>
      </c>
      <c r="L277" s="9">
        <v>0</v>
      </c>
      <c r="M277">
        <v>0</v>
      </c>
      <c r="N277">
        <v>126</v>
      </c>
      <c r="O277">
        <v>0</v>
      </c>
      <c r="P277">
        <v>0</v>
      </c>
      <c r="Q277">
        <v>0</v>
      </c>
      <c r="R277">
        <v>259</v>
      </c>
      <c r="S277">
        <v>66</v>
      </c>
      <c r="T277">
        <v>18</v>
      </c>
      <c r="U277">
        <v>469</v>
      </c>
      <c r="V277">
        <v>4002</v>
      </c>
      <c r="W277">
        <v>1774</v>
      </c>
      <c r="X277">
        <v>0</v>
      </c>
      <c r="Y277">
        <v>0</v>
      </c>
      <c r="Z277" t="s">
        <v>290</v>
      </c>
    </row>
    <row r="278" spans="1:26" x14ac:dyDescent="0.35">
      <c r="A278" s="2">
        <f t="shared" si="4"/>
        <v>0</v>
      </c>
      <c r="B278" t="s">
        <v>297</v>
      </c>
      <c r="C278">
        <v>52</v>
      </c>
      <c r="D278">
        <v>451</v>
      </c>
      <c r="E278">
        <v>0</v>
      </c>
      <c r="F278">
        <v>0</v>
      </c>
      <c r="G278">
        <v>0</v>
      </c>
      <c r="H278">
        <v>3</v>
      </c>
      <c r="I278">
        <v>0</v>
      </c>
      <c r="J278">
        <v>8</v>
      </c>
      <c r="K278">
        <v>514</v>
      </c>
      <c r="L278" s="9">
        <v>0</v>
      </c>
      <c r="M278">
        <v>0</v>
      </c>
      <c r="N278">
        <v>511</v>
      </c>
      <c r="O278">
        <v>0</v>
      </c>
      <c r="P278">
        <v>0</v>
      </c>
      <c r="Q278">
        <v>0</v>
      </c>
      <c r="R278">
        <v>0</v>
      </c>
      <c r="S278">
        <v>26</v>
      </c>
      <c r="T278">
        <v>17</v>
      </c>
      <c r="U278">
        <v>554</v>
      </c>
      <c r="V278">
        <v>13026</v>
      </c>
      <c r="W278">
        <v>0</v>
      </c>
      <c r="X278">
        <v>0</v>
      </c>
      <c r="Y278">
        <v>0</v>
      </c>
      <c r="Z278" t="s">
        <v>290</v>
      </c>
    </row>
    <row r="279" spans="1:26" x14ac:dyDescent="0.35">
      <c r="A279" s="2">
        <f t="shared" si="4"/>
        <v>0</v>
      </c>
      <c r="B279" t="s">
        <v>298</v>
      </c>
      <c r="C279">
        <v>2301</v>
      </c>
      <c r="D279">
        <v>0</v>
      </c>
      <c r="E279">
        <v>0</v>
      </c>
      <c r="F279">
        <v>0</v>
      </c>
      <c r="G279">
        <v>524</v>
      </c>
      <c r="H279">
        <v>36</v>
      </c>
      <c r="I279">
        <v>1360</v>
      </c>
      <c r="J279">
        <v>145</v>
      </c>
      <c r="K279">
        <v>4366</v>
      </c>
      <c r="L279" s="9">
        <v>992</v>
      </c>
      <c r="M279">
        <v>638</v>
      </c>
      <c r="N279">
        <v>838</v>
      </c>
      <c r="O279">
        <v>570</v>
      </c>
      <c r="P279">
        <v>0</v>
      </c>
      <c r="Q279">
        <v>0</v>
      </c>
      <c r="R279">
        <v>799</v>
      </c>
      <c r="S279">
        <v>253</v>
      </c>
      <c r="T279">
        <v>55</v>
      </c>
      <c r="U279">
        <v>4145</v>
      </c>
      <c r="V279">
        <v>18028</v>
      </c>
      <c r="W279">
        <v>19320</v>
      </c>
      <c r="X279">
        <v>0</v>
      </c>
      <c r="Y279">
        <v>0</v>
      </c>
      <c r="Z279" t="s">
        <v>290</v>
      </c>
    </row>
    <row r="280" spans="1:26" x14ac:dyDescent="0.35">
      <c r="A280" s="2">
        <f t="shared" si="4"/>
        <v>0</v>
      </c>
      <c r="B280" t="s">
        <v>299</v>
      </c>
      <c r="C280">
        <v>159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74</v>
      </c>
      <c r="K280">
        <v>233</v>
      </c>
      <c r="L280" s="9">
        <v>14</v>
      </c>
      <c r="M280">
        <v>0</v>
      </c>
      <c r="N280">
        <v>45</v>
      </c>
      <c r="O280">
        <v>115</v>
      </c>
      <c r="P280">
        <v>0</v>
      </c>
      <c r="Q280">
        <v>0</v>
      </c>
      <c r="R280">
        <v>0</v>
      </c>
      <c r="S280">
        <v>37</v>
      </c>
      <c r="T280">
        <v>11</v>
      </c>
      <c r="U280">
        <v>222</v>
      </c>
      <c r="V280">
        <v>3717</v>
      </c>
      <c r="W280">
        <v>0</v>
      </c>
      <c r="X280">
        <v>0</v>
      </c>
      <c r="Y280">
        <v>1</v>
      </c>
      <c r="Z280" t="s">
        <v>290</v>
      </c>
    </row>
    <row r="281" spans="1:26" x14ac:dyDescent="0.35">
      <c r="A281" s="2">
        <f t="shared" si="4"/>
        <v>0</v>
      </c>
      <c r="B281" t="s">
        <v>300</v>
      </c>
      <c r="C281">
        <v>1638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156</v>
      </c>
      <c r="K281">
        <v>1794</v>
      </c>
      <c r="L281" s="9">
        <v>0</v>
      </c>
      <c r="M281">
        <v>0</v>
      </c>
      <c r="N281">
        <v>373</v>
      </c>
      <c r="O281">
        <v>1241</v>
      </c>
      <c r="P281">
        <v>0</v>
      </c>
      <c r="Q281">
        <v>0</v>
      </c>
      <c r="R281">
        <v>301</v>
      </c>
      <c r="S281">
        <v>193</v>
      </c>
      <c r="T281">
        <v>51</v>
      </c>
      <c r="U281">
        <v>2159</v>
      </c>
      <c r="V281">
        <v>13571</v>
      </c>
      <c r="W281">
        <v>2000</v>
      </c>
      <c r="X281">
        <v>0</v>
      </c>
      <c r="Y281">
        <v>1</v>
      </c>
      <c r="Z281" t="s">
        <v>290</v>
      </c>
    </row>
    <row r="282" spans="1:26" x14ac:dyDescent="0.35">
      <c r="A282" s="2">
        <f t="shared" si="4"/>
        <v>0</v>
      </c>
      <c r="B282" t="s">
        <v>301</v>
      </c>
      <c r="C282">
        <v>544</v>
      </c>
      <c r="D282">
        <v>0</v>
      </c>
      <c r="E282">
        <v>0</v>
      </c>
      <c r="F282">
        <v>0</v>
      </c>
      <c r="G282">
        <v>0</v>
      </c>
      <c r="H282">
        <v>28</v>
      </c>
      <c r="I282">
        <v>0</v>
      </c>
      <c r="J282">
        <v>8</v>
      </c>
      <c r="K282">
        <v>580</v>
      </c>
      <c r="L282" s="9">
        <v>0</v>
      </c>
      <c r="M282">
        <v>153</v>
      </c>
      <c r="N282">
        <v>56</v>
      </c>
      <c r="O282">
        <v>75</v>
      </c>
      <c r="P282">
        <v>0</v>
      </c>
      <c r="Q282">
        <v>0</v>
      </c>
      <c r="R282">
        <v>0</v>
      </c>
      <c r="S282">
        <v>50</v>
      </c>
      <c r="T282">
        <v>68</v>
      </c>
      <c r="U282">
        <v>402</v>
      </c>
      <c r="V282">
        <v>2262</v>
      </c>
      <c r="W282">
        <v>1400</v>
      </c>
      <c r="X282">
        <v>0</v>
      </c>
      <c r="Y282">
        <v>0</v>
      </c>
      <c r="Z282" t="s">
        <v>290</v>
      </c>
    </row>
    <row r="283" spans="1:26" x14ac:dyDescent="0.35">
      <c r="A283" s="2">
        <f t="shared" si="4"/>
        <v>0</v>
      </c>
      <c r="B283" t="s">
        <v>302</v>
      </c>
      <c r="C283">
        <v>938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94</v>
      </c>
      <c r="K283">
        <v>1032</v>
      </c>
      <c r="L283" s="9">
        <v>16</v>
      </c>
      <c r="M283">
        <v>0</v>
      </c>
      <c r="N283">
        <v>1153</v>
      </c>
      <c r="O283">
        <v>45</v>
      </c>
      <c r="P283">
        <v>0</v>
      </c>
      <c r="Q283">
        <v>0</v>
      </c>
      <c r="R283">
        <v>0</v>
      </c>
      <c r="S283">
        <v>193</v>
      </c>
      <c r="T283">
        <v>35</v>
      </c>
      <c r="U283">
        <v>1442</v>
      </c>
      <c r="V283">
        <v>21068</v>
      </c>
      <c r="W283">
        <v>0</v>
      </c>
      <c r="X283">
        <v>0</v>
      </c>
      <c r="Y283">
        <v>0</v>
      </c>
      <c r="Z283" t="s">
        <v>290</v>
      </c>
    </row>
    <row r="284" spans="1:26" x14ac:dyDescent="0.35">
      <c r="A284" s="2">
        <f t="shared" si="4"/>
        <v>0</v>
      </c>
      <c r="B284" t="s">
        <v>303</v>
      </c>
      <c r="C284">
        <v>21515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2546</v>
      </c>
      <c r="K284">
        <v>24061</v>
      </c>
      <c r="L284" s="9">
        <v>1290</v>
      </c>
      <c r="M284">
        <v>0</v>
      </c>
      <c r="N284">
        <v>8767</v>
      </c>
      <c r="O284">
        <v>7903</v>
      </c>
      <c r="P284">
        <v>0</v>
      </c>
      <c r="Q284">
        <v>761</v>
      </c>
      <c r="R284">
        <v>3468</v>
      </c>
      <c r="S284">
        <v>1813</v>
      </c>
      <c r="T284">
        <v>1220</v>
      </c>
      <c r="U284">
        <v>25222</v>
      </c>
      <c r="V284">
        <v>204789</v>
      </c>
      <c r="W284">
        <v>41297</v>
      </c>
      <c r="X284">
        <v>0</v>
      </c>
      <c r="Y284">
        <v>1</v>
      </c>
      <c r="Z284" t="s">
        <v>290</v>
      </c>
    </row>
    <row r="285" spans="1:26" x14ac:dyDescent="0.35">
      <c r="A285" s="2">
        <f t="shared" si="4"/>
        <v>0</v>
      </c>
      <c r="B285" t="s">
        <v>304</v>
      </c>
      <c r="C285">
        <v>1526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189</v>
      </c>
      <c r="K285">
        <v>1715</v>
      </c>
      <c r="L285" s="9">
        <v>27</v>
      </c>
      <c r="M285">
        <v>13</v>
      </c>
      <c r="N285">
        <v>684</v>
      </c>
      <c r="O285">
        <v>307</v>
      </c>
      <c r="P285">
        <v>0</v>
      </c>
      <c r="Q285">
        <v>0</v>
      </c>
      <c r="R285">
        <v>332</v>
      </c>
      <c r="S285">
        <v>198</v>
      </c>
      <c r="T285">
        <v>137</v>
      </c>
      <c r="U285">
        <v>1698</v>
      </c>
      <c r="V285">
        <v>19272</v>
      </c>
      <c r="W285">
        <v>5480</v>
      </c>
      <c r="X285">
        <v>1</v>
      </c>
      <c r="Y285">
        <v>0</v>
      </c>
      <c r="Z285" t="s">
        <v>290</v>
      </c>
    </row>
    <row r="286" spans="1:26" x14ac:dyDescent="0.35">
      <c r="A286" s="2">
        <f t="shared" si="4"/>
        <v>0</v>
      </c>
      <c r="B286" t="s">
        <v>305</v>
      </c>
      <c r="C286">
        <v>1105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216</v>
      </c>
      <c r="K286">
        <v>1321</v>
      </c>
      <c r="L286" s="9">
        <v>225</v>
      </c>
      <c r="M286">
        <v>82</v>
      </c>
      <c r="N286">
        <v>220</v>
      </c>
      <c r="O286">
        <v>683</v>
      </c>
      <c r="P286">
        <v>0</v>
      </c>
      <c r="Q286">
        <v>0</v>
      </c>
      <c r="R286">
        <v>271</v>
      </c>
      <c r="S286">
        <v>117</v>
      </c>
      <c r="T286">
        <v>207</v>
      </c>
      <c r="U286">
        <v>1805</v>
      </c>
      <c r="V286">
        <v>11260</v>
      </c>
      <c r="W286">
        <v>3000</v>
      </c>
      <c r="X286">
        <v>0</v>
      </c>
      <c r="Y286">
        <v>1</v>
      </c>
      <c r="Z286" t="s">
        <v>306</v>
      </c>
    </row>
    <row r="287" spans="1:26" x14ac:dyDescent="0.35">
      <c r="A287" s="2">
        <f t="shared" si="4"/>
        <v>0</v>
      </c>
      <c r="B287" t="s">
        <v>306</v>
      </c>
      <c r="C287">
        <v>4356</v>
      </c>
      <c r="D287">
        <v>4177</v>
      </c>
      <c r="E287">
        <v>2320</v>
      </c>
      <c r="F287">
        <v>0</v>
      </c>
      <c r="G287">
        <v>419</v>
      </c>
      <c r="H287">
        <v>0</v>
      </c>
      <c r="I287">
        <v>0</v>
      </c>
      <c r="J287">
        <v>1732</v>
      </c>
      <c r="K287">
        <v>13004</v>
      </c>
      <c r="L287" s="9">
        <v>218</v>
      </c>
      <c r="M287">
        <v>1814</v>
      </c>
      <c r="N287">
        <v>4817</v>
      </c>
      <c r="O287">
        <v>3225</v>
      </c>
      <c r="P287">
        <v>0</v>
      </c>
      <c r="Q287">
        <v>0</v>
      </c>
      <c r="R287">
        <v>2037</v>
      </c>
      <c r="S287">
        <v>632</v>
      </c>
      <c r="T287">
        <v>1845</v>
      </c>
      <c r="U287">
        <v>14588</v>
      </c>
      <c r="V287">
        <v>76800</v>
      </c>
      <c r="W287">
        <v>81771</v>
      </c>
      <c r="X287">
        <v>1</v>
      </c>
      <c r="Y287">
        <v>0</v>
      </c>
      <c r="Z287" t="s">
        <v>306</v>
      </c>
    </row>
    <row r="288" spans="1:26" x14ac:dyDescent="0.35">
      <c r="A288" s="2">
        <f t="shared" si="4"/>
        <v>0</v>
      </c>
      <c r="B288" t="s">
        <v>307</v>
      </c>
      <c r="C288">
        <v>1521</v>
      </c>
      <c r="D288">
        <v>0</v>
      </c>
      <c r="E288">
        <v>475</v>
      </c>
      <c r="F288">
        <v>12</v>
      </c>
      <c r="G288">
        <v>0</v>
      </c>
      <c r="H288">
        <v>0</v>
      </c>
      <c r="I288">
        <v>0</v>
      </c>
      <c r="J288">
        <v>157</v>
      </c>
      <c r="K288">
        <v>2165</v>
      </c>
      <c r="L288" s="9">
        <v>45</v>
      </c>
      <c r="M288">
        <v>403</v>
      </c>
      <c r="N288">
        <v>614</v>
      </c>
      <c r="O288">
        <v>224</v>
      </c>
      <c r="P288">
        <v>0</v>
      </c>
      <c r="Q288">
        <v>0</v>
      </c>
      <c r="R288">
        <v>749</v>
      </c>
      <c r="S288">
        <v>150</v>
      </c>
      <c r="T288">
        <v>74</v>
      </c>
      <c r="U288">
        <v>2259</v>
      </c>
      <c r="V288">
        <v>15519</v>
      </c>
      <c r="W288">
        <v>8348</v>
      </c>
      <c r="X288">
        <v>1</v>
      </c>
      <c r="Y288">
        <v>0</v>
      </c>
      <c r="Z288" t="s">
        <v>306</v>
      </c>
    </row>
    <row r="289" spans="1:26" x14ac:dyDescent="0.35">
      <c r="A289" s="2">
        <f t="shared" si="4"/>
        <v>0</v>
      </c>
      <c r="B289" t="s">
        <v>308</v>
      </c>
      <c r="C289">
        <v>624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24</v>
      </c>
      <c r="K289">
        <v>648</v>
      </c>
      <c r="L289" s="9">
        <v>0</v>
      </c>
      <c r="M289">
        <v>0</v>
      </c>
      <c r="N289">
        <v>37</v>
      </c>
      <c r="O289">
        <v>343</v>
      </c>
      <c r="P289">
        <v>0</v>
      </c>
      <c r="Q289">
        <v>0</v>
      </c>
      <c r="R289">
        <v>0</v>
      </c>
      <c r="S289">
        <v>94</v>
      </c>
      <c r="T289">
        <v>124</v>
      </c>
      <c r="U289">
        <v>598</v>
      </c>
      <c r="V289">
        <v>7463</v>
      </c>
      <c r="W289">
        <v>1950</v>
      </c>
      <c r="X289">
        <v>0</v>
      </c>
      <c r="Y289">
        <v>1</v>
      </c>
      <c r="Z289" t="s">
        <v>306</v>
      </c>
    </row>
    <row r="290" spans="1:26" x14ac:dyDescent="0.35">
      <c r="A290" s="2">
        <f t="shared" si="4"/>
        <v>0</v>
      </c>
      <c r="B290" t="s">
        <v>309</v>
      </c>
      <c r="C290">
        <v>1178</v>
      </c>
      <c r="D290">
        <v>0</v>
      </c>
      <c r="E290">
        <v>0</v>
      </c>
      <c r="F290">
        <v>0</v>
      </c>
      <c r="G290">
        <v>217</v>
      </c>
      <c r="H290">
        <v>0</v>
      </c>
      <c r="I290">
        <v>0</v>
      </c>
      <c r="J290">
        <v>112</v>
      </c>
      <c r="K290">
        <v>1507</v>
      </c>
      <c r="L290" s="9">
        <v>0</v>
      </c>
      <c r="M290">
        <v>149</v>
      </c>
      <c r="N290">
        <v>327</v>
      </c>
      <c r="O290">
        <v>411</v>
      </c>
      <c r="P290">
        <v>0</v>
      </c>
      <c r="Q290">
        <v>0</v>
      </c>
      <c r="R290">
        <v>483</v>
      </c>
      <c r="S290">
        <v>152</v>
      </c>
      <c r="T290">
        <v>83</v>
      </c>
      <c r="U290">
        <v>1605</v>
      </c>
      <c r="V290">
        <v>12594</v>
      </c>
      <c r="W290">
        <v>5692</v>
      </c>
      <c r="X290">
        <v>1</v>
      </c>
      <c r="Y290">
        <v>0</v>
      </c>
      <c r="Z290" t="s">
        <v>310</v>
      </c>
    </row>
    <row r="291" spans="1:26" x14ac:dyDescent="0.35">
      <c r="A291" s="2">
        <f t="shared" si="4"/>
        <v>0</v>
      </c>
      <c r="B291" t="s">
        <v>311</v>
      </c>
      <c r="C291">
        <v>0</v>
      </c>
      <c r="D291">
        <v>125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125</v>
      </c>
      <c r="L291" s="9">
        <v>0</v>
      </c>
      <c r="M291">
        <v>0</v>
      </c>
      <c r="N291">
        <v>71</v>
      </c>
      <c r="O291">
        <v>0</v>
      </c>
      <c r="P291">
        <v>0</v>
      </c>
      <c r="Q291">
        <v>0</v>
      </c>
      <c r="R291">
        <v>0</v>
      </c>
      <c r="S291">
        <v>24</v>
      </c>
      <c r="T291">
        <v>7</v>
      </c>
      <c r="U291">
        <v>102</v>
      </c>
      <c r="V291">
        <v>4586</v>
      </c>
      <c r="W291">
        <v>0</v>
      </c>
      <c r="X291">
        <v>0</v>
      </c>
      <c r="Y291">
        <v>0</v>
      </c>
      <c r="Z291" t="s">
        <v>310</v>
      </c>
    </row>
    <row r="292" spans="1:26" x14ac:dyDescent="0.35">
      <c r="A292" s="2">
        <f t="shared" si="4"/>
        <v>0</v>
      </c>
      <c r="B292" t="s">
        <v>312</v>
      </c>
      <c r="C292">
        <v>1527</v>
      </c>
      <c r="D292">
        <v>0</v>
      </c>
      <c r="E292">
        <v>656</v>
      </c>
      <c r="F292">
        <v>91</v>
      </c>
      <c r="G292">
        <v>0</v>
      </c>
      <c r="H292">
        <v>50</v>
      </c>
      <c r="I292">
        <v>0</v>
      </c>
      <c r="J292">
        <v>338</v>
      </c>
      <c r="K292">
        <v>2662</v>
      </c>
      <c r="L292" s="9">
        <v>0</v>
      </c>
      <c r="M292">
        <v>850</v>
      </c>
      <c r="N292">
        <v>606</v>
      </c>
      <c r="O292">
        <v>461</v>
      </c>
      <c r="P292">
        <v>0</v>
      </c>
      <c r="Q292">
        <v>0</v>
      </c>
      <c r="R292">
        <v>728</v>
      </c>
      <c r="S292">
        <v>228</v>
      </c>
      <c r="T292">
        <v>52</v>
      </c>
      <c r="U292">
        <v>2925</v>
      </c>
      <c r="V292">
        <v>15746</v>
      </c>
      <c r="W292">
        <v>10835</v>
      </c>
      <c r="X292">
        <v>1</v>
      </c>
      <c r="Y292">
        <v>0</v>
      </c>
      <c r="Z292" t="s">
        <v>310</v>
      </c>
    </row>
    <row r="293" spans="1:26" x14ac:dyDescent="0.35">
      <c r="A293" s="2">
        <f t="shared" si="4"/>
        <v>0</v>
      </c>
      <c r="B293" t="s">
        <v>313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 s="9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 t="s">
        <v>310</v>
      </c>
    </row>
    <row r="294" spans="1:26" x14ac:dyDescent="0.35">
      <c r="A294" s="2">
        <f t="shared" si="4"/>
        <v>0</v>
      </c>
      <c r="B294" t="s">
        <v>314</v>
      </c>
      <c r="C294">
        <v>0</v>
      </c>
      <c r="D294">
        <v>1856</v>
      </c>
      <c r="E294">
        <v>0</v>
      </c>
      <c r="F294">
        <v>3990</v>
      </c>
      <c r="G294">
        <v>0</v>
      </c>
      <c r="H294">
        <v>0</v>
      </c>
      <c r="I294">
        <v>0</v>
      </c>
      <c r="J294">
        <v>7265</v>
      </c>
      <c r="K294">
        <v>13111</v>
      </c>
      <c r="L294" s="9">
        <v>0</v>
      </c>
      <c r="M294">
        <v>0</v>
      </c>
      <c r="N294">
        <v>2208</v>
      </c>
      <c r="O294">
        <v>1406</v>
      </c>
      <c r="P294">
        <v>383</v>
      </c>
      <c r="Q294">
        <v>2079</v>
      </c>
      <c r="R294">
        <v>4117</v>
      </c>
      <c r="S294">
        <v>829</v>
      </c>
      <c r="T294">
        <v>2481</v>
      </c>
      <c r="U294">
        <v>13503</v>
      </c>
      <c r="V294">
        <v>100276</v>
      </c>
      <c r="W294">
        <v>76520</v>
      </c>
      <c r="X294">
        <v>1</v>
      </c>
      <c r="Y294">
        <v>0</v>
      </c>
      <c r="Z294" t="s">
        <v>310</v>
      </c>
    </row>
    <row r="295" spans="1:26" x14ac:dyDescent="0.35">
      <c r="A295" s="2">
        <f t="shared" si="4"/>
        <v>0</v>
      </c>
      <c r="B295" t="s">
        <v>315</v>
      </c>
      <c r="C295">
        <v>2692</v>
      </c>
      <c r="D295">
        <v>0</v>
      </c>
      <c r="E295">
        <v>752</v>
      </c>
      <c r="F295">
        <v>0</v>
      </c>
      <c r="G295">
        <v>0</v>
      </c>
      <c r="H295">
        <v>234</v>
      </c>
      <c r="I295">
        <v>0</v>
      </c>
      <c r="J295">
        <v>33</v>
      </c>
      <c r="K295">
        <v>3711</v>
      </c>
      <c r="L295" s="9">
        <v>67</v>
      </c>
      <c r="M295">
        <v>523</v>
      </c>
      <c r="N295">
        <v>520</v>
      </c>
      <c r="O295">
        <v>554</v>
      </c>
      <c r="P295">
        <v>0</v>
      </c>
      <c r="Q295">
        <v>207</v>
      </c>
      <c r="R295">
        <v>1508</v>
      </c>
      <c r="S295">
        <v>335</v>
      </c>
      <c r="T295">
        <v>67</v>
      </c>
      <c r="U295">
        <v>3781</v>
      </c>
      <c r="V295">
        <v>18939</v>
      </c>
      <c r="W295">
        <v>19863</v>
      </c>
      <c r="X295">
        <v>1</v>
      </c>
      <c r="Y295">
        <v>0</v>
      </c>
      <c r="Z295" t="s">
        <v>310</v>
      </c>
    </row>
    <row r="296" spans="1:26" x14ac:dyDescent="0.35">
      <c r="A296" s="2">
        <f t="shared" si="4"/>
        <v>0</v>
      </c>
      <c r="B296" t="s">
        <v>316</v>
      </c>
      <c r="C296">
        <v>347</v>
      </c>
      <c r="D296">
        <v>217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35</v>
      </c>
      <c r="K296">
        <v>599</v>
      </c>
      <c r="L296" s="9">
        <v>54</v>
      </c>
      <c r="M296">
        <v>12</v>
      </c>
      <c r="N296">
        <v>158</v>
      </c>
      <c r="O296">
        <v>137</v>
      </c>
      <c r="P296">
        <v>0</v>
      </c>
      <c r="Q296">
        <v>0</v>
      </c>
      <c r="R296">
        <v>27</v>
      </c>
      <c r="S296">
        <v>71</v>
      </c>
      <c r="T296">
        <v>0</v>
      </c>
      <c r="U296">
        <v>459</v>
      </c>
      <c r="V296">
        <v>7466</v>
      </c>
      <c r="W296">
        <v>602</v>
      </c>
      <c r="X296">
        <v>0</v>
      </c>
      <c r="Y296">
        <v>0</v>
      </c>
      <c r="Z296" t="s">
        <v>310</v>
      </c>
    </row>
    <row r="297" spans="1:26" x14ac:dyDescent="0.35">
      <c r="A297" s="2">
        <f t="shared" si="4"/>
        <v>0</v>
      </c>
      <c r="B297" t="s">
        <v>317</v>
      </c>
      <c r="C297">
        <v>1003</v>
      </c>
      <c r="D297">
        <v>138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617</v>
      </c>
      <c r="K297">
        <v>1758</v>
      </c>
      <c r="L297" s="9">
        <v>0</v>
      </c>
      <c r="M297">
        <v>0</v>
      </c>
      <c r="N297">
        <v>231</v>
      </c>
      <c r="O297">
        <v>933</v>
      </c>
      <c r="P297">
        <v>0</v>
      </c>
      <c r="Q297">
        <v>0</v>
      </c>
      <c r="R297">
        <v>423</v>
      </c>
      <c r="S297">
        <v>128</v>
      </c>
      <c r="T297">
        <v>269</v>
      </c>
      <c r="U297">
        <v>1984</v>
      </c>
      <c r="V297">
        <v>10005</v>
      </c>
      <c r="W297">
        <v>9248</v>
      </c>
      <c r="X297">
        <v>0</v>
      </c>
      <c r="Y297">
        <v>0</v>
      </c>
      <c r="Z297" t="s">
        <v>310</v>
      </c>
    </row>
    <row r="298" spans="1:26" x14ac:dyDescent="0.35">
      <c r="A298" s="2">
        <f t="shared" si="4"/>
        <v>0</v>
      </c>
      <c r="B298" t="s">
        <v>318</v>
      </c>
      <c r="C298">
        <v>1296</v>
      </c>
      <c r="D298">
        <v>318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62</v>
      </c>
      <c r="K298">
        <v>1676</v>
      </c>
      <c r="L298" s="9">
        <v>151</v>
      </c>
      <c r="M298">
        <v>20</v>
      </c>
      <c r="N298">
        <v>306</v>
      </c>
      <c r="O298">
        <v>608</v>
      </c>
      <c r="P298">
        <v>0</v>
      </c>
      <c r="Q298">
        <v>0</v>
      </c>
      <c r="R298">
        <v>293</v>
      </c>
      <c r="S298">
        <v>155</v>
      </c>
      <c r="T298">
        <v>129</v>
      </c>
      <c r="U298">
        <v>1662</v>
      </c>
      <c r="V298">
        <v>14679</v>
      </c>
      <c r="W298">
        <v>3460</v>
      </c>
      <c r="X298">
        <v>0</v>
      </c>
      <c r="Y298">
        <v>1</v>
      </c>
      <c r="Z298" t="s">
        <v>310</v>
      </c>
    </row>
    <row r="299" spans="1:26" x14ac:dyDescent="0.35">
      <c r="A299" s="2">
        <f t="shared" si="4"/>
        <v>0</v>
      </c>
      <c r="B299" t="s">
        <v>319</v>
      </c>
      <c r="C299">
        <v>2711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88</v>
      </c>
      <c r="K299">
        <v>2799</v>
      </c>
      <c r="L299" s="9">
        <v>0</v>
      </c>
      <c r="M299">
        <v>0</v>
      </c>
      <c r="N299">
        <v>1255</v>
      </c>
      <c r="O299">
        <v>610</v>
      </c>
      <c r="P299">
        <v>0</v>
      </c>
      <c r="Q299">
        <v>0</v>
      </c>
      <c r="R299">
        <v>25</v>
      </c>
      <c r="S299">
        <v>198</v>
      </c>
      <c r="T299">
        <v>97</v>
      </c>
      <c r="U299">
        <v>2185</v>
      </c>
      <c r="V299">
        <v>25560</v>
      </c>
      <c r="W299">
        <v>2000</v>
      </c>
      <c r="X299">
        <v>1</v>
      </c>
      <c r="Y299">
        <v>0</v>
      </c>
      <c r="Z299" t="s">
        <v>319</v>
      </c>
    </row>
    <row r="300" spans="1:26" x14ac:dyDescent="0.35">
      <c r="A300" s="2">
        <f t="shared" si="4"/>
        <v>0</v>
      </c>
      <c r="B300" t="s">
        <v>320</v>
      </c>
      <c r="C300">
        <v>341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500</v>
      </c>
      <c r="J300">
        <v>0</v>
      </c>
      <c r="K300">
        <v>841</v>
      </c>
      <c r="L300" s="9">
        <v>53</v>
      </c>
      <c r="M300">
        <v>0</v>
      </c>
      <c r="N300">
        <v>64</v>
      </c>
      <c r="O300">
        <v>480</v>
      </c>
      <c r="P300">
        <v>0</v>
      </c>
      <c r="Q300">
        <v>0</v>
      </c>
      <c r="R300">
        <v>0</v>
      </c>
      <c r="S300">
        <v>60</v>
      </c>
      <c r="T300">
        <v>53</v>
      </c>
      <c r="U300">
        <v>710</v>
      </c>
      <c r="V300">
        <v>4246</v>
      </c>
      <c r="W300">
        <v>500</v>
      </c>
      <c r="X300">
        <v>0</v>
      </c>
      <c r="Y300">
        <v>0</v>
      </c>
      <c r="Z300" t="s">
        <v>319</v>
      </c>
    </row>
    <row r="301" spans="1:26" x14ac:dyDescent="0.35">
      <c r="A301" s="2">
        <f t="shared" si="4"/>
        <v>0</v>
      </c>
      <c r="B301" t="s">
        <v>321</v>
      </c>
      <c r="C301">
        <v>2841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6031</v>
      </c>
      <c r="J301">
        <v>2142</v>
      </c>
      <c r="K301">
        <v>11014</v>
      </c>
      <c r="L301" s="9">
        <v>97</v>
      </c>
      <c r="M301">
        <v>0</v>
      </c>
      <c r="N301">
        <v>889</v>
      </c>
      <c r="O301">
        <v>972</v>
      </c>
      <c r="P301">
        <v>0</v>
      </c>
      <c r="Q301">
        <v>215</v>
      </c>
      <c r="R301">
        <v>771</v>
      </c>
      <c r="S301">
        <v>360</v>
      </c>
      <c r="T301">
        <v>2646</v>
      </c>
      <c r="U301">
        <v>5950</v>
      </c>
      <c r="V301">
        <v>35540</v>
      </c>
      <c r="W301">
        <v>13662</v>
      </c>
      <c r="X301">
        <v>1</v>
      </c>
      <c r="Y301">
        <v>0</v>
      </c>
      <c r="Z301" t="s">
        <v>319</v>
      </c>
    </row>
    <row r="302" spans="1:26" x14ac:dyDescent="0.35">
      <c r="A302" s="2">
        <f t="shared" si="4"/>
        <v>0</v>
      </c>
      <c r="B302" t="s">
        <v>322</v>
      </c>
      <c r="C302">
        <v>4407</v>
      </c>
      <c r="D302" s="21">
        <v>-1</v>
      </c>
      <c r="E302">
        <v>0</v>
      </c>
      <c r="F302">
        <v>103</v>
      </c>
      <c r="G302">
        <v>0</v>
      </c>
      <c r="H302">
        <v>5</v>
      </c>
      <c r="I302">
        <v>700</v>
      </c>
      <c r="J302">
        <v>1816</v>
      </c>
      <c r="K302">
        <v>7031</v>
      </c>
      <c r="L302" s="9">
        <v>201</v>
      </c>
      <c r="M302">
        <v>0</v>
      </c>
      <c r="N302">
        <v>1167</v>
      </c>
      <c r="O302">
        <v>2333</v>
      </c>
      <c r="P302">
        <v>0</v>
      </c>
      <c r="Q302">
        <v>448</v>
      </c>
      <c r="R302">
        <v>4649</v>
      </c>
      <c r="S302">
        <v>758</v>
      </c>
      <c r="T302">
        <v>305</v>
      </c>
      <c r="U302">
        <v>9861</v>
      </c>
      <c r="V302">
        <v>60992</v>
      </c>
      <c r="W302">
        <v>25147</v>
      </c>
      <c r="X302">
        <v>0</v>
      </c>
      <c r="Y302">
        <v>0</v>
      </c>
      <c r="Z302" t="s">
        <v>319</v>
      </c>
    </row>
    <row r="303" spans="1:26" x14ac:dyDescent="0.35">
      <c r="A303" s="2">
        <f t="shared" si="4"/>
        <v>0</v>
      </c>
      <c r="B303" t="s">
        <v>323</v>
      </c>
      <c r="C303">
        <v>481</v>
      </c>
      <c r="D303">
        <v>0</v>
      </c>
      <c r="E303">
        <v>0</v>
      </c>
      <c r="F303">
        <v>624</v>
      </c>
      <c r="G303">
        <v>0</v>
      </c>
      <c r="H303">
        <v>0</v>
      </c>
      <c r="I303">
        <v>0</v>
      </c>
      <c r="J303">
        <v>0</v>
      </c>
      <c r="K303">
        <v>1105</v>
      </c>
      <c r="L303" s="9">
        <v>682</v>
      </c>
      <c r="M303">
        <v>0</v>
      </c>
      <c r="N303">
        <v>285</v>
      </c>
      <c r="O303">
        <v>15</v>
      </c>
      <c r="P303">
        <v>0</v>
      </c>
      <c r="Q303">
        <v>0</v>
      </c>
      <c r="R303">
        <v>104</v>
      </c>
      <c r="S303">
        <v>108</v>
      </c>
      <c r="T303">
        <v>87</v>
      </c>
      <c r="U303">
        <v>1281</v>
      </c>
      <c r="V303">
        <v>14333</v>
      </c>
      <c r="W303">
        <v>1405</v>
      </c>
      <c r="X303">
        <v>0</v>
      </c>
      <c r="Y303">
        <v>0</v>
      </c>
      <c r="Z303" t="s">
        <v>319</v>
      </c>
    </row>
    <row r="304" spans="1:26" x14ac:dyDescent="0.35">
      <c r="A304" s="2">
        <f t="shared" si="4"/>
        <v>0</v>
      </c>
      <c r="B304" t="s">
        <v>324</v>
      </c>
      <c r="C304">
        <v>4137</v>
      </c>
      <c r="D304">
        <v>0</v>
      </c>
      <c r="E304">
        <v>0</v>
      </c>
      <c r="F304">
        <v>0</v>
      </c>
      <c r="G304">
        <v>0</v>
      </c>
      <c r="H304">
        <v>45</v>
      </c>
      <c r="I304">
        <v>100</v>
      </c>
      <c r="J304">
        <v>809</v>
      </c>
      <c r="K304">
        <v>5091</v>
      </c>
      <c r="L304" s="9">
        <v>400</v>
      </c>
      <c r="M304">
        <v>29</v>
      </c>
      <c r="N304">
        <v>1062</v>
      </c>
      <c r="O304">
        <v>441</v>
      </c>
      <c r="P304">
        <v>0</v>
      </c>
      <c r="Q304">
        <v>0</v>
      </c>
      <c r="R304">
        <v>2120</v>
      </c>
      <c r="S304">
        <v>317</v>
      </c>
      <c r="T304">
        <v>864</v>
      </c>
      <c r="U304">
        <v>5233</v>
      </c>
      <c r="V304">
        <v>31123</v>
      </c>
      <c r="W304">
        <v>23184</v>
      </c>
      <c r="X304">
        <v>0</v>
      </c>
      <c r="Y304">
        <v>0</v>
      </c>
      <c r="Z304" t="s">
        <v>319</v>
      </c>
    </row>
    <row r="305" spans="1:26" x14ac:dyDescent="0.35">
      <c r="A305" s="2">
        <f t="shared" si="4"/>
        <v>0</v>
      </c>
      <c r="B305" t="s">
        <v>325</v>
      </c>
      <c r="C305">
        <v>443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8</v>
      </c>
      <c r="K305">
        <v>451</v>
      </c>
      <c r="L305" s="9">
        <v>0</v>
      </c>
      <c r="M305">
        <v>0</v>
      </c>
      <c r="N305">
        <v>296</v>
      </c>
      <c r="O305">
        <v>838</v>
      </c>
      <c r="P305">
        <v>0</v>
      </c>
      <c r="Q305">
        <v>0</v>
      </c>
      <c r="R305">
        <v>0</v>
      </c>
      <c r="S305">
        <v>43</v>
      </c>
      <c r="T305">
        <v>125</v>
      </c>
      <c r="U305">
        <v>1302</v>
      </c>
      <c r="V305">
        <v>28534</v>
      </c>
      <c r="W305">
        <v>0</v>
      </c>
      <c r="X305">
        <v>0</v>
      </c>
      <c r="Y305">
        <v>0</v>
      </c>
      <c r="Z305" t="s">
        <v>319</v>
      </c>
    </row>
    <row r="306" spans="1:26" x14ac:dyDescent="0.35">
      <c r="A306" s="2">
        <f t="shared" si="4"/>
        <v>0</v>
      </c>
      <c r="B306" t="s">
        <v>326</v>
      </c>
      <c r="C306">
        <v>6431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10000</v>
      </c>
      <c r="J306">
        <v>3799</v>
      </c>
      <c r="K306">
        <v>20230</v>
      </c>
      <c r="L306" s="9">
        <v>5966</v>
      </c>
      <c r="M306">
        <v>0</v>
      </c>
      <c r="N306">
        <v>2671</v>
      </c>
      <c r="O306">
        <v>3127</v>
      </c>
      <c r="P306">
        <v>0</v>
      </c>
      <c r="Q306">
        <v>2596</v>
      </c>
      <c r="R306">
        <v>0</v>
      </c>
      <c r="S306">
        <v>0</v>
      </c>
      <c r="T306">
        <v>835</v>
      </c>
      <c r="U306">
        <v>15195</v>
      </c>
      <c r="V306">
        <v>92840</v>
      </c>
      <c r="W306">
        <v>10000</v>
      </c>
      <c r="X306">
        <v>1</v>
      </c>
      <c r="Y306">
        <v>0</v>
      </c>
      <c r="Z306" t="s">
        <v>319</v>
      </c>
    </row>
    <row r="307" spans="1:26" x14ac:dyDescent="0.35">
      <c r="A307" s="2">
        <f t="shared" si="4"/>
        <v>0</v>
      </c>
      <c r="B307" t="s">
        <v>327</v>
      </c>
      <c r="C307">
        <v>5140</v>
      </c>
      <c r="D307">
        <v>0</v>
      </c>
      <c r="E307">
        <v>0</v>
      </c>
      <c r="F307">
        <v>82</v>
      </c>
      <c r="G307">
        <v>0</v>
      </c>
      <c r="H307">
        <v>0</v>
      </c>
      <c r="I307">
        <v>0</v>
      </c>
      <c r="J307">
        <v>2317</v>
      </c>
      <c r="K307">
        <v>7539</v>
      </c>
      <c r="L307" s="9">
        <v>67</v>
      </c>
      <c r="M307">
        <v>0</v>
      </c>
      <c r="N307">
        <v>2182</v>
      </c>
      <c r="O307">
        <v>2366</v>
      </c>
      <c r="P307">
        <v>0</v>
      </c>
      <c r="Q307">
        <v>82</v>
      </c>
      <c r="R307">
        <v>2419</v>
      </c>
      <c r="S307">
        <v>811</v>
      </c>
      <c r="T307">
        <v>246</v>
      </c>
      <c r="U307">
        <v>8173</v>
      </c>
      <c r="V307">
        <v>48036</v>
      </c>
      <c r="W307">
        <v>26900</v>
      </c>
      <c r="X307">
        <v>1</v>
      </c>
      <c r="Y307">
        <v>0</v>
      </c>
      <c r="Z307" t="s">
        <v>319</v>
      </c>
    </row>
    <row r="308" spans="1:26" x14ac:dyDescent="0.35">
      <c r="A308" s="2">
        <f t="shared" si="4"/>
        <v>0</v>
      </c>
      <c r="B308" t="s">
        <v>328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 s="9">
        <v>20</v>
      </c>
      <c r="M308">
        <v>0</v>
      </c>
      <c r="N308">
        <v>907</v>
      </c>
      <c r="O308">
        <v>0</v>
      </c>
      <c r="P308">
        <v>0</v>
      </c>
      <c r="Q308">
        <v>0</v>
      </c>
      <c r="R308">
        <v>31</v>
      </c>
      <c r="S308">
        <v>50</v>
      </c>
      <c r="T308">
        <v>0</v>
      </c>
      <c r="U308">
        <v>1008</v>
      </c>
      <c r="V308">
        <v>41509</v>
      </c>
      <c r="W308">
        <v>1300</v>
      </c>
      <c r="X308">
        <v>1</v>
      </c>
      <c r="Y308">
        <v>0</v>
      </c>
      <c r="Z308" t="s">
        <v>319</v>
      </c>
    </row>
    <row r="309" spans="1:26" x14ac:dyDescent="0.35">
      <c r="A309" s="2">
        <f t="shared" si="4"/>
        <v>0</v>
      </c>
      <c r="B309" t="s">
        <v>329</v>
      </c>
      <c r="C309">
        <v>1071</v>
      </c>
      <c r="D309">
        <v>875</v>
      </c>
      <c r="E309">
        <v>1428</v>
      </c>
      <c r="F309">
        <v>0</v>
      </c>
      <c r="G309">
        <v>0</v>
      </c>
      <c r="H309">
        <v>0</v>
      </c>
      <c r="I309">
        <v>1200</v>
      </c>
      <c r="J309">
        <v>7518</v>
      </c>
      <c r="K309">
        <v>12092</v>
      </c>
      <c r="L309" s="9">
        <v>0</v>
      </c>
      <c r="M309">
        <v>479</v>
      </c>
      <c r="N309">
        <v>895</v>
      </c>
      <c r="O309">
        <v>981</v>
      </c>
      <c r="P309">
        <v>0</v>
      </c>
      <c r="Q309">
        <v>0</v>
      </c>
      <c r="R309">
        <v>1503</v>
      </c>
      <c r="S309">
        <v>743</v>
      </c>
      <c r="T309">
        <v>6866</v>
      </c>
      <c r="U309">
        <v>11467</v>
      </c>
      <c r="V309">
        <v>27133</v>
      </c>
      <c r="W309">
        <v>37550</v>
      </c>
      <c r="X309">
        <v>0</v>
      </c>
      <c r="Y309">
        <v>1</v>
      </c>
      <c r="Z309" t="s">
        <v>319</v>
      </c>
    </row>
    <row r="310" spans="1:26" x14ac:dyDescent="0.35">
      <c r="A310" s="2">
        <f t="shared" si="4"/>
        <v>0</v>
      </c>
      <c r="B310" t="s">
        <v>330</v>
      </c>
      <c r="C310">
        <v>265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343</v>
      </c>
      <c r="K310">
        <v>608</v>
      </c>
      <c r="L310" s="9">
        <v>36</v>
      </c>
      <c r="M310">
        <v>0</v>
      </c>
      <c r="N310">
        <v>111</v>
      </c>
      <c r="O310">
        <v>0</v>
      </c>
      <c r="P310">
        <v>0</v>
      </c>
      <c r="Q310">
        <v>257</v>
      </c>
      <c r="R310">
        <v>17</v>
      </c>
      <c r="S310">
        <v>50</v>
      </c>
      <c r="T310">
        <v>14</v>
      </c>
      <c r="U310">
        <v>485</v>
      </c>
      <c r="V310">
        <v>4667</v>
      </c>
      <c r="W310">
        <v>340</v>
      </c>
      <c r="X310">
        <v>0</v>
      </c>
      <c r="Y310">
        <v>0</v>
      </c>
      <c r="Z310" t="s">
        <v>319</v>
      </c>
    </row>
    <row r="311" spans="1:26" x14ac:dyDescent="0.35">
      <c r="A311" s="2">
        <f t="shared" si="4"/>
        <v>0</v>
      </c>
      <c r="B311" t="s">
        <v>331</v>
      </c>
      <c r="C311">
        <v>131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1</v>
      </c>
      <c r="K311">
        <v>132</v>
      </c>
      <c r="L311" s="9">
        <v>0</v>
      </c>
      <c r="M311">
        <v>0</v>
      </c>
      <c r="N311">
        <v>31</v>
      </c>
      <c r="O311">
        <v>0</v>
      </c>
      <c r="P311">
        <v>0</v>
      </c>
      <c r="Q311">
        <v>0</v>
      </c>
      <c r="R311">
        <v>53</v>
      </c>
      <c r="S311">
        <v>29</v>
      </c>
      <c r="T311">
        <v>17</v>
      </c>
      <c r="U311">
        <v>130</v>
      </c>
      <c r="V311">
        <v>2649</v>
      </c>
      <c r="W311">
        <v>0</v>
      </c>
      <c r="X311">
        <v>0</v>
      </c>
      <c r="Y311">
        <v>0</v>
      </c>
      <c r="Z311" t="s">
        <v>319</v>
      </c>
    </row>
    <row r="312" spans="1:26" x14ac:dyDescent="0.35">
      <c r="A312" s="2">
        <f t="shared" si="4"/>
        <v>0</v>
      </c>
      <c r="B312" t="s">
        <v>332</v>
      </c>
      <c r="C312">
        <v>6955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5000</v>
      </c>
      <c r="J312">
        <v>5704</v>
      </c>
      <c r="K312">
        <v>17659</v>
      </c>
      <c r="L312" s="9">
        <v>2019</v>
      </c>
      <c r="M312">
        <v>0</v>
      </c>
      <c r="N312">
        <v>3455</v>
      </c>
      <c r="O312">
        <v>1930</v>
      </c>
      <c r="P312">
        <v>0</v>
      </c>
      <c r="Q312">
        <v>1389</v>
      </c>
      <c r="R312">
        <v>3183</v>
      </c>
      <c r="S312">
        <v>844</v>
      </c>
      <c r="T312">
        <v>4527</v>
      </c>
      <c r="U312">
        <v>17347</v>
      </c>
      <c r="V312">
        <v>90966</v>
      </c>
      <c r="W312">
        <v>46702</v>
      </c>
      <c r="X312">
        <v>0</v>
      </c>
      <c r="Y312">
        <v>1</v>
      </c>
      <c r="Z312" t="s">
        <v>319</v>
      </c>
    </row>
    <row r="313" spans="1:26" x14ac:dyDescent="0.35">
      <c r="A313" s="2">
        <f t="shared" si="4"/>
        <v>0</v>
      </c>
      <c r="B313" t="s">
        <v>333</v>
      </c>
      <c r="C313">
        <v>283</v>
      </c>
      <c r="D313">
        <v>193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190</v>
      </c>
      <c r="K313">
        <v>666</v>
      </c>
      <c r="L313" s="9">
        <v>0</v>
      </c>
      <c r="M313">
        <v>16</v>
      </c>
      <c r="N313">
        <v>215</v>
      </c>
      <c r="O313">
        <v>39</v>
      </c>
      <c r="P313">
        <v>0</v>
      </c>
      <c r="Q313">
        <v>0</v>
      </c>
      <c r="R313">
        <v>118</v>
      </c>
      <c r="S313">
        <v>157</v>
      </c>
      <c r="T313">
        <v>126</v>
      </c>
      <c r="U313">
        <v>671</v>
      </c>
      <c r="V313">
        <v>6505</v>
      </c>
      <c r="W313">
        <v>75</v>
      </c>
      <c r="X313">
        <v>0</v>
      </c>
      <c r="Y313">
        <v>0</v>
      </c>
      <c r="Z313" t="s">
        <v>319</v>
      </c>
    </row>
    <row r="314" spans="1:26" x14ac:dyDescent="0.35">
      <c r="A314" s="2">
        <f t="shared" si="4"/>
        <v>0</v>
      </c>
      <c r="B314" t="s">
        <v>334</v>
      </c>
      <c r="C314">
        <v>1387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130</v>
      </c>
      <c r="K314">
        <v>1517</v>
      </c>
      <c r="L314" s="9">
        <v>80</v>
      </c>
      <c r="M314">
        <v>12</v>
      </c>
      <c r="N314">
        <v>465</v>
      </c>
      <c r="O314">
        <v>802</v>
      </c>
      <c r="P314">
        <v>0</v>
      </c>
      <c r="Q314">
        <v>0</v>
      </c>
      <c r="R314">
        <v>0</v>
      </c>
      <c r="S314">
        <v>104</v>
      </c>
      <c r="T314">
        <v>52</v>
      </c>
      <c r="U314">
        <v>1515</v>
      </c>
      <c r="V314">
        <v>8023</v>
      </c>
      <c r="W314">
        <v>0</v>
      </c>
      <c r="X314">
        <v>1</v>
      </c>
      <c r="Y314">
        <v>0</v>
      </c>
      <c r="Z314" t="s">
        <v>319</v>
      </c>
    </row>
    <row r="315" spans="1:26" x14ac:dyDescent="0.35">
      <c r="A315" s="2">
        <f t="shared" si="4"/>
        <v>0</v>
      </c>
      <c r="B315" t="s">
        <v>335</v>
      </c>
      <c r="C315">
        <v>932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71</v>
      </c>
      <c r="K315">
        <v>1003</v>
      </c>
      <c r="L315" s="9">
        <v>0</v>
      </c>
      <c r="M315">
        <v>0</v>
      </c>
      <c r="N315">
        <v>119</v>
      </c>
      <c r="O315">
        <v>372</v>
      </c>
      <c r="P315">
        <v>0</v>
      </c>
      <c r="Q315">
        <v>0</v>
      </c>
      <c r="R315">
        <v>0</v>
      </c>
      <c r="S315">
        <v>101</v>
      </c>
      <c r="T315">
        <v>335</v>
      </c>
      <c r="U315">
        <v>927</v>
      </c>
      <c r="V315">
        <v>16000</v>
      </c>
      <c r="W315">
        <v>300</v>
      </c>
      <c r="X315">
        <v>0</v>
      </c>
      <c r="Y315">
        <v>1</v>
      </c>
      <c r="Z315" t="s">
        <v>319</v>
      </c>
    </row>
    <row r="316" spans="1:26" x14ac:dyDescent="0.35">
      <c r="A316" s="2">
        <f t="shared" si="4"/>
        <v>0</v>
      </c>
      <c r="B316" t="s">
        <v>336</v>
      </c>
      <c r="C316">
        <v>622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47</v>
      </c>
      <c r="K316">
        <v>669</v>
      </c>
      <c r="L316" s="9">
        <v>0</v>
      </c>
      <c r="M316">
        <v>0</v>
      </c>
      <c r="N316">
        <v>250</v>
      </c>
      <c r="O316">
        <v>160</v>
      </c>
      <c r="P316">
        <v>0</v>
      </c>
      <c r="Q316">
        <v>0</v>
      </c>
      <c r="R316">
        <v>206</v>
      </c>
      <c r="S316">
        <v>119</v>
      </c>
      <c r="T316">
        <v>6</v>
      </c>
      <c r="U316">
        <v>741</v>
      </c>
      <c r="V316">
        <v>8632</v>
      </c>
      <c r="W316">
        <v>2967</v>
      </c>
      <c r="X316">
        <v>0</v>
      </c>
      <c r="Y316">
        <v>0</v>
      </c>
      <c r="Z316" t="s">
        <v>319</v>
      </c>
    </row>
    <row r="317" spans="1:26" x14ac:dyDescent="0.35">
      <c r="A317" s="2">
        <f t="shared" si="4"/>
        <v>0</v>
      </c>
      <c r="B317" t="s">
        <v>337</v>
      </c>
      <c r="C317">
        <v>3605</v>
      </c>
      <c r="D317">
        <v>1462</v>
      </c>
      <c r="E317">
        <v>2947</v>
      </c>
      <c r="F317">
        <v>30</v>
      </c>
      <c r="G317">
        <v>0</v>
      </c>
      <c r="H317">
        <v>0</v>
      </c>
      <c r="I317">
        <v>3000</v>
      </c>
      <c r="J317">
        <v>1451</v>
      </c>
      <c r="K317">
        <v>12495</v>
      </c>
      <c r="L317" s="9">
        <v>914</v>
      </c>
      <c r="M317">
        <v>1782</v>
      </c>
      <c r="N317">
        <v>1379</v>
      </c>
      <c r="O317">
        <v>0</v>
      </c>
      <c r="P317">
        <v>68</v>
      </c>
      <c r="Q317">
        <v>0</v>
      </c>
      <c r="R317">
        <v>4568</v>
      </c>
      <c r="S317">
        <v>607</v>
      </c>
      <c r="T317">
        <v>3200</v>
      </c>
      <c r="U317">
        <v>12518</v>
      </c>
      <c r="V317">
        <v>61450</v>
      </c>
      <c r="W317">
        <v>26623</v>
      </c>
      <c r="X317">
        <v>0</v>
      </c>
      <c r="Y317">
        <v>1</v>
      </c>
      <c r="Z317" t="s">
        <v>319</v>
      </c>
    </row>
    <row r="318" spans="1:26" x14ac:dyDescent="0.35">
      <c r="A318" s="2">
        <f t="shared" si="4"/>
        <v>0</v>
      </c>
      <c r="B318" t="s">
        <v>338</v>
      </c>
      <c r="C318">
        <v>215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22</v>
      </c>
      <c r="K318">
        <v>237</v>
      </c>
      <c r="L318" s="9">
        <v>0</v>
      </c>
      <c r="M318">
        <v>0</v>
      </c>
      <c r="N318">
        <v>219</v>
      </c>
      <c r="O318">
        <v>0</v>
      </c>
      <c r="P318">
        <v>29</v>
      </c>
      <c r="Q318">
        <v>0</v>
      </c>
      <c r="R318">
        <v>0</v>
      </c>
      <c r="S318">
        <v>48</v>
      </c>
      <c r="T318">
        <v>10</v>
      </c>
      <c r="U318">
        <v>306</v>
      </c>
      <c r="V318">
        <v>4886</v>
      </c>
      <c r="W318">
        <v>0</v>
      </c>
      <c r="X318">
        <v>0</v>
      </c>
      <c r="Y318">
        <v>0</v>
      </c>
      <c r="Z318" t="s">
        <v>319</v>
      </c>
    </row>
    <row r="319" spans="1:26" x14ac:dyDescent="0.35">
      <c r="A319" s="2">
        <f t="shared" si="4"/>
        <v>0</v>
      </c>
      <c r="B319" t="s">
        <v>339</v>
      </c>
      <c r="C319">
        <v>123</v>
      </c>
      <c r="D319">
        <v>259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2</v>
      </c>
      <c r="K319">
        <v>384</v>
      </c>
      <c r="L319" s="9">
        <v>0</v>
      </c>
      <c r="M319">
        <v>0</v>
      </c>
      <c r="N319">
        <v>221</v>
      </c>
      <c r="O319">
        <v>0</v>
      </c>
      <c r="P319">
        <v>0</v>
      </c>
      <c r="Q319">
        <v>0</v>
      </c>
      <c r="R319">
        <v>0</v>
      </c>
      <c r="S319">
        <v>85</v>
      </c>
      <c r="T319">
        <v>25</v>
      </c>
      <c r="U319">
        <v>331</v>
      </c>
      <c r="V319">
        <v>12790</v>
      </c>
      <c r="W319">
        <v>0</v>
      </c>
      <c r="X319">
        <v>0</v>
      </c>
      <c r="Y319">
        <v>0</v>
      </c>
      <c r="Z319" t="s">
        <v>319</v>
      </c>
    </row>
    <row r="320" spans="1:26" x14ac:dyDescent="0.35">
      <c r="A320" s="2">
        <f t="shared" si="4"/>
        <v>0</v>
      </c>
      <c r="B320" t="s">
        <v>340</v>
      </c>
      <c r="C320">
        <v>237</v>
      </c>
      <c r="D320">
        <v>305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11</v>
      </c>
      <c r="K320">
        <v>553</v>
      </c>
      <c r="L320" s="9">
        <v>0</v>
      </c>
      <c r="M320">
        <v>0</v>
      </c>
      <c r="N320">
        <v>255</v>
      </c>
      <c r="O320">
        <v>126</v>
      </c>
      <c r="P320">
        <v>0</v>
      </c>
      <c r="Q320">
        <v>6</v>
      </c>
      <c r="R320">
        <v>0</v>
      </c>
      <c r="S320">
        <v>75</v>
      </c>
      <c r="T320">
        <v>41</v>
      </c>
      <c r="U320">
        <v>503</v>
      </c>
      <c r="V320">
        <v>10685</v>
      </c>
      <c r="W320">
        <v>0</v>
      </c>
      <c r="X320">
        <v>0</v>
      </c>
      <c r="Y320">
        <v>0</v>
      </c>
      <c r="Z320" t="s">
        <v>319</v>
      </c>
    </row>
    <row r="321" spans="1:26" x14ac:dyDescent="0.35">
      <c r="A321" s="2">
        <f t="shared" si="4"/>
        <v>0</v>
      </c>
      <c r="B321" t="s">
        <v>341</v>
      </c>
      <c r="C321">
        <v>2320</v>
      </c>
      <c r="D321">
        <v>0</v>
      </c>
      <c r="E321">
        <v>0</v>
      </c>
      <c r="F321">
        <v>0</v>
      </c>
      <c r="G321">
        <v>0</v>
      </c>
      <c r="H321">
        <v>6</v>
      </c>
      <c r="I321">
        <v>0</v>
      </c>
      <c r="J321">
        <v>644</v>
      </c>
      <c r="K321">
        <v>2970</v>
      </c>
      <c r="L321" s="9">
        <v>0</v>
      </c>
      <c r="M321">
        <v>0</v>
      </c>
      <c r="N321">
        <v>1681</v>
      </c>
      <c r="O321">
        <v>0</v>
      </c>
      <c r="P321">
        <v>0</v>
      </c>
      <c r="Q321">
        <v>0</v>
      </c>
      <c r="R321">
        <v>0</v>
      </c>
      <c r="S321">
        <v>194</v>
      </c>
      <c r="T321">
        <v>957</v>
      </c>
      <c r="U321">
        <v>2832</v>
      </c>
      <c r="V321">
        <v>34434</v>
      </c>
      <c r="W321">
        <v>0</v>
      </c>
      <c r="X321">
        <v>0</v>
      </c>
      <c r="Y321">
        <v>0</v>
      </c>
      <c r="Z321" t="s">
        <v>319</v>
      </c>
    </row>
    <row r="322" spans="1:26" x14ac:dyDescent="0.35">
      <c r="A322" s="2">
        <f t="shared" si="4"/>
        <v>0</v>
      </c>
      <c r="B322" t="s">
        <v>342</v>
      </c>
      <c r="C322">
        <v>24455</v>
      </c>
      <c r="D322">
        <v>0</v>
      </c>
      <c r="E322">
        <v>15713</v>
      </c>
      <c r="F322">
        <v>0</v>
      </c>
      <c r="G322">
        <v>0</v>
      </c>
      <c r="H322">
        <v>5670</v>
      </c>
      <c r="I322">
        <v>17601</v>
      </c>
      <c r="J322">
        <v>9659</v>
      </c>
      <c r="K322">
        <v>73098</v>
      </c>
      <c r="L322" s="9">
        <v>11702</v>
      </c>
      <c r="M322">
        <v>1703</v>
      </c>
      <c r="N322">
        <v>9222</v>
      </c>
      <c r="O322">
        <v>7671</v>
      </c>
      <c r="P322">
        <v>0</v>
      </c>
      <c r="Q322">
        <v>6646</v>
      </c>
      <c r="R322">
        <v>10960</v>
      </c>
      <c r="S322">
        <v>2620</v>
      </c>
      <c r="T322">
        <v>17854</v>
      </c>
      <c r="U322">
        <v>68378</v>
      </c>
      <c r="V322">
        <v>170200</v>
      </c>
      <c r="W322">
        <v>386130</v>
      </c>
      <c r="X322">
        <v>1</v>
      </c>
      <c r="Y322">
        <v>0</v>
      </c>
      <c r="Z322" t="s">
        <v>319</v>
      </c>
    </row>
    <row r="323" spans="1:26" x14ac:dyDescent="0.35">
      <c r="A323" s="2">
        <f t="shared" ref="A323:A386" si="5">U323-SUM(L323:T323)</f>
        <v>0</v>
      </c>
      <c r="B323" t="s">
        <v>343</v>
      </c>
      <c r="C323">
        <v>2356</v>
      </c>
      <c r="D323">
        <v>0</v>
      </c>
      <c r="E323">
        <v>0</v>
      </c>
      <c r="F323">
        <v>0</v>
      </c>
      <c r="G323">
        <v>0</v>
      </c>
      <c r="H323">
        <v>80</v>
      </c>
      <c r="I323">
        <v>0</v>
      </c>
      <c r="J323">
        <v>1612</v>
      </c>
      <c r="K323">
        <v>4048</v>
      </c>
      <c r="L323" s="9">
        <v>0</v>
      </c>
      <c r="M323">
        <v>28</v>
      </c>
      <c r="N323">
        <v>720</v>
      </c>
      <c r="O323">
        <v>1619</v>
      </c>
      <c r="P323">
        <v>0</v>
      </c>
      <c r="Q323">
        <v>1800</v>
      </c>
      <c r="R323">
        <v>0</v>
      </c>
      <c r="S323">
        <v>147</v>
      </c>
      <c r="T323">
        <v>65</v>
      </c>
      <c r="U323">
        <v>4379</v>
      </c>
      <c r="V323">
        <v>30803</v>
      </c>
      <c r="W323">
        <v>0</v>
      </c>
      <c r="X323">
        <v>0</v>
      </c>
      <c r="Y323">
        <v>0</v>
      </c>
      <c r="Z323" t="s">
        <v>319</v>
      </c>
    </row>
    <row r="324" spans="1:26" x14ac:dyDescent="0.35">
      <c r="A324" s="2">
        <f t="shared" si="5"/>
        <v>0</v>
      </c>
      <c r="B324" t="s">
        <v>1082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579</v>
      </c>
      <c r="K324">
        <v>579</v>
      </c>
      <c r="L324" s="9">
        <v>142</v>
      </c>
      <c r="M324">
        <v>0</v>
      </c>
      <c r="N324">
        <v>7106</v>
      </c>
      <c r="O324">
        <v>2365</v>
      </c>
      <c r="P324">
        <v>0</v>
      </c>
      <c r="Q324">
        <v>0</v>
      </c>
      <c r="R324">
        <v>516</v>
      </c>
      <c r="S324">
        <v>537</v>
      </c>
      <c r="T324">
        <v>361</v>
      </c>
      <c r="U324">
        <v>11027</v>
      </c>
      <c r="V324">
        <v>101315</v>
      </c>
      <c r="W324">
        <v>6203</v>
      </c>
      <c r="X324">
        <v>1</v>
      </c>
      <c r="Y324">
        <v>0</v>
      </c>
      <c r="Z324" t="s">
        <v>319</v>
      </c>
    </row>
    <row r="325" spans="1:26" x14ac:dyDescent="0.35">
      <c r="A325" s="2">
        <f t="shared" si="5"/>
        <v>0</v>
      </c>
      <c r="B325" t="s">
        <v>344</v>
      </c>
      <c r="C325">
        <v>4208</v>
      </c>
      <c r="D325">
        <v>0</v>
      </c>
      <c r="E325">
        <v>0</v>
      </c>
      <c r="F325">
        <v>0</v>
      </c>
      <c r="G325">
        <v>0</v>
      </c>
      <c r="H325">
        <v>180</v>
      </c>
      <c r="I325">
        <v>0</v>
      </c>
      <c r="J325">
        <v>110</v>
      </c>
      <c r="K325">
        <v>4498</v>
      </c>
      <c r="L325" s="9">
        <v>0</v>
      </c>
      <c r="M325">
        <v>0</v>
      </c>
      <c r="N325">
        <v>2675</v>
      </c>
      <c r="O325">
        <v>0</v>
      </c>
      <c r="P325">
        <v>0</v>
      </c>
      <c r="Q325">
        <v>0</v>
      </c>
      <c r="R325">
        <v>0</v>
      </c>
      <c r="S325">
        <v>519</v>
      </c>
      <c r="T325">
        <v>353</v>
      </c>
      <c r="U325">
        <v>3547</v>
      </c>
      <c r="V325">
        <v>46029</v>
      </c>
      <c r="W325">
        <v>0</v>
      </c>
      <c r="X325">
        <v>0</v>
      </c>
      <c r="Y325">
        <v>0</v>
      </c>
      <c r="Z325" t="s">
        <v>319</v>
      </c>
    </row>
    <row r="326" spans="1:26" x14ac:dyDescent="0.35">
      <c r="A326" s="2">
        <f t="shared" si="5"/>
        <v>0</v>
      </c>
      <c r="B326" t="s">
        <v>345</v>
      </c>
      <c r="C326">
        <v>4738</v>
      </c>
      <c r="D326">
        <v>0</v>
      </c>
      <c r="E326">
        <v>0</v>
      </c>
      <c r="F326">
        <v>0</v>
      </c>
      <c r="G326">
        <v>0</v>
      </c>
      <c r="H326">
        <v>750</v>
      </c>
      <c r="I326">
        <v>0</v>
      </c>
      <c r="J326">
        <v>0</v>
      </c>
      <c r="K326">
        <v>5488</v>
      </c>
      <c r="L326" s="9">
        <v>559</v>
      </c>
      <c r="M326">
        <v>166</v>
      </c>
      <c r="N326">
        <v>1761</v>
      </c>
      <c r="O326">
        <v>1053</v>
      </c>
      <c r="P326">
        <v>0</v>
      </c>
      <c r="Q326">
        <v>0</v>
      </c>
      <c r="R326">
        <v>360</v>
      </c>
      <c r="S326">
        <v>687</v>
      </c>
      <c r="T326">
        <v>0</v>
      </c>
      <c r="U326">
        <v>4586</v>
      </c>
      <c r="V326">
        <v>70719</v>
      </c>
      <c r="W326">
        <v>3683</v>
      </c>
      <c r="X326">
        <v>0</v>
      </c>
      <c r="Y326">
        <v>0</v>
      </c>
      <c r="Z326" t="s">
        <v>319</v>
      </c>
    </row>
    <row r="327" spans="1:26" x14ac:dyDescent="0.35">
      <c r="A327" s="2">
        <f t="shared" si="5"/>
        <v>0</v>
      </c>
      <c r="B327" t="s">
        <v>346</v>
      </c>
      <c r="C327">
        <v>4396</v>
      </c>
      <c r="D327">
        <v>6631</v>
      </c>
      <c r="E327">
        <v>0</v>
      </c>
      <c r="F327">
        <v>391</v>
      </c>
      <c r="G327">
        <v>0</v>
      </c>
      <c r="H327">
        <v>0</v>
      </c>
      <c r="I327">
        <v>9000</v>
      </c>
      <c r="J327">
        <v>570</v>
      </c>
      <c r="K327">
        <v>20988</v>
      </c>
      <c r="L327" s="9">
        <v>1569</v>
      </c>
      <c r="M327">
        <v>0</v>
      </c>
      <c r="N327">
        <v>3696</v>
      </c>
      <c r="O327">
        <v>8686</v>
      </c>
      <c r="P327">
        <v>0</v>
      </c>
      <c r="Q327">
        <v>1530</v>
      </c>
      <c r="R327">
        <v>1395</v>
      </c>
      <c r="S327">
        <v>1045</v>
      </c>
      <c r="T327">
        <v>1556</v>
      </c>
      <c r="U327">
        <v>19477</v>
      </c>
      <c r="V327">
        <v>144408</v>
      </c>
      <c r="W327">
        <v>21467</v>
      </c>
      <c r="X327">
        <v>0</v>
      </c>
      <c r="Y327">
        <v>1</v>
      </c>
      <c r="Z327" t="s">
        <v>319</v>
      </c>
    </row>
    <row r="328" spans="1:26" x14ac:dyDescent="0.35">
      <c r="A328" s="2">
        <f t="shared" si="5"/>
        <v>0</v>
      </c>
      <c r="B328" t="s">
        <v>347</v>
      </c>
      <c r="C328">
        <v>13282</v>
      </c>
      <c r="D328">
        <v>872</v>
      </c>
      <c r="E328">
        <v>0</v>
      </c>
      <c r="F328">
        <v>739</v>
      </c>
      <c r="G328">
        <v>0</v>
      </c>
      <c r="H328">
        <v>17</v>
      </c>
      <c r="I328">
        <v>0</v>
      </c>
      <c r="J328">
        <v>1294</v>
      </c>
      <c r="K328">
        <v>16204</v>
      </c>
      <c r="L328" s="9">
        <v>0</v>
      </c>
      <c r="M328">
        <v>106</v>
      </c>
      <c r="N328">
        <v>3583</v>
      </c>
      <c r="O328">
        <v>2512</v>
      </c>
      <c r="P328">
        <v>0</v>
      </c>
      <c r="Q328">
        <v>867</v>
      </c>
      <c r="R328">
        <v>1541</v>
      </c>
      <c r="S328">
        <v>1177</v>
      </c>
      <c r="T328">
        <v>2578</v>
      </c>
      <c r="U328">
        <v>12364</v>
      </c>
      <c r="V328">
        <v>117000</v>
      </c>
      <c r="W328">
        <v>15993</v>
      </c>
      <c r="X328">
        <v>1</v>
      </c>
      <c r="Y328">
        <v>0</v>
      </c>
      <c r="Z328" t="s">
        <v>319</v>
      </c>
    </row>
    <row r="329" spans="1:26" x14ac:dyDescent="0.35">
      <c r="A329" s="2">
        <f t="shared" si="5"/>
        <v>0</v>
      </c>
      <c r="B329" t="s">
        <v>348</v>
      </c>
      <c r="C329">
        <v>2406</v>
      </c>
      <c r="D329">
        <v>0</v>
      </c>
      <c r="E329">
        <v>0</v>
      </c>
      <c r="F329">
        <v>103</v>
      </c>
      <c r="G329">
        <v>0</v>
      </c>
      <c r="H329">
        <v>0</v>
      </c>
      <c r="I329">
        <v>0</v>
      </c>
      <c r="J329">
        <v>19</v>
      </c>
      <c r="K329">
        <v>2528</v>
      </c>
      <c r="L329" s="9">
        <v>399</v>
      </c>
      <c r="M329">
        <v>0</v>
      </c>
      <c r="N329">
        <v>1333</v>
      </c>
      <c r="O329">
        <v>270</v>
      </c>
      <c r="P329">
        <v>0</v>
      </c>
      <c r="Q329">
        <v>103</v>
      </c>
      <c r="R329">
        <v>0</v>
      </c>
      <c r="S329">
        <v>376</v>
      </c>
      <c r="T329">
        <v>137</v>
      </c>
      <c r="U329">
        <v>2618</v>
      </c>
      <c r="V329">
        <v>63701</v>
      </c>
      <c r="W329">
        <v>0</v>
      </c>
      <c r="X329">
        <v>0</v>
      </c>
      <c r="Y329">
        <v>0</v>
      </c>
      <c r="Z329" t="s">
        <v>319</v>
      </c>
    </row>
    <row r="330" spans="1:26" x14ac:dyDescent="0.35">
      <c r="A330" s="2">
        <f t="shared" si="5"/>
        <v>0</v>
      </c>
      <c r="B330" t="s">
        <v>349</v>
      </c>
      <c r="C330">
        <v>1314</v>
      </c>
      <c r="D330">
        <v>1482</v>
      </c>
      <c r="E330">
        <v>0</v>
      </c>
      <c r="F330">
        <v>0</v>
      </c>
      <c r="G330">
        <v>0</v>
      </c>
      <c r="H330">
        <v>6</v>
      </c>
      <c r="I330">
        <v>0</v>
      </c>
      <c r="J330">
        <v>105</v>
      </c>
      <c r="K330">
        <v>2907</v>
      </c>
      <c r="L330" s="9">
        <v>0</v>
      </c>
      <c r="M330">
        <v>0</v>
      </c>
      <c r="N330">
        <v>1577</v>
      </c>
      <c r="O330">
        <v>193</v>
      </c>
      <c r="P330">
        <v>0</v>
      </c>
      <c r="Q330">
        <v>0</v>
      </c>
      <c r="R330">
        <v>0</v>
      </c>
      <c r="S330">
        <v>274</v>
      </c>
      <c r="T330">
        <v>0</v>
      </c>
      <c r="U330">
        <v>2044</v>
      </c>
      <c r="V330">
        <v>90283</v>
      </c>
      <c r="W330">
        <v>0</v>
      </c>
      <c r="X330">
        <v>0</v>
      </c>
      <c r="Y330">
        <v>0</v>
      </c>
      <c r="Z330" t="s">
        <v>319</v>
      </c>
    </row>
    <row r="331" spans="1:26" x14ac:dyDescent="0.35">
      <c r="A331" s="2">
        <f t="shared" si="5"/>
        <v>0</v>
      </c>
      <c r="B331" t="s">
        <v>350</v>
      </c>
      <c r="C331">
        <v>5813</v>
      </c>
      <c r="D331">
        <v>0</v>
      </c>
      <c r="E331">
        <v>0</v>
      </c>
      <c r="F331">
        <v>0</v>
      </c>
      <c r="G331">
        <v>0</v>
      </c>
      <c r="H331">
        <v>193</v>
      </c>
      <c r="I331">
        <v>0</v>
      </c>
      <c r="J331">
        <v>22</v>
      </c>
      <c r="K331">
        <v>6028</v>
      </c>
      <c r="L331" s="9">
        <v>167</v>
      </c>
      <c r="M331">
        <v>146</v>
      </c>
      <c r="N331">
        <v>1956</v>
      </c>
      <c r="O331">
        <v>3043</v>
      </c>
      <c r="P331">
        <v>0</v>
      </c>
      <c r="Q331">
        <v>0</v>
      </c>
      <c r="R331">
        <v>487</v>
      </c>
      <c r="S331">
        <v>405</v>
      </c>
      <c r="T331">
        <v>170</v>
      </c>
      <c r="U331">
        <v>6374</v>
      </c>
      <c r="V331">
        <v>101165</v>
      </c>
      <c r="W331">
        <v>7467</v>
      </c>
      <c r="X331">
        <v>0</v>
      </c>
      <c r="Y331">
        <v>0</v>
      </c>
      <c r="Z331" t="s">
        <v>319</v>
      </c>
    </row>
    <row r="332" spans="1:26" x14ac:dyDescent="0.35">
      <c r="A332" s="2">
        <f t="shared" si="5"/>
        <v>0</v>
      </c>
      <c r="B332" t="s">
        <v>351</v>
      </c>
      <c r="C332">
        <v>219</v>
      </c>
      <c r="D332">
        <v>564</v>
      </c>
      <c r="E332">
        <v>0</v>
      </c>
      <c r="F332">
        <v>18</v>
      </c>
      <c r="G332">
        <v>0</v>
      </c>
      <c r="H332">
        <v>0</v>
      </c>
      <c r="I332">
        <v>0</v>
      </c>
      <c r="J332">
        <v>0</v>
      </c>
      <c r="K332">
        <v>801</v>
      </c>
      <c r="L332" s="9">
        <v>0</v>
      </c>
      <c r="M332">
        <v>0</v>
      </c>
      <c r="N332">
        <v>814</v>
      </c>
      <c r="O332">
        <v>0</v>
      </c>
      <c r="P332">
        <v>0</v>
      </c>
      <c r="Q332">
        <v>0</v>
      </c>
      <c r="R332">
        <v>0</v>
      </c>
      <c r="S332">
        <v>223</v>
      </c>
      <c r="T332">
        <v>105</v>
      </c>
      <c r="U332">
        <v>1142</v>
      </c>
      <c r="V332">
        <v>27791</v>
      </c>
      <c r="W332">
        <v>0</v>
      </c>
      <c r="X332">
        <v>0</v>
      </c>
      <c r="Y332">
        <v>0</v>
      </c>
      <c r="Z332" t="s">
        <v>319</v>
      </c>
    </row>
    <row r="333" spans="1:26" x14ac:dyDescent="0.35">
      <c r="A333" s="2">
        <f t="shared" si="5"/>
        <v>0</v>
      </c>
      <c r="B333" t="s">
        <v>352</v>
      </c>
      <c r="C333">
        <v>1819</v>
      </c>
      <c r="D333">
        <v>0</v>
      </c>
      <c r="E333">
        <v>0</v>
      </c>
      <c r="F333">
        <v>0</v>
      </c>
      <c r="G333">
        <v>0</v>
      </c>
      <c r="H333">
        <v>29</v>
      </c>
      <c r="I333">
        <v>0</v>
      </c>
      <c r="J333">
        <v>0</v>
      </c>
      <c r="K333">
        <v>1848</v>
      </c>
      <c r="L333" s="9">
        <v>418</v>
      </c>
      <c r="M333">
        <v>24</v>
      </c>
      <c r="N333">
        <v>829</v>
      </c>
      <c r="O333">
        <v>21</v>
      </c>
      <c r="P333">
        <v>0</v>
      </c>
      <c r="Q333">
        <v>0</v>
      </c>
      <c r="R333">
        <v>98</v>
      </c>
      <c r="S333">
        <v>195</v>
      </c>
      <c r="T333">
        <v>401</v>
      </c>
      <c r="U333">
        <v>1986</v>
      </c>
      <c r="V333">
        <v>37767</v>
      </c>
      <c r="W333">
        <v>1087</v>
      </c>
      <c r="X333">
        <v>0</v>
      </c>
      <c r="Y333">
        <v>0</v>
      </c>
      <c r="Z333" t="s">
        <v>353</v>
      </c>
    </row>
    <row r="334" spans="1:26" x14ac:dyDescent="0.35">
      <c r="A334" s="2">
        <f t="shared" si="5"/>
        <v>0</v>
      </c>
      <c r="B334" t="s">
        <v>354</v>
      </c>
      <c r="C334">
        <v>401</v>
      </c>
      <c r="D334">
        <v>0</v>
      </c>
      <c r="E334">
        <v>0</v>
      </c>
      <c r="F334">
        <v>0</v>
      </c>
      <c r="G334">
        <v>0</v>
      </c>
      <c r="H334">
        <v>18</v>
      </c>
      <c r="I334">
        <v>0</v>
      </c>
      <c r="J334">
        <v>0</v>
      </c>
      <c r="K334">
        <v>419</v>
      </c>
      <c r="L334" s="9">
        <v>89</v>
      </c>
      <c r="M334">
        <v>0</v>
      </c>
      <c r="N334">
        <v>218</v>
      </c>
      <c r="O334">
        <v>0</v>
      </c>
      <c r="P334">
        <v>0</v>
      </c>
      <c r="Q334">
        <v>0</v>
      </c>
      <c r="R334">
        <v>0</v>
      </c>
      <c r="S334">
        <v>73</v>
      </c>
      <c r="T334">
        <v>45</v>
      </c>
      <c r="U334">
        <v>425</v>
      </c>
      <c r="V334">
        <v>3165</v>
      </c>
      <c r="W334">
        <v>0</v>
      </c>
      <c r="X334">
        <v>0</v>
      </c>
      <c r="Y334">
        <v>0</v>
      </c>
      <c r="Z334" t="s">
        <v>353</v>
      </c>
    </row>
    <row r="335" spans="1:26" x14ac:dyDescent="0.35">
      <c r="A335" s="2">
        <f t="shared" si="5"/>
        <v>0</v>
      </c>
      <c r="B335" t="s">
        <v>355</v>
      </c>
      <c r="C335">
        <v>1049</v>
      </c>
      <c r="D335">
        <v>769</v>
      </c>
      <c r="E335">
        <v>0</v>
      </c>
      <c r="F335">
        <v>0</v>
      </c>
      <c r="G335">
        <v>0</v>
      </c>
      <c r="H335">
        <v>0</v>
      </c>
      <c r="I335">
        <v>1500</v>
      </c>
      <c r="J335">
        <v>593</v>
      </c>
      <c r="K335">
        <v>3911</v>
      </c>
      <c r="L335" s="9">
        <v>64</v>
      </c>
      <c r="M335">
        <v>0</v>
      </c>
      <c r="N335">
        <v>496</v>
      </c>
      <c r="O335">
        <v>1197</v>
      </c>
      <c r="P335">
        <v>0</v>
      </c>
      <c r="Q335">
        <v>0</v>
      </c>
      <c r="R335">
        <v>2099</v>
      </c>
      <c r="S335">
        <v>267</v>
      </c>
      <c r="T335">
        <v>357</v>
      </c>
      <c r="U335">
        <v>4480</v>
      </c>
      <c r="V335">
        <v>22594</v>
      </c>
      <c r="W335">
        <v>17570</v>
      </c>
      <c r="X335">
        <v>0</v>
      </c>
      <c r="Y335">
        <v>1</v>
      </c>
      <c r="Z335" t="s">
        <v>353</v>
      </c>
    </row>
    <row r="336" spans="1:26" x14ac:dyDescent="0.35">
      <c r="A336" s="2">
        <f t="shared" si="5"/>
        <v>0</v>
      </c>
      <c r="B336" t="s">
        <v>356</v>
      </c>
      <c r="C336">
        <v>0</v>
      </c>
      <c r="D336">
        <v>104</v>
      </c>
      <c r="E336">
        <v>0</v>
      </c>
      <c r="F336">
        <v>0</v>
      </c>
      <c r="G336">
        <v>0</v>
      </c>
      <c r="H336">
        <v>200</v>
      </c>
      <c r="I336">
        <v>0</v>
      </c>
      <c r="J336">
        <v>0</v>
      </c>
      <c r="K336">
        <v>304</v>
      </c>
      <c r="L336" s="9">
        <v>0</v>
      </c>
      <c r="M336">
        <v>0</v>
      </c>
      <c r="N336">
        <v>142</v>
      </c>
      <c r="O336">
        <v>0</v>
      </c>
      <c r="P336">
        <v>0</v>
      </c>
      <c r="Q336">
        <v>0</v>
      </c>
      <c r="R336">
        <v>0</v>
      </c>
      <c r="S336">
        <v>82</v>
      </c>
      <c r="T336">
        <v>150</v>
      </c>
      <c r="U336">
        <v>374</v>
      </c>
      <c r="V336">
        <v>7341</v>
      </c>
      <c r="W336">
        <v>0</v>
      </c>
      <c r="X336">
        <v>1</v>
      </c>
      <c r="Y336">
        <v>0</v>
      </c>
      <c r="Z336" t="s">
        <v>353</v>
      </c>
    </row>
    <row r="337" spans="1:26" x14ac:dyDescent="0.35">
      <c r="A337" s="2">
        <f t="shared" si="5"/>
        <v>0</v>
      </c>
      <c r="B337" t="s">
        <v>357</v>
      </c>
      <c r="C337">
        <v>12712</v>
      </c>
      <c r="D337">
        <v>0</v>
      </c>
      <c r="E337">
        <v>182</v>
      </c>
      <c r="F337">
        <v>0</v>
      </c>
      <c r="G337">
        <v>0</v>
      </c>
      <c r="H337">
        <v>1905</v>
      </c>
      <c r="I337">
        <v>26100</v>
      </c>
      <c r="J337">
        <v>0</v>
      </c>
      <c r="K337">
        <v>40899</v>
      </c>
      <c r="L337" s="9">
        <v>15914</v>
      </c>
      <c r="M337">
        <v>1757</v>
      </c>
      <c r="N337">
        <v>2458</v>
      </c>
      <c r="O337">
        <v>6681</v>
      </c>
      <c r="P337">
        <v>0</v>
      </c>
      <c r="Q337">
        <v>0</v>
      </c>
      <c r="R337">
        <v>4204</v>
      </c>
      <c r="S337">
        <v>601</v>
      </c>
      <c r="T337">
        <v>234</v>
      </c>
      <c r="U337">
        <v>31849</v>
      </c>
      <c r="V337">
        <v>51248</v>
      </c>
      <c r="W337">
        <v>99293</v>
      </c>
      <c r="X337">
        <v>1</v>
      </c>
      <c r="Y337">
        <v>0</v>
      </c>
      <c r="Z337" t="s">
        <v>353</v>
      </c>
    </row>
    <row r="338" spans="1:26" x14ac:dyDescent="0.35">
      <c r="A338" s="2">
        <f t="shared" si="5"/>
        <v>0</v>
      </c>
      <c r="B338" t="s">
        <v>358</v>
      </c>
      <c r="C338">
        <v>540</v>
      </c>
      <c r="D338">
        <v>0</v>
      </c>
      <c r="E338">
        <v>0</v>
      </c>
      <c r="F338">
        <v>0</v>
      </c>
      <c r="G338">
        <v>0</v>
      </c>
      <c r="H338">
        <v>35</v>
      </c>
      <c r="I338">
        <v>0</v>
      </c>
      <c r="J338">
        <v>0</v>
      </c>
      <c r="K338">
        <v>575</v>
      </c>
      <c r="L338" s="9">
        <v>0</v>
      </c>
      <c r="M338">
        <v>0</v>
      </c>
      <c r="N338">
        <v>169</v>
      </c>
      <c r="O338">
        <v>249</v>
      </c>
      <c r="P338">
        <v>0</v>
      </c>
      <c r="Q338">
        <v>0</v>
      </c>
      <c r="R338">
        <v>0</v>
      </c>
      <c r="S338">
        <v>85</v>
      </c>
      <c r="T338">
        <v>42</v>
      </c>
      <c r="U338">
        <v>545</v>
      </c>
      <c r="V338">
        <v>10597</v>
      </c>
      <c r="W338">
        <v>0</v>
      </c>
      <c r="X338">
        <v>0</v>
      </c>
      <c r="Y338">
        <v>0</v>
      </c>
      <c r="Z338" t="s">
        <v>353</v>
      </c>
    </row>
    <row r="339" spans="1:26" x14ac:dyDescent="0.35">
      <c r="A339" s="2">
        <f t="shared" si="5"/>
        <v>0</v>
      </c>
      <c r="B339" t="s">
        <v>359</v>
      </c>
      <c r="C339">
        <v>265</v>
      </c>
      <c r="D339">
        <v>0</v>
      </c>
      <c r="E339">
        <v>0</v>
      </c>
      <c r="F339">
        <v>0</v>
      </c>
      <c r="G339">
        <v>0</v>
      </c>
      <c r="H339">
        <v>1</v>
      </c>
      <c r="I339">
        <v>0</v>
      </c>
      <c r="J339">
        <v>0</v>
      </c>
      <c r="K339">
        <v>266</v>
      </c>
      <c r="L339" s="9">
        <v>0</v>
      </c>
      <c r="M339">
        <v>0</v>
      </c>
      <c r="N339">
        <v>101</v>
      </c>
      <c r="O339">
        <v>77</v>
      </c>
      <c r="P339">
        <v>0</v>
      </c>
      <c r="Q339">
        <v>0</v>
      </c>
      <c r="R339">
        <v>0</v>
      </c>
      <c r="S339">
        <v>31</v>
      </c>
      <c r="T339">
        <v>9</v>
      </c>
      <c r="U339">
        <v>218</v>
      </c>
      <c r="V339">
        <v>3060</v>
      </c>
      <c r="W339">
        <v>0</v>
      </c>
      <c r="X339">
        <v>0</v>
      </c>
      <c r="Y339">
        <v>0</v>
      </c>
      <c r="Z339" t="s">
        <v>353</v>
      </c>
    </row>
    <row r="340" spans="1:26" x14ac:dyDescent="0.35">
      <c r="A340" s="2">
        <f t="shared" si="5"/>
        <v>0</v>
      </c>
      <c r="B340" t="s">
        <v>360</v>
      </c>
      <c r="C340">
        <v>352</v>
      </c>
      <c r="D340">
        <v>0</v>
      </c>
      <c r="E340">
        <v>0</v>
      </c>
      <c r="F340">
        <v>0</v>
      </c>
      <c r="G340">
        <v>0</v>
      </c>
      <c r="H340">
        <v>7</v>
      </c>
      <c r="I340">
        <v>0</v>
      </c>
      <c r="J340">
        <v>204</v>
      </c>
      <c r="K340">
        <v>563</v>
      </c>
      <c r="L340" s="9">
        <v>0</v>
      </c>
      <c r="M340">
        <v>0</v>
      </c>
      <c r="N340">
        <v>108</v>
      </c>
      <c r="O340">
        <v>205</v>
      </c>
      <c r="P340">
        <v>0</v>
      </c>
      <c r="Q340">
        <v>0</v>
      </c>
      <c r="R340">
        <v>91</v>
      </c>
      <c r="S340">
        <v>64</v>
      </c>
      <c r="T340">
        <v>119</v>
      </c>
      <c r="U340">
        <v>587</v>
      </c>
      <c r="V340">
        <v>7808</v>
      </c>
      <c r="W340">
        <v>1450</v>
      </c>
      <c r="X340">
        <v>0</v>
      </c>
      <c r="Y340">
        <v>0</v>
      </c>
      <c r="Z340" t="s">
        <v>353</v>
      </c>
    </row>
    <row r="341" spans="1:26" x14ac:dyDescent="0.35">
      <c r="A341" s="2">
        <f t="shared" si="5"/>
        <v>0</v>
      </c>
      <c r="B341" t="s">
        <v>353</v>
      </c>
      <c r="C341">
        <v>11312</v>
      </c>
      <c r="D341">
        <v>0</v>
      </c>
      <c r="E341">
        <v>3130</v>
      </c>
      <c r="F341">
        <v>0</v>
      </c>
      <c r="G341">
        <v>0</v>
      </c>
      <c r="H341">
        <v>0</v>
      </c>
      <c r="I341">
        <v>1000</v>
      </c>
      <c r="J341">
        <v>2045</v>
      </c>
      <c r="K341">
        <v>17487</v>
      </c>
      <c r="L341" s="9">
        <v>180</v>
      </c>
      <c r="M341">
        <v>2521</v>
      </c>
      <c r="N341">
        <v>3276</v>
      </c>
      <c r="O341">
        <v>4595</v>
      </c>
      <c r="P341">
        <v>61</v>
      </c>
      <c r="Q341">
        <v>150</v>
      </c>
      <c r="R341">
        <v>4476</v>
      </c>
      <c r="S341">
        <v>1046</v>
      </c>
      <c r="T341">
        <v>560</v>
      </c>
      <c r="U341">
        <v>16865</v>
      </c>
      <c r="V341">
        <v>117008</v>
      </c>
      <c r="W341">
        <v>53820</v>
      </c>
      <c r="X341">
        <v>1</v>
      </c>
      <c r="Y341">
        <v>0</v>
      </c>
      <c r="Z341" t="s">
        <v>353</v>
      </c>
    </row>
    <row r="342" spans="1:26" x14ac:dyDescent="0.35">
      <c r="A342" s="2">
        <f t="shared" si="5"/>
        <v>0</v>
      </c>
      <c r="B342" t="s">
        <v>361</v>
      </c>
      <c r="C342">
        <v>4775</v>
      </c>
      <c r="D342">
        <v>0</v>
      </c>
      <c r="E342">
        <v>373</v>
      </c>
      <c r="F342">
        <v>0</v>
      </c>
      <c r="G342">
        <v>0</v>
      </c>
      <c r="H342">
        <v>41</v>
      </c>
      <c r="I342">
        <v>2900</v>
      </c>
      <c r="J342">
        <v>1376</v>
      </c>
      <c r="K342">
        <v>9465</v>
      </c>
      <c r="L342" s="9">
        <v>53</v>
      </c>
      <c r="M342">
        <v>91</v>
      </c>
      <c r="N342">
        <v>1005</v>
      </c>
      <c r="O342">
        <v>1102</v>
      </c>
      <c r="P342">
        <v>0</v>
      </c>
      <c r="Q342">
        <v>0</v>
      </c>
      <c r="R342">
        <v>2244</v>
      </c>
      <c r="S342">
        <v>881</v>
      </c>
      <c r="T342">
        <v>1832</v>
      </c>
      <c r="U342">
        <v>7208</v>
      </c>
      <c r="V342">
        <v>47941</v>
      </c>
      <c r="W342">
        <v>27350</v>
      </c>
      <c r="X342">
        <v>0</v>
      </c>
      <c r="Y342">
        <v>0</v>
      </c>
      <c r="Z342" t="s">
        <v>353</v>
      </c>
    </row>
    <row r="343" spans="1:26" x14ac:dyDescent="0.35">
      <c r="A343" s="2">
        <f t="shared" si="5"/>
        <v>0</v>
      </c>
      <c r="B343" t="s">
        <v>362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181</v>
      </c>
      <c r="K343">
        <v>181</v>
      </c>
      <c r="L343" s="9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123</v>
      </c>
      <c r="T343">
        <v>58</v>
      </c>
      <c r="U343">
        <v>181</v>
      </c>
      <c r="V343">
        <v>17949</v>
      </c>
      <c r="W343">
        <v>0</v>
      </c>
      <c r="X343">
        <v>1</v>
      </c>
      <c r="Y343">
        <v>0</v>
      </c>
      <c r="Z343" t="s">
        <v>353</v>
      </c>
    </row>
    <row r="344" spans="1:26" x14ac:dyDescent="0.35">
      <c r="A344" s="2">
        <f t="shared" si="5"/>
        <v>0</v>
      </c>
      <c r="B344" t="s">
        <v>363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1435</v>
      </c>
      <c r="J344">
        <v>145</v>
      </c>
      <c r="K344">
        <v>1580</v>
      </c>
      <c r="L344" s="9">
        <v>87</v>
      </c>
      <c r="M344">
        <v>0</v>
      </c>
      <c r="N344">
        <v>474</v>
      </c>
      <c r="O344">
        <v>1706</v>
      </c>
      <c r="P344">
        <v>0</v>
      </c>
      <c r="Q344">
        <v>0</v>
      </c>
      <c r="R344">
        <v>0</v>
      </c>
      <c r="S344">
        <v>10</v>
      </c>
      <c r="T344">
        <v>5</v>
      </c>
      <c r="U344">
        <v>2282</v>
      </c>
      <c r="V344">
        <v>16963</v>
      </c>
      <c r="W344">
        <v>1435</v>
      </c>
      <c r="X344">
        <v>1</v>
      </c>
      <c r="Y344">
        <v>0</v>
      </c>
      <c r="Z344" t="s">
        <v>353</v>
      </c>
    </row>
    <row r="345" spans="1:26" x14ac:dyDescent="0.35">
      <c r="A345" s="2">
        <f t="shared" si="5"/>
        <v>0</v>
      </c>
      <c r="B345" t="s">
        <v>364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4</v>
      </c>
      <c r="K345">
        <v>4</v>
      </c>
      <c r="L345" s="9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46</v>
      </c>
      <c r="S345">
        <v>20</v>
      </c>
      <c r="T345">
        <v>6</v>
      </c>
      <c r="U345">
        <v>72</v>
      </c>
      <c r="V345">
        <v>12036</v>
      </c>
      <c r="W345">
        <v>770</v>
      </c>
      <c r="X345">
        <v>0</v>
      </c>
      <c r="Y345">
        <v>1</v>
      </c>
      <c r="Z345" t="s">
        <v>353</v>
      </c>
    </row>
    <row r="346" spans="1:26" x14ac:dyDescent="0.35">
      <c r="A346" s="2">
        <f t="shared" si="5"/>
        <v>0</v>
      </c>
      <c r="B346" t="s">
        <v>365</v>
      </c>
      <c r="C346">
        <v>7</v>
      </c>
      <c r="D346">
        <v>37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42</v>
      </c>
      <c r="K346">
        <v>86</v>
      </c>
      <c r="L346" s="9">
        <v>0</v>
      </c>
      <c r="M346">
        <v>0</v>
      </c>
      <c r="N346">
        <v>0</v>
      </c>
      <c r="O346">
        <v>0</v>
      </c>
      <c r="P346">
        <v>0</v>
      </c>
      <c r="Q346">
        <v>255</v>
      </c>
      <c r="R346">
        <v>0</v>
      </c>
      <c r="S346">
        <v>70</v>
      </c>
      <c r="T346">
        <v>8</v>
      </c>
      <c r="U346">
        <v>333</v>
      </c>
      <c r="V346">
        <v>23774</v>
      </c>
      <c r="W346">
        <v>0</v>
      </c>
      <c r="X346">
        <v>0</v>
      </c>
      <c r="Y346">
        <v>0</v>
      </c>
      <c r="Z346" t="s">
        <v>353</v>
      </c>
    </row>
    <row r="347" spans="1:26" x14ac:dyDescent="0.35">
      <c r="A347" s="2">
        <f t="shared" si="5"/>
        <v>0</v>
      </c>
      <c r="B347" t="s">
        <v>366</v>
      </c>
      <c r="C347">
        <v>430</v>
      </c>
      <c r="D347">
        <v>308</v>
      </c>
      <c r="E347">
        <v>424</v>
      </c>
      <c r="F347">
        <v>0</v>
      </c>
      <c r="G347">
        <v>0</v>
      </c>
      <c r="H347">
        <v>5</v>
      </c>
      <c r="I347">
        <v>0</v>
      </c>
      <c r="J347">
        <v>148</v>
      </c>
      <c r="K347">
        <v>1315</v>
      </c>
      <c r="L347" s="9">
        <v>0</v>
      </c>
      <c r="M347">
        <v>0</v>
      </c>
      <c r="N347">
        <v>413</v>
      </c>
      <c r="O347">
        <v>369</v>
      </c>
      <c r="P347">
        <v>0</v>
      </c>
      <c r="Q347">
        <v>0</v>
      </c>
      <c r="R347">
        <v>449</v>
      </c>
      <c r="S347">
        <v>169</v>
      </c>
      <c r="T347">
        <v>50</v>
      </c>
      <c r="U347">
        <v>1450</v>
      </c>
      <c r="V347">
        <v>14050</v>
      </c>
      <c r="W347">
        <v>6607</v>
      </c>
      <c r="X347">
        <v>0</v>
      </c>
      <c r="Y347">
        <v>0</v>
      </c>
      <c r="Z347" t="s">
        <v>353</v>
      </c>
    </row>
    <row r="348" spans="1:26" x14ac:dyDescent="0.35">
      <c r="A348" s="2">
        <f t="shared" si="5"/>
        <v>0</v>
      </c>
      <c r="B348" t="s">
        <v>367</v>
      </c>
      <c r="C348">
        <v>1204</v>
      </c>
      <c r="D348">
        <v>0</v>
      </c>
      <c r="E348">
        <v>0</v>
      </c>
      <c r="F348">
        <v>0</v>
      </c>
      <c r="G348">
        <v>0</v>
      </c>
      <c r="H348">
        <v>177</v>
      </c>
      <c r="I348">
        <v>0</v>
      </c>
      <c r="J348">
        <v>0</v>
      </c>
      <c r="K348">
        <v>1381</v>
      </c>
      <c r="L348" s="9">
        <v>22</v>
      </c>
      <c r="M348">
        <v>0</v>
      </c>
      <c r="N348">
        <v>612</v>
      </c>
      <c r="O348">
        <v>284</v>
      </c>
      <c r="P348">
        <v>0</v>
      </c>
      <c r="Q348">
        <v>0</v>
      </c>
      <c r="R348">
        <v>0</v>
      </c>
      <c r="S348">
        <v>143</v>
      </c>
      <c r="T348">
        <v>352</v>
      </c>
      <c r="U348">
        <v>1413</v>
      </c>
      <c r="V348">
        <v>17160</v>
      </c>
      <c r="W348">
        <v>0</v>
      </c>
      <c r="X348">
        <v>0</v>
      </c>
      <c r="Y348">
        <v>0</v>
      </c>
      <c r="Z348" t="s">
        <v>353</v>
      </c>
    </row>
    <row r="349" spans="1:26" x14ac:dyDescent="0.35">
      <c r="A349" s="2">
        <f t="shared" si="5"/>
        <v>0</v>
      </c>
      <c r="B349" t="s">
        <v>368</v>
      </c>
      <c r="C349">
        <v>2893</v>
      </c>
      <c r="D349">
        <v>0</v>
      </c>
      <c r="E349">
        <v>0</v>
      </c>
      <c r="F349">
        <v>278</v>
      </c>
      <c r="G349">
        <v>0</v>
      </c>
      <c r="H349">
        <v>5</v>
      </c>
      <c r="I349">
        <v>0</v>
      </c>
      <c r="J349">
        <v>195</v>
      </c>
      <c r="K349">
        <v>3371</v>
      </c>
      <c r="L349" s="9">
        <v>401</v>
      </c>
      <c r="M349">
        <v>0</v>
      </c>
      <c r="N349">
        <v>1167</v>
      </c>
      <c r="O349">
        <v>268</v>
      </c>
      <c r="P349">
        <v>0</v>
      </c>
      <c r="Q349">
        <v>177</v>
      </c>
      <c r="R349">
        <v>0</v>
      </c>
      <c r="S349">
        <v>439</v>
      </c>
      <c r="T349">
        <v>1164</v>
      </c>
      <c r="U349">
        <v>3616</v>
      </c>
      <c r="V349">
        <v>32475</v>
      </c>
      <c r="W349">
        <v>0</v>
      </c>
      <c r="X349">
        <v>0</v>
      </c>
      <c r="Y349">
        <v>0</v>
      </c>
      <c r="Z349" t="s">
        <v>353</v>
      </c>
    </row>
    <row r="350" spans="1:26" x14ac:dyDescent="0.35">
      <c r="A350" s="2">
        <f t="shared" si="5"/>
        <v>0</v>
      </c>
      <c r="B350" t="s">
        <v>369</v>
      </c>
      <c r="C350">
        <v>724</v>
      </c>
      <c r="D350">
        <v>469</v>
      </c>
      <c r="E350">
        <v>0</v>
      </c>
      <c r="F350">
        <v>0</v>
      </c>
      <c r="G350">
        <v>0</v>
      </c>
      <c r="H350">
        <v>1</v>
      </c>
      <c r="I350">
        <v>0</v>
      </c>
      <c r="J350">
        <v>0</v>
      </c>
      <c r="K350">
        <v>1194</v>
      </c>
      <c r="L350" s="9">
        <v>562</v>
      </c>
      <c r="M350">
        <v>15</v>
      </c>
      <c r="N350">
        <v>402</v>
      </c>
      <c r="O350">
        <v>659</v>
      </c>
      <c r="P350">
        <v>0</v>
      </c>
      <c r="Q350">
        <v>0</v>
      </c>
      <c r="R350">
        <v>156</v>
      </c>
      <c r="S350">
        <v>209</v>
      </c>
      <c r="T350">
        <v>117</v>
      </c>
      <c r="U350">
        <v>2120</v>
      </c>
      <c r="V350">
        <v>19750</v>
      </c>
      <c r="W350">
        <v>1929</v>
      </c>
      <c r="X350">
        <v>0</v>
      </c>
      <c r="Y350">
        <v>0</v>
      </c>
      <c r="Z350" t="s">
        <v>353</v>
      </c>
    </row>
    <row r="351" spans="1:26" x14ac:dyDescent="0.35">
      <c r="A351" s="2">
        <f t="shared" si="5"/>
        <v>0</v>
      </c>
      <c r="B351" t="s">
        <v>370</v>
      </c>
      <c r="C351">
        <v>2083</v>
      </c>
      <c r="D351">
        <v>2453</v>
      </c>
      <c r="E351">
        <v>0</v>
      </c>
      <c r="F351">
        <v>131</v>
      </c>
      <c r="G351">
        <v>0</v>
      </c>
      <c r="H351">
        <v>329</v>
      </c>
      <c r="I351">
        <v>0</v>
      </c>
      <c r="J351">
        <v>0</v>
      </c>
      <c r="K351">
        <v>4996</v>
      </c>
      <c r="L351" s="9">
        <v>0</v>
      </c>
      <c r="M351">
        <v>0</v>
      </c>
      <c r="N351">
        <v>2232</v>
      </c>
      <c r="O351">
        <v>1563</v>
      </c>
      <c r="P351">
        <v>0</v>
      </c>
      <c r="Q351">
        <v>0</v>
      </c>
      <c r="R351">
        <v>384</v>
      </c>
      <c r="S351">
        <v>485</v>
      </c>
      <c r="T351">
        <v>407</v>
      </c>
      <c r="U351">
        <v>5071</v>
      </c>
      <c r="V351">
        <v>74653</v>
      </c>
      <c r="W351">
        <v>2925</v>
      </c>
      <c r="X351">
        <v>0</v>
      </c>
      <c r="Y351">
        <v>0</v>
      </c>
      <c r="Z351" t="s">
        <v>353</v>
      </c>
    </row>
    <row r="352" spans="1:26" x14ac:dyDescent="0.35">
      <c r="A352" s="2" t="e">
        <f t="shared" si="5"/>
        <v>#VALUE!</v>
      </c>
      <c r="B352" t="s">
        <v>371</v>
      </c>
      <c r="C352" t="s">
        <v>884</v>
      </c>
      <c r="D352" t="s">
        <v>884</v>
      </c>
      <c r="E352" t="s">
        <v>884</v>
      </c>
      <c r="F352" t="s">
        <v>884</v>
      </c>
      <c r="G352" t="s">
        <v>884</v>
      </c>
      <c r="H352" t="s">
        <v>884</v>
      </c>
      <c r="I352" t="s">
        <v>884</v>
      </c>
      <c r="J352" t="s">
        <v>884</v>
      </c>
      <c r="K352" t="s">
        <v>884</v>
      </c>
      <c r="L352" t="s">
        <v>884</v>
      </c>
      <c r="M352" t="s">
        <v>884</v>
      </c>
      <c r="N352" t="s">
        <v>884</v>
      </c>
      <c r="O352" t="s">
        <v>884</v>
      </c>
      <c r="P352" t="s">
        <v>884</v>
      </c>
      <c r="Q352" t="s">
        <v>884</v>
      </c>
      <c r="R352" t="s">
        <v>884</v>
      </c>
      <c r="S352" t="s">
        <v>884</v>
      </c>
      <c r="T352" t="s">
        <v>884</v>
      </c>
      <c r="U352" t="s">
        <v>884</v>
      </c>
      <c r="V352" t="s">
        <v>884</v>
      </c>
      <c r="W352" t="s">
        <v>884</v>
      </c>
      <c r="X352">
        <v>1</v>
      </c>
      <c r="Y352">
        <v>0</v>
      </c>
      <c r="Z352" t="s">
        <v>372</v>
      </c>
    </row>
    <row r="353" spans="1:26" x14ac:dyDescent="0.35">
      <c r="A353" s="2">
        <f t="shared" si="5"/>
        <v>0</v>
      </c>
      <c r="B353" t="s">
        <v>373</v>
      </c>
      <c r="C353">
        <v>5268</v>
      </c>
      <c r="D353">
        <v>0</v>
      </c>
      <c r="E353">
        <v>0</v>
      </c>
      <c r="F353">
        <v>2922</v>
      </c>
      <c r="G353">
        <v>0</v>
      </c>
      <c r="H353">
        <v>73</v>
      </c>
      <c r="I353">
        <v>0</v>
      </c>
      <c r="J353">
        <v>7</v>
      </c>
      <c r="K353">
        <v>8270</v>
      </c>
      <c r="L353" s="9">
        <v>0</v>
      </c>
      <c r="M353">
        <v>0</v>
      </c>
      <c r="N353">
        <v>2153</v>
      </c>
      <c r="O353">
        <v>1303</v>
      </c>
      <c r="P353">
        <v>0</v>
      </c>
      <c r="Q353">
        <v>1721</v>
      </c>
      <c r="R353">
        <v>0</v>
      </c>
      <c r="S353">
        <v>741</v>
      </c>
      <c r="T353">
        <v>285</v>
      </c>
      <c r="U353">
        <v>6203</v>
      </c>
      <c r="V353">
        <v>93000</v>
      </c>
      <c r="W353">
        <v>0</v>
      </c>
      <c r="X353">
        <v>0</v>
      </c>
      <c r="Y353">
        <v>0</v>
      </c>
      <c r="Z353" t="s">
        <v>372</v>
      </c>
    </row>
    <row r="354" spans="1:26" x14ac:dyDescent="0.35">
      <c r="A354" s="2">
        <f t="shared" si="5"/>
        <v>0</v>
      </c>
      <c r="B354" t="s">
        <v>374</v>
      </c>
      <c r="C354">
        <v>76</v>
      </c>
      <c r="D354">
        <v>138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2</v>
      </c>
      <c r="K354">
        <v>216</v>
      </c>
      <c r="L354" s="9">
        <v>0</v>
      </c>
      <c r="M354">
        <v>0</v>
      </c>
      <c r="N354">
        <v>128</v>
      </c>
      <c r="O354">
        <v>0</v>
      </c>
      <c r="P354">
        <v>0</v>
      </c>
      <c r="Q354">
        <v>0</v>
      </c>
      <c r="R354">
        <v>0</v>
      </c>
      <c r="S354">
        <v>73</v>
      </c>
      <c r="T354">
        <v>39</v>
      </c>
      <c r="U354">
        <v>240</v>
      </c>
      <c r="V354">
        <v>11829</v>
      </c>
      <c r="W354">
        <v>0</v>
      </c>
      <c r="X354">
        <v>0</v>
      </c>
      <c r="Y354">
        <v>0</v>
      </c>
      <c r="Z354" t="s">
        <v>372</v>
      </c>
    </row>
    <row r="355" spans="1:26" x14ac:dyDescent="0.35">
      <c r="A355" s="2">
        <f t="shared" si="5"/>
        <v>0</v>
      </c>
      <c r="B355" t="s">
        <v>375</v>
      </c>
      <c r="C355">
        <v>86</v>
      </c>
      <c r="D355">
        <v>163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8</v>
      </c>
      <c r="K355">
        <v>257</v>
      </c>
      <c r="L355" s="9">
        <v>0</v>
      </c>
      <c r="M355">
        <v>0</v>
      </c>
      <c r="N355">
        <v>191</v>
      </c>
      <c r="O355">
        <v>0</v>
      </c>
      <c r="P355">
        <v>0</v>
      </c>
      <c r="Q355">
        <v>0</v>
      </c>
      <c r="R355">
        <v>0</v>
      </c>
      <c r="S355">
        <v>75</v>
      </c>
      <c r="T355">
        <v>7</v>
      </c>
      <c r="U355">
        <v>273</v>
      </c>
      <c r="V355">
        <v>8216</v>
      </c>
      <c r="W355">
        <v>0</v>
      </c>
      <c r="X355">
        <v>0</v>
      </c>
      <c r="Y355">
        <v>0</v>
      </c>
      <c r="Z355" t="s">
        <v>372</v>
      </c>
    </row>
    <row r="356" spans="1:26" x14ac:dyDescent="0.35">
      <c r="A356" s="2">
        <f t="shared" si="5"/>
        <v>0</v>
      </c>
      <c r="B356" t="s">
        <v>376</v>
      </c>
      <c r="C356">
        <v>2104</v>
      </c>
      <c r="D356">
        <v>0</v>
      </c>
      <c r="E356">
        <v>0</v>
      </c>
      <c r="F356">
        <v>0</v>
      </c>
      <c r="G356">
        <v>0</v>
      </c>
      <c r="H356">
        <v>17</v>
      </c>
      <c r="I356">
        <v>2500</v>
      </c>
      <c r="J356">
        <v>50</v>
      </c>
      <c r="K356">
        <v>4671</v>
      </c>
      <c r="L356" s="9">
        <v>382</v>
      </c>
      <c r="M356">
        <v>0</v>
      </c>
      <c r="N356">
        <v>1284</v>
      </c>
      <c r="O356">
        <v>317</v>
      </c>
      <c r="P356">
        <v>0</v>
      </c>
      <c r="Q356">
        <v>0</v>
      </c>
      <c r="R356">
        <v>627</v>
      </c>
      <c r="S356">
        <v>172</v>
      </c>
      <c r="T356">
        <v>299</v>
      </c>
      <c r="U356">
        <v>3081</v>
      </c>
      <c r="V356">
        <v>23721</v>
      </c>
      <c r="W356">
        <v>10335</v>
      </c>
      <c r="X356">
        <v>0</v>
      </c>
      <c r="Y356">
        <v>0</v>
      </c>
      <c r="Z356" t="s">
        <v>372</v>
      </c>
    </row>
    <row r="357" spans="1:26" x14ac:dyDescent="0.35">
      <c r="A357" s="2">
        <f t="shared" si="5"/>
        <v>0</v>
      </c>
      <c r="B357" t="s">
        <v>377</v>
      </c>
      <c r="C357">
        <v>8018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1508</v>
      </c>
      <c r="K357">
        <v>9526</v>
      </c>
      <c r="L357" s="9">
        <v>8</v>
      </c>
      <c r="M357">
        <v>75</v>
      </c>
      <c r="N357">
        <v>2531</v>
      </c>
      <c r="O357">
        <v>1849</v>
      </c>
      <c r="P357">
        <v>0</v>
      </c>
      <c r="Q357">
        <v>0</v>
      </c>
      <c r="R357">
        <v>4090</v>
      </c>
      <c r="S357">
        <v>765</v>
      </c>
      <c r="T357">
        <v>1340</v>
      </c>
      <c r="U357">
        <v>10658</v>
      </c>
      <c r="V357">
        <v>99559</v>
      </c>
      <c r="W357" s="21">
        <v>23840</v>
      </c>
      <c r="X357">
        <v>1</v>
      </c>
      <c r="Y357">
        <v>0</v>
      </c>
      <c r="Z357" t="s">
        <v>372</v>
      </c>
    </row>
    <row r="358" spans="1:26" x14ac:dyDescent="0.35">
      <c r="A358" s="2">
        <f t="shared" si="5"/>
        <v>0</v>
      </c>
      <c r="B358" t="s">
        <v>378</v>
      </c>
      <c r="C358">
        <v>4041</v>
      </c>
      <c r="D358">
        <v>112</v>
      </c>
      <c r="E358">
        <v>1471</v>
      </c>
      <c r="F358">
        <v>0</v>
      </c>
      <c r="G358">
        <v>0</v>
      </c>
      <c r="H358">
        <v>1608</v>
      </c>
      <c r="I358">
        <v>2000</v>
      </c>
      <c r="J358">
        <v>407</v>
      </c>
      <c r="K358">
        <v>9639</v>
      </c>
      <c r="L358" s="9">
        <v>1359</v>
      </c>
      <c r="M358">
        <v>905</v>
      </c>
      <c r="N358">
        <v>679</v>
      </c>
      <c r="O358">
        <v>2856</v>
      </c>
      <c r="P358">
        <v>0</v>
      </c>
      <c r="Q358">
        <v>0</v>
      </c>
      <c r="R358">
        <v>2141</v>
      </c>
      <c r="S358">
        <v>424</v>
      </c>
      <c r="T358">
        <v>801</v>
      </c>
      <c r="U358">
        <v>9165</v>
      </c>
      <c r="V358">
        <v>44654</v>
      </c>
      <c r="W358">
        <v>28550</v>
      </c>
      <c r="X358">
        <v>0</v>
      </c>
      <c r="Y358">
        <v>0</v>
      </c>
      <c r="Z358" t="s">
        <v>372</v>
      </c>
    </row>
    <row r="359" spans="1:26" x14ac:dyDescent="0.35">
      <c r="A359" s="2">
        <f t="shared" si="5"/>
        <v>0</v>
      </c>
      <c r="B359" t="s">
        <v>379</v>
      </c>
      <c r="C359">
        <v>17025</v>
      </c>
      <c r="D359">
        <v>0</v>
      </c>
      <c r="E359">
        <v>2153</v>
      </c>
      <c r="F359">
        <v>2277</v>
      </c>
      <c r="G359">
        <v>0</v>
      </c>
      <c r="H359">
        <v>515</v>
      </c>
      <c r="I359">
        <v>0</v>
      </c>
      <c r="J359">
        <v>1888</v>
      </c>
      <c r="K359">
        <v>23858</v>
      </c>
      <c r="L359" s="9">
        <v>1515</v>
      </c>
      <c r="M359">
        <v>1813</v>
      </c>
      <c r="N359">
        <v>4051</v>
      </c>
      <c r="O359">
        <v>2164</v>
      </c>
      <c r="P359">
        <v>0</v>
      </c>
      <c r="Q359">
        <v>1688</v>
      </c>
      <c r="R359">
        <v>5972</v>
      </c>
      <c r="S359">
        <v>1000</v>
      </c>
      <c r="T359">
        <v>4199</v>
      </c>
      <c r="U359">
        <v>22402</v>
      </c>
      <c r="V359">
        <v>112949</v>
      </c>
      <c r="W359">
        <v>68467</v>
      </c>
      <c r="X359">
        <v>0</v>
      </c>
      <c r="Y359">
        <v>0</v>
      </c>
      <c r="Z359" t="s">
        <v>372</v>
      </c>
    </row>
    <row r="360" spans="1:26" x14ac:dyDescent="0.35">
      <c r="A360" s="2">
        <f t="shared" si="5"/>
        <v>0</v>
      </c>
      <c r="B360" t="s">
        <v>380</v>
      </c>
      <c r="C360">
        <v>823</v>
      </c>
      <c r="D360">
        <v>0</v>
      </c>
      <c r="E360">
        <v>117</v>
      </c>
      <c r="F360">
        <v>0</v>
      </c>
      <c r="G360">
        <v>0</v>
      </c>
      <c r="H360">
        <v>7</v>
      </c>
      <c r="I360">
        <v>0</v>
      </c>
      <c r="J360">
        <v>20</v>
      </c>
      <c r="K360">
        <v>967</v>
      </c>
      <c r="L360" s="9">
        <v>124</v>
      </c>
      <c r="M360">
        <v>184</v>
      </c>
      <c r="N360">
        <v>528</v>
      </c>
      <c r="O360">
        <v>126</v>
      </c>
      <c r="P360">
        <v>0</v>
      </c>
      <c r="Q360">
        <v>0</v>
      </c>
      <c r="R360">
        <v>68</v>
      </c>
      <c r="S360">
        <v>70</v>
      </c>
      <c r="T360">
        <v>14</v>
      </c>
      <c r="U360">
        <v>1114</v>
      </c>
      <c r="V360">
        <v>12914</v>
      </c>
      <c r="W360">
        <v>738</v>
      </c>
      <c r="X360">
        <v>0</v>
      </c>
      <c r="Y360">
        <v>0</v>
      </c>
      <c r="Z360" t="s">
        <v>372</v>
      </c>
    </row>
    <row r="361" spans="1:26" x14ac:dyDescent="0.35">
      <c r="A361" s="2">
        <f t="shared" si="5"/>
        <v>0</v>
      </c>
      <c r="B361" t="s">
        <v>381</v>
      </c>
      <c r="C361">
        <v>1803</v>
      </c>
      <c r="D361">
        <v>81</v>
      </c>
      <c r="E361">
        <v>322</v>
      </c>
      <c r="F361">
        <v>0</v>
      </c>
      <c r="G361">
        <v>0</v>
      </c>
      <c r="H361">
        <v>55</v>
      </c>
      <c r="I361">
        <v>0</v>
      </c>
      <c r="J361">
        <v>992</v>
      </c>
      <c r="K361">
        <v>3253</v>
      </c>
      <c r="L361" s="9">
        <v>474</v>
      </c>
      <c r="M361">
        <v>415</v>
      </c>
      <c r="N361">
        <v>634</v>
      </c>
      <c r="O361">
        <v>228</v>
      </c>
      <c r="P361">
        <v>32</v>
      </c>
      <c r="Q361">
        <v>1062</v>
      </c>
      <c r="R361">
        <v>278</v>
      </c>
      <c r="S361">
        <v>202</v>
      </c>
      <c r="T361">
        <v>154</v>
      </c>
      <c r="U361">
        <v>3479</v>
      </c>
      <c r="V361">
        <v>17493</v>
      </c>
      <c r="W361">
        <v>3573</v>
      </c>
      <c r="X361">
        <v>0</v>
      </c>
      <c r="Y361">
        <v>0</v>
      </c>
      <c r="Z361" t="s">
        <v>372</v>
      </c>
    </row>
    <row r="362" spans="1:26" x14ac:dyDescent="0.35">
      <c r="A362" s="2">
        <f t="shared" si="5"/>
        <v>0</v>
      </c>
      <c r="B362" t="s">
        <v>372</v>
      </c>
      <c r="C362">
        <v>5408</v>
      </c>
      <c r="D362">
        <v>439</v>
      </c>
      <c r="E362">
        <v>970</v>
      </c>
      <c r="F362">
        <v>184</v>
      </c>
      <c r="G362">
        <v>0</v>
      </c>
      <c r="H362">
        <v>0</v>
      </c>
      <c r="I362">
        <v>0</v>
      </c>
      <c r="J362">
        <v>1778</v>
      </c>
      <c r="K362">
        <v>8779</v>
      </c>
      <c r="L362" s="9">
        <v>2125</v>
      </c>
      <c r="M362">
        <v>672</v>
      </c>
      <c r="N362">
        <v>1883</v>
      </c>
      <c r="O362">
        <v>138</v>
      </c>
      <c r="P362">
        <v>137</v>
      </c>
      <c r="Q362">
        <v>101</v>
      </c>
      <c r="R362">
        <v>2346</v>
      </c>
      <c r="S362">
        <v>525</v>
      </c>
      <c r="T362">
        <v>237</v>
      </c>
      <c r="U362">
        <v>8164</v>
      </c>
      <c r="V362">
        <v>43334</v>
      </c>
      <c r="W362">
        <v>26647</v>
      </c>
      <c r="X362">
        <v>1</v>
      </c>
      <c r="Y362">
        <v>0</v>
      </c>
      <c r="Z362" t="s">
        <v>372</v>
      </c>
    </row>
    <row r="363" spans="1:26" x14ac:dyDescent="0.35">
      <c r="A363" s="2">
        <f t="shared" si="5"/>
        <v>0</v>
      </c>
      <c r="B363" t="s">
        <v>382</v>
      </c>
      <c r="C363">
        <v>2731</v>
      </c>
      <c r="D363">
        <v>343</v>
      </c>
      <c r="E363">
        <v>0</v>
      </c>
      <c r="F363">
        <v>0</v>
      </c>
      <c r="G363">
        <v>0</v>
      </c>
      <c r="H363">
        <v>90</v>
      </c>
      <c r="I363">
        <v>0</v>
      </c>
      <c r="J363">
        <v>105</v>
      </c>
      <c r="K363">
        <v>3269</v>
      </c>
      <c r="L363" s="9">
        <v>0</v>
      </c>
      <c r="M363">
        <v>0</v>
      </c>
      <c r="N363">
        <v>1211</v>
      </c>
      <c r="O363">
        <v>707</v>
      </c>
      <c r="P363">
        <v>0</v>
      </c>
      <c r="Q363">
        <v>0</v>
      </c>
      <c r="R363">
        <v>956</v>
      </c>
      <c r="S363">
        <v>321</v>
      </c>
      <c r="T363">
        <v>84</v>
      </c>
      <c r="U363">
        <v>3279</v>
      </c>
      <c r="V363">
        <v>32236</v>
      </c>
      <c r="W363">
        <v>7921</v>
      </c>
      <c r="X363">
        <v>0</v>
      </c>
      <c r="Y363">
        <v>0</v>
      </c>
      <c r="Z363" t="s">
        <v>372</v>
      </c>
    </row>
    <row r="364" spans="1:26" x14ac:dyDescent="0.35">
      <c r="A364" s="2">
        <f t="shared" si="5"/>
        <v>0</v>
      </c>
      <c r="B364" t="s">
        <v>383</v>
      </c>
      <c r="C364">
        <v>2032</v>
      </c>
      <c r="D364">
        <v>0</v>
      </c>
      <c r="E364">
        <v>0</v>
      </c>
      <c r="F364">
        <v>0</v>
      </c>
      <c r="G364">
        <v>0</v>
      </c>
      <c r="H364">
        <v>1</v>
      </c>
      <c r="I364">
        <v>1000</v>
      </c>
      <c r="J364">
        <v>78</v>
      </c>
      <c r="K364">
        <v>3111</v>
      </c>
      <c r="L364" s="9">
        <v>265</v>
      </c>
      <c r="M364">
        <v>855</v>
      </c>
      <c r="N364">
        <v>502</v>
      </c>
      <c r="O364">
        <v>1318</v>
      </c>
      <c r="P364">
        <v>0</v>
      </c>
      <c r="Q364">
        <v>0</v>
      </c>
      <c r="R364">
        <v>725</v>
      </c>
      <c r="S364">
        <v>163</v>
      </c>
      <c r="T364">
        <v>287</v>
      </c>
      <c r="U364">
        <v>4115</v>
      </c>
      <c r="V364">
        <v>15951</v>
      </c>
      <c r="W364">
        <v>6126</v>
      </c>
      <c r="X364">
        <v>0</v>
      </c>
      <c r="Y364">
        <v>0</v>
      </c>
      <c r="Z364" t="s">
        <v>384</v>
      </c>
    </row>
    <row r="365" spans="1:26" x14ac:dyDescent="0.35">
      <c r="A365" s="2">
        <f t="shared" si="5"/>
        <v>0</v>
      </c>
      <c r="B365" t="s">
        <v>385</v>
      </c>
      <c r="C365">
        <v>1370</v>
      </c>
      <c r="D365">
        <v>0</v>
      </c>
      <c r="E365">
        <v>201</v>
      </c>
      <c r="F365">
        <v>111</v>
      </c>
      <c r="G365">
        <v>0</v>
      </c>
      <c r="H365">
        <v>0</v>
      </c>
      <c r="I365">
        <v>0</v>
      </c>
      <c r="J365">
        <v>450</v>
      </c>
      <c r="K365">
        <v>2132</v>
      </c>
      <c r="L365" s="9">
        <v>490</v>
      </c>
      <c r="M365">
        <v>327</v>
      </c>
      <c r="N365">
        <v>268</v>
      </c>
      <c r="O365">
        <v>256</v>
      </c>
      <c r="P365">
        <v>0</v>
      </c>
      <c r="Q365">
        <v>0</v>
      </c>
      <c r="R365">
        <v>651</v>
      </c>
      <c r="S365">
        <v>131</v>
      </c>
      <c r="T365">
        <v>47</v>
      </c>
      <c r="U365">
        <v>2170</v>
      </c>
      <c r="V365">
        <v>15591</v>
      </c>
      <c r="W365">
        <v>5413</v>
      </c>
      <c r="X365">
        <v>0</v>
      </c>
      <c r="Y365">
        <v>0</v>
      </c>
      <c r="Z365" t="s">
        <v>384</v>
      </c>
    </row>
    <row r="366" spans="1:26" x14ac:dyDescent="0.35">
      <c r="A366" s="2">
        <f t="shared" si="5"/>
        <v>0</v>
      </c>
      <c r="B366" t="s">
        <v>386</v>
      </c>
      <c r="C366">
        <v>275</v>
      </c>
      <c r="D366">
        <v>106</v>
      </c>
      <c r="E366">
        <v>0</v>
      </c>
      <c r="F366">
        <v>0</v>
      </c>
      <c r="G366">
        <v>0</v>
      </c>
      <c r="H366">
        <v>200</v>
      </c>
      <c r="I366">
        <v>0</v>
      </c>
      <c r="J366">
        <v>0</v>
      </c>
      <c r="K366">
        <v>581</v>
      </c>
      <c r="L366" s="9">
        <v>0</v>
      </c>
      <c r="M366">
        <v>0</v>
      </c>
      <c r="N366">
        <v>77</v>
      </c>
      <c r="O366">
        <v>0</v>
      </c>
      <c r="P366">
        <v>0</v>
      </c>
      <c r="Q366">
        <v>0</v>
      </c>
      <c r="R366">
        <v>0</v>
      </c>
      <c r="S366">
        <v>179</v>
      </c>
      <c r="T366">
        <v>101</v>
      </c>
      <c r="U366">
        <v>357</v>
      </c>
      <c r="V366">
        <v>7230</v>
      </c>
      <c r="W366">
        <v>0</v>
      </c>
      <c r="X366">
        <v>0</v>
      </c>
      <c r="Y366">
        <v>0</v>
      </c>
      <c r="Z366" t="s">
        <v>384</v>
      </c>
    </row>
    <row r="367" spans="1:26" x14ac:dyDescent="0.35">
      <c r="A367" s="2">
        <f t="shared" si="5"/>
        <v>0</v>
      </c>
      <c r="B367" t="s">
        <v>387</v>
      </c>
      <c r="C367">
        <v>162</v>
      </c>
      <c r="D367">
        <v>278</v>
      </c>
      <c r="E367">
        <v>0</v>
      </c>
      <c r="F367">
        <v>0</v>
      </c>
      <c r="G367">
        <v>0</v>
      </c>
      <c r="H367">
        <v>23</v>
      </c>
      <c r="I367">
        <v>0</v>
      </c>
      <c r="J367">
        <v>0</v>
      </c>
      <c r="K367">
        <v>463</v>
      </c>
      <c r="L367" s="9">
        <v>0</v>
      </c>
      <c r="M367">
        <v>0</v>
      </c>
      <c r="N367">
        <v>235</v>
      </c>
      <c r="O367">
        <v>121</v>
      </c>
      <c r="P367">
        <v>0</v>
      </c>
      <c r="Q367">
        <v>0</v>
      </c>
      <c r="R367">
        <v>50</v>
      </c>
      <c r="S367">
        <v>57</v>
      </c>
      <c r="T367">
        <v>20</v>
      </c>
      <c r="U367">
        <v>483</v>
      </c>
      <c r="V367">
        <v>11503</v>
      </c>
      <c r="W367">
        <v>413</v>
      </c>
      <c r="X367">
        <v>0</v>
      </c>
      <c r="Y367">
        <v>0</v>
      </c>
      <c r="Z367" t="s">
        <v>384</v>
      </c>
    </row>
    <row r="368" spans="1:26" x14ac:dyDescent="0.35">
      <c r="A368" s="2">
        <f t="shared" si="5"/>
        <v>0</v>
      </c>
      <c r="B368" t="s">
        <v>388</v>
      </c>
      <c r="C368">
        <v>4030</v>
      </c>
      <c r="D368">
        <v>0</v>
      </c>
      <c r="E368">
        <v>443</v>
      </c>
      <c r="F368">
        <v>0</v>
      </c>
      <c r="G368">
        <v>178</v>
      </c>
      <c r="H368">
        <v>65</v>
      </c>
      <c r="I368">
        <v>0</v>
      </c>
      <c r="J368">
        <v>123</v>
      </c>
      <c r="K368">
        <v>4839</v>
      </c>
      <c r="L368" s="9">
        <v>343</v>
      </c>
      <c r="M368">
        <v>223</v>
      </c>
      <c r="N368">
        <v>818</v>
      </c>
      <c r="O368">
        <v>641</v>
      </c>
      <c r="P368">
        <v>183</v>
      </c>
      <c r="Q368">
        <v>0</v>
      </c>
      <c r="R368">
        <v>1702</v>
      </c>
      <c r="S368">
        <v>315</v>
      </c>
      <c r="T368">
        <v>582</v>
      </c>
      <c r="U368">
        <v>4807</v>
      </c>
      <c r="V368">
        <v>37078</v>
      </c>
      <c r="W368">
        <v>24900</v>
      </c>
      <c r="X368">
        <v>0</v>
      </c>
      <c r="Y368">
        <v>0</v>
      </c>
      <c r="Z368" t="s">
        <v>384</v>
      </c>
    </row>
    <row r="369" spans="1:26" x14ac:dyDescent="0.35">
      <c r="A369" s="2">
        <f t="shared" si="5"/>
        <v>0</v>
      </c>
      <c r="B369" t="s">
        <v>389</v>
      </c>
      <c r="C369">
        <v>124</v>
      </c>
      <c r="D369">
        <v>103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227</v>
      </c>
      <c r="L369" s="9">
        <v>0</v>
      </c>
      <c r="M369">
        <v>0</v>
      </c>
      <c r="N369">
        <v>85</v>
      </c>
      <c r="O369">
        <v>75</v>
      </c>
      <c r="P369">
        <v>0</v>
      </c>
      <c r="Q369">
        <v>0</v>
      </c>
      <c r="R369">
        <v>0</v>
      </c>
      <c r="S369">
        <v>50</v>
      </c>
      <c r="T369">
        <v>0</v>
      </c>
      <c r="U369">
        <v>210</v>
      </c>
      <c r="V369">
        <v>7701</v>
      </c>
      <c r="W369">
        <v>0</v>
      </c>
      <c r="X369">
        <v>0</v>
      </c>
      <c r="Y369">
        <v>0</v>
      </c>
      <c r="Z369" t="s">
        <v>384</v>
      </c>
    </row>
    <row r="370" spans="1:26" x14ac:dyDescent="0.35">
      <c r="A370" s="2">
        <f t="shared" si="5"/>
        <v>0</v>
      </c>
      <c r="B370" t="s">
        <v>390</v>
      </c>
      <c r="C370">
        <v>229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72</v>
      </c>
      <c r="K370">
        <v>301</v>
      </c>
      <c r="L370" s="9">
        <v>0</v>
      </c>
      <c r="M370">
        <v>0</v>
      </c>
      <c r="N370">
        <v>211</v>
      </c>
      <c r="O370">
        <v>0</v>
      </c>
      <c r="P370">
        <v>3</v>
      </c>
      <c r="Q370">
        <v>0</v>
      </c>
      <c r="R370">
        <v>0</v>
      </c>
      <c r="S370">
        <v>16</v>
      </c>
      <c r="T370">
        <v>18</v>
      </c>
      <c r="U370">
        <v>248</v>
      </c>
      <c r="V370">
        <v>6728</v>
      </c>
      <c r="W370">
        <v>0</v>
      </c>
      <c r="X370">
        <v>0</v>
      </c>
      <c r="Y370">
        <v>0</v>
      </c>
      <c r="Z370" t="s">
        <v>384</v>
      </c>
    </row>
    <row r="371" spans="1:26" x14ac:dyDescent="0.35">
      <c r="A371" s="2">
        <f t="shared" si="5"/>
        <v>0</v>
      </c>
      <c r="B371" t="s">
        <v>384</v>
      </c>
      <c r="C371">
        <v>26534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8581</v>
      </c>
      <c r="K371">
        <v>35115</v>
      </c>
      <c r="L371" s="9">
        <v>80</v>
      </c>
      <c r="M371">
        <v>0</v>
      </c>
      <c r="N371">
        <v>14851</v>
      </c>
      <c r="O371">
        <v>10793</v>
      </c>
      <c r="P371">
        <v>0</v>
      </c>
      <c r="Q371">
        <v>0</v>
      </c>
      <c r="R371">
        <v>7361</v>
      </c>
      <c r="S371">
        <v>2037</v>
      </c>
      <c r="T371">
        <v>4440</v>
      </c>
      <c r="U371">
        <v>39562</v>
      </c>
      <c r="V371">
        <v>250471</v>
      </c>
      <c r="W371">
        <v>74469</v>
      </c>
      <c r="X371">
        <v>1</v>
      </c>
      <c r="Y371">
        <v>0</v>
      </c>
      <c r="Z371" t="s">
        <v>384</v>
      </c>
    </row>
    <row r="372" spans="1:26" x14ac:dyDescent="0.35">
      <c r="A372" s="2">
        <f t="shared" si="5"/>
        <v>0</v>
      </c>
      <c r="B372" t="s">
        <v>391</v>
      </c>
      <c r="C372">
        <v>1086</v>
      </c>
      <c r="D372">
        <v>0</v>
      </c>
      <c r="E372">
        <v>0</v>
      </c>
      <c r="F372">
        <v>0</v>
      </c>
      <c r="G372">
        <v>0</v>
      </c>
      <c r="H372">
        <v>45</v>
      </c>
      <c r="I372">
        <v>0</v>
      </c>
      <c r="J372">
        <v>11</v>
      </c>
      <c r="K372">
        <v>1142</v>
      </c>
      <c r="L372" s="9">
        <v>66</v>
      </c>
      <c r="M372">
        <v>0</v>
      </c>
      <c r="N372">
        <v>708</v>
      </c>
      <c r="O372">
        <v>157</v>
      </c>
      <c r="P372">
        <v>0</v>
      </c>
      <c r="Q372">
        <v>0</v>
      </c>
      <c r="R372">
        <v>271</v>
      </c>
      <c r="S372">
        <v>102</v>
      </c>
      <c r="T372">
        <v>75</v>
      </c>
      <c r="U372">
        <v>1379</v>
      </c>
      <c r="V372">
        <v>16525</v>
      </c>
      <c r="W372">
        <v>3331</v>
      </c>
      <c r="X372">
        <v>0</v>
      </c>
      <c r="Y372">
        <v>0</v>
      </c>
      <c r="Z372" t="s">
        <v>384</v>
      </c>
    </row>
    <row r="373" spans="1:26" x14ac:dyDescent="0.35">
      <c r="A373" s="2">
        <f t="shared" si="5"/>
        <v>0</v>
      </c>
      <c r="B373" t="s">
        <v>392</v>
      </c>
      <c r="C373">
        <v>2838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332</v>
      </c>
      <c r="K373">
        <v>3170</v>
      </c>
      <c r="L373" s="9">
        <v>1011</v>
      </c>
      <c r="M373">
        <v>78</v>
      </c>
      <c r="N373">
        <v>1028</v>
      </c>
      <c r="O373">
        <v>43</v>
      </c>
      <c r="P373">
        <v>0</v>
      </c>
      <c r="Q373">
        <v>0</v>
      </c>
      <c r="R373">
        <v>402</v>
      </c>
      <c r="S373">
        <v>351</v>
      </c>
      <c r="T373">
        <v>762</v>
      </c>
      <c r="U373">
        <v>3675</v>
      </c>
      <c r="V373">
        <v>26188</v>
      </c>
      <c r="W373">
        <v>3650</v>
      </c>
      <c r="X373">
        <v>1</v>
      </c>
      <c r="Y373">
        <v>0</v>
      </c>
      <c r="Z373" t="s">
        <v>393</v>
      </c>
    </row>
    <row r="374" spans="1:26" x14ac:dyDescent="0.35">
      <c r="A374" s="2">
        <f t="shared" si="5"/>
        <v>0</v>
      </c>
      <c r="B374" t="s">
        <v>394</v>
      </c>
      <c r="C374">
        <v>810</v>
      </c>
      <c r="D374">
        <v>1811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1039</v>
      </c>
      <c r="K374">
        <v>3660</v>
      </c>
      <c r="L374" s="9">
        <v>45</v>
      </c>
      <c r="M374">
        <v>0</v>
      </c>
      <c r="N374">
        <v>2005</v>
      </c>
      <c r="O374">
        <v>726</v>
      </c>
      <c r="P374">
        <v>0</v>
      </c>
      <c r="Q374">
        <v>0</v>
      </c>
      <c r="R374">
        <v>939</v>
      </c>
      <c r="S374">
        <v>332</v>
      </c>
      <c r="T374">
        <v>251</v>
      </c>
      <c r="U374">
        <v>4298</v>
      </c>
      <c r="V374">
        <v>41305</v>
      </c>
      <c r="W374">
        <v>9500</v>
      </c>
      <c r="X374">
        <v>0</v>
      </c>
      <c r="Y374">
        <v>1</v>
      </c>
      <c r="Z374" t="s">
        <v>393</v>
      </c>
    </row>
    <row r="375" spans="1:26" x14ac:dyDescent="0.35">
      <c r="A375" s="2">
        <f t="shared" si="5"/>
        <v>0</v>
      </c>
      <c r="B375" t="s">
        <v>395</v>
      </c>
      <c r="C375">
        <v>227</v>
      </c>
      <c r="D375">
        <v>2678</v>
      </c>
      <c r="E375">
        <v>0</v>
      </c>
      <c r="F375">
        <v>0</v>
      </c>
      <c r="G375">
        <v>0</v>
      </c>
      <c r="H375">
        <v>1</v>
      </c>
      <c r="I375">
        <v>0</v>
      </c>
      <c r="J375">
        <v>41</v>
      </c>
      <c r="K375">
        <v>2947</v>
      </c>
      <c r="L375" s="9">
        <v>37</v>
      </c>
      <c r="M375">
        <v>0</v>
      </c>
      <c r="N375">
        <v>2127</v>
      </c>
      <c r="O375">
        <v>0</v>
      </c>
      <c r="P375">
        <v>0</v>
      </c>
      <c r="Q375">
        <v>0</v>
      </c>
      <c r="R375">
        <v>118</v>
      </c>
      <c r="S375">
        <v>145</v>
      </c>
      <c r="T375">
        <v>251</v>
      </c>
      <c r="U375">
        <v>2678</v>
      </c>
      <c r="V375">
        <v>38571</v>
      </c>
      <c r="W375">
        <v>300</v>
      </c>
      <c r="X375">
        <v>0</v>
      </c>
      <c r="Y375">
        <v>0</v>
      </c>
      <c r="Z375" t="s">
        <v>393</v>
      </c>
    </row>
    <row r="376" spans="1:26" x14ac:dyDescent="0.35">
      <c r="A376" s="2">
        <f t="shared" si="5"/>
        <v>0</v>
      </c>
      <c r="B376" t="s">
        <v>396</v>
      </c>
      <c r="C376">
        <v>238</v>
      </c>
      <c r="D376">
        <v>718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10</v>
      </c>
      <c r="K376">
        <v>966</v>
      </c>
      <c r="L376" s="9">
        <v>15</v>
      </c>
      <c r="M376">
        <v>0</v>
      </c>
      <c r="N376">
        <v>739</v>
      </c>
      <c r="O376">
        <v>188</v>
      </c>
      <c r="P376">
        <v>0</v>
      </c>
      <c r="Q376">
        <v>0</v>
      </c>
      <c r="R376">
        <v>0</v>
      </c>
      <c r="S376">
        <v>55</v>
      </c>
      <c r="T376">
        <v>20</v>
      </c>
      <c r="U376">
        <v>1017</v>
      </c>
      <c r="V376">
        <v>8842</v>
      </c>
      <c r="W376">
        <v>0</v>
      </c>
      <c r="X376">
        <v>0</v>
      </c>
      <c r="Y376">
        <v>0</v>
      </c>
      <c r="Z376" t="s">
        <v>393</v>
      </c>
    </row>
    <row r="377" spans="1:26" x14ac:dyDescent="0.35">
      <c r="A377" s="2">
        <f t="shared" si="5"/>
        <v>0</v>
      </c>
      <c r="B377" t="s">
        <v>397</v>
      </c>
      <c r="C377">
        <v>155</v>
      </c>
      <c r="D377">
        <v>772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927</v>
      </c>
      <c r="L377" s="9">
        <v>10</v>
      </c>
      <c r="M377">
        <v>11</v>
      </c>
      <c r="N377">
        <v>741</v>
      </c>
      <c r="O377">
        <v>81</v>
      </c>
      <c r="P377">
        <v>0</v>
      </c>
      <c r="Q377">
        <v>0</v>
      </c>
      <c r="R377">
        <v>0</v>
      </c>
      <c r="S377">
        <v>41</v>
      </c>
      <c r="T377">
        <v>43</v>
      </c>
      <c r="U377">
        <v>927</v>
      </c>
      <c r="V377">
        <v>9301</v>
      </c>
      <c r="W377">
        <v>0</v>
      </c>
      <c r="X377">
        <v>0</v>
      </c>
      <c r="Y377">
        <v>0</v>
      </c>
      <c r="Z377" t="s">
        <v>393</v>
      </c>
    </row>
    <row r="378" spans="1:26" x14ac:dyDescent="0.35">
      <c r="A378" s="2">
        <f t="shared" si="5"/>
        <v>0</v>
      </c>
      <c r="B378" t="s">
        <v>398</v>
      </c>
      <c r="C378">
        <v>3491</v>
      </c>
      <c r="D378">
        <v>620</v>
      </c>
      <c r="E378">
        <v>0</v>
      </c>
      <c r="F378">
        <v>0</v>
      </c>
      <c r="G378">
        <v>0</v>
      </c>
      <c r="H378">
        <v>409</v>
      </c>
      <c r="I378">
        <v>0</v>
      </c>
      <c r="J378">
        <v>17</v>
      </c>
      <c r="K378">
        <v>4537</v>
      </c>
      <c r="L378" s="9">
        <v>0</v>
      </c>
      <c r="M378">
        <v>1488</v>
      </c>
      <c r="N378">
        <v>2070</v>
      </c>
      <c r="O378">
        <v>0</v>
      </c>
      <c r="P378">
        <v>0</v>
      </c>
      <c r="Q378">
        <v>96</v>
      </c>
      <c r="R378">
        <v>518</v>
      </c>
      <c r="S378">
        <v>539</v>
      </c>
      <c r="T378">
        <v>0</v>
      </c>
      <c r="U378">
        <v>4711</v>
      </c>
      <c r="V378">
        <v>43110</v>
      </c>
      <c r="W378">
        <v>900</v>
      </c>
      <c r="X378">
        <v>1</v>
      </c>
      <c r="Y378">
        <v>0</v>
      </c>
      <c r="Z378" t="s">
        <v>393</v>
      </c>
    </row>
    <row r="379" spans="1:26" x14ac:dyDescent="0.35">
      <c r="A379" s="2">
        <f t="shared" si="5"/>
        <v>0</v>
      </c>
      <c r="B379" t="s">
        <v>399</v>
      </c>
      <c r="C379">
        <v>922</v>
      </c>
      <c r="D379">
        <v>0</v>
      </c>
      <c r="E379">
        <v>0</v>
      </c>
      <c r="F379">
        <v>0</v>
      </c>
      <c r="G379">
        <v>0</v>
      </c>
      <c r="H379">
        <v>18</v>
      </c>
      <c r="I379">
        <v>0</v>
      </c>
      <c r="J379">
        <v>9</v>
      </c>
      <c r="K379">
        <v>949</v>
      </c>
      <c r="L379" s="9">
        <v>0</v>
      </c>
      <c r="M379">
        <v>0</v>
      </c>
      <c r="N379">
        <v>523</v>
      </c>
      <c r="O379">
        <v>224</v>
      </c>
      <c r="P379">
        <v>0</v>
      </c>
      <c r="Q379">
        <v>0</v>
      </c>
      <c r="R379">
        <v>62</v>
      </c>
      <c r="S379">
        <v>104</v>
      </c>
      <c r="T379">
        <v>7</v>
      </c>
      <c r="U379">
        <v>920</v>
      </c>
      <c r="V379">
        <v>12280</v>
      </c>
      <c r="W379">
        <v>567</v>
      </c>
      <c r="X379">
        <v>0</v>
      </c>
      <c r="Y379">
        <v>0</v>
      </c>
      <c r="Z379" t="s">
        <v>393</v>
      </c>
    </row>
    <row r="380" spans="1:26" x14ac:dyDescent="0.35">
      <c r="A380" s="2">
        <f t="shared" si="5"/>
        <v>0</v>
      </c>
      <c r="B380" t="s">
        <v>400</v>
      </c>
      <c r="C380">
        <v>554</v>
      </c>
      <c r="D380">
        <v>0</v>
      </c>
      <c r="E380">
        <v>0</v>
      </c>
      <c r="F380">
        <v>0</v>
      </c>
      <c r="G380">
        <v>0</v>
      </c>
      <c r="H380">
        <v>31</v>
      </c>
      <c r="I380">
        <v>0</v>
      </c>
      <c r="J380">
        <v>0</v>
      </c>
      <c r="K380">
        <v>585</v>
      </c>
      <c r="L380" s="9">
        <v>0</v>
      </c>
      <c r="M380">
        <v>0</v>
      </c>
      <c r="N380">
        <v>460</v>
      </c>
      <c r="O380">
        <v>0</v>
      </c>
      <c r="P380">
        <v>0</v>
      </c>
      <c r="Q380">
        <v>0</v>
      </c>
      <c r="R380">
        <v>0</v>
      </c>
      <c r="S380">
        <v>45</v>
      </c>
      <c r="T380">
        <v>10</v>
      </c>
      <c r="U380">
        <v>515</v>
      </c>
      <c r="V380">
        <v>5823</v>
      </c>
      <c r="W380">
        <v>0</v>
      </c>
      <c r="X380">
        <v>0</v>
      </c>
      <c r="Y380">
        <v>0</v>
      </c>
      <c r="Z380" t="s">
        <v>393</v>
      </c>
    </row>
    <row r="381" spans="1:26" x14ac:dyDescent="0.35">
      <c r="A381" s="2">
        <f t="shared" si="5"/>
        <v>0</v>
      </c>
      <c r="B381" t="s">
        <v>401</v>
      </c>
      <c r="C381">
        <v>1809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308</v>
      </c>
      <c r="K381">
        <v>2117</v>
      </c>
      <c r="L381" s="9">
        <v>200</v>
      </c>
      <c r="M381">
        <v>0</v>
      </c>
      <c r="N381">
        <v>624</v>
      </c>
      <c r="O381">
        <v>357</v>
      </c>
      <c r="P381">
        <v>0</v>
      </c>
      <c r="Q381">
        <v>0</v>
      </c>
      <c r="R381">
        <v>401</v>
      </c>
      <c r="S381">
        <v>131</v>
      </c>
      <c r="T381">
        <v>140</v>
      </c>
      <c r="U381">
        <v>1853</v>
      </c>
      <c r="V381">
        <v>16203</v>
      </c>
      <c r="W381">
        <v>4027</v>
      </c>
      <c r="X381">
        <v>1</v>
      </c>
      <c r="Y381">
        <v>0</v>
      </c>
      <c r="Z381" t="s">
        <v>393</v>
      </c>
    </row>
    <row r="382" spans="1:26" x14ac:dyDescent="0.35">
      <c r="A382" s="2">
        <f t="shared" si="5"/>
        <v>0</v>
      </c>
      <c r="B382" t="s">
        <v>402</v>
      </c>
      <c r="C382">
        <v>533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</v>
      </c>
      <c r="K382">
        <v>534</v>
      </c>
      <c r="L382" s="9">
        <v>0</v>
      </c>
      <c r="M382">
        <v>0</v>
      </c>
      <c r="N382">
        <v>197</v>
      </c>
      <c r="O382">
        <v>158</v>
      </c>
      <c r="P382">
        <v>0</v>
      </c>
      <c r="Q382">
        <v>0</v>
      </c>
      <c r="R382">
        <v>152</v>
      </c>
      <c r="S382">
        <v>52</v>
      </c>
      <c r="T382">
        <v>15</v>
      </c>
      <c r="U382">
        <v>574</v>
      </c>
      <c r="V382">
        <v>8577</v>
      </c>
      <c r="W382">
        <v>1362</v>
      </c>
      <c r="X382">
        <v>0</v>
      </c>
      <c r="Y382">
        <v>0</v>
      </c>
      <c r="Z382" t="s">
        <v>393</v>
      </c>
    </row>
    <row r="383" spans="1:26" x14ac:dyDescent="0.35">
      <c r="A383" s="2">
        <f t="shared" si="5"/>
        <v>1</v>
      </c>
      <c r="B383" t="s">
        <v>393</v>
      </c>
      <c r="C383">
        <v>8360</v>
      </c>
      <c r="D383">
        <v>0</v>
      </c>
      <c r="E383">
        <v>6712</v>
      </c>
      <c r="F383">
        <v>356</v>
      </c>
      <c r="G383">
        <v>0</v>
      </c>
      <c r="H383">
        <v>0</v>
      </c>
      <c r="I383">
        <v>0</v>
      </c>
      <c r="J383">
        <v>387</v>
      </c>
      <c r="K383">
        <v>15815</v>
      </c>
      <c r="L383" s="25">
        <v>-1</v>
      </c>
      <c r="M383">
        <v>5553</v>
      </c>
      <c r="N383">
        <v>4828</v>
      </c>
      <c r="O383">
        <v>3108</v>
      </c>
      <c r="P383">
        <v>0</v>
      </c>
      <c r="Q383">
        <v>209</v>
      </c>
      <c r="R383">
        <v>0</v>
      </c>
      <c r="S383">
        <v>945</v>
      </c>
      <c r="T383">
        <v>782</v>
      </c>
      <c r="U383">
        <v>15425</v>
      </c>
      <c r="V383">
        <v>84058</v>
      </c>
      <c r="W383">
        <v>0</v>
      </c>
      <c r="X383">
        <v>1</v>
      </c>
      <c r="Y383">
        <v>0</v>
      </c>
      <c r="Z383" t="s">
        <v>393</v>
      </c>
    </row>
    <row r="384" spans="1:26" x14ac:dyDescent="0.35">
      <c r="A384" s="2">
        <f t="shared" si="5"/>
        <v>0</v>
      </c>
      <c r="B384" t="s">
        <v>403</v>
      </c>
      <c r="C384">
        <v>1465</v>
      </c>
      <c r="D384">
        <v>0</v>
      </c>
      <c r="E384">
        <v>0</v>
      </c>
      <c r="F384">
        <v>0</v>
      </c>
      <c r="G384">
        <v>0</v>
      </c>
      <c r="H384">
        <v>5</v>
      </c>
      <c r="I384">
        <v>500</v>
      </c>
      <c r="J384">
        <v>96</v>
      </c>
      <c r="K384">
        <v>2066</v>
      </c>
      <c r="L384" s="9">
        <v>1</v>
      </c>
      <c r="M384">
        <v>0</v>
      </c>
      <c r="N384">
        <v>822</v>
      </c>
      <c r="O384">
        <v>368</v>
      </c>
      <c r="P384">
        <v>0</v>
      </c>
      <c r="Q384">
        <v>0</v>
      </c>
      <c r="R384">
        <v>304</v>
      </c>
      <c r="S384">
        <v>56</v>
      </c>
      <c r="T384">
        <v>56</v>
      </c>
      <c r="U384">
        <v>1607</v>
      </c>
      <c r="V384">
        <v>14294</v>
      </c>
      <c r="W384">
        <v>4949</v>
      </c>
      <c r="X384">
        <v>0</v>
      </c>
      <c r="Y384">
        <v>0</v>
      </c>
      <c r="Z384" t="s">
        <v>393</v>
      </c>
    </row>
    <row r="385" spans="1:26" x14ac:dyDescent="0.35">
      <c r="A385" s="2">
        <f t="shared" si="5"/>
        <v>0</v>
      </c>
      <c r="B385" t="s">
        <v>404</v>
      </c>
      <c r="C385">
        <v>736</v>
      </c>
      <c r="D385">
        <v>1906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377</v>
      </c>
      <c r="K385">
        <v>3019</v>
      </c>
      <c r="L385" s="9">
        <v>135</v>
      </c>
      <c r="M385">
        <v>0</v>
      </c>
      <c r="N385">
        <v>2484</v>
      </c>
      <c r="O385">
        <v>868</v>
      </c>
      <c r="P385">
        <v>0</v>
      </c>
      <c r="Q385">
        <v>0</v>
      </c>
      <c r="R385">
        <v>0</v>
      </c>
      <c r="S385">
        <v>401</v>
      </c>
      <c r="T385">
        <v>63</v>
      </c>
      <c r="U385">
        <v>3951</v>
      </c>
      <c r="V385">
        <v>35540</v>
      </c>
      <c r="W385">
        <v>0</v>
      </c>
      <c r="X385">
        <v>1</v>
      </c>
      <c r="Y385">
        <v>0</v>
      </c>
      <c r="Z385" t="s">
        <v>393</v>
      </c>
    </row>
    <row r="386" spans="1:26" x14ac:dyDescent="0.35">
      <c r="A386" s="2">
        <f t="shared" si="5"/>
        <v>0</v>
      </c>
      <c r="B386" t="s">
        <v>1083</v>
      </c>
      <c r="C386">
        <v>0</v>
      </c>
      <c r="D386">
        <v>6351</v>
      </c>
      <c r="E386">
        <v>0</v>
      </c>
      <c r="F386">
        <v>1083</v>
      </c>
      <c r="G386">
        <v>0</v>
      </c>
      <c r="H386">
        <v>0</v>
      </c>
      <c r="I386">
        <v>0</v>
      </c>
      <c r="J386">
        <v>5</v>
      </c>
      <c r="K386">
        <v>7439</v>
      </c>
      <c r="L386" s="9">
        <v>0</v>
      </c>
      <c r="M386">
        <v>0</v>
      </c>
      <c r="N386">
        <v>4296</v>
      </c>
      <c r="O386">
        <v>864</v>
      </c>
      <c r="P386">
        <v>0</v>
      </c>
      <c r="Q386">
        <v>0</v>
      </c>
      <c r="R386">
        <v>628</v>
      </c>
      <c r="S386">
        <v>486</v>
      </c>
      <c r="T386">
        <v>177</v>
      </c>
      <c r="U386">
        <v>6451</v>
      </c>
      <c r="V386">
        <v>87838</v>
      </c>
      <c r="W386">
        <v>7347</v>
      </c>
      <c r="X386">
        <v>1</v>
      </c>
      <c r="Y386">
        <v>0</v>
      </c>
      <c r="Z386" t="s">
        <v>393</v>
      </c>
    </row>
    <row r="387" spans="1:26" x14ac:dyDescent="0.35">
      <c r="A387" s="2">
        <f t="shared" ref="A387:A450" si="6">U387-SUM(L387:T387)</f>
        <v>0</v>
      </c>
      <c r="B387" t="s">
        <v>1083</v>
      </c>
      <c r="C387">
        <v>1174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210</v>
      </c>
      <c r="K387">
        <v>1384</v>
      </c>
      <c r="L387" s="9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72</v>
      </c>
      <c r="T387">
        <v>1050</v>
      </c>
      <c r="U387">
        <v>1122</v>
      </c>
      <c r="V387">
        <v>42274</v>
      </c>
      <c r="W387">
        <v>8000</v>
      </c>
      <c r="X387">
        <v>0</v>
      </c>
      <c r="Y387">
        <v>1</v>
      </c>
      <c r="Z387" t="s">
        <v>393</v>
      </c>
    </row>
    <row r="388" spans="1:26" x14ac:dyDescent="0.35">
      <c r="A388" s="2">
        <f t="shared" si="6"/>
        <v>0</v>
      </c>
      <c r="B388" t="s">
        <v>405</v>
      </c>
      <c r="C388">
        <v>1041</v>
      </c>
      <c r="D388">
        <v>0</v>
      </c>
      <c r="E388">
        <v>0</v>
      </c>
      <c r="F388">
        <v>191</v>
      </c>
      <c r="G388">
        <v>0</v>
      </c>
      <c r="H388">
        <v>0</v>
      </c>
      <c r="I388">
        <v>0</v>
      </c>
      <c r="J388">
        <v>24</v>
      </c>
      <c r="K388">
        <v>1256</v>
      </c>
      <c r="L388" s="9">
        <v>156</v>
      </c>
      <c r="M388">
        <v>0</v>
      </c>
      <c r="N388">
        <v>652</v>
      </c>
      <c r="O388">
        <v>216</v>
      </c>
      <c r="P388">
        <v>0</v>
      </c>
      <c r="Q388">
        <v>144</v>
      </c>
      <c r="R388">
        <v>0</v>
      </c>
      <c r="S388">
        <v>90</v>
      </c>
      <c r="T388">
        <v>65</v>
      </c>
      <c r="U388">
        <v>1323</v>
      </c>
      <c r="V388">
        <v>18920</v>
      </c>
      <c r="W388">
        <v>0</v>
      </c>
      <c r="X388">
        <v>0</v>
      </c>
      <c r="Y388">
        <v>0</v>
      </c>
      <c r="Z388" t="s">
        <v>393</v>
      </c>
    </row>
    <row r="389" spans="1:26" x14ac:dyDescent="0.35">
      <c r="A389" s="2">
        <f t="shared" si="6"/>
        <v>0</v>
      </c>
      <c r="B389" t="s">
        <v>406</v>
      </c>
      <c r="C389">
        <v>546</v>
      </c>
      <c r="D389">
        <v>0</v>
      </c>
      <c r="E389">
        <v>0</v>
      </c>
      <c r="F389">
        <v>0</v>
      </c>
      <c r="G389">
        <v>0</v>
      </c>
      <c r="H389">
        <v>2</v>
      </c>
      <c r="I389">
        <v>0</v>
      </c>
      <c r="J389">
        <v>31</v>
      </c>
      <c r="K389">
        <v>579</v>
      </c>
      <c r="L389" s="9">
        <v>7</v>
      </c>
      <c r="M389">
        <v>0</v>
      </c>
      <c r="N389">
        <v>160</v>
      </c>
      <c r="O389">
        <v>119</v>
      </c>
      <c r="P389">
        <v>0</v>
      </c>
      <c r="Q389">
        <v>0</v>
      </c>
      <c r="R389">
        <v>173</v>
      </c>
      <c r="S389">
        <v>45</v>
      </c>
      <c r="T389">
        <v>86</v>
      </c>
      <c r="U389">
        <v>590</v>
      </c>
      <c r="V389">
        <v>4947</v>
      </c>
      <c r="W389">
        <v>1424</v>
      </c>
      <c r="X389">
        <v>0</v>
      </c>
      <c r="Y389">
        <v>0</v>
      </c>
      <c r="Z389" t="s">
        <v>393</v>
      </c>
    </row>
    <row r="390" spans="1:26" x14ac:dyDescent="0.35">
      <c r="A390" s="2">
        <f t="shared" si="6"/>
        <v>0</v>
      </c>
      <c r="B390" t="s">
        <v>407</v>
      </c>
      <c r="C390">
        <v>35</v>
      </c>
      <c r="D390">
        <v>331</v>
      </c>
      <c r="E390">
        <v>0</v>
      </c>
      <c r="F390">
        <v>0</v>
      </c>
      <c r="G390">
        <v>0</v>
      </c>
      <c r="H390">
        <v>4</v>
      </c>
      <c r="I390">
        <v>0</v>
      </c>
      <c r="J390">
        <v>0</v>
      </c>
      <c r="K390">
        <v>370</v>
      </c>
      <c r="L390" s="9">
        <v>0</v>
      </c>
      <c r="M390">
        <v>0</v>
      </c>
      <c r="N390">
        <v>295</v>
      </c>
      <c r="O390">
        <v>0</v>
      </c>
      <c r="P390">
        <v>0</v>
      </c>
      <c r="Q390">
        <v>0</v>
      </c>
      <c r="R390">
        <v>0</v>
      </c>
      <c r="S390">
        <v>15</v>
      </c>
      <c r="T390">
        <v>19</v>
      </c>
      <c r="U390">
        <v>329</v>
      </c>
      <c r="V390">
        <v>7673</v>
      </c>
      <c r="W390">
        <v>0</v>
      </c>
      <c r="X390">
        <v>0</v>
      </c>
      <c r="Y390">
        <v>0</v>
      </c>
      <c r="Z390" t="s">
        <v>393</v>
      </c>
    </row>
    <row r="391" spans="1:26" x14ac:dyDescent="0.35">
      <c r="A391" s="2">
        <f t="shared" si="6"/>
        <v>0</v>
      </c>
      <c r="B391" t="s">
        <v>408</v>
      </c>
      <c r="C391">
        <v>14</v>
      </c>
      <c r="D391">
        <v>239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253</v>
      </c>
      <c r="L391" s="9">
        <v>0</v>
      </c>
      <c r="M391">
        <v>0</v>
      </c>
      <c r="N391">
        <v>287</v>
      </c>
      <c r="O391">
        <v>0</v>
      </c>
      <c r="P391">
        <v>0</v>
      </c>
      <c r="Q391">
        <v>0</v>
      </c>
      <c r="R391">
        <v>0</v>
      </c>
      <c r="S391">
        <v>16</v>
      </c>
      <c r="T391">
        <v>9</v>
      </c>
      <c r="U391">
        <v>312</v>
      </c>
      <c r="V391">
        <v>6376</v>
      </c>
      <c r="W391">
        <v>0</v>
      </c>
      <c r="X391">
        <v>0</v>
      </c>
      <c r="Y391">
        <v>0</v>
      </c>
      <c r="Z391" t="s">
        <v>393</v>
      </c>
    </row>
    <row r="392" spans="1:26" x14ac:dyDescent="0.35">
      <c r="A392" s="2">
        <f t="shared" si="6"/>
        <v>0</v>
      </c>
      <c r="B392" t="s">
        <v>409</v>
      </c>
      <c r="C392">
        <v>135</v>
      </c>
      <c r="D392">
        <v>747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9</v>
      </c>
      <c r="K392">
        <v>891</v>
      </c>
      <c r="L392" s="9">
        <v>0</v>
      </c>
      <c r="M392">
        <v>0</v>
      </c>
      <c r="N392">
        <v>739</v>
      </c>
      <c r="O392">
        <v>117</v>
      </c>
      <c r="P392">
        <v>0</v>
      </c>
      <c r="Q392">
        <v>0</v>
      </c>
      <c r="R392">
        <v>0</v>
      </c>
      <c r="S392">
        <v>42</v>
      </c>
      <c r="T392">
        <v>10</v>
      </c>
      <c r="U392">
        <v>908</v>
      </c>
      <c r="V392">
        <v>7791</v>
      </c>
      <c r="W392">
        <v>0</v>
      </c>
      <c r="X392">
        <v>0</v>
      </c>
      <c r="Y392">
        <v>0</v>
      </c>
      <c r="Z392" t="s">
        <v>393</v>
      </c>
    </row>
    <row r="393" spans="1:26" x14ac:dyDescent="0.35">
      <c r="A393" s="2">
        <f t="shared" si="6"/>
        <v>0</v>
      </c>
      <c r="B393" t="s">
        <v>410</v>
      </c>
      <c r="C393">
        <v>2814</v>
      </c>
      <c r="D393">
        <v>174</v>
      </c>
      <c r="E393">
        <v>0</v>
      </c>
      <c r="F393">
        <v>0</v>
      </c>
      <c r="G393">
        <v>1201</v>
      </c>
      <c r="H393">
        <v>0</v>
      </c>
      <c r="I393">
        <v>0</v>
      </c>
      <c r="J393">
        <v>89</v>
      </c>
      <c r="K393">
        <v>4278</v>
      </c>
      <c r="L393" s="9">
        <v>0</v>
      </c>
      <c r="M393">
        <v>864</v>
      </c>
      <c r="N393">
        <v>1322</v>
      </c>
      <c r="O393">
        <v>263</v>
      </c>
      <c r="P393">
        <v>0</v>
      </c>
      <c r="Q393">
        <v>0</v>
      </c>
      <c r="R393">
        <v>1457</v>
      </c>
      <c r="S393">
        <v>216</v>
      </c>
      <c r="T393">
        <v>514</v>
      </c>
      <c r="U393">
        <v>4636</v>
      </c>
      <c r="V393">
        <v>23201</v>
      </c>
      <c r="W393">
        <v>16212</v>
      </c>
      <c r="X393">
        <v>0</v>
      </c>
      <c r="Y393">
        <v>0</v>
      </c>
      <c r="Z393" t="s">
        <v>393</v>
      </c>
    </row>
    <row r="394" spans="1:26" x14ac:dyDescent="0.35">
      <c r="A394" s="2">
        <f t="shared" si="6"/>
        <v>0</v>
      </c>
      <c r="B394" t="s">
        <v>411</v>
      </c>
      <c r="C394">
        <v>743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10</v>
      </c>
      <c r="K394">
        <v>753</v>
      </c>
      <c r="L394" s="9">
        <v>128</v>
      </c>
      <c r="M394">
        <v>0</v>
      </c>
      <c r="N394">
        <v>196</v>
      </c>
      <c r="O394">
        <v>232</v>
      </c>
      <c r="P394">
        <v>0</v>
      </c>
      <c r="Q394">
        <v>0</v>
      </c>
      <c r="R394">
        <v>64</v>
      </c>
      <c r="S394">
        <v>69</v>
      </c>
      <c r="T394">
        <v>0</v>
      </c>
      <c r="U394">
        <v>689</v>
      </c>
      <c r="V394">
        <v>8533</v>
      </c>
      <c r="W394">
        <v>0</v>
      </c>
      <c r="X394">
        <v>1</v>
      </c>
      <c r="Y394">
        <v>0</v>
      </c>
      <c r="Z394" t="s">
        <v>412</v>
      </c>
    </row>
    <row r="395" spans="1:26" x14ac:dyDescent="0.35">
      <c r="A395" s="2">
        <f t="shared" si="6"/>
        <v>0</v>
      </c>
      <c r="B395" t="s">
        <v>413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70</v>
      </c>
      <c r="K395">
        <v>70</v>
      </c>
      <c r="L395" s="9">
        <v>0</v>
      </c>
      <c r="M395">
        <v>0</v>
      </c>
      <c r="N395">
        <v>33</v>
      </c>
      <c r="O395">
        <v>25</v>
      </c>
      <c r="P395">
        <v>0</v>
      </c>
      <c r="Q395">
        <v>0</v>
      </c>
      <c r="R395">
        <v>0</v>
      </c>
      <c r="S395">
        <v>12</v>
      </c>
      <c r="T395">
        <v>0</v>
      </c>
      <c r="U395">
        <v>70</v>
      </c>
      <c r="V395">
        <v>4732</v>
      </c>
      <c r="W395">
        <v>0</v>
      </c>
      <c r="X395">
        <v>0</v>
      </c>
      <c r="Y395">
        <v>0</v>
      </c>
      <c r="Z395" t="s">
        <v>412</v>
      </c>
    </row>
    <row r="396" spans="1:26" x14ac:dyDescent="0.35">
      <c r="A396" s="2">
        <f t="shared" si="6"/>
        <v>0</v>
      </c>
      <c r="B396" t="s">
        <v>414</v>
      </c>
      <c r="C396">
        <v>2359</v>
      </c>
      <c r="D396">
        <v>301</v>
      </c>
      <c r="E396">
        <v>0</v>
      </c>
      <c r="F396">
        <v>0</v>
      </c>
      <c r="G396">
        <v>0</v>
      </c>
      <c r="H396">
        <v>31</v>
      </c>
      <c r="I396">
        <v>0</v>
      </c>
      <c r="J396">
        <v>645</v>
      </c>
      <c r="K396">
        <v>3336</v>
      </c>
      <c r="L396" s="9">
        <v>58</v>
      </c>
      <c r="M396">
        <v>0</v>
      </c>
      <c r="N396">
        <v>689</v>
      </c>
      <c r="O396">
        <v>1050</v>
      </c>
      <c r="P396">
        <v>0</v>
      </c>
      <c r="Q396">
        <v>0</v>
      </c>
      <c r="R396">
        <v>825</v>
      </c>
      <c r="S396">
        <v>249</v>
      </c>
      <c r="T396">
        <v>552</v>
      </c>
      <c r="U396">
        <v>3423</v>
      </c>
      <c r="V396">
        <v>55000</v>
      </c>
      <c r="W396">
        <v>6807</v>
      </c>
      <c r="X396">
        <v>0</v>
      </c>
      <c r="Y396">
        <v>0</v>
      </c>
      <c r="Z396" t="s">
        <v>412</v>
      </c>
    </row>
    <row r="397" spans="1:26" x14ac:dyDescent="0.35">
      <c r="A397" s="2">
        <f t="shared" si="6"/>
        <v>0</v>
      </c>
      <c r="B397" t="s">
        <v>415</v>
      </c>
      <c r="C397">
        <v>0</v>
      </c>
      <c r="D397">
        <v>1620</v>
      </c>
      <c r="E397">
        <v>0</v>
      </c>
      <c r="F397">
        <v>1477</v>
      </c>
      <c r="G397">
        <v>0</v>
      </c>
      <c r="H397">
        <v>0</v>
      </c>
      <c r="I397">
        <v>0</v>
      </c>
      <c r="J397">
        <v>225</v>
      </c>
      <c r="K397">
        <v>3322</v>
      </c>
      <c r="L397" s="9">
        <v>83</v>
      </c>
      <c r="M397">
        <v>0</v>
      </c>
      <c r="N397">
        <v>757</v>
      </c>
      <c r="O397">
        <v>447</v>
      </c>
      <c r="P397">
        <v>0</v>
      </c>
      <c r="Q397">
        <v>41</v>
      </c>
      <c r="R397">
        <v>1327</v>
      </c>
      <c r="S397">
        <v>200</v>
      </c>
      <c r="T397">
        <v>565</v>
      </c>
      <c r="U397">
        <v>3420</v>
      </c>
      <c r="V397">
        <v>32667</v>
      </c>
      <c r="W397">
        <v>6900</v>
      </c>
      <c r="X397">
        <v>0</v>
      </c>
      <c r="Y397">
        <v>1</v>
      </c>
      <c r="Z397" t="s">
        <v>412</v>
      </c>
    </row>
    <row r="398" spans="1:26" x14ac:dyDescent="0.35">
      <c r="A398" s="2">
        <f t="shared" si="6"/>
        <v>0</v>
      </c>
      <c r="B398" t="s">
        <v>416</v>
      </c>
      <c r="C398">
        <v>312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7</v>
      </c>
      <c r="K398">
        <v>319</v>
      </c>
      <c r="L398" s="9">
        <v>0</v>
      </c>
      <c r="M398">
        <v>0</v>
      </c>
      <c r="N398">
        <v>116</v>
      </c>
      <c r="O398">
        <v>36</v>
      </c>
      <c r="P398">
        <v>0</v>
      </c>
      <c r="Q398">
        <v>0</v>
      </c>
      <c r="R398">
        <v>0</v>
      </c>
      <c r="S398">
        <v>29</v>
      </c>
      <c r="T398">
        <v>0</v>
      </c>
      <c r="U398">
        <v>181</v>
      </c>
      <c r="V398">
        <v>7727</v>
      </c>
      <c r="W398">
        <v>0</v>
      </c>
      <c r="X398">
        <v>0</v>
      </c>
      <c r="Y398">
        <v>0</v>
      </c>
      <c r="Z398" t="s">
        <v>412</v>
      </c>
    </row>
    <row r="399" spans="1:26" x14ac:dyDescent="0.35">
      <c r="A399" s="2">
        <f t="shared" si="6"/>
        <v>0</v>
      </c>
      <c r="B399" t="s">
        <v>417</v>
      </c>
      <c r="C399">
        <v>1009</v>
      </c>
      <c r="D399">
        <v>9</v>
      </c>
      <c r="E399">
        <v>0</v>
      </c>
      <c r="F399">
        <v>0</v>
      </c>
      <c r="G399">
        <v>0</v>
      </c>
      <c r="H399">
        <v>135</v>
      </c>
      <c r="I399">
        <v>0</v>
      </c>
      <c r="J399">
        <v>4</v>
      </c>
      <c r="K399">
        <v>1157</v>
      </c>
      <c r="L399" s="9">
        <v>27</v>
      </c>
      <c r="M399">
        <v>5</v>
      </c>
      <c r="N399">
        <v>522</v>
      </c>
      <c r="O399">
        <v>250</v>
      </c>
      <c r="P399">
        <v>0</v>
      </c>
      <c r="Q399">
        <v>0</v>
      </c>
      <c r="R399">
        <v>30</v>
      </c>
      <c r="S399">
        <v>104</v>
      </c>
      <c r="T399">
        <v>80</v>
      </c>
      <c r="U399">
        <v>1018</v>
      </c>
      <c r="V399">
        <v>13728</v>
      </c>
      <c r="W399">
        <v>140</v>
      </c>
      <c r="X399">
        <v>0</v>
      </c>
      <c r="Y399">
        <v>0</v>
      </c>
      <c r="Z399" t="s">
        <v>412</v>
      </c>
    </row>
    <row r="400" spans="1:26" x14ac:dyDescent="0.35">
      <c r="A400" s="2">
        <f t="shared" si="6"/>
        <v>0</v>
      </c>
      <c r="B400" t="s">
        <v>418</v>
      </c>
      <c r="C400">
        <v>124</v>
      </c>
      <c r="D400">
        <v>0</v>
      </c>
      <c r="E400">
        <v>0</v>
      </c>
      <c r="F400">
        <v>0</v>
      </c>
      <c r="G400">
        <v>0</v>
      </c>
      <c r="H400">
        <v>2</v>
      </c>
      <c r="I400">
        <v>0</v>
      </c>
      <c r="J400">
        <v>0</v>
      </c>
      <c r="K400">
        <v>126</v>
      </c>
      <c r="L400" s="9">
        <v>0</v>
      </c>
      <c r="M400">
        <v>0</v>
      </c>
      <c r="N400">
        <v>59</v>
      </c>
      <c r="O400">
        <v>0</v>
      </c>
      <c r="P400">
        <v>0</v>
      </c>
      <c r="Q400">
        <v>0</v>
      </c>
      <c r="R400">
        <v>0</v>
      </c>
      <c r="S400">
        <v>25</v>
      </c>
      <c r="T400">
        <v>4</v>
      </c>
      <c r="U400">
        <v>88</v>
      </c>
      <c r="V400">
        <v>4003</v>
      </c>
      <c r="W400">
        <v>0</v>
      </c>
      <c r="X400">
        <v>0</v>
      </c>
      <c r="Y400">
        <v>0</v>
      </c>
      <c r="Z400" t="s">
        <v>412</v>
      </c>
    </row>
    <row r="401" spans="1:26" x14ac:dyDescent="0.35">
      <c r="A401" s="2">
        <f t="shared" si="6"/>
        <v>0</v>
      </c>
      <c r="B401" t="s">
        <v>419</v>
      </c>
      <c r="C401">
        <v>655</v>
      </c>
      <c r="D401">
        <v>0</v>
      </c>
      <c r="E401">
        <v>0</v>
      </c>
      <c r="F401">
        <v>0</v>
      </c>
      <c r="G401">
        <v>0</v>
      </c>
      <c r="H401">
        <v>26</v>
      </c>
      <c r="I401">
        <v>0</v>
      </c>
      <c r="J401">
        <v>0</v>
      </c>
      <c r="K401">
        <v>681</v>
      </c>
      <c r="L401" s="9">
        <v>0</v>
      </c>
      <c r="M401">
        <v>0</v>
      </c>
      <c r="N401">
        <v>397</v>
      </c>
      <c r="O401">
        <v>159</v>
      </c>
      <c r="P401">
        <v>0</v>
      </c>
      <c r="Q401">
        <v>0</v>
      </c>
      <c r="R401">
        <v>0</v>
      </c>
      <c r="S401">
        <v>101</v>
      </c>
      <c r="T401">
        <v>52</v>
      </c>
      <c r="U401">
        <v>709</v>
      </c>
      <c r="V401">
        <v>11819</v>
      </c>
      <c r="W401">
        <v>0</v>
      </c>
      <c r="X401">
        <v>0</v>
      </c>
      <c r="Y401">
        <v>0</v>
      </c>
      <c r="Z401" t="s">
        <v>412</v>
      </c>
    </row>
    <row r="402" spans="1:26" x14ac:dyDescent="0.35">
      <c r="A402" s="2">
        <f t="shared" si="6"/>
        <v>0</v>
      </c>
      <c r="B402" t="s">
        <v>420</v>
      </c>
      <c r="C402">
        <v>3980</v>
      </c>
      <c r="D402">
        <v>0</v>
      </c>
      <c r="E402">
        <v>0</v>
      </c>
      <c r="F402">
        <v>0</v>
      </c>
      <c r="G402">
        <v>0</v>
      </c>
      <c r="H402">
        <v>136</v>
      </c>
      <c r="I402">
        <v>0</v>
      </c>
      <c r="J402">
        <v>172</v>
      </c>
      <c r="K402">
        <v>4288</v>
      </c>
      <c r="L402" s="9">
        <v>80</v>
      </c>
      <c r="M402">
        <v>0</v>
      </c>
      <c r="N402">
        <v>2061</v>
      </c>
      <c r="O402">
        <v>722</v>
      </c>
      <c r="P402">
        <v>0</v>
      </c>
      <c r="Q402">
        <v>339</v>
      </c>
      <c r="R402">
        <v>548</v>
      </c>
      <c r="S402">
        <v>337</v>
      </c>
      <c r="T402">
        <v>577</v>
      </c>
      <c r="U402">
        <v>4664</v>
      </c>
      <c r="V402">
        <v>31679</v>
      </c>
      <c r="W402">
        <v>5487</v>
      </c>
      <c r="X402">
        <v>0</v>
      </c>
      <c r="Y402">
        <v>0</v>
      </c>
      <c r="Z402" t="s">
        <v>412</v>
      </c>
    </row>
    <row r="403" spans="1:26" x14ac:dyDescent="0.35">
      <c r="A403" s="2">
        <f t="shared" si="6"/>
        <v>0</v>
      </c>
      <c r="B403" t="s">
        <v>421</v>
      </c>
      <c r="C403">
        <v>517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517</v>
      </c>
      <c r="L403" s="9">
        <v>26</v>
      </c>
      <c r="M403">
        <v>0</v>
      </c>
      <c r="N403">
        <v>298</v>
      </c>
      <c r="O403">
        <v>129</v>
      </c>
      <c r="P403">
        <v>0</v>
      </c>
      <c r="Q403">
        <v>0</v>
      </c>
      <c r="R403">
        <v>0</v>
      </c>
      <c r="S403">
        <v>65</v>
      </c>
      <c r="T403">
        <v>52</v>
      </c>
      <c r="U403">
        <v>570</v>
      </c>
      <c r="V403">
        <v>10932</v>
      </c>
      <c r="W403">
        <v>0</v>
      </c>
      <c r="X403">
        <v>0</v>
      </c>
      <c r="Y403">
        <v>0</v>
      </c>
      <c r="Z403" t="s">
        <v>412</v>
      </c>
    </row>
    <row r="404" spans="1:26" x14ac:dyDescent="0.35">
      <c r="A404" s="2">
        <f t="shared" si="6"/>
        <v>0</v>
      </c>
      <c r="B404" t="s">
        <v>422</v>
      </c>
      <c r="C404">
        <v>458</v>
      </c>
      <c r="D404">
        <v>0</v>
      </c>
      <c r="E404">
        <v>0</v>
      </c>
      <c r="F404">
        <v>0</v>
      </c>
      <c r="G404">
        <v>0</v>
      </c>
      <c r="H404">
        <v>7</v>
      </c>
      <c r="I404">
        <v>0</v>
      </c>
      <c r="J404">
        <v>110</v>
      </c>
      <c r="K404">
        <v>575</v>
      </c>
      <c r="L404" s="9">
        <v>18</v>
      </c>
      <c r="M404">
        <v>0</v>
      </c>
      <c r="N404">
        <v>202</v>
      </c>
      <c r="O404">
        <v>181</v>
      </c>
      <c r="P404">
        <v>10</v>
      </c>
      <c r="Q404">
        <v>0</v>
      </c>
      <c r="R404">
        <v>0</v>
      </c>
      <c r="S404">
        <v>90</v>
      </c>
      <c r="T404">
        <v>46</v>
      </c>
      <c r="U404">
        <v>547</v>
      </c>
      <c r="V404">
        <v>10367</v>
      </c>
      <c r="W404">
        <v>0</v>
      </c>
      <c r="X404">
        <v>0</v>
      </c>
      <c r="Y404">
        <v>0</v>
      </c>
      <c r="Z404" t="s">
        <v>412</v>
      </c>
    </row>
    <row r="405" spans="1:26" x14ac:dyDescent="0.35">
      <c r="A405" s="2">
        <f t="shared" si="6"/>
        <v>0</v>
      </c>
      <c r="B405" t="s">
        <v>423</v>
      </c>
      <c r="C405">
        <v>1221</v>
      </c>
      <c r="D405">
        <v>0</v>
      </c>
      <c r="E405">
        <v>0</v>
      </c>
      <c r="F405">
        <v>0</v>
      </c>
      <c r="G405">
        <v>307</v>
      </c>
      <c r="H405">
        <v>6</v>
      </c>
      <c r="I405">
        <v>0</v>
      </c>
      <c r="J405">
        <v>90</v>
      </c>
      <c r="K405">
        <v>1624</v>
      </c>
      <c r="L405" s="9">
        <v>0</v>
      </c>
      <c r="M405">
        <v>146</v>
      </c>
      <c r="N405">
        <v>660</v>
      </c>
      <c r="O405">
        <v>0</v>
      </c>
      <c r="P405">
        <v>0</v>
      </c>
      <c r="Q405">
        <v>0</v>
      </c>
      <c r="R405">
        <v>415</v>
      </c>
      <c r="S405">
        <v>112</v>
      </c>
      <c r="T405">
        <v>59</v>
      </c>
      <c r="U405">
        <v>1392</v>
      </c>
      <c r="V405">
        <v>14756</v>
      </c>
      <c r="W405">
        <v>3744</v>
      </c>
      <c r="X405">
        <v>0</v>
      </c>
      <c r="Y405">
        <v>0</v>
      </c>
      <c r="Z405" t="s">
        <v>412</v>
      </c>
    </row>
    <row r="406" spans="1:26" x14ac:dyDescent="0.35">
      <c r="A406" s="2">
        <f t="shared" si="6"/>
        <v>0</v>
      </c>
      <c r="B406" t="s">
        <v>424</v>
      </c>
      <c r="C406">
        <v>91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1</v>
      </c>
      <c r="K406">
        <v>92</v>
      </c>
      <c r="L406" s="9">
        <v>8</v>
      </c>
      <c r="M406">
        <v>0</v>
      </c>
      <c r="N406">
        <v>74</v>
      </c>
      <c r="O406">
        <v>4</v>
      </c>
      <c r="P406">
        <v>0</v>
      </c>
      <c r="Q406">
        <v>0</v>
      </c>
      <c r="R406">
        <v>0</v>
      </c>
      <c r="S406">
        <v>10</v>
      </c>
      <c r="T406">
        <v>113</v>
      </c>
      <c r="U406">
        <v>209</v>
      </c>
      <c r="V406">
        <v>2796</v>
      </c>
      <c r="W406">
        <v>0</v>
      </c>
      <c r="X406">
        <v>0</v>
      </c>
      <c r="Y406">
        <v>0</v>
      </c>
      <c r="Z406" t="s">
        <v>412</v>
      </c>
    </row>
    <row r="407" spans="1:26" x14ac:dyDescent="0.35">
      <c r="A407" s="2">
        <f t="shared" si="6"/>
        <v>0</v>
      </c>
      <c r="B407" t="s">
        <v>425</v>
      </c>
      <c r="C407">
        <v>884</v>
      </c>
      <c r="D407">
        <v>0</v>
      </c>
      <c r="E407">
        <v>0</v>
      </c>
      <c r="F407">
        <v>1</v>
      </c>
      <c r="G407">
        <v>0</v>
      </c>
      <c r="H407">
        <v>21</v>
      </c>
      <c r="I407">
        <v>0</v>
      </c>
      <c r="J407">
        <v>0</v>
      </c>
      <c r="K407">
        <v>906</v>
      </c>
      <c r="L407" s="9">
        <v>150</v>
      </c>
      <c r="M407">
        <v>0</v>
      </c>
      <c r="N407">
        <v>425</v>
      </c>
      <c r="O407">
        <v>49</v>
      </c>
      <c r="P407">
        <v>0</v>
      </c>
      <c r="Q407">
        <v>0</v>
      </c>
      <c r="R407">
        <v>108</v>
      </c>
      <c r="S407">
        <v>60</v>
      </c>
      <c r="T407">
        <v>51</v>
      </c>
      <c r="U407">
        <v>843</v>
      </c>
      <c r="V407">
        <v>14454</v>
      </c>
      <c r="W407">
        <v>1260</v>
      </c>
      <c r="X407">
        <v>0</v>
      </c>
      <c r="Y407">
        <v>0</v>
      </c>
      <c r="Z407" t="s">
        <v>412</v>
      </c>
    </row>
    <row r="408" spans="1:26" x14ac:dyDescent="0.35">
      <c r="A408" s="2">
        <f t="shared" si="6"/>
        <v>0</v>
      </c>
      <c r="B408" t="s">
        <v>426</v>
      </c>
      <c r="C408">
        <v>1621</v>
      </c>
      <c r="D408">
        <v>0</v>
      </c>
      <c r="E408">
        <v>0</v>
      </c>
      <c r="F408">
        <v>0</v>
      </c>
      <c r="G408">
        <v>0</v>
      </c>
      <c r="H408">
        <v>87</v>
      </c>
      <c r="I408">
        <v>0</v>
      </c>
      <c r="J408">
        <v>255</v>
      </c>
      <c r="K408">
        <v>1963</v>
      </c>
      <c r="L408" s="9">
        <v>56</v>
      </c>
      <c r="M408">
        <v>0</v>
      </c>
      <c r="N408">
        <v>993</v>
      </c>
      <c r="O408">
        <v>246</v>
      </c>
      <c r="P408">
        <v>0</v>
      </c>
      <c r="Q408">
        <v>0</v>
      </c>
      <c r="R408">
        <v>442</v>
      </c>
      <c r="S408">
        <v>163</v>
      </c>
      <c r="T408">
        <v>170</v>
      </c>
      <c r="U408">
        <v>2070</v>
      </c>
      <c r="V408">
        <v>19915</v>
      </c>
      <c r="W408">
        <v>4903</v>
      </c>
      <c r="X408">
        <v>0</v>
      </c>
      <c r="Y408">
        <v>0</v>
      </c>
      <c r="Z408" t="s">
        <v>412</v>
      </c>
    </row>
    <row r="409" spans="1:26" x14ac:dyDescent="0.35">
      <c r="A409" s="2">
        <f t="shared" si="6"/>
        <v>0</v>
      </c>
      <c r="B409" t="s">
        <v>427</v>
      </c>
      <c r="C409">
        <v>1264</v>
      </c>
      <c r="D409">
        <v>0</v>
      </c>
      <c r="E409">
        <v>0</v>
      </c>
      <c r="F409">
        <v>0</v>
      </c>
      <c r="G409">
        <v>0</v>
      </c>
      <c r="H409">
        <v>13</v>
      </c>
      <c r="I409">
        <v>0</v>
      </c>
      <c r="J409">
        <v>1</v>
      </c>
      <c r="K409">
        <v>1278</v>
      </c>
      <c r="L409" s="9">
        <v>91</v>
      </c>
      <c r="M409">
        <v>0</v>
      </c>
      <c r="N409">
        <v>724</v>
      </c>
      <c r="O409">
        <v>194</v>
      </c>
      <c r="P409">
        <v>0</v>
      </c>
      <c r="Q409">
        <v>0</v>
      </c>
      <c r="R409">
        <v>0</v>
      </c>
      <c r="S409">
        <v>116</v>
      </c>
      <c r="T409">
        <v>80</v>
      </c>
      <c r="U409">
        <v>1205</v>
      </c>
      <c r="V409">
        <v>25084</v>
      </c>
      <c r="W409">
        <v>0</v>
      </c>
      <c r="X409">
        <v>0</v>
      </c>
      <c r="Y409">
        <v>0</v>
      </c>
      <c r="Z409" t="s">
        <v>412</v>
      </c>
    </row>
    <row r="410" spans="1:26" x14ac:dyDescent="0.35">
      <c r="A410" s="2">
        <f t="shared" si="6"/>
        <v>0</v>
      </c>
      <c r="B410" t="s">
        <v>428</v>
      </c>
      <c r="C410">
        <v>1453</v>
      </c>
      <c r="D410">
        <v>0</v>
      </c>
      <c r="E410">
        <v>0</v>
      </c>
      <c r="F410">
        <v>0</v>
      </c>
      <c r="G410">
        <v>0</v>
      </c>
      <c r="H410">
        <v>23</v>
      </c>
      <c r="I410">
        <v>500</v>
      </c>
      <c r="J410">
        <v>0</v>
      </c>
      <c r="K410">
        <v>1976</v>
      </c>
      <c r="L410" s="9">
        <v>270</v>
      </c>
      <c r="M410">
        <v>0</v>
      </c>
      <c r="N410">
        <v>640</v>
      </c>
      <c r="O410">
        <v>404</v>
      </c>
      <c r="P410">
        <v>0</v>
      </c>
      <c r="Q410">
        <v>18</v>
      </c>
      <c r="R410">
        <v>232</v>
      </c>
      <c r="S410">
        <v>115</v>
      </c>
      <c r="T410">
        <v>233</v>
      </c>
      <c r="U410">
        <v>1912</v>
      </c>
      <c r="V410">
        <v>21906</v>
      </c>
      <c r="W410">
        <v>5700</v>
      </c>
      <c r="X410">
        <v>0</v>
      </c>
      <c r="Y410">
        <v>0</v>
      </c>
      <c r="Z410" t="s">
        <v>412</v>
      </c>
    </row>
    <row r="411" spans="1:26" x14ac:dyDescent="0.35">
      <c r="A411" s="2">
        <f t="shared" si="6"/>
        <v>0</v>
      </c>
      <c r="B411" t="s">
        <v>412</v>
      </c>
      <c r="C411">
        <v>31228</v>
      </c>
      <c r="D411">
        <v>0</v>
      </c>
      <c r="E411">
        <v>0</v>
      </c>
      <c r="F411">
        <v>0</v>
      </c>
      <c r="G411">
        <v>0</v>
      </c>
      <c r="H411">
        <v>8718</v>
      </c>
      <c r="I411">
        <v>10155</v>
      </c>
      <c r="J411">
        <v>0</v>
      </c>
      <c r="K411">
        <v>50101</v>
      </c>
      <c r="L411" s="9">
        <v>988</v>
      </c>
      <c r="M411">
        <v>273</v>
      </c>
      <c r="N411">
        <v>8429</v>
      </c>
      <c r="O411">
        <v>14748</v>
      </c>
      <c r="P411">
        <v>0</v>
      </c>
      <c r="Q411">
        <v>0</v>
      </c>
      <c r="R411">
        <v>11750</v>
      </c>
      <c r="S411">
        <v>2375</v>
      </c>
      <c r="T411">
        <v>1089</v>
      </c>
      <c r="U411">
        <v>39652</v>
      </c>
      <c r="V411">
        <v>335485</v>
      </c>
      <c r="W411">
        <v>122845</v>
      </c>
      <c r="X411">
        <v>1</v>
      </c>
      <c r="Y411">
        <v>0</v>
      </c>
      <c r="Z411" t="s">
        <v>412</v>
      </c>
    </row>
    <row r="412" spans="1:26" x14ac:dyDescent="0.35">
      <c r="A412" s="2">
        <f t="shared" si="6"/>
        <v>0</v>
      </c>
      <c r="B412" t="s">
        <v>429</v>
      </c>
      <c r="C412">
        <v>1512</v>
      </c>
      <c r="D412">
        <v>782</v>
      </c>
      <c r="E412">
        <v>0</v>
      </c>
      <c r="F412">
        <v>0</v>
      </c>
      <c r="G412">
        <v>0</v>
      </c>
      <c r="H412">
        <v>0</v>
      </c>
      <c r="I412">
        <v>300</v>
      </c>
      <c r="J412">
        <v>730</v>
      </c>
      <c r="K412">
        <v>3324</v>
      </c>
      <c r="L412" s="9">
        <v>54</v>
      </c>
      <c r="M412">
        <v>0</v>
      </c>
      <c r="N412">
        <v>1433</v>
      </c>
      <c r="O412">
        <v>583</v>
      </c>
      <c r="P412">
        <v>0</v>
      </c>
      <c r="Q412">
        <v>0</v>
      </c>
      <c r="R412">
        <v>457</v>
      </c>
      <c r="S412">
        <v>204</v>
      </c>
      <c r="T412">
        <v>186</v>
      </c>
      <c r="U412">
        <v>2917</v>
      </c>
      <c r="V412">
        <v>41651</v>
      </c>
      <c r="W412">
        <v>4210</v>
      </c>
      <c r="X412">
        <v>1</v>
      </c>
      <c r="Y412">
        <v>0</v>
      </c>
      <c r="Z412" t="s">
        <v>412</v>
      </c>
    </row>
    <row r="413" spans="1:26" x14ac:dyDescent="0.35">
      <c r="A413" s="2">
        <f t="shared" si="6"/>
        <v>0</v>
      </c>
      <c r="B413" t="s">
        <v>430</v>
      </c>
      <c r="C413">
        <v>95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18</v>
      </c>
      <c r="K413">
        <v>113</v>
      </c>
      <c r="L413" s="9">
        <v>22</v>
      </c>
      <c r="M413">
        <v>0</v>
      </c>
      <c r="N413">
        <v>50</v>
      </c>
      <c r="O413">
        <v>0</v>
      </c>
      <c r="P413">
        <v>0</v>
      </c>
      <c r="Q413">
        <v>0</v>
      </c>
      <c r="R413">
        <v>0</v>
      </c>
      <c r="S413">
        <v>21</v>
      </c>
      <c r="T413">
        <v>16</v>
      </c>
      <c r="U413">
        <v>109</v>
      </c>
      <c r="V413">
        <v>6206</v>
      </c>
      <c r="W413">
        <v>0</v>
      </c>
      <c r="X413">
        <v>0</v>
      </c>
      <c r="Y413">
        <v>0</v>
      </c>
      <c r="Z413" t="s">
        <v>431</v>
      </c>
    </row>
    <row r="414" spans="1:26" x14ac:dyDescent="0.35">
      <c r="A414" s="2">
        <f t="shared" si="6"/>
        <v>0</v>
      </c>
      <c r="B414" t="s">
        <v>431</v>
      </c>
      <c r="C414">
        <v>19617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1750</v>
      </c>
      <c r="J414">
        <v>6689</v>
      </c>
      <c r="K414">
        <v>28056</v>
      </c>
      <c r="L414" s="9">
        <v>219</v>
      </c>
      <c r="M414">
        <v>0</v>
      </c>
      <c r="N414">
        <v>5189</v>
      </c>
      <c r="O414">
        <v>6352</v>
      </c>
      <c r="P414">
        <v>0</v>
      </c>
      <c r="Q414">
        <v>680</v>
      </c>
      <c r="R414">
        <v>5545</v>
      </c>
      <c r="S414">
        <v>972</v>
      </c>
      <c r="T414">
        <v>6717</v>
      </c>
      <c r="U414">
        <v>25674</v>
      </c>
      <c r="V414">
        <v>141849</v>
      </c>
      <c r="W414">
        <v>77087</v>
      </c>
      <c r="X414">
        <v>1</v>
      </c>
      <c r="Y414">
        <v>0</v>
      </c>
      <c r="Z414" t="s">
        <v>431</v>
      </c>
    </row>
    <row r="415" spans="1:26" x14ac:dyDescent="0.35">
      <c r="A415" s="2">
        <f t="shared" si="6"/>
        <v>0</v>
      </c>
      <c r="B415" t="s">
        <v>432</v>
      </c>
      <c r="C415">
        <v>3310</v>
      </c>
      <c r="D415">
        <v>0</v>
      </c>
      <c r="E415">
        <v>0</v>
      </c>
      <c r="F415">
        <v>844</v>
      </c>
      <c r="G415">
        <v>0</v>
      </c>
      <c r="H415">
        <v>215</v>
      </c>
      <c r="I415">
        <v>0</v>
      </c>
      <c r="J415">
        <v>307</v>
      </c>
      <c r="K415">
        <v>4676</v>
      </c>
      <c r="L415" s="9">
        <v>0</v>
      </c>
      <c r="M415">
        <v>0</v>
      </c>
      <c r="N415">
        <v>741</v>
      </c>
      <c r="O415">
        <v>609</v>
      </c>
      <c r="P415">
        <v>0</v>
      </c>
      <c r="Q415">
        <v>1025</v>
      </c>
      <c r="R415">
        <v>658</v>
      </c>
      <c r="S415">
        <v>234</v>
      </c>
      <c r="T415">
        <v>693</v>
      </c>
      <c r="U415">
        <v>3960</v>
      </c>
      <c r="V415">
        <v>36702</v>
      </c>
      <c r="W415">
        <v>12550</v>
      </c>
      <c r="X415">
        <v>0</v>
      </c>
      <c r="Y415">
        <v>0</v>
      </c>
      <c r="Z415" t="s">
        <v>431</v>
      </c>
    </row>
    <row r="416" spans="1:26" x14ac:dyDescent="0.35">
      <c r="A416" s="2">
        <f t="shared" si="6"/>
        <v>0</v>
      </c>
      <c r="B416" t="s">
        <v>433</v>
      </c>
      <c r="C416">
        <v>561</v>
      </c>
      <c r="D416">
        <v>0</v>
      </c>
      <c r="E416">
        <v>0</v>
      </c>
      <c r="F416">
        <v>0</v>
      </c>
      <c r="G416">
        <v>0</v>
      </c>
      <c r="H416">
        <v>1</v>
      </c>
      <c r="I416">
        <v>1400</v>
      </c>
      <c r="J416">
        <v>6</v>
      </c>
      <c r="K416">
        <v>1968</v>
      </c>
      <c r="L416" s="9">
        <v>67</v>
      </c>
      <c r="M416">
        <v>39</v>
      </c>
      <c r="N416">
        <v>703</v>
      </c>
      <c r="O416">
        <v>102</v>
      </c>
      <c r="P416">
        <v>0</v>
      </c>
      <c r="Q416">
        <v>0</v>
      </c>
      <c r="R416">
        <v>0</v>
      </c>
      <c r="S416">
        <v>52</v>
      </c>
      <c r="T416">
        <v>775</v>
      </c>
      <c r="U416">
        <v>1738</v>
      </c>
      <c r="V416">
        <v>11426</v>
      </c>
      <c r="W416">
        <v>1400</v>
      </c>
      <c r="X416">
        <v>0</v>
      </c>
      <c r="Y416">
        <v>0</v>
      </c>
      <c r="Z416" t="s">
        <v>431</v>
      </c>
    </row>
    <row r="417" spans="1:26" x14ac:dyDescent="0.35">
      <c r="A417" s="2">
        <f t="shared" si="6"/>
        <v>0</v>
      </c>
      <c r="B417" t="s">
        <v>434</v>
      </c>
      <c r="C417">
        <v>61</v>
      </c>
      <c r="D417">
        <v>112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173</v>
      </c>
      <c r="L417" s="9">
        <v>0</v>
      </c>
      <c r="M417">
        <v>2</v>
      </c>
      <c r="N417">
        <v>108</v>
      </c>
      <c r="O417">
        <v>0</v>
      </c>
      <c r="P417">
        <v>0</v>
      </c>
      <c r="Q417">
        <v>0</v>
      </c>
      <c r="R417">
        <v>0</v>
      </c>
      <c r="S417">
        <v>32</v>
      </c>
      <c r="T417">
        <v>9</v>
      </c>
      <c r="U417">
        <v>151</v>
      </c>
      <c r="V417">
        <v>6786</v>
      </c>
      <c r="W417">
        <v>0</v>
      </c>
      <c r="X417">
        <v>0</v>
      </c>
      <c r="Y417">
        <v>0</v>
      </c>
      <c r="Z417" t="s">
        <v>431</v>
      </c>
    </row>
    <row r="418" spans="1:26" x14ac:dyDescent="0.35">
      <c r="A418" s="2">
        <f t="shared" si="6"/>
        <v>0</v>
      </c>
      <c r="B418" t="s">
        <v>435</v>
      </c>
      <c r="C418">
        <v>55</v>
      </c>
      <c r="D418">
        <v>82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126</v>
      </c>
      <c r="K418">
        <v>263</v>
      </c>
      <c r="L418" s="9">
        <v>0</v>
      </c>
      <c r="M418">
        <v>4</v>
      </c>
      <c r="N418">
        <v>172</v>
      </c>
      <c r="O418">
        <v>140</v>
      </c>
      <c r="P418">
        <v>0</v>
      </c>
      <c r="Q418">
        <v>0</v>
      </c>
      <c r="R418">
        <v>0</v>
      </c>
      <c r="S418">
        <v>126</v>
      </c>
      <c r="T418">
        <v>26</v>
      </c>
      <c r="U418">
        <v>468</v>
      </c>
      <c r="V418">
        <v>13754</v>
      </c>
      <c r="W418">
        <v>0</v>
      </c>
      <c r="X418">
        <v>0</v>
      </c>
      <c r="Y418">
        <v>0</v>
      </c>
      <c r="Z418" t="s">
        <v>431</v>
      </c>
    </row>
    <row r="419" spans="1:26" x14ac:dyDescent="0.35">
      <c r="A419" s="2">
        <f t="shared" si="6"/>
        <v>0</v>
      </c>
      <c r="B419" t="s">
        <v>436</v>
      </c>
      <c r="C419">
        <v>565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27</v>
      </c>
      <c r="K419">
        <v>592</v>
      </c>
      <c r="L419" s="9">
        <v>0</v>
      </c>
      <c r="M419">
        <v>0</v>
      </c>
      <c r="N419">
        <v>197</v>
      </c>
      <c r="O419">
        <v>107</v>
      </c>
      <c r="P419">
        <v>0</v>
      </c>
      <c r="Q419">
        <v>0</v>
      </c>
      <c r="R419">
        <v>64</v>
      </c>
      <c r="S419">
        <v>78</v>
      </c>
      <c r="T419">
        <v>67</v>
      </c>
      <c r="U419">
        <v>513</v>
      </c>
      <c r="V419">
        <v>9313</v>
      </c>
      <c r="W419">
        <v>917</v>
      </c>
      <c r="X419">
        <v>0</v>
      </c>
      <c r="Y419">
        <v>0</v>
      </c>
      <c r="Z419" t="s">
        <v>431</v>
      </c>
    </row>
    <row r="420" spans="1:26" x14ac:dyDescent="0.35">
      <c r="A420" s="2">
        <f t="shared" si="6"/>
        <v>0</v>
      </c>
      <c r="B420" t="s">
        <v>437</v>
      </c>
      <c r="C420">
        <v>18</v>
      </c>
      <c r="D420">
        <v>123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37</v>
      </c>
      <c r="K420">
        <v>178</v>
      </c>
      <c r="L420" s="9">
        <v>0</v>
      </c>
      <c r="M420">
        <v>0</v>
      </c>
      <c r="N420">
        <v>174</v>
      </c>
      <c r="O420">
        <v>0</v>
      </c>
      <c r="P420">
        <v>0</v>
      </c>
      <c r="Q420">
        <v>0</v>
      </c>
      <c r="R420">
        <v>0</v>
      </c>
      <c r="S420">
        <v>12</v>
      </c>
      <c r="T420">
        <v>0</v>
      </c>
      <c r="U420">
        <v>186</v>
      </c>
      <c r="V420">
        <v>3351</v>
      </c>
      <c r="W420">
        <v>0</v>
      </c>
      <c r="X420">
        <v>0</v>
      </c>
      <c r="Y420">
        <v>0</v>
      </c>
      <c r="Z420" t="s">
        <v>431</v>
      </c>
    </row>
    <row r="421" spans="1:26" x14ac:dyDescent="0.35">
      <c r="A421" s="2">
        <f t="shared" si="6"/>
        <v>0</v>
      </c>
      <c r="B421" t="s">
        <v>438</v>
      </c>
      <c r="C421">
        <v>621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621</v>
      </c>
      <c r="L421" s="9">
        <v>6</v>
      </c>
      <c r="M421">
        <v>12</v>
      </c>
      <c r="N421">
        <v>288</v>
      </c>
      <c r="O421">
        <v>204</v>
      </c>
      <c r="P421">
        <v>0</v>
      </c>
      <c r="Q421">
        <v>0</v>
      </c>
      <c r="R421">
        <v>0</v>
      </c>
      <c r="S421">
        <v>54</v>
      </c>
      <c r="T421">
        <v>27</v>
      </c>
      <c r="U421">
        <v>591</v>
      </c>
      <c r="V421">
        <v>10502</v>
      </c>
      <c r="W421">
        <v>0</v>
      </c>
      <c r="X421">
        <v>0</v>
      </c>
      <c r="Y421">
        <v>0</v>
      </c>
      <c r="Z421" t="s">
        <v>431</v>
      </c>
    </row>
    <row r="422" spans="1:26" x14ac:dyDescent="0.35">
      <c r="A422" s="2">
        <f t="shared" si="6"/>
        <v>0</v>
      </c>
      <c r="B422" t="s">
        <v>439</v>
      </c>
      <c r="C422">
        <v>3281</v>
      </c>
      <c r="D422">
        <v>0</v>
      </c>
      <c r="E422">
        <v>0</v>
      </c>
      <c r="F422">
        <v>0</v>
      </c>
      <c r="G422">
        <v>0</v>
      </c>
      <c r="H422">
        <v>43</v>
      </c>
      <c r="I422">
        <v>0</v>
      </c>
      <c r="J422">
        <v>201</v>
      </c>
      <c r="K422">
        <v>3525</v>
      </c>
      <c r="L422" s="9">
        <v>0</v>
      </c>
      <c r="M422">
        <v>0</v>
      </c>
      <c r="N422">
        <v>1703</v>
      </c>
      <c r="O422">
        <v>1310</v>
      </c>
      <c r="P422">
        <v>0</v>
      </c>
      <c r="Q422">
        <v>284</v>
      </c>
      <c r="R422">
        <v>312</v>
      </c>
      <c r="S422">
        <v>345</v>
      </c>
      <c r="T422">
        <v>11</v>
      </c>
      <c r="U422">
        <v>3965</v>
      </c>
      <c r="V422">
        <v>27810</v>
      </c>
      <c r="W422">
        <v>4743</v>
      </c>
      <c r="X422">
        <v>1</v>
      </c>
      <c r="Y422">
        <v>0</v>
      </c>
      <c r="Z422" t="s">
        <v>431</v>
      </c>
    </row>
    <row r="423" spans="1:26" x14ac:dyDescent="0.35">
      <c r="A423" s="2">
        <f t="shared" si="6"/>
        <v>0</v>
      </c>
      <c r="B423" t="s">
        <v>440</v>
      </c>
      <c r="C423">
        <v>439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2</v>
      </c>
      <c r="K423">
        <v>441</v>
      </c>
      <c r="L423" s="9">
        <v>20</v>
      </c>
      <c r="M423">
        <v>0</v>
      </c>
      <c r="N423">
        <v>217</v>
      </c>
      <c r="O423">
        <v>86</v>
      </c>
      <c r="P423">
        <v>0</v>
      </c>
      <c r="Q423">
        <v>0</v>
      </c>
      <c r="R423">
        <v>0</v>
      </c>
      <c r="S423">
        <v>68</v>
      </c>
      <c r="T423">
        <v>12</v>
      </c>
      <c r="U423">
        <v>403</v>
      </c>
      <c r="V423">
        <v>10032</v>
      </c>
      <c r="W423">
        <v>0</v>
      </c>
      <c r="X423">
        <v>0</v>
      </c>
      <c r="Y423">
        <v>0</v>
      </c>
      <c r="Z423" t="s">
        <v>431</v>
      </c>
    </row>
    <row r="424" spans="1:26" x14ac:dyDescent="0.35">
      <c r="A424" s="2">
        <f t="shared" si="6"/>
        <v>0</v>
      </c>
      <c r="B424" t="s">
        <v>441</v>
      </c>
      <c r="C424">
        <v>0</v>
      </c>
      <c r="D424">
        <v>58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58</v>
      </c>
      <c r="L424" s="9">
        <v>0</v>
      </c>
      <c r="M424">
        <v>0</v>
      </c>
      <c r="N424">
        <v>34</v>
      </c>
      <c r="O424">
        <v>0</v>
      </c>
      <c r="P424">
        <v>0</v>
      </c>
      <c r="Q424">
        <v>0</v>
      </c>
      <c r="R424">
        <v>0</v>
      </c>
      <c r="S424">
        <v>21</v>
      </c>
      <c r="T424">
        <v>1</v>
      </c>
      <c r="U424">
        <v>56</v>
      </c>
      <c r="V424">
        <v>3648</v>
      </c>
      <c r="W424">
        <v>0</v>
      </c>
      <c r="X424">
        <v>0</v>
      </c>
      <c r="Y424">
        <v>0</v>
      </c>
      <c r="Z424" t="s">
        <v>431</v>
      </c>
    </row>
    <row r="425" spans="1:26" x14ac:dyDescent="0.35">
      <c r="A425" s="2">
        <f t="shared" si="6"/>
        <v>0</v>
      </c>
      <c r="B425" t="s">
        <v>442</v>
      </c>
      <c r="C425">
        <v>686</v>
      </c>
      <c r="D425">
        <v>0</v>
      </c>
      <c r="E425">
        <v>0</v>
      </c>
      <c r="F425">
        <v>0</v>
      </c>
      <c r="G425">
        <v>0</v>
      </c>
      <c r="H425">
        <v>26</v>
      </c>
      <c r="I425">
        <v>0</v>
      </c>
      <c r="J425">
        <v>0</v>
      </c>
      <c r="K425">
        <v>712</v>
      </c>
      <c r="L425" s="9">
        <v>43</v>
      </c>
      <c r="M425">
        <v>0</v>
      </c>
      <c r="N425">
        <v>345</v>
      </c>
      <c r="O425">
        <v>80</v>
      </c>
      <c r="P425">
        <v>0</v>
      </c>
      <c r="Q425">
        <v>0</v>
      </c>
      <c r="R425">
        <v>120</v>
      </c>
      <c r="S425">
        <v>71</v>
      </c>
      <c r="T425">
        <v>50</v>
      </c>
      <c r="U425">
        <v>709</v>
      </c>
      <c r="V425">
        <v>13329</v>
      </c>
      <c r="W425">
        <v>1191</v>
      </c>
      <c r="X425">
        <v>0</v>
      </c>
      <c r="Y425">
        <v>0</v>
      </c>
      <c r="Z425" t="s">
        <v>431</v>
      </c>
    </row>
    <row r="426" spans="1:26" x14ac:dyDescent="0.35">
      <c r="A426" s="2">
        <f t="shared" si="6"/>
        <v>0</v>
      </c>
      <c r="B426" t="s">
        <v>443</v>
      </c>
      <c r="C426">
        <v>366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4</v>
      </c>
      <c r="K426">
        <v>370</v>
      </c>
      <c r="L426" s="9">
        <v>0</v>
      </c>
      <c r="M426">
        <v>0</v>
      </c>
      <c r="N426">
        <v>86</v>
      </c>
      <c r="O426">
        <v>0</v>
      </c>
      <c r="P426">
        <v>0</v>
      </c>
      <c r="Q426">
        <v>0</v>
      </c>
      <c r="R426">
        <v>0</v>
      </c>
      <c r="S426">
        <v>36</v>
      </c>
      <c r="T426">
        <v>222</v>
      </c>
      <c r="U426">
        <v>344</v>
      </c>
      <c r="V426">
        <v>5200</v>
      </c>
      <c r="W426">
        <v>770</v>
      </c>
      <c r="X426">
        <v>0</v>
      </c>
      <c r="Y426">
        <v>0</v>
      </c>
      <c r="Z426" t="s">
        <v>431</v>
      </c>
    </row>
    <row r="427" spans="1:26" x14ac:dyDescent="0.35">
      <c r="A427" s="2">
        <f t="shared" si="6"/>
        <v>0</v>
      </c>
      <c r="B427" t="s">
        <v>444</v>
      </c>
      <c r="C427">
        <v>0</v>
      </c>
      <c r="D427">
        <v>261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10</v>
      </c>
      <c r="K427">
        <v>271</v>
      </c>
      <c r="L427" s="9">
        <v>0</v>
      </c>
      <c r="M427">
        <v>0</v>
      </c>
      <c r="N427">
        <v>221</v>
      </c>
      <c r="O427">
        <v>0</v>
      </c>
      <c r="P427">
        <v>0</v>
      </c>
      <c r="Q427">
        <v>0</v>
      </c>
      <c r="R427">
        <v>0</v>
      </c>
      <c r="S427">
        <v>52</v>
      </c>
      <c r="T427">
        <v>1</v>
      </c>
      <c r="U427">
        <v>274</v>
      </c>
      <c r="V427">
        <v>8445</v>
      </c>
      <c r="W427">
        <v>0</v>
      </c>
      <c r="X427">
        <v>0</v>
      </c>
      <c r="Y427">
        <v>0</v>
      </c>
      <c r="Z427" t="s">
        <v>431</v>
      </c>
    </row>
    <row r="428" spans="1:26" x14ac:dyDescent="0.35">
      <c r="A428" s="2">
        <f t="shared" si="6"/>
        <v>0</v>
      </c>
      <c r="B428" t="s">
        <v>445</v>
      </c>
      <c r="C428">
        <v>33</v>
      </c>
      <c r="D428">
        <v>50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83</v>
      </c>
      <c r="L428" s="9">
        <v>5</v>
      </c>
      <c r="M428">
        <v>0</v>
      </c>
      <c r="N428">
        <v>54</v>
      </c>
      <c r="O428">
        <v>2</v>
      </c>
      <c r="P428">
        <v>0</v>
      </c>
      <c r="Q428">
        <v>0</v>
      </c>
      <c r="R428">
        <v>0</v>
      </c>
      <c r="S428">
        <v>14</v>
      </c>
      <c r="T428">
        <v>7</v>
      </c>
      <c r="U428">
        <v>82</v>
      </c>
      <c r="V428">
        <v>3411</v>
      </c>
      <c r="W428">
        <v>0</v>
      </c>
      <c r="X428">
        <v>0</v>
      </c>
      <c r="Y428">
        <v>0</v>
      </c>
      <c r="Z428" t="s">
        <v>431</v>
      </c>
    </row>
    <row r="429" spans="1:26" x14ac:dyDescent="0.35">
      <c r="A429" s="2">
        <f t="shared" si="6"/>
        <v>0</v>
      </c>
      <c r="B429" t="s">
        <v>446</v>
      </c>
      <c r="C429">
        <v>1952</v>
      </c>
      <c r="D429">
        <v>0</v>
      </c>
      <c r="E429">
        <v>1094</v>
      </c>
      <c r="F429">
        <v>0</v>
      </c>
      <c r="G429">
        <v>0</v>
      </c>
      <c r="H429">
        <v>30</v>
      </c>
      <c r="I429">
        <v>17000</v>
      </c>
      <c r="J429">
        <v>5415</v>
      </c>
      <c r="K429">
        <v>25491</v>
      </c>
      <c r="L429" s="9">
        <v>36</v>
      </c>
      <c r="M429">
        <v>12527</v>
      </c>
      <c r="N429">
        <v>1288</v>
      </c>
      <c r="O429">
        <v>750</v>
      </c>
      <c r="P429">
        <v>46</v>
      </c>
      <c r="Q429">
        <v>78</v>
      </c>
      <c r="R429">
        <v>1786</v>
      </c>
      <c r="S429">
        <v>548</v>
      </c>
      <c r="T429">
        <v>5302</v>
      </c>
      <c r="U429">
        <v>22361</v>
      </c>
      <c r="V429">
        <v>20890</v>
      </c>
      <c r="W429">
        <v>44594</v>
      </c>
      <c r="X429">
        <v>0</v>
      </c>
      <c r="Y429">
        <v>0</v>
      </c>
      <c r="Z429" t="s">
        <v>431</v>
      </c>
    </row>
    <row r="430" spans="1:26" x14ac:dyDescent="0.35">
      <c r="A430" s="2">
        <f t="shared" si="6"/>
        <v>0</v>
      </c>
      <c r="B430" t="s">
        <v>447</v>
      </c>
      <c r="C430">
        <v>172</v>
      </c>
      <c r="D430">
        <v>138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81</v>
      </c>
      <c r="K430">
        <v>391</v>
      </c>
      <c r="L430" s="9">
        <v>2</v>
      </c>
      <c r="M430">
        <v>0</v>
      </c>
      <c r="N430">
        <v>169</v>
      </c>
      <c r="O430">
        <v>0</v>
      </c>
      <c r="P430">
        <v>0</v>
      </c>
      <c r="Q430">
        <v>0</v>
      </c>
      <c r="R430">
        <v>32</v>
      </c>
      <c r="S430">
        <v>28</v>
      </c>
      <c r="T430">
        <v>105</v>
      </c>
      <c r="U430">
        <v>336</v>
      </c>
      <c r="V430">
        <v>3415</v>
      </c>
      <c r="W430">
        <v>439</v>
      </c>
      <c r="X430">
        <v>0</v>
      </c>
      <c r="Y430">
        <v>0</v>
      </c>
      <c r="Z430" t="s">
        <v>431</v>
      </c>
    </row>
    <row r="431" spans="1:26" x14ac:dyDescent="0.35">
      <c r="A431" s="2">
        <f t="shared" si="6"/>
        <v>0</v>
      </c>
      <c r="B431" t="s">
        <v>448</v>
      </c>
      <c r="C431">
        <v>0</v>
      </c>
      <c r="D431">
        <v>1070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19</v>
      </c>
      <c r="K431">
        <v>1089</v>
      </c>
      <c r="L431" s="9">
        <v>0</v>
      </c>
      <c r="M431">
        <v>0</v>
      </c>
      <c r="N431">
        <v>1243</v>
      </c>
      <c r="O431">
        <v>0</v>
      </c>
      <c r="P431">
        <v>0</v>
      </c>
      <c r="Q431">
        <v>0</v>
      </c>
      <c r="R431">
        <v>0</v>
      </c>
      <c r="S431">
        <v>101</v>
      </c>
      <c r="T431">
        <v>2</v>
      </c>
      <c r="U431">
        <v>1346</v>
      </c>
      <c r="V431">
        <v>41221</v>
      </c>
      <c r="W431">
        <v>0</v>
      </c>
      <c r="X431">
        <v>1</v>
      </c>
      <c r="Y431">
        <v>0</v>
      </c>
      <c r="Z431" t="s">
        <v>431</v>
      </c>
    </row>
    <row r="432" spans="1:26" x14ac:dyDescent="0.35">
      <c r="A432" s="2">
        <f t="shared" si="6"/>
        <v>0</v>
      </c>
      <c r="B432" t="s">
        <v>449</v>
      </c>
      <c r="C432">
        <v>51</v>
      </c>
      <c r="D432">
        <v>330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2</v>
      </c>
      <c r="K432">
        <v>383</v>
      </c>
      <c r="L432" s="9">
        <v>0</v>
      </c>
      <c r="M432">
        <v>0</v>
      </c>
      <c r="N432">
        <v>329</v>
      </c>
      <c r="O432">
        <v>0</v>
      </c>
      <c r="P432">
        <v>0</v>
      </c>
      <c r="Q432">
        <v>0</v>
      </c>
      <c r="R432">
        <v>0</v>
      </c>
      <c r="S432">
        <v>34</v>
      </c>
      <c r="T432">
        <v>18</v>
      </c>
      <c r="U432">
        <v>381</v>
      </c>
      <c r="V432">
        <v>16117</v>
      </c>
      <c r="W432">
        <v>0</v>
      </c>
      <c r="X432">
        <v>0</v>
      </c>
      <c r="Y432">
        <v>0</v>
      </c>
      <c r="Z432" t="s">
        <v>450</v>
      </c>
    </row>
    <row r="433" spans="1:26" x14ac:dyDescent="0.35">
      <c r="A433" s="2">
        <f t="shared" si="6"/>
        <v>0</v>
      </c>
      <c r="B433" t="s">
        <v>451</v>
      </c>
      <c r="C433">
        <v>180</v>
      </c>
      <c r="D433">
        <v>829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42</v>
      </c>
      <c r="K433">
        <v>1051</v>
      </c>
      <c r="L433" s="9">
        <v>0</v>
      </c>
      <c r="M433">
        <v>0</v>
      </c>
      <c r="N433">
        <v>763</v>
      </c>
      <c r="O433">
        <v>0</v>
      </c>
      <c r="P433">
        <v>0</v>
      </c>
      <c r="Q433">
        <v>0</v>
      </c>
      <c r="R433">
        <v>0</v>
      </c>
      <c r="S433">
        <v>117</v>
      </c>
      <c r="T433">
        <v>103</v>
      </c>
      <c r="U433">
        <v>983</v>
      </c>
      <c r="V433">
        <v>24878</v>
      </c>
      <c r="W433">
        <v>0</v>
      </c>
      <c r="X433">
        <v>0</v>
      </c>
      <c r="Y433">
        <v>0</v>
      </c>
      <c r="Z433" t="s">
        <v>450</v>
      </c>
    </row>
    <row r="434" spans="1:26" x14ac:dyDescent="0.35">
      <c r="A434" s="2">
        <f t="shared" si="6"/>
        <v>0</v>
      </c>
      <c r="B434" t="s">
        <v>452</v>
      </c>
      <c r="C434">
        <v>3373</v>
      </c>
      <c r="D434">
        <v>0</v>
      </c>
      <c r="E434">
        <v>1823</v>
      </c>
      <c r="F434">
        <v>1644</v>
      </c>
      <c r="G434">
        <v>683</v>
      </c>
      <c r="H434">
        <v>0</v>
      </c>
      <c r="I434">
        <v>0</v>
      </c>
      <c r="J434">
        <v>363</v>
      </c>
      <c r="K434">
        <v>7886</v>
      </c>
      <c r="L434" s="9">
        <v>69</v>
      </c>
      <c r="M434">
        <v>1376</v>
      </c>
      <c r="N434">
        <v>818</v>
      </c>
      <c r="O434">
        <v>391</v>
      </c>
      <c r="P434">
        <v>161</v>
      </c>
      <c r="Q434">
        <v>749</v>
      </c>
      <c r="R434">
        <v>2977</v>
      </c>
      <c r="S434">
        <v>515</v>
      </c>
      <c r="T434">
        <v>446</v>
      </c>
      <c r="U434">
        <v>7502</v>
      </c>
      <c r="V434">
        <v>47068</v>
      </c>
      <c r="W434">
        <v>50429</v>
      </c>
      <c r="X434">
        <v>0</v>
      </c>
      <c r="Y434">
        <v>0</v>
      </c>
      <c r="Z434" t="s">
        <v>450</v>
      </c>
    </row>
    <row r="435" spans="1:26" x14ac:dyDescent="0.35">
      <c r="A435" s="2">
        <f t="shared" si="6"/>
        <v>0</v>
      </c>
      <c r="B435" t="s">
        <v>453</v>
      </c>
      <c r="C435">
        <v>12849</v>
      </c>
      <c r="D435">
        <v>0</v>
      </c>
      <c r="E435">
        <v>37727</v>
      </c>
      <c r="F435">
        <v>0</v>
      </c>
      <c r="G435">
        <v>0</v>
      </c>
      <c r="H435">
        <v>0</v>
      </c>
      <c r="I435">
        <v>5250</v>
      </c>
      <c r="J435">
        <v>8653</v>
      </c>
      <c r="K435">
        <v>64479</v>
      </c>
      <c r="L435" s="9">
        <v>507</v>
      </c>
      <c r="M435">
        <v>28390</v>
      </c>
      <c r="N435">
        <v>12185</v>
      </c>
      <c r="O435">
        <v>1007</v>
      </c>
      <c r="P435">
        <v>88</v>
      </c>
      <c r="Q435">
        <v>1365</v>
      </c>
      <c r="R435">
        <v>9496</v>
      </c>
      <c r="S435">
        <v>1603</v>
      </c>
      <c r="T435">
        <v>8669</v>
      </c>
      <c r="U435">
        <v>63310</v>
      </c>
      <c r="V435">
        <v>152201</v>
      </c>
      <c r="W435">
        <v>98700</v>
      </c>
      <c r="X435">
        <v>1</v>
      </c>
      <c r="Y435">
        <v>0</v>
      </c>
      <c r="Z435" t="s">
        <v>450</v>
      </c>
    </row>
    <row r="436" spans="1:26" x14ac:dyDescent="0.35">
      <c r="A436" s="2">
        <f t="shared" si="6"/>
        <v>0</v>
      </c>
      <c r="B436" t="s">
        <v>454</v>
      </c>
      <c r="C436">
        <v>476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3</v>
      </c>
      <c r="K436">
        <v>479</v>
      </c>
      <c r="L436" s="9">
        <v>0</v>
      </c>
      <c r="M436">
        <v>0</v>
      </c>
      <c r="N436">
        <v>125</v>
      </c>
      <c r="O436">
        <v>0</v>
      </c>
      <c r="P436">
        <v>0</v>
      </c>
      <c r="Q436">
        <v>0</v>
      </c>
      <c r="R436">
        <v>97</v>
      </c>
      <c r="S436">
        <v>40</v>
      </c>
      <c r="T436">
        <v>37</v>
      </c>
      <c r="U436">
        <v>299</v>
      </c>
      <c r="V436">
        <v>10837</v>
      </c>
      <c r="W436">
        <v>8438</v>
      </c>
      <c r="X436">
        <v>0</v>
      </c>
      <c r="Y436">
        <v>0</v>
      </c>
      <c r="Z436" t="s">
        <v>450</v>
      </c>
    </row>
    <row r="437" spans="1:26" x14ac:dyDescent="0.35">
      <c r="A437" s="2">
        <f t="shared" si="6"/>
        <v>0</v>
      </c>
      <c r="B437" t="s">
        <v>455</v>
      </c>
      <c r="C437">
        <v>1430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131</v>
      </c>
      <c r="K437">
        <v>1561</v>
      </c>
      <c r="L437" s="9">
        <v>0</v>
      </c>
      <c r="M437">
        <v>0</v>
      </c>
      <c r="N437">
        <v>663</v>
      </c>
      <c r="O437">
        <v>216</v>
      </c>
      <c r="P437">
        <v>0</v>
      </c>
      <c r="Q437">
        <v>0</v>
      </c>
      <c r="R437">
        <v>483</v>
      </c>
      <c r="S437">
        <v>130</v>
      </c>
      <c r="T437">
        <v>129</v>
      </c>
      <c r="U437">
        <v>1621</v>
      </c>
      <c r="V437">
        <v>15194</v>
      </c>
      <c r="W437">
        <v>5744</v>
      </c>
      <c r="X437">
        <v>0</v>
      </c>
      <c r="Y437">
        <v>0</v>
      </c>
      <c r="Z437" t="s">
        <v>450</v>
      </c>
    </row>
    <row r="438" spans="1:26" x14ac:dyDescent="0.35">
      <c r="A438" s="2">
        <f t="shared" si="6"/>
        <v>0</v>
      </c>
      <c r="B438" t="s">
        <v>456</v>
      </c>
      <c r="C438">
        <v>7062</v>
      </c>
      <c r="D438">
        <v>0</v>
      </c>
      <c r="E438">
        <v>0</v>
      </c>
      <c r="F438">
        <v>0</v>
      </c>
      <c r="G438">
        <v>0</v>
      </c>
      <c r="H438">
        <v>3223</v>
      </c>
      <c r="I438">
        <v>0</v>
      </c>
      <c r="J438">
        <v>0</v>
      </c>
      <c r="K438">
        <v>10285</v>
      </c>
      <c r="L438" s="9">
        <v>0</v>
      </c>
      <c r="M438">
        <v>0</v>
      </c>
      <c r="N438">
        <v>3162</v>
      </c>
      <c r="O438">
        <v>1460</v>
      </c>
      <c r="P438">
        <v>0</v>
      </c>
      <c r="Q438">
        <v>295</v>
      </c>
      <c r="R438">
        <v>578</v>
      </c>
      <c r="S438">
        <v>1001</v>
      </c>
      <c r="T438">
        <v>3227</v>
      </c>
      <c r="U438">
        <v>9723</v>
      </c>
      <c r="V438">
        <v>75253</v>
      </c>
      <c r="W438">
        <v>6667</v>
      </c>
      <c r="X438">
        <v>1</v>
      </c>
      <c r="Y438">
        <v>0</v>
      </c>
      <c r="Z438" t="s">
        <v>450</v>
      </c>
    </row>
    <row r="439" spans="1:26" x14ac:dyDescent="0.35">
      <c r="A439" s="2">
        <f t="shared" si="6"/>
        <v>0</v>
      </c>
      <c r="B439" t="s">
        <v>457</v>
      </c>
      <c r="C439">
        <v>51</v>
      </c>
      <c r="D439">
        <v>147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11</v>
      </c>
      <c r="K439">
        <v>209</v>
      </c>
      <c r="L439" s="9">
        <v>0</v>
      </c>
      <c r="M439">
        <v>0</v>
      </c>
      <c r="N439">
        <v>218</v>
      </c>
      <c r="O439">
        <v>0</v>
      </c>
      <c r="P439">
        <v>0</v>
      </c>
      <c r="Q439">
        <v>0</v>
      </c>
      <c r="R439">
        <v>0</v>
      </c>
      <c r="S439">
        <v>24</v>
      </c>
      <c r="T439">
        <v>20</v>
      </c>
      <c r="U439">
        <v>262</v>
      </c>
      <c r="V439">
        <v>4088</v>
      </c>
      <c r="W439">
        <v>0</v>
      </c>
      <c r="X439">
        <v>0</v>
      </c>
      <c r="Y439">
        <v>0</v>
      </c>
      <c r="Z439" t="s">
        <v>450</v>
      </c>
    </row>
    <row r="440" spans="1:26" x14ac:dyDescent="0.35">
      <c r="A440" s="2">
        <f t="shared" si="6"/>
        <v>0</v>
      </c>
      <c r="B440" t="s">
        <v>458</v>
      </c>
      <c r="C440">
        <v>3223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991</v>
      </c>
      <c r="K440">
        <v>4214</v>
      </c>
      <c r="L440" s="9">
        <v>262</v>
      </c>
      <c r="M440">
        <v>0</v>
      </c>
      <c r="N440">
        <v>841</v>
      </c>
      <c r="O440">
        <v>1785</v>
      </c>
      <c r="P440">
        <v>0</v>
      </c>
      <c r="Q440">
        <v>35</v>
      </c>
      <c r="R440">
        <v>596</v>
      </c>
      <c r="S440">
        <v>233</v>
      </c>
      <c r="T440">
        <v>0</v>
      </c>
      <c r="U440">
        <v>3752</v>
      </c>
      <c r="V440">
        <v>40690</v>
      </c>
      <c r="W440">
        <v>7744</v>
      </c>
      <c r="X440">
        <v>0</v>
      </c>
      <c r="Y440">
        <v>0</v>
      </c>
      <c r="Z440" t="s">
        <v>450</v>
      </c>
    </row>
    <row r="441" spans="1:26" x14ac:dyDescent="0.35">
      <c r="A441" s="2">
        <f t="shared" si="6"/>
        <v>0</v>
      </c>
      <c r="B441" t="s">
        <v>459</v>
      </c>
      <c r="C441">
        <v>1046</v>
      </c>
      <c r="D441">
        <v>114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19</v>
      </c>
      <c r="K441">
        <v>1179</v>
      </c>
      <c r="L441" s="9">
        <v>16</v>
      </c>
      <c r="M441">
        <v>0</v>
      </c>
      <c r="N441">
        <v>576</v>
      </c>
      <c r="O441">
        <v>204</v>
      </c>
      <c r="P441">
        <v>1</v>
      </c>
      <c r="Q441">
        <v>0</v>
      </c>
      <c r="R441">
        <v>162</v>
      </c>
      <c r="S441">
        <v>113</v>
      </c>
      <c r="T441">
        <v>37</v>
      </c>
      <c r="U441">
        <v>1109</v>
      </c>
      <c r="V441">
        <v>23947</v>
      </c>
      <c r="W441">
        <v>1925</v>
      </c>
      <c r="X441">
        <v>0</v>
      </c>
      <c r="Y441">
        <v>0</v>
      </c>
      <c r="Z441" t="s">
        <v>450</v>
      </c>
    </row>
    <row r="442" spans="1:26" x14ac:dyDescent="0.35">
      <c r="A442" s="2">
        <f t="shared" si="6"/>
        <v>0</v>
      </c>
      <c r="B442" t="s">
        <v>460</v>
      </c>
      <c r="C442">
        <v>2379</v>
      </c>
      <c r="D442">
        <v>0</v>
      </c>
      <c r="E442">
        <v>0</v>
      </c>
      <c r="F442">
        <v>385</v>
      </c>
      <c r="G442">
        <v>0</v>
      </c>
      <c r="H442">
        <v>0</v>
      </c>
      <c r="I442">
        <v>0</v>
      </c>
      <c r="J442">
        <v>0</v>
      </c>
      <c r="K442">
        <v>2764</v>
      </c>
      <c r="L442" s="9">
        <v>17</v>
      </c>
      <c r="M442">
        <v>0</v>
      </c>
      <c r="N442">
        <v>1423</v>
      </c>
      <c r="O442">
        <v>0</v>
      </c>
      <c r="P442">
        <v>0</v>
      </c>
      <c r="Q442">
        <v>0</v>
      </c>
      <c r="R442">
        <v>278</v>
      </c>
      <c r="S442">
        <v>59</v>
      </c>
      <c r="T442">
        <v>0</v>
      </c>
      <c r="U442">
        <v>1777</v>
      </c>
      <c r="V442">
        <v>24773</v>
      </c>
      <c r="W442">
        <v>2400</v>
      </c>
      <c r="X442">
        <v>0</v>
      </c>
      <c r="Y442">
        <v>0</v>
      </c>
      <c r="Z442" t="s">
        <v>450</v>
      </c>
    </row>
    <row r="443" spans="1:26" x14ac:dyDescent="0.35">
      <c r="A443" s="2">
        <f t="shared" si="6"/>
        <v>0</v>
      </c>
      <c r="B443" t="s">
        <v>461</v>
      </c>
      <c r="C443">
        <v>2677</v>
      </c>
      <c r="D443">
        <v>0</v>
      </c>
      <c r="E443">
        <v>0</v>
      </c>
      <c r="F443">
        <v>0</v>
      </c>
      <c r="G443">
        <v>0</v>
      </c>
      <c r="H443">
        <v>269</v>
      </c>
      <c r="I443">
        <v>1000</v>
      </c>
      <c r="J443">
        <v>442</v>
      </c>
      <c r="K443">
        <v>4388</v>
      </c>
      <c r="L443" s="9">
        <v>2095</v>
      </c>
      <c r="M443">
        <v>0</v>
      </c>
      <c r="N443">
        <v>1173</v>
      </c>
      <c r="O443">
        <v>0</v>
      </c>
      <c r="P443">
        <v>198</v>
      </c>
      <c r="Q443">
        <v>389</v>
      </c>
      <c r="R443">
        <v>1055</v>
      </c>
      <c r="S443">
        <v>352</v>
      </c>
      <c r="T443">
        <v>440</v>
      </c>
      <c r="U443">
        <v>5702</v>
      </c>
      <c r="V443">
        <v>41938</v>
      </c>
      <c r="W443">
        <v>14500</v>
      </c>
      <c r="X443">
        <v>0</v>
      </c>
      <c r="Y443">
        <v>0</v>
      </c>
      <c r="Z443" t="s">
        <v>450</v>
      </c>
    </row>
    <row r="444" spans="1:26" x14ac:dyDescent="0.35">
      <c r="A444" s="2">
        <f t="shared" si="6"/>
        <v>0</v>
      </c>
      <c r="B444" t="s">
        <v>462</v>
      </c>
      <c r="C444">
        <v>1855</v>
      </c>
      <c r="D444">
        <v>1884</v>
      </c>
      <c r="E444">
        <v>0</v>
      </c>
      <c r="F444">
        <v>0</v>
      </c>
      <c r="G444">
        <v>0</v>
      </c>
      <c r="H444">
        <v>0</v>
      </c>
      <c r="I444">
        <v>915</v>
      </c>
      <c r="J444">
        <v>2570</v>
      </c>
      <c r="K444">
        <v>7224</v>
      </c>
      <c r="L444" s="9">
        <v>25</v>
      </c>
      <c r="M444">
        <v>0</v>
      </c>
      <c r="N444">
        <v>1258</v>
      </c>
      <c r="O444">
        <v>1175</v>
      </c>
      <c r="P444">
        <v>0</v>
      </c>
      <c r="Q444">
        <v>0</v>
      </c>
      <c r="R444">
        <v>4300</v>
      </c>
      <c r="S444">
        <v>495</v>
      </c>
      <c r="T444">
        <v>1567</v>
      </c>
      <c r="U444">
        <v>8820</v>
      </c>
      <c r="V444">
        <v>37900</v>
      </c>
      <c r="W444">
        <v>6795</v>
      </c>
      <c r="X444">
        <v>0</v>
      </c>
      <c r="Y444">
        <v>1</v>
      </c>
      <c r="Z444" t="s">
        <v>450</v>
      </c>
    </row>
    <row r="445" spans="1:26" x14ac:dyDescent="0.35">
      <c r="A445" s="2">
        <f t="shared" si="6"/>
        <v>0</v>
      </c>
      <c r="B445" t="s">
        <v>463</v>
      </c>
      <c r="C445">
        <v>555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600</v>
      </c>
      <c r="J445">
        <v>28</v>
      </c>
      <c r="K445">
        <v>1183</v>
      </c>
      <c r="L445" s="9">
        <v>333</v>
      </c>
      <c r="M445">
        <v>14</v>
      </c>
      <c r="N445">
        <v>92</v>
      </c>
      <c r="O445">
        <v>149</v>
      </c>
      <c r="P445">
        <v>14</v>
      </c>
      <c r="Q445">
        <v>0</v>
      </c>
      <c r="R445">
        <v>283</v>
      </c>
      <c r="S445">
        <v>78</v>
      </c>
      <c r="T445">
        <v>41</v>
      </c>
      <c r="U445">
        <v>1004</v>
      </c>
      <c r="V445">
        <v>6629</v>
      </c>
      <c r="W445">
        <v>2400</v>
      </c>
      <c r="X445">
        <v>0</v>
      </c>
      <c r="Y445">
        <v>0</v>
      </c>
      <c r="Z445" t="s">
        <v>450</v>
      </c>
    </row>
    <row r="446" spans="1:26" x14ac:dyDescent="0.35">
      <c r="A446" s="2">
        <f t="shared" si="6"/>
        <v>0</v>
      </c>
      <c r="B446" t="s">
        <v>464</v>
      </c>
      <c r="C446">
        <v>311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343</v>
      </c>
      <c r="K446">
        <v>654</v>
      </c>
      <c r="L446" s="9">
        <v>0</v>
      </c>
      <c r="M446">
        <v>5</v>
      </c>
      <c r="N446">
        <v>62</v>
      </c>
      <c r="O446">
        <v>377</v>
      </c>
      <c r="P446">
        <v>0</v>
      </c>
      <c r="Q446">
        <v>0</v>
      </c>
      <c r="R446">
        <v>190</v>
      </c>
      <c r="S446">
        <v>62</v>
      </c>
      <c r="T446">
        <v>3</v>
      </c>
      <c r="U446">
        <v>699</v>
      </c>
      <c r="V446">
        <v>2475</v>
      </c>
      <c r="W446">
        <v>1700</v>
      </c>
      <c r="X446">
        <v>0</v>
      </c>
      <c r="Y446">
        <v>0</v>
      </c>
      <c r="Z446" t="s">
        <v>450</v>
      </c>
    </row>
    <row r="447" spans="1:26" x14ac:dyDescent="0.35">
      <c r="A447" s="2">
        <f t="shared" si="6"/>
        <v>0</v>
      </c>
      <c r="B447" t="s">
        <v>465</v>
      </c>
      <c r="C447">
        <v>829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829</v>
      </c>
      <c r="L447" s="9">
        <v>54</v>
      </c>
      <c r="M447">
        <v>0</v>
      </c>
      <c r="N447">
        <v>212</v>
      </c>
      <c r="O447">
        <v>396</v>
      </c>
      <c r="P447">
        <v>0</v>
      </c>
      <c r="Q447">
        <v>0</v>
      </c>
      <c r="R447">
        <v>32</v>
      </c>
      <c r="S447">
        <v>65</v>
      </c>
      <c r="T447">
        <v>72</v>
      </c>
      <c r="U447">
        <v>831</v>
      </c>
      <c r="V447">
        <v>9340</v>
      </c>
      <c r="W447">
        <v>263</v>
      </c>
      <c r="X447">
        <v>0</v>
      </c>
      <c r="Y447">
        <v>0</v>
      </c>
      <c r="Z447" t="s">
        <v>450</v>
      </c>
    </row>
    <row r="448" spans="1:26" x14ac:dyDescent="0.35">
      <c r="A448" s="2">
        <f t="shared" si="6"/>
        <v>0</v>
      </c>
      <c r="B448" t="s">
        <v>466</v>
      </c>
      <c r="C448">
        <v>72</v>
      </c>
      <c r="D448">
        <v>130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1</v>
      </c>
      <c r="K448">
        <v>203</v>
      </c>
      <c r="L448" s="9">
        <v>0</v>
      </c>
      <c r="M448">
        <v>0</v>
      </c>
      <c r="N448">
        <v>92</v>
      </c>
      <c r="O448">
        <v>0</v>
      </c>
      <c r="P448">
        <v>0</v>
      </c>
      <c r="Q448">
        <v>0</v>
      </c>
      <c r="R448">
        <v>0</v>
      </c>
      <c r="S448">
        <v>39</v>
      </c>
      <c r="T448">
        <v>6</v>
      </c>
      <c r="U448">
        <v>137</v>
      </c>
      <c r="V448">
        <v>9084</v>
      </c>
      <c r="W448">
        <v>0</v>
      </c>
      <c r="X448">
        <v>0</v>
      </c>
      <c r="Y448">
        <v>0</v>
      </c>
      <c r="Z448" t="s">
        <v>450</v>
      </c>
    </row>
    <row r="449" spans="1:26" x14ac:dyDescent="0.35">
      <c r="A449" s="2">
        <f t="shared" si="6"/>
        <v>0</v>
      </c>
      <c r="B449" t="s">
        <v>467</v>
      </c>
      <c r="C449">
        <v>0</v>
      </c>
      <c r="D449">
        <v>1419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794</v>
      </c>
      <c r="K449">
        <v>2213</v>
      </c>
      <c r="L449" s="9">
        <v>0</v>
      </c>
      <c r="M449">
        <v>24</v>
      </c>
      <c r="N449">
        <v>428</v>
      </c>
      <c r="O449">
        <v>537</v>
      </c>
      <c r="P449">
        <v>0</v>
      </c>
      <c r="Q449">
        <v>201</v>
      </c>
      <c r="R449">
        <v>228</v>
      </c>
      <c r="S449">
        <v>207</v>
      </c>
      <c r="T449">
        <v>502</v>
      </c>
      <c r="U449">
        <v>2127</v>
      </c>
      <c r="V449">
        <v>30046</v>
      </c>
      <c r="W449">
        <v>3217</v>
      </c>
      <c r="X449">
        <v>1</v>
      </c>
      <c r="Y449">
        <v>0</v>
      </c>
      <c r="Z449" t="s">
        <v>450</v>
      </c>
    </row>
    <row r="450" spans="1:26" x14ac:dyDescent="0.35">
      <c r="A450" s="2">
        <f t="shared" si="6"/>
        <v>0</v>
      </c>
      <c r="B450" t="s">
        <v>468</v>
      </c>
      <c r="C450">
        <v>424</v>
      </c>
      <c r="D450">
        <v>290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72</v>
      </c>
      <c r="K450">
        <v>786</v>
      </c>
      <c r="L450" s="9">
        <v>21</v>
      </c>
      <c r="M450">
        <v>0</v>
      </c>
      <c r="N450">
        <v>341</v>
      </c>
      <c r="O450">
        <v>342</v>
      </c>
      <c r="P450">
        <v>0</v>
      </c>
      <c r="Q450">
        <v>0</v>
      </c>
      <c r="R450">
        <v>40</v>
      </c>
      <c r="S450">
        <v>68</v>
      </c>
      <c r="T450">
        <v>116</v>
      </c>
      <c r="U450">
        <v>928</v>
      </c>
      <c r="V450">
        <v>17630</v>
      </c>
      <c r="W450">
        <v>275</v>
      </c>
      <c r="X450">
        <v>0</v>
      </c>
      <c r="Y450">
        <v>0</v>
      </c>
      <c r="Z450" t="s">
        <v>450</v>
      </c>
    </row>
    <row r="451" spans="1:26" x14ac:dyDescent="0.35">
      <c r="A451" s="2">
        <f t="shared" ref="A451:A514" si="7">U451-SUM(L451:T451)</f>
        <v>0</v>
      </c>
      <c r="B451" t="s">
        <v>469</v>
      </c>
      <c r="C451">
        <v>6299</v>
      </c>
      <c r="D451">
        <v>0</v>
      </c>
      <c r="E451">
        <v>1477</v>
      </c>
      <c r="F451">
        <v>99</v>
      </c>
      <c r="G451">
        <v>0</v>
      </c>
      <c r="H451">
        <v>130</v>
      </c>
      <c r="I451">
        <v>14500</v>
      </c>
      <c r="J451">
        <v>2876</v>
      </c>
      <c r="K451">
        <v>25381</v>
      </c>
      <c r="L451" s="9">
        <v>15361</v>
      </c>
      <c r="M451">
        <v>852</v>
      </c>
      <c r="N451">
        <v>903</v>
      </c>
      <c r="O451">
        <v>5002</v>
      </c>
      <c r="P451">
        <v>0</v>
      </c>
      <c r="Q451">
        <v>0</v>
      </c>
      <c r="R451">
        <v>2461</v>
      </c>
      <c r="S451">
        <v>785</v>
      </c>
      <c r="T451">
        <v>710</v>
      </c>
      <c r="U451">
        <v>26074</v>
      </c>
      <c r="V451">
        <v>50550</v>
      </c>
      <c r="W451">
        <v>44005</v>
      </c>
      <c r="X451">
        <v>0</v>
      </c>
      <c r="Y451">
        <v>0</v>
      </c>
      <c r="Z451" t="s">
        <v>450</v>
      </c>
    </row>
    <row r="452" spans="1:26" x14ac:dyDescent="0.35">
      <c r="A452" s="2">
        <f t="shared" si="7"/>
        <v>0</v>
      </c>
      <c r="B452" t="s">
        <v>470</v>
      </c>
      <c r="C452">
        <v>1389</v>
      </c>
      <c r="D452">
        <v>0</v>
      </c>
      <c r="E452">
        <v>372</v>
      </c>
      <c r="F452">
        <v>0</v>
      </c>
      <c r="G452">
        <v>0</v>
      </c>
      <c r="H452">
        <v>372</v>
      </c>
      <c r="I452">
        <v>0</v>
      </c>
      <c r="J452">
        <v>19</v>
      </c>
      <c r="K452">
        <v>2152</v>
      </c>
      <c r="L452" s="9">
        <v>15</v>
      </c>
      <c r="M452">
        <v>105</v>
      </c>
      <c r="N452">
        <v>225</v>
      </c>
      <c r="O452">
        <v>559</v>
      </c>
      <c r="P452">
        <v>1</v>
      </c>
      <c r="Q452">
        <v>0</v>
      </c>
      <c r="R452">
        <v>986</v>
      </c>
      <c r="S452">
        <v>205</v>
      </c>
      <c r="T452">
        <v>108</v>
      </c>
      <c r="U452">
        <v>2204</v>
      </c>
      <c r="V452">
        <v>13997</v>
      </c>
      <c r="W452">
        <v>8221</v>
      </c>
      <c r="X452">
        <v>0</v>
      </c>
      <c r="Y452">
        <v>0</v>
      </c>
      <c r="Z452" t="s">
        <v>450</v>
      </c>
    </row>
    <row r="453" spans="1:26" x14ac:dyDescent="0.35">
      <c r="A453" s="2">
        <f t="shared" si="7"/>
        <v>0</v>
      </c>
      <c r="B453" t="s">
        <v>471</v>
      </c>
      <c r="C453">
        <v>130</v>
      </c>
      <c r="D453">
        <v>401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531</v>
      </c>
      <c r="L453" s="9">
        <v>10</v>
      </c>
      <c r="M453">
        <v>1</v>
      </c>
      <c r="N453">
        <v>294</v>
      </c>
      <c r="O453">
        <v>42</v>
      </c>
      <c r="P453">
        <v>0</v>
      </c>
      <c r="Q453">
        <v>0</v>
      </c>
      <c r="R453">
        <v>0</v>
      </c>
      <c r="S453">
        <v>72</v>
      </c>
      <c r="T453">
        <v>11</v>
      </c>
      <c r="U453">
        <v>430</v>
      </c>
      <c r="V453">
        <v>12996</v>
      </c>
      <c r="W453">
        <v>0</v>
      </c>
      <c r="X453">
        <v>0</v>
      </c>
      <c r="Y453">
        <v>0</v>
      </c>
      <c r="Z453" t="s">
        <v>450</v>
      </c>
    </row>
    <row r="454" spans="1:26" x14ac:dyDescent="0.35">
      <c r="A454" s="2">
        <f t="shared" si="7"/>
        <v>0</v>
      </c>
      <c r="B454" t="s">
        <v>472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17000</v>
      </c>
      <c r="J454">
        <v>0</v>
      </c>
      <c r="K454">
        <v>17000</v>
      </c>
      <c r="L454" s="9">
        <v>14348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271</v>
      </c>
      <c r="S454">
        <v>0</v>
      </c>
      <c r="T454">
        <v>0</v>
      </c>
      <c r="U454">
        <v>14619</v>
      </c>
      <c r="V454">
        <v>122417</v>
      </c>
      <c r="W454">
        <v>21890</v>
      </c>
      <c r="X454">
        <v>1</v>
      </c>
      <c r="Y454">
        <v>0</v>
      </c>
      <c r="Z454" t="s">
        <v>450</v>
      </c>
    </row>
    <row r="455" spans="1:26" x14ac:dyDescent="0.35">
      <c r="A455" s="2">
        <f t="shared" si="7"/>
        <v>0</v>
      </c>
      <c r="B455" t="s">
        <v>473</v>
      </c>
      <c r="C455">
        <v>710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17</v>
      </c>
      <c r="K455">
        <v>727</v>
      </c>
      <c r="L455" s="9">
        <v>0</v>
      </c>
      <c r="M455">
        <v>0</v>
      </c>
      <c r="N455">
        <v>95</v>
      </c>
      <c r="O455">
        <v>80</v>
      </c>
      <c r="P455">
        <v>0</v>
      </c>
      <c r="Q455">
        <v>0</v>
      </c>
      <c r="R455">
        <v>233</v>
      </c>
      <c r="S455">
        <v>80</v>
      </c>
      <c r="T455">
        <v>32</v>
      </c>
      <c r="U455">
        <v>520</v>
      </c>
      <c r="V455">
        <v>7200</v>
      </c>
      <c r="W455">
        <v>4650</v>
      </c>
      <c r="X455">
        <v>0</v>
      </c>
      <c r="Y455">
        <v>0</v>
      </c>
      <c r="Z455" t="s">
        <v>450</v>
      </c>
    </row>
    <row r="456" spans="1:26" x14ac:dyDescent="0.35">
      <c r="A456" s="2">
        <f t="shared" si="7"/>
        <v>0</v>
      </c>
      <c r="B456" t="s">
        <v>890</v>
      </c>
      <c r="C456">
        <v>187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2</v>
      </c>
      <c r="K456">
        <v>189</v>
      </c>
      <c r="L456" s="9">
        <v>1</v>
      </c>
      <c r="M456">
        <v>25</v>
      </c>
      <c r="N456">
        <v>92</v>
      </c>
      <c r="O456">
        <v>0</v>
      </c>
      <c r="P456">
        <v>0</v>
      </c>
      <c r="Q456">
        <v>0</v>
      </c>
      <c r="R456">
        <v>0</v>
      </c>
      <c r="S456">
        <v>26</v>
      </c>
      <c r="T456">
        <v>19</v>
      </c>
      <c r="U456">
        <v>163</v>
      </c>
      <c r="V456">
        <v>9382</v>
      </c>
      <c r="W456">
        <v>0</v>
      </c>
      <c r="X456">
        <v>0</v>
      </c>
      <c r="Y456">
        <v>0</v>
      </c>
      <c r="Z456" t="s">
        <v>450</v>
      </c>
    </row>
    <row r="457" spans="1:26" x14ac:dyDescent="0.35">
      <c r="A457" s="2">
        <f t="shared" si="7"/>
        <v>0</v>
      </c>
      <c r="B457" t="s">
        <v>474</v>
      </c>
      <c r="C457">
        <v>1336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1336</v>
      </c>
      <c r="L457" s="9">
        <v>24</v>
      </c>
      <c r="M457">
        <v>0</v>
      </c>
      <c r="N457">
        <v>516</v>
      </c>
      <c r="O457">
        <v>230</v>
      </c>
      <c r="P457">
        <v>0</v>
      </c>
      <c r="Q457">
        <v>0</v>
      </c>
      <c r="R457">
        <v>283</v>
      </c>
      <c r="S457">
        <v>235</v>
      </c>
      <c r="T457">
        <v>79</v>
      </c>
      <c r="U457">
        <v>1367</v>
      </c>
      <c r="V457">
        <v>18000</v>
      </c>
      <c r="W457">
        <v>1967</v>
      </c>
      <c r="X457">
        <v>0</v>
      </c>
      <c r="Y457">
        <v>0</v>
      </c>
      <c r="Z457" t="s">
        <v>450</v>
      </c>
    </row>
    <row r="458" spans="1:26" x14ac:dyDescent="0.35">
      <c r="A458" s="2">
        <f t="shared" si="7"/>
        <v>0</v>
      </c>
      <c r="B458" t="s">
        <v>475</v>
      </c>
      <c r="C458">
        <v>933</v>
      </c>
      <c r="D458">
        <v>0</v>
      </c>
      <c r="E458">
        <v>0</v>
      </c>
      <c r="F458">
        <v>0</v>
      </c>
      <c r="G458">
        <v>0</v>
      </c>
      <c r="H458">
        <v>2</v>
      </c>
      <c r="I458">
        <v>0</v>
      </c>
      <c r="J458">
        <v>0</v>
      </c>
      <c r="K458">
        <v>935</v>
      </c>
      <c r="L458" s="9">
        <v>155</v>
      </c>
      <c r="M458">
        <v>0</v>
      </c>
      <c r="N458">
        <v>156</v>
      </c>
      <c r="O458">
        <v>220</v>
      </c>
      <c r="P458">
        <v>0</v>
      </c>
      <c r="Q458">
        <v>0</v>
      </c>
      <c r="R458">
        <v>215</v>
      </c>
      <c r="S458">
        <v>150</v>
      </c>
      <c r="T458">
        <v>78</v>
      </c>
      <c r="U458">
        <v>974</v>
      </c>
      <c r="V458">
        <v>15000</v>
      </c>
      <c r="W458">
        <v>2976</v>
      </c>
      <c r="X458">
        <v>0</v>
      </c>
      <c r="Y458">
        <v>0</v>
      </c>
      <c r="Z458" t="s">
        <v>450</v>
      </c>
    </row>
    <row r="459" spans="1:26" x14ac:dyDescent="0.35">
      <c r="A459" s="2">
        <f t="shared" si="7"/>
        <v>0</v>
      </c>
      <c r="B459" t="s">
        <v>476</v>
      </c>
      <c r="C459">
        <v>779</v>
      </c>
      <c r="D459">
        <v>0</v>
      </c>
      <c r="E459">
        <v>198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977</v>
      </c>
      <c r="L459" s="9">
        <v>0</v>
      </c>
      <c r="M459">
        <v>366</v>
      </c>
      <c r="N459">
        <v>187</v>
      </c>
      <c r="O459">
        <v>0</v>
      </c>
      <c r="P459">
        <v>0</v>
      </c>
      <c r="Q459">
        <v>0</v>
      </c>
      <c r="R459">
        <v>380</v>
      </c>
      <c r="S459">
        <v>150</v>
      </c>
      <c r="T459">
        <v>47</v>
      </c>
      <c r="U459">
        <v>1130</v>
      </c>
      <c r="V459">
        <v>7584</v>
      </c>
      <c r="W459">
        <v>5454</v>
      </c>
      <c r="X459">
        <v>0</v>
      </c>
      <c r="Y459">
        <v>0</v>
      </c>
      <c r="Z459" t="s">
        <v>450</v>
      </c>
    </row>
    <row r="460" spans="1:26" x14ac:dyDescent="0.35">
      <c r="A460" s="2">
        <f t="shared" si="7"/>
        <v>0</v>
      </c>
      <c r="B460" t="s">
        <v>477</v>
      </c>
      <c r="C460">
        <v>28882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28346</v>
      </c>
      <c r="J460">
        <v>28713</v>
      </c>
      <c r="K460">
        <v>85941</v>
      </c>
      <c r="L460" s="9">
        <v>518</v>
      </c>
      <c r="M460">
        <v>0</v>
      </c>
      <c r="N460">
        <v>4639</v>
      </c>
      <c r="O460">
        <v>18481</v>
      </c>
      <c r="P460">
        <v>145</v>
      </c>
      <c r="Q460">
        <v>1892</v>
      </c>
      <c r="R460">
        <v>49771</v>
      </c>
      <c r="S460">
        <v>6104</v>
      </c>
      <c r="T460">
        <v>3589</v>
      </c>
      <c r="U460">
        <v>85139</v>
      </c>
      <c r="V460">
        <v>222830</v>
      </c>
      <c r="W460">
        <v>489248</v>
      </c>
      <c r="X460">
        <v>0</v>
      </c>
      <c r="Y460">
        <v>1</v>
      </c>
      <c r="Z460" t="s">
        <v>450</v>
      </c>
    </row>
    <row r="461" spans="1:26" x14ac:dyDescent="0.35">
      <c r="A461" s="2">
        <f t="shared" si="7"/>
        <v>0</v>
      </c>
      <c r="B461" t="s">
        <v>478</v>
      </c>
      <c r="C461">
        <v>1462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7</v>
      </c>
      <c r="K461">
        <v>1469</v>
      </c>
      <c r="L461" s="9">
        <v>86</v>
      </c>
      <c r="M461">
        <v>0</v>
      </c>
      <c r="N461">
        <v>480</v>
      </c>
      <c r="O461">
        <v>366</v>
      </c>
      <c r="P461">
        <v>0</v>
      </c>
      <c r="Q461">
        <v>66</v>
      </c>
      <c r="R461">
        <v>0</v>
      </c>
      <c r="S461">
        <v>264</v>
      </c>
      <c r="T461">
        <v>173</v>
      </c>
      <c r="U461">
        <v>1435</v>
      </c>
      <c r="V461">
        <v>22615</v>
      </c>
      <c r="W461">
        <v>0</v>
      </c>
      <c r="X461">
        <v>0</v>
      </c>
      <c r="Y461">
        <v>0</v>
      </c>
      <c r="Z461" t="s">
        <v>450</v>
      </c>
    </row>
    <row r="462" spans="1:26" x14ac:dyDescent="0.35">
      <c r="A462" s="2">
        <f t="shared" si="7"/>
        <v>0</v>
      </c>
      <c r="B462" t="s">
        <v>479</v>
      </c>
      <c r="C462">
        <v>5165</v>
      </c>
      <c r="D462">
        <v>0</v>
      </c>
      <c r="E462">
        <v>2908</v>
      </c>
      <c r="F462">
        <v>2628</v>
      </c>
      <c r="G462">
        <v>0</v>
      </c>
      <c r="H462">
        <v>1000</v>
      </c>
      <c r="I462">
        <v>5000</v>
      </c>
      <c r="J462">
        <v>206</v>
      </c>
      <c r="K462">
        <v>16907</v>
      </c>
      <c r="L462" s="9">
        <v>107</v>
      </c>
      <c r="M462">
        <v>1505</v>
      </c>
      <c r="N462">
        <v>1814</v>
      </c>
      <c r="O462">
        <v>1148</v>
      </c>
      <c r="P462">
        <v>117</v>
      </c>
      <c r="Q462">
        <v>459</v>
      </c>
      <c r="R462">
        <v>9716</v>
      </c>
      <c r="S462">
        <v>873</v>
      </c>
      <c r="T462">
        <v>612</v>
      </c>
      <c r="U462">
        <v>16351</v>
      </c>
      <c r="V462">
        <v>61017</v>
      </c>
      <c r="W462">
        <v>59723</v>
      </c>
      <c r="X462">
        <v>0</v>
      </c>
      <c r="Y462">
        <v>0</v>
      </c>
      <c r="Z462" t="s">
        <v>450</v>
      </c>
    </row>
    <row r="463" spans="1:26" x14ac:dyDescent="0.35">
      <c r="A463" s="2">
        <f t="shared" si="7"/>
        <v>0</v>
      </c>
      <c r="B463" t="s">
        <v>480</v>
      </c>
      <c r="C463">
        <v>8385</v>
      </c>
      <c r="D463">
        <v>0</v>
      </c>
      <c r="E463">
        <v>5424</v>
      </c>
      <c r="F463">
        <v>1053</v>
      </c>
      <c r="G463">
        <v>0</v>
      </c>
      <c r="H463">
        <v>34</v>
      </c>
      <c r="I463">
        <v>43605</v>
      </c>
      <c r="J463">
        <v>48863</v>
      </c>
      <c r="K463">
        <v>107364</v>
      </c>
      <c r="L463" s="9">
        <v>463</v>
      </c>
      <c r="M463">
        <v>3829</v>
      </c>
      <c r="N463">
        <v>2900</v>
      </c>
      <c r="O463">
        <v>40432</v>
      </c>
      <c r="P463">
        <v>1</v>
      </c>
      <c r="Q463">
        <v>259</v>
      </c>
      <c r="R463">
        <v>41988</v>
      </c>
      <c r="S463">
        <v>3170</v>
      </c>
      <c r="T463">
        <v>2999</v>
      </c>
      <c r="U463">
        <v>96041</v>
      </c>
      <c r="V463">
        <v>85449</v>
      </c>
      <c r="W463">
        <v>263634</v>
      </c>
      <c r="X463">
        <v>0</v>
      </c>
      <c r="Y463">
        <v>0</v>
      </c>
      <c r="Z463" t="s">
        <v>450</v>
      </c>
    </row>
    <row r="464" spans="1:26" x14ac:dyDescent="0.35">
      <c r="A464" s="2">
        <f t="shared" si="7"/>
        <v>0</v>
      </c>
      <c r="B464" t="s">
        <v>481</v>
      </c>
      <c r="C464">
        <v>141892</v>
      </c>
      <c r="D464">
        <v>0</v>
      </c>
      <c r="E464">
        <v>57141</v>
      </c>
      <c r="F464">
        <v>83943</v>
      </c>
      <c r="G464">
        <v>0</v>
      </c>
      <c r="H464">
        <v>0</v>
      </c>
      <c r="I464">
        <v>40061</v>
      </c>
      <c r="J464">
        <v>33487</v>
      </c>
      <c r="K464">
        <v>356524</v>
      </c>
      <c r="L464" s="9">
        <v>22330</v>
      </c>
      <c r="M464">
        <v>57141</v>
      </c>
      <c r="N464">
        <v>124693</v>
      </c>
      <c r="O464">
        <v>4914</v>
      </c>
      <c r="P464">
        <v>0</v>
      </c>
      <c r="Q464">
        <v>0</v>
      </c>
      <c r="R464">
        <v>207575</v>
      </c>
      <c r="S464">
        <v>19584</v>
      </c>
      <c r="T464">
        <v>54749</v>
      </c>
      <c r="U464">
        <v>490986</v>
      </c>
      <c r="V464">
        <v>2499334</v>
      </c>
      <c r="W464">
        <v>4236911</v>
      </c>
      <c r="X464">
        <v>1</v>
      </c>
      <c r="Y464">
        <v>0</v>
      </c>
      <c r="Z464" t="s">
        <v>482</v>
      </c>
    </row>
    <row r="465" spans="1:26" x14ac:dyDescent="0.35">
      <c r="A465" s="2">
        <f t="shared" si="7"/>
        <v>0</v>
      </c>
      <c r="B465" t="s">
        <v>483</v>
      </c>
      <c r="C465">
        <v>1696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1222</v>
      </c>
      <c r="K465">
        <v>2918</v>
      </c>
      <c r="L465" s="9">
        <v>82</v>
      </c>
      <c r="M465">
        <v>0</v>
      </c>
      <c r="N465">
        <v>690</v>
      </c>
      <c r="O465">
        <v>124</v>
      </c>
      <c r="P465">
        <v>0</v>
      </c>
      <c r="Q465">
        <v>454</v>
      </c>
      <c r="R465">
        <v>1138</v>
      </c>
      <c r="S465">
        <v>192</v>
      </c>
      <c r="T465">
        <v>81</v>
      </c>
      <c r="U465">
        <v>2761</v>
      </c>
      <c r="V465">
        <v>18103</v>
      </c>
      <c r="W465">
        <v>14254</v>
      </c>
      <c r="X465">
        <v>0</v>
      </c>
      <c r="Y465">
        <v>0</v>
      </c>
      <c r="Z465" t="s">
        <v>482</v>
      </c>
    </row>
    <row r="466" spans="1:26" x14ac:dyDescent="0.35">
      <c r="A466" s="2">
        <f t="shared" si="7"/>
        <v>0</v>
      </c>
      <c r="B466" t="s">
        <v>484</v>
      </c>
      <c r="C466">
        <v>250</v>
      </c>
      <c r="D466">
        <v>418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2</v>
      </c>
      <c r="K466">
        <v>670</v>
      </c>
      <c r="L466" s="9">
        <v>0</v>
      </c>
      <c r="M466">
        <v>0</v>
      </c>
      <c r="N466">
        <v>364</v>
      </c>
      <c r="O466">
        <v>0</v>
      </c>
      <c r="P466">
        <v>0</v>
      </c>
      <c r="Q466">
        <v>0</v>
      </c>
      <c r="R466">
        <v>0</v>
      </c>
      <c r="S466">
        <v>88</v>
      </c>
      <c r="T466">
        <v>39</v>
      </c>
      <c r="U466">
        <v>491</v>
      </c>
      <c r="V466">
        <v>17088</v>
      </c>
      <c r="W466">
        <v>0</v>
      </c>
      <c r="X466">
        <v>0</v>
      </c>
      <c r="Y466">
        <v>0</v>
      </c>
      <c r="Z466" t="s">
        <v>482</v>
      </c>
    </row>
    <row r="467" spans="1:26" x14ac:dyDescent="0.35">
      <c r="A467" s="2">
        <f t="shared" si="7"/>
        <v>0</v>
      </c>
      <c r="B467" t="s">
        <v>485</v>
      </c>
      <c r="C467">
        <v>5341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1000</v>
      </c>
      <c r="J467">
        <v>309</v>
      </c>
      <c r="K467">
        <v>6650</v>
      </c>
      <c r="L467" s="9">
        <v>150</v>
      </c>
      <c r="M467">
        <v>0</v>
      </c>
      <c r="N467">
        <v>1528</v>
      </c>
      <c r="O467">
        <v>0</v>
      </c>
      <c r="P467">
        <v>0</v>
      </c>
      <c r="Q467">
        <v>0</v>
      </c>
      <c r="R467">
        <v>1685</v>
      </c>
      <c r="S467">
        <v>805</v>
      </c>
      <c r="T467">
        <v>2877</v>
      </c>
      <c r="U467">
        <v>7045</v>
      </c>
      <c r="V467">
        <v>76988</v>
      </c>
      <c r="W467">
        <v>15113</v>
      </c>
      <c r="X467">
        <v>1</v>
      </c>
      <c r="Y467">
        <v>0</v>
      </c>
      <c r="Z467" t="s">
        <v>482</v>
      </c>
    </row>
    <row r="468" spans="1:26" x14ac:dyDescent="0.35">
      <c r="A468" s="2">
        <f t="shared" si="7"/>
        <v>0</v>
      </c>
      <c r="B468" t="s">
        <v>486</v>
      </c>
      <c r="C468">
        <v>23</v>
      </c>
      <c r="D468">
        <v>110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133</v>
      </c>
      <c r="L468" s="9">
        <v>0</v>
      </c>
      <c r="M468">
        <v>0</v>
      </c>
      <c r="N468">
        <v>168</v>
      </c>
      <c r="O468">
        <v>0</v>
      </c>
      <c r="P468">
        <v>0</v>
      </c>
      <c r="Q468">
        <v>0</v>
      </c>
      <c r="R468">
        <v>0</v>
      </c>
      <c r="S468">
        <v>20</v>
      </c>
      <c r="T468">
        <v>29</v>
      </c>
      <c r="U468">
        <v>217</v>
      </c>
      <c r="V468">
        <v>4014</v>
      </c>
      <c r="W468">
        <v>0</v>
      </c>
      <c r="X468">
        <v>0</v>
      </c>
      <c r="Y468">
        <v>0</v>
      </c>
      <c r="Z468" t="s">
        <v>482</v>
      </c>
    </row>
    <row r="469" spans="1:26" x14ac:dyDescent="0.35">
      <c r="A469" s="2">
        <f t="shared" si="7"/>
        <v>0</v>
      </c>
      <c r="B469" t="s">
        <v>487</v>
      </c>
      <c r="C469">
        <v>3703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319</v>
      </c>
      <c r="K469">
        <v>4022</v>
      </c>
      <c r="L469" s="9">
        <v>0</v>
      </c>
      <c r="M469">
        <v>0</v>
      </c>
      <c r="N469">
        <v>2268</v>
      </c>
      <c r="O469">
        <v>608</v>
      </c>
      <c r="P469">
        <v>0</v>
      </c>
      <c r="Q469">
        <v>292</v>
      </c>
      <c r="R469">
        <v>1017</v>
      </c>
      <c r="S469">
        <v>400</v>
      </c>
      <c r="T469">
        <v>431</v>
      </c>
      <c r="U469">
        <v>5016</v>
      </c>
      <c r="V469">
        <v>48878</v>
      </c>
      <c r="W469">
        <v>5110</v>
      </c>
      <c r="X469">
        <v>0</v>
      </c>
      <c r="Y469">
        <v>0</v>
      </c>
      <c r="Z469" t="s">
        <v>482</v>
      </c>
    </row>
    <row r="470" spans="1:26" x14ac:dyDescent="0.35">
      <c r="A470" s="2">
        <f t="shared" si="7"/>
        <v>0</v>
      </c>
      <c r="B470" t="s">
        <v>488</v>
      </c>
      <c r="C470">
        <v>2178</v>
      </c>
      <c r="D470">
        <v>0</v>
      </c>
      <c r="E470">
        <v>0</v>
      </c>
      <c r="F470">
        <v>0</v>
      </c>
      <c r="G470">
        <v>0</v>
      </c>
      <c r="H470">
        <v>27</v>
      </c>
      <c r="I470">
        <v>0</v>
      </c>
      <c r="J470">
        <v>408</v>
      </c>
      <c r="K470">
        <v>2613</v>
      </c>
      <c r="L470" s="9">
        <v>93</v>
      </c>
      <c r="M470">
        <v>0</v>
      </c>
      <c r="N470">
        <v>413</v>
      </c>
      <c r="O470">
        <v>186</v>
      </c>
      <c r="P470">
        <v>0</v>
      </c>
      <c r="Q470">
        <v>316</v>
      </c>
      <c r="R470">
        <v>960</v>
      </c>
      <c r="S470">
        <v>278</v>
      </c>
      <c r="T470">
        <v>462</v>
      </c>
      <c r="U470">
        <v>2708</v>
      </c>
      <c r="V470">
        <v>16740</v>
      </c>
      <c r="W470">
        <v>16004</v>
      </c>
      <c r="X470">
        <v>0</v>
      </c>
      <c r="Y470">
        <v>0</v>
      </c>
      <c r="Z470" t="s">
        <v>482</v>
      </c>
    </row>
    <row r="471" spans="1:26" x14ac:dyDescent="0.35">
      <c r="A471" s="2">
        <f t="shared" si="7"/>
        <v>0</v>
      </c>
      <c r="B471" t="s">
        <v>489</v>
      </c>
      <c r="C471">
        <v>1177</v>
      </c>
      <c r="D471">
        <v>0</v>
      </c>
      <c r="E471">
        <v>0</v>
      </c>
      <c r="F471">
        <v>0</v>
      </c>
      <c r="G471">
        <v>38</v>
      </c>
      <c r="H471">
        <v>0</v>
      </c>
      <c r="I471">
        <v>0</v>
      </c>
      <c r="J471">
        <v>336</v>
      </c>
      <c r="K471">
        <v>1551</v>
      </c>
      <c r="L471" s="9">
        <v>1</v>
      </c>
      <c r="M471">
        <v>0</v>
      </c>
      <c r="N471">
        <v>152</v>
      </c>
      <c r="O471">
        <v>225</v>
      </c>
      <c r="P471">
        <v>26</v>
      </c>
      <c r="Q471">
        <v>290</v>
      </c>
      <c r="R471">
        <v>865</v>
      </c>
      <c r="S471">
        <v>136</v>
      </c>
      <c r="T471">
        <v>89</v>
      </c>
      <c r="U471">
        <v>1784</v>
      </c>
      <c r="V471">
        <v>9611</v>
      </c>
      <c r="W471">
        <v>10386</v>
      </c>
      <c r="X471">
        <v>0</v>
      </c>
      <c r="Y471">
        <v>0</v>
      </c>
      <c r="Z471" t="s">
        <v>482</v>
      </c>
    </row>
    <row r="472" spans="1:26" x14ac:dyDescent="0.35">
      <c r="A472" s="2">
        <f t="shared" si="7"/>
        <v>0</v>
      </c>
      <c r="B472" t="s">
        <v>490</v>
      </c>
      <c r="C472">
        <v>49</v>
      </c>
      <c r="D472">
        <v>378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427</v>
      </c>
      <c r="L472" s="9">
        <v>0</v>
      </c>
      <c r="M472">
        <v>0</v>
      </c>
      <c r="N472">
        <v>271</v>
      </c>
      <c r="O472">
        <v>0</v>
      </c>
      <c r="P472">
        <v>0</v>
      </c>
      <c r="Q472">
        <v>0</v>
      </c>
      <c r="R472">
        <v>85</v>
      </c>
      <c r="S472">
        <v>40</v>
      </c>
      <c r="T472">
        <v>11</v>
      </c>
      <c r="U472">
        <v>407</v>
      </c>
      <c r="V472">
        <v>4671</v>
      </c>
      <c r="W472">
        <v>650</v>
      </c>
      <c r="X472">
        <v>0</v>
      </c>
      <c r="Y472">
        <v>0</v>
      </c>
      <c r="Z472" t="s">
        <v>482</v>
      </c>
    </row>
    <row r="473" spans="1:26" x14ac:dyDescent="0.35">
      <c r="A473" s="2">
        <f t="shared" si="7"/>
        <v>0</v>
      </c>
      <c r="B473" t="s">
        <v>491</v>
      </c>
      <c r="C473">
        <v>3410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4000</v>
      </c>
      <c r="J473">
        <v>296</v>
      </c>
      <c r="K473">
        <v>7706</v>
      </c>
      <c r="L473" s="9">
        <v>722</v>
      </c>
      <c r="M473">
        <v>0</v>
      </c>
      <c r="N473">
        <v>2273</v>
      </c>
      <c r="O473">
        <v>1269</v>
      </c>
      <c r="P473">
        <v>0</v>
      </c>
      <c r="Q473">
        <v>0</v>
      </c>
      <c r="R473">
        <v>1503</v>
      </c>
      <c r="S473">
        <v>230</v>
      </c>
      <c r="T473">
        <v>0</v>
      </c>
      <c r="U473">
        <v>5997</v>
      </c>
      <c r="V473">
        <v>34232</v>
      </c>
      <c r="W473">
        <v>22725</v>
      </c>
      <c r="X473">
        <v>0</v>
      </c>
      <c r="Y473">
        <v>0</v>
      </c>
      <c r="Z473" t="s">
        <v>482</v>
      </c>
    </row>
    <row r="474" spans="1:26" x14ac:dyDescent="0.35">
      <c r="A474" s="2">
        <f t="shared" si="7"/>
        <v>0</v>
      </c>
      <c r="B474" t="s">
        <v>492</v>
      </c>
      <c r="C474">
        <v>5125</v>
      </c>
      <c r="D474">
        <v>0</v>
      </c>
      <c r="E474">
        <v>0</v>
      </c>
      <c r="F474">
        <v>0</v>
      </c>
      <c r="G474">
        <v>0</v>
      </c>
      <c r="H474">
        <v>224</v>
      </c>
      <c r="I474">
        <v>0</v>
      </c>
      <c r="J474">
        <v>0</v>
      </c>
      <c r="K474">
        <v>5349</v>
      </c>
      <c r="L474" s="9">
        <v>127</v>
      </c>
      <c r="M474">
        <v>0</v>
      </c>
      <c r="N474">
        <v>1422</v>
      </c>
      <c r="O474">
        <v>1265</v>
      </c>
      <c r="P474">
        <v>0</v>
      </c>
      <c r="Q474">
        <v>0</v>
      </c>
      <c r="R474">
        <v>1434</v>
      </c>
      <c r="S474">
        <v>674</v>
      </c>
      <c r="T474">
        <v>145</v>
      </c>
      <c r="U474">
        <v>5067</v>
      </c>
      <c r="V474">
        <v>49160</v>
      </c>
      <c r="W474">
        <v>15289</v>
      </c>
      <c r="X474">
        <v>0</v>
      </c>
      <c r="Y474">
        <v>0</v>
      </c>
      <c r="Z474" t="s">
        <v>482</v>
      </c>
    </row>
    <row r="475" spans="1:26" x14ac:dyDescent="0.35">
      <c r="A475" s="2">
        <f t="shared" si="7"/>
        <v>0</v>
      </c>
      <c r="B475" t="s">
        <v>493</v>
      </c>
      <c r="C475">
        <v>3695</v>
      </c>
      <c r="D475">
        <v>566</v>
      </c>
      <c r="E475">
        <v>0</v>
      </c>
      <c r="F475">
        <v>0</v>
      </c>
      <c r="G475">
        <v>0</v>
      </c>
      <c r="H475">
        <v>1561</v>
      </c>
      <c r="I475">
        <v>11500</v>
      </c>
      <c r="J475">
        <v>218</v>
      </c>
      <c r="K475">
        <v>17540</v>
      </c>
      <c r="L475" s="9">
        <v>6536</v>
      </c>
      <c r="M475">
        <v>0</v>
      </c>
      <c r="N475">
        <v>1984</v>
      </c>
      <c r="O475">
        <v>2550</v>
      </c>
      <c r="P475">
        <v>0</v>
      </c>
      <c r="Q475">
        <v>1417</v>
      </c>
      <c r="R475">
        <v>385</v>
      </c>
      <c r="S475">
        <v>554</v>
      </c>
      <c r="T475">
        <v>433</v>
      </c>
      <c r="U475">
        <v>13859</v>
      </c>
      <c r="V475">
        <v>71092</v>
      </c>
      <c r="W475">
        <v>20026</v>
      </c>
      <c r="X475">
        <v>0</v>
      </c>
      <c r="Y475">
        <v>0</v>
      </c>
      <c r="Z475" t="s">
        <v>482</v>
      </c>
    </row>
    <row r="476" spans="1:26" x14ac:dyDescent="0.35">
      <c r="A476" s="2">
        <f t="shared" si="7"/>
        <v>0</v>
      </c>
      <c r="B476" t="s">
        <v>494</v>
      </c>
      <c r="C476">
        <v>17478</v>
      </c>
      <c r="D476">
        <v>0</v>
      </c>
      <c r="E476">
        <v>0</v>
      </c>
      <c r="F476">
        <v>9</v>
      </c>
      <c r="G476">
        <v>0</v>
      </c>
      <c r="H476">
        <v>42</v>
      </c>
      <c r="I476">
        <v>2585</v>
      </c>
      <c r="J476">
        <v>2507</v>
      </c>
      <c r="K476">
        <v>22621</v>
      </c>
      <c r="L476" s="9">
        <v>16910</v>
      </c>
      <c r="M476">
        <v>0</v>
      </c>
      <c r="N476">
        <v>5680</v>
      </c>
      <c r="O476">
        <v>2575</v>
      </c>
      <c r="P476">
        <v>2060</v>
      </c>
      <c r="Q476">
        <v>89</v>
      </c>
      <c r="R476">
        <v>7909</v>
      </c>
      <c r="S476">
        <v>1539</v>
      </c>
      <c r="T476">
        <v>727</v>
      </c>
      <c r="U476">
        <v>37489</v>
      </c>
      <c r="V476">
        <v>159066</v>
      </c>
      <c r="W476">
        <v>115727</v>
      </c>
      <c r="X476">
        <v>0</v>
      </c>
      <c r="Y476">
        <v>0</v>
      </c>
      <c r="Z476" t="s">
        <v>482</v>
      </c>
    </row>
    <row r="477" spans="1:26" x14ac:dyDescent="0.35">
      <c r="A477" s="2">
        <f t="shared" si="7"/>
        <v>0</v>
      </c>
      <c r="B477" t="s">
        <v>495</v>
      </c>
      <c r="C477">
        <v>4203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417</v>
      </c>
      <c r="K477">
        <v>4620</v>
      </c>
      <c r="L477" s="9">
        <v>0</v>
      </c>
      <c r="M477">
        <v>0</v>
      </c>
      <c r="N477">
        <v>1479</v>
      </c>
      <c r="O477">
        <v>508</v>
      </c>
      <c r="P477">
        <v>0</v>
      </c>
      <c r="Q477">
        <v>178</v>
      </c>
      <c r="R477">
        <v>1131</v>
      </c>
      <c r="S477">
        <v>518</v>
      </c>
      <c r="T477">
        <v>329</v>
      </c>
      <c r="U477">
        <v>4143</v>
      </c>
      <c r="V477">
        <v>52978</v>
      </c>
      <c r="W477">
        <v>12517</v>
      </c>
      <c r="X477">
        <v>0</v>
      </c>
      <c r="Y477">
        <v>0</v>
      </c>
      <c r="Z477" t="s">
        <v>482</v>
      </c>
    </row>
    <row r="478" spans="1:26" x14ac:dyDescent="0.35">
      <c r="A478" s="2">
        <f t="shared" si="7"/>
        <v>0</v>
      </c>
      <c r="B478" t="s">
        <v>496</v>
      </c>
      <c r="C478">
        <v>704</v>
      </c>
      <c r="D478">
        <v>0</v>
      </c>
      <c r="E478">
        <v>0</v>
      </c>
      <c r="F478">
        <v>0</v>
      </c>
      <c r="G478">
        <v>0</v>
      </c>
      <c r="H478">
        <v>181</v>
      </c>
      <c r="I478">
        <v>0</v>
      </c>
      <c r="J478">
        <v>0</v>
      </c>
      <c r="K478">
        <v>885</v>
      </c>
      <c r="L478" s="9">
        <v>0</v>
      </c>
      <c r="M478">
        <v>0</v>
      </c>
      <c r="N478">
        <v>638</v>
      </c>
      <c r="O478">
        <v>0</v>
      </c>
      <c r="P478">
        <v>0</v>
      </c>
      <c r="Q478">
        <v>0</v>
      </c>
      <c r="R478">
        <v>0</v>
      </c>
      <c r="S478">
        <v>150</v>
      </c>
      <c r="T478">
        <v>44</v>
      </c>
      <c r="U478">
        <v>832</v>
      </c>
      <c r="V478">
        <v>12165</v>
      </c>
      <c r="W478">
        <v>0</v>
      </c>
      <c r="X478">
        <v>0</v>
      </c>
      <c r="Y478">
        <v>0</v>
      </c>
      <c r="Z478" t="s">
        <v>482</v>
      </c>
    </row>
    <row r="479" spans="1:26" x14ac:dyDescent="0.35">
      <c r="A479" s="2">
        <f t="shared" si="7"/>
        <v>0</v>
      </c>
      <c r="B479" t="s">
        <v>497</v>
      </c>
      <c r="C479">
        <v>771</v>
      </c>
      <c r="D479">
        <v>224</v>
      </c>
      <c r="E479">
        <v>0</v>
      </c>
      <c r="F479">
        <v>0</v>
      </c>
      <c r="G479">
        <v>0</v>
      </c>
      <c r="H479">
        <v>45</v>
      </c>
      <c r="I479">
        <v>3000</v>
      </c>
      <c r="J479">
        <v>0</v>
      </c>
      <c r="K479">
        <v>4040</v>
      </c>
      <c r="L479" s="9">
        <v>3259</v>
      </c>
      <c r="M479">
        <v>0</v>
      </c>
      <c r="N479">
        <v>286</v>
      </c>
      <c r="O479">
        <v>249</v>
      </c>
      <c r="P479">
        <v>0</v>
      </c>
      <c r="Q479">
        <v>0</v>
      </c>
      <c r="R479">
        <v>245</v>
      </c>
      <c r="S479">
        <v>87</v>
      </c>
      <c r="T479">
        <v>886</v>
      </c>
      <c r="U479">
        <v>5012</v>
      </c>
      <c r="V479">
        <v>10826</v>
      </c>
      <c r="W479">
        <v>8093</v>
      </c>
      <c r="X479">
        <v>0</v>
      </c>
      <c r="Y479">
        <v>0</v>
      </c>
      <c r="Z479" t="s">
        <v>482</v>
      </c>
    </row>
    <row r="480" spans="1:26" x14ac:dyDescent="0.35">
      <c r="A480" s="2">
        <f t="shared" si="7"/>
        <v>0</v>
      </c>
      <c r="B480" t="s">
        <v>498</v>
      </c>
      <c r="C480">
        <v>0</v>
      </c>
      <c r="D480">
        <v>625</v>
      </c>
      <c r="E480">
        <v>0</v>
      </c>
      <c r="F480">
        <v>0</v>
      </c>
      <c r="G480">
        <v>0</v>
      </c>
      <c r="H480">
        <v>406</v>
      </c>
      <c r="I480">
        <v>0</v>
      </c>
      <c r="J480">
        <v>70</v>
      </c>
      <c r="K480">
        <v>1101</v>
      </c>
      <c r="L480" s="9">
        <v>0</v>
      </c>
      <c r="M480">
        <v>0</v>
      </c>
      <c r="N480">
        <v>798</v>
      </c>
      <c r="O480">
        <v>0</v>
      </c>
      <c r="P480">
        <v>0</v>
      </c>
      <c r="Q480">
        <v>0</v>
      </c>
      <c r="R480">
        <v>0</v>
      </c>
      <c r="S480">
        <v>100</v>
      </c>
      <c r="T480">
        <v>260</v>
      </c>
      <c r="U480">
        <v>1158</v>
      </c>
      <c r="V480">
        <v>16854</v>
      </c>
      <c r="W480">
        <v>0</v>
      </c>
      <c r="X480">
        <v>0</v>
      </c>
      <c r="Y480">
        <v>0</v>
      </c>
      <c r="Z480" t="s">
        <v>482</v>
      </c>
    </row>
    <row r="481" spans="1:26" x14ac:dyDescent="0.35">
      <c r="A481" s="2">
        <f t="shared" si="7"/>
        <v>0</v>
      </c>
      <c r="B481" t="s">
        <v>499</v>
      </c>
      <c r="C481">
        <v>0</v>
      </c>
      <c r="D481">
        <v>4911</v>
      </c>
      <c r="E481">
        <v>0</v>
      </c>
      <c r="F481">
        <v>0</v>
      </c>
      <c r="G481">
        <v>7574</v>
      </c>
      <c r="H481">
        <v>0</v>
      </c>
      <c r="I481">
        <v>21019</v>
      </c>
      <c r="J481">
        <v>7305</v>
      </c>
      <c r="K481">
        <v>40809</v>
      </c>
      <c r="L481" s="9">
        <v>1071</v>
      </c>
      <c r="M481">
        <v>9008</v>
      </c>
      <c r="N481">
        <v>7909</v>
      </c>
      <c r="O481">
        <v>15369</v>
      </c>
      <c r="P481">
        <v>0</v>
      </c>
      <c r="Q481">
        <v>0</v>
      </c>
      <c r="R481">
        <v>3929</v>
      </c>
      <c r="S481">
        <v>1627</v>
      </c>
      <c r="T481">
        <v>3430</v>
      </c>
      <c r="U481">
        <v>42343</v>
      </c>
      <c r="V481">
        <v>167883</v>
      </c>
      <c r="W481">
        <v>73358</v>
      </c>
      <c r="X481">
        <v>1</v>
      </c>
      <c r="Y481">
        <v>0</v>
      </c>
      <c r="Z481" t="s">
        <v>482</v>
      </c>
    </row>
    <row r="482" spans="1:26" x14ac:dyDescent="0.35">
      <c r="A482" s="2">
        <f t="shared" si="7"/>
        <v>0</v>
      </c>
      <c r="B482" t="s">
        <v>500</v>
      </c>
      <c r="C482">
        <v>15217</v>
      </c>
      <c r="D482">
        <v>0</v>
      </c>
      <c r="E482">
        <v>7271</v>
      </c>
      <c r="F482">
        <v>0</v>
      </c>
      <c r="G482">
        <v>0</v>
      </c>
      <c r="H482">
        <v>2583</v>
      </c>
      <c r="I482">
        <v>11000</v>
      </c>
      <c r="J482">
        <v>0</v>
      </c>
      <c r="K482">
        <v>36071</v>
      </c>
      <c r="L482" s="9">
        <v>0</v>
      </c>
      <c r="M482">
        <v>6550</v>
      </c>
      <c r="N482">
        <v>2366</v>
      </c>
      <c r="O482">
        <v>11610</v>
      </c>
      <c r="P482">
        <v>0</v>
      </c>
      <c r="Q482">
        <v>2487</v>
      </c>
      <c r="R482">
        <v>10120</v>
      </c>
      <c r="S482">
        <v>537</v>
      </c>
      <c r="T482">
        <v>4617</v>
      </c>
      <c r="U482">
        <v>38287</v>
      </c>
      <c r="V482">
        <v>70958</v>
      </c>
      <c r="W482">
        <v>94622</v>
      </c>
      <c r="X482">
        <v>0</v>
      </c>
      <c r="Y482">
        <v>0</v>
      </c>
      <c r="Z482" t="s">
        <v>482</v>
      </c>
    </row>
    <row r="483" spans="1:26" x14ac:dyDescent="0.35">
      <c r="A483" s="2">
        <f t="shared" si="7"/>
        <v>0</v>
      </c>
      <c r="B483" t="s">
        <v>501</v>
      </c>
      <c r="C483">
        <v>2063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5500</v>
      </c>
      <c r="J483">
        <v>1909</v>
      </c>
      <c r="K483">
        <v>9472</v>
      </c>
      <c r="L483" s="9">
        <v>1674</v>
      </c>
      <c r="M483">
        <v>0</v>
      </c>
      <c r="N483">
        <v>1094</v>
      </c>
      <c r="O483">
        <v>251</v>
      </c>
      <c r="P483">
        <v>0</v>
      </c>
      <c r="Q483">
        <v>0</v>
      </c>
      <c r="R483">
        <v>3290</v>
      </c>
      <c r="S483">
        <v>153</v>
      </c>
      <c r="T483">
        <v>1069</v>
      </c>
      <c r="U483">
        <v>7531</v>
      </c>
      <c r="V483">
        <v>20895</v>
      </c>
      <c r="W483">
        <v>20000</v>
      </c>
      <c r="X483">
        <v>0</v>
      </c>
      <c r="Y483">
        <v>0</v>
      </c>
      <c r="Z483" t="s">
        <v>482</v>
      </c>
    </row>
    <row r="484" spans="1:26" x14ac:dyDescent="0.35">
      <c r="A484" s="2">
        <f t="shared" si="7"/>
        <v>0</v>
      </c>
      <c r="B484" t="s">
        <v>502</v>
      </c>
      <c r="C484">
        <v>103</v>
      </c>
      <c r="D484">
        <v>924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188</v>
      </c>
      <c r="K484">
        <v>1215</v>
      </c>
      <c r="L484" s="9">
        <v>0</v>
      </c>
      <c r="M484">
        <v>0</v>
      </c>
      <c r="N484">
        <v>903</v>
      </c>
      <c r="O484">
        <v>0</v>
      </c>
      <c r="P484">
        <v>0</v>
      </c>
      <c r="Q484">
        <v>0</v>
      </c>
      <c r="R484">
        <v>0</v>
      </c>
      <c r="S484">
        <v>76</v>
      </c>
      <c r="T484">
        <v>16</v>
      </c>
      <c r="U484">
        <v>995</v>
      </c>
      <c r="V484">
        <v>24919</v>
      </c>
      <c r="W484">
        <v>0</v>
      </c>
      <c r="X484">
        <v>0</v>
      </c>
      <c r="Y484">
        <v>0</v>
      </c>
      <c r="Z484" t="s">
        <v>482</v>
      </c>
    </row>
    <row r="485" spans="1:26" x14ac:dyDescent="0.35">
      <c r="A485" s="2">
        <f t="shared" si="7"/>
        <v>0</v>
      </c>
      <c r="B485" t="s">
        <v>503</v>
      </c>
      <c r="C485">
        <v>1311</v>
      </c>
      <c r="D485">
        <v>0</v>
      </c>
      <c r="E485">
        <v>1255</v>
      </c>
      <c r="F485">
        <v>0</v>
      </c>
      <c r="G485">
        <v>0</v>
      </c>
      <c r="H485">
        <v>223</v>
      </c>
      <c r="I485">
        <v>0</v>
      </c>
      <c r="J485">
        <v>1066</v>
      </c>
      <c r="K485">
        <v>3855</v>
      </c>
      <c r="L485" s="9">
        <v>11</v>
      </c>
      <c r="M485">
        <v>636</v>
      </c>
      <c r="N485">
        <v>154</v>
      </c>
      <c r="O485">
        <v>1397</v>
      </c>
      <c r="P485">
        <v>47</v>
      </c>
      <c r="Q485">
        <v>98</v>
      </c>
      <c r="R485">
        <v>1017</v>
      </c>
      <c r="S485">
        <v>166</v>
      </c>
      <c r="T485">
        <v>248</v>
      </c>
      <c r="U485">
        <v>3774</v>
      </c>
      <c r="V485">
        <v>13030</v>
      </c>
      <c r="W485">
        <v>22340</v>
      </c>
      <c r="X485">
        <v>0</v>
      </c>
      <c r="Y485">
        <v>0</v>
      </c>
      <c r="Z485" t="s">
        <v>482</v>
      </c>
    </row>
    <row r="486" spans="1:26" x14ac:dyDescent="0.35">
      <c r="A486" s="2">
        <f t="shared" si="7"/>
        <v>0</v>
      </c>
      <c r="B486" t="s">
        <v>504</v>
      </c>
      <c r="C486">
        <v>3926</v>
      </c>
      <c r="D486">
        <v>5312</v>
      </c>
      <c r="E486">
        <v>0</v>
      </c>
      <c r="F486">
        <v>0</v>
      </c>
      <c r="G486">
        <v>0</v>
      </c>
      <c r="H486">
        <v>0</v>
      </c>
      <c r="I486">
        <v>22085</v>
      </c>
      <c r="J486">
        <v>32121</v>
      </c>
      <c r="K486">
        <v>63444</v>
      </c>
      <c r="L486" s="9">
        <v>0</v>
      </c>
      <c r="M486">
        <v>0</v>
      </c>
      <c r="N486">
        <v>7476</v>
      </c>
      <c r="O486">
        <v>29953</v>
      </c>
      <c r="P486">
        <v>1886</v>
      </c>
      <c r="Q486">
        <v>7652</v>
      </c>
      <c r="R486">
        <v>10711</v>
      </c>
      <c r="S486">
        <v>1690</v>
      </c>
      <c r="T486">
        <v>20923</v>
      </c>
      <c r="U486">
        <v>80291</v>
      </c>
      <c r="V486">
        <v>120236</v>
      </c>
      <c r="W486">
        <v>144162</v>
      </c>
      <c r="X486">
        <v>1</v>
      </c>
      <c r="Y486">
        <v>0</v>
      </c>
      <c r="Z486" t="s">
        <v>482</v>
      </c>
    </row>
    <row r="487" spans="1:26" x14ac:dyDescent="0.35">
      <c r="A487" s="2">
        <f t="shared" si="7"/>
        <v>0</v>
      </c>
      <c r="B487" t="s">
        <v>505</v>
      </c>
      <c r="C487">
        <v>426</v>
      </c>
      <c r="D487">
        <v>830</v>
      </c>
      <c r="E487">
        <v>0</v>
      </c>
      <c r="F487">
        <v>0</v>
      </c>
      <c r="G487">
        <v>0</v>
      </c>
      <c r="H487">
        <v>2</v>
      </c>
      <c r="I487">
        <v>0</v>
      </c>
      <c r="J487">
        <v>25</v>
      </c>
      <c r="K487">
        <v>1283</v>
      </c>
      <c r="L487" s="9">
        <v>230</v>
      </c>
      <c r="M487">
        <v>23</v>
      </c>
      <c r="N487">
        <v>910</v>
      </c>
      <c r="O487">
        <v>15</v>
      </c>
      <c r="P487">
        <v>41</v>
      </c>
      <c r="Q487">
        <v>26</v>
      </c>
      <c r="R487">
        <v>0</v>
      </c>
      <c r="S487">
        <v>240</v>
      </c>
      <c r="T487">
        <v>78</v>
      </c>
      <c r="U487">
        <v>1563</v>
      </c>
      <c r="V487">
        <v>53540</v>
      </c>
      <c r="W487">
        <v>0</v>
      </c>
      <c r="X487">
        <v>0</v>
      </c>
      <c r="Y487">
        <v>0</v>
      </c>
      <c r="Z487" t="s">
        <v>482</v>
      </c>
    </row>
    <row r="488" spans="1:26" x14ac:dyDescent="0.35">
      <c r="A488" s="2">
        <f t="shared" si="7"/>
        <v>0</v>
      </c>
      <c r="B488" t="s">
        <v>506</v>
      </c>
      <c r="C488">
        <v>666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3</v>
      </c>
      <c r="K488">
        <v>669</v>
      </c>
      <c r="L488" s="9">
        <v>73</v>
      </c>
      <c r="M488">
        <v>0</v>
      </c>
      <c r="N488">
        <v>389</v>
      </c>
      <c r="O488">
        <v>0</v>
      </c>
      <c r="P488">
        <v>5</v>
      </c>
      <c r="Q488">
        <v>1</v>
      </c>
      <c r="R488">
        <v>0</v>
      </c>
      <c r="S488">
        <v>67</v>
      </c>
      <c r="T488">
        <v>64</v>
      </c>
      <c r="U488">
        <v>599</v>
      </c>
      <c r="V488">
        <v>19532</v>
      </c>
      <c r="W488">
        <v>0</v>
      </c>
      <c r="X488">
        <v>0</v>
      </c>
      <c r="Y488">
        <v>0</v>
      </c>
      <c r="Z488" t="s">
        <v>482</v>
      </c>
    </row>
    <row r="489" spans="1:26" x14ac:dyDescent="0.35">
      <c r="A489" s="2">
        <f t="shared" si="7"/>
        <v>0</v>
      </c>
      <c r="B489" t="s">
        <v>507</v>
      </c>
      <c r="C489">
        <v>2670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47650</v>
      </c>
      <c r="J489">
        <v>5812</v>
      </c>
      <c r="K489">
        <v>56132</v>
      </c>
      <c r="L489" s="9">
        <v>766</v>
      </c>
      <c r="M489">
        <v>6</v>
      </c>
      <c r="N489">
        <v>2347</v>
      </c>
      <c r="O489">
        <v>42321</v>
      </c>
      <c r="P489">
        <v>915</v>
      </c>
      <c r="Q489">
        <v>98</v>
      </c>
      <c r="R489">
        <v>1361</v>
      </c>
      <c r="S489">
        <v>464</v>
      </c>
      <c r="T489">
        <v>173</v>
      </c>
      <c r="U489">
        <v>48451</v>
      </c>
      <c r="V489">
        <v>49950</v>
      </c>
      <c r="W489">
        <v>47000</v>
      </c>
      <c r="X489">
        <v>0</v>
      </c>
      <c r="Y489">
        <v>0</v>
      </c>
      <c r="Z489" t="s">
        <v>482</v>
      </c>
    </row>
    <row r="490" spans="1:26" x14ac:dyDescent="0.35">
      <c r="A490" s="2">
        <f t="shared" si="7"/>
        <v>0</v>
      </c>
      <c r="B490" t="s">
        <v>508</v>
      </c>
      <c r="C490">
        <v>3778</v>
      </c>
      <c r="D490">
        <v>0</v>
      </c>
      <c r="E490">
        <v>0</v>
      </c>
      <c r="F490">
        <v>421</v>
      </c>
      <c r="G490">
        <v>1023</v>
      </c>
      <c r="H490">
        <v>60</v>
      </c>
      <c r="I490">
        <v>500</v>
      </c>
      <c r="J490">
        <v>0</v>
      </c>
      <c r="K490">
        <v>5782</v>
      </c>
      <c r="L490" s="9">
        <v>62</v>
      </c>
      <c r="M490">
        <v>2783</v>
      </c>
      <c r="N490">
        <v>430</v>
      </c>
      <c r="O490">
        <v>718</v>
      </c>
      <c r="P490">
        <v>844</v>
      </c>
      <c r="Q490">
        <v>1248</v>
      </c>
      <c r="R490">
        <v>1041</v>
      </c>
      <c r="S490">
        <v>206</v>
      </c>
      <c r="T490">
        <v>131</v>
      </c>
      <c r="U490">
        <v>7463</v>
      </c>
      <c r="V490">
        <v>37820</v>
      </c>
      <c r="W490">
        <v>25450</v>
      </c>
      <c r="X490">
        <v>0</v>
      </c>
      <c r="Y490">
        <v>0</v>
      </c>
      <c r="Z490" t="s">
        <v>482</v>
      </c>
    </row>
    <row r="491" spans="1:26" x14ac:dyDescent="0.35">
      <c r="A491" s="2">
        <f t="shared" si="7"/>
        <v>0</v>
      </c>
      <c r="B491" t="s">
        <v>509</v>
      </c>
      <c r="C491">
        <v>200</v>
      </c>
      <c r="D491">
        <v>277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30</v>
      </c>
      <c r="K491">
        <v>507</v>
      </c>
      <c r="L491" s="9">
        <v>24</v>
      </c>
      <c r="M491">
        <v>37</v>
      </c>
      <c r="N491">
        <v>291</v>
      </c>
      <c r="O491">
        <v>0</v>
      </c>
      <c r="P491">
        <v>0</v>
      </c>
      <c r="Q491">
        <v>0</v>
      </c>
      <c r="R491">
        <v>0</v>
      </c>
      <c r="S491">
        <v>38</v>
      </c>
      <c r="T491">
        <v>2</v>
      </c>
      <c r="U491">
        <v>392</v>
      </c>
      <c r="V491">
        <v>10000</v>
      </c>
      <c r="W491">
        <v>0</v>
      </c>
      <c r="X491">
        <v>0</v>
      </c>
      <c r="Y491">
        <v>0</v>
      </c>
      <c r="Z491" t="s">
        <v>482</v>
      </c>
    </row>
    <row r="492" spans="1:26" x14ac:dyDescent="0.35">
      <c r="A492" s="2">
        <f t="shared" si="7"/>
        <v>0</v>
      </c>
      <c r="B492" t="s">
        <v>510</v>
      </c>
      <c r="C492">
        <v>2035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1</v>
      </c>
      <c r="K492">
        <v>2036</v>
      </c>
      <c r="L492" s="9">
        <v>0</v>
      </c>
      <c r="M492">
        <v>0</v>
      </c>
      <c r="N492">
        <v>761</v>
      </c>
      <c r="O492">
        <v>666</v>
      </c>
      <c r="P492">
        <v>0</v>
      </c>
      <c r="Q492">
        <v>0</v>
      </c>
      <c r="R492">
        <v>0</v>
      </c>
      <c r="S492">
        <v>170</v>
      </c>
      <c r="T492">
        <v>512</v>
      </c>
      <c r="U492">
        <v>2109</v>
      </c>
      <c r="V492">
        <v>30495</v>
      </c>
      <c r="W492">
        <v>0</v>
      </c>
      <c r="X492">
        <v>0</v>
      </c>
      <c r="Y492">
        <v>0</v>
      </c>
      <c r="Z492" t="s">
        <v>482</v>
      </c>
    </row>
    <row r="493" spans="1:26" x14ac:dyDescent="0.35">
      <c r="A493" s="2">
        <f t="shared" si="7"/>
        <v>0</v>
      </c>
      <c r="B493" t="s">
        <v>511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 s="9">
        <v>0</v>
      </c>
      <c r="M493">
        <v>0</v>
      </c>
      <c r="N493">
        <v>470</v>
      </c>
      <c r="O493">
        <v>0</v>
      </c>
      <c r="P493">
        <v>0</v>
      </c>
      <c r="Q493">
        <v>0</v>
      </c>
      <c r="R493">
        <v>0</v>
      </c>
      <c r="S493">
        <v>100</v>
      </c>
      <c r="T493">
        <v>0</v>
      </c>
      <c r="U493">
        <v>570</v>
      </c>
      <c r="V493">
        <v>19224</v>
      </c>
      <c r="W493">
        <v>0</v>
      </c>
      <c r="X493">
        <v>0</v>
      </c>
      <c r="Y493">
        <v>0</v>
      </c>
      <c r="Z493" t="s">
        <v>482</v>
      </c>
    </row>
    <row r="494" spans="1:26" x14ac:dyDescent="0.35">
      <c r="A494" s="2">
        <f t="shared" si="7"/>
        <v>0</v>
      </c>
      <c r="B494" t="s">
        <v>512</v>
      </c>
      <c r="C494">
        <v>210</v>
      </c>
      <c r="D494">
        <v>738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948</v>
      </c>
      <c r="L494" s="9">
        <v>23</v>
      </c>
      <c r="M494">
        <v>23</v>
      </c>
      <c r="N494">
        <v>633</v>
      </c>
      <c r="O494">
        <v>7</v>
      </c>
      <c r="P494">
        <v>0</v>
      </c>
      <c r="Q494">
        <v>0</v>
      </c>
      <c r="R494">
        <v>100</v>
      </c>
      <c r="S494">
        <v>95</v>
      </c>
      <c r="T494">
        <v>108</v>
      </c>
      <c r="U494">
        <v>989</v>
      </c>
      <c r="V494">
        <v>19000</v>
      </c>
      <c r="W494">
        <v>2000</v>
      </c>
      <c r="X494">
        <v>0</v>
      </c>
      <c r="Y494">
        <v>0</v>
      </c>
      <c r="Z494" t="s">
        <v>482</v>
      </c>
    </row>
    <row r="495" spans="1:26" x14ac:dyDescent="0.35">
      <c r="A495" s="2">
        <f t="shared" si="7"/>
        <v>0</v>
      </c>
      <c r="B495" t="s">
        <v>513</v>
      </c>
      <c r="C495">
        <v>21438</v>
      </c>
      <c r="D495">
        <v>0</v>
      </c>
      <c r="E495">
        <v>5936</v>
      </c>
      <c r="F495">
        <v>0</v>
      </c>
      <c r="G495">
        <v>371</v>
      </c>
      <c r="H495">
        <v>0</v>
      </c>
      <c r="I495">
        <v>33389</v>
      </c>
      <c r="J495">
        <v>1136</v>
      </c>
      <c r="K495">
        <v>62270</v>
      </c>
      <c r="L495" s="9">
        <v>593</v>
      </c>
      <c r="M495">
        <v>2733</v>
      </c>
      <c r="N495">
        <v>6849</v>
      </c>
      <c r="O495">
        <v>4456</v>
      </c>
      <c r="P495">
        <v>531</v>
      </c>
      <c r="Q495">
        <v>0</v>
      </c>
      <c r="R495">
        <v>31536</v>
      </c>
      <c r="S495">
        <v>1538</v>
      </c>
      <c r="T495">
        <v>4312</v>
      </c>
      <c r="U495">
        <v>52548</v>
      </c>
      <c r="V495">
        <v>121156</v>
      </c>
      <c r="W495">
        <v>209614</v>
      </c>
      <c r="X495">
        <v>1</v>
      </c>
      <c r="Y495">
        <v>0</v>
      </c>
      <c r="Z495" t="s">
        <v>482</v>
      </c>
    </row>
    <row r="496" spans="1:26" x14ac:dyDescent="0.35">
      <c r="A496" s="2">
        <f t="shared" si="7"/>
        <v>0</v>
      </c>
      <c r="B496" t="s">
        <v>514</v>
      </c>
      <c r="C496">
        <v>415</v>
      </c>
      <c r="D496">
        <v>338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28</v>
      </c>
      <c r="K496">
        <v>781</v>
      </c>
      <c r="L496" s="9">
        <v>0</v>
      </c>
      <c r="M496">
        <v>0</v>
      </c>
      <c r="N496">
        <v>311</v>
      </c>
      <c r="O496">
        <v>0</v>
      </c>
      <c r="P496">
        <v>0</v>
      </c>
      <c r="Q496">
        <v>0</v>
      </c>
      <c r="R496">
        <v>0</v>
      </c>
      <c r="S496">
        <v>140</v>
      </c>
      <c r="T496">
        <v>128</v>
      </c>
      <c r="U496">
        <v>579</v>
      </c>
      <c r="V496">
        <v>17529</v>
      </c>
      <c r="W496">
        <v>0</v>
      </c>
      <c r="X496">
        <v>0</v>
      </c>
      <c r="Y496">
        <v>0</v>
      </c>
      <c r="Z496" t="s">
        <v>482</v>
      </c>
    </row>
    <row r="497" spans="1:26" x14ac:dyDescent="0.35">
      <c r="A497" s="2">
        <f t="shared" si="7"/>
        <v>1</v>
      </c>
      <c r="B497" t="s">
        <v>515</v>
      </c>
      <c r="C497">
        <v>1404</v>
      </c>
      <c r="D497">
        <v>955</v>
      </c>
      <c r="E497">
        <v>129</v>
      </c>
      <c r="F497">
        <v>1285</v>
      </c>
      <c r="G497">
        <v>305</v>
      </c>
      <c r="H497">
        <v>0</v>
      </c>
      <c r="I497">
        <v>0</v>
      </c>
      <c r="J497">
        <v>2123</v>
      </c>
      <c r="K497">
        <v>6201</v>
      </c>
      <c r="L497" s="9">
        <v>0</v>
      </c>
      <c r="M497">
        <v>213</v>
      </c>
      <c r="N497">
        <v>593</v>
      </c>
      <c r="O497">
        <v>0</v>
      </c>
      <c r="P497" s="21">
        <v>-1</v>
      </c>
      <c r="Q497">
        <v>1054</v>
      </c>
      <c r="R497">
        <v>1534</v>
      </c>
      <c r="S497">
        <v>325</v>
      </c>
      <c r="T497">
        <v>2014</v>
      </c>
      <c r="U497">
        <v>5733</v>
      </c>
      <c r="V497">
        <v>33394</v>
      </c>
      <c r="W497">
        <v>19105</v>
      </c>
      <c r="X497">
        <v>0</v>
      </c>
      <c r="Y497">
        <v>1</v>
      </c>
      <c r="Z497" t="s">
        <v>482</v>
      </c>
    </row>
    <row r="498" spans="1:26" x14ac:dyDescent="0.35">
      <c r="A498" s="2">
        <f t="shared" si="7"/>
        <v>0</v>
      </c>
      <c r="B498" t="s">
        <v>516</v>
      </c>
      <c r="C498">
        <v>11851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1000</v>
      </c>
      <c r="J498">
        <v>6016</v>
      </c>
      <c r="K498">
        <v>18867</v>
      </c>
      <c r="L498" s="9">
        <v>403</v>
      </c>
      <c r="M498">
        <v>0</v>
      </c>
      <c r="N498">
        <v>8877</v>
      </c>
      <c r="O498">
        <v>0</v>
      </c>
      <c r="P498">
        <v>0</v>
      </c>
      <c r="Q498">
        <v>5123</v>
      </c>
      <c r="R498">
        <v>1662</v>
      </c>
      <c r="S498">
        <v>546</v>
      </c>
      <c r="T498">
        <v>3</v>
      </c>
      <c r="U498">
        <v>16614</v>
      </c>
      <c r="V498">
        <v>99953</v>
      </c>
      <c r="W498">
        <v>21800</v>
      </c>
      <c r="X498">
        <v>1</v>
      </c>
      <c r="Y498">
        <v>0</v>
      </c>
      <c r="Z498" t="s">
        <v>482</v>
      </c>
    </row>
    <row r="499" spans="1:26" x14ac:dyDescent="0.35">
      <c r="A499" s="2">
        <f t="shared" si="7"/>
        <v>0</v>
      </c>
      <c r="B499" t="s">
        <v>517</v>
      </c>
      <c r="C499">
        <v>2498</v>
      </c>
      <c r="D499">
        <v>0</v>
      </c>
      <c r="E499">
        <v>1094</v>
      </c>
      <c r="F499">
        <v>489</v>
      </c>
      <c r="G499">
        <v>49</v>
      </c>
      <c r="H499">
        <v>0</v>
      </c>
      <c r="I499">
        <v>20990</v>
      </c>
      <c r="J499">
        <v>1654</v>
      </c>
      <c r="K499">
        <v>26774</v>
      </c>
      <c r="L499" s="9">
        <v>696</v>
      </c>
      <c r="M499">
        <v>811</v>
      </c>
      <c r="N499">
        <v>833</v>
      </c>
      <c r="O499">
        <v>15724</v>
      </c>
      <c r="P499">
        <v>368</v>
      </c>
      <c r="Q499">
        <v>0</v>
      </c>
      <c r="R499">
        <v>8198</v>
      </c>
      <c r="S499">
        <v>200</v>
      </c>
      <c r="T499">
        <v>182</v>
      </c>
      <c r="U499">
        <v>27012</v>
      </c>
      <c r="V499">
        <v>32010</v>
      </c>
      <c r="W499">
        <v>16284</v>
      </c>
      <c r="X499">
        <v>0</v>
      </c>
      <c r="Y499">
        <v>0</v>
      </c>
      <c r="Z499" t="s">
        <v>482</v>
      </c>
    </row>
    <row r="500" spans="1:26" x14ac:dyDescent="0.35">
      <c r="A500" s="2">
        <f t="shared" si="7"/>
        <v>0</v>
      </c>
      <c r="B500" t="s">
        <v>518</v>
      </c>
      <c r="C500">
        <v>1222</v>
      </c>
      <c r="D500">
        <v>0</v>
      </c>
      <c r="E500">
        <v>0</v>
      </c>
      <c r="F500">
        <v>543</v>
      </c>
      <c r="G500">
        <v>0</v>
      </c>
      <c r="H500">
        <v>0</v>
      </c>
      <c r="I500">
        <v>0</v>
      </c>
      <c r="J500">
        <v>78</v>
      </c>
      <c r="K500">
        <v>1843</v>
      </c>
      <c r="L500" s="9">
        <v>89</v>
      </c>
      <c r="M500">
        <v>0</v>
      </c>
      <c r="N500">
        <v>518</v>
      </c>
      <c r="O500">
        <v>156</v>
      </c>
      <c r="P500">
        <v>0</v>
      </c>
      <c r="Q500">
        <v>14</v>
      </c>
      <c r="R500">
        <v>734</v>
      </c>
      <c r="S500">
        <v>64</v>
      </c>
      <c r="T500">
        <v>156</v>
      </c>
      <c r="U500">
        <v>1731</v>
      </c>
      <c r="V500">
        <v>16907</v>
      </c>
      <c r="W500">
        <v>8501</v>
      </c>
      <c r="X500">
        <v>0</v>
      </c>
      <c r="Y500">
        <v>0</v>
      </c>
      <c r="Z500" t="s">
        <v>482</v>
      </c>
    </row>
    <row r="501" spans="1:26" x14ac:dyDescent="0.35">
      <c r="A501" s="2">
        <f t="shared" si="7"/>
        <v>0</v>
      </c>
      <c r="B501" t="s">
        <v>519</v>
      </c>
      <c r="C501">
        <v>1152</v>
      </c>
      <c r="D501">
        <v>0</v>
      </c>
      <c r="E501">
        <v>0</v>
      </c>
      <c r="F501">
        <v>1107</v>
      </c>
      <c r="G501">
        <v>0</v>
      </c>
      <c r="H501">
        <v>0</v>
      </c>
      <c r="I501">
        <v>0</v>
      </c>
      <c r="J501">
        <v>122</v>
      </c>
      <c r="K501">
        <v>2381</v>
      </c>
      <c r="L501" s="9">
        <v>10</v>
      </c>
      <c r="M501">
        <v>0</v>
      </c>
      <c r="N501">
        <v>255</v>
      </c>
      <c r="O501">
        <v>562</v>
      </c>
      <c r="P501">
        <v>0</v>
      </c>
      <c r="Q501">
        <v>254</v>
      </c>
      <c r="R501">
        <v>661</v>
      </c>
      <c r="S501">
        <v>90</v>
      </c>
      <c r="T501">
        <v>107</v>
      </c>
      <c r="U501">
        <v>1939</v>
      </c>
      <c r="V501">
        <v>15293</v>
      </c>
      <c r="W501">
        <v>7359</v>
      </c>
      <c r="X501">
        <v>0</v>
      </c>
      <c r="Y501">
        <v>0</v>
      </c>
      <c r="Z501" t="s">
        <v>482</v>
      </c>
    </row>
    <row r="502" spans="1:26" x14ac:dyDescent="0.35">
      <c r="A502" s="2">
        <f t="shared" si="7"/>
        <v>0</v>
      </c>
      <c r="B502" t="s">
        <v>520</v>
      </c>
      <c r="C502">
        <v>1739</v>
      </c>
      <c r="D502">
        <v>0</v>
      </c>
      <c r="E502">
        <v>0</v>
      </c>
      <c r="F502">
        <v>1629</v>
      </c>
      <c r="G502">
        <v>1567</v>
      </c>
      <c r="H502">
        <v>0</v>
      </c>
      <c r="I502">
        <v>2335</v>
      </c>
      <c r="J502">
        <v>3509</v>
      </c>
      <c r="K502">
        <v>10779</v>
      </c>
      <c r="L502" s="9">
        <v>0</v>
      </c>
      <c r="M502">
        <v>77</v>
      </c>
      <c r="N502">
        <v>995</v>
      </c>
      <c r="O502">
        <v>861</v>
      </c>
      <c r="P502">
        <v>1104</v>
      </c>
      <c r="Q502">
        <v>668</v>
      </c>
      <c r="R502">
        <v>3975</v>
      </c>
      <c r="S502">
        <v>278</v>
      </c>
      <c r="T502">
        <v>2385</v>
      </c>
      <c r="U502">
        <v>10343</v>
      </c>
      <c r="V502">
        <v>30649</v>
      </c>
      <c r="W502">
        <v>22580</v>
      </c>
      <c r="X502">
        <v>0</v>
      </c>
      <c r="Y502">
        <v>0</v>
      </c>
      <c r="Z502" t="s">
        <v>482</v>
      </c>
    </row>
    <row r="503" spans="1:26" x14ac:dyDescent="0.35">
      <c r="A503" s="2">
        <f t="shared" si="7"/>
        <v>0</v>
      </c>
      <c r="B503" t="s">
        <v>521</v>
      </c>
      <c r="C503">
        <v>1916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65</v>
      </c>
      <c r="K503">
        <v>1981</v>
      </c>
      <c r="L503" s="9">
        <v>0</v>
      </c>
      <c r="M503">
        <v>0</v>
      </c>
      <c r="N503">
        <v>330</v>
      </c>
      <c r="O503">
        <v>184</v>
      </c>
      <c r="P503">
        <v>0</v>
      </c>
      <c r="Q503">
        <v>699</v>
      </c>
      <c r="R503">
        <v>313</v>
      </c>
      <c r="S503">
        <v>83</v>
      </c>
      <c r="T503">
        <v>93</v>
      </c>
      <c r="U503">
        <v>1702</v>
      </c>
      <c r="V503">
        <v>23988</v>
      </c>
      <c r="W503">
        <v>3712</v>
      </c>
      <c r="X503">
        <v>0</v>
      </c>
      <c r="Y503">
        <v>0</v>
      </c>
      <c r="Z503" t="s">
        <v>482</v>
      </c>
    </row>
    <row r="504" spans="1:26" x14ac:dyDescent="0.35">
      <c r="A504" s="2">
        <f t="shared" si="7"/>
        <v>0</v>
      </c>
      <c r="B504" t="s">
        <v>522</v>
      </c>
      <c r="C504">
        <v>1217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10</v>
      </c>
      <c r="K504">
        <v>1227</v>
      </c>
      <c r="L504" s="9">
        <v>0</v>
      </c>
      <c r="M504">
        <v>0</v>
      </c>
      <c r="N504">
        <v>733</v>
      </c>
      <c r="O504">
        <v>196</v>
      </c>
      <c r="P504">
        <v>0</v>
      </c>
      <c r="Q504">
        <v>442</v>
      </c>
      <c r="R504">
        <v>487</v>
      </c>
      <c r="S504">
        <v>78</v>
      </c>
      <c r="T504">
        <v>552</v>
      </c>
      <c r="U504">
        <v>2488</v>
      </c>
      <c r="V504">
        <v>21133</v>
      </c>
      <c r="W504">
        <v>4627</v>
      </c>
      <c r="X504">
        <v>0</v>
      </c>
      <c r="Y504">
        <v>0</v>
      </c>
      <c r="Z504" t="s">
        <v>482</v>
      </c>
    </row>
    <row r="505" spans="1:26" x14ac:dyDescent="0.35">
      <c r="A505" s="2">
        <f t="shared" si="7"/>
        <v>1</v>
      </c>
      <c r="B505" t="s">
        <v>523</v>
      </c>
      <c r="C505">
        <v>20033</v>
      </c>
      <c r="D505" s="21">
        <v>-1</v>
      </c>
      <c r="E505">
        <v>0</v>
      </c>
      <c r="F505" s="21">
        <v>-1</v>
      </c>
      <c r="G505">
        <v>93917</v>
      </c>
      <c r="H505">
        <v>23449</v>
      </c>
      <c r="I505">
        <v>92700</v>
      </c>
      <c r="J505">
        <v>30333</v>
      </c>
      <c r="K505">
        <v>260432</v>
      </c>
      <c r="L505" s="9">
        <v>68433</v>
      </c>
      <c r="M505">
        <v>0</v>
      </c>
      <c r="N505">
        <v>10679</v>
      </c>
      <c r="O505">
        <v>8537</v>
      </c>
      <c r="P505" s="21">
        <v>-1</v>
      </c>
      <c r="Q505">
        <v>4384</v>
      </c>
      <c r="R505">
        <v>39968</v>
      </c>
      <c r="S505">
        <v>1825</v>
      </c>
      <c r="T505">
        <v>127513</v>
      </c>
      <c r="U505">
        <v>261339</v>
      </c>
      <c r="V505">
        <v>293539</v>
      </c>
      <c r="W505">
        <v>1134034</v>
      </c>
      <c r="X505">
        <v>1</v>
      </c>
      <c r="Y505">
        <v>0</v>
      </c>
      <c r="Z505" t="s">
        <v>482</v>
      </c>
    </row>
    <row r="506" spans="1:26" x14ac:dyDescent="0.35">
      <c r="A506" s="2">
        <f t="shared" si="7"/>
        <v>0</v>
      </c>
      <c r="B506" t="s">
        <v>524</v>
      </c>
      <c r="C506">
        <v>2506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11900</v>
      </c>
      <c r="J506">
        <v>4970</v>
      </c>
      <c r="K506">
        <v>19376</v>
      </c>
      <c r="L506" s="9">
        <v>5</v>
      </c>
      <c r="M506">
        <v>0</v>
      </c>
      <c r="N506">
        <v>1342</v>
      </c>
      <c r="O506">
        <v>7144</v>
      </c>
      <c r="P506">
        <v>0</v>
      </c>
      <c r="Q506">
        <v>5055</v>
      </c>
      <c r="R506">
        <v>2731</v>
      </c>
      <c r="S506">
        <v>655</v>
      </c>
      <c r="T506">
        <v>1877</v>
      </c>
      <c r="U506">
        <v>18809</v>
      </c>
      <c r="V506">
        <v>48997</v>
      </c>
      <c r="W506">
        <v>40334</v>
      </c>
      <c r="X506">
        <v>0</v>
      </c>
      <c r="Y506">
        <v>0</v>
      </c>
      <c r="Z506" t="s">
        <v>482</v>
      </c>
    </row>
    <row r="507" spans="1:26" x14ac:dyDescent="0.35">
      <c r="A507" s="2">
        <f t="shared" si="7"/>
        <v>0</v>
      </c>
      <c r="B507" t="s">
        <v>525</v>
      </c>
      <c r="C507">
        <v>1517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1012</v>
      </c>
      <c r="K507">
        <v>2529</v>
      </c>
      <c r="L507" s="9">
        <v>0</v>
      </c>
      <c r="M507">
        <v>0</v>
      </c>
      <c r="N507">
        <v>890</v>
      </c>
      <c r="O507">
        <v>256</v>
      </c>
      <c r="P507">
        <v>183</v>
      </c>
      <c r="Q507">
        <v>4295</v>
      </c>
      <c r="R507">
        <v>714</v>
      </c>
      <c r="S507">
        <v>256</v>
      </c>
      <c r="T507">
        <v>969</v>
      </c>
      <c r="U507">
        <v>7563</v>
      </c>
      <c r="V507">
        <v>35309</v>
      </c>
      <c r="W507">
        <v>7588</v>
      </c>
      <c r="X507">
        <v>0</v>
      </c>
      <c r="Y507">
        <v>0</v>
      </c>
      <c r="Z507" t="s">
        <v>482</v>
      </c>
    </row>
    <row r="508" spans="1:26" x14ac:dyDescent="0.35">
      <c r="A508" s="2">
        <f t="shared" si="7"/>
        <v>0</v>
      </c>
      <c r="B508" t="s">
        <v>526</v>
      </c>
      <c r="C508">
        <v>372</v>
      </c>
      <c r="D508">
        <v>0</v>
      </c>
      <c r="E508">
        <v>0</v>
      </c>
      <c r="F508">
        <v>79</v>
      </c>
      <c r="G508">
        <v>0</v>
      </c>
      <c r="H508">
        <v>6</v>
      </c>
      <c r="I508">
        <v>0</v>
      </c>
      <c r="J508">
        <v>143</v>
      </c>
      <c r="K508">
        <v>600</v>
      </c>
      <c r="L508" s="9">
        <v>0</v>
      </c>
      <c r="M508">
        <v>0</v>
      </c>
      <c r="N508">
        <v>362</v>
      </c>
      <c r="O508">
        <v>24</v>
      </c>
      <c r="P508">
        <v>79</v>
      </c>
      <c r="Q508">
        <v>0</v>
      </c>
      <c r="R508">
        <v>0</v>
      </c>
      <c r="S508">
        <v>135</v>
      </c>
      <c r="T508">
        <v>58</v>
      </c>
      <c r="U508">
        <v>658</v>
      </c>
      <c r="V508">
        <v>13446</v>
      </c>
      <c r="W508">
        <v>0</v>
      </c>
      <c r="X508">
        <v>0</v>
      </c>
      <c r="Y508">
        <v>0</v>
      </c>
      <c r="Z508" t="s">
        <v>482</v>
      </c>
    </row>
    <row r="509" spans="1:26" x14ac:dyDescent="0.35">
      <c r="A509" s="2">
        <f t="shared" si="7"/>
        <v>0</v>
      </c>
      <c r="B509" t="s">
        <v>527</v>
      </c>
      <c r="C509">
        <v>939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2300</v>
      </c>
      <c r="J509">
        <v>247</v>
      </c>
      <c r="K509">
        <v>3486</v>
      </c>
      <c r="L509" s="9">
        <v>35</v>
      </c>
      <c r="M509">
        <v>0</v>
      </c>
      <c r="N509">
        <v>117</v>
      </c>
      <c r="O509">
        <v>128</v>
      </c>
      <c r="P509">
        <v>75</v>
      </c>
      <c r="Q509">
        <v>1019</v>
      </c>
      <c r="R509">
        <v>827</v>
      </c>
      <c r="S509">
        <v>85</v>
      </c>
      <c r="T509">
        <v>300</v>
      </c>
      <c r="U509">
        <v>2586</v>
      </c>
      <c r="V509">
        <v>21772</v>
      </c>
      <c r="W509">
        <v>4300</v>
      </c>
      <c r="X509">
        <v>0</v>
      </c>
      <c r="Y509">
        <v>0</v>
      </c>
      <c r="Z509" t="s">
        <v>482</v>
      </c>
    </row>
    <row r="510" spans="1:26" x14ac:dyDescent="0.35">
      <c r="A510" s="2">
        <f t="shared" si="7"/>
        <v>0</v>
      </c>
      <c r="B510" t="s">
        <v>528</v>
      </c>
      <c r="C510">
        <v>1150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1150</v>
      </c>
      <c r="L510" s="9">
        <v>0</v>
      </c>
      <c r="M510">
        <v>0</v>
      </c>
      <c r="N510">
        <v>375</v>
      </c>
      <c r="O510">
        <v>431</v>
      </c>
      <c r="P510">
        <v>0</v>
      </c>
      <c r="Q510">
        <v>0</v>
      </c>
      <c r="R510">
        <v>0</v>
      </c>
      <c r="S510">
        <v>73</v>
      </c>
      <c r="T510">
        <v>169</v>
      </c>
      <c r="U510">
        <v>1048</v>
      </c>
      <c r="V510">
        <v>16450</v>
      </c>
      <c r="W510">
        <v>0</v>
      </c>
      <c r="X510">
        <v>0</v>
      </c>
      <c r="Y510">
        <v>0</v>
      </c>
      <c r="Z510" t="s">
        <v>482</v>
      </c>
    </row>
    <row r="511" spans="1:26" x14ac:dyDescent="0.35">
      <c r="A511" s="2">
        <f t="shared" si="7"/>
        <v>0</v>
      </c>
      <c r="B511" t="s">
        <v>529</v>
      </c>
      <c r="C511">
        <v>774</v>
      </c>
      <c r="D511">
        <v>0</v>
      </c>
      <c r="E511">
        <v>0</v>
      </c>
      <c r="F511">
        <v>0</v>
      </c>
      <c r="G511">
        <v>0</v>
      </c>
      <c r="H511">
        <v>10</v>
      </c>
      <c r="I511">
        <v>0</v>
      </c>
      <c r="J511">
        <v>0</v>
      </c>
      <c r="K511">
        <v>784</v>
      </c>
      <c r="L511" s="9">
        <v>0</v>
      </c>
      <c r="M511">
        <v>0</v>
      </c>
      <c r="N511">
        <v>254</v>
      </c>
      <c r="O511">
        <v>273</v>
      </c>
      <c r="P511">
        <v>0</v>
      </c>
      <c r="Q511">
        <v>0</v>
      </c>
      <c r="R511">
        <v>0</v>
      </c>
      <c r="S511">
        <v>86</v>
      </c>
      <c r="T511">
        <v>66</v>
      </c>
      <c r="U511">
        <v>679</v>
      </c>
      <c r="V511">
        <v>17250</v>
      </c>
      <c r="W511">
        <v>0</v>
      </c>
      <c r="X511">
        <v>0</v>
      </c>
      <c r="Y511">
        <v>0</v>
      </c>
      <c r="Z511" t="s">
        <v>482</v>
      </c>
    </row>
    <row r="512" spans="1:26" x14ac:dyDescent="0.35">
      <c r="A512" s="2">
        <f t="shared" si="7"/>
        <v>0</v>
      </c>
      <c r="B512" t="s">
        <v>530</v>
      </c>
      <c r="C512">
        <v>837</v>
      </c>
      <c r="D512">
        <v>31</v>
      </c>
      <c r="E512">
        <v>0</v>
      </c>
      <c r="F512">
        <v>0</v>
      </c>
      <c r="G512">
        <v>0</v>
      </c>
      <c r="H512">
        <v>0</v>
      </c>
      <c r="I512">
        <v>15000</v>
      </c>
      <c r="J512">
        <v>80</v>
      </c>
      <c r="K512">
        <v>15948</v>
      </c>
      <c r="L512" s="9">
        <v>1278</v>
      </c>
      <c r="M512">
        <v>0</v>
      </c>
      <c r="N512">
        <v>537</v>
      </c>
      <c r="O512">
        <v>4</v>
      </c>
      <c r="P512">
        <v>0</v>
      </c>
      <c r="Q512">
        <v>0</v>
      </c>
      <c r="R512">
        <v>0</v>
      </c>
      <c r="S512">
        <v>153</v>
      </c>
      <c r="T512">
        <v>260</v>
      </c>
      <c r="U512">
        <v>2232</v>
      </c>
      <c r="V512">
        <v>23424</v>
      </c>
      <c r="W512">
        <v>15000</v>
      </c>
      <c r="X512">
        <v>0</v>
      </c>
      <c r="Y512">
        <v>0</v>
      </c>
      <c r="Z512" t="s">
        <v>482</v>
      </c>
    </row>
    <row r="513" spans="1:26" x14ac:dyDescent="0.35">
      <c r="A513" s="2">
        <f t="shared" si="7"/>
        <v>0</v>
      </c>
      <c r="B513" t="s">
        <v>532</v>
      </c>
      <c r="C513">
        <v>17977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52507</v>
      </c>
      <c r="J513">
        <v>13248</v>
      </c>
      <c r="K513">
        <v>83732</v>
      </c>
      <c r="L513" s="9">
        <v>5195</v>
      </c>
      <c r="M513">
        <v>0</v>
      </c>
      <c r="N513">
        <v>11587</v>
      </c>
      <c r="O513">
        <v>44548</v>
      </c>
      <c r="P513">
        <v>0</v>
      </c>
      <c r="Q513">
        <v>1598</v>
      </c>
      <c r="R513">
        <v>21448</v>
      </c>
      <c r="S513">
        <v>1466</v>
      </c>
      <c r="T513">
        <v>3472</v>
      </c>
      <c r="U513">
        <v>89314</v>
      </c>
      <c r="V513">
        <v>158490</v>
      </c>
      <c r="W513">
        <v>201456</v>
      </c>
      <c r="X513">
        <v>0</v>
      </c>
      <c r="Y513">
        <v>1</v>
      </c>
      <c r="Z513" t="s">
        <v>482</v>
      </c>
    </row>
    <row r="514" spans="1:26" x14ac:dyDescent="0.35">
      <c r="A514" s="2">
        <f t="shared" si="7"/>
        <v>0</v>
      </c>
      <c r="B514" t="s">
        <v>533</v>
      </c>
      <c r="C514">
        <v>2966</v>
      </c>
      <c r="D514">
        <v>3332</v>
      </c>
      <c r="E514">
        <v>0</v>
      </c>
      <c r="F514">
        <v>0</v>
      </c>
      <c r="G514">
        <v>0</v>
      </c>
      <c r="H514">
        <v>0</v>
      </c>
      <c r="I514">
        <v>700</v>
      </c>
      <c r="J514">
        <v>2374</v>
      </c>
      <c r="K514">
        <v>9372</v>
      </c>
      <c r="L514" s="9">
        <v>1425</v>
      </c>
      <c r="M514">
        <v>0</v>
      </c>
      <c r="N514">
        <v>2077</v>
      </c>
      <c r="O514">
        <v>1292</v>
      </c>
      <c r="P514">
        <v>0</v>
      </c>
      <c r="Q514">
        <v>2316</v>
      </c>
      <c r="R514">
        <v>7599</v>
      </c>
      <c r="S514">
        <v>437</v>
      </c>
      <c r="T514">
        <v>3567</v>
      </c>
      <c r="U514">
        <v>18713</v>
      </c>
      <c r="V514">
        <v>76000</v>
      </c>
      <c r="W514">
        <v>10429</v>
      </c>
      <c r="X514">
        <v>0</v>
      </c>
      <c r="Y514">
        <v>0</v>
      </c>
      <c r="Z514" t="s">
        <v>482</v>
      </c>
    </row>
    <row r="515" spans="1:26" x14ac:dyDescent="0.35">
      <c r="A515" s="2">
        <f t="shared" ref="A515:A578" si="8">U515-SUM(L515:T515)</f>
        <v>0</v>
      </c>
      <c r="B515" t="s">
        <v>534</v>
      </c>
      <c r="C515">
        <v>1864</v>
      </c>
      <c r="D515">
        <v>0</v>
      </c>
      <c r="E515">
        <v>0</v>
      </c>
      <c r="F515">
        <v>579</v>
      </c>
      <c r="G515">
        <v>0</v>
      </c>
      <c r="H515">
        <v>7</v>
      </c>
      <c r="I515">
        <v>0</v>
      </c>
      <c r="J515">
        <v>185</v>
      </c>
      <c r="K515">
        <v>2635</v>
      </c>
      <c r="L515" s="9">
        <v>3344</v>
      </c>
      <c r="M515">
        <v>0</v>
      </c>
      <c r="N515">
        <v>818</v>
      </c>
      <c r="O515">
        <v>409</v>
      </c>
      <c r="P515">
        <v>0</v>
      </c>
      <c r="Q515">
        <v>1270</v>
      </c>
      <c r="R515">
        <v>638</v>
      </c>
      <c r="S515">
        <v>184</v>
      </c>
      <c r="T515">
        <v>162</v>
      </c>
      <c r="U515">
        <v>6825</v>
      </c>
      <c r="V515">
        <v>53007</v>
      </c>
      <c r="W515">
        <v>8419</v>
      </c>
      <c r="X515">
        <v>0</v>
      </c>
      <c r="Y515">
        <v>0</v>
      </c>
      <c r="Z515" t="s">
        <v>482</v>
      </c>
    </row>
    <row r="516" spans="1:26" x14ac:dyDescent="0.35">
      <c r="A516" s="2">
        <f t="shared" si="8"/>
        <v>0</v>
      </c>
      <c r="B516" t="s">
        <v>535</v>
      </c>
      <c r="C516">
        <v>1338</v>
      </c>
      <c r="D516">
        <v>0</v>
      </c>
      <c r="E516">
        <v>0</v>
      </c>
      <c r="F516">
        <v>532</v>
      </c>
      <c r="G516">
        <v>0</v>
      </c>
      <c r="H516">
        <v>0</v>
      </c>
      <c r="I516">
        <v>0</v>
      </c>
      <c r="J516">
        <v>28</v>
      </c>
      <c r="K516">
        <v>1898</v>
      </c>
      <c r="L516" s="9">
        <v>0</v>
      </c>
      <c r="M516">
        <v>0</v>
      </c>
      <c r="N516">
        <v>309</v>
      </c>
      <c r="O516">
        <v>194</v>
      </c>
      <c r="P516">
        <v>0</v>
      </c>
      <c r="Q516">
        <v>531</v>
      </c>
      <c r="R516">
        <v>498</v>
      </c>
      <c r="S516">
        <v>66</v>
      </c>
      <c r="T516">
        <v>509</v>
      </c>
      <c r="U516">
        <v>2107</v>
      </c>
      <c r="V516">
        <v>16404</v>
      </c>
      <c r="W516">
        <v>6317</v>
      </c>
      <c r="X516">
        <v>0</v>
      </c>
      <c r="Y516">
        <v>0</v>
      </c>
      <c r="Z516" t="s">
        <v>482</v>
      </c>
    </row>
    <row r="517" spans="1:26" x14ac:dyDescent="0.35">
      <c r="A517" s="2">
        <f t="shared" si="8"/>
        <v>0</v>
      </c>
      <c r="B517" t="s">
        <v>531</v>
      </c>
      <c r="C517">
        <v>1625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1025</v>
      </c>
      <c r="K517">
        <v>2650</v>
      </c>
      <c r="L517" s="9">
        <v>0</v>
      </c>
      <c r="M517">
        <v>0</v>
      </c>
      <c r="N517">
        <v>146</v>
      </c>
      <c r="O517">
        <v>932</v>
      </c>
      <c r="P517">
        <v>0</v>
      </c>
      <c r="Q517">
        <v>916</v>
      </c>
      <c r="R517">
        <v>20</v>
      </c>
      <c r="S517">
        <v>132</v>
      </c>
      <c r="T517">
        <v>0</v>
      </c>
      <c r="U517">
        <v>2146</v>
      </c>
      <c r="V517">
        <v>29835</v>
      </c>
      <c r="W517">
        <v>2060</v>
      </c>
      <c r="X517">
        <v>0</v>
      </c>
      <c r="Y517">
        <v>0</v>
      </c>
      <c r="Z517" t="s">
        <v>482</v>
      </c>
    </row>
    <row r="518" spans="1:26" x14ac:dyDescent="0.35">
      <c r="A518" s="2">
        <f t="shared" si="8"/>
        <v>0</v>
      </c>
      <c r="B518" t="s">
        <v>536</v>
      </c>
      <c r="C518">
        <v>2678</v>
      </c>
      <c r="D518">
        <v>0</v>
      </c>
      <c r="E518">
        <v>0</v>
      </c>
      <c r="F518">
        <v>1205</v>
      </c>
      <c r="G518">
        <v>0</v>
      </c>
      <c r="H518">
        <v>202</v>
      </c>
      <c r="I518">
        <v>7360</v>
      </c>
      <c r="J518">
        <v>93</v>
      </c>
      <c r="K518">
        <v>11538</v>
      </c>
      <c r="L518" s="9">
        <v>289</v>
      </c>
      <c r="M518">
        <v>0</v>
      </c>
      <c r="N518">
        <v>3007</v>
      </c>
      <c r="O518">
        <v>0</v>
      </c>
      <c r="P518">
        <v>0</v>
      </c>
      <c r="Q518">
        <v>6765</v>
      </c>
      <c r="R518">
        <v>185</v>
      </c>
      <c r="S518">
        <v>332</v>
      </c>
      <c r="T518">
        <v>994</v>
      </c>
      <c r="U518">
        <v>11572</v>
      </c>
      <c r="V518">
        <v>62922</v>
      </c>
      <c r="W518">
        <v>10142</v>
      </c>
      <c r="X518">
        <v>0</v>
      </c>
      <c r="Y518">
        <v>0</v>
      </c>
      <c r="Z518" t="s">
        <v>482</v>
      </c>
    </row>
    <row r="519" spans="1:26" x14ac:dyDescent="0.35">
      <c r="A519" s="2">
        <f t="shared" si="8"/>
        <v>0</v>
      </c>
      <c r="B519" t="s">
        <v>537</v>
      </c>
      <c r="C519">
        <v>6011</v>
      </c>
      <c r="D519">
        <v>0</v>
      </c>
      <c r="E519">
        <v>0</v>
      </c>
      <c r="F519">
        <v>3759</v>
      </c>
      <c r="G519">
        <v>0</v>
      </c>
      <c r="H519">
        <v>0</v>
      </c>
      <c r="I519">
        <v>0</v>
      </c>
      <c r="J519">
        <v>708</v>
      </c>
      <c r="K519">
        <v>10478</v>
      </c>
      <c r="L519" s="9">
        <v>399</v>
      </c>
      <c r="M519">
        <v>0</v>
      </c>
      <c r="N519">
        <v>2717</v>
      </c>
      <c r="O519">
        <v>1514</v>
      </c>
      <c r="P519">
        <v>0</v>
      </c>
      <c r="Q519">
        <v>4982</v>
      </c>
      <c r="R519">
        <v>0</v>
      </c>
      <c r="S519">
        <v>536</v>
      </c>
      <c r="T519">
        <v>395</v>
      </c>
      <c r="U519">
        <v>10543</v>
      </c>
      <c r="V519">
        <v>74600</v>
      </c>
      <c r="W519">
        <v>0</v>
      </c>
      <c r="X519">
        <v>0</v>
      </c>
      <c r="Y519">
        <v>0</v>
      </c>
      <c r="Z519" t="s">
        <v>482</v>
      </c>
    </row>
    <row r="520" spans="1:26" x14ac:dyDescent="0.35">
      <c r="A520" s="2">
        <f t="shared" si="8"/>
        <v>0</v>
      </c>
      <c r="B520" t="s">
        <v>538</v>
      </c>
      <c r="C520">
        <v>4678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3500</v>
      </c>
      <c r="J520">
        <v>671</v>
      </c>
      <c r="K520">
        <v>8849</v>
      </c>
      <c r="L520" s="9">
        <v>310</v>
      </c>
      <c r="M520">
        <v>0</v>
      </c>
      <c r="N520">
        <v>2409</v>
      </c>
      <c r="O520">
        <v>1373</v>
      </c>
      <c r="P520">
        <v>0</v>
      </c>
      <c r="Q520">
        <v>1636</v>
      </c>
      <c r="R520">
        <v>655</v>
      </c>
      <c r="S520">
        <v>377</v>
      </c>
      <c r="T520">
        <v>419</v>
      </c>
      <c r="U520">
        <v>7179</v>
      </c>
      <c r="V520">
        <v>62876</v>
      </c>
      <c r="W520">
        <v>11531</v>
      </c>
      <c r="X520">
        <v>0</v>
      </c>
      <c r="Y520">
        <v>0</v>
      </c>
      <c r="Z520" t="s">
        <v>482</v>
      </c>
    </row>
    <row r="521" spans="1:26" x14ac:dyDescent="0.35">
      <c r="A521" s="2">
        <f t="shared" si="8"/>
        <v>0</v>
      </c>
      <c r="B521" t="s">
        <v>539</v>
      </c>
      <c r="C521">
        <v>5278</v>
      </c>
      <c r="D521">
        <v>0</v>
      </c>
      <c r="E521">
        <v>0</v>
      </c>
      <c r="F521">
        <v>6195</v>
      </c>
      <c r="G521">
        <v>0</v>
      </c>
      <c r="H521">
        <v>1133</v>
      </c>
      <c r="I521">
        <v>0</v>
      </c>
      <c r="J521">
        <v>0</v>
      </c>
      <c r="K521">
        <v>12606</v>
      </c>
      <c r="L521" s="9">
        <v>0</v>
      </c>
      <c r="M521">
        <v>0</v>
      </c>
      <c r="N521">
        <v>6974</v>
      </c>
      <c r="O521">
        <v>1262</v>
      </c>
      <c r="P521">
        <v>0</v>
      </c>
      <c r="Q521">
        <v>377</v>
      </c>
      <c r="R521">
        <v>2418</v>
      </c>
      <c r="S521">
        <v>380</v>
      </c>
      <c r="T521">
        <v>202</v>
      </c>
      <c r="U521">
        <v>11613</v>
      </c>
      <c r="V521">
        <v>70756</v>
      </c>
      <c r="W521">
        <v>26250</v>
      </c>
      <c r="X521">
        <v>0</v>
      </c>
      <c r="Y521">
        <v>0</v>
      </c>
      <c r="Z521" t="s">
        <v>482</v>
      </c>
    </row>
    <row r="522" spans="1:26" x14ac:dyDescent="0.35">
      <c r="A522" s="2">
        <f t="shared" si="8"/>
        <v>0</v>
      </c>
      <c r="B522" t="s">
        <v>540</v>
      </c>
      <c r="C522">
        <v>667</v>
      </c>
      <c r="D522">
        <v>323</v>
      </c>
      <c r="E522">
        <v>0</v>
      </c>
      <c r="F522">
        <v>73</v>
      </c>
      <c r="G522">
        <v>0</v>
      </c>
      <c r="H522">
        <v>0</v>
      </c>
      <c r="I522">
        <v>0</v>
      </c>
      <c r="J522">
        <v>53</v>
      </c>
      <c r="K522">
        <v>1116</v>
      </c>
      <c r="L522" s="9">
        <v>0</v>
      </c>
      <c r="M522">
        <v>0</v>
      </c>
      <c r="N522">
        <v>463</v>
      </c>
      <c r="O522">
        <v>209</v>
      </c>
      <c r="P522">
        <v>0</v>
      </c>
      <c r="Q522">
        <v>0</v>
      </c>
      <c r="R522">
        <v>182</v>
      </c>
      <c r="S522">
        <v>103</v>
      </c>
      <c r="T522">
        <v>84</v>
      </c>
      <c r="U522">
        <v>1041</v>
      </c>
      <c r="V522">
        <v>12500</v>
      </c>
      <c r="W522">
        <v>1025</v>
      </c>
      <c r="X522">
        <v>0</v>
      </c>
      <c r="Y522">
        <v>0</v>
      </c>
      <c r="Z522" t="s">
        <v>482</v>
      </c>
    </row>
    <row r="523" spans="1:26" x14ac:dyDescent="0.35">
      <c r="A523" s="2">
        <f t="shared" si="8"/>
        <v>0</v>
      </c>
      <c r="B523" t="s">
        <v>541</v>
      </c>
      <c r="C523">
        <v>4339</v>
      </c>
      <c r="D523">
        <v>0</v>
      </c>
      <c r="E523">
        <v>0</v>
      </c>
      <c r="F523">
        <v>0</v>
      </c>
      <c r="G523">
        <v>0</v>
      </c>
      <c r="H523">
        <v>76</v>
      </c>
      <c r="I523">
        <v>0</v>
      </c>
      <c r="J523">
        <v>88</v>
      </c>
      <c r="K523">
        <v>4503</v>
      </c>
      <c r="L523" s="9">
        <v>0</v>
      </c>
      <c r="M523">
        <v>0</v>
      </c>
      <c r="N523">
        <v>1262</v>
      </c>
      <c r="O523">
        <v>2950</v>
      </c>
      <c r="P523">
        <v>0</v>
      </c>
      <c r="Q523">
        <v>0</v>
      </c>
      <c r="R523">
        <v>910</v>
      </c>
      <c r="S523">
        <v>553</v>
      </c>
      <c r="T523">
        <v>572</v>
      </c>
      <c r="U523">
        <v>6247</v>
      </c>
      <c r="V523">
        <v>40145</v>
      </c>
      <c r="W523">
        <v>9058</v>
      </c>
      <c r="X523">
        <v>0</v>
      </c>
      <c r="Y523">
        <v>0</v>
      </c>
      <c r="Z523" t="s">
        <v>482</v>
      </c>
    </row>
    <row r="524" spans="1:26" x14ac:dyDescent="0.35">
      <c r="A524" s="2">
        <f t="shared" si="8"/>
        <v>0</v>
      </c>
      <c r="B524" t="s">
        <v>542</v>
      </c>
      <c r="C524">
        <v>1876</v>
      </c>
      <c r="D524">
        <v>0</v>
      </c>
      <c r="E524">
        <v>0</v>
      </c>
      <c r="F524">
        <v>1417</v>
      </c>
      <c r="G524">
        <v>0</v>
      </c>
      <c r="H524">
        <v>92</v>
      </c>
      <c r="I524">
        <v>0</v>
      </c>
      <c r="J524">
        <v>622</v>
      </c>
      <c r="K524">
        <v>4007</v>
      </c>
      <c r="L524" s="9">
        <v>0</v>
      </c>
      <c r="M524">
        <v>0</v>
      </c>
      <c r="N524">
        <v>1268</v>
      </c>
      <c r="O524">
        <v>528</v>
      </c>
      <c r="P524">
        <v>389</v>
      </c>
      <c r="Q524">
        <v>853</v>
      </c>
      <c r="R524">
        <v>1543</v>
      </c>
      <c r="S524">
        <v>280</v>
      </c>
      <c r="T524">
        <v>63</v>
      </c>
      <c r="U524">
        <v>4924</v>
      </c>
      <c r="V524">
        <v>50702</v>
      </c>
      <c r="W524">
        <v>18800</v>
      </c>
      <c r="X524">
        <v>0</v>
      </c>
      <c r="Y524">
        <v>0</v>
      </c>
      <c r="Z524" t="s">
        <v>482</v>
      </c>
    </row>
    <row r="525" spans="1:26" x14ac:dyDescent="0.35">
      <c r="A525" s="2">
        <f t="shared" si="8"/>
        <v>0</v>
      </c>
      <c r="B525" t="s">
        <v>543</v>
      </c>
      <c r="C525">
        <v>4968</v>
      </c>
      <c r="D525">
        <v>0</v>
      </c>
      <c r="E525">
        <v>0</v>
      </c>
      <c r="F525">
        <v>0</v>
      </c>
      <c r="G525">
        <v>0</v>
      </c>
      <c r="H525">
        <v>14</v>
      </c>
      <c r="I525">
        <v>0</v>
      </c>
      <c r="J525">
        <v>1133</v>
      </c>
      <c r="K525">
        <v>6115</v>
      </c>
      <c r="L525" s="9">
        <v>232</v>
      </c>
      <c r="M525">
        <v>0</v>
      </c>
      <c r="N525">
        <v>2896</v>
      </c>
      <c r="O525">
        <v>1773</v>
      </c>
      <c r="P525">
        <v>0</v>
      </c>
      <c r="Q525">
        <v>16</v>
      </c>
      <c r="R525">
        <v>651</v>
      </c>
      <c r="S525">
        <v>379</v>
      </c>
      <c r="T525">
        <v>233</v>
      </c>
      <c r="U525">
        <v>6180</v>
      </c>
      <c r="V525">
        <v>54825</v>
      </c>
      <c r="W525">
        <v>5000</v>
      </c>
      <c r="X525">
        <v>0</v>
      </c>
      <c r="Y525">
        <v>0</v>
      </c>
      <c r="Z525" t="s">
        <v>482</v>
      </c>
    </row>
    <row r="526" spans="1:26" x14ac:dyDescent="0.35">
      <c r="A526" s="2">
        <f t="shared" si="8"/>
        <v>0</v>
      </c>
      <c r="B526" t="s">
        <v>544</v>
      </c>
      <c r="C526">
        <v>25882</v>
      </c>
      <c r="D526">
        <v>11406</v>
      </c>
      <c r="E526">
        <v>14594</v>
      </c>
      <c r="F526">
        <v>0</v>
      </c>
      <c r="G526">
        <v>0</v>
      </c>
      <c r="H526">
        <v>0</v>
      </c>
      <c r="I526">
        <v>40121</v>
      </c>
      <c r="J526">
        <v>149817</v>
      </c>
      <c r="K526">
        <v>241820</v>
      </c>
      <c r="L526" s="9">
        <v>0</v>
      </c>
      <c r="M526">
        <v>19242</v>
      </c>
      <c r="N526">
        <v>17740</v>
      </c>
      <c r="O526">
        <v>138752</v>
      </c>
      <c r="P526">
        <v>0</v>
      </c>
      <c r="Q526">
        <v>0</v>
      </c>
      <c r="R526">
        <v>21847</v>
      </c>
      <c r="S526">
        <v>5052</v>
      </c>
      <c r="T526">
        <v>33118</v>
      </c>
      <c r="U526">
        <v>235751</v>
      </c>
      <c r="V526">
        <v>580820</v>
      </c>
      <c r="W526">
        <v>318281</v>
      </c>
      <c r="X526">
        <v>1</v>
      </c>
      <c r="Y526">
        <v>0</v>
      </c>
      <c r="Z526" t="s">
        <v>482</v>
      </c>
    </row>
    <row r="527" spans="1:26" x14ac:dyDescent="0.35">
      <c r="A527" s="2">
        <f t="shared" si="8"/>
        <v>0</v>
      </c>
      <c r="B527" t="s">
        <v>545</v>
      </c>
      <c r="C527">
        <v>43525</v>
      </c>
      <c r="D527">
        <v>44135</v>
      </c>
      <c r="E527">
        <v>21552</v>
      </c>
      <c r="F527">
        <v>0</v>
      </c>
      <c r="G527">
        <v>23823</v>
      </c>
      <c r="H527">
        <v>0</v>
      </c>
      <c r="I527">
        <v>289247</v>
      </c>
      <c r="J527">
        <v>171101</v>
      </c>
      <c r="K527">
        <v>593383</v>
      </c>
      <c r="L527" s="9">
        <v>2233</v>
      </c>
      <c r="M527">
        <v>104809</v>
      </c>
      <c r="N527">
        <v>79442</v>
      </c>
      <c r="O527">
        <v>40926</v>
      </c>
      <c r="P527">
        <v>2635</v>
      </c>
      <c r="Q527">
        <v>15379</v>
      </c>
      <c r="R527">
        <v>317547</v>
      </c>
      <c r="S527">
        <v>2286</v>
      </c>
      <c r="T527">
        <v>2262</v>
      </c>
      <c r="U527">
        <v>567519</v>
      </c>
      <c r="V527">
        <v>1888088</v>
      </c>
      <c r="W527">
        <v>2634154</v>
      </c>
      <c r="X527">
        <v>1</v>
      </c>
      <c r="Y527">
        <v>0</v>
      </c>
      <c r="Z527" t="s">
        <v>482</v>
      </c>
    </row>
    <row r="528" spans="1:26" x14ac:dyDescent="0.35">
      <c r="A528" s="2">
        <f t="shared" si="8"/>
        <v>0</v>
      </c>
      <c r="B528" t="s">
        <v>546</v>
      </c>
      <c r="C528">
        <v>1221</v>
      </c>
      <c r="D528">
        <v>0</v>
      </c>
      <c r="E528">
        <v>0</v>
      </c>
      <c r="F528">
        <v>977</v>
      </c>
      <c r="G528">
        <v>0</v>
      </c>
      <c r="H528">
        <v>36</v>
      </c>
      <c r="I528">
        <v>2000</v>
      </c>
      <c r="J528">
        <v>848</v>
      </c>
      <c r="K528">
        <v>5082</v>
      </c>
      <c r="L528" s="9">
        <v>0</v>
      </c>
      <c r="M528">
        <v>0</v>
      </c>
      <c r="N528">
        <v>619</v>
      </c>
      <c r="O528">
        <v>314</v>
      </c>
      <c r="P528">
        <v>0</v>
      </c>
      <c r="Q528">
        <v>1467</v>
      </c>
      <c r="R528">
        <v>1337</v>
      </c>
      <c r="S528">
        <v>155</v>
      </c>
      <c r="T528">
        <v>371</v>
      </c>
      <c r="U528">
        <v>4263</v>
      </c>
      <c r="V528">
        <v>24273</v>
      </c>
      <c r="W528">
        <v>14093</v>
      </c>
      <c r="X528">
        <v>0</v>
      </c>
      <c r="Y528">
        <v>0</v>
      </c>
      <c r="Z528" t="s">
        <v>482</v>
      </c>
    </row>
    <row r="529" spans="1:26" x14ac:dyDescent="0.35">
      <c r="A529" s="2">
        <f t="shared" si="8"/>
        <v>0</v>
      </c>
      <c r="B529" t="s">
        <v>547</v>
      </c>
      <c r="C529">
        <v>1332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195</v>
      </c>
      <c r="K529">
        <v>1527</v>
      </c>
      <c r="L529" s="9">
        <v>0</v>
      </c>
      <c r="M529">
        <v>0</v>
      </c>
      <c r="N529">
        <v>288</v>
      </c>
      <c r="O529">
        <v>485</v>
      </c>
      <c r="P529">
        <v>0</v>
      </c>
      <c r="Q529">
        <v>0</v>
      </c>
      <c r="R529">
        <v>0</v>
      </c>
      <c r="S529">
        <v>511</v>
      </c>
      <c r="T529">
        <v>184</v>
      </c>
      <c r="U529">
        <v>1468</v>
      </c>
      <c r="V529">
        <v>24278</v>
      </c>
      <c r="W529">
        <v>0</v>
      </c>
      <c r="X529">
        <v>0</v>
      </c>
      <c r="Y529">
        <v>0</v>
      </c>
      <c r="Z529" t="s">
        <v>482</v>
      </c>
    </row>
    <row r="530" spans="1:26" x14ac:dyDescent="0.35">
      <c r="A530" s="2">
        <f t="shared" si="8"/>
        <v>0</v>
      </c>
      <c r="B530" t="s">
        <v>548</v>
      </c>
      <c r="C530">
        <v>829</v>
      </c>
      <c r="D530">
        <v>0</v>
      </c>
      <c r="E530">
        <v>0</v>
      </c>
      <c r="F530">
        <v>69</v>
      </c>
      <c r="G530">
        <v>0</v>
      </c>
      <c r="H530">
        <v>0</v>
      </c>
      <c r="I530">
        <v>0</v>
      </c>
      <c r="J530">
        <v>6</v>
      </c>
      <c r="K530">
        <v>904</v>
      </c>
      <c r="L530" s="9">
        <v>0</v>
      </c>
      <c r="M530">
        <v>0</v>
      </c>
      <c r="N530">
        <v>82</v>
      </c>
      <c r="O530">
        <v>162</v>
      </c>
      <c r="P530">
        <v>54</v>
      </c>
      <c r="Q530">
        <v>0</v>
      </c>
      <c r="R530">
        <v>436</v>
      </c>
      <c r="S530">
        <v>70</v>
      </c>
      <c r="T530">
        <v>307</v>
      </c>
      <c r="U530">
        <v>1111</v>
      </c>
      <c r="V530">
        <v>18469</v>
      </c>
      <c r="W530">
        <v>5750</v>
      </c>
      <c r="X530">
        <v>0</v>
      </c>
      <c r="Y530">
        <v>0</v>
      </c>
      <c r="Z530" t="s">
        <v>482</v>
      </c>
    </row>
    <row r="531" spans="1:26" x14ac:dyDescent="0.35">
      <c r="A531" s="2">
        <f t="shared" si="8"/>
        <v>0</v>
      </c>
      <c r="B531" t="s">
        <v>549</v>
      </c>
      <c r="C531">
        <v>3926</v>
      </c>
      <c r="D531">
        <v>0</v>
      </c>
      <c r="E531">
        <v>0</v>
      </c>
      <c r="F531">
        <v>0</v>
      </c>
      <c r="G531">
        <v>0</v>
      </c>
      <c r="H531">
        <v>5</v>
      </c>
      <c r="I531">
        <v>0</v>
      </c>
      <c r="J531">
        <v>1807</v>
      </c>
      <c r="K531">
        <v>5738</v>
      </c>
      <c r="L531" s="9">
        <v>0</v>
      </c>
      <c r="M531">
        <v>0</v>
      </c>
      <c r="N531">
        <v>654</v>
      </c>
      <c r="O531">
        <v>1369</v>
      </c>
      <c r="P531">
        <v>0</v>
      </c>
      <c r="Q531">
        <v>3563</v>
      </c>
      <c r="R531">
        <v>1058</v>
      </c>
      <c r="S531">
        <v>424</v>
      </c>
      <c r="T531">
        <v>355</v>
      </c>
      <c r="U531">
        <v>7423</v>
      </c>
      <c r="V531">
        <v>60730</v>
      </c>
      <c r="W531">
        <v>9319</v>
      </c>
      <c r="X531">
        <v>0</v>
      </c>
      <c r="Y531">
        <v>0</v>
      </c>
      <c r="Z531" t="s">
        <v>482</v>
      </c>
    </row>
    <row r="532" spans="1:26" x14ac:dyDescent="0.35">
      <c r="A532" s="2">
        <f t="shared" si="8"/>
        <v>0</v>
      </c>
      <c r="B532" t="s">
        <v>550</v>
      </c>
      <c r="C532">
        <v>1524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386</v>
      </c>
      <c r="K532">
        <v>1910</v>
      </c>
      <c r="L532" s="9">
        <v>0</v>
      </c>
      <c r="M532">
        <v>0</v>
      </c>
      <c r="N532">
        <v>414</v>
      </c>
      <c r="O532">
        <v>314</v>
      </c>
      <c r="P532">
        <v>0</v>
      </c>
      <c r="Q532">
        <v>324</v>
      </c>
      <c r="R532">
        <v>622</v>
      </c>
      <c r="S532">
        <v>153</v>
      </c>
      <c r="T532">
        <v>232</v>
      </c>
      <c r="U532">
        <v>2059</v>
      </c>
      <c r="V532">
        <v>32084</v>
      </c>
      <c r="W532">
        <v>5305</v>
      </c>
      <c r="X532">
        <v>0</v>
      </c>
      <c r="Y532">
        <v>0</v>
      </c>
      <c r="Z532" t="s">
        <v>482</v>
      </c>
    </row>
    <row r="533" spans="1:26" x14ac:dyDescent="0.35">
      <c r="A533" s="2">
        <f t="shared" si="8"/>
        <v>0</v>
      </c>
      <c r="B533" t="s">
        <v>551</v>
      </c>
      <c r="C533">
        <v>4918</v>
      </c>
      <c r="D533">
        <v>2749</v>
      </c>
      <c r="E533">
        <v>8412</v>
      </c>
      <c r="F533">
        <v>0</v>
      </c>
      <c r="G533">
        <v>0</v>
      </c>
      <c r="H533">
        <v>0</v>
      </c>
      <c r="I533">
        <v>33634</v>
      </c>
      <c r="J533">
        <v>2018</v>
      </c>
      <c r="K533">
        <v>51731</v>
      </c>
      <c r="L533" s="9">
        <v>0</v>
      </c>
      <c r="M533">
        <v>2160</v>
      </c>
      <c r="N533">
        <v>7149</v>
      </c>
      <c r="O533">
        <v>928</v>
      </c>
      <c r="P533">
        <v>0</v>
      </c>
      <c r="Q533">
        <v>0</v>
      </c>
      <c r="R533">
        <v>27529</v>
      </c>
      <c r="S533">
        <v>494</v>
      </c>
      <c r="T533">
        <v>3280</v>
      </c>
      <c r="U533">
        <v>41540</v>
      </c>
      <c r="V533">
        <v>99487</v>
      </c>
      <c r="W533">
        <v>168243</v>
      </c>
      <c r="X533">
        <v>1</v>
      </c>
      <c r="Y533">
        <v>0</v>
      </c>
      <c r="Z533" t="s">
        <v>482</v>
      </c>
    </row>
    <row r="534" spans="1:26" x14ac:dyDescent="0.35">
      <c r="A534" s="2">
        <f t="shared" si="8"/>
        <v>0</v>
      </c>
      <c r="B534" t="s">
        <v>552</v>
      </c>
      <c r="C534">
        <v>1118</v>
      </c>
      <c r="D534">
        <v>0</v>
      </c>
      <c r="E534">
        <v>0</v>
      </c>
      <c r="F534">
        <v>0</v>
      </c>
      <c r="G534">
        <v>0</v>
      </c>
      <c r="H534">
        <v>118</v>
      </c>
      <c r="I534">
        <v>0</v>
      </c>
      <c r="J534">
        <v>955</v>
      </c>
      <c r="K534">
        <v>2191</v>
      </c>
      <c r="L534" s="9">
        <v>0</v>
      </c>
      <c r="M534">
        <v>0</v>
      </c>
      <c r="N534">
        <v>544</v>
      </c>
      <c r="O534">
        <v>352</v>
      </c>
      <c r="P534">
        <v>0</v>
      </c>
      <c r="Q534">
        <v>0</v>
      </c>
      <c r="R534">
        <v>1137</v>
      </c>
      <c r="S534">
        <v>144</v>
      </c>
      <c r="T534">
        <v>84</v>
      </c>
      <c r="U534">
        <v>2261</v>
      </c>
      <c r="V534">
        <v>18046</v>
      </c>
      <c r="W534">
        <v>4787</v>
      </c>
      <c r="X534">
        <v>0</v>
      </c>
      <c r="Y534">
        <v>0</v>
      </c>
      <c r="Z534" t="s">
        <v>482</v>
      </c>
    </row>
    <row r="535" spans="1:26" x14ac:dyDescent="0.35">
      <c r="A535" s="2">
        <f t="shared" si="8"/>
        <v>0</v>
      </c>
      <c r="B535" t="s">
        <v>553</v>
      </c>
      <c r="C535">
        <v>1311</v>
      </c>
      <c r="D535">
        <v>0</v>
      </c>
      <c r="E535">
        <v>0</v>
      </c>
      <c r="F535">
        <v>0</v>
      </c>
      <c r="G535">
        <v>0</v>
      </c>
      <c r="H535">
        <v>15</v>
      </c>
      <c r="I535">
        <v>0</v>
      </c>
      <c r="J535">
        <v>0</v>
      </c>
      <c r="K535">
        <v>1326</v>
      </c>
      <c r="L535" s="9">
        <v>0</v>
      </c>
      <c r="M535">
        <v>0</v>
      </c>
      <c r="N535">
        <v>225</v>
      </c>
      <c r="O535">
        <v>263</v>
      </c>
      <c r="P535">
        <v>0</v>
      </c>
      <c r="Q535">
        <v>0</v>
      </c>
      <c r="R535">
        <v>848</v>
      </c>
      <c r="S535">
        <v>163</v>
      </c>
      <c r="T535">
        <v>83</v>
      </c>
      <c r="U535">
        <v>1582</v>
      </c>
      <c r="V535">
        <v>20601</v>
      </c>
      <c r="W535">
        <v>10206</v>
      </c>
      <c r="X535">
        <v>0</v>
      </c>
      <c r="Y535">
        <v>0</v>
      </c>
      <c r="Z535" t="s">
        <v>482</v>
      </c>
    </row>
    <row r="536" spans="1:26" x14ac:dyDescent="0.35">
      <c r="A536" s="2">
        <f t="shared" si="8"/>
        <v>0</v>
      </c>
      <c r="B536" t="s">
        <v>554</v>
      </c>
      <c r="C536">
        <v>4313</v>
      </c>
      <c r="D536">
        <v>0</v>
      </c>
      <c r="E536">
        <v>2247</v>
      </c>
      <c r="F536">
        <v>894</v>
      </c>
      <c r="G536">
        <v>0</v>
      </c>
      <c r="H536">
        <v>141</v>
      </c>
      <c r="I536">
        <v>3250</v>
      </c>
      <c r="J536">
        <v>0</v>
      </c>
      <c r="K536">
        <v>10845</v>
      </c>
      <c r="L536" s="9">
        <v>0</v>
      </c>
      <c r="M536">
        <v>1365</v>
      </c>
      <c r="N536">
        <v>769</v>
      </c>
      <c r="O536">
        <v>1880</v>
      </c>
      <c r="P536">
        <v>0</v>
      </c>
      <c r="Q536">
        <v>896</v>
      </c>
      <c r="R536">
        <v>4954</v>
      </c>
      <c r="S536">
        <v>444</v>
      </c>
      <c r="T536">
        <v>177</v>
      </c>
      <c r="U536">
        <v>10485</v>
      </c>
      <c r="V536">
        <v>52968</v>
      </c>
      <c r="W536">
        <v>53611</v>
      </c>
      <c r="X536">
        <v>0</v>
      </c>
      <c r="Y536">
        <v>0</v>
      </c>
      <c r="Z536" t="s">
        <v>482</v>
      </c>
    </row>
    <row r="537" spans="1:26" x14ac:dyDescent="0.35">
      <c r="A537" s="2">
        <f t="shared" si="8"/>
        <v>0</v>
      </c>
      <c r="B537" t="s">
        <v>555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 s="9">
        <v>0</v>
      </c>
      <c r="M537">
        <v>0</v>
      </c>
      <c r="N537">
        <v>51</v>
      </c>
      <c r="O537">
        <v>0</v>
      </c>
      <c r="P537">
        <v>0</v>
      </c>
      <c r="Q537">
        <v>0</v>
      </c>
      <c r="R537">
        <v>0</v>
      </c>
      <c r="S537">
        <v>24</v>
      </c>
      <c r="T537">
        <v>0</v>
      </c>
      <c r="U537">
        <v>75</v>
      </c>
      <c r="V537">
        <v>8373</v>
      </c>
      <c r="W537">
        <v>0</v>
      </c>
      <c r="X537">
        <v>0</v>
      </c>
      <c r="Y537">
        <v>0</v>
      </c>
      <c r="Z537" t="s">
        <v>482</v>
      </c>
    </row>
    <row r="538" spans="1:26" x14ac:dyDescent="0.35">
      <c r="A538" s="2">
        <f t="shared" si="8"/>
        <v>0</v>
      </c>
      <c r="B538" t="s">
        <v>556</v>
      </c>
      <c r="C538">
        <v>646</v>
      </c>
      <c r="D538">
        <v>0</v>
      </c>
      <c r="E538">
        <v>0</v>
      </c>
      <c r="F538">
        <v>339</v>
      </c>
      <c r="G538">
        <v>0</v>
      </c>
      <c r="H538">
        <v>0</v>
      </c>
      <c r="I538">
        <v>0</v>
      </c>
      <c r="J538">
        <v>0</v>
      </c>
      <c r="K538">
        <v>985</v>
      </c>
      <c r="L538" s="9">
        <v>0</v>
      </c>
      <c r="M538">
        <v>0</v>
      </c>
      <c r="N538">
        <v>16</v>
      </c>
      <c r="O538">
        <v>435</v>
      </c>
      <c r="P538">
        <v>0</v>
      </c>
      <c r="Q538">
        <v>358</v>
      </c>
      <c r="R538">
        <v>162</v>
      </c>
      <c r="S538">
        <v>98</v>
      </c>
      <c r="T538">
        <v>50</v>
      </c>
      <c r="U538">
        <v>1119</v>
      </c>
      <c r="V538">
        <v>14000</v>
      </c>
      <c r="W538">
        <v>3094</v>
      </c>
      <c r="X538">
        <v>0</v>
      </c>
      <c r="Y538">
        <v>0</v>
      </c>
      <c r="Z538" t="s">
        <v>482</v>
      </c>
    </row>
    <row r="539" spans="1:26" x14ac:dyDescent="0.35">
      <c r="A539" s="2">
        <f t="shared" si="8"/>
        <v>0</v>
      </c>
      <c r="B539" t="s">
        <v>557</v>
      </c>
      <c r="C539">
        <v>578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1000</v>
      </c>
      <c r="J539">
        <v>89</v>
      </c>
      <c r="K539">
        <v>1667</v>
      </c>
      <c r="L539" s="9">
        <v>0</v>
      </c>
      <c r="M539">
        <v>0</v>
      </c>
      <c r="N539">
        <v>224</v>
      </c>
      <c r="O539">
        <v>210</v>
      </c>
      <c r="P539">
        <v>0</v>
      </c>
      <c r="Q539">
        <v>107</v>
      </c>
      <c r="R539">
        <v>512</v>
      </c>
      <c r="S539">
        <v>55</v>
      </c>
      <c r="T539">
        <v>36</v>
      </c>
      <c r="U539">
        <v>1144</v>
      </c>
      <c r="V539">
        <v>8650</v>
      </c>
      <c r="W539">
        <v>1000</v>
      </c>
      <c r="X539">
        <v>0</v>
      </c>
      <c r="Y539">
        <v>0</v>
      </c>
      <c r="Z539" t="s">
        <v>482</v>
      </c>
    </row>
    <row r="540" spans="1:26" x14ac:dyDescent="0.35">
      <c r="A540" s="2">
        <f t="shared" si="8"/>
        <v>0</v>
      </c>
      <c r="B540" t="s">
        <v>558</v>
      </c>
      <c r="C540">
        <v>2640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1202</v>
      </c>
      <c r="K540">
        <v>3842</v>
      </c>
      <c r="L540" s="9">
        <v>0</v>
      </c>
      <c r="M540">
        <v>0</v>
      </c>
      <c r="N540">
        <v>834</v>
      </c>
      <c r="O540">
        <v>980</v>
      </c>
      <c r="P540">
        <v>0</v>
      </c>
      <c r="Q540">
        <v>1194</v>
      </c>
      <c r="R540">
        <v>217</v>
      </c>
      <c r="S540">
        <v>210</v>
      </c>
      <c r="T540">
        <v>524</v>
      </c>
      <c r="U540">
        <v>3959</v>
      </c>
      <c r="V540">
        <v>31000</v>
      </c>
      <c r="W540" s="21">
        <v>3434</v>
      </c>
      <c r="X540">
        <v>0</v>
      </c>
      <c r="Y540">
        <v>0</v>
      </c>
      <c r="Z540" t="s">
        <v>482</v>
      </c>
    </row>
    <row r="541" spans="1:26" x14ac:dyDescent="0.35">
      <c r="A541" s="2">
        <f t="shared" si="8"/>
        <v>0</v>
      </c>
      <c r="B541" t="s">
        <v>559</v>
      </c>
      <c r="C541">
        <v>327</v>
      </c>
      <c r="D541">
        <v>722</v>
      </c>
      <c r="E541">
        <v>0</v>
      </c>
      <c r="F541">
        <v>0</v>
      </c>
      <c r="G541">
        <v>0</v>
      </c>
      <c r="H541">
        <v>18</v>
      </c>
      <c r="I541">
        <v>0</v>
      </c>
      <c r="J541">
        <v>0</v>
      </c>
      <c r="K541">
        <v>1067</v>
      </c>
      <c r="L541" s="9">
        <v>0</v>
      </c>
      <c r="M541">
        <v>0</v>
      </c>
      <c r="N541">
        <v>677</v>
      </c>
      <c r="O541">
        <v>317</v>
      </c>
      <c r="P541">
        <v>0</v>
      </c>
      <c r="Q541">
        <v>0</v>
      </c>
      <c r="R541">
        <v>0</v>
      </c>
      <c r="S541">
        <v>80</v>
      </c>
      <c r="T541">
        <v>0</v>
      </c>
      <c r="U541">
        <v>1074</v>
      </c>
      <c r="V541">
        <v>17340</v>
      </c>
      <c r="W541">
        <v>0</v>
      </c>
      <c r="X541">
        <v>0</v>
      </c>
      <c r="Y541">
        <v>0</v>
      </c>
      <c r="Z541" t="s">
        <v>482</v>
      </c>
    </row>
    <row r="542" spans="1:26" x14ac:dyDescent="0.35">
      <c r="A542" s="2">
        <f t="shared" si="8"/>
        <v>0</v>
      </c>
      <c r="B542" t="s">
        <v>560</v>
      </c>
      <c r="C542">
        <v>0</v>
      </c>
      <c r="D542">
        <v>2496</v>
      </c>
      <c r="E542">
        <v>0</v>
      </c>
      <c r="F542">
        <v>1386</v>
      </c>
      <c r="G542">
        <v>4237</v>
      </c>
      <c r="H542">
        <v>0</v>
      </c>
      <c r="I542">
        <v>1567</v>
      </c>
      <c r="J542">
        <v>2227</v>
      </c>
      <c r="K542">
        <v>11913</v>
      </c>
      <c r="L542" s="9">
        <v>0</v>
      </c>
      <c r="M542">
        <v>2219</v>
      </c>
      <c r="N542">
        <v>2240</v>
      </c>
      <c r="O542">
        <v>0</v>
      </c>
      <c r="P542">
        <v>0</v>
      </c>
      <c r="Q542">
        <v>0</v>
      </c>
      <c r="R542">
        <v>5903</v>
      </c>
      <c r="S542">
        <v>571</v>
      </c>
      <c r="T542">
        <v>1983</v>
      </c>
      <c r="U542">
        <v>12916</v>
      </c>
      <c r="V542">
        <v>76662</v>
      </c>
      <c r="W542">
        <v>138940</v>
      </c>
      <c r="X542">
        <v>1</v>
      </c>
      <c r="Y542">
        <v>0</v>
      </c>
      <c r="Z542" t="s">
        <v>482</v>
      </c>
    </row>
    <row r="543" spans="1:26" x14ac:dyDescent="0.35">
      <c r="A543" s="2">
        <f t="shared" si="8"/>
        <v>0</v>
      </c>
      <c r="B543" t="s">
        <v>561</v>
      </c>
      <c r="C543">
        <v>674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440</v>
      </c>
      <c r="J543">
        <v>2</v>
      </c>
      <c r="K543">
        <v>1116</v>
      </c>
      <c r="L543" s="9">
        <v>0</v>
      </c>
      <c r="M543">
        <v>0</v>
      </c>
      <c r="N543">
        <v>297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397</v>
      </c>
      <c r="U543">
        <v>694</v>
      </c>
      <c r="V543">
        <v>11000</v>
      </c>
      <c r="W543">
        <v>1900</v>
      </c>
      <c r="X543">
        <v>0</v>
      </c>
      <c r="Y543">
        <v>0</v>
      </c>
      <c r="Z543" t="s">
        <v>482</v>
      </c>
    </row>
    <row r="544" spans="1:26" x14ac:dyDescent="0.35">
      <c r="A544" s="2">
        <f t="shared" si="8"/>
        <v>0</v>
      </c>
      <c r="B544" t="s">
        <v>562</v>
      </c>
      <c r="C544">
        <v>1952</v>
      </c>
      <c r="D544">
        <v>0</v>
      </c>
      <c r="E544">
        <v>0</v>
      </c>
      <c r="F544">
        <v>0</v>
      </c>
      <c r="G544">
        <v>0</v>
      </c>
      <c r="H544">
        <v>46</v>
      </c>
      <c r="I544">
        <v>0</v>
      </c>
      <c r="J544">
        <v>0</v>
      </c>
      <c r="K544">
        <v>1998</v>
      </c>
      <c r="L544" s="9">
        <v>0</v>
      </c>
      <c r="M544">
        <v>0</v>
      </c>
      <c r="N544">
        <v>1549</v>
      </c>
      <c r="O544">
        <v>0</v>
      </c>
      <c r="P544">
        <v>0</v>
      </c>
      <c r="Q544">
        <v>0</v>
      </c>
      <c r="R544">
        <v>80</v>
      </c>
      <c r="S544">
        <v>73</v>
      </c>
      <c r="T544">
        <v>36</v>
      </c>
      <c r="U544">
        <v>1738</v>
      </c>
      <c r="V544">
        <v>21384</v>
      </c>
      <c r="W544">
        <v>510</v>
      </c>
      <c r="X544">
        <v>0</v>
      </c>
      <c r="Y544">
        <v>0</v>
      </c>
      <c r="Z544" t="s">
        <v>482</v>
      </c>
    </row>
    <row r="545" spans="1:26" x14ac:dyDescent="0.35">
      <c r="A545" s="2">
        <f t="shared" si="8"/>
        <v>0</v>
      </c>
      <c r="B545" t="s">
        <v>563</v>
      </c>
      <c r="C545">
        <v>1725</v>
      </c>
      <c r="D545">
        <v>999</v>
      </c>
      <c r="E545">
        <v>0</v>
      </c>
      <c r="F545">
        <v>1864</v>
      </c>
      <c r="G545">
        <v>0</v>
      </c>
      <c r="H545">
        <v>0</v>
      </c>
      <c r="I545">
        <v>1730</v>
      </c>
      <c r="J545">
        <v>184</v>
      </c>
      <c r="K545">
        <v>6502</v>
      </c>
      <c r="L545" s="9">
        <v>1008</v>
      </c>
      <c r="M545">
        <v>0</v>
      </c>
      <c r="N545">
        <v>853</v>
      </c>
      <c r="O545">
        <v>2667</v>
      </c>
      <c r="P545">
        <v>0</v>
      </c>
      <c r="Q545">
        <v>86</v>
      </c>
      <c r="R545">
        <v>664</v>
      </c>
      <c r="S545">
        <v>403</v>
      </c>
      <c r="T545">
        <v>495</v>
      </c>
      <c r="U545">
        <v>6176</v>
      </c>
      <c r="V545">
        <v>34146</v>
      </c>
      <c r="W545">
        <v>12557</v>
      </c>
      <c r="X545">
        <v>0</v>
      </c>
      <c r="Y545">
        <v>1</v>
      </c>
      <c r="Z545" t="s">
        <v>482</v>
      </c>
    </row>
    <row r="546" spans="1:26" x14ac:dyDescent="0.35">
      <c r="A546" s="2">
        <f t="shared" si="8"/>
        <v>0</v>
      </c>
      <c r="B546" t="s">
        <v>564</v>
      </c>
      <c r="C546">
        <v>9647</v>
      </c>
      <c r="D546">
        <v>0</v>
      </c>
      <c r="E546">
        <v>0</v>
      </c>
      <c r="F546">
        <v>9015</v>
      </c>
      <c r="G546">
        <v>22398</v>
      </c>
      <c r="H546">
        <v>0</v>
      </c>
      <c r="I546">
        <v>113103</v>
      </c>
      <c r="J546">
        <v>2547</v>
      </c>
      <c r="K546">
        <v>156710</v>
      </c>
      <c r="L546" s="9">
        <v>1102</v>
      </c>
      <c r="M546">
        <v>41095</v>
      </c>
      <c r="N546">
        <v>1712</v>
      </c>
      <c r="O546">
        <v>2847</v>
      </c>
      <c r="P546">
        <v>0</v>
      </c>
      <c r="Q546">
        <v>7598</v>
      </c>
      <c r="R546">
        <v>58246</v>
      </c>
      <c r="S546">
        <v>21918</v>
      </c>
      <c r="T546">
        <v>0</v>
      </c>
      <c r="U546">
        <v>134518</v>
      </c>
      <c r="V546">
        <v>367206</v>
      </c>
      <c r="W546">
        <v>620541</v>
      </c>
      <c r="X546">
        <v>1</v>
      </c>
      <c r="Y546">
        <v>0</v>
      </c>
      <c r="Z546" t="s">
        <v>482</v>
      </c>
    </row>
    <row r="547" spans="1:26" x14ac:dyDescent="0.35">
      <c r="A547" s="2">
        <f t="shared" si="8"/>
        <v>0</v>
      </c>
      <c r="B547" t="s">
        <v>565</v>
      </c>
      <c r="C547">
        <v>1269</v>
      </c>
      <c r="D547">
        <v>0</v>
      </c>
      <c r="E547">
        <v>0</v>
      </c>
      <c r="F547">
        <v>258</v>
      </c>
      <c r="G547">
        <v>0</v>
      </c>
      <c r="H547">
        <v>0</v>
      </c>
      <c r="I547">
        <v>0</v>
      </c>
      <c r="J547">
        <v>8</v>
      </c>
      <c r="K547">
        <v>1535</v>
      </c>
      <c r="L547" s="9">
        <v>0</v>
      </c>
      <c r="M547">
        <v>0</v>
      </c>
      <c r="N547">
        <v>641</v>
      </c>
      <c r="O547">
        <v>323</v>
      </c>
      <c r="P547">
        <v>0</v>
      </c>
      <c r="Q547">
        <v>245</v>
      </c>
      <c r="R547">
        <v>180</v>
      </c>
      <c r="S547">
        <v>60</v>
      </c>
      <c r="T547">
        <v>98</v>
      </c>
      <c r="U547">
        <v>1547</v>
      </c>
      <c r="V547">
        <v>34075</v>
      </c>
      <c r="W547">
        <v>2176</v>
      </c>
      <c r="X547">
        <v>0</v>
      </c>
      <c r="Y547">
        <v>0</v>
      </c>
      <c r="Z547" t="s">
        <v>482</v>
      </c>
    </row>
    <row r="548" spans="1:26" x14ac:dyDescent="0.35">
      <c r="A548" s="2">
        <f t="shared" si="8"/>
        <v>0</v>
      </c>
      <c r="B548" t="s">
        <v>566</v>
      </c>
      <c r="C548">
        <v>836</v>
      </c>
      <c r="D548">
        <v>819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46</v>
      </c>
      <c r="K548">
        <v>1701</v>
      </c>
      <c r="L548" s="9">
        <v>0</v>
      </c>
      <c r="M548">
        <v>0</v>
      </c>
      <c r="N548">
        <v>630</v>
      </c>
      <c r="O548">
        <v>0</v>
      </c>
      <c r="P548">
        <v>0</v>
      </c>
      <c r="Q548">
        <v>0</v>
      </c>
      <c r="R548">
        <v>50</v>
      </c>
      <c r="S548">
        <v>100</v>
      </c>
      <c r="T548">
        <v>373</v>
      </c>
      <c r="U548">
        <v>1153</v>
      </c>
      <c r="V548">
        <v>14830</v>
      </c>
      <c r="W548">
        <v>933</v>
      </c>
      <c r="X548">
        <v>0</v>
      </c>
      <c r="Y548">
        <v>0</v>
      </c>
      <c r="Z548" t="s">
        <v>482</v>
      </c>
    </row>
    <row r="549" spans="1:26" x14ac:dyDescent="0.35">
      <c r="A549" s="2">
        <f t="shared" si="8"/>
        <v>0</v>
      </c>
      <c r="B549" t="s">
        <v>567</v>
      </c>
      <c r="C549">
        <v>880</v>
      </c>
      <c r="D549">
        <v>1036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187</v>
      </c>
      <c r="K549">
        <v>2103</v>
      </c>
      <c r="L549" s="9">
        <v>99</v>
      </c>
      <c r="M549">
        <v>0</v>
      </c>
      <c r="N549">
        <v>1075</v>
      </c>
      <c r="O549">
        <v>434</v>
      </c>
      <c r="P549">
        <v>17</v>
      </c>
      <c r="Q549">
        <v>71</v>
      </c>
      <c r="R549">
        <v>73</v>
      </c>
      <c r="S549">
        <v>190</v>
      </c>
      <c r="T549">
        <v>109</v>
      </c>
      <c r="U549">
        <v>2068</v>
      </c>
      <c r="V549">
        <v>29700</v>
      </c>
      <c r="W549">
        <v>1680</v>
      </c>
      <c r="X549">
        <v>0</v>
      </c>
      <c r="Y549">
        <v>0</v>
      </c>
      <c r="Z549" t="s">
        <v>482</v>
      </c>
    </row>
    <row r="550" spans="1:26" x14ac:dyDescent="0.35">
      <c r="A550" s="2">
        <f t="shared" si="8"/>
        <v>0</v>
      </c>
      <c r="B550" t="s">
        <v>568</v>
      </c>
      <c r="C550">
        <v>12745</v>
      </c>
      <c r="D550">
        <v>7610</v>
      </c>
      <c r="E550">
        <v>11521</v>
      </c>
      <c r="F550">
        <v>6063</v>
      </c>
      <c r="G550">
        <v>0</v>
      </c>
      <c r="H550">
        <v>107394</v>
      </c>
      <c r="I550">
        <v>0</v>
      </c>
      <c r="J550">
        <v>14067</v>
      </c>
      <c r="K550">
        <v>159400</v>
      </c>
      <c r="L550" s="9">
        <v>0</v>
      </c>
      <c r="M550">
        <v>54288</v>
      </c>
      <c r="N550">
        <v>15659</v>
      </c>
      <c r="O550">
        <v>20552</v>
      </c>
      <c r="P550">
        <v>0</v>
      </c>
      <c r="Q550">
        <v>23131</v>
      </c>
      <c r="R550">
        <v>28462</v>
      </c>
      <c r="S550">
        <v>2098</v>
      </c>
      <c r="T550">
        <v>8906</v>
      </c>
      <c r="U550">
        <v>153096</v>
      </c>
      <c r="V550">
        <v>211328</v>
      </c>
      <c r="W550">
        <v>687069</v>
      </c>
      <c r="X550">
        <v>1</v>
      </c>
      <c r="Y550">
        <v>0</v>
      </c>
      <c r="Z550" t="s">
        <v>482</v>
      </c>
    </row>
    <row r="551" spans="1:26" x14ac:dyDescent="0.35">
      <c r="A551" s="2">
        <f t="shared" si="8"/>
        <v>0</v>
      </c>
      <c r="B551" t="s">
        <v>569</v>
      </c>
      <c r="C551">
        <v>4616</v>
      </c>
      <c r="D551">
        <v>0</v>
      </c>
      <c r="E551">
        <v>0</v>
      </c>
      <c r="F551">
        <v>1545</v>
      </c>
      <c r="G551">
        <v>0</v>
      </c>
      <c r="H551">
        <v>228</v>
      </c>
      <c r="I551">
        <v>2250</v>
      </c>
      <c r="J551">
        <v>455</v>
      </c>
      <c r="K551">
        <v>9094</v>
      </c>
      <c r="L551" s="9">
        <v>1246</v>
      </c>
      <c r="M551">
        <v>0</v>
      </c>
      <c r="N551">
        <v>933</v>
      </c>
      <c r="O551">
        <v>2157</v>
      </c>
      <c r="P551">
        <v>252</v>
      </c>
      <c r="Q551">
        <v>2792</v>
      </c>
      <c r="R551">
        <v>1298</v>
      </c>
      <c r="S551">
        <v>464</v>
      </c>
      <c r="T551">
        <v>247</v>
      </c>
      <c r="U551">
        <v>9389</v>
      </c>
      <c r="V551">
        <v>53604</v>
      </c>
      <c r="W551">
        <v>23063</v>
      </c>
      <c r="X551">
        <v>0</v>
      </c>
      <c r="Y551">
        <v>0</v>
      </c>
      <c r="Z551" t="s">
        <v>482</v>
      </c>
    </row>
    <row r="552" spans="1:26" x14ac:dyDescent="0.35">
      <c r="A552" s="2">
        <f t="shared" si="8"/>
        <v>0</v>
      </c>
      <c r="B552" t="s">
        <v>570</v>
      </c>
      <c r="C552">
        <v>5235</v>
      </c>
      <c r="D552">
        <v>0</v>
      </c>
      <c r="E552">
        <v>0</v>
      </c>
      <c r="F552">
        <v>1125</v>
      </c>
      <c r="G552">
        <v>0</v>
      </c>
      <c r="H552">
        <v>1214</v>
      </c>
      <c r="I552">
        <v>3500</v>
      </c>
      <c r="J552">
        <v>1185</v>
      </c>
      <c r="K552">
        <v>12259</v>
      </c>
      <c r="L552" s="9">
        <v>291</v>
      </c>
      <c r="M552">
        <v>0</v>
      </c>
      <c r="N552">
        <v>1216</v>
      </c>
      <c r="O552">
        <v>2975</v>
      </c>
      <c r="P552">
        <v>0</v>
      </c>
      <c r="Q552">
        <v>2712</v>
      </c>
      <c r="R552">
        <v>6365</v>
      </c>
      <c r="S552">
        <v>337</v>
      </c>
      <c r="T552">
        <v>330</v>
      </c>
      <c r="U552">
        <v>14226</v>
      </c>
      <c r="V552">
        <v>73006</v>
      </c>
      <c r="W552">
        <v>60225</v>
      </c>
      <c r="X552">
        <v>0</v>
      </c>
      <c r="Y552">
        <v>0</v>
      </c>
      <c r="Z552" t="s">
        <v>482</v>
      </c>
    </row>
    <row r="553" spans="1:26" x14ac:dyDescent="0.35">
      <c r="A553" s="2">
        <f t="shared" si="8"/>
        <v>0</v>
      </c>
      <c r="B553" t="s">
        <v>571</v>
      </c>
      <c r="C553">
        <v>354</v>
      </c>
      <c r="D553">
        <v>315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27</v>
      </c>
      <c r="K553">
        <v>696</v>
      </c>
      <c r="L553" s="9">
        <v>0</v>
      </c>
      <c r="M553">
        <v>0</v>
      </c>
      <c r="N553">
        <v>445</v>
      </c>
      <c r="O553">
        <v>103</v>
      </c>
      <c r="P553">
        <v>0</v>
      </c>
      <c r="Q553">
        <v>0</v>
      </c>
      <c r="R553">
        <v>0</v>
      </c>
      <c r="S553">
        <v>89</v>
      </c>
      <c r="T553">
        <v>72</v>
      </c>
      <c r="U553">
        <v>709</v>
      </c>
      <c r="V553">
        <v>7373</v>
      </c>
      <c r="W553">
        <v>0</v>
      </c>
      <c r="X553">
        <v>0</v>
      </c>
      <c r="Y553">
        <v>0</v>
      </c>
      <c r="Z553" t="s">
        <v>482</v>
      </c>
    </row>
    <row r="554" spans="1:26" x14ac:dyDescent="0.35">
      <c r="A554" s="2">
        <f t="shared" si="8"/>
        <v>0</v>
      </c>
      <c r="B554" t="s">
        <v>572</v>
      </c>
      <c r="C554">
        <v>0</v>
      </c>
      <c r="D554">
        <v>4861</v>
      </c>
      <c r="E554">
        <v>5639</v>
      </c>
      <c r="F554">
        <v>0</v>
      </c>
      <c r="G554">
        <v>0</v>
      </c>
      <c r="H554">
        <v>0</v>
      </c>
      <c r="I554">
        <v>27945</v>
      </c>
      <c r="J554">
        <v>40963</v>
      </c>
      <c r="K554">
        <v>79408</v>
      </c>
      <c r="L554" s="9">
        <v>6317</v>
      </c>
      <c r="M554">
        <v>4289</v>
      </c>
      <c r="N554">
        <v>7535</v>
      </c>
      <c r="O554">
        <v>32820</v>
      </c>
      <c r="P554">
        <v>0</v>
      </c>
      <c r="Q554">
        <v>0</v>
      </c>
      <c r="R554">
        <v>6847</v>
      </c>
      <c r="S554">
        <v>2349</v>
      </c>
      <c r="T554">
        <v>2588</v>
      </c>
      <c r="U554">
        <v>62745</v>
      </c>
      <c r="V554">
        <v>105999</v>
      </c>
      <c r="W554">
        <v>226797</v>
      </c>
      <c r="X554">
        <v>1</v>
      </c>
      <c r="Y554">
        <v>0</v>
      </c>
      <c r="Z554" t="s">
        <v>482</v>
      </c>
    </row>
    <row r="555" spans="1:26" x14ac:dyDescent="0.35">
      <c r="A555" s="2">
        <f t="shared" si="8"/>
        <v>0</v>
      </c>
      <c r="B555" t="s">
        <v>573</v>
      </c>
      <c r="C555">
        <v>205</v>
      </c>
      <c r="D555">
        <v>89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3</v>
      </c>
      <c r="K555">
        <v>297</v>
      </c>
      <c r="L555" s="9">
        <v>0</v>
      </c>
      <c r="M555">
        <v>0</v>
      </c>
      <c r="N555">
        <v>117</v>
      </c>
      <c r="O555">
        <v>100</v>
      </c>
      <c r="P555">
        <v>0</v>
      </c>
      <c r="Q555">
        <v>0</v>
      </c>
      <c r="R555">
        <v>50</v>
      </c>
      <c r="S555">
        <v>46</v>
      </c>
      <c r="T555">
        <v>45</v>
      </c>
      <c r="U555">
        <v>358</v>
      </c>
      <c r="V555">
        <v>6265</v>
      </c>
      <c r="W555">
        <v>512</v>
      </c>
      <c r="X555">
        <v>0</v>
      </c>
      <c r="Y555">
        <v>0</v>
      </c>
      <c r="Z555" t="s">
        <v>482</v>
      </c>
    </row>
    <row r="556" spans="1:26" x14ac:dyDescent="0.35">
      <c r="A556" s="2">
        <f t="shared" si="8"/>
        <v>0</v>
      </c>
      <c r="B556" t="s">
        <v>574</v>
      </c>
      <c r="C556">
        <v>2326</v>
      </c>
      <c r="D556">
        <v>0</v>
      </c>
      <c r="E556">
        <v>0</v>
      </c>
      <c r="F556">
        <v>0</v>
      </c>
      <c r="G556">
        <v>998</v>
      </c>
      <c r="H556">
        <v>0</v>
      </c>
      <c r="I556">
        <v>8938</v>
      </c>
      <c r="J556">
        <v>4436</v>
      </c>
      <c r="K556">
        <v>16698</v>
      </c>
      <c r="L556" s="9">
        <v>0</v>
      </c>
      <c r="M556">
        <v>592</v>
      </c>
      <c r="N556">
        <v>1011</v>
      </c>
      <c r="O556">
        <v>2715</v>
      </c>
      <c r="P556">
        <v>0</v>
      </c>
      <c r="Q556">
        <v>0</v>
      </c>
      <c r="R556">
        <v>9612</v>
      </c>
      <c r="S556">
        <v>537</v>
      </c>
      <c r="T556">
        <v>602</v>
      </c>
      <c r="U556">
        <v>15069</v>
      </c>
      <c r="V556">
        <v>13429</v>
      </c>
      <c r="W556">
        <v>36207</v>
      </c>
      <c r="X556">
        <v>0</v>
      </c>
      <c r="Y556">
        <v>0</v>
      </c>
      <c r="Z556" t="s">
        <v>482</v>
      </c>
    </row>
    <row r="557" spans="1:26" x14ac:dyDescent="0.35">
      <c r="A557" s="2">
        <f t="shared" si="8"/>
        <v>0</v>
      </c>
      <c r="B557" t="s">
        <v>575</v>
      </c>
      <c r="C557">
        <v>227</v>
      </c>
      <c r="D557">
        <v>126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353</v>
      </c>
      <c r="L557" s="9">
        <v>0</v>
      </c>
      <c r="M557">
        <v>0</v>
      </c>
      <c r="N557">
        <v>217</v>
      </c>
      <c r="O557">
        <v>0</v>
      </c>
      <c r="P557">
        <v>0</v>
      </c>
      <c r="Q557">
        <v>0</v>
      </c>
      <c r="R557">
        <v>131</v>
      </c>
      <c r="S557">
        <v>14</v>
      </c>
      <c r="T557">
        <v>209</v>
      </c>
      <c r="U557">
        <v>571</v>
      </c>
      <c r="V557">
        <v>5689</v>
      </c>
      <c r="W557">
        <v>2420</v>
      </c>
      <c r="X557">
        <v>0</v>
      </c>
      <c r="Y557">
        <v>0</v>
      </c>
      <c r="Z557" t="s">
        <v>482</v>
      </c>
    </row>
    <row r="558" spans="1:26" x14ac:dyDescent="0.35">
      <c r="A558" s="2">
        <f t="shared" si="8"/>
        <v>0</v>
      </c>
      <c r="B558" t="s">
        <v>576</v>
      </c>
      <c r="C558">
        <v>712</v>
      </c>
      <c r="D558">
        <v>711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80</v>
      </c>
      <c r="K558">
        <v>1503</v>
      </c>
      <c r="L558" s="9">
        <v>0</v>
      </c>
      <c r="M558">
        <v>0</v>
      </c>
      <c r="N558">
        <v>791</v>
      </c>
      <c r="O558">
        <v>245</v>
      </c>
      <c r="P558">
        <v>0</v>
      </c>
      <c r="Q558">
        <v>0</v>
      </c>
      <c r="R558">
        <v>0</v>
      </c>
      <c r="S558">
        <v>120</v>
      </c>
      <c r="T558">
        <v>38</v>
      </c>
      <c r="U558">
        <v>1194</v>
      </c>
      <c r="V558">
        <v>26496</v>
      </c>
      <c r="W558">
        <v>0</v>
      </c>
      <c r="X558">
        <v>1</v>
      </c>
      <c r="Y558">
        <v>0</v>
      </c>
      <c r="Z558" t="s">
        <v>482</v>
      </c>
    </row>
    <row r="559" spans="1:26" x14ac:dyDescent="0.35">
      <c r="A559" s="2">
        <f t="shared" si="8"/>
        <v>0</v>
      </c>
      <c r="B559" t="s">
        <v>577</v>
      </c>
      <c r="C559">
        <v>25133</v>
      </c>
      <c r="D559">
        <v>0</v>
      </c>
      <c r="E559">
        <v>0</v>
      </c>
      <c r="F559">
        <v>0</v>
      </c>
      <c r="G559">
        <v>0</v>
      </c>
      <c r="H559">
        <v>20870</v>
      </c>
      <c r="I559">
        <v>11073</v>
      </c>
      <c r="J559">
        <v>46798</v>
      </c>
      <c r="K559">
        <v>103874</v>
      </c>
      <c r="L559" s="9">
        <v>28261</v>
      </c>
      <c r="M559">
        <v>0</v>
      </c>
      <c r="N559">
        <v>19081</v>
      </c>
      <c r="O559">
        <v>2733</v>
      </c>
      <c r="P559">
        <v>0</v>
      </c>
      <c r="Q559">
        <v>20795</v>
      </c>
      <c r="R559">
        <v>12925</v>
      </c>
      <c r="S559">
        <v>1334</v>
      </c>
      <c r="T559">
        <v>24060</v>
      </c>
      <c r="U559">
        <v>109189</v>
      </c>
      <c r="V559">
        <v>225612</v>
      </c>
      <c r="W559">
        <v>308311</v>
      </c>
      <c r="X559">
        <v>1</v>
      </c>
      <c r="Y559">
        <v>0</v>
      </c>
      <c r="Z559" t="s">
        <v>482</v>
      </c>
    </row>
    <row r="560" spans="1:26" x14ac:dyDescent="0.35">
      <c r="A560" s="2">
        <f t="shared" si="8"/>
        <v>0</v>
      </c>
      <c r="B560" t="s">
        <v>578</v>
      </c>
      <c r="C560">
        <v>878</v>
      </c>
      <c r="D560">
        <v>0</v>
      </c>
      <c r="E560">
        <v>0</v>
      </c>
      <c r="F560">
        <v>614</v>
      </c>
      <c r="G560">
        <v>0</v>
      </c>
      <c r="H560">
        <v>46</v>
      </c>
      <c r="I560">
        <v>0</v>
      </c>
      <c r="J560">
        <v>0</v>
      </c>
      <c r="K560">
        <v>1538</v>
      </c>
      <c r="L560" s="9">
        <v>0</v>
      </c>
      <c r="M560">
        <v>0</v>
      </c>
      <c r="N560">
        <v>206</v>
      </c>
      <c r="O560">
        <v>401</v>
      </c>
      <c r="P560">
        <v>7</v>
      </c>
      <c r="Q560">
        <v>0</v>
      </c>
      <c r="R560">
        <v>643</v>
      </c>
      <c r="S560">
        <v>98</v>
      </c>
      <c r="T560">
        <v>0</v>
      </c>
      <c r="U560">
        <v>1355</v>
      </c>
      <c r="V560">
        <v>15000</v>
      </c>
      <c r="W560">
        <v>8187</v>
      </c>
      <c r="X560">
        <v>0</v>
      </c>
      <c r="Y560">
        <v>0</v>
      </c>
      <c r="Z560" t="s">
        <v>482</v>
      </c>
    </row>
    <row r="561" spans="1:26" x14ac:dyDescent="0.35">
      <c r="A561" s="2">
        <f t="shared" si="8"/>
        <v>0</v>
      </c>
      <c r="B561" t="s">
        <v>579</v>
      </c>
      <c r="C561">
        <v>1270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770</v>
      </c>
      <c r="J561">
        <v>23</v>
      </c>
      <c r="K561">
        <v>2063</v>
      </c>
      <c r="L561" s="9">
        <v>0</v>
      </c>
      <c r="M561">
        <v>0</v>
      </c>
      <c r="N561">
        <v>922</v>
      </c>
      <c r="O561">
        <v>176</v>
      </c>
      <c r="P561">
        <v>0</v>
      </c>
      <c r="Q561">
        <v>0</v>
      </c>
      <c r="R561">
        <v>621</v>
      </c>
      <c r="S561">
        <v>85</v>
      </c>
      <c r="T561">
        <v>226</v>
      </c>
      <c r="U561">
        <v>2030</v>
      </c>
      <c r="V561">
        <v>13000</v>
      </c>
      <c r="W561">
        <v>8249</v>
      </c>
      <c r="X561">
        <v>0</v>
      </c>
      <c r="Y561">
        <v>0</v>
      </c>
      <c r="Z561" t="s">
        <v>482</v>
      </c>
    </row>
    <row r="562" spans="1:26" x14ac:dyDescent="0.35">
      <c r="A562" s="2">
        <f t="shared" si="8"/>
        <v>0</v>
      </c>
      <c r="B562" t="s">
        <v>580</v>
      </c>
      <c r="C562">
        <v>1881</v>
      </c>
      <c r="D562">
        <v>0</v>
      </c>
      <c r="E562">
        <v>0</v>
      </c>
      <c r="F562">
        <v>231</v>
      </c>
      <c r="G562">
        <v>1255</v>
      </c>
      <c r="H562">
        <v>158</v>
      </c>
      <c r="I562">
        <v>1040</v>
      </c>
      <c r="J562">
        <v>89</v>
      </c>
      <c r="K562">
        <v>4654</v>
      </c>
      <c r="L562" s="9">
        <v>192</v>
      </c>
      <c r="M562">
        <v>660</v>
      </c>
      <c r="N562">
        <v>573</v>
      </c>
      <c r="O562">
        <v>2096</v>
      </c>
      <c r="P562">
        <v>244</v>
      </c>
      <c r="Q562">
        <v>172</v>
      </c>
      <c r="R562">
        <v>2724</v>
      </c>
      <c r="S562">
        <v>315</v>
      </c>
      <c r="T562">
        <v>773</v>
      </c>
      <c r="U562">
        <v>7749</v>
      </c>
      <c r="V562">
        <v>30540</v>
      </c>
      <c r="W562">
        <v>48089</v>
      </c>
      <c r="X562">
        <v>0</v>
      </c>
      <c r="Y562">
        <v>0</v>
      </c>
      <c r="Z562" t="s">
        <v>482</v>
      </c>
    </row>
    <row r="563" spans="1:26" x14ac:dyDescent="0.35">
      <c r="A563" s="2">
        <f t="shared" si="8"/>
        <v>0</v>
      </c>
      <c r="B563" t="s">
        <v>581</v>
      </c>
      <c r="C563">
        <v>5522</v>
      </c>
      <c r="D563">
        <v>0</v>
      </c>
      <c r="E563">
        <v>0</v>
      </c>
      <c r="F563">
        <v>3417</v>
      </c>
      <c r="G563">
        <v>0</v>
      </c>
      <c r="H563">
        <v>108</v>
      </c>
      <c r="I563">
        <v>0</v>
      </c>
      <c r="J563">
        <v>379</v>
      </c>
      <c r="K563">
        <v>9426</v>
      </c>
      <c r="L563" s="9">
        <v>412</v>
      </c>
      <c r="M563">
        <v>0</v>
      </c>
      <c r="N563">
        <v>1407</v>
      </c>
      <c r="O563">
        <v>1729</v>
      </c>
      <c r="P563">
        <v>181</v>
      </c>
      <c r="Q563">
        <v>1253</v>
      </c>
      <c r="R563">
        <v>2786</v>
      </c>
      <c r="S563">
        <v>507</v>
      </c>
      <c r="T563">
        <v>300</v>
      </c>
      <c r="U563">
        <v>8575</v>
      </c>
      <c r="V563">
        <v>58214</v>
      </c>
      <c r="W563">
        <v>50724</v>
      </c>
      <c r="X563">
        <v>0</v>
      </c>
      <c r="Y563">
        <v>0</v>
      </c>
      <c r="Z563" t="s">
        <v>482</v>
      </c>
    </row>
    <row r="564" spans="1:26" x14ac:dyDescent="0.35">
      <c r="A564" s="2">
        <f t="shared" si="8"/>
        <v>0</v>
      </c>
      <c r="B564" t="s">
        <v>582</v>
      </c>
      <c r="C564">
        <v>86</v>
      </c>
      <c r="D564">
        <v>53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19</v>
      </c>
      <c r="K564">
        <v>158</v>
      </c>
      <c r="L564" s="9">
        <v>0</v>
      </c>
      <c r="M564">
        <v>0</v>
      </c>
      <c r="N564">
        <v>70</v>
      </c>
      <c r="O564">
        <v>0</v>
      </c>
      <c r="P564">
        <v>0</v>
      </c>
      <c r="Q564">
        <v>0</v>
      </c>
      <c r="R564">
        <v>0</v>
      </c>
      <c r="S564">
        <v>26</v>
      </c>
      <c r="T564">
        <v>29</v>
      </c>
      <c r="U564">
        <v>125</v>
      </c>
      <c r="V564">
        <v>7384</v>
      </c>
      <c r="W564">
        <v>0</v>
      </c>
      <c r="X564">
        <v>0</v>
      </c>
      <c r="Y564">
        <v>0</v>
      </c>
      <c r="Z564" t="s">
        <v>482</v>
      </c>
    </row>
    <row r="565" spans="1:26" x14ac:dyDescent="0.35">
      <c r="A565" s="2">
        <f t="shared" si="8"/>
        <v>0</v>
      </c>
      <c r="B565" t="s">
        <v>583</v>
      </c>
      <c r="C565">
        <v>3546</v>
      </c>
      <c r="D565">
        <v>1979</v>
      </c>
      <c r="E565">
        <v>0</v>
      </c>
      <c r="F565">
        <v>30</v>
      </c>
      <c r="G565">
        <v>0</v>
      </c>
      <c r="H565">
        <v>0</v>
      </c>
      <c r="I565">
        <v>16450</v>
      </c>
      <c r="J565">
        <v>10928</v>
      </c>
      <c r="K565">
        <v>32933</v>
      </c>
      <c r="L565" s="9">
        <v>1919</v>
      </c>
      <c r="M565">
        <v>0</v>
      </c>
      <c r="N565">
        <v>1474</v>
      </c>
      <c r="O565">
        <v>15216</v>
      </c>
      <c r="P565">
        <v>550</v>
      </c>
      <c r="Q565">
        <v>46</v>
      </c>
      <c r="R565">
        <v>8005</v>
      </c>
      <c r="S565">
        <v>944</v>
      </c>
      <c r="T565">
        <v>1694</v>
      </c>
      <c r="U565">
        <v>29848</v>
      </c>
      <c r="V565">
        <v>53325</v>
      </c>
      <c r="W565">
        <v>85385</v>
      </c>
      <c r="X565">
        <v>0</v>
      </c>
      <c r="Y565">
        <v>1</v>
      </c>
      <c r="Z565" t="s">
        <v>482</v>
      </c>
    </row>
    <row r="566" spans="1:26" x14ac:dyDescent="0.35">
      <c r="A566" s="2">
        <f t="shared" si="8"/>
        <v>0</v>
      </c>
      <c r="B566" t="s">
        <v>584</v>
      </c>
      <c r="C566">
        <v>41</v>
      </c>
      <c r="D566">
        <v>181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1</v>
      </c>
      <c r="K566">
        <v>223</v>
      </c>
      <c r="L566" s="9">
        <v>0</v>
      </c>
      <c r="M566">
        <v>0</v>
      </c>
      <c r="N566">
        <v>179</v>
      </c>
      <c r="O566">
        <v>0</v>
      </c>
      <c r="P566">
        <v>0</v>
      </c>
      <c r="Q566">
        <v>0</v>
      </c>
      <c r="R566">
        <v>0</v>
      </c>
      <c r="S566">
        <v>27</v>
      </c>
      <c r="T566">
        <v>12</v>
      </c>
      <c r="U566">
        <v>218</v>
      </c>
      <c r="V566">
        <v>7238</v>
      </c>
      <c r="W566">
        <v>0</v>
      </c>
      <c r="X566">
        <v>0</v>
      </c>
      <c r="Y566">
        <v>0</v>
      </c>
      <c r="Z566" t="s">
        <v>482</v>
      </c>
    </row>
    <row r="567" spans="1:26" x14ac:dyDescent="0.35">
      <c r="A567" s="2">
        <f t="shared" si="8"/>
        <v>0</v>
      </c>
      <c r="B567" t="s">
        <v>585</v>
      </c>
      <c r="C567">
        <v>293</v>
      </c>
      <c r="D567">
        <v>522</v>
      </c>
      <c r="E567">
        <v>0</v>
      </c>
      <c r="F567">
        <v>0</v>
      </c>
      <c r="G567">
        <v>0</v>
      </c>
      <c r="H567">
        <v>1</v>
      </c>
      <c r="I567">
        <v>0</v>
      </c>
      <c r="J567">
        <v>0</v>
      </c>
      <c r="K567">
        <v>816</v>
      </c>
      <c r="L567" s="9">
        <v>0</v>
      </c>
      <c r="M567">
        <v>0</v>
      </c>
      <c r="N567">
        <v>643</v>
      </c>
      <c r="O567">
        <v>27</v>
      </c>
      <c r="P567">
        <v>0</v>
      </c>
      <c r="Q567">
        <v>0</v>
      </c>
      <c r="R567">
        <v>0</v>
      </c>
      <c r="S567">
        <v>76</v>
      </c>
      <c r="T567">
        <v>72</v>
      </c>
      <c r="U567">
        <v>818</v>
      </c>
      <c r="V567">
        <v>19575</v>
      </c>
      <c r="W567">
        <v>0</v>
      </c>
      <c r="X567">
        <v>0</v>
      </c>
      <c r="Y567">
        <v>0</v>
      </c>
      <c r="Z567" t="s">
        <v>482</v>
      </c>
    </row>
    <row r="568" spans="1:26" x14ac:dyDescent="0.35">
      <c r="A568" s="2">
        <f t="shared" si="8"/>
        <v>0</v>
      </c>
      <c r="B568" t="s">
        <v>586</v>
      </c>
      <c r="C568">
        <v>93</v>
      </c>
      <c r="D568">
        <v>632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29</v>
      </c>
      <c r="K568">
        <v>754</v>
      </c>
      <c r="L568" s="9">
        <v>0</v>
      </c>
      <c r="M568">
        <v>0</v>
      </c>
      <c r="N568">
        <v>734</v>
      </c>
      <c r="O568">
        <v>62</v>
      </c>
      <c r="P568">
        <v>0</v>
      </c>
      <c r="Q568">
        <v>0</v>
      </c>
      <c r="R568">
        <v>12</v>
      </c>
      <c r="S568">
        <v>22</v>
      </c>
      <c r="T568">
        <v>15</v>
      </c>
      <c r="U568">
        <v>845</v>
      </c>
      <c r="V568">
        <v>11200</v>
      </c>
      <c r="W568">
        <v>108</v>
      </c>
      <c r="X568">
        <v>0</v>
      </c>
      <c r="Y568">
        <v>0</v>
      </c>
      <c r="Z568" t="s">
        <v>482</v>
      </c>
    </row>
    <row r="569" spans="1:26" x14ac:dyDescent="0.35">
      <c r="A569" s="2">
        <f t="shared" si="8"/>
        <v>0</v>
      </c>
      <c r="B569" t="s">
        <v>587</v>
      </c>
      <c r="C569">
        <v>18548</v>
      </c>
      <c r="D569">
        <v>0</v>
      </c>
      <c r="E569">
        <v>16549</v>
      </c>
      <c r="F569">
        <v>1255</v>
      </c>
      <c r="G569">
        <v>1286</v>
      </c>
      <c r="H569">
        <v>53</v>
      </c>
      <c r="I569">
        <v>27102</v>
      </c>
      <c r="J569">
        <v>1651</v>
      </c>
      <c r="K569">
        <v>66444</v>
      </c>
      <c r="L569" s="9">
        <v>0</v>
      </c>
      <c r="M569">
        <v>29370</v>
      </c>
      <c r="N569">
        <v>7834</v>
      </c>
      <c r="O569">
        <v>5214</v>
      </c>
      <c r="P569">
        <v>1535</v>
      </c>
      <c r="Q569">
        <v>1415</v>
      </c>
      <c r="R569">
        <v>25851</v>
      </c>
      <c r="S569">
        <v>1510</v>
      </c>
      <c r="T569">
        <v>1458</v>
      </c>
      <c r="U569">
        <v>74187</v>
      </c>
      <c r="V569">
        <v>240408</v>
      </c>
      <c r="W569">
        <v>358126</v>
      </c>
      <c r="X569">
        <v>1</v>
      </c>
      <c r="Y569">
        <v>0</v>
      </c>
      <c r="Z569" t="s">
        <v>482</v>
      </c>
    </row>
    <row r="570" spans="1:26" x14ac:dyDescent="0.35">
      <c r="A570" s="2">
        <f t="shared" si="8"/>
        <v>1</v>
      </c>
      <c r="B570" t="s">
        <v>588</v>
      </c>
      <c r="C570">
        <v>5645</v>
      </c>
      <c r="D570">
        <v>0</v>
      </c>
      <c r="E570">
        <v>0</v>
      </c>
      <c r="F570">
        <v>904</v>
      </c>
      <c r="G570">
        <v>0</v>
      </c>
      <c r="H570">
        <v>317</v>
      </c>
      <c r="I570">
        <v>1620</v>
      </c>
      <c r="J570">
        <v>2286</v>
      </c>
      <c r="K570">
        <v>10772</v>
      </c>
      <c r="L570" s="9">
        <v>1318</v>
      </c>
      <c r="M570">
        <v>0</v>
      </c>
      <c r="N570">
        <v>3051</v>
      </c>
      <c r="O570">
        <v>6236</v>
      </c>
      <c r="P570">
        <v>1260</v>
      </c>
      <c r="Q570" s="21">
        <v>-1</v>
      </c>
      <c r="R570">
        <v>0</v>
      </c>
      <c r="S570">
        <v>616</v>
      </c>
      <c r="T570">
        <v>1667</v>
      </c>
      <c r="U570">
        <v>14148</v>
      </c>
      <c r="V570">
        <v>53325</v>
      </c>
      <c r="W570">
        <v>85878</v>
      </c>
      <c r="X570">
        <v>0</v>
      </c>
      <c r="Y570">
        <v>0</v>
      </c>
      <c r="Z570" t="s">
        <v>482</v>
      </c>
    </row>
    <row r="571" spans="1:26" x14ac:dyDescent="0.35">
      <c r="A571" s="2">
        <f t="shared" si="8"/>
        <v>0</v>
      </c>
      <c r="B571" t="s">
        <v>589</v>
      </c>
      <c r="C571">
        <v>955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56</v>
      </c>
      <c r="K571">
        <v>1011</v>
      </c>
      <c r="L571" s="9">
        <v>0</v>
      </c>
      <c r="M571">
        <v>0</v>
      </c>
      <c r="N571">
        <v>907</v>
      </c>
      <c r="O571">
        <v>159</v>
      </c>
      <c r="P571">
        <v>0</v>
      </c>
      <c r="Q571">
        <v>0</v>
      </c>
      <c r="R571">
        <v>436</v>
      </c>
      <c r="S571">
        <v>119</v>
      </c>
      <c r="T571">
        <v>289</v>
      </c>
      <c r="U571">
        <v>1910</v>
      </c>
      <c r="V571">
        <v>14099</v>
      </c>
      <c r="W571">
        <v>14416</v>
      </c>
      <c r="X571">
        <v>0</v>
      </c>
      <c r="Y571">
        <v>0</v>
      </c>
      <c r="Z571" t="s">
        <v>482</v>
      </c>
    </row>
    <row r="572" spans="1:26" x14ac:dyDescent="0.35">
      <c r="A572" s="2">
        <f t="shared" si="8"/>
        <v>0</v>
      </c>
      <c r="B572" t="s">
        <v>590</v>
      </c>
      <c r="C572">
        <v>444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34</v>
      </c>
      <c r="K572">
        <v>478</v>
      </c>
      <c r="L572" s="9">
        <v>0</v>
      </c>
      <c r="M572">
        <v>0</v>
      </c>
      <c r="N572">
        <v>72</v>
      </c>
      <c r="O572">
        <v>387</v>
      </c>
      <c r="P572">
        <v>0</v>
      </c>
      <c r="Q572">
        <v>2</v>
      </c>
      <c r="R572">
        <v>82</v>
      </c>
      <c r="S572">
        <v>67</v>
      </c>
      <c r="T572">
        <v>6</v>
      </c>
      <c r="U572">
        <v>616</v>
      </c>
      <c r="V572">
        <v>7537</v>
      </c>
      <c r="W572">
        <v>1562</v>
      </c>
      <c r="X572">
        <v>0</v>
      </c>
      <c r="Y572">
        <v>0</v>
      </c>
      <c r="Z572" t="s">
        <v>482</v>
      </c>
    </row>
    <row r="573" spans="1:26" x14ac:dyDescent="0.35">
      <c r="A573" s="2">
        <f t="shared" si="8"/>
        <v>0</v>
      </c>
      <c r="B573" t="s">
        <v>591</v>
      </c>
      <c r="C573">
        <v>0</v>
      </c>
      <c r="D573">
        <v>0</v>
      </c>
      <c r="E573">
        <v>0</v>
      </c>
      <c r="F573">
        <v>1223</v>
      </c>
      <c r="G573">
        <v>0</v>
      </c>
      <c r="H573">
        <v>0</v>
      </c>
      <c r="I573">
        <v>100</v>
      </c>
      <c r="J573">
        <v>2066</v>
      </c>
      <c r="K573">
        <v>3389</v>
      </c>
      <c r="L573" s="9">
        <v>59</v>
      </c>
      <c r="M573">
        <v>22</v>
      </c>
      <c r="N573">
        <v>514</v>
      </c>
      <c r="O573">
        <v>73</v>
      </c>
      <c r="P573">
        <v>0</v>
      </c>
      <c r="Q573">
        <v>0</v>
      </c>
      <c r="R573">
        <v>542</v>
      </c>
      <c r="S573">
        <v>202</v>
      </c>
      <c r="T573">
        <v>2035</v>
      </c>
      <c r="U573">
        <v>3447</v>
      </c>
      <c r="V573">
        <v>14437</v>
      </c>
      <c r="W573">
        <v>10000</v>
      </c>
      <c r="X573">
        <v>0</v>
      </c>
      <c r="Y573">
        <v>1</v>
      </c>
      <c r="Z573" t="s">
        <v>482</v>
      </c>
    </row>
    <row r="574" spans="1:26" x14ac:dyDescent="0.35">
      <c r="A574" s="2">
        <f t="shared" si="8"/>
        <v>0</v>
      </c>
      <c r="B574" t="s">
        <v>592</v>
      </c>
      <c r="C574">
        <v>4548</v>
      </c>
      <c r="D574">
        <v>0</v>
      </c>
      <c r="E574">
        <v>4176</v>
      </c>
      <c r="F574">
        <v>0</v>
      </c>
      <c r="G574">
        <v>0</v>
      </c>
      <c r="H574">
        <v>0</v>
      </c>
      <c r="I574">
        <v>0</v>
      </c>
      <c r="J574">
        <v>999</v>
      </c>
      <c r="K574">
        <v>9723</v>
      </c>
      <c r="L574" s="9">
        <v>241</v>
      </c>
      <c r="M574">
        <v>815</v>
      </c>
      <c r="N574">
        <v>2667</v>
      </c>
      <c r="O574">
        <v>0</v>
      </c>
      <c r="P574">
        <v>129</v>
      </c>
      <c r="Q574">
        <v>551</v>
      </c>
      <c r="R574">
        <v>2977</v>
      </c>
      <c r="S574">
        <v>353</v>
      </c>
      <c r="T574">
        <v>926</v>
      </c>
      <c r="U574">
        <v>8659</v>
      </c>
      <c r="V574">
        <v>52082</v>
      </c>
      <c r="W574">
        <v>44781</v>
      </c>
      <c r="X574">
        <v>1</v>
      </c>
      <c r="Y574">
        <v>0</v>
      </c>
      <c r="Z574" t="s">
        <v>482</v>
      </c>
    </row>
    <row r="575" spans="1:26" x14ac:dyDescent="0.35">
      <c r="A575" s="2">
        <f t="shared" si="8"/>
        <v>0</v>
      </c>
      <c r="B575" t="s">
        <v>593</v>
      </c>
      <c r="C575">
        <v>1077</v>
      </c>
      <c r="D575">
        <v>0</v>
      </c>
      <c r="E575">
        <v>755</v>
      </c>
      <c r="F575">
        <v>0</v>
      </c>
      <c r="G575">
        <v>0</v>
      </c>
      <c r="H575">
        <v>0</v>
      </c>
      <c r="I575">
        <v>1500</v>
      </c>
      <c r="J575">
        <v>19</v>
      </c>
      <c r="K575">
        <v>3351</v>
      </c>
      <c r="L575" s="9">
        <v>693</v>
      </c>
      <c r="M575">
        <v>0</v>
      </c>
      <c r="N575">
        <v>480</v>
      </c>
      <c r="O575">
        <v>272</v>
      </c>
      <c r="P575">
        <v>0</v>
      </c>
      <c r="Q575">
        <v>0</v>
      </c>
      <c r="R575">
        <v>357</v>
      </c>
      <c r="S575">
        <v>162</v>
      </c>
      <c r="T575">
        <v>625</v>
      </c>
      <c r="U575">
        <v>2589</v>
      </c>
      <c r="V575">
        <v>17612</v>
      </c>
      <c r="W575">
        <v>6583</v>
      </c>
      <c r="X575">
        <v>0</v>
      </c>
      <c r="Y575">
        <v>0</v>
      </c>
      <c r="Z575" t="s">
        <v>482</v>
      </c>
    </row>
    <row r="576" spans="1:26" x14ac:dyDescent="0.35">
      <c r="A576" s="2" t="e">
        <f t="shared" si="8"/>
        <v>#VALUE!</v>
      </c>
      <c r="B576" t="s">
        <v>594</v>
      </c>
      <c r="C576" t="s">
        <v>884</v>
      </c>
      <c r="D576" t="s">
        <v>884</v>
      </c>
      <c r="E576" t="s">
        <v>884</v>
      </c>
      <c r="F576" t="s">
        <v>884</v>
      </c>
      <c r="G576" t="s">
        <v>884</v>
      </c>
      <c r="H576" t="s">
        <v>884</v>
      </c>
      <c r="I576" t="s">
        <v>884</v>
      </c>
      <c r="J576" t="s">
        <v>884</v>
      </c>
      <c r="K576" t="s">
        <v>884</v>
      </c>
      <c r="L576" t="s">
        <v>884</v>
      </c>
      <c r="M576" t="s">
        <v>884</v>
      </c>
      <c r="N576" t="s">
        <v>884</v>
      </c>
      <c r="O576" t="s">
        <v>884</v>
      </c>
      <c r="P576" t="s">
        <v>884</v>
      </c>
      <c r="Q576" t="s">
        <v>884</v>
      </c>
      <c r="R576" t="s">
        <v>884</v>
      </c>
      <c r="S576" t="s">
        <v>884</v>
      </c>
      <c r="T576" t="s">
        <v>884</v>
      </c>
      <c r="U576" t="s">
        <v>884</v>
      </c>
      <c r="V576" t="s">
        <v>884</v>
      </c>
      <c r="W576" t="s">
        <v>884</v>
      </c>
      <c r="X576">
        <v>1</v>
      </c>
      <c r="Y576">
        <v>0</v>
      </c>
      <c r="Z576" t="s">
        <v>482</v>
      </c>
    </row>
    <row r="577" spans="1:26" x14ac:dyDescent="0.35">
      <c r="A577" s="2">
        <f t="shared" si="8"/>
        <v>0</v>
      </c>
      <c r="B577" t="s">
        <v>891</v>
      </c>
      <c r="C577">
        <v>887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85</v>
      </c>
      <c r="K577">
        <v>972</v>
      </c>
      <c r="L577" s="9">
        <v>0</v>
      </c>
      <c r="M577">
        <v>0</v>
      </c>
      <c r="N577">
        <v>444</v>
      </c>
      <c r="O577">
        <v>48</v>
      </c>
      <c r="P577">
        <v>0</v>
      </c>
      <c r="Q577">
        <v>0</v>
      </c>
      <c r="R577">
        <v>0</v>
      </c>
      <c r="S577">
        <v>131</v>
      </c>
      <c r="T577">
        <v>219</v>
      </c>
      <c r="U577">
        <v>842</v>
      </c>
      <c r="V577">
        <v>31957</v>
      </c>
      <c r="W577">
        <v>0</v>
      </c>
      <c r="X577">
        <v>0</v>
      </c>
      <c r="Y577">
        <v>0</v>
      </c>
      <c r="Z577" t="s">
        <v>482</v>
      </c>
    </row>
    <row r="578" spans="1:26" x14ac:dyDescent="0.35">
      <c r="A578" s="2">
        <f t="shared" si="8"/>
        <v>0</v>
      </c>
      <c r="B578" t="s">
        <v>595</v>
      </c>
      <c r="C578">
        <v>3272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418</v>
      </c>
      <c r="K578">
        <v>3690</v>
      </c>
      <c r="L578" s="9">
        <v>134</v>
      </c>
      <c r="M578">
        <v>0</v>
      </c>
      <c r="N578">
        <v>1006</v>
      </c>
      <c r="O578">
        <v>474</v>
      </c>
      <c r="P578">
        <v>182</v>
      </c>
      <c r="Q578">
        <v>0</v>
      </c>
      <c r="R578">
        <v>671</v>
      </c>
      <c r="S578">
        <v>193</v>
      </c>
      <c r="T578">
        <v>582</v>
      </c>
      <c r="U578">
        <v>3242</v>
      </c>
      <c r="V578">
        <v>27511</v>
      </c>
      <c r="W578">
        <v>8083</v>
      </c>
      <c r="X578">
        <v>0</v>
      </c>
      <c r="Y578">
        <v>0</v>
      </c>
      <c r="Z578" t="s">
        <v>482</v>
      </c>
    </row>
    <row r="579" spans="1:26" x14ac:dyDescent="0.35">
      <c r="A579" s="2">
        <f t="shared" ref="A579:A642" si="9">U579-SUM(L579:T579)</f>
        <v>0</v>
      </c>
      <c r="B579" t="s">
        <v>596</v>
      </c>
      <c r="C579">
        <v>266</v>
      </c>
      <c r="D579">
        <v>228</v>
      </c>
      <c r="E579">
        <v>0</v>
      </c>
      <c r="F579">
        <v>0</v>
      </c>
      <c r="G579">
        <v>0</v>
      </c>
      <c r="H579">
        <v>0</v>
      </c>
      <c r="I579">
        <v>1335</v>
      </c>
      <c r="J579">
        <v>73</v>
      </c>
      <c r="K579">
        <v>1902</v>
      </c>
      <c r="L579" s="9">
        <v>0</v>
      </c>
      <c r="M579">
        <v>1368</v>
      </c>
      <c r="N579">
        <v>280</v>
      </c>
      <c r="O579">
        <v>61</v>
      </c>
      <c r="P579">
        <v>0</v>
      </c>
      <c r="Q579">
        <v>0</v>
      </c>
      <c r="R579">
        <v>14</v>
      </c>
      <c r="S579">
        <v>51</v>
      </c>
      <c r="T579">
        <v>27</v>
      </c>
      <c r="U579">
        <v>1801</v>
      </c>
      <c r="V579">
        <v>8618</v>
      </c>
      <c r="W579">
        <v>1425</v>
      </c>
      <c r="X579">
        <v>0</v>
      </c>
      <c r="Y579">
        <v>0</v>
      </c>
      <c r="Z579" t="s">
        <v>597</v>
      </c>
    </row>
    <row r="580" spans="1:26" x14ac:dyDescent="0.35">
      <c r="A580" s="2">
        <f t="shared" si="9"/>
        <v>0</v>
      </c>
      <c r="B580" t="s">
        <v>598</v>
      </c>
      <c r="C580">
        <v>2025</v>
      </c>
      <c r="D580">
        <v>0</v>
      </c>
      <c r="E580">
        <v>0</v>
      </c>
      <c r="F580">
        <v>174</v>
      </c>
      <c r="G580">
        <v>0</v>
      </c>
      <c r="H580">
        <v>10</v>
      </c>
      <c r="I580">
        <v>500</v>
      </c>
      <c r="J580">
        <v>18</v>
      </c>
      <c r="K580">
        <v>2727</v>
      </c>
      <c r="L580" s="9">
        <v>164</v>
      </c>
      <c r="M580">
        <v>0</v>
      </c>
      <c r="N580">
        <v>1018</v>
      </c>
      <c r="O580">
        <v>376</v>
      </c>
      <c r="P580">
        <v>0</v>
      </c>
      <c r="Q580">
        <v>215</v>
      </c>
      <c r="R580">
        <v>79</v>
      </c>
      <c r="S580">
        <v>201</v>
      </c>
      <c r="T580">
        <v>674</v>
      </c>
      <c r="U580">
        <v>2727</v>
      </c>
      <c r="V580">
        <v>13803</v>
      </c>
      <c r="W580">
        <v>2885</v>
      </c>
      <c r="X580">
        <v>0</v>
      </c>
      <c r="Y580">
        <v>0</v>
      </c>
      <c r="Z580" t="s">
        <v>597</v>
      </c>
    </row>
    <row r="581" spans="1:26" x14ac:dyDescent="0.35">
      <c r="A581" s="2">
        <f t="shared" si="9"/>
        <v>0</v>
      </c>
      <c r="B581" t="s">
        <v>600</v>
      </c>
      <c r="C581">
        <v>2006</v>
      </c>
      <c r="D581" s="21">
        <v>-1</v>
      </c>
      <c r="E581">
        <v>921</v>
      </c>
      <c r="F581">
        <v>0</v>
      </c>
      <c r="G581">
        <v>0</v>
      </c>
      <c r="H581">
        <v>35</v>
      </c>
      <c r="I581">
        <v>0</v>
      </c>
      <c r="J581">
        <v>4538</v>
      </c>
      <c r="K581">
        <v>7500</v>
      </c>
      <c r="L581" s="9">
        <v>267</v>
      </c>
      <c r="M581">
        <v>1149</v>
      </c>
      <c r="N581">
        <v>1331</v>
      </c>
      <c r="O581">
        <v>163</v>
      </c>
      <c r="P581">
        <v>0</v>
      </c>
      <c r="Q581">
        <v>0</v>
      </c>
      <c r="R581">
        <v>630</v>
      </c>
      <c r="S581">
        <v>173</v>
      </c>
      <c r="T581">
        <v>4145</v>
      </c>
      <c r="U581">
        <v>7858</v>
      </c>
      <c r="V581">
        <v>26474</v>
      </c>
      <c r="W581">
        <v>21897</v>
      </c>
      <c r="X581">
        <v>1</v>
      </c>
      <c r="Y581">
        <v>0</v>
      </c>
      <c r="Z581" t="s">
        <v>597</v>
      </c>
    </row>
    <row r="582" spans="1:26" x14ac:dyDescent="0.35">
      <c r="A582" s="2">
        <f t="shared" si="9"/>
        <v>0</v>
      </c>
      <c r="B582" t="s">
        <v>601</v>
      </c>
      <c r="C582">
        <v>6291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415</v>
      </c>
      <c r="K582">
        <v>6706</v>
      </c>
      <c r="L582" s="9">
        <v>424</v>
      </c>
      <c r="M582">
        <v>0</v>
      </c>
      <c r="N582">
        <v>1531</v>
      </c>
      <c r="O582">
        <v>684</v>
      </c>
      <c r="P582">
        <v>0</v>
      </c>
      <c r="Q582">
        <v>0</v>
      </c>
      <c r="R582">
        <v>3173</v>
      </c>
      <c r="S582">
        <v>450</v>
      </c>
      <c r="T582">
        <v>476</v>
      </c>
      <c r="U582">
        <v>6738</v>
      </c>
      <c r="V582">
        <v>47441</v>
      </c>
      <c r="W582">
        <v>40560</v>
      </c>
      <c r="X582">
        <v>0</v>
      </c>
      <c r="Y582">
        <v>1</v>
      </c>
      <c r="Z582" t="s">
        <v>597</v>
      </c>
    </row>
    <row r="583" spans="1:26" x14ac:dyDescent="0.35">
      <c r="A583" s="2">
        <f t="shared" si="9"/>
        <v>0</v>
      </c>
      <c r="B583" t="s">
        <v>1147</v>
      </c>
      <c r="C583">
        <v>579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16</v>
      </c>
      <c r="K583">
        <v>595</v>
      </c>
      <c r="L583" s="9">
        <v>11</v>
      </c>
      <c r="M583">
        <v>0</v>
      </c>
      <c r="N583">
        <v>45</v>
      </c>
      <c r="O583">
        <v>283</v>
      </c>
      <c r="P583">
        <v>0</v>
      </c>
      <c r="Q583">
        <v>0</v>
      </c>
      <c r="R583">
        <v>38</v>
      </c>
      <c r="S583">
        <v>59</v>
      </c>
      <c r="T583">
        <v>33</v>
      </c>
      <c r="U583">
        <v>469</v>
      </c>
      <c r="V583">
        <v>9913</v>
      </c>
      <c r="W583">
        <v>950</v>
      </c>
      <c r="X583">
        <v>0</v>
      </c>
      <c r="Y583">
        <v>1</v>
      </c>
      <c r="Z583" t="s">
        <v>597</v>
      </c>
    </row>
    <row r="584" spans="1:26" x14ac:dyDescent="0.35">
      <c r="A584" s="2">
        <f t="shared" si="9"/>
        <v>0</v>
      </c>
      <c r="B584" t="s">
        <v>1147</v>
      </c>
      <c r="C584">
        <v>250</v>
      </c>
      <c r="D584">
        <v>311</v>
      </c>
      <c r="E584">
        <v>494</v>
      </c>
      <c r="F584">
        <v>0</v>
      </c>
      <c r="G584">
        <v>0</v>
      </c>
      <c r="H584">
        <v>0</v>
      </c>
      <c r="I584">
        <v>0</v>
      </c>
      <c r="J584">
        <v>219</v>
      </c>
      <c r="K584">
        <v>1274</v>
      </c>
      <c r="L584" s="9">
        <v>0</v>
      </c>
      <c r="M584">
        <v>2318</v>
      </c>
      <c r="N584">
        <v>556</v>
      </c>
      <c r="O584">
        <v>0</v>
      </c>
      <c r="P584">
        <v>0</v>
      </c>
      <c r="Q584">
        <v>0</v>
      </c>
      <c r="R584">
        <v>484</v>
      </c>
      <c r="S584">
        <v>172</v>
      </c>
      <c r="T584">
        <v>184</v>
      </c>
      <c r="U584">
        <v>3714</v>
      </c>
      <c r="V584">
        <v>21184</v>
      </c>
      <c r="W584">
        <v>1000</v>
      </c>
      <c r="X584">
        <v>0</v>
      </c>
      <c r="Y584">
        <v>0</v>
      </c>
      <c r="Z584" t="s">
        <v>597</v>
      </c>
    </row>
    <row r="585" spans="1:26" x14ac:dyDescent="0.35">
      <c r="A585" s="2">
        <f t="shared" si="9"/>
        <v>0</v>
      </c>
      <c r="B585" t="s">
        <v>602</v>
      </c>
      <c r="C585">
        <v>951</v>
      </c>
      <c r="D585">
        <v>0</v>
      </c>
      <c r="E585">
        <v>472</v>
      </c>
      <c r="F585">
        <v>0</v>
      </c>
      <c r="G585">
        <v>0</v>
      </c>
      <c r="H585">
        <v>0</v>
      </c>
      <c r="I585">
        <v>0</v>
      </c>
      <c r="J585">
        <v>32</v>
      </c>
      <c r="K585">
        <v>1455</v>
      </c>
      <c r="L585" s="9">
        <v>506</v>
      </c>
      <c r="M585">
        <v>0</v>
      </c>
      <c r="N585">
        <v>754</v>
      </c>
      <c r="O585">
        <v>0</v>
      </c>
      <c r="P585">
        <v>0</v>
      </c>
      <c r="Q585">
        <v>0</v>
      </c>
      <c r="R585">
        <v>468</v>
      </c>
      <c r="S585">
        <v>65</v>
      </c>
      <c r="T585">
        <v>292</v>
      </c>
      <c r="U585">
        <v>2085</v>
      </c>
      <c r="V585">
        <v>11441</v>
      </c>
      <c r="W585">
        <v>4198</v>
      </c>
      <c r="X585">
        <v>0</v>
      </c>
      <c r="Y585">
        <v>0</v>
      </c>
      <c r="Z585" t="s">
        <v>597</v>
      </c>
    </row>
    <row r="586" spans="1:26" x14ac:dyDescent="0.35">
      <c r="A586" s="2">
        <f t="shared" si="9"/>
        <v>0</v>
      </c>
      <c r="B586" t="s">
        <v>603</v>
      </c>
      <c r="C586">
        <v>598</v>
      </c>
      <c r="D586">
        <v>0</v>
      </c>
      <c r="E586">
        <v>0</v>
      </c>
      <c r="F586">
        <v>0</v>
      </c>
      <c r="G586">
        <v>41</v>
      </c>
      <c r="H586">
        <v>0</v>
      </c>
      <c r="I586">
        <v>7000</v>
      </c>
      <c r="J586">
        <v>1044</v>
      </c>
      <c r="K586">
        <v>8683</v>
      </c>
      <c r="L586" s="9">
        <v>0</v>
      </c>
      <c r="M586">
        <v>4123</v>
      </c>
      <c r="N586">
        <v>421</v>
      </c>
      <c r="O586">
        <v>41</v>
      </c>
      <c r="P586">
        <v>0</v>
      </c>
      <c r="Q586">
        <v>0</v>
      </c>
      <c r="R586">
        <v>135</v>
      </c>
      <c r="S586">
        <v>65</v>
      </c>
      <c r="T586">
        <v>2657</v>
      </c>
      <c r="U586">
        <v>7442</v>
      </c>
      <c r="V586">
        <v>10232</v>
      </c>
      <c r="W586">
        <v>8275</v>
      </c>
      <c r="X586">
        <v>0</v>
      </c>
      <c r="Y586">
        <v>0</v>
      </c>
      <c r="Z586" t="s">
        <v>597</v>
      </c>
    </row>
    <row r="587" spans="1:26" x14ac:dyDescent="0.35">
      <c r="A587" s="2">
        <f t="shared" si="9"/>
        <v>0</v>
      </c>
      <c r="B587" t="s">
        <v>604</v>
      </c>
      <c r="C587">
        <v>543</v>
      </c>
      <c r="D587">
        <v>905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1448</v>
      </c>
      <c r="L587" s="9">
        <v>0</v>
      </c>
      <c r="M587">
        <v>0</v>
      </c>
      <c r="N587">
        <v>901</v>
      </c>
      <c r="O587">
        <v>205</v>
      </c>
      <c r="P587">
        <v>0</v>
      </c>
      <c r="Q587">
        <v>0</v>
      </c>
      <c r="R587">
        <v>14</v>
      </c>
      <c r="S587">
        <v>94</v>
      </c>
      <c r="T587">
        <v>217</v>
      </c>
      <c r="U587">
        <v>1431</v>
      </c>
      <c r="V587">
        <v>11120</v>
      </c>
      <c r="W587">
        <v>300</v>
      </c>
      <c r="X587">
        <v>0</v>
      </c>
      <c r="Y587">
        <v>0</v>
      </c>
      <c r="Z587" t="s">
        <v>597</v>
      </c>
    </row>
    <row r="588" spans="1:26" x14ac:dyDescent="0.35">
      <c r="A588" s="2">
        <f t="shared" si="9"/>
        <v>0</v>
      </c>
      <c r="B588" t="s">
        <v>605</v>
      </c>
      <c r="C588">
        <v>447</v>
      </c>
      <c r="D588">
        <v>1012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9</v>
      </c>
      <c r="K588">
        <v>1468</v>
      </c>
      <c r="L588" s="9">
        <v>0</v>
      </c>
      <c r="M588">
        <v>0</v>
      </c>
      <c r="N588">
        <v>1584</v>
      </c>
      <c r="O588">
        <v>75</v>
      </c>
      <c r="P588">
        <v>0</v>
      </c>
      <c r="Q588">
        <v>0</v>
      </c>
      <c r="R588">
        <v>0</v>
      </c>
      <c r="S588">
        <v>110</v>
      </c>
      <c r="T588">
        <v>42</v>
      </c>
      <c r="U588">
        <v>1811</v>
      </c>
      <c r="V588">
        <v>15103</v>
      </c>
      <c r="W588">
        <v>0</v>
      </c>
      <c r="X588">
        <v>0</v>
      </c>
      <c r="Y588">
        <v>0</v>
      </c>
      <c r="Z588" t="s">
        <v>597</v>
      </c>
    </row>
    <row r="589" spans="1:26" x14ac:dyDescent="0.35">
      <c r="A589" s="2">
        <f t="shared" si="9"/>
        <v>0</v>
      </c>
      <c r="B589" t="s">
        <v>606</v>
      </c>
      <c r="C589">
        <v>1529</v>
      </c>
      <c r="D589">
        <v>0</v>
      </c>
      <c r="E589">
        <v>1148</v>
      </c>
      <c r="F589">
        <v>0</v>
      </c>
      <c r="G589">
        <v>0</v>
      </c>
      <c r="H589">
        <v>0</v>
      </c>
      <c r="I589">
        <v>0</v>
      </c>
      <c r="J589">
        <v>190</v>
      </c>
      <c r="K589">
        <v>2867</v>
      </c>
      <c r="L589" s="9">
        <v>0</v>
      </c>
      <c r="M589">
        <v>289</v>
      </c>
      <c r="N589">
        <v>1194</v>
      </c>
      <c r="O589">
        <v>0</v>
      </c>
      <c r="P589">
        <v>0</v>
      </c>
      <c r="Q589">
        <v>0</v>
      </c>
      <c r="R589">
        <v>900</v>
      </c>
      <c r="S589">
        <v>125</v>
      </c>
      <c r="T589">
        <v>0</v>
      </c>
      <c r="U589">
        <v>2508</v>
      </c>
      <c r="V589">
        <v>18051</v>
      </c>
      <c r="W589">
        <v>10750</v>
      </c>
      <c r="X589">
        <v>0</v>
      </c>
      <c r="Y589">
        <v>0</v>
      </c>
      <c r="Z589" t="s">
        <v>597</v>
      </c>
    </row>
    <row r="590" spans="1:26" x14ac:dyDescent="0.35">
      <c r="A590" s="2">
        <f t="shared" si="9"/>
        <v>0</v>
      </c>
      <c r="B590" t="s">
        <v>607</v>
      </c>
      <c r="C590">
        <v>2485</v>
      </c>
      <c r="D590">
        <v>0</v>
      </c>
      <c r="E590">
        <v>582</v>
      </c>
      <c r="F590">
        <v>0</v>
      </c>
      <c r="G590">
        <v>0</v>
      </c>
      <c r="H590">
        <v>219</v>
      </c>
      <c r="I590">
        <v>0</v>
      </c>
      <c r="J590">
        <v>69</v>
      </c>
      <c r="K590">
        <v>3355</v>
      </c>
      <c r="L590" s="9">
        <v>40</v>
      </c>
      <c r="M590">
        <v>415</v>
      </c>
      <c r="N590">
        <v>778</v>
      </c>
      <c r="O590">
        <v>439</v>
      </c>
      <c r="P590">
        <v>0</v>
      </c>
      <c r="Q590">
        <v>0</v>
      </c>
      <c r="R590">
        <v>954</v>
      </c>
      <c r="S590">
        <v>194</v>
      </c>
      <c r="T590">
        <v>348</v>
      </c>
      <c r="U590">
        <v>3168</v>
      </c>
      <c r="V590">
        <v>19911</v>
      </c>
      <c r="W590">
        <v>9133</v>
      </c>
      <c r="X590">
        <v>0</v>
      </c>
      <c r="Y590">
        <v>0</v>
      </c>
      <c r="Z590" t="s">
        <v>597</v>
      </c>
    </row>
    <row r="591" spans="1:26" x14ac:dyDescent="0.35">
      <c r="A591" s="2">
        <f t="shared" si="9"/>
        <v>0</v>
      </c>
      <c r="B591" t="s">
        <v>608</v>
      </c>
      <c r="C591">
        <v>219</v>
      </c>
      <c r="D591">
        <v>738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957</v>
      </c>
      <c r="L591" s="9">
        <v>0</v>
      </c>
      <c r="M591">
        <v>0</v>
      </c>
      <c r="N591">
        <v>738</v>
      </c>
      <c r="O591">
        <v>95</v>
      </c>
      <c r="P591">
        <v>0</v>
      </c>
      <c r="Q591">
        <v>0</v>
      </c>
      <c r="R591">
        <v>0</v>
      </c>
      <c r="S591">
        <v>104</v>
      </c>
      <c r="T591">
        <v>20</v>
      </c>
      <c r="U591">
        <v>957</v>
      </c>
      <c r="V591">
        <v>14447</v>
      </c>
      <c r="W591">
        <v>0</v>
      </c>
      <c r="X591">
        <v>0</v>
      </c>
      <c r="Y591">
        <v>0</v>
      </c>
      <c r="Z591" t="s">
        <v>597</v>
      </c>
    </row>
    <row r="592" spans="1:26" x14ac:dyDescent="0.35">
      <c r="A592" s="2">
        <f t="shared" si="9"/>
        <v>0</v>
      </c>
      <c r="B592" t="s">
        <v>1251</v>
      </c>
      <c r="C592">
        <v>734</v>
      </c>
      <c r="D592">
        <v>3575</v>
      </c>
      <c r="E592">
        <v>38</v>
      </c>
      <c r="F592">
        <v>56</v>
      </c>
      <c r="G592">
        <v>0</v>
      </c>
      <c r="H592">
        <v>35</v>
      </c>
      <c r="I592">
        <v>100</v>
      </c>
      <c r="J592">
        <v>0</v>
      </c>
      <c r="K592">
        <v>4538</v>
      </c>
      <c r="L592" s="9">
        <v>1137</v>
      </c>
      <c r="M592">
        <v>10</v>
      </c>
      <c r="N592">
        <v>3303</v>
      </c>
      <c r="O592">
        <v>0</v>
      </c>
      <c r="P592">
        <v>0</v>
      </c>
      <c r="Q592">
        <v>0</v>
      </c>
      <c r="R592">
        <v>176</v>
      </c>
      <c r="S592">
        <v>185</v>
      </c>
      <c r="T592">
        <v>146</v>
      </c>
      <c r="U592">
        <v>4957</v>
      </c>
      <c r="V592">
        <v>33094</v>
      </c>
      <c r="W592">
        <v>4000</v>
      </c>
      <c r="X592">
        <v>0</v>
      </c>
      <c r="Y592">
        <v>0</v>
      </c>
      <c r="Z592" t="s">
        <v>597</v>
      </c>
    </row>
    <row r="593" spans="1:26" x14ac:dyDescent="0.35">
      <c r="A593" s="2">
        <f t="shared" si="9"/>
        <v>0</v>
      </c>
      <c r="B593" t="s">
        <v>1244</v>
      </c>
      <c r="C593">
        <v>7406</v>
      </c>
      <c r="D593">
        <v>0</v>
      </c>
      <c r="E593">
        <v>985</v>
      </c>
      <c r="F593">
        <v>177</v>
      </c>
      <c r="G593">
        <v>0</v>
      </c>
      <c r="H593">
        <v>0</v>
      </c>
      <c r="I593">
        <v>4300</v>
      </c>
      <c r="J593">
        <v>1362</v>
      </c>
      <c r="K593">
        <v>14230</v>
      </c>
      <c r="L593" s="9">
        <v>153</v>
      </c>
      <c r="M593">
        <v>923</v>
      </c>
      <c r="N593">
        <v>1134</v>
      </c>
      <c r="O593">
        <v>6497</v>
      </c>
      <c r="P593">
        <v>35</v>
      </c>
      <c r="Q593">
        <v>326</v>
      </c>
      <c r="R593">
        <v>2192</v>
      </c>
      <c r="S593">
        <v>505</v>
      </c>
      <c r="T593">
        <v>5178</v>
      </c>
      <c r="U593">
        <v>16943</v>
      </c>
      <c r="V593">
        <v>17346</v>
      </c>
      <c r="W593">
        <v>49630</v>
      </c>
      <c r="X593">
        <v>0</v>
      </c>
      <c r="Y593">
        <v>1</v>
      </c>
      <c r="Z593" t="s">
        <v>597</v>
      </c>
    </row>
    <row r="594" spans="1:26" x14ac:dyDescent="0.35">
      <c r="A594" s="2">
        <f t="shared" si="9"/>
        <v>0</v>
      </c>
      <c r="B594" t="s">
        <v>609</v>
      </c>
      <c r="C594">
        <v>1622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22</v>
      </c>
      <c r="K594">
        <v>1644</v>
      </c>
      <c r="L594" s="9">
        <v>0</v>
      </c>
      <c r="M594">
        <v>81</v>
      </c>
      <c r="N594">
        <v>741</v>
      </c>
      <c r="O594">
        <v>17</v>
      </c>
      <c r="P594">
        <v>0</v>
      </c>
      <c r="Q594">
        <v>0</v>
      </c>
      <c r="R594">
        <v>219</v>
      </c>
      <c r="S594">
        <v>133</v>
      </c>
      <c r="T594">
        <v>160</v>
      </c>
      <c r="U594">
        <v>1351</v>
      </c>
      <c r="V594">
        <v>4921</v>
      </c>
      <c r="W594">
        <v>2750</v>
      </c>
      <c r="X594">
        <v>0</v>
      </c>
      <c r="Y594">
        <v>0</v>
      </c>
      <c r="Z594" t="s">
        <v>597</v>
      </c>
    </row>
    <row r="595" spans="1:26" x14ac:dyDescent="0.35">
      <c r="A595" s="2">
        <f t="shared" si="9"/>
        <v>0</v>
      </c>
      <c r="B595" t="s">
        <v>610</v>
      </c>
      <c r="C595">
        <v>4865</v>
      </c>
      <c r="D595">
        <v>0</v>
      </c>
      <c r="E595">
        <v>1327</v>
      </c>
      <c r="F595">
        <v>0</v>
      </c>
      <c r="G595">
        <v>0</v>
      </c>
      <c r="H595">
        <v>0</v>
      </c>
      <c r="I595">
        <v>20684</v>
      </c>
      <c r="J595">
        <v>2689</v>
      </c>
      <c r="K595">
        <v>29565</v>
      </c>
      <c r="L595" s="9">
        <v>129</v>
      </c>
      <c r="M595">
        <v>25005</v>
      </c>
      <c r="N595">
        <v>2525</v>
      </c>
      <c r="O595">
        <v>831</v>
      </c>
      <c r="P595">
        <v>0</v>
      </c>
      <c r="Q595">
        <v>4363</v>
      </c>
      <c r="R595">
        <v>600</v>
      </c>
      <c r="S595">
        <v>719</v>
      </c>
      <c r="T595">
        <v>6345</v>
      </c>
      <c r="U595">
        <v>40517</v>
      </c>
      <c r="V595">
        <v>46873</v>
      </c>
      <c r="W595">
        <v>105787</v>
      </c>
      <c r="X595">
        <v>0</v>
      </c>
      <c r="Y595">
        <v>0</v>
      </c>
      <c r="Z595" t="s">
        <v>597</v>
      </c>
    </row>
    <row r="596" spans="1:26" x14ac:dyDescent="0.35">
      <c r="A596" s="2">
        <f t="shared" si="9"/>
        <v>0</v>
      </c>
      <c r="B596" t="s">
        <v>611</v>
      </c>
      <c r="C596">
        <v>230</v>
      </c>
      <c r="D596">
        <v>600</v>
      </c>
      <c r="E596">
        <v>0</v>
      </c>
      <c r="F596">
        <v>0</v>
      </c>
      <c r="G596">
        <v>0</v>
      </c>
      <c r="H596">
        <v>4</v>
      </c>
      <c r="I596">
        <v>0</v>
      </c>
      <c r="J596">
        <v>33</v>
      </c>
      <c r="K596">
        <v>867</v>
      </c>
      <c r="L596" s="9">
        <v>0</v>
      </c>
      <c r="M596">
        <v>0</v>
      </c>
      <c r="N596">
        <v>772</v>
      </c>
      <c r="O596">
        <v>50</v>
      </c>
      <c r="P596">
        <v>0</v>
      </c>
      <c r="Q596">
        <v>50</v>
      </c>
      <c r="R596">
        <v>0</v>
      </c>
      <c r="S596">
        <v>110</v>
      </c>
      <c r="T596">
        <v>61</v>
      </c>
      <c r="U596">
        <v>1043</v>
      </c>
      <c r="V596">
        <v>18913</v>
      </c>
      <c r="W596">
        <v>0</v>
      </c>
      <c r="X596">
        <v>0</v>
      </c>
      <c r="Y596">
        <v>0</v>
      </c>
      <c r="Z596" t="s">
        <v>597</v>
      </c>
    </row>
    <row r="597" spans="1:26" x14ac:dyDescent="0.35">
      <c r="A597" s="2">
        <f t="shared" si="9"/>
        <v>0</v>
      </c>
      <c r="B597" t="s">
        <v>612</v>
      </c>
      <c r="C597">
        <v>0</v>
      </c>
      <c r="D597">
        <v>319</v>
      </c>
      <c r="E597">
        <v>0</v>
      </c>
      <c r="F597">
        <v>37</v>
      </c>
      <c r="G597">
        <v>0</v>
      </c>
      <c r="H597">
        <v>64</v>
      </c>
      <c r="I597">
        <v>0</v>
      </c>
      <c r="J597">
        <v>101</v>
      </c>
      <c r="K597">
        <v>521</v>
      </c>
      <c r="L597" s="9">
        <v>0</v>
      </c>
      <c r="M597">
        <v>0</v>
      </c>
      <c r="N597">
        <v>428</v>
      </c>
      <c r="O597">
        <v>0</v>
      </c>
      <c r="P597">
        <v>0</v>
      </c>
      <c r="Q597">
        <v>0</v>
      </c>
      <c r="R597">
        <v>0</v>
      </c>
      <c r="S597">
        <v>37</v>
      </c>
      <c r="T597">
        <v>127</v>
      </c>
      <c r="U597">
        <v>592</v>
      </c>
      <c r="V597">
        <v>5630</v>
      </c>
      <c r="W597">
        <v>0</v>
      </c>
      <c r="X597">
        <v>0</v>
      </c>
      <c r="Y597">
        <v>0</v>
      </c>
      <c r="Z597" t="s">
        <v>597</v>
      </c>
    </row>
    <row r="598" spans="1:26" x14ac:dyDescent="0.35">
      <c r="A598" s="2">
        <f t="shared" si="9"/>
        <v>0</v>
      </c>
      <c r="B598" t="s">
        <v>613</v>
      </c>
      <c r="C598">
        <v>397</v>
      </c>
      <c r="D598">
        <v>678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92</v>
      </c>
      <c r="K598">
        <v>1167</v>
      </c>
      <c r="L598" s="9">
        <v>0</v>
      </c>
      <c r="M598">
        <v>0</v>
      </c>
      <c r="N598">
        <v>612</v>
      </c>
      <c r="O598">
        <v>226</v>
      </c>
      <c r="P598">
        <v>0</v>
      </c>
      <c r="Q598">
        <v>0</v>
      </c>
      <c r="R598">
        <v>0</v>
      </c>
      <c r="S598">
        <v>207</v>
      </c>
      <c r="T598">
        <v>0</v>
      </c>
      <c r="U598">
        <v>1045</v>
      </c>
      <c r="V598">
        <v>14417</v>
      </c>
      <c r="W598">
        <v>0</v>
      </c>
      <c r="X598">
        <v>0</v>
      </c>
      <c r="Y598">
        <v>0</v>
      </c>
      <c r="Z598" t="s">
        <v>597</v>
      </c>
    </row>
    <row r="599" spans="1:26" x14ac:dyDescent="0.35">
      <c r="A599" s="2">
        <f t="shared" si="9"/>
        <v>0</v>
      </c>
      <c r="B599" t="s">
        <v>614</v>
      </c>
      <c r="C599">
        <v>2482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1100</v>
      </c>
      <c r="J599">
        <v>973</v>
      </c>
      <c r="K599">
        <v>4555</v>
      </c>
      <c r="L599" s="9">
        <v>308</v>
      </c>
      <c r="M599">
        <v>0</v>
      </c>
      <c r="N599">
        <v>368</v>
      </c>
      <c r="O599">
        <v>248</v>
      </c>
      <c r="P599">
        <v>0</v>
      </c>
      <c r="Q599">
        <v>408</v>
      </c>
      <c r="R599">
        <v>522</v>
      </c>
      <c r="S599">
        <v>406</v>
      </c>
      <c r="T599">
        <v>456</v>
      </c>
      <c r="U599">
        <v>2716</v>
      </c>
      <c r="V599">
        <v>37428</v>
      </c>
      <c r="W599">
        <v>11700</v>
      </c>
      <c r="X599">
        <v>0</v>
      </c>
      <c r="Y599">
        <v>0</v>
      </c>
      <c r="Z599" t="s">
        <v>597</v>
      </c>
    </row>
    <row r="600" spans="1:26" x14ac:dyDescent="0.35">
      <c r="A600" s="2">
        <f t="shared" si="9"/>
        <v>0</v>
      </c>
      <c r="B600" t="s">
        <v>615</v>
      </c>
      <c r="C600">
        <v>334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200</v>
      </c>
      <c r="J600">
        <v>94</v>
      </c>
      <c r="K600">
        <v>628</v>
      </c>
      <c r="L600" s="9">
        <v>0</v>
      </c>
      <c r="M600">
        <v>0</v>
      </c>
      <c r="N600">
        <v>182</v>
      </c>
      <c r="O600">
        <v>67</v>
      </c>
      <c r="P600">
        <v>0</v>
      </c>
      <c r="Q600">
        <v>89</v>
      </c>
      <c r="R600">
        <v>0</v>
      </c>
      <c r="S600">
        <v>62</v>
      </c>
      <c r="T600">
        <v>28</v>
      </c>
      <c r="U600">
        <v>428</v>
      </c>
      <c r="V600">
        <v>8842</v>
      </c>
      <c r="W600">
        <v>200</v>
      </c>
      <c r="X600">
        <v>0</v>
      </c>
      <c r="Y600">
        <v>0</v>
      </c>
      <c r="Z600" t="s">
        <v>597</v>
      </c>
    </row>
    <row r="601" spans="1:26" x14ac:dyDescent="0.35">
      <c r="A601" s="2">
        <f t="shared" si="9"/>
        <v>0</v>
      </c>
      <c r="B601" t="s">
        <v>616</v>
      </c>
      <c r="C601">
        <v>159</v>
      </c>
      <c r="D601">
        <v>0</v>
      </c>
      <c r="E601">
        <v>0</v>
      </c>
      <c r="F601">
        <v>0</v>
      </c>
      <c r="G601">
        <v>0</v>
      </c>
      <c r="H601">
        <v>6</v>
      </c>
      <c r="I601">
        <v>0</v>
      </c>
      <c r="J601">
        <v>58</v>
      </c>
      <c r="K601">
        <v>223</v>
      </c>
      <c r="L601" s="9">
        <v>1</v>
      </c>
      <c r="M601">
        <v>0</v>
      </c>
      <c r="N601">
        <v>121</v>
      </c>
      <c r="O601">
        <v>1</v>
      </c>
      <c r="P601">
        <v>0</v>
      </c>
      <c r="Q601">
        <v>0</v>
      </c>
      <c r="R601">
        <v>0</v>
      </c>
      <c r="S601">
        <v>18</v>
      </c>
      <c r="T601">
        <v>26</v>
      </c>
      <c r="U601">
        <v>167</v>
      </c>
      <c r="V601">
        <v>2920</v>
      </c>
      <c r="W601">
        <v>0</v>
      </c>
      <c r="X601">
        <v>0</v>
      </c>
      <c r="Y601">
        <v>0</v>
      </c>
      <c r="Z601" t="s">
        <v>597</v>
      </c>
    </row>
    <row r="602" spans="1:26" x14ac:dyDescent="0.35">
      <c r="A602" s="2">
        <f t="shared" si="9"/>
        <v>0</v>
      </c>
      <c r="B602" t="s">
        <v>617</v>
      </c>
      <c r="C602">
        <v>125</v>
      </c>
      <c r="D602">
        <v>157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282</v>
      </c>
      <c r="L602" s="9">
        <v>0</v>
      </c>
      <c r="M602">
        <v>0</v>
      </c>
      <c r="N602">
        <v>298</v>
      </c>
      <c r="O602">
        <v>0</v>
      </c>
      <c r="P602">
        <v>0</v>
      </c>
      <c r="Q602">
        <v>0</v>
      </c>
      <c r="R602">
        <v>11</v>
      </c>
      <c r="S602">
        <v>28</v>
      </c>
      <c r="T602">
        <v>17</v>
      </c>
      <c r="U602">
        <v>354</v>
      </c>
      <c r="V602">
        <v>5232</v>
      </c>
      <c r="W602">
        <v>20</v>
      </c>
      <c r="X602">
        <v>0</v>
      </c>
      <c r="Y602">
        <v>0</v>
      </c>
      <c r="Z602" t="s">
        <v>597</v>
      </c>
    </row>
    <row r="603" spans="1:26" x14ac:dyDescent="0.35">
      <c r="A603" s="2">
        <f t="shared" si="9"/>
        <v>0</v>
      </c>
      <c r="B603" t="s">
        <v>618</v>
      </c>
      <c r="C603">
        <v>7</v>
      </c>
      <c r="D603">
        <v>298</v>
      </c>
      <c r="E603">
        <v>0</v>
      </c>
      <c r="F603">
        <v>0</v>
      </c>
      <c r="G603">
        <v>14</v>
      </c>
      <c r="H603">
        <v>0</v>
      </c>
      <c r="I603">
        <v>0</v>
      </c>
      <c r="J603">
        <v>1</v>
      </c>
      <c r="K603">
        <v>320</v>
      </c>
      <c r="L603" s="9">
        <v>0</v>
      </c>
      <c r="M603">
        <v>0</v>
      </c>
      <c r="N603">
        <v>255</v>
      </c>
      <c r="O603">
        <v>0</v>
      </c>
      <c r="P603">
        <v>12</v>
      </c>
      <c r="Q603">
        <v>8</v>
      </c>
      <c r="R603">
        <v>0</v>
      </c>
      <c r="S603">
        <v>40</v>
      </c>
      <c r="T603">
        <v>4</v>
      </c>
      <c r="U603">
        <v>319</v>
      </c>
      <c r="V603">
        <v>5903</v>
      </c>
      <c r="W603">
        <v>200</v>
      </c>
      <c r="X603">
        <v>0</v>
      </c>
      <c r="Y603">
        <v>0</v>
      </c>
      <c r="Z603" t="s">
        <v>597</v>
      </c>
    </row>
    <row r="604" spans="1:26" x14ac:dyDescent="0.35">
      <c r="A604" s="2">
        <f t="shared" si="9"/>
        <v>0</v>
      </c>
      <c r="B604" t="s">
        <v>619</v>
      </c>
      <c r="C604">
        <v>0</v>
      </c>
      <c r="D604">
        <v>252</v>
      </c>
      <c r="E604">
        <v>0</v>
      </c>
      <c r="F604">
        <v>0</v>
      </c>
      <c r="G604">
        <v>0</v>
      </c>
      <c r="H604">
        <v>7</v>
      </c>
      <c r="I604">
        <v>0</v>
      </c>
      <c r="J604">
        <v>3</v>
      </c>
      <c r="K604">
        <v>262</v>
      </c>
      <c r="L604" s="9">
        <v>0</v>
      </c>
      <c r="M604">
        <v>0</v>
      </c>
      <c r="N604">
        <v>226</v>
      </c>
      <c r="O604">
        <v>0</v>
      </c>
      <c r="P604">
        <v>0</v>
      </c>
      <c r="Q604">
        <v>0</v>
      </c>
      <c r="R604">
        <v>0</v>
      </c>
      <c r="S604">
        <v>20</v>
      </c>
      <c r="T604">
        <v>11</v>
      </c>
      <c r="U604">
        <v>257</v>
      </c>
      <c r="V604">
        <v>3261</v>
      </c>
      <c r="W604">
        <v>0</v>
      </c>
      <c r="X604">
        <v>0</v>
      </c>
      <c r="Y604">
        <v>0</v>
      </c>
      <c r="Z604" t="s">
        <v>597</v>
      </c>
    </row>
    <row r="605" spans="1:26" x14ac:dyDescent="0.35">
      <c r="A605" s="2">
        <f t="shared" si="9"/>
        <v>0</v>
      </c>
      <c r="B605" t="s">
        <v>620</v>
      </c>
      <c r="C605">
        <v>51</v>
      </c>
      <c r="D605">
        <v>149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200</v>
      </c>
      <c r="L605" s="9">
        <v>0</v>
      </c>
      <c r="M605">
        <v>0</v>
      </c>
      <c r="N605">
        <v>162</v>
      </c>
      <c r="O605">
        <v>0</v>
      </c>
      <c r="P605">
        <v>0</v>
      </c>
      <c r="Q605">
        <v>0</v>
      </c>
      <c r="R605">
        <v>16</v>
      </c>
      <c r="S605">
        <v>19</v>
      </c>
      <c r="T605">
        <v>9</v>
      </c>
      <c r="U605">
        <v>206</v>
      </c>
      <c r="V605">
        <v>2381</v>
      </c>
      <c r="W605">
        <v>313</v>
      </c>
      <c r="X605">
        <v>0</v>
      </c>
      <c r="Y605">
        <v>0</v>
      </c>
      <c r="Z605" t="s">
        <v>597</v>
      </c>
    </row>
    <row r="606" spans="1:26" x14ac:dyDescent="0.35">
      <c r="A606" s="2">
        <f t="shared" si="9"/>
        <v>0</v>
      </c>
      <c r="B606" t="s">
        <v>621</v>
      </c>
      <c r="C606">
        <v>0</v>
      </c>
      <c r="D606">
        <v>200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84</v>
      </c>
      <c r="K606">
        <v>284</v>
      </c>
      <c r="L606" s="9">
        <v>0</v>
      </c>
      <c r="M606">
        <v>0</v>
      </c>
      <c r="N606">
        <v>187</v>
      </c>
      <c r="O606">
        <v>0</v>
      </c>
      <c r="P606">
        <v>0</v>
      </c>
      <c r="Q606">
        <v>0</v>
      </c>
      <c r="R606">
        <v>0</v>
      </c>
      <c r="S606">
        <v>22</v>
      </c>
      <c r="T606">
        <v>0</v>
      </c>
      <c r="U606">
        <v>209</v>
      </c>
      <c r="V606">
        <v>5744</v>
      </c>
      <c r="W606">
        <v>0</v>
      </c>
      <c r="X606">
        <v>0</v>
      </c>
      <c r="Y606">
        <v>0</v>
      </c>
      <c r="Z606" t="s">
        <v>597</v>
      </c>
    </row>
    <row r="607" spans="1:26" x14ac:dyDescent="0.35">
      <c r="A607" s="2">
        <f t="shared" si="9"/>
        <v>0</v>
      </c>
      <c r="B607" t="s">
        <v>622</v>
      </c>
      <c r="C607">
        <v>0</v>
      </c>
      <c r="D607">
        <v>638</v>
      </c>
      <c r="E607">
        <v>0</v>
      </c>
      <c r="F607">
        <v>0</v>
      </c>
      <c r="G607">
        <v>0</v>
      </c>
      <c r="H607">
        <v>7</v>
      </c>
      <c r="I607">
        <v>0</v>
      </c>
      <c r="J607">
        <v>0</v>
      </c>
      <c r="K607">
        <v>645</v>
      </c>
      <c r="L607" s="9">
        <v>0</v>
      </c>
      <c r="M607">
        <v>0</v>
      </c>
      <c r="N607">
        <v>712</v>
      </c>
      <c r="O607">
        <v>0</v>
      </c>
      <c r="P607">
        <v>0</v>
      </c>
      <c r="Q607">
        <v>0</v>
      </c>
      <c r="R607">
        <v>0</v>
      </c>
      <c r="S607">
        <v>53</v>
      </c>
      <c r="T607">
        <v>72</v>
      </c>
      <c r="U607">
        <v>837</v>
      </c>
      <c r="V607">
        <v>16000</v>
      </c>
      <c r="W607">
        <v>0</v>
      </c>
      <c r="X607">
        <v>0</v>
      </c>
      <c r="Y607">
        <v>0</v>
      </c>
      <c r="Z607" t="s">
        <v>597</v>
      </c>
    </row>
    <row r="608" spans="1:26" x14ac:dyDescent="0.35">
      <c r="A608" s="2">
        <f t="shared" si="9"/>
        <v>0</v>
      </c>
      <c r="B608" t="s">
        <v>623</v>
      </c>
      <c r="C608">
        <v>0</v>
      </c>
      <c r="D608">
        <v>306</v>
      </c>
      <c r="E608">
        <v>0</v>
      </c>
      <c r="F608">
        <v>0</v>
      </c>
      <c r="G608">
        <v>0</v>
      </c>
      <c r="H608">
        <v>38</v>
      </c>
      <c r="I608">
        <v>0</v>
      </c>
      <c r="J608">
        <v>256</v>
      </c>
      <c r="K608">
        <v>600</v>
      </c>
      <c r="L608" s="9">
        <v>0</v>
      </c>
      <c r="M608">
        <v>0</v>
      </c>
      <c r="N608">
        <v>496</v>
      </c>
      <c r="O608">
        <v>0</v>
      </c>
      <c r="P608">
        <v>0</v>
      </c>
      <c r="Q608">
        <v>0</v>
      </c>
      <c r="R608">
        <v>0</v>
      </c>
      <c r="S608">
        <v>16</v>
      </c>
      <c r="T608">
        <v>10</v>
      </c>
      <c r="U608">
        <v>522</v>
      </c>
      <c r="V608">
        <v>4703</v>
      </c>
      <c r="W608">
        <v>0</v>
      </c>
      <c r="X608">
        <v>0</v>
      </c>
      <c r="Y608">
        <v>0</v>
      </c>
      <c r="Z608" t="s">
        <v>597</v>
      </c>
    </row>
    <row r="609" spans="1:26" x14ac:dyDescent="0.35">
      <c r="A609" s="2">
        <f t="shared" si="9"/>
        <v>0</v>
      </c>
      <c r="B609" t="s">
        <v>624</v>
      </c>
      <c r="C609">
        <v>0</v>
      </c>
      <c r="D609">
        <v>83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83</v>
      </c>
      <c r="L609" s="9">
        <v>0</v>
      </c>
      <c r="M609">
        <v>0</v>
      </c>
      <c r="N609">
        <v>73</v>
      </c>
      <c r="O609">
        <v>0</v>
      </c>
      <c r="P609">
        <v>0</v>
      </c>
      <c r="Q609">
        <v>0</v>
      </c>
      <c r="R609">
        <v>11</v>
      </c>
      <c r="S609">
        <v>0</v>
      </c>
      <c r="T609">
        <v>0</v>
      </c>
      <c r="U609">
        <v>84</v>
      </c>
      <c r="V609">
        <v>1334</v>
      </c>
      <c r="W609">
        <v>0</v>
      </c>
      <c r="X609">
        <v>0</v>
      </c>
      <c r="Y609">
        <v>0</v>
      </c>
      <c r="Z609" t="s">
        <v>597</v>
      </c>
    </row>
    <row r="610" spans="1:26" x14ac:dyDescent="0.35">
      <c r="A610" s="2">
        <f t="shared" si="9"/>
        <v>0</v>
      </c>
      <c r="B610" t="s">
        <v>625</v>
      </c>
      <c r="C610">
        <v>252</v>
      </c>
      <c r="D610">
        <v>421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222</v>
      </c>
      <c r="K610">
        <v>895</v>
      </c>
      <c r="L610" s="9">
        <v>0</v>
      </c>
      <c r="M610">
        <v>0</v>
      </c>
      <c r="N610">
        <v>432</v>
      </c>
      <c r="O610">
        <v>50</v>
      </c>
      <c r="P610">
        <v>0</v>
      </c>
      <c r="Q610">
        <v>0</v>
      </c>
      <c r="R610">
        <v>25</v>
      </c>
      <c r="S610">
        <v>39</v>
      </c>
      <c r="T610">
        <v>365</v>
      </c>
      <c r="U610">
        <v>911</v>
      </c>
      <c r="V610">
        <v>14921</v>
      </c>
      <c r="W610">
        <v>600</v>
      </c>
      <c r="X610">
        <v>0</v>
      </c>
      <c r="Y610">
        <v>0</v>
      </c>
      <c r="Z610" t="s">
        <v>597</v>
      </c>
    </row>
    <row r="611" spans="1:26" x14ac:dyDescent="0.35">
      <c r="A611" s="2">
        <f t="shared" si="9"/>
        <v>0</v>
      </c>
      <c r="B611" t="s">
        <v>1086</v>
      </c>
      <c r="C611">
        <v>24460</v>
      </c>
      <c r="D611">
        <v>0</v>
      </c>
      <c r="E611">
        <v>0</v>
      </c>
      <c r="F611">
        <v>7797</v>
      </c>
      <c r="G611">
        <v>8323</v>
      </c>
      <c r="H611">
        <v>407</v>
      </c>
      <c r="I611">
        <v>198455</v>
      </c>
      <c r="J611">
        <v>3940</v>
      </c>
      <c r="K611">
        <v>243382</v>
      </c>
      <c r="L611" s="9">
        <v>1878</v>
      </c>
      <c r="M611">
        <v>92231</v>
      </c>
      <c r="N611">
        <v>20506</v>
      </c>
      <c r="O611">
        <v>4835</v>
      </c>
      <c r="P611">
        <v>1537</v>
      </c>
      <c r="Q611">
        <v>11723</v>
      </c>
      <c r="R611">
        <v>16764</v>
      </c>
      <c r="S611">
        <v>2237</v>
      </c>
      <c r="T611">
        <v>8909</v>
      </c>
      <c r="U611">
        <v>160620</v>
      </c>
      <c r="V611">
        <v>242730</v>
      </c>
      <c r="W611">
        <v>667905</v>
      </c>
      <c r="X611">
        <v>1</v>
      </c>
      <c r="Y611">
        <v>0</v>
      </c>
      <c r="Z611" t="s">
        <v>597</v>
      </c>
    </row>
    <row r="612" spans="1:26" x14ac:dyDescent="0.35">
      <c r="A612" s="2">
        <f t="shared" si="9"/>
        <v>0</v>
      </c>
      <c r="B612" t="s">
        <v>626</v>
      </c>
      <c r="C612">
        <v>135</v>
      </c>
      <c r="D612">
        <v>739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15</v>
      </c>
      <c r="K612">
        <v>889</v>
      </c>
      <c r="L612" s="9">
        <v>0</v>
      </c>
      <c r="M612">
        <v>0</v>
      </c>
      <c r="N612">
        <v>784</v>
      </c>
      <c r="O612">
        <v>0</v>
      </c>
      <c r="P612">
        <v>0</v>
      </c>
      <c r="Q612">
        <v>0</v>
      </c>
      <c r="R612">
        <v>0</v>
      </c>
      <c r="S612">
        <v>47</v>
      </c>
      <c r="T612">
        <v>17</v>
      </c>
      <c r="U612">
        <v>848</v>
      </c>
      <c r="V612">
        <v>7829</v>
      </c>
      <c r="W612">
        <v>0</v>
      </c>
      <c r="X612">
        <v>0</v>
      </c>
      <c r="Y612">
        <v>0</v>
      </c>
      <c r="Z612" t="s">
        <v>597</v>
      </c>
    </row>
    <row r="613" spans="1:26" x14ac:dyDescent="0.35">
      <c r="A613" s="2">
        <f t="shared" si="9"/>
        <v>0</v>
      </c>
      <c r="B613" t="s">
        <v>627</v>
      </c>
      <c r="C613">
        <v>0</v>
      </c>
      <c r="D613">
        <v>641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5</v>
      </c>
      <c r="K613">
        <v>646</v>
      </c>
      <c r="L613" s="9">
        <v>0</v>
      </c>
      <c r="M613">
        <v>0</v>
      </c>
      <c r="N613">
        <v>743</v>
      </c>
      <c r="O613">
        <v>0</v>
      </c>
      <c r="P613">
        <v>0</v>
      </c>
      <c r="Q613">
        <v>0</v>
      </c>
      <c r="R613">
        <v>0</v>
      </c>
      <c r="S613">
        <v>44</v>
      </c>
      <c r="T613">
        <v>12</v>
      </c>
      <c r="U613">
        <v>799</v>
      </c>
      <c r="V613">
        <v>7305</v>
      </c>
      <c r="W613">
        <v>0</v>
      </c>
      <c r="X613">
        <v>0</v>
      </c>
      <c r="Y613">
        <v>0</v>
      </c>
      <c r="Z613" t="s">
        <v>597</v>
      </c>
    </row>
    <row r="614" spans="1:26" x14ac:dyDescent="0.35">
      <c r="A614" s="2">
        <f t="shared" si="9"/>
        <v>0</v>
      </c>
      <c r="B614" t="s">
        <v>628</v>
      </c>
      <c r="C614">
        <v>155</v>
      </c>
      <c r="D614">
        <v>493</v>
      </c>
      <c r="E614">
        <v>0</v>
      </c>
      <c r="F614">
        <v>0</v>
      </c>
      <c r="G614">
        <v>52</v>
      </c>
      <c r="H614">
        <v>0</v>
      </c>
      <c r="I614">
        <v>0</v>
      </c>
      <c r="J614">
        <v>2</v>
      </c>
      <c r="K614">
        <v>702</v>
      </c>
      <c r="L614" s="9">
        <v>71</v>
      </c>
      <c r="M614">
        <v>86</v>
      </c>
      <c r="N614">
        <v>457</v>
      </c>
      <c r="O614">
        <v>48</v>
      </c>
      <c r="P614">
        <v>0</v>
      </c>
      <c r="Q614">
        <v>0</v>
      </c>
      <c r="R614">
        <v>0</v>
      </c>
      <c r="S614">
        <v>33</v>
      </c>
      <c r="T614">
        <v>23</v>
      </c>
      <c r="U614">
        <v>718</v>
      </c>
      <c r="V614">
        <v>14007</v>
      </c>
      <c r="W614">
        <v>0</v>
      </c>
      <c r="X614">
        <v>0</v>
      </c>
      <c r="Y614">
        <v>0</v>
      </c>
      <c r="Z614" t="s">
        <v>597</v>
      </c>
    </row>
    <row r="615" spans="1:26" x14ac:dyDescent="0.35">
      <c r="A615" s="2">
        <f t="shared" si="9"/>
        <v>0</v>
      </c>
      <c r="B615" t="s">
        <v>629</v>
      </c>
      <c r="C615">
        <v>1251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49</v>
      </c>
      <c r="K615">
        <v>1300</v>
      </c>
      <c r="L615" s="9">
        <v>0</v>
      </c>
      <c r="M615">
        <v>0</v>
      </c>
      <c r="N615">
        <v>1106</v>
      </c>
      <c r="O615">
        <v>151</v>
      </c>
      <c r="P615">
        <v>0</v>
      </c>
      <c r="Q615">
        <v>0</v>
      </c>
      <c r="R615">
        <v>59</v>
      </c>
      <c r="S615">
        <v>68</v>
      </c>
      <c r="T615">
        <v>23</v>
      </c>
      <c r="U615">
        <v>1407</v>
      </c>
      <c r="V615">
        <v>9104</v>
      </c>
      <c r="W615">
        <v>1200</v>
      </c>
      <c r="X615">
        <v>0</v>
      </c>
      <c r="Y615">
        <v>0</v>
      </c>
      <c r="Z615" t="s">
        <v>597</v>
      </c>
    </row>
    <row r="616" spans="1:26" x14ac:dyDescent="0.35">
      <c r="A616" s="2">
        <f t="shared" si="9"/>
        <v>0</v>
      </c>
      <c r="B616" t="s">
        <v>630</v>
      </c>
      <c r="C616">
        <v>0</v>
      </c>
      <c r="D616">
        <v>214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7</v>
      </c>
      <c r="K616">
        <v>221</v>
      </c>
      <c r="L616" s="9">
        <v>0</v>
      </c>
      <c r="M616">
        <v>0</v>
      </c>
      <c r="N616">
        <v>201</v>
      </c>
      <c r="O616">
        <v>33</v>
      </c>
      <c r="P616">
        <v>0</v>
      </c>
      <c r="Q616">
        <v>0</v>
      </c>
      <c r="R616">
        <v>0</v>
      </c>
      <c r="S616">
        <v>13</v>
      </c>
      <c r="T616">
        <v>11</v>
      </c>
      <c r="U616">
        <v>258</v>
      </c>
      <c r="V616">
        <v>7470</v>
      </c>
      <c r="W616">
        <v>0</v>
      </c>
      <c r="X616">
        <v>0</v>
      </c>
      <c r="Y616">
        <v>0</v>
      </c>
      <c r="Z616" t="s">
        <v>597</v>
      </c>
    </row>
    <row r="617" spans="1:26" x14ac:dyDescent="0.35">
      <c r="A617" s="2">
        <f t="shared" si="9"/>
        <v>0</v>
      </c>
      <c r="B617" t="s">
        <v>631</v>
      </c>
      <c r="C617">
        <v>0</v>
      </c>
      <c r="D617">
        <v>150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150</v>
      </c>
      <c r="L617" s="9">
        <v>0</v>
      </c>
      <c r="M617">
        <v>0</v>
      </c>
      <c r="N617">
        <v>136</v>
      </c>
      <c r="O617">
        <v>10</v>
      </c>
      <c r="P617">
        <v>0</v>
      </c>
      <c r="Q617">
        <v>0</v>
      </c>
      <c r="R617">
        <v>0</v>
      </c>
      <c r="S617">
        <v>10</v>
      </c>
      <c r="T617">
        <v>8</v>
      </c>
      <c r="U617">
        <v>164</v>
      </c>
      <c r="V617">
        <v>3992</v>
      </c>
      <c r="W617">
        <v>0</v>
      </c>
      <c r="X617">
        <v>0</v>
      </c>
      <c r="Y617">
        <v>0</v>
      </c>
      <c r="Z617" t="s">
        <v>597</v>
      </c>
    </row>
    <row r="618" spans="1:26" x14ac:dyDescent="0.35">
      <c r="A618" s="2">
        <f t="shared" si="9"/>
        <v>0</v>
      </c>
      <c r="B618" t="s">
        <v>632</v>
      </c>
      <c r="C618">
        <v>928</v>
      </c>
      <c r="D618">
        <v>0</v>
      </c>
      <c r="E618">
        <v>138</v>
      </c>
      <c r="F618">
        <v>0</v>
      </c>
      <c r="G618">
        <v>0</v>
      </c>
      <c r="H618">
        <v>0</v>
      </c>
      <c r="I618">
        <v>550</v>
      </c>
      <c r="J618">
        <v>480</v>
      </c>
      <c r="K618">
        <v>2096</v>
      </c>
      <c r="L618" s="9">
        <v>0</v>
      </c>
      <c r="M618">
        <v>441</v>
      </c>
      <c r="N618">
        <v>1523</v>
      </c>
      <c r="O618">
        <v>0</v>
      </c>
      <c r="P618">
        <v>0</v>
      </c>
      <c r="Q618">
        <v>0</v>
      </c>
      <c r="R618">
        <v>179</v>
      </c>
      <c r="S618">
        <v>52</v>
      </c>
      <c r="T618">
        <v>33</v>
      </c>
      <c r="U618">
        <v>2228</v>
      </c>
      <c r="V618">
        <v>12052</v>
      </c>
      <c r="W618">
        <v>2400</v>
      </c>
      <c r="X618">
        <v>0</v>
      </c>
      <c r="Y618">
        <v>0</v>
      </c>
      <c r="Z618" t="s">
        <v>597</v>
      </c>
    </row>
    <row r="619" spans="1:26" x14ac:dyDescent="0.35">
      <c r="A619" s="2">
        <f t="shared" si="9"/>
        <v>0</v>
      </c>
      <c r="B619" t="s">
        <v>633</v>
      </c>
      <c r="C619">
        <v>130</v>
      </c>
      <c r="D619">
        <v>242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3</v>
      </c>
      <c r="K619">
        <v>375</v>
      </c>
      <c r="L619" s="9">
        <v>0</v>
      </c>
      <c r="M619">
        <v>0</v>
      </c>
      <c r="N619">
        <v>294</v>
      </c>
      <c r="O619">
        <v>0</v>
      </c>
      <c r="P619">
        <v>0</v>
      </c>
      <c r="Q619">
        <v>0</v>
      </c>
      <c r="R619">
        <v>0</v>
      </c>
      <c r="S619">
        <v>29</v>
      </c>
      <c r="T619">
        <v>115</v>
      </c>
      <c r="U619">
        <v>438</v>
      </c>
      <c r="V619">
        <v>4202</v>
      </c>
      <c r="W619">
        <v>990</v>
      </c>
      <c r="X619">
        <v>0</v>
      </c>
      <c r="Y619">
        <v>0</v>
      </c>
      <c r="Z619" t="s">
        <v>597</v>
      </c>
    </row>
    <row r="620" spans="1:26" x14ac:dyDescent="0.35">
      <c r="A620" s="2">
        <f t="shared" si="9"/>
        <v>0</v>
      </c>
      <c r="B620" t="s">
        <v>634</v>
      </c>
      <c r="C620">
        <v>0</v>
      </c>
      <c r="D620">
        <v>76</v>
      </c>
      <c r="E620">
        <v>0</v>
      </c>
      <c r="F620">
        <v>0</v>
      </c>
      <c r="G620">
        <v>0</v>
      </c>
      <c r="H620">
        <v>19</v>
      </c>
      <c r="I620">
        <v>0</v>
      </c>
      <c r="J620">
        <v>0</v>
      </c>
      <c r="K620">
        <v>95</v>
      </c>
      <c r="L620" s="9">
        <v>0</v>
      </c>
      <c r="M620">
        <v>0</v>
      </c>
      <c r="N620">
        <v>82</v>
      </c>
      <c r="O620">
        <v>0</v>
      </c>
      <c r="P620">
        <v>0</v>
      </c>
      <c r="Q620">
        <v>0</v>
      </c>
      <c r="R620">
        <v>0</v>
      </c>
      <c r="S620">
        <v>4</v>
      </c>
      <c r="T620">
        <v>8</v>
      </c>
      <c r="U620">
        <v>94</v>
      </c>
      <c r="V620">
        <v>2090</v>
      </c>
      <c r="W620">
        <v>0</v>
      </c>
      <c r="X620">
        <v>0</v>
      </c>
      <c r="Y620">
        <v>0</v>
      </c>
      <c r="Z620" t="s">
        <v>597</v>
      </c>
    </row>
    <row r="621" spans="1:26" x14ac:dyDescent="0.35">
      <c r="A621" s="2">
        <f t="shared" si="9"/>
        <v>0</v>
      </c>
      <c r="B621" t="s">
        <v>635</v>
      </c>
      <c r="C621">
        <v>7</v>
      </c>
      <c r="D621">
        <v>59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6</v>
      </c>
      <c r="K621">
        <v>72</v>
      </c>
      <c r="L621" s="9">
        <v>0</v>
      </c>
      <c r="M621">
        <v>0</v>
      </c>
      <c r="N621">
        <v>78</v>
      </c>
      <c r="O621">
        <v>0</v>
      </c>
      <c r="P621">
        <v>0</v>
      </c>
      <c r="Q621">
        <v>0</v>
      </c>
      <c r="R621">
        <v>0</v>
      </c>
      <c r="S621">
        <v>8</v>
      </c>
      <c r="T621">
        <v>0</v>
      </c>
      <c r="U621">
        <v>86</v>
      </c>
      <c r="V621">
        <v>3163</v>
      </c>
      <c r="W621">
        <v>0</v>
      </c>
      <c r="X621">
        <v>0</v>
      </c>
      <c r="Y621">
        <v>0</v>
      </c>
      <c r="Z621" t="s">
        <v>597</v>
      </c>
    </row>
    <row r="622" spans="1:26" x14ac:dyDescent="0.35">
      <c r="A622" s="2">
        <f t="shared" si="9"/>
        <v>0</v>
      </c>
      <c r="B622" t="s">
        <v>636</v>
      </c>
      <c r="C622">
        <v>0</v>
      </c>
      <c r="D622">
        <v>338</v>
      </c>
      <c r="E622">
        <v>0</v>
      </c>
      <c r="F622">
        <v>0</v>
      </c>
      <c r="G622">
        <v>0</v>
      </c>
      <c r="H622">
        <v>0</v>
      </c>
      <c r="I622">
        <v>70</v>
      </c>
      <c r="J622">
        <v>8</v>
      </c>
      <c r="K622">
        <v>416</v>
      </c>
      <c r="L622" s="9">
        <v>0</v>
      </c>
      <c r="M622">
        <v>0</v>
      </c>
      <c r="N622">
        <v>322</v>
      </c>
      <c r="O622">
        <v>60</v>
      </c>
      <c r="P622">
        <v>0</v>
      </c>
      <c r="Q622">
        <v>0</v>
      </c>
      <c r="R622">
        <v>0</v>
      </c>
      <c r="S622">
        <v>11</v>
      </c>
      <c r="T622">
        <v>0</v>
      </c>
      <c r="U622">
        <v>393</v>
      </c>
      <c r="V622">
        <v>3794</v>
      </c>
      <c r="W622">
        <v>70</v>
      </c>
      <c r="X622">
        <v>0</v>
      </c>
      <c r="Y622">
        <v>0</v>
      </c>
      <c r="Z622" t="s">
        <v>597</v>
      </c>
    </row>
    <row r="623" spans="1:26" x14ac:dyDescent="0.35">
      <c r="A623" s="2">
        <f t="shared" si="9"/>
        <v>0</v>
      </c>
      <c r="B623" t="s">
        <v>637</v>
      </c>
      <c r="C623">
        <v>0</v>
      </c>
      <c r="D623">
        <v>262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262</v>
      </c>
      <c r="L623" s="9">
        <v>16</v>
      </c>
      <c r="M623">
        <v>0</v>
      </c>
      <c r="N623">
        <v>0</v>
      </c>
      <c r="O623">
        <v>0</v>
      </c>
      <c r="P623">
        <v>0</v>
      </c>
      <c r="Q623">
        <v>217</v>
      </c>
      <c r="R623">
        <v>0</v>
      </c>
      <c r="S623">
        <v>18</v>
      </c>
      <c r="T623">
        <v>0</v>
      </c>
      <c r="U623">
        <v>251</v>
      </c>
      <c r="V623">
        <v>4349</v>
      </c>
      <c r="W623">
        <v>0</v>
      </c>
      <c r="X623">
        <v>0</v>
      </c>
      <c r="Y623">
        <v>0</v>
      </c>
      <c r="Z623" t="s">
        <v>597</v>
      </c>
    </row>
    <row r="624" spans="1:26" x14ac:dyDescent="0.35">
      <c r="A624" s="2">
        <f t="shared" si="9"/>
        <v>0</v>
      </c>
      <c r="B624" t="s">
        <v>638</v>
      </c>
      <c r="C624">
        <v>73</v>
      </c>
      <c r="D624">
        <v>188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1</v>
      </c>
      <c r="K624">
        <v>262</v>
      </c>
      <c r="L624" s="9">
        <v>0</v>
      </c>
      <c r="M624">
        <v>0</v>
      </c>
      <c r="N624">
        <v>244</v>
      </c>
      <c r="O624">
        <v>18</v>
      </c>
      <c r="P624">
        <v>0</v>
      </c>
      <c r="Q624">
        <v>0</v>
      </c>
      <c r="R624">
        <v>0</v>
      </c>
      <c r="S624">
        <v>29</v>
      </c>
      <c r="T624">
        <v>27</v>
      </c>
      <c r="U624">
        <v>318</v>
      </c>
      <c r="V624">
        <v>4510</v>
      </c>
      <c r="W624">
        <v>0</v>
      </c>
      <c r="X624">
        <v>0</v>
      </c>
      <c r="Y624">
        <v>0</v>
      </c>
      <c r="Z624" t="s">
        <v>597</v>
      </c>
    </row>
    <row r="625" spans="1:26" x14ac:dyDescent="0.35">
      <c r="A625" s="2">
        <f t="shared" si="9"/>
        <v>0</v>
      </c>
      <c r="B625" t="s">
        <v>639</v>
      </c>
      <c r="C625">
        <v>72</v>
      </c>
      <c r="D625">
        <v>300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37</v>
      </c>
      <c r="K625">
        <v>409</v>
      </c>
      <c r="L625" s="9">
        <v>0</v>
      </c>
      <c r="M625">
        <v>0</v>
      </c>
      <c r="N625">
        <v>355</v>
      </c>
      <c r="O625">
        <v>33</v>
      </c>
      <c r="P625">
        <v>0</v>
      </c>
      <c r="Q625">
        <v>0</v>
      </c>
      <c r="R625">
        <v>0</v>
      </c>
      <c r="S625">
        <v>22</v>
      </c>
      <c r="T625">
        <v>33</v>
      </c>
      <c r="U625">
        <v>443</v>
      </c>
      <c r="V625">
        <v>7034</v>
      </c>
      <c r="W625">
        <v>0</v>
      </c>
      <c r="X625">
        <v>0</v>
      </c>
      <c r="Y625">
        <v>0</v>
      </c>
      <c r="Z625" t="s">
        <v>597</v>
      </c>
    </row>
    <row r="626" spans="1:26" x14ac:dyDescent="0.35">
      <c r="A626" s="2">
        <f t="shared" si="9"/>
        <v>0</v>
      </c>
      <c r="B626" t="s">
        <v>640</v>
      </c>
      <c r="C626">
        <v>0</v>
      </c>
      <c r="D626">
        <v>241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2</v>
      </c>
      <c r="K626">
        <v>243</v>
      </c>
      <c r="L626" s="9">
        <v>0</v>
      </c>
      <c r="M626">
        <v>0</v>
      </c>
      <c r="N626">
        <v>214</v>
      </c>
      <c r="O626">
        <v>0</v>
      </c>
      <c r="P626">
        <v>0</v>
      </c>
      <c r="Q626">
        <v>0</v>
      </c>
      <c r="R626">
        <v>0</v>
      </c>
      <c r="S626">
        <v>29</v>
      </c>
      <c r="T626">
        <v>0</v>
      </c>
      <c r="U626">
        <v>243</v>
      </c>
      <c r="V626">
        <v>3002</v>
      </c>
      <c r="W626">
        <v>0</v>
      </c>
      <c r="X626">
        <v>0</v>
      </c>
      <c r="Y626">
        <v>0</v>
      </c>
      <c r="Z626" t="s">
        <v>597</v>
      </c>
    </row>
    <row r="627" spans="1:26" x14ac:dyDescent="0.35">
      <c r="A627" s="2">
        <f t="shared" si="9"/>
        <v>0</v>
      </c>
      <c r="B627" t="s">
        <v>641</v>
      </c>
      <c r="C627">
        <v>96</v>
      </c>
      <c r="D627">
        <v>308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404</v>
      </c>
      <c r="L627" s="9">
        <v>0</v>
      </c>
      <c r="M627">
        <v>31</v>
      </c>
      <c r="N627">
        <v>310</v>
      </c>
      <c r="O627">
        <v>72</v>
      </c>
      <c r="P627">
        <v>0</v>
      </c>
      <c r="Q627">
        <v>0</v>
      </c>
      <c r="R627">
        <v>0</v>
      </c>
      <c r="S627">
        <v>42</v>
      </c>
      <c r="T627">
        <v>16</v>
      </c>
      <c r="U627">
        <v>471</v>
      </c>
      <c r="V627">
        <v>7534</v>
      </c>
      <c r="W627">
        <v>0</v>
      </c>
      <c r="X627">
        <v>0</v>
      </c>
      <c r="Y627">
        <v>0</v>
      </c>
      <c r="Z627" t="s">
        <v>597</v>
      </c>
    </row>
    <row r="628" spans="1:26" x14ac:dyDescent="0.35">
      <c r="A628" s="2">
        <f t="shared" si="9"/>
        <v>0</v>
      </c>
      <c r="B628" t="s">
        <v>642</v>
      </c>
      <c r="C628">
        <v>0</v>
      </c>
      <c r="D628">
        <v>338</v>
      </c>
      <c r="E628">
        <v>0</v>
      </c>
      <c r="F628">
        <v>0</v>
      </c>
      <c r="G628">
        <v>0</v>
      </c>
      <c r="H628">
        <v>0</v>
      </c>
      <c r="I628">
        <v>100</v>
      </c>
      <c r="J628">
        <v>0</v>
      </c>
      <c r="K628">
        <v>438</v>
      </c>
      <c r="L628" s="9">
        <v>0</v>
      </c>
      <c r="M628">
        <v>0</v>
      </c>
      <c r="N628">
        <v>432</v>
      </c>
      <c r="O628">
        <v>0</v>
      </c>
      <c r="P628">
        <v>0</v>
      </c>
      <c r="Q628">
        <v>0</v>
      </c>
      <c r="R628">
        <v>3</v>
      </c>
      <c r="S628">
        <v>27</v>
      </c>
      <c r="T628">
        <v>0</v>
      </c>
      <c r="U628">
        <v>462</v>
      </c>
      <c r="V628">
        <v>5233</v>
      </c>
      <c r="W628">
        <v>100</v>
      </c>
      <c r="X628">
        <v>0</v>
      </c>
      <c r="Y628">
        <v>0</v>
      </c>
      <c r="Z628" t="s">
        <v>597</v>
      </c>
    </row>
    <row r="629" spans="1:26" x14ac:dyDescent="0.35">
      <c r="A629" s="2">
        <f t="shared" si="9"/>
        <v>0</v>
      </c>
      <c r="B629" t="s">
        <v>643</v>
      </c>
      <c r="C629">
        <v>107</v>
      </c>
      <c r="D629">
        <v>308</v>
      </c>
      <c r="E629">
        <v>0</v>
      </c>
      <c r="F629">
        <v>0</v>
      </c>
      <c r="G629">
        <v>0</v>
      </c>
      <c r="H629">
        <v>24</v>
      </c>
      <c r="I629">
        <v>0</v>
      </c>
      <c r="J629">
        <v>0</v>
      </c>
      <c r="K629">
        <v>439</v>
      </c>
      <c r="L629" s="9">
        <v>0</v>
      </c>
      <c r="M629">
        <v>0</v>
      </c>
      <c r="N629">
        <v>328</v>
      </c>
      <c r="O629">
        <v>6</v>
      </c>
      <c r="P629">
        <v>0</v>
      </c>
      <c r="Q629">
        <v>0</v>
      </c>
      <c r="R629">
        <v>44</v>
      </c>
      <c r="S629">
        <v>47</v>
      </c>
      <c r="T629">
        <v>27</v>
      </c>
      <c r="U629">
        <v>452</v>
      </c>
      <c r="V629">
        <v>9228</v>
      </c>
      <c r="W629">
        <v>255</v>
      </c>
      <c r="X629">
        <v>0</v>
      </c>
      <c r="Y629">
        <v>0</v>
      </c>
      <c r="Z629" t="s">
        <v>597</v>
      </c>
    </row>
    <row r="630" spans="1:26" x14ac:dyDescent="0.35">
      <c r="A630" s="2">
        <f t="shared" si="9"/>
        <v>0</v>
      </c>
      <c r="B630" t="s">
        <v>644</v>
      </c>
      <c r="C630">
        <v>46</v>
      </c>
      <c r="D630">
        <v>376</v>
      </c>
      <c r="E630">
        <v>0</v>
      </c>
      <c r="F630">
        <v>0</v>
      </c>
      <c r="G630">
        <v>0</v>
      </c>
      <c r="H630">
        <v>5</v>
      </c>
      <c r="I630">
        <v>0</v>
      </c>
      <c r="J630">
        <v>0</v>
      </c>
      <c r="K630">
        <v>427</v>
      </c>
      <c r="L630" s="9">
        <v>0</v>
      </c>
      <c r="M630">
        <v>0</v>
      </c>
      <c r="N630">
        <v>421</v>
      </c>
      <c r="O630">
        <v>0</v>
      </c>
      <c r="P630">
        <v>0</v>
      </c>
      <c r="Q630">
        <v>0</v>
      </c>
      <c r="R630">
        <v>0</v>
      </c>
      <c r="S630">
        <v>20</v>
      </c>
      <c r="T630">
        <v>13</v>
      </c>
      <c r="U630">
        <v>454</v>
      </c>
      <c r="V630">
        <v>6803</v>
      </c>
      <c r="W630">
        <v>0</v>
      </c>
      <c r="X630">
        <v>0</v>
      </c>
      <c r="Y630">
        <v>0</v>
      </c>
      <c r="Z630" t="s">
        <v>597</v>
      </c>
    </row>
    <row r="631" spans="1:26" x14ac:dyDescent="0.35">
      <c r="A631" s="2">
        <f t="shared" si="9"/>
        <v>0</v>
      </c>
      <c r="B631" t="s">
        <v>645</v>
      </c>
      <c r="C631">
        <v>1872</v>
      </c>
      <c r="D631">
        <v>0</v>
      </c>
      <c r="E631">
        <v>1223</v>
      </c>
      <c r="F631">
        <v>0</v>
      </c>
      <c r="G631">
        <v>0</v>
      </c>
      <c r="H631">
        <v>24</v>
      </c>
      <c r="I631">
        <v>0</v>
      </c>
      <c r="J631">
        <v>5112</v>
      </c>
      <c r="K631">
        <v>8231</v>
      </c>
      <c r="L631" s="9">
        <v>0</v>
      </c>
      <c r="M631">
        <v>818</v>
      </c>
      <c r="N631">
        <v>1587</v>
      </c>
      <c r="O631">
        <v>4751</v>
      </c>
      <c r="P631">
        <v>0</v>
      </c>
      <c r="Q631">
        <v>0</v>
      </c>
      <c r="R631">
        <v>626</v>
      </c>
      <c r="S631">
        <v>329</v>
      </c>
      <c r="T631">
        <v>0</v>
      </c>
      <c r="U631">
        <v>8111</v>
      </c>
      <c r="V631">
        <v>23928</v>
      </c>
      <c r="W631">
        <v>13000</v>
      </c>
      <c r="X631">
        <v>0</v>
      </c>
      <c r="Y631">
        <v>0</v>
      </c>
      <c r="Z631" t="s">
        <v>597</v>
      </c>
    </row>
    <row r="632" spans="1:26" x14ac:dyDescent="0.35">
      <c r="A632" s="2">
        <f t="shared" si="9"/>
        <v>0</v>
      </c>
      <c r="B632" t="s">
        <v>646</v>
      </c>
      <c r="C632">
        <v>2208</v>
      </c>
      <c r="D632">
        <v>745</v>
      </c>
      <c r="E632">
        <v>1293</v>
      </c>
      <c r="F632">
        <v>0</v>
      </c>
      <c r="G632">
        <v>0</v>
      </c>
      <c r="H632">
        <v>0</v>
      </c>
      <c r="I632">
        <v>2780</v>
      </c>
      <c r="J632">
        <v>4</v>
      </c>
      <c r="K632">
        <v>7030</v>
      </c>
      <c r="L632" s="9">
        <v>134</v>
      </c>
      <c r="M632">
        <v>1320</v>
      </c>
      <c r="N632">
        <v>621</v>
      </c>
      <c r="O632">
        <v>894</v>
      </c>
      <c r="P632">
        <v>0</v>
      </c>
      <c r="Q632">
        <v>0</v>
      </c>
      <c r="R632">
        <v>2301</v>
      </c>
      <c r="S632">
        <v>91</v>
      </c>
      <c r="T632">
        <v>561</v>
      </c>
      <c r="U632">
        <v>5922</v>
      </c>
      <c r="V632">
        <v>21914</v>
      </c>
      <c r="W632">
        <v>12710</v>
      </c>
      <c r="X632">
        <v>0</v>
      </c>
      <c r="Y632">
        <v>0</v>
      </c>
      <c r="Z632" t="s">
        <v>597</v>
      </c>
    </row>
    <row r="633" spans="1:26" x14ac:dyDescent="0.35">
      <c r="A633" s="2">
        <f t="shared" si="9"/>
        <v>0</v>
      </c>
      <c r="B633" t="s">
        <v>647</v>
      </c>
      <c r="C633">
        <v>406</v>
      </c>
      <c r="D633">
        <v>1134</v>
      </c>
      <c r="E633">
        <v>291</v>
      </c>
      <c r="F633">
        <v>0</v>
      </c>
      <c r="G633">
        <v>329</v>
      </c>
      <c r="H633">
        <v>0</v>
      </c>
      <c r="I633">
        <v>0</v>
      </c>
      <c r="J633">
        <v>21</v>
      </c>
      <c r="K633">
        <v>2181</v>
      </c>
      <c r="L633" s="9">
        <v>0</v>
      </c>
      <c r="M633">
        <v>501</v>
      </c>
      <c r="N633">
        <v>1324</v>
      </c>
      <c r="O633">
        <v>120</v>
      </c>
      <c r="P633">
        <v>0</v>
      </c>
      <c r="Q633">
        <v>0</v>
      </c>
      <c r="R633">
        <v>0</v>
      </c>
      <c r="S633">
        <v>69</v>
      </c>
      <c r="T633">
        <v>183</v>
      </c>
      <c r="U633">
        <v>2197</v>
      </c>
      <c r="V633">
        <v>14078</v>
      </c>
      <c r="W633">
        <v>1800</v>
      </c>
      <c r="X633">
        <v>0</v>
      </c>
      <c r="Y633">
        <v>0</v>
      </c>
      <c r="Z633" t="s">
        <v>597</v>
      </c>
    </row>
    <row r="634" spans="1:26" x14ac:dyDescent="0.35">
      <c r="A634" s="2">
        <f t="shared" si="9"/>
        <v>0</v>
      </c>
      <c r="B634" t="s">
        <v>648</v>
      </c>
      <c r="C634">
        <v>35211</v>
      </c>
      <c r="D634">
        <v>0</v>
      </c>
      <c r="E634">
        <v>0</v>
      </c>
      <c r="F634">
        <v>0</v>
      </c>
      <c r="G634">
        <v>0</v>
      </c>
      <c r="H634">
        <v>6457</v>
      </c>
      <c r="I634">
        <v>25580</v>
      </c>
      <c r="J634">
        <v>3702</v>
      </c>
      <c r="K634">
        <v>70950</v>
      </c>
      <c r="L634" s="9">
        <v>2979</v>
      </c>
      <c r="M634" t="s">
        <v>884</v>
      </c>
      <c r="N634">
        <v>32068</v>
      </c>
      <c r="O634">
        <v>5400</v>
      </c>
      <c r="P634">
        <v>0</v>
      </c>
      <c r="Q634">
        <v>0</v>
      </c>
      <c r="R634">
        <v>22057</v>
      </c>
      <c r="S634">
        <v>4658</v>
      </c>
      <c r="T634">
        <v>1307</v>
      </c>
      <c r="U634">
        <v>68469</v>
      </c>
      <c r="V634">
        <v>218542</v>
      </c>
      <c r="W634">
        <v>192117</v>
      </c>
      <c r="X634">
        <v>1</v>
      </c>
      <c r="Y634">
        <v>0</v>
      </c>
      <c r="Z634" t="s">
        <v>597</v>
      </c>
    </row>
    <row r="635" spans="1:26" x14ac:dyDescent="0.35">
      <c r="A635" s="2">
        <f t="shared" si="9"/>
        <v>0</v>
      </c>
      <c r="B635" t="s">
        <v>649</v>
      </c>
      <c r="C635">
        <v>273</v>
      </c>
      <c r="D635">
        <v>886</v>
      </c>
      <c r="E635">
        <v>468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1627</v>
      </c>
      <c r="L635" s="9">
        <v>0</v>
      </c>
      <c r="M635">
        <v>486</v>
      </c>
      <c r="N635">
        <v>870</v>
      </c>
      <c r="O635">
        <v>0</v>
      </c>
      <c r="P635">
        <v>0</v>
      </c>
      <c r="Q635">
        <v>0</v>
      </c>
      <c r="R635">
        <v>0</v>
      </c>
      <c r="S635">
        <v>95</v>
      </c>
      <c r="T635">
        <v>86</v>
      </c>
      <c r="U635">
        <v>1537</v>
      </c>
      <c r="V635">
        <v>11484</v>
      </c>
      <c r="W635">
        <v>2000</v>
      </c>
      <c r="X635">
        <v>0</v>
      </c>
      <c r="Y635">
        <v>0</v>
      </c>
      <c r="Z635" t="s">
        <v>597</v>
      </c>
    </row>
    <row r="636" spans="1:26" x14ac:dyDescent="0.35">
      <c r="A636" s="2">
        <f t="shared" si="9"/>
        <v>0</v>
      </c>
      <c r="B636" t="s">
        <v>650</v>
      </c>
      <c r="C636">
        <v>309</v>
      </c>
      <c r="D636">
        <v>245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554</v>
      </c>
      <c r="L636" s="9">
        <v>0</v>
      </c>
      <c r="M636">
        <v>0</v>
      </c>
      <c r="N636">
        <v>391</v>
      </c>
      <c r="O636">
        <v>0</v>
      </c>
      <c r="P636">
        <v>0</v>
      </c>
      <c r="Q636">
        <v>0</v>
      </c>
      <c r="R636">
        <v>0</v>
      </c>
      <c r="S636">
        <v>94</v>
      </c>
      <c r="T636">
        <v>0</v>
      </c>
      <c r="U636">
        <v>485</v>
      </c>
      <c r="V636">
        <v>10257</v>
      </c>
      <c r="W636">
        <v>0</v>
      </c>
      <c r="X636">
        <v>0</v>
      </c>
      <c r="Y636">
        <v>0</v>
      </c>
      <c r="Z636" t="s">
        <v>597</v>
      </c>
    </row>
    <row r="637" spans="1:26" x14ac:dyDescent="0.35">
      <c r="A637" s="2">
        <f t="shared" si="9"/>
        <v>0</v>
      </c>
      <c r="B637" t="s">
        <v>651</v>
      </c>
      <c r="C637">
        <v>129</v>
      </c>
      <c r="D637">
        <v>241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370</v>
      </c>
      <c r="L637" s="9">
        <v>0</v>
      </c>
      <c r="M637">
        <v>0</v>
      </c>
      <c r="N637">
        <v>292</v>
      </c>
      <c r="O637">
        <v>0</v>
      </c>
      <c r="P637">
        <v>0</v>
      </c>
      <c r="Q637">
        <v>0</v>
      </c>
      <c r="R637">
        <v>0</v>
      </c>
      <c r="S637">
        <v>43</v>
      </c>
      <c r="T637">
        <v>9</v>
      </c>
      <c r="U637">
        <v>344</v>
      </c>
      <c r="V637">
        <v>7870</v>
      </c>
      <c r="W637">
        <v>0</v>
      </c>
      <c r="X637">
        <v>0</v>
      </c>
      <c r="Y637">
        <v>0</v>
      </c>
      <c r="Z637" t="s">
        <v>597</v>
      </c>
    </row>
    <row r="638" spans="1:26" x14ac:dyDescent="0.35">
      <c r="A638" s="2">
        <f t="shared" si="9"/>
        <v>0</v>
      </c>
      <c r="B638" t="s">
        <v>652</v>
      </c>
      <c r="C638">
        <v>385</v>
      </c>
      <c r="D638">
        <v>832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621</v>
      </c>
      <c r="K638">
        <v>1838</v>
      </c>
      <c r="L638" s="9">
        <v>0</v>
      </c>
      <c r="M638">
        <v>0</v>
      </c>
      <c r="N638">
        <v>1491</v>
      </c>
      <c r="O638">
        <v>0</v>
      </c>
      <c r="P638">
        <v>0</v>
      </c>
      <c r="Q638">
        <v>0</v>
      </c>
      <c r="R638">
        <v>0</v>
      </c>
      <c r="S638">
        <v>107</v>
      </c>
      <c r="T638">
        <v>0</v>
      </c>
      <c r="U638">
        <v>1598</v>
      </c>
      <c r="V638">
        <v>9253</v>
      </c>
      <c r="W638">
        <v>0</v>
      </c>
      <c r="X638">
        <v>0</v>
      </c>
      <c r="Y638">
        <v>0</v>
      </c>
      <c r="Z638" t="s">
        <v>597</v>
      </c>
    </row>
    <row r="639" spans="1:26" x14ac:dyDescent="0.35">
      <c r="A639" s="2">
        <f t="shared" si="9"/>
        <v>0</v>
      </c>
      <c r="B639" t="s">
        <v>653</v>
      </c>
      <c r="C639">
        <v>154</v>
      </c>
      <c r="D639">
        <v>1770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3</v>
      </c>
      <c r="K639">
        <v>1927</v>
      </c>
      <c r="L639" s="9">
        <v>0</v>
      </c>
      <c r="M639">
        <v>0</v>
      </c>
      <c r="N639">
        <v>1809</v>
      </c>
      <c r="O639">
        <v>0</v>
      </c>
      <c r="P639">
        <v>0</v>
      </c>
      <c r="Q639">
        <v>0</v>
      </c>
      <c r="R639">
        <v>0</v>
      </c>
      <c r="S639">
        <v>101</v>
      </c>
      <c r="T639">
        <v>35</v>
      </c>
      <c r="U639">
        <v>1945</v>
      </c>
      <c r="V639">
        <v>25577</v>
      </c>
      <c r="W639">
        <v>0</v>
      </c>
      <c r="X639">
        <v>0</v>
      </c>
      <c r="Y639">
        <v>0</v>
      </c>
      <c r="Z639" t="s">
        <v>597</v>
      </c>
    </row>
    <row r="640" spans="1:26" x14ac:dyDescent="0.35">
      <c r="A640" s="2">
        <f t="shared" si="9"/>
        <v>0</v>
      </c>
      <c r="B640" t="s">
        <v>654</v>
      </c>
      <c r="C640">
        <v>414</v>
      </c>
      <c r="D640">
        <v>1084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69</v>
      </c>
      <c r="K640">
        <v>1567</v>
      </c>
      <c r="L640" s="9">
        <v>0</v>
      </c>
      <c r="M640">
        <v>0</v>
      </c>
      <c r="N640">
        <v>994</v>
      </c>
      <c r="O640">
        <v>0</v>
      </c>
      <c r="P640">
        <v>0</v>
      </c>
      <c r="Q640">
        <v>0</v>
      </c>
      <c r="R640">
        <v>0</v>
      </c>
      <c r="S640">
        <v>71</v>
      </c>
      <c r="T640">
        <v>66</v>
      </c>
      <c r="U640">
        <v>1131</v>
      </c>
      <c r="V640">
        <v>15240</v>
      </c>
      <c r="W640">
        <v>0</v>
      </c>
      <c r="X640">
        <v>0</v>
      </c>
      <c r="Y640">
        <v>0</v>
      </c>
      <c r="Z640" t="s">
        <v>597</v>
      </c>
    </row>
    <row r="641" spans="1:26" x14ac:dyDescent="0.35">
      <c r="A641" s="2">
        <f t="shared" si="9"/>
        <v>0</v>
      </c>
      <c r="B641" t="s">
        <v>655</v>
      </c>
      <c r="C641">
        <v>594</v>
      </c>
      <c r="D641">
        <v>1265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1859</v>
      </c>
      <c r="L641" s="9">
        <v>0</v>
      </c>
      <c r="M641">
        <v>0</v>
      </c>
      <c r="N641">
        <v>1778</v>
      </c>
      <c r="O641">
        <v>226</v>
      </c>
      <c r="P641">
        <v>0</v>
      </c>
      <c r="Q641">
        <v>0</v>
      </c>
      <c r="R641">
        <v>0</v>
      </c>
      <c r="S641">
        <v>103</v>
      </c>
      <c r="T641">
        <v>93</v>
      </c>
      <c r="U641">
        <v>2200</v>
      </c>
      <c r="V641">
        <v>18601</v>
      </c>
      <c r="W641">
        <v>0</v>
      </c>
      <c r="X641">
        <v>0</v>
      </c>
      <c r="Y641">
        <v>0</v>
      </c>
      <c r="Z641" t="s">
        <v>597</v>
      </c>
    </row>
    <row r="642" spans="1:26" x14ac:dyDescent="0.35">
      <c r="A642" s="2">
        <f t="shared" si="9"/>
        <v>0</v>
      </c>
      <c r="B642" t="s">
        <v>656</v>
      </c>
      <c r="C642">
        <v>0</v>
      </c>
      <c r="D642">
        <v>308</v>
      </c>
      <c r="E642">
        <v>0</v>
      </c>
      <c r="F642">
        <v>0</v>
      </c>
      <c r="G642">
        <v>0</v>
      </c>
      <c r="H642">
        <v>31</v>
      </c>
      <c r="I642">
        <v>0</v>
      </c>
      <c r="J642">
        <v>0</v>
      </c>
      <c r="K642">
        <v>339</v>
      </c>
      <c r="L642" s="9">
        <v>0</v>
      </c>
      <c r="M642">
        <v>0</v>
      </c>
      <c r="N642">
        <v>265</v>
      </c>
      <c r="O642">
        <v>0</v>
      </c>
      <c r="P642">
        <v>0</v>
      </c>
      <c r="Q642">
        <v>0</v>
      </c>
      <c r="R642">
        <v>0</v>
      </c>
      <c r="S642">
        <v>22</v>
      </c>
      <c r="T642">
        <v>4</v>
      </c>
      <c r="U642">
        <v>291</v>
      </c>
      <c r="V642">
        <v>3900</v>
      </c>
      <c r="W642">
        <v>0</v>
      </c>
      <c r="X642">
        <v>0</v>
      </c>
      <c r="Y642">
        <v>0</v>
      </c>
      <c r="Z642" t="s">
        <v>597</v>
      </c>
    </row>
    <row r="643" spans="1:26" x14ac:dyDescent="0.35">
      <c r="A643" s="2">
        <f t="shared" ref="A643:A706" si="10">U643-SUM(L643:T643)</f>
        <v>0</v>
      </c>
      <c r="B643" t="s">
        <v>657</v>
      </c>
      <c r="C643">
        <v>0</v>
      </c>
      <c r="D643">
        <v>763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21</v>
      </c>
      <c r="K643">
        <v>784</v>
      </c>
      <c r="L643" s="9">
        <v>0</v>
      </c>
      <c r="M643">
        <v>0</v>
      </c>
      <c r="N643">
        <v>692</v>
      </c>
      <c r="O643">
        <v>0</v>
      </c>
      <c r="P643">
        <v>0</v>
      </c>
      <c r="Q643">
        <v>0</v>
      </c>
      <c r="R643">
        <v>0</v>
      </c>
      <c r="S643">
        <v>88</v>
      </c>
      <c r="T643">
        <v>9</v>
      </c>
      <c r="U643">
        <v>789</v>
      </c>
      <c r="V643">
        <v>7497</v>
      </c>
      <c r="W643">
        <v>0</v>
      </c>
      <c r="X643">
        <v>0</v>
      </c>
      <c r="Y643">
        <v>0</v>
      </c>
      <c r="Z643" t="s">
        <v>597</v>
      </c>
    </row>
    <row r="644" spans="1:26" x14ac:dyDescent="0.35">
      <c r="A644" s="2">
        <f t="shared" si="10"/>
        <v>0</v>
      </c>
      <c r="B644" t="s">
        <v>658</v>
      </c>
      <c r="C644">
        <v>100</v>
      </c>
      <c r="D644">
        <v>385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62</v>
      </c>
      <c r="K644">
        <v>547</v>
      </c>
      <c r="L644" s="9">
        <v>0</v>
      </c>
      <c r="M644">
        <v>0</v>
      </c>
      <c r="N644">
        <v>412</v>
      </c>
      <c r="O644">
        <v>0</v>
      </c>
      <c r="P644">
        <v>0</v>
      </c>
      <c r="Q644">
        <v>0</v>
      </c>
      <c r="R644">
        <v>0</v>
      </c>
      <c r="S644">
        <v>60</v>
      </c>
      <c r="T644">
        <v>72</v>
      </c>
      <c r="U644">
        <v>544</v>
      </c>
      <c r="V644">
        <v>10429</v>
      </c>
      <c r="W644">
        <v>0</v>
      </c>
      <c r="X644">
        <v>0</v>
      </c>
      <c r="Y644">
        <v>0</v>
      </c>
      <c r="Z644" t="s">
        <v>597</v>
      </c>
    </row>
    <row r="645" spans="1:26" x14ac:dyDescent="0.35">
      <c r="A645" s="2">
        <f t="shared" si="10"/>
        <v>0</v>
      </c>
      <c r="B645" t="s">
        <v>659</v>
      </c>
      <c r="C645">
        <v>98</v>
      </c>
      <c r="D645">
        <v>585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45</v>
      </c>
      <c r="K645">
        <v>728</v>
      </c>
      <c r="L645" s="9">
        <v>0</v>
      </c>
      <c r="M645">
        <v>0</v>
      </c>
      <c r="N645">
        <v>448</v>
      </c>
      <c r="O645">
        <v>0</v>
      </c>
      <c r="P645">
        <v>0</v>
      </c>
      <c r="Q645">
        <v>0</v>
      </c>
      <c r="R645">
        <v>0</v>
      </c>
      <c r="S645">
        <v>104</v>
      </c>
      <c r="T645">
        <v>37</v>
      </c>
      <c r="U645">
        <v>589</v>
      </c>
      <c r="V645">
        <v>18275</v>
      </c>
      <c r="W645">
        <v>0</v>
      </c>
      <c r="X645">
        <v>0</v>
      </c>
      <c r="Y645">
        <v>0</v>
      </c>
      <c r="Z645" t="s">
        <v>597</v>
      </c>
    </row>
    <row r="646" spans="1:26" x14ac:dyDescent="0.35">
      <c r="A646" s="2">
        <f t="shared" si="10"/>
        <v>0</v>
      </c>
      <c r="B646" t="s">
        <v>660</v>
      </c>
      <c r="C646">
        <v>5480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376</v>
      </c>
      <c r="K646">
        <v>5856</v>
      </c>
      <c r="L646" s="9">
        <v>0</v>
      </c>
      <c r="M646">
        <v>569</v>
      </c>
      <c r="N646">
        <v>1635</v>
      </c>
      <c r="O646">
        <v>1083</v>
      </c>
      <c r="P646">
        <v>0</v>
      </c>
      <c r="Q646">
        <v>0</v>
      </c>
      <c r="R646">
        <v>108</v>
      </c>
      <c r="S646">
        <v>92</v>
      </c>
      <c r="T646">
        <v>245</v>
      </c>
      <c r="U646">
        <v>3732</v>
      </c>
      <c r="V646">
        <v>30000</v>
      </c>
      <c r="W646">
        <v>840</v>
      </c>
      <c r="X646">
        <v>0</v>
      </c>
      <c r="Y646">
        <v>0</v>
      </c>
      <c r="Z646" t="s">
        <v>597</v>
      </c>
    </row>
    <row r="647" spans="1:26" x14ac:dyDescent="0.35">
      <c r="A647" s="2">
        <f t="shared" si="10"/>
        <v>0</v>
      </c>
      <c r="B647" t="s">
        <v>661</v>
      </c>
      <c r="C647">
        <v>0</v>
      </c>
      <c r="D647">
        <v>750</v>
      </c>
      <c r="E647">
        <v>0</v>
      </c>
      <c r="F647">
        <v>0</v>
      </c>
      <c r="G647">
        <v>0</v>
      </c>
      <c r="H647">
        <v>39</v>
      </c>
      <c r="I647">
        <v>0</v>
      </c>
      <c r="J647">
        <v>23</v>
      </c>
      <c r="K647">
        <v>812</v>
      </c>
      <c r="L647" s="9">
        <v>0</v>
      </c>
      <c r="M647">
        <v>0</v>
      </c>
      <c r="N647">
        <v>837</v>
      </c>
      <c r="O647">
        <v>0</v>
      </c>
      <c r="P647">
        <v>0</v>
      </c>
      <c r="Q647">
        <v>0</v>
      </c>
      <c r="R647">
        <v>0</v>
      </c>
      <c r="S647">
        <v>40</v>
      </c>
      <c r="T647">
        <v>0</v>
      </c>
      <c r="U647">
        <v>877</v>
      </c>
      <c r="V647">
        <v>11381</v>
      </c>
      <c r="W647">
        <v>0</v>
      </c>
      <c r="X647">
        <v>0</v>
      </c>
      <c r="Y647">
        <v>0</v>
      </c>
      <c r="Z647" t="s">
        <v>597</v>
      </c>
    </row>
    <row r="648" spans="1:26" x14ac:dyDescent="0.35">
      <c r="A648" s="2">
        <f t="shared" si="10"/>
        <v>0</v>
      </c>
      <c r="B648" t="s">
        <v>662</v>
      </c>
      <c r="C648">
        <v>132</v>
      </c>
      <c r="D648">
        <v>615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7</v>
      </c>
      <c r="K648">
        <v>754</v>
      </c>
      <c r="L648" s="9">
        <v>0</v>
      </c>
      <c r="M648">
        <v>0</v>
      </c>
      <c r="N648">
        <v>668</v>
      </c>
      <c r="O648">
        <v>0</v>
      </c>
      <c r="P648">
        <v>0</v>
      </c>
      <c r="Q648">
        <v>0</v>
      </c>
      <c r="R648">
        <v>0</v>
      </c>
      <c r="S648">
        <v>106</v>
      </c>
      <c r="T648">
        <v>8</v>
      </c>
      <c r="U648">
        <v>782</v>
      </c>
      <c r="V648">
        <v>11616</v>
      </c>
      <c r="W648">
        <v>0</v>
      </c>
      <c r="X648">
        <v>0</v>
      </c>
      <c r="Y648">
        <v>0</v>
      </c>
      <c r="Z648" t="s">
        <v>597</v>
      </c>
    </row>
    <row r="649" spans="1:26" x14ac:dyDescent="0.35">
      <c r="A649" s="2">
        <f t="shared" si="10"/>
        <v>0</v>
      </c>
      <c r="B649" t="s">
        <v>663</v>
      </c>
      <c r="C649">
        <v>162</v>
      </c>
      <c r="D649">
        <v>1254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1416</v>
      </c>
      <c r="L649" s="9">
        <v>0</v>
      </c>
      <c r="M649">
        <v>0</v>
      </c>
      <c r="N649">
        <v>1806</v>
      </c>
      <c r="O649">
        <v>73</v>
      </c>
      <c r="P649">
        <v>0</v>
      </c>
      <c r="Q649">
        <v>0</v>
      </c>
      <c r="R649">
        <v>0</v>
      </c>
      <c r="S649">
        <v>42</v>
      </c>
      <c r="T649">
        <v>45</v>
      </c>
      <c r="U649">
        <v>1966</v>
      </c>
      <c r="V649">
        <v>8686</v>
      </c>
      <c r="W649">
        <v>0</v>
      </c>
      <c r="X649">
        <v>0</v>
      </c>
      <c r="Y649">
        <v>0</v>
      </c>
      <c r="Z649" t="s">
        <v>597</v>
      </c>
    </row>
    <row r="650" spans="1:26" x14ac:dyDescent="0.35">
      <c r="A650" s="2">
        <f t="shared" si="10"/>
        <v>0</v>
      </c>
      <c r="B650" t="s">
        <v>665</v>
      </c>
      <c r="C650">
        <v>0</v>
      </c>
      <c r="D650">
        <v>1212</v>
      </c>
      <c r="E650">
        <v>0</v>
      </c>
      <c r="F650">
        <v>134</v>
      </c>
      <c r="G650">
        <v>0</v>
      </c>
      <c r="H650">
        <v>0</v>
      </c>
      <c r="I650">
        <v>0</v>
      </c>
      <c r="J650">
        <v>16</v>
      </c>
      <c r="K650">
        <v>1362</v>
      </c>
      <c r="L650" s="9">
        <v>0</v>
      </c>
      <c r="M650">
        <v>0</v>
      </c>
      <c r="N650">
        <v>1226</v>
      </c>
      <c r="O650">
        <v>0</v>
      </c>
      <c r="P650">
        <v>83</v>
      </c>
      <c r="Q650">
        <v>0</v>
      </c>
      <c r="R650">
        <v>0</v>
      </c>
      <c r="S650">
        <v>56</v>
      </c>
      <c r="T650">
        <v>38</v>
      </c>
      <c r="U650">
        <v>1403</v>
      </c>
      <c r="V650">
        <v>14300</v>
      </c>
      <c r="W650">
        <v>0</v>
      </c>
      <c r="X650">
        <v>0</v>
      </c>
      <c r="Y650">
        <v>0</v>
      </c>
      <c r="Z650" t="s">
        <v>597</v>
      </c>
    </row>
    <row r="651" spans="1:26" x14ac:dyDescent="0.35">
      <c r="A651" s="2">
        <f t="shared" si="10"/>
        <v>0</v>
      </c>
      <c r="B651" t="s">
        <v>666</v>
      </c>
      <c r="C651">
        <v>0</v>
      </c>
      <c r="D651">
        <v>778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33</v>
      </c>
      <c r="K651">
        <v>811</v>
      </c>
      <c r="L651" s="9">
        <v>0</v>
      </c>
      <c r="M651">
        <v>0</v>
      </c>
      <c r="N651">
        <v>815</v>
      </c>
      <c r="O651">
        <v>0</v>
      </c>
      <c r="P651">
        <v>0</v>
      </c>
      <c r="Q651">
        <v>0</v>
      </c>
      <c r="R651">
        <v>0</v>
      </c>
      <c r="S651">
        <v>41</v>
      </c>
      <c r="T651">
        <v>86</v>
      </c>
      <c r="U651">
        <v>942</v>
      </c>
      <c r="V651">
        <v>8008</v>
      </c>
      <c r="W651">
        <v>0</v>
      </c>
      <c r="X651">
        <v>0</v>
      </c>
      <c r="Y651">
        <v>0</v>
      </c>
      <c r="Z651" t="s">
        <v>597</v>
      </c>
    </row>
    <row r="652" spans="1:26" x14ac:dyDescent="0.35">
      <c r="A652" s="2">
        <f t="shared" si="10"/>
        <v>0</v>
      </c>
      <c r="B652" t="s">
        <v>667</v>
      </c>
      <c r="C652">
        <v>1373</v>
      </c>
      <c r="D652">
        <v>0</v>
      </c>
      <c r="E652">
        <v>0</v>
      </c>
      <c r="F652">
        <v>0</v>
      </c>
      <c r="G652">
        <v>2098</v>
      </c>
      <c r="H652">
        <v>0</v>
      </c>
      <c r="I652">
        <v>2000</v>
      </c>
      <c r="J652">
        <v>3730</v>
      </c>
      <c r="K652">
        <v>9201</v>
      </c>
      <c r="L652" s="9">
        <v>1263</v>
      </c>
      <c r="M652">
        <v>740</v>
      </c>
      <c r="N652">
        <v>1515</v>
      </c>
      <c r="O652">
        <v>3325</v>
      </c>
      <c r="P652">
        <v>0</v>
      </c>
      <c r="Q652">
        <v>0</v>
      </c>
      <c r="R652">
        <v>1999</v>
      </c>
      <c r="S652">
        <v>1321</v>
      </c>
      <c r="T652">
        <v>400</v>
      </c>
      <c r="U652">
        <v>10563</v>
      </c>
      <c r="V652">
        <v>19538</v>
      </c>
      <c r="W652">
        <v>41400</v>
      </c>
      <c r="X652">
        <v>0</v>
      </c>
      <c r="Y652">
        <v>0</v>
      </c>
      <c r="Z652" t="s">
        <v>597</v>
      </c>
    </row>
    <row r="653" spans="1:26" x14ac:dyDescent="0.35">
      <c r="A653" s="2">
        <f t="shared" si="10"/>
        <v>0</v>
      </c>
      <c r="B653" t="s">
        <v>668</v>
      </c>
      <c r="C653">
        <v>122</v>
      </c>
      <c r="D653">
        <v>1466</v>
      </c>
      <c r="E653">
        <v>0</v>
      </c>
      <c r="F653">
        <v>162</v>
      </c>
      <c r="G653">
        <v>0</v>
      </c>
      <c r="H653">
        <v>0</v>
      </c>
      <c r="I653">
        <v>0</v>
      </c>
      <c r="J653">
        <v>0</v>
      </c>
      <c r="K653">
        <v>1750</v>
      </c>
      <c r="L653" s="9">
        <v>0</v>
      </c>
      <c r="M653">
        <v>0</v>
      </c>
      <c r="N653">
        <v>1588</v>
      </c>
      <c r="O653">
        <v>62</v>
      </c>
      <c r="P653">
        <v>85</v>
      </c>
      <c r="Q653">
        <v>83</v>
      </c>
      <c r="R653">
        <v>0</v>
      </c>
      <c r="S653">
        <v>113</v>
      </c>
      <c r="T653">
        <v>89</v>
      </c>
      <c r="U653">
        <v>2020</v>
      </c>
      <c r="V653">
        <v>9798</v>
      </c>
      <c r="W653">
        <v>0</v>
      </c>
      <c r="X653">
        <v>0</v>
      </c>
      <c r="Y653">
        <v>0</v>
      </c>
      <c r="Z653" t="s">
        <v>597</v>
      </c>
    </row>
    <row r="654" spans="1:26" x14ac:dyDescent="0.35">
      <c r="A654" s="2">
        <f t="shared" si="10"/>
        <v>0</v>
      </c>
      <c r="B654" t="s">
        <v>669</v>
      </c>
      <c r="C654">
        <v>578</v>
      </c>
      <c r="D654">
        <v>0</v>
      </c>
      <c r="E654">
        <v>762</v>
      </c>
      <c r="F654">
        <v>0</v>
      </c>
      <c r="G654">
        <v>0</v>
      </c>
      <c r="H654">
        <v>18</v>
      </c>
      <c r="I654">
        <v>0</v>
      </c>
      <c r="J654">
        <v>14</v>
      </c>
      <c r="K654">
        <v>1372</v>
      </c>
      <c r="L654" s="9">
        <v>0</v>
      </c>
      <c r="M654">
        <v>578</v>
      </c>
      <c r="N654">
        <v>208</v>
      </c>
      <c r="O654">
        <v>0</v>
      </c>
      <c r="P654">
        <v>0</v>
      </c>
      <c r="Q654">
        <v>0</v>
      </c>
      <c r="R654">
        <v>213</v>
      </c>
      <c r="S654">
        <v>119</v>
      </c>
      <c r="T654">
        <v>37</v>
      </c>
      <c r="U654">
        <v>1155</v>
      </c>
      <c r="V654">
        <v>13000</v>
      </c>
      <c r="W654">
        <v>4800</v>
      </c>
      <c r="X654">
        <v>0</v>
      </c>
      <c r="Y654">
        <v>0</v>
      </c>
      <c r="Z654" t="s">
        <v>597</v>
      </c>
    </row>
    <row r="655" spans="1:26" x14ac:dyDescent="0.35">
      <c r="A655" s="2">
        <f t="shared" si="10"/>
        <v>0</v>
      </c>
      <c r="B655" t="s">
        <v>670</v>
      </c>
      <c r="C655">
        <v>273</v>
      </c>
      <c r="D655">
        <v>1131</v>
      </c>
      <c r="E655">
        <v>768</v>
      </c>
      <c r="F655">
        <v>0</v>
      </c>
      <c r="G655">
        <v>0</v>
      </c>
      <c r="H655">
        <v>210</v>
      </c>
      <c r="I655">
        <v>0</v>
      </c>
      <c r="J655">
        <v>0</v>
      </c>
      <c r="K655">
        <v>2382</v>
      </c>
      <c r="L655" s="9">
        <v>0</v>
      </c>
      <c r="M655">
        <v>543</v>
      </c>
      <c r="N655">
        <v>1353</v>
      </c>
      <c r="O655">
        <v>361</v>
      </c>
      <c r="P655">
        <v>0</v>
      </c>
      <c r="Q655">
        <v>0</v>
      </c>
      <c r="R655">
        <v>132</v>
      </c>
      <c r="S655">
        <v>50</v>
      </c>
      <c r="T655">
        <v>99</v>
      </c>
      <c r="U655">
        <v>2538</v>
      </c>
      <c r="V655">
        <v>15013</v>
      </c>
      <c r="W655">
        <v>3800</v>
      </c>
      <c r="X655">
        <v>0</v>
      </c>
      <c r="Y655">
        <v>0</v>
      </c>
      <c r="Z655" t="s">
        <v>597</v>
      </c>
    </row>
    <row r="656" spans="1:26" x14ac:dyDescent="0.35">
      <c r="A656" s="2">
        <f t="shared" si="10"/>
        <v>0</v>
      </c>
      <c r="B656" t="s">
        <v>671</v>
      </c>
      <c r="C656">
        <v>411</v>
      </c>
      <c r="D656">
        <v>757</v>
      </c>
      <c r="E656">
        <v>0</v>
      </c>
      <c r="F656">
        <v>0</v>
      </c>
      <c r="G656">
        <v>0</v>
      </c>
      <c r="H656">
        <v>49</v>
      </c>
      <c r="I656">
        <v>0</v>
      </c>
      <c r="J656">
        <v>0</v>
      </c>
      <c r="K656">
        <v>1217</v>
      </c>
      <c r="L656" s="9">
        <v>0</v>
      </c>
      <c r="M656">
        <v>0</v>
      </c>
      <c r="N656">
        <v>812</v>
      </c>
      <c r="O656">
        <v>0</v>
      </c>
      <c r="P656">
        <v>0</v>
      </c>
      <c r="Q656">
        <v>0</v>
      </c>
      <c r="R656">
        <v>0</v>
      </c>
      <c r="S656">
        <v>89</v>
      </c>
      <c r="T656">
        <v>193</v>
      </c>
      <c r="U656">
        <v>1094</v>
      </c>
      <c r="V656">
        <v>10965</v>
      </c>
      <c r="W656">
        <v>0</v>
      </c>
      <c r="X656">
        <v>0</v>
      </c>
      <c r="Y656">
        <v>0</v>
      </c>
      <c r="Z656" t="s">
        <v>597</v>
      </c>
    </row>
    <row r="657" spans="1:26" x14ac:dyDescent="0.35">
      <c r="A657" s="2">
        <f t="shared" si="10"/>
        <v>0</v>
      </c>
      <c r="B657" t="s">
        <v>672</v>
      </c>
      <c r="C657">
        <v>56</v>
      </c>
      <c r="D657">
        <v>1161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27</v>
      </c>
      <c r="K657">
        <v>1244</v>
      </c>
      <c r="L657" s="9">
        <v>0</v>
      </c>
      <c r="M657">
        <v>0</v>
      </c>
      <c r="N657">
        <v>1355</v>
      </c>
      <c r="O657">
        <v>110</v>
      </c>
      <c r="P657">
        <v>0</v>
      </c>
      <c r="Q657">
        <v>0</v>
      </c>
      <c r="R657">
        <v>0</v>
      </c>
      <c r="S657">
        <v>100</v>
      </c>
      <c r="T657">
        <v>0</v>
      </c>
      <c r="U657">
        <v>1565</v>
      </c>
      <c r="V657">
        <v>9450</v>
      </c>
      <c r="W657">
        <v>0</v>
      </c>
      <c r="X657">
        <v>0</v>
      </c>
      <c r="Y657">
        <v>0</v>
      </c>
      <c r="Z657" t="s">
        <v>597</v>
      </c>
    </row>
    <row r="658" spans="1:26" x14ac:dyDescent="0.35">
      <c r="A658" s="2">
        <f t="shared" si="10"/>
        <v>0</v>
      </c>
      <c r="B658" t="s">
        <v>673</v>
      </c>
      <c r="C658">
        <v>778</v>
      </c>
      <c r="D658">
        <v>1298</v>
      </c>
      <c r="E658">
        <v>0</v>
      </c>
      <c r="F658">
        <v>0</v>
      </c>
      <c r="G658">
        <v>0</v>
      </c>
      <c r="H658">
        <v>0</v>
      </c>
      <c r="I658">
        <v>3000</v>
      </c>
      <c r="J658">
        <v>9</v>
      </c>
      <c r="K658">
        <v>5085</v>
      </c>
      <c r="L658" s="9">
        <v>0</v>
      </c>
      <c r="M658">
        <v>0</v>
      </c>
      <c r="N658">
        <v>1557</v>
      </c>
      <c r="O658">
        <v>1072</v>
      </c>
      <c r="P658">
        <v>0</v>
      </c>
      <c r="Q658">
        <v>0</v>
      </c>
      <c r="R658">
        <v>0</v>
      </c>
      <c r="S658">
        <v>98</v>
      </c>
      <c r="T658">
        <v>74</v>
      </c>
      <c r="U658">
        <v>2801</v>
      </c>
      <c r="V658">
        <v>20275</v>
      </c>
      <c r="W658">
        <v>3000</v>
      </c>
      <c r="X658">
        <v>0</v>
      </c>
      <c r="Y658">
        <v>0</v>
      </c>
      <c r="Z658" t="s">
        <v>597</v>
      </c>
    </row>
    <row r="659" spans="1:26" x14ac:dyDescent="0.35">
      <c r="A659" s="2">
        <f t="shared" si="10"/>
        <v>0</v>
      </c>
      <c r="B659" t="s">
        <v>674</v>
      </c>
      <c r="C659">
        <v>645</v>
      </c>
      <c r="D659">
        <v>3184</v>
      </c>
      <c r="E659">
        <v>0</v>
      </c>
      <c r="F659">
        <v>0</v>
      </c>
      <c r="G659">
        <v>665</v>
      </c>
      <c r="H659">
        <v>21</v>
      </c>
      <c r="I659">
        <v>18000</v>
      </c>
      <c r="J659">
        <v>15</v>
      </c>
      <c r="K659">
        <v>22530</v>
      </c>
      <c r="L659" s="9">
        <v>17</v>
      </c>
      <c r="M659">
        <v>18741</v>
      </c>
      <c r="N659">
        <v>1671</v>
      </c>
      <c r="O659">
        <v>653</v>
      </c>
      <c r="P659">
        <v>49</v>
      </c>
      <c r="Q659">
        <v>0</v>
      </c>
      <c r="R659">
        <v>0</v>
      </c>
      <c r="S659">
        <v>150</v>
      </c>
      <c r="T659">
        <v>260</v>
      </c>
      <c r="U659">
        <v>21541</v>
      </c>
      <c r="V659">
        <v>35093</v>
      </c>
      <c r="W659">
        <v>18000</v>
      </c>
      <c r="X659">
        <v>0</v>
      </c>
      <c r="Y659">
        <v>0</v>
      </c>
      <c r="Z659" t="s">
        <v>597</v>
      </c>
    </row>
    <row r="660" spans="1:26" x14ac:dyDescent="0.35">
      <c r="A660" s="2">
        <f t="shared" si="10"/>
        <v>0</v>
      </c>
      <c r="B660" t="s">
        <v>675</v>
      </c>
      <c r="C660">
        <v>1018</v>
      </c>
      <c r="D660">
        <v>1221</v>
      </c>
      <c r="E660">
        <v>0</v>
      </c>
      <c r="F660">
        <v>0</v>
      </c>
      <c r="G660">
        <v>0</v>
      </c>
      <c r="H660">
        <v>14</v>
      </c>
      <c r="I660">
        <v>0</v>
      </c>
      <c r="J660">
        <v>18</v>
      </c>
      <c r="K660">
        <v>2271</v>
      </c>
      <c r="L660" s="9">
        <v>0</v>
      </c>
      <c r="M660">
        <v>0</v>
      </c>
      <c r="N660">
        <v>1304</v>
      </c>
      <c r="O660">
        <v>0</v>
      </c>
      <c r="P660">
        <v>0</v>
      </c>
      <c r="Q660">
        <v>0</v>
      </c>
      <c r="R660">
        <v>0</v>
      </c>
      <c r="S660">
        <v>228</v>
      </c>
      <c r="T660">
        <v>690</v>
      </c>
      <c r="U660">
        <v>2222</v>
      </c>
      <c r="V660">
        <v>32354</v>
      </c>
      <c r="W660">
        <v>0</v>
      </c>
      <c r="X660">
        <v>0</v>
      </c>
      <c r="Y660">
        <v>0</v>
      </c>
      <c r="Z660" t="s">
        <v>597</v>
      </c>
    </row>
    <row r="661" spans="1:26" x14ac:dyDescent="0.35">
      <c r="A661" s="2">
        <f t="shared" si="10"/>
        <v>0</v>
      </c>
      <c r="B661" t="s">
        <v>676</v>
      </c>
      <c r="C661">
        <v>4177</v>
      </c>
      <c r="D661">
        <v>0</v>
      </c>
      <c r="E661">
        <v>2747</v>
      </c>
      <c r="F661">
        <v>0</v>
      </c>
      <c r="G661">
        <v>0</v>
      </c>
      <c r="H661">
        <v>0</v>
      </c>
      <c r="I661">
        <v>19912</v>
      </c>
      <c r="J661">
        <v>182</v>
      </c>
      <c r="K661">
        <v>27018</v>
      </c>
      <c r="L661" s="9">
        <v>3</v>
      </c>
      <c r="M661">
        <v>13803</v>
      </c>
      <c r="N661">
        <v>2128</v>
      </c>
      <c r="O661">
        <v>2792</v>
      </c>
      <c r="P661">
        <v>0</v>
      </c>
      <c r="Q661">
        <v>0</v>
      </c>
      <c r="R661">
        <v>3139</v>
      </c>
      <c r="S661">
        <v>285</v>
      </c>
      <c r="T661">
        <v>728</v>
      </c>
      <c r="U661">
        <v>22878</v>
      </c>
      <c r="V661">
        <v>38286</v>
      </c>
      <c r="W661">
        <v>67062</v>
      </c>
      <c r="X661">
        <v>0</v>
      </c>
      <c r="Y661">
        <v>0</v>
      </c>
      <c r="Z661" t="s">
        <v>597</v>
      </c>
    </row>
    <row r="662" spans="1:26" x14ac:dyDescent="0.35">
      <c r="A662" s="2">
        <f t="shared" si="10"/>
        <v>0</v>
      </c>
      <c r="B662" t="s">
        <v>677</v>
      </c>
      <c r="C662">
        <v>1255</v>
      </c>
      <c r="D662">
        <v>0</v>
      </c>
      <c r="E662">
        <v>433</v>
      </c>
      <c r="F662">
        <v>0</v>
      </c>
      <c r="G662">
        <v>0</v>
      </c>
      <c r="H662">
        <v>15</v>
      </c>
      <c r="I662">
        <v>0</v>
      </c>
      <c r="J662">
        <v>0</v>
      </c>
      <c r="K662">
        <v>1703</v>
      </c>
      <c r="L662" s="9">
        <v>0</v>
      </c>
      <c r="M662">
        <v>350</v>
      </c>
      <c r="N662">
        <v>1197</v>
      </c>
      <c r="O662">
        <v>46</v>
      </c>
      <c r="P662">
        <v>0</v>
      </c>
      <c r="Q662">
        <v>0</v>
      </c>
      <c r="R662">
        <v>0</v>
      </c>
      <c r="S662">
        <v>100</v>
      </c>
      <c r="T662">
        <v>231</v>
      </c>
      <c r="U662">
        <v>1924</v>
      </c>
      <c r="V662">
        <v>11912</v>
      </c>
      <c r="W662">
        <v>3660</v>
      </c>
      <c r="X662">
        <v>0</v>
      </c>
      <c r="Y662">
        <v>0</v>
      </c>
      <c r="Z662" t="s">
        <v>597</v>
      </c>
    </row>
    <row r="663" spans="1:26" x14ac:dyDescent="0.35">
      <c r="A663" s="2">
        <f t="shared" si="10"/>
        <v>0</v>
      </c>
      <c r="B663" t="s">
        <v>678</v>
      </c>
      <c r="C663">
        <v>386</v>
      </c>
      <c r="D663">
        <v>428</v>
      </c>
      <c r="E663">
        <v>0</v>
      </c>
      <c r="F663">
        <v>0</v>
      </c>
      <c r="G663">
        <v>0</v>
      </c>
      <c r="H663">
        <v>47</v>
      </c>
      <c r="I663">
        <v>4000</v>
      </c>
      <c r="J663">
        <v>2</v>
      </c>
      <c r="K663">
        <v>4863</v>
      </c>
      <c r="L663" s="9">
        <v>131</v>
      </c>
      <c r="M663">
        <v>0</v>
      </c>
      <c r="N663">
        <v>395</v>
      </c>
      <c r="O663">
        <v>2238</v>
      </c>
      <c r="P663">
        <v>2</v>
      </c>
      <c r="Q663">
        <v>0</v>
      </c>
      <c r="R663">
        <v>0</v>
      </c>
      <c r="S663">
        <v>114</v>
      </c>
      <c r="T663">
        <v>168</v>
      </c>
      <c r="U663">
        <v>3048</v>
      </c>
      <c r="V663">
        <v>9119</v>
      </c>
      <c r="W663">
        <v>4000</v>
      </c>
      <c r="X663">
        <v>0</v>
      </c>
      <c r="Y663">
        <v>0</v>
      </c>
      <c r="Z663" t="s">
        <v>597</v>
      </c>
    </row>
    <row r="664" spans="1:26" x14ac:dyDescent="0.35">
      <c r="A664" s="2">
        <f t="shared" si="10"/>
        <v>0</v>
      </c>
      <c r="B664" t="s">
        <v>679</v>
      </c>
      <c r="C664">
        <v>217</v>
      </c>
      <c r="D664">
        <v>984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1201</v>
      </c>
      <c r="L664" s="9">
        <v>0</v>
      </c>
      <c r="M664">
        <v>0</v>
      </c>
      <c r="N664">
        <v>944</v>
      </c>
      <c r="O664">
        <v>96</v>
      </c>
      <c r="P664">
        <v>0</v>
      </c>
      <c r="Q664">
        <v>0</v>
      </c>
      <c r="R664">
        <v>85</v>
      </c>
      <c r="S664">
        <v>44</v>
      </c>
      <c r="T664">
        <v>11</v>
      </c>
      <c r="U664">
        <v>1180</v>
      </c>
      <c r="V664">
        <v>8190</v>
      </c>
      <c r="W664">
        <v>51</v>
      </c>
      <c r="X664">
        <v>0</v>
      </c>
      <c r="Y664">
        <v>0</v>
      </c>
      <c r="Z664" t="s">
        <v>597</v>
      </c>
    </row>
    <row r="665" spans="1:26" x14ac:dyDescent="0.35">
      <c r="A665" s="2">
        <f t="shared" si="10"/>
        <v>0</v>
      </c>
      <c r="B665" t="s">
        <v>680</v>
      </c>
      <c r="C665">
        <v>1325</v>
      </c>
      <c r="D665">
        <v>0</v>
      </c>
      <c r="E665">
        <v>0</v>
      </c>
      <c r="F665">
        <v>183</v>
      </c>
      <c r="G665">
        <v>607</v>
      </c>
      <c r="H665">
        <v>0</v>
      </c>
      <c r="I665">
        <v>0</v>
      </c>
      <c r="J665">
        <v>16</v>
      </c>
      <c r="K665">
        <v>2131</v>
      </c>
      <c r="L665" s="9">
        <v>191</v>
      </c>
      <c r="M665">
        <v>725</v>
      </c>
      <c r="N665">
        <v>559</v>
      </c>
      <c r="O665">
        <v>236</v>
      </c>
      <c r="P665">
        <v>171</v>
      </c>
      <c r="Q665">
        <v>0</v>
      </c>
      <c r="R665">
        <v>0</v>
      </c>
      <c r="S665">
        <v>98</v>
      </c>
      <c r="T665">
        <v>178</v>
      </c>
      <c r="U665">
        <v>2158</v>
      </c>
      <c r="V665">
        <v>9500</v>
      </c>
      <c r="W665">
        <v>0</v>
      </c>
      <c r="X665">
        <v>0</v>
      </c>
      <c r="Y665">
        <v>0</v>
      </c>
      <c r="Z665" t="s">
        <v>597</v>
      </c>
    </row>
    <row r="666" spans="1:26" x14ac:dyDescent="0.35">
      <c r="A666" s="2">
        <f t="shared" si="10"/>
        <v>1</v>
      </c>
      <c r="B666" t="s">
        <v>681</v>
      </c>
      <c r="C666">
        <v>6490</v>
      </c>
      <c r="D666">
        <v>68725</v>
      </c>
      <c r="E666">
        <v>0</v>
      </c>
      <c r="F666">
        <v>0</v>
      </c>
      <c r="G666">
        <v>55020</v>
      </c>
      <c r="H666">
        <v>0</v>
      </c>
      <c r="I666">
        <v>36275</v>
      </c>
      <c r="J666">
        <v>57954</v>
      </c>
      <c r="K666">
        <v>224464</v>
      </c>
      <c r="L666" s="9">
        <v>19104</v>
      </c>
      <c r="M666">
        <v>81566</v>
      </c>
      <c r="N666">
        <v>52954</v>
      </c>
      <c r="O666">
        <v>45151</v>
      </c>
      <c r="P666">
        <v>21764</v>
      </c>
      <c r="Q666" s="21">
        <v>-1</v>
      </c>
      <c r="R666">
        <v>91251</v>
      </c>
      <c r="S666">
        <v>4209</v>
      </c>
      <c r="T666">
        <v>23745</v>
      </c>
      <c r="U666">
        <v>339744</v>
      </c>
      <c r="V666">
        <v>654993</v>
      </c>
      <c r="W666">
        <v>1584468</v>
      </c>
      <c r="X666">
        <v>1</v>
      </c>
      <c r="Y666">
        <v>0</v>
      </c>
      <c r="Z666" t="s">
        <v>597</v>
      </c>
    </row>
    <row r="667" spans="1:26" x14ac:dyDescent="0.35">
      <c r="A667" s="2">
        <f t="shared" si="10"/>
        <v>0</v>
      </c>
      <c r="B667" t="s">
        <v>682</v>
      </c>
      <c r="C667">
        <v>475</v>
      </c>
      <c r="D667">
        <v>1648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2123</v>
      </c>
      <c r="L667" s="9">
        <v>0</v>
      </c>
      <c r="M667">
        <v>0</v>
      </c>
      <c r="N667">
        <v>1810</v>
      </c>
      <c r="O667">
        <v>0</v>
      </c>
      <c r="P667">
        <v>0</v>
      </c>
      <c r="Q667">
        <v>0</v>
      </c>
      <c r="R667">
        <v>0</v>
      </c>
      <c r="S667">
        <v>128</v>
      </c>
      <c r="T667">
        <v>174</v>
      </c>
      <c r="U667">
        <v>2112</v>
      </c>
      <c r="V667">
        <v>23249</v>
      </c>
      <c r="W667">
        <v>0</v>
      </c>
      <c r="X667">
        <v>0</v>
      </c>
      <c r="Y667">
        <v>0</v>
      </c>
      <c r="Z667" t="s">
        <v>597</v>
      </c>
    </row>
    <row r="668" spans="1:26" x14ac:dyDescent="0.35">
      <c r="A668" s="2">
        <f t="shared" si="10"/>
        <v>0</v>
      </c>
      <c r="B668" t="s">
        <v>683</v>
      </c>
      <c r="C668">
        <v>96869</v>
      </c>
      <c r="D668">
        <v>49424</v>
      </c>
      <c r="E668">
        <v>61035</v>
      </c>
      <c r="F668">
        <v>14783</v>
      </c>
      <c r="G668">
        <v>0</v>
      </c>
      <c r="H668">
        <v>0</v>
      </c>
      <c r="I668">
        <v>270332</v>
      </c>
      <c r="J668">
        <v>96700</v>
      </c>
      <c r="K668">
        <v>589143</v>
      </c>
      <c r="L668" s="9">
        <v>27215</v>
      </c>
      <c r="M668">
        <v>109433</v>
      </c>
      <c r="N668">
        <v>102215</v>
      </c>
      <c r="O668">
        <v>65866</v>
      </c>
      <c r="P668">
        <v>0</v>
      </c>
      <c r="Q668">
        <v>11814</v>
      </c>
      <c r="R668">
        <v>158933</v>
      </c>
      <c r="S668">
        <v>7028</v>
      </c>
      <c r="T668">
        <v>3713</v>
      </c>
      <c r="U668">
        <v>486217</v>
      </c>
      <c r="V668">
        <v>865315</v>
      </c>
      <c r="W668">
        <v>2096702</v>
      </c>
      <c r="X668">
        <v>1</v>
      </c>
      <c r="Y668">
        <v>0</v>
      </c>
      <c r="Z668" t="s">
        <v>597</v>
      </c>
    </row>
    <row r="669" spans="1:26" x14ac:dyDescent="0.35">
      <c r="A669" s="2">
        <f t="shared" si="10"/>
        <v>0</v>
      </c>
      <c r="B669" t="s">
        <v>684</v>
      </c>
      <c r="C669">
        <v>5683</v>
      </c>
      <c r="D669">
        <v>0</v>
      </c>
      <c r="E669">
        <v>0</v>
      </c>
      <c r="F669">
        <v>0</v>
      </c>
      <c r="G669">
        <v>0</v>
      </c>
      <c r="H669">
        <v>967</v>
      </c>
      <c r="I669">
        <v>0</v>
      </c>
      <c r="J669">
        <v>697</v>
      </c>
      <c r="K669">
        <v>7347</v>
      </c>
      <c r="L669" s="9">
        <v>133</v>
      </c>
      <c r="M669">
        <v>0</v>
      </c>
      <c r="N669">
        <v>7701</v>
      </c>
      <c r="O669">
        <v>1983</v>
      </c>
      <c r="P669">
        <v>51</v>
      </c>
      <c r="Q669">
        <v>0</v>
      </c>
      <c r="R669">
        <v>0</v>
      </c>
      <c r="S669">
        <v>197</v>
      </c>
      <c r="T669">
        <v>867</v>
      </c>
      <c r="U669">
        <v>10932</v>
      </c>
      <c r="V669">
        <v>63296</v>
      </c>
      <c r="W669">
        <v>0</v>
      </c>
      <c r="X669">
        <v>1</v>
      </c>
      <c r="Y669">
        <v>0</v>
      </c>
      <c r="Z669" t="s">
        <v>597</v>
      </c>
    </row>
    <row r="670" spans="1:26" x14ac:dyDescent="0.35">
      <c r="A670" s="2">
        <f t="shared" si="10"/>
        <v>0</v>
      </c>
      <c r="B670" t="s">
        <v>685</v>
      </c>
      <c r="C670">
        <v>322</v>
      </c>
      <c r="D670">
        <v>0</v>
      </c>
      <c r="E670">
        <v>0</v>
      </c>
      <c r="F670">
        <v>0</v>
      </c>
      <c r="G670">
        <v>0</v>
      </c>
      <c r="H670">
        <v>6</v>
      </c>
      <c r="I670">
        <v>0</v>
      </c>
      <c r="J670">
        <v>0</v>
      </c>
      <c r="K670">
        <v>328</v>
      </c>
      <c r="L670" s="9">
        <v>0</v>
      </c>
      <c r="M670">
        <v>0</v>
      </c>
      <c r="N670">
        <v>313</v>
      </c>
      <c r="O670">
        <v>0</v>
      </c>
      <c r="P670">
        <v>0</v>
      </c>
      <c r="Q670">
        <v>0</v>
      </c>
      <c r="R670">
        <v>0</v>
      </c>
      <c r="S670">
        <v>104</v>
      </c>
      <c r="T670">
        <v>125</v>
      </c>
      <c r="U670">
        <v>542</v>
      </c>
      <c r="V670">
        <v>7904</v>
      </c>
      <c r="W670">
        <v>0</v>
      </c>
      <c r="X670">
        <v>0</v>
      </c>
      <c r="Y670">
        <v>0</v>
      </c>
      <c r="Z670" t="s">
        <v>597</v>
      </c>
    </row>
    <row r="671" spans="1:26" x14ac:dyDescent="0.35">
      <c r="A671" s="2">
        <f t="shared" si="10"/>
        <v>0</v>
      </c>
      <c r="B671" t="s">
        <v>686</v>
      </c>
      <c r="C671">
        <v>2015</v>
      </c>
      <c r="D671">
        <v>0</v>
      </c>
      <c r="E671">
        <v>1453</v>
      </c>
      <c r="F671">
        <v>0</v>
      </c>
      <c r="G671">
        <v>0</v>
      </c>
      <c r="H671">
        <v>467</v>
      </c>
      <c r="I671">
        <v>7200</v>
      </c>
      <c r="J671">
        <v>63</v>
      </c>
      <c r="K671">
        <v>11198</v>
      </c>
      <c r="L671" s="9">
        <v>2611</v>
      </c>
      <c r="M671">
        <v>4979</v>
      </c>
      <c r="N671">
        <v>1163</v>
      </c>
      <c r="O671">
        <v>0</v>
      </c>
      <c r="P671">
        <v>0</v>
      </c>
      <c r="Q671">
        <v>0</v>
      </c>
      <c r="R671">
        <v>741</v>
      </c>
      <c r="S671">
        <v>220</v>
      </c>
      <c r="T671">
        <v>1042</v>
      </c>
      <c r="U671">
        <v>10756</v>
      </c>
      <c r="V671">
        <v>15794</v>
      </c>
      <c r="W671">
        <v>10300</v>
      </c>
      <c r="X671">
        <v>0</v>
      </c>
      <c r="Y671">
        <v>0</v>
      </c>
      <c r="Z671" t="s">
        <v>597</v>
      </c>
    </row>
    <row r="672" spans="1:26" x14ac:dyDescent="0.35">
      <c r="A672" s="2">
        <f t="shared" si="10"/>
        <v>0</v>
      </c>
      <c r="B672" t="s">
        <v>687</v>
      </c>
      <c r="C672">
        <v>0</v>
      </c>
      <c r="D672">
        <v>9953</v>
      </c>
      <c r="E672">
        <v>7035</v>
      </c>
      <c r="F672">
        <v>0</v>
      </c>
      <c r="G672">
        <v>0</v>
      </c>
      <c r="H672">
        <v>245</v>
      </c>
      <c r="I672">
        <v>1875</v>
      </c>
      <c r="J672">
        <v>1795</v>
      </c>
      <c r="K672">
        <v>20903</v>
      </c>
      <c r="L672" s="9">
        <v>1645</v>
      </c>
      <c r="M672">
        <v>1206</v>
      </c>
      <c r="N672">
        <v>11084</v>
      </c>
      <c r="O672">
        <v>1349</v>
      </c>
      <c r="P672">
        <v>0</v>
      </c>
      <c r="Q672">
        <v>1521</v>
      </c>
      <c r="R672">
        <v>6843</v>
      </c>
      <c r="S672">
        <v>756</v>
      </c>
      <c r="T672">
        <v>4407</v>
      </c>
      <c r="U672">
        <v>28811</v>
      </c>
      <c r="V672">
        <v>80880</v>
      </c>
      <c r="W672">
        <v>84091</v>
      </c>
      <c r="X672">
        <v>1</v>
      </c>
      <c r="Y672">
        <v>0</v>
      </c>
      <c r="Z672" t="s">
        <v>597</v>
      </c>
    </row>
    <row r="673" spans="1:26" x14ac:dyDescent="0.35">
      <c r="A673" s="2">
        <f t="shared" si="10"/>
        <v>0</v>
      </c>
      <c r="B673" t="s">
        <v>688</v>
      </c>
      <c r="C673">
        <v>2662</v>
      </c>
      <c r="D673">
        <v>0</v>
      </c>
      <c r="E673">
        <v>2614</v>
      </c>
      <c r="F673">
        <v>0</v>
      </c>
      <c r="G673">
        <v>0</v>
      </c>
      <c r="H673">
        <v>509</v>
      </c>
      <c r="I673">
        <v>2236</v>
      </c>
      <c r="J673">
        <v>504</v>
      </c>
      <c r="K673">
        <v>8525</v>
      </c>
      <c r="L673" s="9">
        <v>0</v>
      </c>
      <c r="M673">
        <v>1964</v>
      </c>
      <c r="N673">
        <v>3127</v>
      </c>
      <c r="O673">
        <v>53</v>
      </c>
      <c r="P673">
        <v>0</v>
      </c>
      <c r="Q673">
        <v>946</v>
      </c>
      <c r="R673">
        <v>4300</v>
      </c>
      <c r="S673">
        <v>316</v>
      </c>
      <c r="T673">
        <v>101</v>
      </c>
      <c r="U673">
        <v>10807</v>
      </c>
      <c r="V673">
        <v>23110</v>
      </c>
      <c r="W673">
        <v>28111</v>
      </c>
      <c r="X673">
        <v>0</v>
      </c>
      <c r="Y673">
        <v>0</v>
      </c>
      <c r="Z673" t="s">
        <v>597</v>
      </c>
    </row>
    <row r="674" spans="1:26" x14ac:dyDescent="0.35">
      <c r="A674" s="2">
        <f t="shared" si="10"/>
        <v>0</v>
      </c>
      <c r="B674" t="s">
        <v>689</v>
      </c>
      <c r="C674">
        <v>4832</v>
      </c>
      <c r="D674">
        <v>0</v>
      </c>
      <c r="E674">
        <v>0</v>
      </c>
      <c r="F674">
        <v>0</v>
      </c>
      <c r="G674">
        <v>2874</v>
      </c>
      <c r="H674">
        <v>0</v>
      </c>
      <c r="I674">
        <v>0</v>
      </c>
      <c r="J674">
        <v>2050</v>
      </c>
      <c r="K674">
        <v>9756</v>
      </c>
      <c r="L674" s="9">
        <v>150</v>
      </c>
      <c r="M674">
        <v>1859</v>
      </c>
      <c r="N674">
        <v>1453</v>
      </c>
      <c r="O674">
        <v>443</v>
      </c>
      <c r="P674">
        <v>1397</v>
      </c>
      <c r="Q674">
        <v>1513</v>
      </c>
      <c r="R674">
        <v>1548</v>
      </c>
      <c r="S674">
        <v>591</v>
      </c>
      <c r="T674">
        <v>670</v>
      </c>
      <c r="U674">
        <v>9624</v>
      </c>
      <c r="V674">
        <v>42000</v>
      </c>
      <c r="W674">
        <v>33500</v>
      </c>
      <c r="X674">
        <v>0</v>
      </c>
      <c r="Y674">
        <v>0</v>
      </c>
      <c r="Z674" t="s">
        <v>597</v>
      </c>
    </row>
    <row r="675" spans="1:26" x14ac:dyDescent="0.35">
      <c r="A675" s="2">
        <f t="shared" si="10"/>
        <v>0</v>
      </c>
      <c r="B675" t="s">
        <v>690</v>
      </c>
      <c r="C675">
        <v>1010</v>
      </c>
      <c r="D675">
        <v>1760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44</v>
      </c>
      <c r="K675">
        <v>2814</v>
      </c>
      <c r="L675" s="9">
        <v>0</v>
      </c>
      <c r="M675">
        <v>0</v>
      </c>
      <c r="N675">
        <v>2174</v>
      </c>
      <c r="O675">
        <v>444</v>
      </c>
      <c r="P675">
        <v>0</v>
      </c>
      <c r="Q675">
        <v>0</v>
      </c>
      <c r="R675">
        <v>0</v>
      </c>
      <c r="S675">
        <v>230</v>
      </c>
      <c r="T675">
        <v>20</v>
      </c>
      <c r="U675">
        <v>2868</v>
      </c>
      <c r="V675">
        <v>28457</v>
      </c>
      <c r="W675">
        <v>0</v>
      </c>
      <c r="X675">
        <v>0</v>
      </c>
      <c r="Y675">
        <v>0</v>
      </c>
      <c r="Z675" t="s">
        <v>597</v>
      </c>
    </row>
    <row r="676" spans="1:26" x14ac:dyDescent="0.35">
      <c r="A676" s="2">
        <f t="shared" si="10"/>
        <v>0</v>
      </c>
      <c r="B676" t="s">
        <v>691</v>
      </c>
      <c r="C676">
        <v>887</v>
      </c>
      <c r="D676">
        <v>0</v>
      </c>
      <c r="E676">
        <v>515</v>
      </c>
      <c r="F676">
        <v>0</v>
      </c>
      <c r="G676">
        <v>0</v>
      </c>
      <c r="H676">
        <v>1</v>
      </c>
      <c r="I676">
        <v>0</v>
      </c>
      <c r="J676">
        <v>15</v>
      </c>
      <c r="K676">
        <v>1418</v>
      </c>
      <c r="L676" s="9">
        <v>225</v>
      </c>
      <c r="M676">
        <v>396</v>
      </c>
      <c r="N676">
        <v>455</v>
      </c>
      <c r="O676">
        <v>93</v>
      </c>
      <c r="P676">
        <v>0</v>
      </c>
      <c r="Q676">
        <v>0</v>
      </c>
      <c r="R676">
        <v>93</v>
      </c>
      <c r="S676">
        <v>91</v>
      </c>
      <c r="T676">
        <v>134</v>
      </c>
      <c r="U676">
        <v>1487</v>
      </c>
      <c r="V676">
        <v>14433</v>
      </c>
      <c r="W676">
        <v>2100</v>
      </c>
      <c r="X676">
        <v>0</v>
      </c>
      <c r="Y676">
        <v>0</v>
      </c>
      <c r="Z676" t="s">
        <v>597</v>
      </c>
    </row>
    <row r="677" spans="1:26" x14ac:dyDescent="0.35">
      <c r="A677" s="2">
        <f t="shared" si="10"/>
        <v>0</v>
      </c>
      <c r="B677" t="s">
        <v>692</v>
      </c>
      <c r="C677">
        <v>843</v>
      </c>
      <c r="D677">
        <v>0</v>
      </c>
      <c r="E677">
        <v>139</v>
      </c>
      <c r="F677">
        <v>1</v>
      </c>
      <c r="G677">
        <v>385</v>
      </c>
      <c r="H677">
        <v>0</v>
      </c>
      <c r="I677">
        <v>2000</v>
      </c>
      <c r="J677">
        <v>48</v>
      </c>
      <c r="K677">
        <v>3416</v>
      </c>
      <c r="L677" s="9">
        <v>0</v>
      </c>
      <c r="M677">
        <v>497</v>
      </c>
      <c r="N677">
        <v>575</v>
      </c>
      <c r="O677">
        <v>0</v>
      </c>
      <c r="P677">
        <v>0</v>
      </c>
      <c r="Q677">
        <v>0</v>
      </c>
      <c r="R677">
        <v>2675</v>
      </c>
      <c r="S677">
        <v>112</v>
      </c>
      <c r="T677">
        <v>200</v>
      </c>
      <c r="U677">
        <v>4059</v>
      </c>
      <c r="V677">
        <v>0</v>
      </c>
      <c r="W677">
        <v>2062</v>
      </c>
      <c r="X677">
        <v>0</v>
      </c>
      <c r="Y677">
        <v>0</v>
      </c>
      <c r="Z677" t="s">
        <v>597</v>
      </c>
    </row>
    <row r="678" spans="1:26" x14ac:dyDescent="0.35">
      <c r="A678" s="2">
        <f t="shared" si="10"/>
        <v>0</v>
      </c>
      <c r="B678" t="s">
        <v>693</v>
      </c>
      <c r="C678">
        <v>927</v>
      </c>
      <c r="D678">
        <v>17</v>
      </c>
      <c r="E678">
        <v>590</v>
      </c>
      <c r="F678">
        <v>0</v>
      </c>
      <c r="G678">
        <v>0</v>
      </c>
      <c r="H678">
        <v>0</v>
      </c>
      <c r="I678">
        <v>7600</v>
      </c>
      <c r="J678">
        <v>0</v>
      </c>
      <c r="K678">
        <v>9134</v>
      </c>
      <c r="L678" s="9">
        <v>0</v>
      </c>
      <c r="M678">
        <v>5876</v>
      </c>
      <c r="N678">
        <v>999</v>
      </c>
      <c r="O678">
        <v>38</v>
      </c>
      <c r="P678">
        <v>0</v>
      </c>
      <c r="Q678">
        <v>0</v>
      </c>
      <c r="R678">
        <v>777</v>
      </c>
      <c r="S678">
        <v>121</v>
      </c>
      <c r="T678">
        <v>58</v>
      </c>
      <c r="U678">
        <v>7869</v>
      </c>
      <c r="V678">
        <v>18067</v>
      </c>
      <c r="W678">
        <v>17854</v>
      </c>
      <c r="X678">
        <v>0</v>
      </c>
      <c r="Y678">
        <v>0</v>
      </c>
      <c r="Z678" t="s">
        <v>597</v>
      </c>
    </row>
    <row r="679" spans="1:26" x14ac:dyDescent="0.35">
      <c r="A679" s="2">
        <f t="shared" si="10"/>
        <v>0</v>
      </c>
      <c r="B679" t="s">
        <v>694</v>
      </c>
      <c r="C679">
        <v>834</v>
      </c>
      <c r="D679">
        <v>0</v>
      </c>
      <c r="E679">
        <v>1200</v>
      </c>
      <c r="F679">
        <v>6</v>
      </c>
      <c r="G679">
        <v>0</v>
      </c>
      <c r="H679">
        <v>0</v>
      </c>
      <c r="I679">
        <v>2000</v>
      </c>
      <c r="J679">
        <v>41</v>
      </c>
      <c r="K679">
        <v>4081</v>
      </c>
      <c r="L679" s="9">
        <v>63</v>
      </c>
      <c r="M679">
        <v>1981</v>
      </c>
      <c r="N679">
        <v>961</v>
      </c>
      <c r="O679">
        <v>0</v>
      </c>
      <c r="P679">
        <v>0</v>
      </c>
      <c r="Q679">
        <v>0</v>
      </c>
      <c r="R679">
        <v>2248</v>
      </c>
      <c r="S679">
        <v>154</v>
      </c>
      <c r="T679">
        <v>630</v>
      </c>
      <c r="U679">
        <v>6037</v>
      </c>
      <c r="V679">
        <v>0</v>
      </c>
      <c r="W679">
        <v>10000</v>
      </c>
      <c r="X679">
        <v>0</v>
      </c>
      <c r="Y679">
        <v>0</v>
      </c>
      <c r="Z679" t="s">
        <v>597</v>
      </c>
    </row>
    <row r="680" spans="1:26" x14ac:dyDescent="0.35">
      <c r="A680" s="2">
        <f t="shared" si="10"/>
        <v>0</v>
      </c>
      <c r="B680" t="s">
        <v>695</v>
      </c>
      <c r="C680">
        <v>154</v>
      </c>
      <c r="D680">
        <v>429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583</v>
      </c>
      <c r="L680" s="9">
        <v>100</v>
      </c>
      <c r="M680">
        <v>0</v>
      </c>
      <c r="N680">
        <v>280</v>
      </c>
      <c r="O680">
        <v>0</v>
      </c>
      <c r="P680">
        <v>0</v>
      </c>
      <c r="Q680">
        <v>0</v>
      </c>
      <c r="R680">
        <v>0</v>
      </c>
      <c r="S680">
        <v>25</v>
      </c>
      <c r="T680">
        <v>78</v>
      </c>
      <c r="U680">
        <v>483</v>
      </c>
      <c r="V680">
        <v>18577</v>
      </c>
      <c r="W680">
        <v>0</v>
      </c>
      <c r="X680">
        <v>0</v>
      </c>
      <c r="Y680">
        <v>0</v>
      </c>
      <c r="Z680" t="s">
        <v>597</v>
      </c>
    </row>
    <row r="681" spans="1:26" x14ac:dyDescent="0.35">
      <c r="A681" s="2">
        <f t="shared" si="10"/>
        <v>0</v>
      </c>
      <c r="B681" t="s">
        <v>696</v>
      </c>
      <c r="C681">
        <v>0</v>
      </c>
      <c r="D681">
        <v>435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1</v>
      </c>
      <c r="K681">
        <v>436</v>
      </c>
      <c r="L681" s="9">
        <v>0</v>
      </c>
      <c r="M681">
        <v>0</v>
      </c>
      <c r="N681">
        <v>450</v>
      </c>
      <c r="O681">
        <v>0</v>
      </c>
      <c r="P681">
        <v>0</v>
      </c>
      <c r="Q681">
        <v>0</v>
      </c>
      <c r="R681">
        <v>0</v>
      </c>
      <c r="S681">
        <v>21</v>
      </c>
      <c r="T681">
        <v>0</v>
      </c>
      <c r="U681">
        <v>471</v>
      </c>
      <c r="V681">
        <v>6373</v>
      </c>
      <c r="W681">
        <v>0</v>
      </c>
      <c r="X681">
        <v>0</v>
      </c>
      <c r="Y681">
        <v>0</v>
      </c>
      <c r="Z681" t="s">
        <v>597</v>
      </c>
    </row>
    <row r="682" spans="1:26" x14ac:dyDescent="0.35">
      <c r="A682" s="2">
        <f t="shared" si="10"/>
        <v>0</v>
      </c>
      <c r="B682" t="s">
        <v>697</v>
      </c>
      <c r="C682">
        <v>0</v>
      </c>
      <c r="D682">
        <v>297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297</v>
      </c>
      <c r="L682" s="9">
        <v>0</v>
      </c>
      <c r="M682">
        <v>0</v>
      </c>
      <c r="N682">
        <v>0</v>
      </c>
      <c r="O682">
        <v>280</v>
      </c>
      <c r="P682">
        <v>0</v>
      </c>
      <c r="Q682">
        <v>0</v>
      </c>
      <c r="R682">
        <v>0</v>
      </c>
      <c r="S682">
        <v>23</v>
      </c>
      <c r="T682">
        <v>0</v>
      </c>
      <c r="U682">
        <v>303</v>
      </c>
      <c r="V682">
        <v>3401</v>
      </c>
      <c r="W682">
        <v>0</v>
      </c>
      <c r="X682">
        <v>0</v>
      </c>
      <c r="Y682">
        <v>0</v>
      </c>
      <c r="Z682" t="s">
        <v>597</v>
      </c>
    </row>
    <row r="683" spans="1:26" x14ac:dyDescent="0.35">
      <c r="A683" s="2">
        <f t="shared" si="10"/>
        <v>0</v>
      </c>
      <c r="B683" t="s">
        <v>698</v>
      </c>
      <c r="C683">
        <v>389</v>
      </c>
      <c r="D683">
        <v>290</v>
      </c>
      <c r="E683">
        <v>0</v>
      </c>
      <c r="F683">
        <v>0</v>
      </c>
      <c r="G683">
        <v>0</v>
      </c>
      <c r="H683">
        <v>0</v>
      </c>
      <c r="I683">
        <v>3000</v>
      </c>
      <c r="J683">
        <v>200</v>
      </c>
      <c r="K683">
        <v>3879</v>
      </c>
      <c r="L683" s="9">
        <v>1400</v>
      </c>
      <c r="M683">
        <v>0</v>
      </c>
      <c r="N683">
        <v>216</v>
      </c>
      <c r="O683">
        <v>260</v>
      </c>
      <c r="P683">
        <v>0</v>
      </c>
      <c r="Q683">
        <v>0</v>
      </c>
      <c r="R683">
        <v>0</v>
      </c>
      <c r="S683">
        <v>101</v>
      </c>
      <c r="T683">
        <v>581</v>
      </c>
      <c r="U683">
        <v>2558</v>
      </c>
      <c r="V683">
        <v>17247</v>
      </c>
      <c r="W683">
        <v>12500</v>
      </c>
      <c r="X683">
        <v>0</v>
      </c>
      <c r="Y683">
        <v>0</v>
      </c>
      <c r="Z683" t="s">
        <v>597</v>
      </c>
    </row>
    <row r="684" spans="1:26" x14ac:dyDescent="0.35">
      <c r="A684" s="2">
        <f t="shared" si="10"/>
        <v>0</v>
      </c>
      <c r="B684" t="s">
        <v>699</v>
      </c>
      <c r="C684">
        <v>675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15</v>
      </c>
      <c r="K684">
        <v>690</v>
      </c>
      <c r="L684" s="9">
        <v>17</v>
      </c>
      <c r="M684">
        <v>0</v>
      </c>
      <c r="N684">
        <v>327</v>
      </c>
      <c r="O684">
        <v>0</v>
      </c>
      <c r="P684">
        <v>0</v>
      </c>
      <c r="Q684">
        <v>0</v>
      </c>
      <c r="R684">
        <v>0</v>
      </c>
      <c r="S684">
        <v>29</v>
      </c>
      <c r="T684">
        <v>165</v>
      </c>
      <c r="U684">
        <v>538</v>
      </c>
      <c r="V684">
        <v>17238</v>
      </c>
      <c r="W684">
        <v>0</v>
      </c>
      <c r="X684">
        <v>0</v>
      </c>
      <c r="Y684">
        <v>0</v>
      </c>
      <c r="Z684" t="s">
        <v>597</v>
      </c>
    </row>
    <row r="685" spans="1:26" x14ac:dyDescent="0.35">
      <c r="A685" s="2">
        <f t="shared" si="10"/>
        <v>0</v>
      </c>
      <c r="B685" t="s">
        <v>700</v>
      </c>
      <c r="C685">
        <v>9494</v>
      </c>
      <c r="D685">
        <v>0</v>
      </c>
      <c r="E685">
        <v>0</v>
      </c>
      <c r="F685">
        <v>0</v>
      </c>
      <c r="G685">
        <v>0</v>
      </c>
      <c r="H685">
        <v>384</v>
      </c>
      <c r="I685">
        <v>1465</v>
      </c>
      <c r="J685">
        <v>4158</v>
      </c>
      <c r="K685">
        <v>15501</v>
      </c>
      <c r="L685" s="9">
        <v>1</v>
      </c>
      <c r="M685">
        <v>0</v>
      </c>
      <c r="N685">
        <v>7895</v>
      </c>
      <c r="O685">
        <v>1085</v>
      </c>
      <c r="P685">
        <v>0</v>
      </c>
      <c r="Q685">
        <v>5665</v>
      </c>
      <c r="R685">
        <v>0</v>
      </c>
      <c r="S685">
        <v>0</v>
      </c>
      <c r="T685">
        <v>5132</v>
      </c>
      <c r="U685">
        <v>19778</v>
      </c>
      <c r="V685">
        <v>106900</v>
      </c>
      <c r="W685">
        <v>28425</v>
      </c>
      <c r="X685">
        <v>1</v>
      </c>
      <c r="Y685">
        <v>0</v>
      </c>
      <c r="Z685" t="s">
        <v>597</v>
      </c>
    </row>
    <row r="686" spans="1:26" x14ac:dyDescent="0.35">
      <c r="A686" s="2">
        <f t="shared" si="10"/>
        <v>0</v>
      </c>
      <c r="B686" t="s">
        <v>701</v>
      </c>
      <c r="C686">
        <v>5168</v>
      </c>
      <c r="D686">
        <v>0</v>
      </c>
      <c r="E686">
        <v>816</v>
      </c>
      <c r="F686">
        <v>0</v>
      </c>
      <c r="G686">
        <v>0</v>
      </c>
      <c r="H686">
        <v>0</v>
      </c>
      <c r="I686">
        <v>0</v>
      </c>
      <c r="J686">
        <v>129</v>
      </c>
      <c r="K686">
        <v>6113</v>
      </c>
      <c r="L686" s="9">
        <v>1042</v>
      </c>
      <c r="M686">
        <v>1050</v>
      </c>
      <c r="N686">
        <v>983</v>
      </c>
      <c r="O686">
        <v>1162</v>
      </c>
      <c r="P686">
        <v>0</v>
      </c>
      <c r="Q686">
        <v>0</v>
      </c>
      <c r="R686">
        <v>1219</v>
      </c>
      <c r="S686">
        <v>523</v>
      </c>
      <c r="T686">
        <v>1201</v>
      </c>
      <c r="U686">
        <v>7180</v>
      </c>
      <c r="V686">
        <v>20971</v>
      </c>
      <c r="W686">
        <v>16733</v>
      </c>
      <c r="X686">
        <v>0</v>
      </c>
      <c r="Y686">
        <v>0</v>
      </c>
      <c r="Z686" t="s">
        <v>597</v>
      </c>
    </row>
    <row r="687" spans="1:26" x14ac:dyDescent="0.35">
      <c r="A687" s="2">
        <f t="shared" si="10"/>
        <v>-10</v>
      </c>
      <c r="B687" t="s">
        <v>702</v>
      </c>
      <c r="C687">
        <v>1661</v>
      </c>
      <c r="D687">
        <v>0</v>
      </c>
      <c r="E687">
        <v>0</v>
      </c>
      <c r="F687">
        <v>0</v>
      </c>
      <c r="G687">
        <v>0</v>
      </c>
      <c r="H687">
        <v>8</v>
      </c>
      <c r="I687">
        <v>0</v>
      </c>
      <c r="J687">
        <v>0</v>
      </c>
      <c r="K687">
        <v>1669</v>
      </c>
      <c r="L687" s="9">
        <v>100</v>
      </c>
      <c r="M687">
        <v>47</v>
      </c>
      <c r="N687">
        <v>724</v>
      </c>
      <c r="O687">
        <v>0</v>
      </c>
      <c r="P687">
        <v>0</v>
      </c>
      <c r="Q687">
        <v>0</v>
      </c>
      <c r="R687">
        <v>0</v>
      </c>
      <c r="S687">
        <v>183</v>
      </c>
      <c r="T687">
        <v>1440</v>
      </c>
      <c r="U687">
        <v>2484</v>
      </c>
      <c r="V687">
        <v>17808</v>
      </c>
      <c r="W687">
        <v>0</v>
      </c>
      <c r="X687">
        <v>0</v>
      </c>
      <c r="Y687">
        <v>0</v>
      </c>
      <c r="Z687" t="s">
        <v>597</v>
      </c>
    </row>
    <row r="688" spans="1:26" x14ac:dyDescent="0.35">
      <c r="A688" s="2" t="e">
        <f t="shared" si="10"/>
        <v>#VALUE!</v>
      </c>
      <c r="B688" t="s">
        <v>703</v>
      </c>
      <c r="C688" t="s">
        <v>884</v>
      </c>
      <c r="D688" t="s">
        <v>884</v>
      </c>
      <c r="E688" t="s">
        <v>884</v>
      </c>
      <c r="F688" t="s">
        <v>884</v>
      </c>
      <c r="G688" t="s">
        <v>884</v>
      </c>
      <c r="H688" t="s">
        <v>884</v>
      </c>
      <c r="I688" t="s">
        <v>884</v>
      </c>
      <c r="J688" t="s">
        <v>884</v>
      </c>
      <c r="K688" t="s">
        <v>884</v>
      </c>
      <c r="L688" t="s">
        <v>884</v>
      </c>
      <c r="M688" t="s">
        <v>884</v>
      </c>
      <c r="N688" t="s">
        <v>884</v>
      </c>
      <c r="O688" t="s">
        <v>884</v>
      </c>
      <c r="P688" t="s">
        <v>884</v>
      </c>
      <c r="Q688" t="s">
        <v>884</v>
      </c>
      <c r="R688" t="s">
        <v>884</v>
      </c>
      <c r="S688" t="s">
        <v>884</v>
      </c>
      <c r="T688" t="s">
        <v>884</v>
      </c>
      <c r="U688" t="s">
        <v>884</v>
      </c>
      <c r="V688" t="s">
        <v>884</v>
      </c>
      <c r="W688" t="s">
        <v>884</v>
      </c>
      <c r="X688">
        <v>1</v>
      </c>
      <c r="Y688">
        <v>0</v>
      </c>
      <c r="Z688" t="s">
        <v>597</v>
      </c>
    </row>
    <row r="689" spans="1:26" x14ac:dyDescent="0.35">
      <c r="A689" s="2">
        <f t="shared" si="10"/>
        <v>0</v>
      </c>
      <c r="B689" t="s">
        <v>704</v>
      </c>
      <c r="C689">
        <v>11638</v>
      </c>
      <c r="D689">
        <v>0</v>
      </c>
      <c r="E689">
        <v>0</v>
      </c>
      <c r="F689">
        <v>0</v>
      </c>
      <c r="G689">
        <v>8207</v>
      </c>
      <c r="H689">
        <v>0</v>
      </c>
      <c r="I689">
        <v>5980</v>
      </c>
      <c r="J689">
        <v>4351</v>
      </c>
      <c r="K689">
        <v>30176</v>
      </c>
      <c r="L689" s="9">
        <v>1761</v>
      </c>
      <c r="M689">
        <v>8750</v>
      </c>
      <c r="N689">
        <v>4148</v>
      </c>
      <c r="O689">
        <v>1438</v>
      </c>
      <c r="P689">
        <v>0</v>
      </c>
      <c r="Q689">
        <v>0</v>
      </c>
      <c r="R689">
        <v>7075</v>
      </c>
      <c r="S689">
        <v>1299</v>
      </c>
      <c r="T689">
        <v>2142</v>
      </c>
      <c r="U689">
        <v>26613</v>
      </c>
      <c r="V689">
        <v>59025</v>
      </c>
      <c r="W689">
        <v>161230</v>
      </c>
      <c r="X689">
        <v>1</v>
      </c>
      <c r="Y689">
        <v>0</v>
      </c>
      <c r="Z689" t="s">
        <v>597</v>
      </c>
    </row>
    <row r="690" spans="1:26" x14ac:dyDescent="0.35">
      <c r="A690" s="2">
        <f t="shared" si="10"/>
        <v>1</v>
      </c>
      <c r="B690" t="s">
        <v>705</v>
      </c>
      <c r="C690">
        <v>97</v>
      </c>
      <c r="D690">
        <v>544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14</v>
      </c>
      <c r="K690">
        <v>655</v>
      </c>
      <c r="L690" s="25">
        <v>-1</v>
      </c>
      <c r="M690">
        <v>0</v>
      </c>
      <c r="N690">
        <v>590</v>
      </c>
      <c r="O690">
        <v>0</v>
      </c>
      <c r="P690">
        <v>0</v>
      </c>
      <c r="Q690">
        <v>0</v>
      </c>
      <c r="R690">
        <v>0</v>
      </c>
      <c r="S690">
        <v>62</v>
      </c>
      <c r="T690">
        <v>38</v>
      </c>
      <c r="U690">
        <v>690</v>
      </c>
      <c r="V690">
        <v>16129</v>
      </c>
      <c r="W690">
        <v>0</v>
      </c>
      <c r="X690">
        <v>0</v>
      </c>
      <c r="Y690">
        <v>0</v>
      </c>
      <c r="Z690" t="s">
        <v>597</v>
      </c>
    </row>
    <row r="691" spans="1:26" x14ac:dyDescent="0.35">
      <c r="A691" s="2">
        <f t="shared" si="10"/>
        <v>0</v>
      </c>
      <c r="B691" t="s">
        <v>706</v>
      </c>
      <c r="C691">
        <v>116</v>
      </c>
      <c r="D691">
        <v>665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62</v>
      </c>
      <c r="K691">
        <v>843</v>
      </c>
      <c r="L691" s="9">
        <v>0</v>
      </c>
      <c r="M691">
        <v>0</v>
      </c>
      <c r="N691">
        <v>436</v>
      </c>
      <c r="O691">
        <v>0</v>
      </c>
      <c r="P691">
        <v>0</v>
      </c>
      <c r="Q691">
        <v>0</v>
      </c>
      <c r="R691">
        <v>0</v>
      </c>
      <c r="S691">
        <v>60</v>
      </c>
      <c r="T691">
        <v>32</v>
      </c>
      <c r="U691">
        <v>528</v>
      </c>
      <c r="V691">
        <v>17035</v>
      </c>
      <c r="W691">
        <v>0</v>
      </c>
      <c r="X691">
        <v>0</v>
      </c>
      <c r="Y691">
        <v>0</v>
      </c>
      <c r="Z691" t="s">
        <v>597</v>
      </c>
    </row>
    <row r="692" spans="1:26" x14ac:dyDescent="0.35">
      <c r="A692" s="2">
        <f t="shared" si="10"/>
        <v>0</v>
      </c>
      <c r="B692" t="s">
        <v>707</v>
      </c>
      <c r="C692">
        <v>185</v>
      </c>
      <c r="D692">
        <v>318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4</v>
      </c>
      <c r="K692">
        <v>507</v>
      </c>
      <c r="L692" s="9">
        <v>0</v>
      </c>
      <c r="M692">
        <v>0</v>
      </c>
      <c r="N692">
        <v>322</v>
      </c>
      <c r="O692">
        <v>0</v>
      </c>
      <c r="P692">
        <v>0</v>
      </c>
      <c r="Q692">
        <v>0</v>
      </c>
      <c r="R692">
        <v>0</v>
      </c>
      <c r="S692">
        <v>68</v>
      </c>
      <c r="T692">
        <v>17</v>
      </c>
      <c r="U692">
        <v>407</v>
      </c>
      <c r="V692">
        <v>12737</v>
      </c>
      <c r="W692">
        <v>0</v>
      </c>
      <c r="X692">
        <v>0</v>
      </c>
      <c r="Y692">
        <v>0</v>
      </c>
      <c r="Z692" t="s">
        <v>597</v>
      </c>
    </row>
    <row r="693" spans="1:26" x14ac:dyDescent="0.35">
      <c r="A693" s="2">
        <f t="shared" si="10"/>
        <v>0</v>
      </c>
      <c r="B693" t="s">
        <v>708</v>
      </c>
      <c r="C693">
        <v>69</v>
      </c>
      <c r="D693">
        <v>637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706</v>
      </c>
      <c r="L693" s="9">
        <v>0</v>
      </c>
      <c r="M693">
        <v>0</v>
      </c>
      <c r="N693">
        <v>489</v>
      </c>
      <c r="O693">
        <v>60</v>
      </c>
      <c r="P693">
        <v>0</v>
      </c>
      <c r="Q693">
        <v>0</v>
      </c>
      <c r="R693">
        <v>0</v>
      </c>
      <c r="S693">
        <v>121</v>
      </c>
      <c r="T693">
        <v>12</v>
      </c>
      <c r="U693">
        <v>682</v>
      </c>
      <c r="V693">
        <v>26881</v>
      </c>
      <c r="W693">
        <v>0</v>
      </c>
      <c r="X693">
        <v>0</v>
      </c>
      <c r="Y693">
        <v>0</v>
      </c>
      <c r="Z693" t="s">
        <v>597</v>
      </c>
    </row>
    <row r="694" spans="1:26" x14ac:dyDescent="0.35">
      <c r="A694" s="2">
        <f t="shared" si="10"/>
        <v>0</v>
      </c>
      <c r="B694" t="s">
        <v>709</v>
      </c>
      <c r="C694">
        <v>148</v>
      </c>
      <c r="D694">
        <v>236</v>
      </c>
      <c r="E694">
        <v>0</v>
      </c>
      <c r="F694">
        <v>0</v>
      </c>
      <c r="G694">
        <v>0</v>
      </c>
      <c r="H694">
        <v>5</v>
      </c>
      <c r="I694">
        <v>0</v>
      </c>
      <c r="J694">
        <v>5</v>
      </c>
      <c r="K694">
        <v>394</v>
      </c>
      <c r="L694" s="9">
        <v>0</v>
      </c>
      <c r="M694">
        <v>0</v>
      </c>
      <c r="N694">
        <v>266</v>
      </c>
      <c r="O694">
        <v>64</v>
      </c>
      <c r="P694">
        <v>0</v>
      </c>
      <c r="Q694">
        <v>0</v>
      </c>
      <c r="R694">
        <v>0</v>
      </c>
      <c r="S694">
        <v>37</v>
      </c>
      <c r="T694">
        <v>51</v>
      </c>
      <c r="U694">
        <v>418</v>
      </c>
      <c r="V694">
        <v>7968</v>
      </c>
      <c r="W694">
        <v>0</v>
      </c>
      <c r="X694">
        <v>0</v>
      </c>
      <c r="Y694">
        <v>0</v>
      </c>
      <c r="Z694" t="s">
        <v>597</v>
      </c>
    </row>
    <row r="695" spans="1:26" x14ac:dyDescent="0.35">
      <c r="A695" s="2">
        <f t="shared" si="10"/>
        <v>0</v>
      </c>
      <c r="B695" t="s">
        <v>710</v>
      </c>
      <c r="C695">
        <v>52</v>
      </c>
      <c r="D695">
        <v>167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2</v>
      </c>
      <c r="K695">
        <v>221</v>
      </c>
      <c r="L695" s="9">
        <v>0</v>
      </c>
      <c r="M695">
        <v>0</v>
      </c>
      <c r="N695">
        <v>216</v>
      </c>
      <c r="O695">
        <v>16</v>
      </c>
      <c r="P695">
        <v>0</v>
      </c>
      <c r="Q695">
        <v>0</v>
      </c>
      <c r="R695">
        <v>0</v>
      </c>
      <c r="S695">
        <v>30</v>
      </c>
      <c r="T695">
        <v>15</v>
      </c>
      <c r="U695">
        <v>277</v>
      </c>
      <c r="V695">
        <v>4134</v>
      </c>
      <c r="W695">
        <v>0</v>
      </c>
      <c r="X695">
        <v>0</v>
      </c>
      <c r="Y695">
        <v>0</v>
      </c>
      <c r="Z695" t="s">
        <v>597</v>
      </c>
    </row>
    <row r="696" spans="1:26" x14ac:dyDescent="0.35">
      <c r="A696" s="2">
        <f t="shared" si="10"/>
        <v>0</v>
      </c>
      <c r="B696" t="s">
        <v>711</v>
      </c>
      <c r="C696">
        <v>0</v>
      </c>
      <c r="D696">
        <v>495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35</v>
      </c>
      <c r="K696">
        <v>530</v>
      </c>
      <c r="L696" s="9">
        <v>0</v>
      </c>
      <c r="M696">
        <v>0</v>
      </c>
      <c r="N696">
        <v>543</v>
      </c>
      <c r="O696">
        <v>0</v>
      </c>
      <c r="P696">
        <v>0</v>
      </c>
      <c r="Q696">
        <v>0</v>
      </c>
      <c r="R696">
        <v>0</v>
      </c>
      <c r="S696">
        <v>26</v>
      </c>
      <c r="T696">
        <v>21</v>
      </c>
      <c r="U696">
        <v>590</v>
      </c>
      <c r="V696">
        <v>5258</v>
      </c>
      <c r="W696">
        <v>0</v>
      </c>
      <c r="X696">
        <v>0</v>
      </c>
      <c r="Y696">
        <v>0</v>
      </c>
      <c r="Z696" t="s">
        <v>597</v>
      </c>
    </row>
    <row r="697" spans="1:26" x14ac:dyDescent="0.35">
      <c r="A697" s="2">
        <f t="shared" si="10"/>
        <v>0</v>
      </c>
      <c r="B697" t="s">
        <v>712</v>
      </c>
      <c r="C697">
        <v>0</v>
      </c>
      <c r="D697">
        <v>148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148</v>
      </c>
      <c r="L697" s="9">
        <v>12</v>
      </c>
      <c r="M697">
        <v>0</v>
      </c>
      <c r="N697">
        <v>104</v>
      </c>
      <c r="O697">
        <v>0</v>
      </c>
      <c r="P697">
        <v>0</v>
      </c>
      <c r="Q697">
        <v>0</v>
      </c>
      <c r="R697">
        <v>0</v>
      </c>
      <c r="S697">
        <v>10</v>
      </c>
      <c r="T697">
        <v>0</v>
      </c>
      <c r="U697">
        <v>126</v>
      </c>
      <c r="V697">
        <v>2058</v>
      </c>
      <c r="W697">
        <v>0</v>
      </c>
      <c r="X697">
        <v>0</v>
      </c>
      <c r="Y697">
        <v>0</v>
      </c>
      <c r="Z697" t="s">
        <v>597</v>
      </c>
    </row>
    <row r="698" spans="1:26" x14ac:dyDescent="0.35">
      <c r="A698" s="2">
        <f t="shared" si="10"/>
        <v>0</v>
      </c>
      <c r="B698" t="s">
        <v>713</v>
      </c>
      <c r="C698">
        <v>0</v>
      </c>
      <c r="D698">
        <v>139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10</v>
      </c>
      <c r="K698">
        <v>149</v>
      </c>
      <c r="L698" s="9">
        <v>0</v>
      </c>
      <c r="M698">
        <v>0</v>
      </c>
      <c r="N698">
        <v>165</v>
      </c>
      <c r="O698">
        <v>4</v>
      </c>
      <c r="P698">
        <v>0</v>
      </c>
      <c r="Q698">
        <v>0</v>
      </c>
      <c r="R698">
        <v>0</v>
      </c>
      <c r="S698">
        <v>13</v>
      </c>
      <c r="T698">
        <v>0</v>
      </c>
      <c r="U698">
        <v>182</v>
      </c>
      <c r="V698">
        <v>2205</v>
      </c>
      <c r="W698">
        <v>0</v>
      </c>
      <c r="X698">
        <v>0</v>
      </c>
      <c r="Y698">
        <v>0</v>
      </c>
      <c r="Z698" t="s">
        <v>597</v>
      </c>
    </row>
    <row r="699" spans="1:26" x14ac:dyDescent="0.35">
      <c r="A699" s="2">
        <f t="shared" si="10"/>
        <v>0</v>
      </c>
      <c r="B699" t="s">
        <v>714</v>
      </c>
      <c r="C699">
        <v>0</v>
      </c>
      <c r="D699">
        <v>448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206</v>
      </c>
      <c r="K699">
        <v>654</v>
      </c>
      <c r="L699" s="9">
        <v>0</v>
      </c>
      <c r="M699">
        <v>0</v>
      </c>
      <c r="N699">
        <v>398</v>
      </c>
      <c r="O699">
        <v>0</v>
      </c>
      <c r="P699">
        <v>0</v>
      </c>
      <c r="Q699">
        <v>0</v>
      </c>
      <c r="R699">
        <v>0</v>
      </c>
      <c r="S699">
        <v>6</v>
      </c>
      <c r="T699">
        <v>0</v>
      </c>
      <c r="U699">
        <v>404</v>
      </c>
      <c r="V699">
        <v>10729</v>
      </c>
      <c r="W699">
        <v>0</v>
      </c>
      <c r="X699">
        <v>0</v>
      </c>
      <c r="Y699">
        <v>0</v>
      </c>
      <c r="Z699" t="s">
        <v>597</v>
      </c>
    </row>
    <row r="700" spans="1:26" x14ac:dyDescent="0.35">
      <c r="A700" s="2">
        <f t="shared" si="10"/>
        <v>0</v>
      </c>
      <c r="B700" t="s">
        <v>892</v>
      </c>
      <c r="C700">
        <v>381</v>
      </c>
      <c r="D700">
        <v>658</v>
      </c>
      <c r="E700">
        <v>0</v>
      </c>
      <c r="F700">
        <v>0</v>
      </c>
      <c r="G700">
        <v>0</v>
      </c>
      <c r="H700">
        <v>1</v>
      </c>
      <c r="I700">
        <v>0</v>
      </c>
      <c r="J700">
        <v>0</v>
      </c>
      <c r="K700">
        <v>1040</v>
      </c>
      <c r="L700" s="9">
        <v>0</v>
      </c>
      <c r="M700">
        <v>0</v>
      </c>
      <c r="N700">
        <v>662</v>
      </c>
      <c r="O700">
        <v>0</v>
      </c>
      <c r="P700">
        <v>0</v>
      </c>
      <c r="Q700">
        <v>0</v>
      </c>
      <c r="R700">
        <v>0</v>
      </c>
      <c r="S700">
        <v>124</v>
      </c>
      <c r="T700">
        <v>150</v>
      </c>
      <c r="U700">
        <v>936</v>
      </c>
      <c r="V700">
        <v>9350</v>
      </c>
      <c r="W700">
        <v>0</v>
      </c>
      <c r="X700">
        <v>0</v>
      </c>
      <c r="Y700">
        <v>0</v>
      </c>
      <c r="Z700" t="s">
        <v>597</v>
      </c>
    </row>
    <row r="701" spans="1:26" x14ac:dyDescent="0.35">
      <c r="A701" s="2">
        <f t="shared" si="10"/>
        <v>0</v>
      </c>
      <c r="B701" t="s">
        <v>715</v>
      </c>
      <c r="C701">
        <v>76694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20500</v>
      </c>
      <c r="J701">
        <v>8971</v>
      </c>
      <c r="K701">
        <v>106165</v>
      </c>
      <c r="L701" s="9">
        <v>4793</v>
      </c>
      <c r="M701">
        <v>0</v>
      </c>
      <c r="N701">
        <v>73708</v>
      </c>
      <c r="O701">
        <v>35518</v>
      </c>
      <c r="P701">
        <v>0</v>
      </c>
      <c r="Q701">
        <v>0</v>
      </c>
      <c r="R701">
        <v>0</v>
      </c>
      <c r="S701">
        <v>1992</v>
      </c>
      <c r="T701">
        <v>7602</v>
      </c>
      <c r="U701">
        <v>123613</v>
      </c>
      <c r="V701">
        <v>710121</v>
      </c>
      <c r="W701">
        <v>75700</v>
      </c>
      <c r="X701">
        <v>1</v>
      </c>
      <c r="Y701">
        <v>0</v>
      </c>
      <c r="Z701" t="s">
        <v>597</v>
      </c>
    </row>
    <row r="702" spans="1:26" x14ac:dyDescent="0.35">
      <c r="A702" s="2">
        <f t="shared" si="10"/>
        <v>0</v>
      </c>
      <c r="B702" t="s">
        <v>716</v>
      </c>
      <c r="C702">
        <v>1307</v>
      </c>
      <c r="D702">
        <v>0</v>
      </c>
      <c r="E702">
        <v>294</v>
      </c>
      <c r="F702">
        <v>0</v>
      </c>
      <c r="G702">
        <v>560</v>
      </c>
      <c r="H702">
        <v>146</v>
      </c>
      <c r="I702">
        <v>0</v>
      </c>
      <c r="J702">
        <v>32</v>
      </c>
      <c r="K702">
        <v>2339</v>
      </c>
      <c r="L702" s="9">
        <v>65</v>
      </c>
      <c r="M702">
        <v>477</v>
      </c>
      <c r="N702">
        <v>1220</v>
      </c>
      <c r="O702">
        <v>464</v>
      </c>
      <c r="P702">
        <v>0</v>
      </c>
      <c r="Q702">
        <v>0</v>
      </c>
      <c r="R702">
        <v>375</v>
      </c>
      <c r="S702">
        <v>187</v>
      </c>
      <c r="T702">
        <v>427</v>
      </c>
      <c r="U702">
        <v>3215</v>
      </c>
      <c r="V702">
        <v>30003</v>
      </c>
      <c r="W702">
        <v>8000</v>
      </c>
      <c r="X702">
        <v>0</v>
      </c>
      <c r="Y702">
        <v>0</v>
      </c>
      <c r="Z702" t="s">
        <v>597</v>
      </c>
    </row>
    <row r="703" spans="1:26" x14ac:dyDescent="0.35">
      <c r="A703" s="2">
        <f t="shared" si="10"/>
        <v>0</v>
      </c>
      <c r="B703" t="s">
        <v>717</v>
      </c>
      <c r="C703">
        <v>9617</v>
      </c>
      <c r="D703">
        <v>126</v>
      </c>
      <c r="E703">
        <v>0</v>
      </c>
      <c r="F703">
        <v>472</v>
      </c>
      <c r="G703">
        <v>0</v>
      </c>
      <c r="H703">
        <v>0</v>
      </c>
      <c r="I703">
        <v>0</v>
      </c>
      <c r="J703">
        <v>168</v>
      </c>
      <c r="K703">
        <v>10383</v>
      </c>
      <c r="L703" s="9">
        <v>110</v>
      </c>
      <c r="M703">
        <v>0</v>
      </c>
      <c r="N703">
        <v>3364</v>
      </c>
      <c r="O703">
        <v>3108</v>
      </c>
      <c r="P703">
        <v>374</v>
      </c>
      <c r="Q703">
        <v>0</v>
      </c>
      <c r="R703">
        <v>2441</v>
      </c>
      <c r="S703">
        <v>1143</v>
      </c>
      <c r="T703">
        <v>1684</v>
      </c>
      <c r="U703">
        <v>12224</v>
      </c>
      <c r="V703">
        <v>0</v>
      </c>
      <c r="W703">
        <v>48476</v>
      </c>
      <c r="X703">
        <v>1</v>
      </c>
      <c r="Y703">
        <v>0</v>
      </c>
      <c r="Z703" t="s">
        <v>597</v>
      </c>
    </row>
    <row r="704" spans="1:26" x14ac:dyDescent="0.35">
      <c r="A704" s="2">
        <f t="shared" si="10"/>
        <v>0</v>
      </c>
      <c r="B704" t="s">
        <v>718</v>
      </c>
      <c r="C704">
        <v>315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315</v>
      </c>
      <c r="L704" s="9">
        <v>0</v>
      </c>
      <c r="M704">
        <v>0</v>
      </c>
      <c r="N704">
        <v>3</v>
      </c>
      <c r="O704">
        <v>225</v>
      </c>
      <c r="P704">
        <v>0</v>
      </c>
      <c r="Q704">
        <v>0</v>
      </c>
      <c r="R704">
        <v>0</v>
      </c>
      <c r="S704">
        <v>33</v>
      </c>
      <c r="T704">
        <v>21</v>
      </c>
      <c r="U704">
        <v>282</v>
      </c>
      <c r="V704">
        <v>6181</v>
      </c>
      <c r="W704">
        <v>0</v>
      </c>
      <c r="X704">
        <v>0</v>
      </c>
      <c r="Y704">
        <v>1</v>
      </c>
      <c r="Z704" t="s">
        <v>597</v>
      </c>
    </row>
    <row r="705" spans="1:26" x14ac:dyDescent="0.35">
      <c r="A705" s="2">
        <f t="shared" si="10"/>
        <v>0</v>
      </c>
      <c r="B705" t="s">
        <v>719</v>
      </c>
      <c r="C705">
        <v>88</v>
      </c>
      <c r="D705">
        <v>214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10</v>
      </c>
      <c r="K705">
        <v>312</v>
      </c>
      <c r="L705" s="9">
        <v>0</v>
      </c>
      <c r="M705">
        <v>0</v>
      </c>
      <c r="N705">
        <v>158</v>
      </c>
      <c r="O705">
        <v>38</v>
      </c>
      <c r="P705">
        <v>0</v>
      </c>
      <c r="Q705">
        <v>0</v>
      </c>
      <c r="R705">
        <v>0</v>
      </c>
      <c r="S705">
        <v>34</v>
      </c>
      <c r="T705">
        <v>25</v>
      </c>
      <c r="U705">
        <v>255</v>
      </c>
      <c r="V705">
        <v>2891</v>
      </c>
      <c r="W705">
        <v>0</v>
      </c>
      <c r="X705">
        <v>0</v>
      </c>
      <c r="Y705">
        <v>0</v>
      </c>
      <c r="Z705" t="s">
        <v>597</v>
      </c>
    </row>
    <row r="706" spans="1:26" x14ac:dyDescent="0.35">
      <c r="A706" s="2">
        <f t="shared" si="10"/>
        <v>0</v>
      </c>
      <c r="B706" t="s">
        <v>720</v>
      </c>
      <c r="C706">
        <v>4866</v>
      </c>
      <c r="D706">
        <v>0</v>
      </c>
      <c r="E706">
        <v>1420</v>
      </c>
      <c r="F706">
        <v>0</v>
      </c>
      <c r="G706">
        <v>0</v>
      </c>
      <c r="H706">
        <v>0</v>
      </c>
      <c r="I706">
        <v>0</v>
      </c>
      <c r="J706">
        <v>498</v>
      </c>
      <c r="K706">
        <v>6784</v>
      </c>
      <c r="L706" s="9">
        <v>568</v>
      </c>
      <c r="M706">
        <v>986</v>
      </c>
      <c r="N706">
        <v>2185</v>
      </c>
      <c r="O706">
        <v>0</v>
      </c>
      <c r="P706">
        <v>0</v>
      </c>
      <c r="Q706">
        <v>0</v>
      </c>
      <c r="R706">
        <v>1824</v>
      </c>
      <c r="S706">
        <v>440</v>
      </c>
      <c r="T706">
        <v>187</v>
      </c>
      <c r="U706">
        <v>6190</v>
      </c>
      <c r="V706">
        <v>65589</v>
      </c>
      <c r="W706">
        <v>29113</v>
      </c>
      <c r="X706">
        <v>1</v>
      </c>
      <c r="Y706">
        <v>0</v>
      </c>
      <c r="Z706" t="s">
        <v>597</v>
      </c>
    </row>
    <row r="707" spans="1:26" x14ac:dyDescent="0.35">
      <c r="A707" s="2">
        <f t="shared" ref="A707:A770" si="11">U707-SUM(L707:T707)</f>
        <v>0</v>
      </c>
      <c r="B707" t="s">
        <v>721</v>
      </c>
      <c r="C707">
        <v>670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76</v>
      </c>
      <c r="K707">
        <v>746</v>
      </c>
      <c r="L707" s="9">
        <v>270</v>
      </c>
      <c r="M707">
        <v>0</v>
      </c>
      <c r="N707">
        <v>315</v>
      </c>
      <c r="O707">
        <v>0</v>
      </c>
      <c r="P707">
        <v>0</v>
      </c>
      <c r="Q707">
        <v>0</v>
      </c>
      <c r="R707">
        <v>0</v>
      </c>
      <c r="S707">
        <v>165</v>
      </c>
      <c r="T707">
        <v>0</v>
      </c>
      <c r="U707">
        <v>750</v>
      </c>
      <c r="V707">
        <v>15065</v>
      </c>
      <c r="W707">
        <v>0</v>
      </c>
      <c r="X707">
        <v>0</v>
      </c>
      <c r="Y707">
        <v>0</v>
      </c>
      <c r="Z707" t="s">
        <v>597</v>
      </c>
    </row>
    <row r="708" spans="1:26" x14ac:dyDescent="0.35">
      <c r="A708" s="2">
        <f t="shared" si="11"/>
        <v>0</v>
      </c>
      <c r="B708" t="s">
        <v>722</v>
      </c>
      <c r="C708">
        <v>165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1</v>
      </c>
      <c r="K708">
        <v>166</v>
      </c>
      <c r="L708" s="9">
        <v>0</v>
      </c>
      <c r="M708">
        <v>0</v>
      </c>
      <c r="N708">
        <v>94</v>
      </c>
      <c r="O708">
        <v>0</v>
      </c>
      <c r="P708">
        <v>0</v>
      </c>
      <c r="Q708">
        <v>0</v>
      </c>
      <c r="R708">
        <v>0</v>
      </c>
      <c r="S708">
        <v>34</v>
      </c>
      <c r="T708">
        <v>17</v>
      </c>
      <c r="U708">
        <v>145</v>
      </c>
      <c r="V708">
        <v>3854</v>
      </c>
      <c r="W708">
        <v>0</v>
      </c>
      <c r="X708">
        <v>0</v>
      </c>
      <c r="Y708">
        <v>0</v>
      </c>
      <c r="Z708" t="s">
        <v>597</v>
      </c>
    </row>
    <row r="709" spans="1:26" x14ac:dyDescent="0.35">
      <c r="A709" s="2">
        <f t="shared" si="11"/>
        <v>0</v>
      </c>
      <c r="B709" t="s">
        <v>723</v>
      </c>
      <c r="C709">
        <v>275</v>
      </c>
      <c r="D709">
        <v>1310</v>
      </c>
      <c r="E709">
        <v>0</v>
      </c>
      <c r="F709">
        <v>0</v>
      </c>
      <c r="G709">
        <v>0</v>
      </c>
      <c r="H709">
        <v>11</v>
      </c>
      <c r="I709">
        <v>0</v>
      </c>
      <c r="J709">
        <v>0</v>
      </c>
      <c r="K709">
        <v>1596</v>
      </c>
      <c r="L709" s="9">
        <v>0</v>
      </c>
      <c r="M709">
        <v>0</v>
      </c>
      <c r="N709">
        <v>1377</v>
      </c>
      <c r="O709">
        <v>0</v>
      </c>
      <c r="P709">
        <v>50</v>
      </c>
      <c r="Q709">
        <v>0</v>
      </c>
      <c r="R709">
        <v>0</v>
      </c>
      <c r="S709">
        <v>84</v>
      </c>
      <c r="T709">
        <v>85</v>
      </c>
      <c r="U709">
        <v>1596</v>
      </c>
      <c r="V709">
        <v>15858</v>
      </c>
      <c r="W709">
        <v>0</v>
      </c>
      <c r="X709">
        <v>0</v>
      </c>
      <c r="Y709">
        <v>0</v>
      </c>
      <c r="Z709" t="s">
        <v>597</v>
      </c>
    </row>
    <row r="710" spans="1:26" x14ac:dyDescent="0.35">
      <c r="A710" s="2">
        <f t="shared" si="11"/>
        <v>0</v>
      </c>
      <c r="B710" t="s">
        <v>724</v>
      </c>
      <c r="C710">
        <v>2718</v>
      </c>
      <c r="D710">
        <v>0</v>
      </c>
      <c r="E710">
        <v>320</v>
      </c>
      <c r="F710">
        <v>3</v>
      </c>
      <c r="G710">
        <v>120</v>
      </c>
      <c r="H710">
        <v>0</v>
      </c>
      <c r="I710">
        <v>0</v>
      </c>
      <c r="J710">
        <v>421</v>
      </c>
      <c r="K710">
        <v>3582</v>
      </c>
      <c r="L710" s="9">
        <v>0</v>
      </c>
      <c r="M710">
        <v>354</v>
      </c>
      <c r="N710">
        <v>1245</v>
      </c>
      <c r="O710">
        <v>367</v>
      </c>
      <c r="P710">
        <v>132</v>
      </c>
      <c r="Q710">
        <v>0</v>
      </c>
      <c r="R710">
        <v>977</v>
      </c>
      <c r="S710">
        <v>200</v>
      </c>
      <c r="T710">
        <v>273</v>
      </c>
      <c r="U710">
        <v>3548</v>
      </c>
      <c r="V710">
        <v>17587</v>
      </c>
      <c r="W710">
        <v>9050</v>
      </c>
      <c r="X710">
        <v>0</v>
      </c>
      <c r="Y710">
        <v>0</v>
      </c>
      <c r="Z710" t="s">
        <v>597</v>
      </c>
    </row>
    <row r="711" spans="1:26" x14ac:dyDescent="0.35">
      <c r="A711" s="2">
        <f t="shared" si="11"/>
        <v>0</v>
      </c>
      <c r="B711" t="s">
        <v>725</v>
      </c>
      <c r="C711">
        <v>0</v>
      </c>
      <c r="D711">
        <v>77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77</v>
      </c>
      <c r="L711" s="9">
        <v>0</v>
      </c>
      <c r="M711">
        <v>0</v>
      </c>
      <c r="N711">
        <v>81</v>
      </c>
      <c r="O711">
        <v>0</v>
      </c>
      <c r="P711">
        <v>0</v>
      </c>
      <c r="Q711">
        <v>0</v>
      </c>
      <c r="R711">
        <v>0</v>
      </c>
      <c r="S711">
        <v>10</v>
      </c>
      <c r="T711">
        <v>0</v>
      </c>
      <c r="U711">
        <v>91</v>
      </c>
      <c r="V711">
        <v>2616</v>
      </c>
      <c r="W711">
        <v>0</v>
      </c>
      <c r="X711">
        <v>0</v>
      </c>
      <c r="Y711">
        <v>0</v>
      </c>
      <c r="Z711" t="s">
        <v>597</v>
      </c>
    </row>
    <row r="712" spans="1:26" x14ac:dyDescent="0.35">
      <c r="A712" s="2">
        <f t="shared" si="11"/>
        <v>0</v>
      </c>
      <c r="B712" t="s">
        <v>726</v>
      </c>
      <c r="C712">
        <v>10270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1300</v>
      </c>
      <c r="J712">
        <v>2024</v>
      </c>
      <c r="K712">
        <v>13594</v>
      </c>
      <c r="L712" s="9">
        <v>590</v>
      </c>
      <c r="M712">
        <v>20</v>
      </c>
      <c r="N712">
        <v>3432</v>
      </c>
      <c r="O712">
        <v>7663</v>
      </c>
      <c r="P712">
        <v>324</v>
      </c>
      <c r="Q712">
        <v>576</v>
      </c>
      <c r="R712">
        <v>357</v>
      </c>
      <c r="S712">
        <v>700</v>
      </c>
      <c r="T712">
        <v>2622</v>
      </c>
      <c r="U712">
        <v>16284</v>
      </c>
      <c r="V712">
        <v>148749</v>
      </c>
      <c r="W712">
        <v>9750</v>
      </c>
      <c r="X712">
        <v>1</v>
      </c>
      <c r="Y712">
        <v>0</v>
      </c>
      <c r="Z712" t="s">
        <v>727</v>
      </c>
    </row>
    <row r="713" spans="1:26" x14ac:dyDescent="0.35">
      <c r="A713" s="2">
        <f t="shared" si="11"/>
        <v>0</v>
      </c>
      <c r="B713" t="s">
        <v>728</v>
      </c>
      <c r="C713">
        <v>0</v>
      </c>
      <c r="D713">
        <v>2154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105</v>
      </c>
      <c r="K713">
        <v>2259</v>
      </c>
      <c r="L713" s="9">
        <v>32</v>
      </c>
      <c r="M713">
        <v>0</v>
      </c>
      <c r="N713">
        <v>1397</v>
      </c>
      <c r="O713">
        <v>0</v>
      </c>
      <c r="P713">
        <v>0</v>
      </c>
      <c r="Q713">
        <v>0</v>
      </c>
      <c r="R713">
        <v>0</v>
      </c>
      <c r="S713">
        <v>156</v>
      </c>
      <c r="T713">
        <v>214</v>
      </c>
      <c r="U713">
        <v>1799</v>
      </c>
      <c r="V713">
        <v>28339</v>
      </c>
      <c r="W713">
        <v>0</v>
      </c>
      <c r="X713">
        <v>1</v>
      </c>
      <c r="Y713">
        <v>0</v>
      </c>
      <c r="Z713" t="s">
        <v>727</v>
      </c>
    </row>
    <row r="714" spans="1:26" x14ac:dyDescent="0.35">
      <c r="A714" s="2">
        <f t="shared" si="11"/>
        <v>0</v>
      </c>
      <c r="B714" t="s">
        <v>729</v>
      </c>
      <c r="C714">
        <v>0</v>
      </c>
      <c r="D714">
        <v>373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21</v>
      </c>
      <c r="K714">
        <v>394</v>
      </c>
      <c r="L714" s="9">
        <v>0</v>
      </c>
      <c r="M714">
        <v>0</v>
      </c>
      <c r="N714">
        <v>200</v>
      </c>
      <c r="O714">
        <v>0</v>
      </c>
      <c r="P714">
        <v>0</v>
      </c>
      <c r="Q714">
        <v>0</v>
      </c>
      <c r="R714">
        <v>200</v>
      </c>
      <c r="S714">
        <v>30</v>
      </c>
      <c r="T714">
        <v>7</v>
      </c>
      <c r="U714">
        <v>437</v>
      </c>
      <c r="V714">
        <v>8943</v>
      </c>
      <c r="W714">
        <v>2980</v>
      </c>
      <c r="X714">
        <v>0</v>
      </c>
      <c r="Y714">
        <v>0</v>
      </c>
      <c r="Z714" t="s">
        <v>727</v>
      </c>
    </row>
    <row r="715" spans="1:26" x14ac:dyDescent="0.35">
      <c r="A715" s="2">
        <f t="shared" si="11"/>
        <v>0</v>
      </c>
      <c r="B715" t="s">
        <v>730</v>
      </c>
      <c r="C715">
        <v>3743</v>
      </c>
      <c r="D715">
        <v>0</v>
      </c>
      <c r="E715">
        <v>169</v>
      </c>
      <c r="F715">
        <v>0</v>
      </c>
      <c r="G715">
        <v>0</v>
      </c>
      <c r="H715">
        <v>0</v>
      </c>
      <c r="I715">
        <v>0</v>
      </c>
      <c r="J715">
        <v>64</v>
      </c>
      <c r="K715">
        <v>3976</v>
      </c>
      <c r="L715" s="9">
        <v>0</v>
      </c>
      <c r="M715">
        <v>272</v>
      </c>
      <c r="N715">
        <v>1956</v>
      </c>
      <c r="O715">
        <v>0</v>
      </c>
      <c r="P715">
        <v>0</v>
      </c>
      <c r="Q715">
        <v>0</v>
      </c>
      <c r="R715">
        <v>513</v>
      </c>
      <c r="S715">
        <v>141</v>
      </c>
      <c r="T715">
        <v>342</v>
      </c>
      <c r="U715">
        <v>3224</v>
      </c>
      <c r="V715">
        <v>38000</v>
      </c>
      <c r="W715">
        <v>4000</v>
      </c>
      <c r="X715">
        <v>0</v>
      </c>
      <c r="Y715">
        <v>0</v>
      </c>
      <c r="Z715" t="s">
        <v>727</v>
      </c>
    </row>
    <row r="716" spans="1:26" x14ac:dyDescent="0.35">
      <c r="A716" s="2">
        <f t="shared" si="11"/>
        <v>0</v>
      </c>
      <c r="B716" t="s">
        <v>731</v>
      </c>
      <c r="C716">
        <v>0</v>
      </c>
      <c r="D716">
        <v>123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115</v>
      </c>
      <c r="K716">
        <v>238</v>
      </c>
      <c r="L716" s="9">
        <v>107</v>
      </c>
      <c r="M716">
        <v>0</v>
      </c>
      <c r="N716">
        <v>137</v>
      </c>
      <c r="O716">
        <v>0</v>
      </c>
      <c r="P716">
        <v>0</v>
      </c>
      <c r="Q716">
        <v>0</v>
      </c>
      <c r="R716">
        <v>0</v>
      </c>
      <c r="S716">
        <v>32</v>
      </c>
      <c r="T716">
        <v>6</v>
      </c>
      <c r="U716">
        <v>282</v>
      </c>
      <c r="V716">
        <v>3179</v>
      </c>
      <c r="W716">
        <v>0</v>
      </c>
      <c r="X716">
        <v>1</v>
      </c>
      <c r="Y716">
        <v>0</v>
      </c>
      <c r="Z716" t="s">
        <v>727</v>
      </c>
    </row>
    <row r="717" spans="1:26" x14ac:dyDescent="0.35">
      <c r="A717" s="2">
        <f t="shared" si="11"/>
        <v>0</v>
      </c>
      <c r="B717" t="s">
        <v>732</v>
      </c>
      <c r="C717">
        <v>206</v>
      </c>
      <c r="D717">
        <v>150</v>
      </c>
      <c r="E717">
        <v>0</v>
      </c>
      <c r="F717">
        <v>0</v>
      </c>
      <c r="G717">
        <v>0</v>
      </c>
      <c r="H717">
        <v>195</v>
      </c>
      <c r="I717">
        <v>0</v>
      </c>
      <c r="J717">
        <v>6</v>
      </c>
      <c r="K717">
        <v>557</v>
      </c>
      <c r="L717" s="9">
        <v>0</v>
      </c>
      <c r="M717">
        <v>0</v>
      </c>
      <c r="N717">
        <v>269</v>
      </c>
      <c r="O717">
        <v>12</v>
      </c>
      <c r="P717">
        <v>0</v>
      </c>
      <c r="Q717">
        <v>0</v>
      </c>
      <c r="R717">
        <v>0</v>
      </c>
      <c r="S717">
        <v>128</v>
      </c>
      <c r="T717">
        <v>89</v>
      </c>
      <c r="U717">
        <v>498</v>
      </c>
      <c r="V717">
        <v>11142</v>
      </c>
      <c r="W717">
        <v>0</v>
      </c>
      <c r="X717">
        <v>0</v>
      </c>
      <c r="Y717">
        <v>0</v>
      </c>
      <c r="Z717" t="s">
        <v>727</v>
      </c>
    </row>
    <row r="718" spans="1:26" x14ac:dyDescent="0.35">
      <c r="A718" s="2">
        <f t="shared" si="11"/>
        <v>0</v>
      </c>
      <c r="B718" t="s">
        <v>733</v>
      </c>
      <c r="C718">
        <v>30274</v>
      </c>
      <c r="D718">
        <v>13433</v>
      </c>
      <c r="E718">
        <v>0</v>
      </c>
      <c r="F718">
        <v>0</v>
      </c>
      <c r="G718">
        <v>0</v>
      </c>
      <c r="H718">
        <v>0</v>
      </c>
      <c r="I718">
        <v>18000</v>
      </c>
      <c r="J718">
        <v>16287</v>
      </c>
      <c r="K718">
        <v>77994</v>
      </c>
      <c r="L718" s="9">
        <v>1436</v>
      </c>
      <c r="M718">
        <v>0</v>
      </c>
      <c r="N718">
        <v>18936</v>
      </c>
      <c r="O718">
        <v>39462</v>
      </c>
      <c r="P718">
        <v>0</v>
      </c>
      <c r="Q718">
        <v>10420</v>
      </c>
      <c r="R718">
        <v>8905</v>
      </c>
      <c r="S718">
        <v>2494</v>
      </c>
      <c r="T718">
        <v>2337</v>
      </c>
      <c r="U718">
        <v>83990</v>
      </c>
      <c r="V718">
        <v>397922</v>
      </c>
      <c r="W718">
        <v>101927</v>
      </c>
      <c r="X718">
        <v>1</v>
      </c>
      <c r="Y718">
        <v>0</v>
      </c>
      <c r="Z718" t="s">
        <v>727</v>
      </c>
    </row>
    <row r="719" spans="1:26" x14ac:dyDescent="0.35">
      <c r="A719" s="2">
        <f t="shared" si="11"/>
        <v>0</v>
      </c>
      <c r="B719" t="s">
        <v>734</v>
      </c>
      <c r="C719">
        <v>146</v>
      </c>
      <c r="D719">
        <v>220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16</v>
      </c>
      <c r="K719">
        <v>382</v>
      </c>
      <c r="L719" s="9">
        <v>0</v>
      </c>
      <c r="M719">
        <v>0</v>
      </c>
      <c r="N719">
        <v>86</v>
      </c>
      <c r="O719">
        <v>150</v>
      </c>
      <c r="P719">
        <v>0</v>
      </c>
      <c r="Q719">
        <v>0</v>
      </c>
      <c r="R719">
        <v>0</v>
      </c>
      <c r="S719">
        <v>0</v>
      </c>
      <c r="T719">
        <v>59</v>
      </c>
      <c r="U719">
        <v>295</v>
      </c>
      <c r="V719">
        <v>9396</v>
      </c>
      <c r="W719">
        <v>0</v>
      </c>
      <c r="X719">
        <v>0</v>
      </c>
      <c r="Y719">
        <v>0</v>
      </c>
      <c r="Z719" t="s">
        <v>727</v>
      </c>
    </row>
    <row r="720" spans="1:26" x14ac:dyDescent="0.35">
      <c r="A720" s="2">
        <f t="shared" si="11"/>
        <v>0</v>
      </c>
      <c r="B720" t="s">
        <v>735</v>
      </c>
      <c r="C720">
        <v>5029</v>
      </c>
      <c r="D720">
        <v>0</v>
      </c>
      <c r="E720">
        <v>0</v>
      </c>
      <c r="F720">
        <v>0</v>
      </c>
      <c r="G720">
        <v>0</v>
      </c>
      <c r="H720">
        <v>134</v>
      </c>
      <c r="I720">
        <v>0</v>
      </c>
      <c r="J720">
        <v>86</v>
      </c>
      <c r="K720">
        <v>5249</v>
      </c>
      <c r="L720" s="9">
        <v>22</v>
      </c>
      <c r="M720">
        <v>17</v>
      </c>
      <c r="N720">
        <v>1389</v>
      </c>
      <c r="O720">
        <v>629</v>
      </c>
      <c r="P720">
        <v>0</v>
      </c>
      <c r="Q720">
        <v>0</v>
      </c>
      <c r="R720">
        <v>2267</v>
      </c>
      <c r="S720">
        <v>259</v>
      </c>
      <c r="T720">
        <v>123</v>
      </c>
      <c r="U720">
        <v>4706</v>
      </c>
      <c r="V720">
        <v>24228</v>
      </c>
      <c r="W720">
        <v>36336</v>
      </c>
      <c r="X720">
        <v>0</v>
      </c>
      <c r="Y720">
        <v>0</v>
      </c>
      <c r="Z720" t="s">
        <v>727</v>
      </c>
    </row>
    <row r="721" spans="1:26" x14ac:dyDescent="0.35">
      <c r="A721" s="2">
        <f t="shared" si="11"/>
        <v>0</v>
      </c>
      <c r="B721" t="s">
        <v>736</v>
      </c>
      <c r="C721">
        <v>987</v>
      </c>
      <c r="D721">
        <v>0</v>
      </c>
      <c r="E721">
        <v>0</v>
      </c>
      <c r="F721">
        <v>0</v>
      </c>
      <c r="G721">
        <v>0</v>
      </c>
      <c r="H721">
        <v>4</v>
      </c>
      <c r="I721">
        <v>0</v>
      </c>
      <c r="J721">
        <v>20</v>
      </c>
      <c r="K721">
        <v>1011</v>
      </c>
      <c r="L721" s="9">
        <v>88</v>
      </c>
      <c r="M721">
        <v>0</v>
      </c>
      <c r="N721">
        <v>205</v>
      </c>
      <c r="O721">
        <v>483</v>
      </c>
      <c r="P721">
        <v>0</v>
      </c>
      <c r="Q721">
        <v>0</v>
      </c>
      <c r="R721">
        <v>200</v>
      </c>
      <c r="S721">
        <v>78</v>
      </c>
      <c r="T721">
        <v>201</v>
      </c>
      <c r="U721">
        <v>1255</v>
      </c>
      <c r="V721">
        <v>9230</v>
      </c>
      <c r="W721">
        <v>2648</v>
      </c>
      <c r="X721">
        <v>0</v>
      </c>
      <c r="Y721">
        <v>0</v>
      </c>
      <c r="Z721" t="s">
        <v>737</v>
      </c>
    </row>
    <row r="722" spans="1:26" x14ac:dyDescent="0.35">
      <c r="A722" s="2">
        <f t="shared" si="11"/>
        <v>0</v>
      </c>
      <c r="B722" t="s">
        <v>738</v>
      </c>
      <c r="C722">
        <v>15202</v>
      </c>
      <c r="D722">
        <v>0</v>
      </c>
      <c r="E722">
        <v>0</v>
      </c>
      <c r="F722">
        <v>0</v>
      </c>
      <c r="G722">
        <v>0</v>
      </c>
      <c r="H722">
        <v>1202</v>
      </c>
      <c r="I722">
        <v>1750</v>
      </c>
      <c r="J722">
        <v>495</v>
      </c>
      <c r="K722">
        <v>18649</v>
      </c>
      <c r="L722" s="9">
        <v>660</v>
      </c>
      <c r="M722">
        <v>107</v>
      </c>
      <c r="N722">
        <v>5548</v>
      </c>
      <c r="O722">
        <v>3640</v>
      </c>
      <c r="P722">
        <v>0</v>
      </c>
      <c r="Q722">
        <v>104</v>
      </c>
      <c r="R722">
        <v>4676</v>
      </c>
      <c r="S722">
        <v>748</v>
      </c>
      <c r="T722">
        <v>404</v>
      </c>
      <c r="U722">
        <v>15887</v>
      </c>
      <c r="V722">
        <v>125052</v>
      </c>
      <c r="W722">
        <v>41750</v>
      </c>
      <c r="X722">
        <v>1</v>
      </c>
      <c r="Y722">
        <v>0</v>
      </c>
      <c r="Z722" t="s">
        <v>737</v>
      </c>
    </row>
    <row r="723" spans="1:26" x14ac:dyDescent="0.35">
      <c r="A723" s="2">
        <f t="shared" si="11"/>
        <v>0</v>
      </c>
      <c r="B723" t="s">
        <v>739</v>
      </c>
      <c r="C723">
        <v>1088</v>
      </c>
      <c r="D723">
        <v>1256</v>
      </c>
      <c r="E723">
        <v>326</v>
      </c>
      <c r="F723">
        <v>0</v>
      </c>
      <c r="G723">
        <v>0</v>
      </c>
      <c r="H723">
        <v>74</v>
      </c>
      <c r="I723">
        <v>0</v>
      </c>
      <c r="J723">
        <v>973</v>
      </c>
      <c r="K723">
        <v>3717</v>
      </c>
      <c r="L723" s="9">
        <v>48</v>
      </c>
      <c r="M723">
        <v>518</v>
      </c>
      <c r="N723">
        <v>1533</v>
      </c>
      <c r="O723">
        <v>386</v>
      </c>
      <c r="P723">
        <v>23</v>
      </c>
      <c r="Q723">
        <v>0</v>
      </c>
      <c r="R723">
        <v>622</v>
      </c>
      <c r="S723">
        <v>404</v>
      </c>
      <c r="T723">
        <v>245</v>
      </c>
      <c r="U723">
        <v>3779</v>
      </c>
      <c r="V723">
        <v>30136</v>
      </c>
      <c r="W723">
        <v>4820</v>
      </c>
      <c r="X723">
        <v>0</v>
      </c>
      <c r="Y723">
        <v>0</v>
      </c>
      <c r="Z723" t="s">
        <v>737</v>
      </c>
    </row>
    <row r="724" spans="1:26" x14ac:dyDescent="0.35">
      <c r="A724" s="2">
        <f t="shared" si="11"/>
        <v>0</v>
      </c>
      <c r="B724" t="s">
        <v>740</v>
      </c>
      <c r="C724">
        <v>229</v>
      </c>
      <c r="D724">
        <v>703</v>
      </c>
      <c r="E724">
        <v>0</v>
      </c>
      <c r="F724">
        <v>0</v>
      </c>
      <c r="G724">
        <v>0</v>
      </c>
      <c r="H724">
        <v>3</v>
      </c>
      <c r="I724">
        <v>0</v>
      </c>
      <c r="J724">
        <v>101</v>
      </c>
      <c r="K724">
        <v>1036</v>
      </c>
      <c r="L724" s="9">
        <v>0</v>
      </c>
      <c r="M724">
        <v>0</v>
      </c>
      <c r="N724">
        <v>671</v>
      </c>
      <c r="O724">
        <v>147</v>
      </c>
      <c r="P724">
        <v>0</v>
      </c>
      <c r="Q724">
        <v>0</v>
      </c>
      <c r="R724">
        <v>0</v>
      </c>
      <c r="S724">
        <v>128</v>
      </c>
      <c r="T724">
        <v>37</v>
      </c>
      <c r="U724">
        <v>983</v>
      </c>
      <c r="V724">
        <v>14161</v>
      </c>
      <c r="W724">
        <v>0</v>
      </c>
      <c r="X724">
        <v>0</v>
      </c>
      <c r="Y724">
        <v>0</v>
      </c>
      <c r="Z724" t="s">
        <v>737</v>
      </c>
    </row>
    <row r="725" spans="1:26" x14ac:dyDescent="0.35">
      <c r="A725" s="2">
        <f t="shared" si="11"/>
        <v>0</v>
      </c>
      <c r="B725" t="s">
        <v>741</v>
      </c>
      <c r="C725">
        <v>64</v>
      </c>
      <c r="D725">
        <v>247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4</v>
      </c>
      <c r="K725">
        <v>315</v>
      </c>
      <c r="L725" s="9">
        <v>0</v>
      </c>
      <c r="M725">
        <v>0</v>
      </c>
      <c r="N725">
        <v>227</v>
      </c>
      <c r="O725">
        <v>0</v>
      </c>
      <c r="P725">
        <v>0</v>
      </c>
      <c r="Q725">
        <v>0</v>
      </c>
      <c r="R725">
        <v>0</v>
      </c>
      <c r="S725">
        <v>56</v>
      </c>
      <c r="T725">
        <v>16</v>
      </c>
      <c r="U725">
        <v>299</v>
      </c>
      <c r="V725">
        <v>8903</v>
      </c>
      <c r="W725">
        <v>0</v>
      </c>
      <c r="X725">
        <v>0</v>
      </c>
      <c r="Y725">
        <v>0</v>
      </c>
      <c r="Z725" t="s">
        <v>737</v>
      </c>
    </row>
    <row r="726" spans="1:26" x14ac:dyDescent="0.35">
      <c r="A726" s="2">
        <f t="shared" si="11"/>
        <v>0</v>
      </c>
      <c r="B726" t="s">
        <v>1249</v>
      </c>
      <c r="C726">
        <v>1050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975</v>
      </c>
      <c r="K726">
        <v>2025</v>
      </c>
      <c r="L726" s="9">
        <v>0</v>
      </c>
      <c r="M726">
        <v>0</v>
      </c>
      <c r="N726">
        <v>1199</v>
      </c>
      <c r="O726">
        <v>0</v>
      </c>
      <c r="P726">
        <v>0</v>
      </c>
      <c r="Q726">
        <v>0</v>
      </c>
      <c r="R726">
        <v>489</v>
      </c>
      <c r="S726">
        <v>166</v>
      </c>
      <c r="T726">
        <v>1333</v>
      </c>
      <c r="U726">
        <v>3187</v>
      </c>
      <c r="V726">
        <v>24472</v>
      </c>
      <c r="W726">
        <v>10000</v>
      </c>
      <c r="X726">
        <v>0</v>
      </c>
      <c r="Y726">
        <v>1</v>
      </c>
      <c r="Z726" t="s">
        <v>737</v>
      </c>
    </row>
    <row r="727" spans="1:26" x14ac:dyDescent="0.35">
      <c r="A727" s="2">
        <f t="shared" si="11"/>
        <v>0</v>
      </c>
      <c r="B727" t="s">
        <v>742</v>
      </c>
      <c r="C727">
        <v>1349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274</v>
      </c>
      <c r="K727">
        <v>1623</v>
      </c>
      <c r="L727" s="9">
        <v>0</v>
      </c>
      <c r="M727">
        <v>0</v>
      </c>
      <c r="N727">
        <v>271</v>
      </c>
      <c r="O727">
        <v>585</v>
      </c>
      <c r="P727">
        <v>0</v>
      </c>
      <c r="Q727">
        <v>0</v>
      </c>
      <c r="R727">
        <v>520</v>
      </c>
      <c r="S727">
        <v>143</v>
      </c>
      <c r="T727">
        <v>238</v>
      </c>
      <c r="U727">
        <v>1757</v>
      </c>
      <c r="V727">
        <v>14170</v>
      </c>
      <c r="W727">
        <v>5124</v>
      </c>
      <c r="X727">
        <v>0</v>
      </c>
      <c r="Y727">
        <v>0</v>
      </c>
      <c r="Z727" t="s">
        <v>737</v>
      </c>
    </row>
    <row r="728" spans="1:26" x14ac:dyDescent="0.35">
      <c r="A728" s="2">
        <f t="shared" si="11"/>
        <v>0</v>
      </c>
      <c r="B728" t="s">
        <v>743</v>
      </c>
      <c r="C728">
        <v>989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989</v>
      </c>
      <c r="L728" s="9">
        <v>10</v>
      </c>
      <c r="M728">
        <v>0</v>
      </c>
      <c r="N728">
        <v>405</v>
      </c>
      <c r="O728">
        <v>207</v>
      </c>
      <c r="P728">
        <v>0</v>
      </c>
      <c r="Q728">
        <v>0</v>
      </c>
      <c r="R728">
        <v>85</v>
      </c>
      <c r="S728">
        <v>126</v>
      </c>
      <c r="T728">
        <v>46</v>
      </c>
      <c r="U728">
        <v>879</v>
      </c>
      <c r="V728">
        <v>12046</v>
      </c>
      <c r="W728">
        <v>978</v>
      </c>
      <c r="X728">
        <v>0</v>
      </c>
      <c r="Y728">
        <v>0</v>
      </c>
      <c r="Z728" t="s">
        <v>737</v>
      </c>
    </row>
    <row r="729" spans="1:26" x14ac:dyDescent="0.35">
      <c r="A729" s="2">
        <f t="shared" si="11"/>
        <v>0</v>
      </c>
      <c r="B729" t="s">
        <v>744</v>
      </c>
      <c r="C729">
        <v>623</v>
      </c>
      <c r="D729">
        <v>0</v>
      </c>
      <c r="E729">
        <v>0</v>
      </c>
      <c r="F729">
        <v>64</v>
      </c>
      <c r="G729">
        <v>0</v>
      </c>
      <c r="H729">
        <v>45</v>
      </c>
      <c r="I729">
        <v>0</v>
      </c>
      <c r="J729">
        <v>0</v>
      </c>
      <c r="K729">
        <v>732</v>
      </c>
      <c r="L729" s="9">
        <v>20</v>
      </c>
      <c r="M729">
        <v>0</v>
      </c>
      <c r="N729">
        <v>453</v>
      </c>
      <c r="O729">
        <v>113</v>
      </c>
      <c r="P729">
        <v>0</v>
      </c>
      <c r="Q729">
        <v>15</v>
      </c>
      <c r="R729">
        <v>14</v>
      </c>
      <c r="S729">
        <v>110</v>
      </c>
      <c r="T729">
        <v>57</v>
      </c>
      <c r="U729">
        <v>782</v>
      </c>
      <c r="V729">
        <v>12070</v>
      </c>
      <c r="W729">
        <v>160</v>
      </c>
      <c r="X729">
        <v>0</v>
      </c>
      <c r="Y729">
        <v>0</v>
      </c>
      <c r="Z729" t="s">
        <v>737</v>
      </c>
    </row>
    <row r="730" spans="1:26" x14ac:dyDescent="0.35">
      <c r="A730" s="2">
        <f t="shared" si="11"/>
        <v>0</v>
      </c>
      <c r="B730" t="s">
        <v>745</v>
      </c>
      <c r="C730">
        <v>1046</v>
      </c>
      <c r="D730">
        <v>0</v>
      </c>
      <c r="E730">
        <v>146</v>
      </c>
      <c r="F730">
        <v>18</v>
      </c>
      <c r="G730">
        <v>0</v>
      </c>
      <c r="H730">
        <v>3</v>
      </c>
      <c r="I730">
        <v>0</v>
      </c>
      <c r="J730">
        <v>120</v>
      </c>
      <c r="K730">
        <v>1333</v>
      </c>
      <c r="L730" s="9">
        <v>0</v>
      </c>
      <c r="M730">
        <v>536</v>
      </c>
      <c r="N730">
        <v>432</v>
      </c>
      <c r="O730">
        <v>84</v>
      </c>
      <c r="P730">
        <v>0</v>
      </c>
      <c r="Q730">
        <v>0</v>
      </c>
      <c r="R730">
        <v>351</v>
      </c>
      <c r="S730">
        <v>103</v>
      </c>
      <c r="T730">
        <v>125</v>
      </c>
      <c r="U730">
        <v>1631</v>
      </c>
      <c r="V730">
        <v>6240</v>
      </c>
      <c r="W730">
        <v>3569</v>
      </c>
      <c r="X730">
        <v>0</v>
      </c>
      <c r="Y730">
        <v>0</v>
      </c>
      <c r="Z730" t="s">
        <v>737</v>
      </c>
    </row>
    <row r="731" spans="1:26" x14ac:dyDescent="0.35">
      <c r="A731" s="2">
        <f t="shared" si="11"/>
        <v>0</v>
      </c>
      <c r="B731" t="s">
        <v>746</v>
      </c>
      <c r="C731">
        <v>343</v>
      </c>
      <c r="D731">
        <v>508</v>
      </c>
      <c r="E731">
        <v>0</v>
      </c>
      <c r="F731">
        <v>5</v>
      </c>
      <c r="G731">
        <v>0</v>
      </c>
      <c r="H731">
        <v>0</v>
      </c>
      <c r="I731">
        <v>0</v>
      </c>
      <c r="J731">
        <v>43</v>
      </c>
      <c r="K731">
        <v>899</v>
      </c>
      <c r="L731" s="9">
        <v>0</v>
      </c>
      <c r="M731">
        <v>0</v>
      </c>
      <c r="N731">
        <v>447</v>
      </c>
      <c r="O731">
        <v>195</v>
      </c>
      <c r="P731">
        <v>0</v>
      </c>
      <c r="Q731">
        <v>0</v>
      </c>
      <c r="R731">
        <v>80</v>
      </c>
      <c r="S731">
        <v>90</v>
      </c>
      <c r="T731">
        <v>73</v>
      </c>
      <c r="U731">
        <v>885</v>
      </c>
      <c r="V731">
        <v>10130</v>
      </c>
      <c r="W731">
        <v>1920</v>
      </c>
      <c r="X731">
        <v>0</v>
      </c>
      <c r="Y731">
        <v>0</v>
      </c>
      <c r="Z731" t="s">
        <v>737</v>
      </c>
    </row>
    <row r="732" spans="1:26" x14ac:dyDescent="0.35">
      <c r="A732" s="2">
        <f t="shared" si="11"/>
        <v>0</v>
      </c>
      <c r="B732" t="s">
        <v>747</v>
      </c>
      <c r="C732">
        <v>501</v>
      </c>
      <c r="D732">
        <v>0</v>
      </c>
      <c r="E732">
        <v>0</v>
      </c>
      <c r="F732">
        <v>0</v>
      </c>
      <c r="G732">
        <v>0</v>
      </c>
      <c r="H732">
        <v>6</v>
      </c>
      <c r="I732">
        <v>0</v>
      </c>
      <c r="J732">
        <v>13</v>
      </c>
      <c r="K732">
        <v>520</v>
      </c>
      <c r="L732" s="9">
        <v>0</v>
      </c>
      <c r="M732">
        <v>0</v>
      </c>
      <c r="N732">
        <v>204</v>
      </c>
      <c r="O732">
        <v>66</v>
      </c>
      <c r="P732">
        <v>0</v>
      </c>
      <c r="Q732">
        <v>0</v>
      </c>
      <c r="R732">
        <v>114</v>
      </c>
      <c r="S732">
        <v>82</v>
      </c>
      <c r="T732">
        <v>36</v>
      </c>
      <c r="U732">
        <v>502</v>
      </c>
      <c r="V732">
        <v>6822</v>
      </c>
      <c r="W732">
        <v>706</v>
      </c>
      <c r="X732">
        <v>0</v>
      </c>
      <c r="Y732">
        <v>0</v>
      </c>
      <c r="Z732" t="s">
        <v>737</v>
      </c>
    </row>
    <row r="733" spans="1:26" x14ac:dyDescent="0.35">
      <c r="A733" s="2">
        <f t="shared" si="11"/>
        <v>0</v>
      </c>
      <c r="B733" t="s">
        <v>748</v>
      </c>
      <c r="C733">
        <v>77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77</v>
      </c>
      <c r="L733" s="9">
        <v>0</v>
      </c>
      <c r="M733">
        <v>2</v>
      </c>
      <c r="N733">
        <v>36</v>
      </c>
      <c r="O733">
        <v>0</v>
      </c>
      <c r="P733">
        <v>0</v>
      </c>
      <c r="Q733">
        <v>0</v>
      </c>
      <c r="R733">
        <v>0</v>
      </c>
      <c r="S733">
        <v>11</v>
      </c>
      <c r="T733">
        <v>0</v>
      </c>
      <c r="U733">
        <v>49</v>
      </c>
      <c r="V733">
        <v>3107</v>
      </c>
      <c r="W733">
        <v>0</v>
      </c>
      <c r="X733">
        <v>0</v>
      </c>
      <c r="Y733">
        <v>0</v>
      </c>
      <c r="Z733" t="s">
        <v>737</v>
      </c>
    </row>
    <row r="734" spans="1:26" x14ac:dyDescent="0.35">
      <c r="A734" s="2">
        <f t="shared" si="11"/>
        <v>0</v>
      </c>
      <c r="B734" t="s">
        <v>749</v>
      </c>
      <c r="C734">
        <v>103</v>
      </c>
      <c r="D734">
        <v>251</v>
      </c>
      <c r="E734">
        <v>0</v>
      </c>
      <c r="F734">
        <v>0</v>
      </c>
      <c r="G734">
        <v>0</v>
      </c>
      <c r="H734">
        <v>20</v>
      </c>
      <c r="I734">
        <v>0</v>
      </c>
      <c r="J734">
        <v>0</v>
      </c>
      <c r="K734">
        <v>374</v>
      </c>
      <c r="L734" s="9">
        <v>0</v>
      </c>
      <c r="M734">
        <v>0</v>
      </c>
      <c r="N734">
        <v>361</v>
      </c>
      <c r="O734">
        <v>0</v>
      </c>
      <c r="P734">
        <v>0</v>
      </c>
      <c r="Q734">
        <v>0</v>
      </c>
      <c r="R734">
        <v>0</v>
      </c>
      <c r="S734">
        <v>97</v>
      </c>
      <c r="T734">
        <v>0</v>
      </c>
      <c r="U734">
        <v>458</v>
      </c>
      <c r="V734">
        <v>15078</v>
      </c>
      <c r="W734">
        <v>0</v>
      </c>
      <c r="X734">
        <v>0</v>
      </c>
      <c r="Y734">
        <v>0</v>
      </c>
      <c r="Z734" t="s">
        <v>737</v>
      </c>
    </row>
    <row r="735" spans="1:26" x14ac:dyDescent="0.35">
      <c r="A735" s="2">
        <f t="shared" si="11"/>
        <v>0</v>
      </c>
      <c r="B735" t="s">
        <v>750</v>
      </c>
      <c r="C735">
        <v>0</v>
      </c>
      <c r="D735">
        <v>0</v>
      </c>
      <c r="E735">
        <v>277</v>
      </c>
      <c r="F735">
        <v>0</v>
      </c>
      <c r="G735">
        <v>0</v>
      </c>
      <c r="H735">
        <v>0</v>
      </c>
      <c r="I735">
        <v>0</v>
      </c>
      <c r="J735">
        <v>62</v>
      </c>
      <c r="K735">
        <v>339</v>
      </c>
      <c r="L735" s="9">
        <v>379</v>
      </c>
      <c r="M735">
        <v>213</v>
      </c>
      <c r="N735">
        <v>67</v>
      </c>
      <c r="O735">
        <v>62</v>
      </c>
      <c r="P735">
        <v>0</v>
      </c>
      <c r="Q735">
        <v>0</v>
      </c>
      <c r="R735">
        <v>0</v>
      </c>
      <c r="S735">
        <v>18</v>
      </c>
      <c r="T735">
        <v>0</v>
      </c>
      <c r="U735">
        <v>739</v>
      </c>
      <c r="V735">
        <v>15040</v>
      </c>
      <c r="W735">
        <v>0</v>
      </c>
      <c r="X735">
        <v>1</v>
      </c>
      <c r="Y735">
        <v>0</v>
      </c>
      <c r="Z735" t="s">
        <v>737</v>
      </c>
    </row>
    <row r="736" spans="1:26" x14ac:dyDescent="0.35">
      <c r="A736" s="2">
        <f t="shared" si="11"/>
        <v>0</v>
      </c>
      <c r="B736" t="s">
        <v>751</v>
      </c>
      <c r="C736">
        <v>8908</v>
      </c>
      <c r="D736">
        <v>0</v>
      </c>
      <c r="E736">
        <v>0</v>
      </c>
      <c r="F736">
        <v>0</v>
      </c>
      <c r="G736">
        <v>0</v>
      </c>
      <c r="H736">
        <v>542</v>
      </c>
      <c r="I736">
        <v>800</v>
      </c>
      <c r="J736">
        <v>602</v>
      </c>
      <c r="K736">
        <v>10852</v>
      </c>
      <c r="L736" s="9">
        <v>1099</v>
      </c>
      <c r="M736" t="s">
        <v>884</v>
      </c>
      <c r="N736">
        <v>3331</v>
      </c>
      <c r="O736">
        <v>3756</v>
      </c>
      <c r="P736">
        <v>0</v>
      </c>
      <c r="Q736">
        <v>280</v>
      </c>
      <c r="R736">
        <v>2970</v>
      </c>
      <c r="S736">
        <v>1050</v>
      </c>
      <c r="T736">
        <v>2326</v>
      </c>
      <c r="U736">
        <v>14812</v>
      </c>
      <c r="V736">
        <v>132579</v>
      </c>
      <c r="W736">
        <v>17750</v>
      </c>
      <c r="X736">
        <v>1</v>
      </c>
      <c r="Y736">
        <v>0</v>
      </c>
      <c r="Z736" t="s">
        <v>752</v>
      </c>
    </row>
    <row r="737" spans="1:26" x14ac:dyDescent="0.35">
      <c r="A737" s="2">
        <f t="shared" si="11"/>
        <v>0</v>
      </c>
      <c r="B737" t="s">
        <v>753</v>
      </c>
      <c r="C737">
        <v>25346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20650</v>
      </c>
      <c r="J737">
        <v>11943</v>
      </c>
      <c r="K737">
        <v>57939</v>
      </c>
      <c r="L737" s="9">
        <v>9710</v>
      </c>
      <c r="M737">
        <v>0</v>
      </c>
      <c r="N737">
        <v>10680</v>
      </c>
      <c r="O737">
        <v>4167</v>
      </c>
      <c r="P737">
        <v>0</v>
      </c>
      <c r="Q737">
        <v>805</v>
      </c>
      <c r="R737">
        <v>6021</v>
      </c>
      <c r="S737">
        <v>1649</v>
      </c>
      <c r="T737">
        <v>10630</v>
      </c>
      <c r="U737">
        <v>43662</v>
      </c>
      <c r="V737">
        <v>140000</v>
      </c>
      <c r="W737">
        <v>75301</v>
      </c>
      <c r="X737">
        <v>1</v>
      </c>
      <c r="Y737">
        <v>0</v>
      </c>
      <c r="Z737" t="s">
        <v>752</v>
      </c>
    </row>
    <row r="738" spans="1:26" x14ac:dyDescent="0.35">
      <c r="A738" s="2">
        <f t="shared" si="11"/>
        <v>0</v>
      </c>
      <c r="B738" t="s">
        <v>754</v>
      </c>
      <c r="C738">
        <v>1276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377</v>
      </c>
      <c r="K738">
        <v>1653</v>
      </c>
      <c r="L738" s="9">
        <v>0</v>
      </c>
      <c r="M738">
        <v>0</v>
      </c>
      <c r="N738">
        <v>698</v>
      </c>
      <c r="O738">
        <v>386</v>
      </c>
      <c r="P738">
        <v>0</v>
      </c>
      <c r="Q738">
        <v>439</v>
      </c>
      <c r="R738">
        <v>0</v>
      </c>
      <c r="S738">
        <v>192</v>
      </c>
      <c r="T738">
        <v>14</v>
      </c>
      <c r="U738">
        <v>1729</v>
      </c>
      <c r="V738">
        <v>18358</v>
      </c>
      <c r="W738">
        <v>0</v>
      </c>
      <c r="X738">
        <v>0</v>
      </c>
      <c r="Y738">
        <v>0</v>
      </c>
      <c r="Z738" t="s">
        <v>752</v>
      </c>
    </row>
    <row r="739" spans="1:26" x14ac:dyDescent="0.35">
      <c r="A739" s="2">
        <f t="shared" si="11"/>
        <v>0</v>
      </c>
      <c r="B739" t="s">
        <v>755</v>
      </c>
      <c r="C739">
        <v>7122</v>
      </c>
      <c r="D739">
        <v>0</v>
      </c>
      <c r="E739">
        <v>0</v>
      </c>
      <c r="F739">
        <v>3632</v>
      </c>
      <c r="G739">
        <v>0</v>
      </c>
      <c r="H739">
        <v>723</v>
      </c>
      <c r="I739">
        <v>1100</v>
      </c>
      <c r="J739">
        <v>575</v>
      </c>
      <c r="K739">
        <v>13152</v>
      </c>
      <c r="L739" s="9">
        <v>0</v>
      </c>
      <c r="M739">
        <v>0</v>
      </c>
      <c r="N739">
        <v>5817</v>
      </c>
      <c r="O739">
        <v>972</v>
      </c>
      <c r="P739">
        <v>0</v>
      </c>
      <c r="Q739">
        <v>7395</v>
      </c>
      <c r="R739">
        <v>445</v>
      </c>
      <c r="S739">
        <v>1035</v>
      </c>
      <c r="T739">
        <v>0</v>
      </c>
      <c r="U739">
        <v>15664</v>
      </c>
      <c r="V739">
        <v>87208</v>
      </c>
      <c r="W739">
        <v>4511</v>
      </c>
      <c r="X739">
        <v>1</v>
      </c>
      <c r="Y739">
        <v>0</v>
      </c>
      <c r="Z739" t="s">
        <v>752</v>
      </c>
    </row>
    <row r="740" spans="1:26" x14ac:dyDescent="0.35">
      <c r="A740" s="2">
        <f t="shared" si="11"/>
        <v>0</v>
      </c>
      <c r="B740" t="s">
        <v>756</v>
      </c>
      <c r="C740">
        <v>3973</v>
      </c>
      <c r="D740">
        <v>0</v>
      </c>
      <c r="E740">
        <v>0</v>
      </c>
      <c r="F740">
        <v>11</v>
      </c>
      <c r="G740">
        <v>0</v>
      </c>
      <c r="H740">
        <v>16</v>
      </c>
      <c r="I740">
        <v>0</v>
      </c>
      <c r="J740">
        <v>0</v>
      </c>
      <c r="K740">
        <v>4000</v>
      </c>
      <c r="L740" s="9">
        <v>249</v>
      </c>
      <c r="M740">
        <v>0</v>
      </c>
      <c r="N740">
        <v>983</v>
      </c>
      <c r="O740">
        <v>1330</v>
      </c>
      <c r="P740">
        <v>0</v>
      </c>
      <c r="Q740">
        <v>439</v>
      </c>
      <c r="R740">
        <v>889</v>
      </c>
      <c r="S740">
        <v>397</v>
      </c>
      <c r="T740">
        <v>471</v>
      </c>
      <c r="U740">
        <v>4758</v>
      </c>
      <c r="V740">
        <v>25201</v>
      </c>
      <c r="W740">
        <v>8146</v>
      </c>
      <c r="X740">
        <v>1</v>
      </c>
      <c r="Y740">
        <v>0</v>
      </c>
      <c r="Z740" t="s">
        <v>752</v>
      </c>
    </row>
    <row r="741" spans="1:26" x14ac:dyDescent="0.35">
      <c r="A741" s="2">
        <f t="shared" si="11"/>
        <v>0</v>
      </c>
      <c r="B741" t="s">
        <v>757</v>
      </c>
      <c r="C741">
        <v>359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359</v>
      </c>
      <c r="L741" s="9">
        <v>0</v>
      </c>
      <c r="M741">
        <v>0</v>
      </c>
      <c r="N741">
        <v>77</v>
      </c>
      <c r="O741">
        <v>65</v>
      </c>
      <c r="P741">
        <v>12</v>
      </c>
      <c r="Q741">
        <v>0</v>
      </c>
      <c r="R741">
        <v>77</v>
      </c>
      <c r="S741">
        <v>63</v>
      </c>
      <c r="T741">
        <v>0</v>
      </c>
      <c r="U741">
        <v>294</v>
      </c>
      <c r="V741">
        <v>4811</v>
      </c>
      <c r="W741">
        <v>500</v>
      </c>
      <c r="X741">
        <v>0</v>
      </c>
      <c r="Y741">
        <v>0</v>
      </c>
      <c r="Z741" t="s">
        <v>752</v>
      </c>
    </row>
    <row r="742" spans="1:26" x14ac:dyDescent="0.35">
      <c r="A742" s="2">
        <f t="shared" si="11"/>
        <v>0</v>
      </c>
      <c r="B742" t="s">
        <v>758</v>
      </c>
      <c r="C742">
        <v>330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330</v>
      </c>
      <c r="L742" s="9">
        <v>0</v>
      </c>
      <c r="M742">
        <v>0</v>
      </c>
      <c r="N742">
        <v>118</v>
      </c>
      <c r="O742">
        <v>59</v>
      </c>
      <c r="P742">
        <v>2</v>
      </c>
      <c r="Q742">
        <v>0</v>
      </c>
      <c r="R742">
        <v>69</v>
      </c>
      <c r="S742">
        <v>35</v>
      </c>
      <c r="T742">
        <v>0</v>
      </c>
      <c r="U742">
        <v>283</v>
      </c>
      <c r="V742">
        <v>3017</v>
      </c>
      <c r="W742">
        <v>500</v>
      </c>
      <c r="X742">
        <v>0</v>
      </c>
      <c r="Y742">
        <v>0</v>
      </c>
      <c r="Z742" t="s">
        <v>752</v>
      </c>
    </row>
    <row r="743" spans="1:26" x14ac:dyDescent="0.35">
      <c r="A743" s="2">
        <f t="shared" si="11"/>
        <v>0</v>
      </c>
      <c r="B743" t="s">
        <v>759</v>
      </c>
      <c r="C743">
        <v>390</v>
      </c>
      <c r="D743">
        <v>449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839</v>
      </c>
      <c r="L743" s="9">
        <v>0</v>
      </c>
      <c r="M743">
        <v>0</v>
      </c>
      <c r="N743">
        <v>57</v>
      </c>
      <c r="O743">
        <v>115</v>
      </c>
      <c r="P743">
        <v>12</v>
      </c>
      <c r="Q743">
        <v>784</v>
      </c>
      <c r="R743">
        <v>0</v>
      </c>
      <c r="S743">
        <v>72</v>
      </c>
      <c r="T743">
        <v>55</v>
      </c>
      <c r="U743">
        <v>1095</v>
      </c>
      <c r="V743">
        <v>14003</v>
      </c>
      <c r="W743">
        <v>0</v>
      </c>
      <c r="X743">
        <v>0</v>
      </c>
      <c r="Y743">
        <v>0</v>
      </c>
      <c r="Z743" t="s">
        <v>752</v>
      </c>
    </row>
    <row r="744" spans="1:26" x14ac:dyDescent="0.35">
      <c r="A744" s="2">
        <f t="shared" si="11"/>
        <v>0</v>
      </c>
      <c r="B744" t="s">
        <v>760</v>
      </c>
      <c r="C744">
        <v>3934</v>
      </c>
      <c r="D744">
        <v>3196</v>
      </c>
      <c r="E744">
        <v>0</v>
      </c>
      <c r="F744">
        <v>2344</v>
      </c>
      <c r="G744">
        <v>0</v>
      </c>
      <c r="H744">
        <v>3000</v>
      </c>
      <c r="I744">
        <v>0</v>
      </c>
      <c r="J744">
        <v>1860</v>
      </c>
      <c r="K744">
        <v>14334</v>
      </c>
      <c r="L744" s="9">
        <v>1601</v>
      </c>
      <c r="M744">
        <v>0</v>
      </c>
      <c r="N744">
        <v>4740</v>
      </c>
      <c r="O744">
        <v>705</v>
      </c>
      <c r="P744">
        <v>0</v>
      </c>
      <c r="Q744">
        <v>2217</v>
      </c>
      <c r="R744">
        <v>1579</v>
      </c>
      <c r="S744">
        <v>601</v>
      </c>
      <c r="T744">
        <v>2259</v>
      </c>
      <c r="U744">
        <v>13702</v>
      </c>
      <c r="V744">
        <v>88044</v>
      </c>
      <c r="W744">
        <v>18245</v>
      </c>
      <c r="X744">
        <v>0</v>
      </c>
      <c r="Y744">
        <v>1</v>
      </c>
      <c r="Z744" t="s">
        <v>752</v>
      </c>
    </row>
    <row r="745" spans="1:26" x14ac:dyDescent="0.35">
      <c r="A745" s="2">
        <f t="shared" si="11"/>
        <v>0</v>
      </c>
      <c r="B745" t="s">
        <v>761</v>
      </c>
      <c r="C745">
        <v>2893</v>
      </c>
      <c r="D745">
        <v>0</v>
      </c>
      <c r="E745">
        <v>0</v>
      </c>
      <c r="F745">
        <v>0</v>
      </c>
      <c r="G745">
        <v>1379</v>
      </c>
      <c r="H745">
        <v>243</v>
      </c>
      <c r="I745">
        <v>400</v>
      </c>
      <c r="J745">
        <v>185</v>
      </c>
      <c r="K745">
        <v>5100</v>
      </c>
      <c r="L745" s="9">
        <v>0</v>
      </c>
      <c r="M745">
        <v>1383</v>
      </c>
      <c r="N745">
        <v>1187</v>
      </c>
      <c r="O745">
        <v>0</v>
      </c>
      <c r="P745">
        <v>0</v>
      </c>
      <c r="Q745">
        <v>233</v>
      </c>
      <c r="R745">
        <v>680</v>
      </c>
      <c r="S745">
        <v>311</v>
      </c>
      <c r="T745">
        <v>592</v>
      </c>
      <c r="U745">
        <v>4386</v>
      </c>
      <c r="V745">
        <v>23726</v>
      </c>
      <c r="W745">
        <v>6996</v>
      </c>
      <c r="X745">
        <v>0</v>
      </c>
      <c r="Y745">
        <v>0</v>
      </c>
      <c r="Z745" t="s">
        <v>752</v>
      </c>
    </row>
    <row r="746" spans="1:26" x14ac:dyDescent="0.35">
      <c r="A746" s="2">
        <f t="shared" si="11"/>
        <v>0</v>
      </c>
      <c r="B746" t="s">
        <v>762</v>
      </c>
      <c r="C746">
        <v>1131</v>
      </c>
      <c r="D746">
        <v>0</v>
      </c>
      <c r="E746">
        <v>0</v>
      </c>
      <c r="F746">
        <v>0</v>
      </c>
      <c r="G746">
        <v>154</v>
      </c>
      <c r="H746">
        <v>62</v>
      </c>
      <c r="I746">
        <v>400</v>
      </c>
      <c r="J746">
        <v>377</v>
      </c>
      <c r="K746">
        <v>2124</v>
      </c>
      <c r="L746" s="9">
        <v>241</v>
      </c>
      <c r="M746">
        <v>461</v>
      </c>
      <c r="N746">
        <v>572</v>
      </c>
      <c r="O746">
        <v>484</v>
      </c>
      <c r="P746">
        <v>0</v>
      </c>
      <c r="Q746">
        <v>356</v>
      </c>
      <c r="R746">
        <v>242</v>
      </c>
      <c r="S746">
        <v>174</v>
      </c>
      <c r="T746">
        <v>76</v>
      </c>
      <c r="U746">
        <v>2606</v>
      </c>
      <c r="V746">
        <v>8299</v>
      </c>
      <c r="W746">
        <v>2011</v>
      </c>
      <c r="X746">
        <v>0</v>
      </c>
      <c r="Y746">
        <v>0</v>
      </c>
      <c r="Z746" t="s">
        <v>752</v>
      </c>
    </row>
    <row r="747" spans="1:26" x14ac:dyDescent="0.35">
      <c r="A747" s="2">
        <f t="shared" si="11"/>
        <v>0</v>
      </c>
      <c r="B747" t="s">
        <v>763</v>
      </c>
      <c r="C747">
        <v>961</v>
      </c>
      <c r="D747">
        <v>0</v>
      </c>
      <c r="E747">
        <v>51</v>
      </c>
      <c r="F747">
        <v>12</v>
      </c>
      <c r="G747">
        <v>14</v>
      </c>
      <c r="H747">
        <v>0</v>
      </c>
      <c r="I747">
        <v>0</v>
      </c>
      <c r="J747">
        <v>44</v>
      </c>
      <c r="K747">
        <v>1082</v>
      </c>
      <c r="L747" s="9">
        <v>0</v>
      </c>
      <c r="M747">
        <v>0</v>
      </c>
      <c r="N747">
        <v>310</v>
      </c>
      <c r="O747">
        <v>387</v>
      </c>
      <c r="P747">
        <v>0</v>
      </c>
      <c r="Q747">
        <v>12</v>
      </c>
      <c r="R747">
        <v>291</v>
      </c>
      <c r="S747">
        <v>90</v>
      </c>
      <c r="T747">
        <v>0</v>
      </c>
      <c r="U747">
        <v>1090</v>
      </c>
      <c r="V747">
        <v>7090</v>
      </c>
      <c r="W747">
        <v>1800</v>
      </c>
      <c r="X747">
        <v>0</v>
      </c>
      <c r="Y747">
        <v>0</v>
      </c>
      <c r="Z747" t="s">
        <v>752</v>
      </c>
    </row>
    <row r="748" spans="1:26" x14ac:dyDescent="0.35">
      <c r="A748" s="2">
        <f t="shared" si="11"/>
        <v>0</v>
      </c>
      <c r="B748" t="s">
        <v>764</v>
      </c>
      <c r="C748">
        <v>434</v>
      </c>
      <c r="D748">
        <v>0</v>
      </c>
      <c r="E748">
        <v>0</v>
      </c>
      <c r="F748">
        <v>0</v>
      </c>
      <c r="G748">
        <v>0</v>
      </c>
      <c r="H748">
        <v>2</v>
      </c>
      <c r="I748">
        <v>0</v>
      </c>
      <c r="J748">
        <v>0</v>
      </c>
      <c r="K748">
        <v>436</v>
      </c>
      <c r="L748" s="9">
        <v>26</v>
      </c>
      <c r="M748">
        <v>0</v>
      </c>
      <c r="N748">
        <v>138</v>
      </c>
      <c r="O748">
        <v>37</v>
      </c>
      <c r="P748">
        <v>0</v>
      </c>
      <c r="Q748">
        <v>0</v>
      </c>
      <c r="R748">
        <v>43</v>
      </c>
      <c r="S748">
        <v>68</v>
      </c>
      <c r="T748">
        <v>60</v>
      </c>
      <c r="U748">
        <v>372</v>
      </c>
      <c r="V748">
        <v>10520</v>
      </c>
      <c r="W748">
        <v>835</v>
      </c>
      <c r="X748">
        <v>0</v>
      </c>
      <c r="Y748">
        <v>0</v>
      </c>
      <c r="Z748" t="s">
        <v>752</v>
      </c>
    </row>
    <row r="749" spans="1:26" x14ac:dyDescent="0.35">
      <c r="A749" s="2">
        <f t="shared" si="11"/>
        <v>0</v>
      </c>
      <c r="B749" t="s">
        <v>765</v>
      </c>
      <c r="C749">
        <v>1212</v>
      </c>
      <c r="D749">
        <v>10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30</v>
      </c>
      <c r="K749">
        <v>1252</v>
      </c>
      <c r="L749" s="9">
        <v>23</v>
      </c>
      <c r="M749">
        <v>0</v>
      </c>
      <c r="N749">
        <v>551</v>
      </c>
      <c r="O749">
        <v>658</v>
      </c>
      <c r="P749">
        <v>0</v>
      </c>
      <c r="Q749">
        <v>125</v>
      </c>
      <c r="R749">
        <v>0</v>
      </c>
      <c r="S749">
        <v>130</v>
      </c>
      <c r="T749">
        <v>52</v>
      </c>
      <c r="U749">
        <v>1539</v>
      </c>
      <c r="V749">
        <v>12705</v>
      </c>
      <c r="W749">
        <v>0</v>
      </c>
      <c r="X749">
        <v>0</v>
      </c>
      <c r="Y749">
        <v>0</v>
      </c>
      <c r="Z749" t="s">
        <v>752</v>
      </c>
    </row>
    <row r="750" spans="1:26" x14ac:dyDescent="0.35">
      <c r="A750" s="2">
        <f t="shared" si="11"/>
        <v>0</v>
      </c>
      <c r="B750" t="s">
        <v>766</v>
      </c>
      <c r="C750">
        <v>3329</v>
      </c>
      <c r="D750">
        <v>0</v>
      </c>
      <c r="E750">
        <v>0</v>
      </c>
      <c r="F750">
        <v>0</v>
      </c>
      <c r="G750">
        <v>0</v>
      </c>
      <c r="H750">
        <v>25</v>
      </c>
      <c r="I750">
        <v>0</v>
      </c>
      <c r="J750">
        <v>111</v>
      </c>
      <c r="K750">
        <v>3465</v>
      </c>
      <c r="L750" s="9">
        <v>98</v>
      </c>
      <c r="M750">
        <v>0</v>
      </c>
      <c r="N750">
        <v>1430</v>
      </c>
      <c r="O750">
        <v>845</v>
      </c>
      <c r="P750">
        <v>0</v>
      </c>
      <c r="Q750">
        <v>294</v>
      </c>
      <c r="R750">
        <v>0</v>
      </c>
      <c r="S750">
        <v>131</v>
      </c>
      <c r="T750">
        <v>0</v>
      </c>
      <c r="U750">
        <v>2798</v>
      </c>
      <c r="V750">
        <v>17307</v>
      </c>
      <c r="W750">
        <v>0</v>
      </c>
      <c r="X750">
        <v>0</v>
      </c>
      <c r="Y750">
        <v>0</v>
      </c>
      <c r="Z750" t="s">
        <v>752</v>
      </c>
    </row>
    <row r="751" spans="1:26" x14ac:dyDescent="0.35">
      <c r="A751" s="2">
        <f t="shared" si="11"/>
        <v>0</v>
      </c>
      <c r="B751" t="s">
        <v>767</v>
      </c>
      <c r="C751">
        <v>1442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472</v>
      </c>
      <c r="K751">
        <v>1914</v>
      </c>
      <c r="L751" s="9">
        <v>37</v>
      </c>
      <c r="M751">
        <v>0</v>
      </c>
      <c r="N751">
        <v>1292</v>
      </c>
      <c r="O751">
        <v>0</v>
      </c>
      <c r="P751">
        <v>0</v>
      </c>
      <c r="Q751">
        <v>451</v>
      </c>
      <c r="R751">
        <v>0</v>
      </c>
      <c r="S751">
        <v>122</v>
      </c>
      <c r="T751">
        <v>205</v>
      </c>
      <c r="U751">
        <v>2107</v>
      </c>
      <c r="V751">
        <v>9050</v>
      </c>
      <c r="W751">
        <v>0</v>
      </c>
      <c r="X751">
        <v>0</v>
      </c>
      <c r="Y751">
        <v>0</v>
      </c>
      <c r="Z751" t="s">
        <v>752</v>
      </c>
    </row>
    <row r="752" spans="1:26" x14ac:dyDescent="0.35">
      <c r="A752" s="2">
        <f t="shared" si="11"/>
        <v>0</v>
      </c>
      <c r="B752" t="s">
        <v>752</v>
      </c>
      <c r="C752">
        <v>4477</v>
      </c>
      <c r="D752">
        <v>0</v>
      </c>
      <c r="E752">
        <v>0</v>
      </c>
      <c r="F752">
        <v>338</v>
      </c>
      <c r="G752">
        <v>0</v>
      </c>
      <c r="H752">
        <v>0</v>
      </c>
      <c r="I752">
        <v>0</v>
      </c>
      <c r="J752">
        <v>1296</v>
      </c>
      <c r="K752">
        <v>6111</v>
      </c>
      <c r="L752" s="9">
        <v>30</v>
      </c>
      <c r="M752">
        <v>38</v>
      </c>
      <c r="N752">
        <v>3256</v>
      </c>
      <c r="O752">
        <v>1014</v>
      </c>
      <c r="P752">
        <v>0</v>
      </c>
      <c r="Q752">
        <v>0</v>
      </c>
      <c r="R752">
        <v>1594</v>
      </c>
      <c r="S752">
        <v>585</v>
      </c>
      <c r="T752">
        <v>1</v>
      </c>
      <c r="U752">
        <v>6518</v>
      </c>
      <c r="V752">
        <v>40137</v>
      </c>
      <c r="W752">
        <v>6331</v>
      </c>
      <c r="X752">
        <v>1</v>
      </c>
      <c r="Y752">
        <v>0</v>
      </c>
      <c r="Z752" t="s">
        <v>752</v>
      </c>
    </row>
    <row r="753" spans="1:26" x14ac:dyDescent="0.35">
      <c r="A753" s="2">
        <f t="shared" si="11"/>
        <v>0</v>
      </c>
      <c r="B753" t="s">
        <v>768</v>
      </c>
      <c r="C753">
        <v>235</v>
      </c>
      <c r="D753">
        <v>0</v>
      </c>
      <c r="E753">
        <v>0</v>
      </c>
      <c r="F753">
        <v>0</v>
      </c>
      <c r="G753">
        <v>0</v>
      </c>
      <c r="H753">
        <v>1116</v>
      </c>
      <c r="I753">
        <v>0</v>
      </c>
      <c r="J753">
        <v>352</v>
      </c>
      <c r="K753">
        <v>1703</v>
      </c>
      <c r="L753" s="9">
        <v>0</v>
      </c>
      <c r="M753">
        <v>5</v>
      </c>
      <c r="N753">
        <v>183</v>
      </c>
      <c r="O753">
        <v>672</v>
      </c>
      <c r="P753">
        <v>0</v>
      </c>
      <c r="Q753">
        <v>0</v>
      </c>
      <c r="R753">
        <v>380</v>
      </c>
      <c r="S753">
        <v>117</v>
      </c>
      <c r="T753">
        <v>0</v>
      </c>
      <c r="U753">
        <v>1357</v>
      </c>
      <c r="V753">
        <v>22800</v>
      </c>
      <c r="W753">
        <v>2800</v>
      </c>
      <c r="X753">
        <v>0</v>
      </c>
      <c r="Y753">
        <v>0</v>
      </c>
      <c r="Z753" t="s">
        <v>752</v>
      </c>
    </row>
    <row r="754" spans="1:26" x14ac:dyDescent="0.35">
      <c r="A754" s="2">
        <f t="shared" si="11"/>
        <v>0</v>
      </c>
      <c r="B754" t="s">
        <v>769</v>
      </c>
      <c r="C754">
        <v>2779</v>
      </c>
      <c r="D754">
        <v>0</v>
      </c>
      <c r="E754">
        <v>275</v>
      </c>
      <c r="F754">
        <v>0</v>
      </c>
      <c r="G754">
        <v>0</v>
      </c>
      <c r="H754">
        <v>0</v>
      </c>
      <c r="I754">
        <v>0</v>
      </c>
      <c r="J754">
        <v>219</v>
      </c>
      <c r="K754">
        <v>3273</v>
      </c>
      <c r="L754" s="9">
        <v>143</v>
      </c>
      <c r="M754">
        <v>495</v>
      </c>
      <c r="N754">
        <v>819</v>
      </c>
      <c r="O754">
        <v>367</v>
      </c>
      <c r="P754">
        <v>36</v>
      </c>
      <c r="Q754">
        <v>0</v>
      </c>
      <c r="R754">
        <v>639</v>
      </c>
      <c r="S754">
        <v>218</v>
      </c>
      <c r="T754">
        <v>225</v>
      </c>
      <c r="U754">
        <v>2942</v>
      </c>
      <c r="V754">
        <v>16684</v>
      </c>
      <c r="W754">
        <v>5575</v>
      </c>
      <c r="X754">
        <v>0</v>
      </c>
      <c r="Y754">
        <v>0</v>
      </c>
      <c r="Z754" t="s">
        <v>752</v>
      </c>
    </row>
    <row r="755" spans="1:26" x14ac:dyDescent="0.35">
      <c r="A755" s="2">
        <f t="shared" si="11"/>
        <v>0</v>
      </c>
      <c r="B755" t="s">
        <v>770</v>
      </c>
      <c r="C755">
        <v>1363</v>
      </c>
      <c r="D755">
        <v>0</v>
      </c>
      <c r="E755">
        <v>0</v>
      </c>
      <c r="F755">
        <v>202</v>
      </c>
      <c r="G755">
        <v>0</v>
      </c>
      <c r="H755">
        <v>0</v>
      </c>
      <c r="I755">
        <v>400</v>
      </c>
      <c r="J755">
        <v>9</v>
      </c>
      <c r="K755">
        <v>1974</v>
      </c>
      <c r="L755" s="9">
        <v>193</v>
      </c>
      <c r="M755">
        <v>0</v>
      </c>
      <c r="N755">
        <v>296</v>
      </c>
      <c r="O755">
        <v>305</v>
      </c>
      <c r="P755">
        <v>0</v>
      </c>
      <c r="Q755">
        <v>0</v>
      </c>
      <c r="R755">
        <v>649</v>
      </c>
      <c r="S755">
        <v>170</v>
      </c>
      <c r="T755">
        <v>83</v>
      </c>
      <c r="U755">
        <v>1696</v>
      </c>
      <c r="V755">
        <v>13553</v>
      </c>
      <c r="W755">
        <v>5553</v>
      </c>
      <c r="X755">
        <v>0</v>
      </c>
      <c r="Y755">
        <v>0</v>
      </c>
      <c r="Z755" t="s">
        <v>752</v>
      </c>
    </row>
    <row r="756" spans="1:26" x14ac:dyDescent="0.35">
      <c r="A756" s="2">
        <f t="shared" si="11"/>
        <v>0</v>
      </c>
      <c r="B756" t="s">
        <v>771</v>
      </c>
      <c r="C756">
        <v>29161</v>
      </c>
      <c r="D756">
        <v>0</v>
      </c>
      <c r="E756">
        <v>0</v>
      </c>
      <c r="F756">
        <v>0</v>
      </c>
      <c r="G756">
        <v>0</v>
      </c>
      <c r="H756">
        <v>466</v>
      </c>
      <c r="I756">
        <v>0</v>
      </c>
      <c r="J756">
        <v>1378</v>
      </c>
      <c r="K756">
        <v>31005</v>
      </c>
      <c r="L756" s="9">
        <v>1046</v>
      </c>
      <c r="M756">
        <v>0</v>
      </c>
      <c r="N756">
        <v>7692</v>
      </c>
      <c r="O756">
        <v>0</v>
      </c>
      <c r="P756">
        <v>0</v>
      </c>
      <c r="Q756">
        <v>0</v>
      </c>
      <c r="R756">
        <v>0</v>
      </c>
      <c r="S756">
        <v>2579</v>
      </c>
      <c r="T756">
        <v>19588</v>
      </c>
      <c r="U756">
        <v>30905</v>
      </c>
      <c r="V756">
        <v>278000</v>
      </c>
      <c r="W756">
        <v>194326</v>
      </c>
      <c r="X756">
        <v>1</v>
      </c>
      <c r="Y756">
        <v>0</v>
      </c>
      <c r="Z756" t="s">
        <v>752</v>
      </c>
    </row>
    <row r="757" spans="1:26" x14ac:dyDescent="0.35">
      <c r="A757" s="2">
        <f t="shared" si="11"/>
        <v>0</v>
      </c>
      <c r="B757" t="s">
        <v>772</v>
      </c>
      <c r="C757">
        <v>14618</v>
      </c>
      <c r="D757">
        <v>0</v>
      </c>
      <c r="E757">
        <v>0</v>
      </c>
      <c r="F757">
        <v>1568</v>
      </c>
      <c r="G757">
        <v>0</v>
      </c>
      <c r="H757">
        <v>0</v>
      </c>
      <c r="I757">
        <v>3320</v>
      </c>
      <c r="J757">
        <v>2304</v>
      </c>
      <c r="K757">
        <v>21810</v>
      </c>
      <c r="L757" s="9">
        <v>791</v>
      </c>
      <c r="M757">
        <v>205</v>
      </c>
      <c r="N757">
        <v>2022</v>
      </c>
      <c r="O757">
        <v>9231</v>
      </c>
      <c r="P757">
        <v>0</v>
      </c>
      <c r="Q757">
        <v>357</v>
      </c>
      <c r="R757">
        <v>4314</v>
      </c>
      <c r="S757">
        <v>978</v>
      </c>
      <c r="T757">
        <v>1017</v>
      </c>
      <c r="U757">
        <v>18915</v>
      </c>
      <c r="V757">
        <v>122051</v>
      </c>
      <c r="W757">
        <v>31232</v>
      </c>
      <c r="X757">
        <v>1</v>
      </c>
      <c r="Y757">
        <v>0</v>
      </c>
      <c r="Z757" t="s">
        <v>752</v>
      </c>
    </row>
    <row r="758" spans="1:26" x14ac:dyDescent="0.35">
      <c r="A758" s="2">
        <f t="shared" si="11"/>
        <v>0</v>
      </c>
      <c r="B758" t="s">
        <v>773</v>
      </c>
      <c r="C758">
        <v>359</v>
      </c>
      <c r="D758">
        <v>62</v>
      </c>
      <c r="E758">
        <v>0</v>
      </c>
      <c r="F758">
        <v>0</v>
      </c>
      <c r="G758">
        <v>11</v>
      </c>
      <c r="H758">
        <v>0</v>
      </c>
      <c r="I758">
        <v>0</v>
      </c>
      <c r="J758">
        <v>8</v>
      </c>
      <c r="K758">
        <v>440</v>
      </c>
      <c r="L758" s="9">
        <v>65</v>
      </c>
      <c r="M758">
        <v>33</v>
      </c>
      <c r="N758">
        <v>285</v>
      </c>
      <c r="O758">
        <v>50</v>
      </c>
      <c r="P758">
        <v>0</v>
      </c>
      <c r="Q758">
        <v>0</v>
      </c>
      <c r="R758">
        <v>0</v>
      </c>
      <c r="S758">
        <v>32</v>
      </c>
      <c r="T758">
        <v>31</v>
      </c>
      <c r="U758">
        <v>496</v>
      </c>
      <c r="V758">
        <v>5146</v>
      </c>
      <c r="W758">
        <v>0</v>
      </c>
      <c r="X758">
        <v>0</v>
      </c>
      <c r="Y758">
        <v>0</v>
      </c>
      <c r="Z758" t="s">
        <v>752</v>
      </c>
    </row>
    <row r="759" spans="1:26" x14ac:dyDescent="0.35">
      <c r="A759" s="2">
        <f t="shared" si="11"/>
        <v>0</v>
      </c>
      <c r="B759" t="s">
        <v>774</v>
      </c>
      <c r="C759">
        <v>1246</v>
      </c>
      <c r="D759">
        <v>0</v>
      </c>
      <c r="E759">
        <v>0</v>
      </c>
      <c r="F759">
        <v>4</v>
      </c>
      <c r="G759">
        <v>0</v>
      </c>
      <c r="H759">
        <v>0</v>
      </c>
      <c r="I759">
        <v>0</v>
      </c>
      <c r="J759">
        <v>71</v>
      </c>
      <c r="K759">
        <v>1321</v>
      </c>
      <c r="L759" s="9">
        <v>10</v>
      </c>
      <c r="M759">
        <v>0</v>
      </c>
      <c r="N759">
        <v>352</v>
      </c>
      <c r="O759">
        <v>779</v>
      </c>
      <c r="P759">
        <v>0</v>
      </c>
      <c r="Q759">
        <v>2295</v>
      </c>
      <c r="R759">
        <v>548</v>
      </c>
      <c r="S759">
        <v>136</v>
      </c>
      <c r="T759">
        <v>146</v>
      </c>
      <c r="U759">
        <v>4266</v>
      </c>
      <c r="V759">
        <v>22708</v>
      </c>
      <c r="W759">
        <v>6724</v>
      </c>
      <c r="X759">
        <v>0</v>
      </c>
      <c r="Y759">
        <v>0</v>
      </c>
      <c r="Z759" t="s">
        <v>752</v>
      </c>
    </row>
    <row r="760" spans="1:26" x14ac:dyDescent="0.35">
      <c r="A760" s="2">
        <f t="shared" si="11"/>
        <v>0</v>
      </c>
      <c r="B760" t="s">
        <v>775</v>
      </c>
      <c r="C760">
        <v>7161</v>
      </c>
      <c r="D760">
        <v>0</v>
      </c>
      <c r="E760">
        <v>0</v>
      </c>
      <c r="F760">
        <v>5901</v>
      </c>
      <c r="G760">
        <v>0</v>
      </c>
      <c r="H760">
        <v>183</v>
      </c>
      <c r="I760">
        <v>5000</v>
      </c>
      <c r="J760">
        <v>2569</v>
      </c>
      <c r="K760">
        <v>20814</v>
      </c>
      <c r="L760" s="9">
        <v>179</v>
      </c>
      <c r="M760">
        <v>0</v>
      </c>
      <c r="N760">
        <v>6859</v>
      </c>
      <c r="O760">
        <v>3828</v>
      </c>
      <c r="P760">
        <v>0</v>
      </c>
      <c r="Q760">
        <v>6022</v>
      </c>
      <c r="R760">
        <v>4489</v>
      </c>
      <c r="S760">
        <v>819</v>
      </c>
      <c r="T760">
        <v>248</v>
      </c>
      <c r="U760">
        <v>22444</v>
      </c>
      <c r="V760">
        <v>138027</v>
      </c>
      <c r="W760">
        <v>23256</v>
      </c>
      <c r="X760">
        <v>1</v>
      </c>
      <c r="Y760">
        <v>0</v>
      </c>
      <c r="Z760" t="s">
        <v>752</v>
      </c>
    </row>
    <row r="761" spans="1:26" x14ac:dyDescent="0.35">
      <c r="A761" s="2">
        <f t="shared" si="11"/>
        <v>0</v>
      </c>
      <c r="B761" t="s">
        <v>776</v>
      </c>
      <c r="C761">
        <v>4658</v>
      </c>
      <c r="D761">
        <v>0</v>
      </c>
      <c r="E761">
        <v>0</v>
      </c>
      <c r="F761">
        <v>0</v>
      </c>
      <c r="G761">
        <v>0</v>
      </c>
      <c r="H761">
        <v>42</v>
      </c>
      <c r="I761">
        <v>6477</v>
      </c>
      <c r="J761">
        <v>3141</v>
      </c>
      <c r="K761">
        <v>14318</v>
      </c>
      <c r="L761" s="9">
        <v>66</v>
      </c>
      <c r="M761">
        <v>0</v>
      </c>
      <c r="N761">
        <v>880</v>
      </c>
      <c r="O761">
        <v>1697</v>
      </c>
      <c r="P761">
        <v>0</v>
      </c>
      <c r="Q761">
        <v>4097</v>
      </c>
      <c r="R761">
        <v>2044</v>
      </c>
      <c r="S761">
        <v>507</v>
      </c>
      <c r="T761">
        <v>563</v>
      </c>
      <c r="U761">
        <v>9854</v>
      </c>
      <c r="V761">
        <v>48742</v>
      </c>
      <c r="W761">
        <v>19221</v>
      </c>
      <c r="X761">
        <v>0</v>
      </c>
      <c r="Y761">
        <v>0</v>
      </c>
      <c r="Z761" t="s">
        <v>752</v>
      </c>
    </row>
    <row r="762" spans="1:26" x14ac:dyDescent="0.35">
      <c r="A762" s="2">
        <f t="shared" si="11"/>
        <v>0</v>
      </c>
      <c r="B762" t="s">
        <v>777</v>
      </c>
      <c r="C762">
        <v>201</v>
      </c>
      <c r="D762">
        <v>297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1</v>
      </c>
      <c r="K762">
        <v>499</v>
      </c>
      <c r="L762" s="9">
        <v>0</v>
      </c>
      <c r="M762">
        <v>0</v>
      </c>
      <c r="N762">
        <v>529</v>
      </c>
      <c r="O762">
        <v>0</v>
      </c>
      <c r="P762">
        <v>0</v>
      </c>
      <c r="Q762">
        <v>0</v>
      </c>
      <c r="R762">
        <v>0</v>
      </c>
      <c r="S762">
        <v>43</v>
      </c>
      <c r="T762">
        <v>44</v>
      </c>
      <c r="U762">
        <v>616</v>
      </c>
      <c r="V762">
        <v>24808</v>
      </c>
      <c r="W762">
        <v>0</v>
      </c>
      <c r="X762">
        <v>0</v>
      </c>
      <c r="Y762">
        <v>0</v>
      </c>
      <c r="Z762" t="s">
        <v>752</v>
      </c>
    </row>
    <row r="763" spans="1:26" x14ac:dyDescent="0.35">
      <c r="A763" s="2" t="e">
        <f t="shared" si="11"/>
        <v>#VALUE!</v>
      </c>
      <c r="B763" t="s">
        <v>893</v>
      </c>
      <c r="C763" t="s">
        <v>884</v>
      </c>
      <c r="D763" t="s">
        <v>884</v>
      </c>
      <c r="E763" t="s">
        <v>884</v>
      </c>
      <c r="F763" t="s">
        <v>884</v>
      </c>
      <c r="G763" t="s">
        <v>884</v>
      </c>
      <c r="H763" t="s">
        <v>884</v>
      </c>
      <c r="I763" t="s">
        <v>884</v>
      </c>
      <c r="J763" t="s">
        <v>884</v>
      </c>
      <c r="K763" t="s">
        <v>884</v>
      </c>
      <c r="L763" t="s">
        <v>884</v>
      </c>
      <c r="M763" t="s">
        <v>884</v>
      </c>
      <c r="N763" t="s">
        <v>884</v>
      </c>
      <c r="O763" t="s">
        <v>884</v>
      </c>
      <c r="P763" t="s">
        <v>884</v>
      </c>
      <c r="Q763" t="s">
        <v>884</v>
      </c>
      <c r="R763" t="s">
        <v>884</v>
      </c>
      <c r="S763" t="s">
        <v>884</v>
      </c>
      <c r="T763" t="s">
        <v>884</v>
      </c>
      <c r="U763" t="s">
        <v>884</v>
      </c>
      <c r="V763" t="s">
        <v>884</v>
      </c>
      <c r="W763" t="s">
        <v>884</v>
      </c>
      <c r="X763">
        <v>1</v>
      </c>
      <c r="Y763">
        <v>0</v>
      </c>
      <c r="Z763" t="s">
        <v>779</v>
      </c>
    </row>
    <row r="764" spans="1:26" x14ac:dyDescent="0.35">
      <c r="A764" s="2">
        <f t="shared" si="11"/>
        <v>0</v>
      </c>
      <c r="B764" t="s">
        <v>778</v>
      </c>
      <c r="C764">
        <v>334</v>
      </c>
      <c r="D764">
        <v>106</v>
      </c>
      <c r="E764">
        <v>0</v>
      </c>
      <c r="F764">
        <v>96</v>
      </c>
      <c r="G764">
        <v>0</v>
      </c>
      <c r="H764">
        <v>0</v>
      </c>
      <c r="I764">
        <v>0</v>
      </c>
      <c r="J764">
        <v>137</v>
      </c>
      <c r="K764">
        <v>673</v>
      </c>
      <c r="L764" s="9">
        <v>65</v>
      </c>
      <c r="M764">
        <v>0</v>
      </c>
      <c r="N764">
        <v>291</v>
      </c>
      <c r="O764">
        <v>186</v>
      </c>
      <c r="P764">
        <v>0</v>
      </c>
      <c r="Q764">
        <v>6</v>
      </c>
      <c r="R764">
        <v>0</v>
      </c>
      <c r="S764">
        <v>35</v>
      </c>
      <c r="T764">
        <v>61</v>
      </c>
      <c r="U764">
        <v>644</v>
      </c>
      <c r="V764">
        <v>28000</v>
      </c>
      <c r="W764">
        <v>700</v>
      </c>
      <c r="X764">
        <v>0</v>
      </c>
      <c r="Y764">
        <v>0</v>
      </c>
      <c r="Z764" t="s">
        <v>779</v>
      </c>
    </row>
    <row r="765" spans="1:26" x14ac:dyDescent="0.35">
      <c r="A765" s="2">
        <f t="shared" si="11"/>
        <v>0</v>
      </c>
      <c r="B765" t="s">
        <v>780</v>
      </c>
      <c r="C765">
        <v>247</v>
      </c>
      <c r="D765">
        <v>726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150</v>
      </c>
      <c r="K765">
        <v>1123</v>
      </c>
      <c r="L765" s="9">
        <v>0</v>
      </c>
      <c r="M765">
        <v>0</v>
      </c>
      <c r="N765">
        <v>1044</v>
      </c>
      <c r="O765">
        <v>0</v>
      </c>
      <c r="P765">
        <v>0</v>
      </c>
      <c r="Q765">
        <v>0</v>
      </c>
      <c r="R765">
        <v>0</v>
      </c>
      <c r="S765">
        <v>25</v>
      </c>
      <c r="T765">
        <v>23</v>
      </c>
      <c r="U765">
        <v>1092</v>
      </c>
      <c r="V765">
        <v>21808</v>
      </c>
      <c r="W765">
        <v>0</v>
      </c>
      <c r="X765">
        <v>0</v>
      </c>
      <c r="Y765">
        <v>0</v>
      </c>
      <c r="Z765" t="s">
        <v>779</v>
      </c>
    </row>
    <row r="766" spans="1:26" x14ac:dyDescent="0.35">
      <c r="A766" s="2">
        <f t="shared" si="11"/>
        <v>0</v>
      </c>
      <c r="B766" t="s">
        <v>781</v>
      </c>
      <c r="C766">
        <v>206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206</v>
      </c>
      <c r="L766" s="9">
        <v>0</v>
      </c>
      <c r="M766">
        <v>0</v>
      </c>
      <c r="N766">
        <v>84</v>
      </c>
      <c r="O766">
        <v>33</v>
      </c>
      <c r="P766">
        <v>0</v>
      </c>
      <c r="Q766">
        <v>0</v>
      </c>
      <c r="R766">
        <v>22</v>
      </c>
      <c r="S766">
        <v>20</v>
      </c>
      <c r="T766">
        <v>41</v>
      </c>
      <c r="U766">
        <v>200</v>
      </c>
      <c r="V766">
        <v>1840</v>
      </c>
      <c r="W766">
        <v>600</v>
      </c>
      <c r="X766">
        <v>0</v>
      </c>
      <c r="Y766">
        <v>0</v>
      </c>
      <c r="Z766" t="s">
        <v>779</v>
      </c>
    </row>
    <row r="767" spans="1:26" x14ac:dyDescent="0.35">
      <c r="A767" s="2">
        <f t="shared" si="11"/>
        <v>0</v>
      </c>
      <c r="B767" t="s">
        <v>782</v>
      </c>
      <c r="C767">
        <v>0</v>
      </c>
      <c r="D767">
        <v>209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7</v>
      </c>
      <c r="K767">
        <v>216</v>
      </c>
      <c r="L767" s="9">
        <v>0</v>
      </c>
      <c r="M767">
        <v>0</v>
      </c>
      <c r="N767">
        <v>234</v>
      </c>
      <c r="O767">
        <v>0</v>
      </c>
      <c r="P767">
        <v>0</v>
      </c>
      <c r="Q767">
        <v>0</v>
      </c>
      <c r="R767">
        <v>0</v>
      </c>
      <c r="S767">
        <v>18</v>
      </c>
      <c r="T767">
        <v>4</v>
      </c>
      <c r="U767">
        <v>256</v>
      </c>
      <c r="V767">
        <v>12857</v>
      </c>
      <c r="W767">
        <v>0</v>
      </c>
      <c r="X767">
        <v>0</v>
      </c>
      <c r="Y767">
        <v>0</v>
      </c>
      <c r="Z767" t="s">
        <v>779</v>
      </c>
    </row>
    <row r="768" spans="1:26" x14ac:dyDescent="0.35">
      <c r="A768" s="2">
        <f t="shared" si="11"/>
        <v>0</v>
      </c>
      <c r="B768" t="s">
        <v>783</v>
      </c>
      <c r="C768">
        <v>380</v>
      </c>
      <c r="D768">
        <v>125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158</v>
      </c>
      <c r="K768">
        <v>663</v>
      </c>
      <c r="L768" s="9">
        <v>0</v>
      </c>
      <c r="M768">
        <v>0</v>
      </c>
      <c r="N768">
        <v>266</v>
      </c>
      <c r="O768">
        <v>105</v>
      </c>
      <c r="P768">
        <v>0</v>
      </c>
      <c r="Q768">
        <v>0</v>
      </c>
      <c r="R768">
        <v>20</v>
      </c>
      <c r="S768">
        <v>49</v>
      </c>
      <c r="T768">
        <v>499</v>
      </c>
      <c r="U768">
        <v>939</v>
      </c>
      <c r="V768">
        <v>8040</v>
      </c>
      <c r="W768">
        <v>500</v>
      </c>
      <c r="X768">
        <v>0</v>
      </c>
      <c r="Y768">
        <v>0</v>
      </c>
      <c r="Z768" t="s">
        <v>779</v>
      </c>
    </row>
    <row r="769" spans="1:26" x14ac:dyDescent="0.35">
      <c r="A769" s="2">
        <f t="shared" si="11"/>
        <v>0</v>
      </c>
      <c r="B769" t="s">
        <v>784</v>
      </c>
      <c r="C769">
        <v>17382</v>
      </c>
      <c r="D769">
        <v>0</v>
      </c>
      <c r="E769">
        <v>0</v>
      </c>
      <c r="F769">
        <v>2747</v>
      </c>
      <c r="G769">
        <v>0</v>
      </c>
      <c r="H769">
        <v>0</v>
      </c>
      <c r="I769">
        <v>1461</v>
      </c>
      <c r="J769">
        <v>745</v>
      </c>
      <c r="K769">
        <v>22335</v>
      </c>
      <c r="L769" s="9">
        <v>611</v>
      </c>
      <c r="M769">
        <v>0</v>
      </c>
      <c r="N769">
        <v>8773</v>
      </c>
      <c r="O769">
        <v>4228</v>
      </c>
      <c r="P769">
        <v>0</v>
      </c>
      <c r="Q769">
        <v>2500</v>
      </c>
      <c r="R769">
        <v>1565</v>
      </c>
      <c r="S769">
        <v>1342</v>
      </c>
      <c r="T769">
        <v>2410</v>
      </c>
      <c r="U769">
        <v>21429</v>
      </c>
      <c r="V769">
        <v>112650</v>
      </c>
      <c r="W769">
        <v>24849</v>
      </c>
      <c r="X769">
        <v>1</v>
      </c>
      <c r="Y769">
        <v>0</v>
      </c>
      <c r="Z769" t="s">
        <v>779</v>
      </c>
    </row>
    <row r="770" spans="1:26" x14ac:dyDescent="0.35">
      <c r="A770" s="2">
        <f t="shared" si="11"/>
        <v>0</v>
      </c>
      <c r="B770" t="s">
        <v>785</v>
      </c>
      <c r="C770">
        <v>1563</v>
      </c>
      <c r="D770">
        <v>0</v>
      </c>
      <c r="E770">
        <v>0</v>
      </c>
      <c r="F770">
        <v>509</v>
      </c>
      <c r="G770">
        <v>0</v>
      </c>
      <c r="H770">
        <v>0</v>
      </c>
      <c r="I770">
        <v>650</v>
      </c>
      <c r="J770">
        <v>19</v>
      </c>
      <c r="K770">
        <v>2741</v>
      </c>
      <c r="L770" s="9">
        <v>0</v>
      </c>
      <c r="M770">
        <v>0</v>
      </c>
      <c r="N770">
        <v>0</v>
      </c>
      <c r="O770">
        <v>650</v>
      </c>
      <c r="P770">
        <v>0</v>
      </c>
      <c r="Q770">
        <v>422</v>
      </c>
      <c r="R770">
        <v>579</v>
      </c>
      <c r="S770">
        <v>245</v>
      </c>
      <c r="T770">
        <v>424</v>
      </c>
      <c r="U770">
        <v>2320</v>
      </c>
      <c r="V770">
        <v>32000</v>
      </c>
      <c r="W770">
        <v>4311</v>
      </c>
      <c r="X770">
        <v>0</v>
      </c>
      <c r="Y770">
        <v>0</v>
      </c>
      <c r="Z770" t="s">
        <v>779</v>
      </c>
    </row>
    <row r="771" spans="1:26" x14ac:dyDescent="0.35">
      <c r="A771" s="2">
        <f t="shared" ref="A771:A834" si="12">U771-SUM(L771:T771)</f>
        <v>0</v>
      </c>
      <c r="B771" t="s">
        <v>786</v>
      </c>
      <c r="C771">
        <v>628</v>
      </c>
      <c r="D771">
        <v>0</v>
      </c>
      <c r="E771">
        <v>0</v>
      </c>
      <c r="F771">
        <v>126</v>
      </c>
      <c r="G771">
        <v>0</v>
      </c>
      <c r="H771">
        <v>0</v>
      </c>
      <c r="I771">
        <v>0</v>
      </c>
      <c r="J771">
        <v>65</v>
      </c>
      <c r="K771">
        <v>819</v>
      </c>
      <c r="L771" s="9">
        <v>0</v>
      </c>
      <c r="M771">
        <v>0</v>
      </c>
      <c r="N771">
        <v>228</v>
      </c>
      <c r="O771">
        <v>0</v>
      </c>
      <c r="P771">
        <v>332</v>
      </c>
      <c r="Q771">
        <v>0</v>
      </c>
      <c r="R771">
        <v>186</v>
      </c>
      <c r="S771">
        <v>131</v>
      </c>
      <c r="T771">
        <v>152</v>
      </c>
      <c r="U771">
        <v>1029</v>
      </c>
      <c r="V771">
        <v>4842</v>
      </c>
      <c r="W771">
        <v>1480</v>
      </c>
      <c r="X771">
        <v>0</v>
      </c>
      <c r="Y771">
        <v>0</v>
      </c>
      <c r="Z771" t="s">
        <v>779</v>
      </c>
    </row>
    <row r="772" spans="1:26" x14ac:dyDescent="0.35">
      <c r="A772" s="2">
        <f t="shared" si="12"/>
        <v>0</v>
      </c>
      <c r="B772" t="s">
        <v>787</v>
      </c>
      <c r="C772">
        <v>1221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1221</v>
      </c>
      <c r="L772" s="9">
        <v>0</v>
      </c>
      <c r="M772">
        <v>0</v>
      </c>
      <c r="N772">
        <v>66</v>
      </c>
      <c r="O772">
        <v>0</v>
      </c>
      <c r="P772">
        <v>0</v>
      </c>
      <c r="Q772">
        <v>0</v>
      </c>
      <c r="R772">
        <v>160</v>
      </c>
      <c r="S772">
        <v>125</v>
      </c>
      <c r="T772">
        <v>0</v>
      </c>
      <c r="U772">
        <v>351</v>
      </c>
      <c r="V772">
        <v>12078</v>
      </c>
      <c r="W772">
        <v>1100</v>
      </c>
      <c r="X772">
        <v>0</v>
      </c>
      <c r="Y772">
        <v>0</v>
      </c>
      <c r="Z772" t="s">
        <v>779</v>
      </c>
    </row>
    <row r="773" spans="1:26" x14ac:dyDescent="0.35">
      <c r="A773" s="2">
        <f t="shared" si="12"/>
        <v>0</v>
      </c>
      <c r="B773" t="s">
        <v>788</v>
      </c>
      <c r="C773">
        <v>583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583</v>
      </c>
      <c r="L773" s="9">
        <v>0</v>
      </c>
      <c r="M773">
        <v>0</v>
      </c>
      <c r="N773">
        <v>353</v>
      </c>
      <c r="O773">
        <v>29</v>
      </c>
      <c r="P773">
        <v>0</v>
      </c>
      <c r="Q773">
        <v>0</v>
      </c>
      <c r="R773">
        <v>0</v>
      </c>
      <c r="S773">
        <v>81</v>
      </c>
      <c r="T773">
        <v>124</v>
      </c>
      <c r="U773">
        <v>587</v>
      </c>
      <c r="V773">
        <v>13452</v>
      </c>
      <c r="W773">
        <v>0</v>
      </c>
      <c r="X773">
        <v>0</v>
      </c>
      <c r="Y773">
        <v>0</v>
      </c>
      <c r="Z773" t="s">
        <v>779</v>
      </c>
    </row>
    <row r="774" spans="1:26" x14ac:dyDescent="0.35">
      <c r="A774" s="2">
        <f t="shared" si="12"/>
        <v>0</v>
      </c>
      <c r="B774" t="s">
        <v>789</v>
      </c>
      <c r="C774">
        <v>1976</v>
      </c>
      <c r="D774">
        <v>0</v>
      </c>
      <c r="E774">
        <v>230</v>
      </c>
      <c r="F774">
        <v>0</v>
      </c>
      <c r="G774">
        <v>78</v>
      </c>
      <c r="H774">
        <v>0</v>
      </c>
      <c r="I774">
        <v>0</v>
      </c>
      <c r="J774">
        <v>45</v>
      </c>
      <c r="K774">
        <v>2329</v>
      </c>
      <c r="L774" s="9">
        <v>0</v>
      </c>
      <c r="M774">
        <v>193</v>
      </c>
      <c r="N774">
        <v>364</v>
      </c>
      <c r="O774">
        <v>185</v>
      </c>
      <c r="P774">
        <v>0</v>
      </c>
      <c r="Q774">
        <v>0</v>
      </c>
      <c r="R774">
        <v>1181</v>
      </c>
      <c r="S774">
        <v>72</v>
      </c>
      <c r="T774">
        <v>133</v>
      </c>
      <c r="U774">
        <v>2128</v>
      </c>
      <c r="V774">
        <v>13909</v>
      </c>
      <c r="W774">
        <v>15508</v>
      </c>
      <c r="X774">
        <v>0</v>
      </c>
      <c r="Y774">
        <v>0</v>
      </c>
      <c r="Z774" t="s">
        <v>779</v>
      </c>
    </row>
    <row r="775" spans="1:26" x14ac:dyDescent="0.35">
      <c r="A775" s="2">
        <f t="shared" si="12"/>
        <v>0</v>
      </c>
      <c r="B775" t="s">
        <v>790</v>
      </c>
      <c r="C775">
        <v>436</v>
      </c>
      <c r="D775">
        <v>625</v>
      </c>
      <c r="E775">
        <v>336</v>
      </c>
      <c r="F775">
        <v>0</v>
      </c>
      <c r="G775">
        <v>0</v>
      </c>
      <c r="H775">
        <v>0</v>
      </c>
      <c r="I775">
        <v>658</v>
      </c>
      <c r="J775">
        <v>2</v>
      </c>
      <c r="K775">
        <v>2057</v>
      </c>
      <c r="L775" s="9">
        <v>0</v>
      </c>
      <c r="M775">
        <v>495</v>
      </c>
      <c r="N775">
        <v>409</v>
      </c>
      <c r="O775">
        <v>0</v>
      </c>
      <c r="P775">
        <v>0</v>
      </c>
      <c r="Q775">
        <v>0</v>
      </c>
      <c r="R775">
        <v>29</v>
      </c>
      <c r="S775">
        <v>221</v>
      </c>
      <c r="T775">
        <v>165</v>
      </c>
      <c r="U775">
        <v>1319</v>
      </c>
      <c r="V775">
        <v>73000</v>
      </c>
      <c r="W775">
        <v>928</v>
      </c>
      <c r="X775">
        <v>0</v>
      </c>
      <c r="Y775">
        <v>0</v>
      </c>
      <c r="Z775" t="s">
        <v>779</v>
      </c>
    </row>
    <row r="776" spans="1:26" x14ac:dyDescent="0.35">
      <c r="A776" s="2">
        <f t="shared" si="12"/>
        <v>0</v>
      </c>
      <c r="B776" t="s">
        <v>791</v>
      </c>
      <c r="C776">
        <v>312</v>
      </c>
      <c r="D776">
        <v>570</v>
      </c>
      <c r="E776">
        <v>529</v>
      </c>
      <c r="F776">
        <v>0</v>
      </c>
      <c r="G776">
        <v>0</v>
      </c>
      <c r="H776">
        <v>31</v>
      </c>
      <c r="I776">
        <v>0</v>
      </c>
      <c r="J776">
        <v>7</v>
      </c>
      <c r="K776">
        <v>1449</v>
      </c>
      <c r="L776" s="9">
        <v>99</v>
      </c>
      <c r="M776">
        <v>28</v>
      </c>
      <c r="N776">
        <v>691</v>
      </c>
      <c r="O776">
        <v>238</v>
      </c>
      <c r="P776">
        <v>0</v>
      </c>
      <c r="Q776">
        <v>0</v>
      </c>
      <c r="R776">
        <v>521</v>
      </c>
      <c r="S776">
        <v>144</v>
      </c>
      <c r="T776">
        <v>52</v>
      </c>
      <c r="U776">
        <v>1773</v>
      </c>
      <c r="V776">
        <v>19744</v>
      </c>
      <c r="W776">
        <v>4336</v>
      </c>
      <c r="X776">
        <v>0</v>
      </c>
      <c r="Y776">
        <v>0</v>
      </c>
      <c r="Z776" t="s">
        <v>779</v>
      </c>
    </row>
    <row r="777" spans="1:26" x14ac:dyDescent="0.35">
      <c r="A777" s="2">
        <f t="shared" si="12"/>
        <v>0</v>
      </c>
      <c r="B777" t="s">
        <v>792</v>
      </c>
      <c r="C777">
        <v>217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217</v>
      </c>
      <c r="L777" s="9">
        <v>16</v>
      </c>
      <c r="M777">
        <v>58</v>
      </c>
      <c r="N777">
        <v>0</v>
      </c>
      <c r="O777">
        <v>0</v>
      </c>
      <c r="P777">
        <v>0</v>
      </c>
      <c r="Q777">
        <v>0</v>
      </c>
      <c r="R777">
        <v>20</v>
      </c>
      <c r="S777">
        <v>46</v>
      </c>
      <c r="T777">
        <v>29</v>
      </c>
      <c r="U777">
        <v>169</v>
      </c>
      <c r="V777">
        <v>2800</v>
      </c>
      <c r="W777">
        <v>0</v>
      </c>
      <c r="X777">
        <v>0</v>
      </c>
      <c r="Y777">
        <v>0</v>
      </c>
      <c r="Z777" t="s">
        <v>779</v>
      </c>
    </row>
    <row r="778" spans="1:26" x14ac:dyDescent="0.35">
      <c r="A778" s="2">
        <f t="shared" si="12"/>
        <v>0</v>
      </c>
      <c r="B778" t="s">
        <v>793</v>
      </c>
      <c r="C778">
        <v>2372</v>
      </c>
      <c r="D778">
        <v>0</v>
      </c>
      <c r="E778">
        <v>146</v>
      </c>
      <c r="F778">
        <v>0</v>
      </c>
      <c r="G778">
        <v>0</v>
      </c>
      <c r="H778">
        <v>441</v>
      </c>
      <c r="I778">
        <v>0</v>
      </c>
      <c r="J778">
        <v>114</v>
      </c>
      <c r="K778">
        <v>3073</v>
      </c>
      <c r="L778" s="9">
        <v>7</v>
      </c>
      <c r="M778">
        <v>36</v>
      </c>
      <c r="N778">
        <v>514</v>
      </c>
      <c r="O778">
        <v>286</v>
      </c>
      <c r="P778">
        <v>0</v>
      </c>
      <c r="Q778">
        <v>0</v>
      </c>
      <c r="R778">
        <v>300</v>
      </c>
      <c r="S778">
        <v>305</v>
      </c>
      <c r="T778">
        <v>909</v>
      </c>
      <c r="U778">
        <v>2357</v>
      </c>
      <c r="V778">
        <v>14439</v>
      </c>
      <c r="W778">
        <v>7505</v>
      </c>
      <c r="X778">
        <v>0</v>
      </c>
      <c r="Y778">
        <v>0</v>
      </c>
      <c r="Z778" t="s">
        <v>779</v>
      </c>
    </row>
    <row r="779" spans="1:26" x14ac:dyDescent="0.35">
      <c r="A779" s="2">
        <f t="shared" si="12"/>
        <v>1</v>
      </c>
      <c r="B779" t="s">
        <v>794</v>
      </c>
      <c r="C779">
        <v>3890</v>
      </c>
      <c r="D779">
        <v>875</v>
      </c>
      <c r="E779" s="21">
        <v>-1</v>
      </c>
      <c r="F779">
        <v>0</v>
      </c>
      <c r="G779">
        <v>0</v>
      </c>
      <c r="H779">
        <v>0</v>
      </c>
      <c r="I779">
        <v>0</v>
      </c>
      <c r="J779">
        <v>847</v>
      </c>
      <c r="K779">
        <v>5612</v>
      </c>
      <c r="L779" s="21">
        <v>-1</v>
      </c>
      <c r="M779">
        <v>669</v>
      </c>
      <c r="N779">
        <v>2035</v>
      </c>
      <c r="O779">
        <v>535</v>
      </c>
      <c r="P779">
        <v>0</v>
      </c>
      <c r="Q779">
        <v>0</v>
      </c>
      <c r="R779">
        <v>1172</v>
      </c>
      <c r="S779">
        <v>375</v>
      </c>
      <c r="T779">
        <v>625</v>
      </c>
      <c r="U779">
        <v>5411</v>
      </c>
      <c r="V779">
        <v>51642</v>
      </c>
      <c r="W779">
        <v>16100</v>
      </c>
      <c r="X779">
        <v>1</v>
      </c>
      <c r="Y779">
        <v>0</v>
      </c>
      <c r="Z779" t="s">
        <v>779</v>
      </c>
    </row>
    <row r="780" spans="1:26" x14ac:dyDescent="0.35">
      <c r="A780" s="2">
        <f t="shared" si="12"/>
        <v>0</v>
      </c>
      <c r="B780" t="s">
        <v>795</v>
      </c>
      <c r="C780">
        <v>1902</v>
      </c>
      <c r="D780">
        <v>201</v>
      </c>
      <c r="E780">
        <v>553</v>
      </c>
      <c r="F780">
        <v>0</v>
      </c>
      <c r="G780">
        <v>0</v>
      </c>
      <c r="H780">
        <v>0</v>
      </c>
      <c r="I780">
        <v>200</v>
      </c>
      <c r="J780">
        <v>551</v>
      </c>
      <c r="K780">
        <v>3407</v>
      </c>
      <c r="L780" s="9">
        <v>3</v>
      </c>
      <c r="M780">
        <v>764</v>
      </c>
      <c r="N780">
        <v>708</v>
      </c>
      <c r="O780">
        <v>853</v>
      </c>
      <c r="P780">
        <v>0</v>
      </c>
      <c r="Q780">
        <v>0</v>
      </c>
      <c r="R780">
        <v>589</v>
      </c>
      <c r="S780">
        <v>324</v>
      </c>
      <c r="T780">
        <v>414</v>
      </c>
      <c r="U780">
        <v>3655</v>
      </c>
      <c r="V780">
        <v>22756</v>
      </c>
      <c r="W780">
        <v>14900</v>
      </c>
      <c r="X780">
        <v>0</v>
      </c>
      <c r="Y780">
        <v>0</v>
      </c>
      <c r="Z780" t="s">
        <v>796</v>
      </c>
    </row>
    <row r="781" spans="1:26" x14ac:dyDescent="0.35">
      <c r="A781" s="2">
        <f t="shared" si="12"/>
        <v>0</v>
      </c>
      <c r="B781" t="s">
        <v>797</v>
      </c>
      <c r="C781">
        <v>11550</v>
      </c>
      <c r="D781">
        <v>0</v>
      </c>
      <c r="E781">
        <v>0</v>
      </c>
      <c r="F781">
        <v>0</v>
      </c>
      <c r="G781">
        <v>0</v>
      </c>
      <c r="H781">
        <v>2728</v>
      </c>
      <c r="I781">
        <v>20444</v>
      </c>
      <c r="J781">
        <v>26003</v>
      </c>
      <c r="K781">
        <v>60725</v>
      </c>
      <c r="L781" s="9">
        <v>732</v>
      </c>
      <c r="M781">
        <v>2611</v>
      </c>
      <c r="N781">
        <v>2085</v>
      </c>
      <c r="O781">
        <v>2785</v>
      </c>
      <c r="P781">
        <v>0</v>
      </c>
      <c r="Q781">
        <v>222</v>
      </c>
      <c r="R781">
        <v>6255</v>
      </c>
      <c r="S781">
        <v>863</v>
      </c>
      <c r="T781">
        <v>29703</v>
      </c>
      <c r="U781">
        <v>45256</v>
      </c>
      <c r="V781">
        <v>104953</v>
      </c>
      <c r="W781">
        <v>99523</v>
      </c>
      <c r="X781">
        <v>1</v>
      </c>
      <c r="Y781">
        <v>0</v>
      </c>
      <c r="Z781" t="s">
        <v>796</v>
      </c>
    </row>
    <row r="782" spans="1:26" x14ac:dyDescent="0.35">
      <c r="A782" s="2">
        <f t="shared" si="12"/>
        <v>0</v>
      </c>
      <c r="B782" t="s">
        <v>798</v>
      </c>
      <c r="C782">
        <v>114</v>
      </c>
      <c r="D782">
        <v>475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34</v>
      </c>
      <c r="K782">
        <v>623</v>
      </c>
      <c r="L782" s="9">
        <v>0</v>
      </c>
      <c r="M782">
        <v>0</v>
      </c>
      <c r="N782">
        <v>388</v>
      </c>
      <c r="O782">
        <v>0</v>
      </c>
      <c r="P782">
        <v>0</v>
      </c>
      <c r="Q782">
        <v>0</v>
      </c>
      <c r="R782">
        <v>118</v>
      </c>
      <c r="S782">
        <v>83</v>
      </c>
      <c r="T782">
        <v>28</v>
      </c>
      <c r="U782">
        <v>617</v>
      </c>
      <c r="V782">
        <v>20940</v>
      </c>
      <c r="W782">
        <v>300</v>
      </c>
      <c r="X782">
        <v>0</v>
      </c>
      <c r="Y782">
        <v>0</v>
      </c>
      <c r="Z782" t="s">
        <v>796</v>
      </c>
    </row>
    <row r="783" spans="1:26" x14ac:dyDescent="0.35">
      <c r="A783" s="2">
        <f t="shared" si="12"/>
        <v>0</v>
      </c>
      <c r="B783" t="s">
        <v>799</v>
      </c>
      <c r="C783">
        <v>1540</v>
      </c>
      <c r="D783">
        <v>0</v>
      </c>
      <c r="E783">
        <v>263</v>
      </c>
      <c r="F783">
        <v>0</v>
      </c>
      <c r="G783">
        <v>0</v>
      </c>
      <c r="H783">
        <v>86</v>
      </c>
      <c r="I783">
        <v>3600</v>
      </c>
      <c r="J783">
        <v>265</v>
      </c>
      <c r="K783">
        <v>5754</v>
      </c>
      <c r="L783" s="9">
        <v>6</v>
      </c>
      <c r="M783">
        <v>244</v>
      </c>
      <c r="N783">
        <v>270</v>
      </c>
      <c r="O783">
        <v>517</v>
      </c>
      <c r="P783">
        <v>76</v>
      </c>
      <c r="Q783">
        <v>17</v>
      </c>
      <c r="R783">
        <v>4671</v>
      </c>
      <c r="S783">
        <v>147</v>
      </c>
      <c r="T783">
        <v>159</v>
      </c>
      <c r="U783">
        <v>6107</v>
      </c>
      <c r="V783">
        <v>11000</v>
      </c>
      <c r="W783">
        <v>20573</v>
      </c>
      <c r="X783">
        <v>0</v>
      </c>
      <c r="Y783">
        <v>0</v>
      </c>
      <c r="Z783" t="s">
        <v>796</v>
      </c>
    </row>
    <row r="784" spans="1:26" x14ac:dyDescent="0.35">
      <c r="A784" s="2">
        <f t="shared" si="12"/>
        <v>0</v>
      </c>
      <c r="B784" t="s">
        <v>800</v>
      </c>
      <c r="C784">
        <v>434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45</v>
      </c>
      <c r="K784">
        <v>479</v>
      </c>
      <c r="L784" s="9">
        <v>27</v>
      </c>
      <c r="M784">
        <v>0</v>
      </c>
      <c r="N784">
        <v>64</v>
      </c>
      <c r="O784">
        <v>136</v>
      </c>
      <c r="P784">
        <v>0</v>
      </c>
      <c r="Q784">
        <v>0</v>
      </c>
      <c r="R784">
        <v>98</v>
      </c>
      <c r="S784">
        <v>47</v>
      </c>
      <c r="T784">
        <v>21</v>
      </c>
      <c r="U784">
        <v>393</v>
      </c>
      <c r="V784">
        <v>9880</v>
      </c>
      <c r="W784">
        <v>2300</v>
      </c>
      <c r="X784">
        <v>0</v>
      </c>
      <c r="Y784">
        <v>0</v>
      </c>
      <c r="Z784" t="s">
        <v>796</v>
      </c>
    </row>
    <row r="785" spans="1:26" x14ac:dyDescent="0.35">
      <c r="A785" s="2">
        <f t="shared" si="12"/>
        <v>0</v>
      </c>
      <c r="B785" t="s">
        <v>801</v>
      </c>
      <c r="C785">
        <v>1357</v>
      </c>
      <c r="D785">
        <v>395</v>
      </c>
      <c r="E785">
        <v>3105</v>
      </c>
      <c r="F785">
        <v>0</v>
      </c>
      <c r="G785">
        <v>0</v>
      </c>
      <c r="H785">
        <v>0</v>
      </c>
      <c r="I785">
        <v>1300</v>
      </c>
      <c r="J785">
        <v>437</v>
      </c>
      <c r="K785">
        <v>6594</v>
      </c>
      <c r="L785" s="9">
        <v>68</v>
      </c>
      <c r="M785">
        <v>729</v>
      </c>
      <c r="N785">
        <v>191</v>
      </c>
      <c r="O785">
        <v>865</v>
      </c>
      <c r="P785">
        <v>0</v>
      </c>
      <c r="Q785">
        <v>0</v>
      </c>
      <c r="R785">
        <v>3212</v>
      </c>
      <c r="S785">
        <v>171</v>
      </c>
      <c r="T785">
        <v>1260</v>
      </c>
      <c r="U785">
        <v>6496</v>
      </c>
      <c r="V785">
        <v>15341</v>
      </c>
      <c r="W785">
        <v>40950</v>
      </c>
      <c r="X785">
        <v>0</v>
      </c>
      <c r="Y785">
        <v>1</v>
      </c>
      <c r="Z785" t="s">
        <v>796</v>
      </c>
    </row>
    <row r="786" spans="1:26" x14ac:dyDescent="0.35">
      <c r="A786" s="2">
        <f t="shared" si="12"/>
        <v>0</v>
      </c>
      <c r="B786" t="s">
        <v>802</v>
      </c>
      <c r="C786">
        <v>1851</v>
      </c>
      <c r="D786">
        <v>0</v>
      </c>
      <c r="E786">
        <v>527</v>
      </c>
      <c r="F786">
        <v>41</v>
      </c>
      <c r="G786">
        <v>373</v>
      </c>
      <c r="H786">
        <v>0</v>
      </c>
      <c r="I786">
        <v>0</v>
      </c>
      <c r="J786">
        <v>25</v>
      </c>
      <c r="K786">
        <v>2817</v>
      </c>
      <c r="L786" s="9">
        <v>83</v>
      </c>
      <c r="M786">
        <v>1148</v>
      </c>
      <c r="N786">
        <v>712</v>
      </c>
      <c r="O786">
        <v>927</v>
      </c>
      <c r="P786">
        <v>0</v>
      </c>
      <c r="Q786">
        <v>177</v>
      </c>
      <c r="R786">
        <v>1486</v>
      </c>
      <c r="S786">
        <v>262</v>
      </c>
      <c r="T786">
        <v>252</v>
      </c>
      <c r="U786">
        <v>5047</v>
      </c>
      <c r="V786">
        <v>16276</v>
      </c>
      <c r="W786">
        <v>31260</v>
      </c>
      <c r="X786">
        <v>0</v>
      </c>
      <c r="Y786">
        <v>1</v>
      </c>
      <c r="Z786" t="s">
        <v>796</v>
      </c>
    </row>
    <row r="787" spans="1:26" x14ac:dyDescent="0.35">
      <c r="A787" s="2">
        <f t="shared" si="12"/>
        <v>0</v>
      </c>
      <c r="B787" t="s">
        <v>803</v>
      </c>
      <c r="C787">
        <v>400</v>
      </c>
      <c r="D787">
        <v>0</v>
      </c>
      <c r="E787">
        <v>957</v>
      </c>
      <c r="F787">
        <v>0</v>
      </c>
      <c r="G787">
        <v>0</v>
      </c>
      <c r="H787">
        <v>0</v>
      </c>
      <c r="I787">
        <v>1310</v>
      </c>
      <c r="J787">
        <v>44</v>
      </c>
      <c r="K787">
        <v>2711</v>
      </c>
      <c r="L787" s="9">
        <v>149</v>
      </c>
      <c r="M787">
        <v>1436</v>
      </c>
      <c r="N787">
        <v>948</v>
      </c>
      <c r="O787">
        <v>412</v>
      </c>
      <c r="P787">
        <v>0</v>
      </c>
      <c r="Q787">
        <v>0</v>
      </c>
      <c r="R787">
        <v>379</v>
      </c>
      <c r="S787">
        <v>117</v>
      </c>
      <c r="T787">
        <v>79</v>
      </c>
      <c r="U787">
        <v>3520</v>
      </c>
      <c r="V787">
        <v>9700</v>
      </c>
      <c r="W787">
        <v>8090</v>
      </c>
      <c r="X787">
        <v>0</v>
      </c>
      <c r="Y787">
        <v>0</v>
      </c>
      <c r="Z787" t="s">
        <v>796</v>
      </c>
    </row>
    <row r="788" spans="1:26" x14ac:dyDescent="0.35">
      <c r="A788" s="2">
        <f t="shared" si="12"/>
        <v>0</v>
      </c>
      <c r="B788" t="s">
        <v>804</v>
      </c>
      <c r="C788">
        <v>2525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2200</v>
      </c>
      <c r="J788">
        <v>0</v>
      </c>
      <c r="K788">
        <v>4725</v>
      </c>
      <c r="L788" s="9">
        <v>8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2200</v>
      </c>
      <c r="S788">
        <v>120</v>
      </c>
      <c r="T788">
        <v>1912</v>
      </c>
      <c r="U788">
        <v>4240</v>
      </c>
      <c r="V788">
        <v>44013</v>
      </c>
      <c r="W788">
        <v>32612</v>
      </c>
      <c r="X788">
        <v>0</v>
      </c>
      <c r="Y788">
        <v>0</v>
      </c>
      <c r="Z788" t="s">
        <v>796</v>
      </c>
    </row>
    <row r="789" spans="1:26" x14ac:dyDescent="0.35">
      <c r="A789" s="2">
        <f t="shared" si="12"/>
        <v>0</v>
      </c>
      <c r="B789" t="s">
        <v>805</v>
      </c>
      <c r="C789">
        <v>479</v>
      </c>
      <c r="D789">
        <v>0</v>
      </c>
      <c r="E789">
        <v>0</v>
      </c>
      <c r="F789">
        <v>0</v>
      </c>
      <c r="G789">
        <v>0</v>
      </c>
      <c r="H789">
        <v>2</v>
      </c>
      <c r="I789">
        <v>0</v>
      </c>
      <c r="J789">
        <v>10</v>
      </c>
      <c r="K789">
        <v>491</v>
      </c>
      <c r="L789" s="9">
        <v>29</v>
      </c>
      <c r="M789">
        <v>9</v>
      </c>
      <c r="N789">
        <v>296</v>
      </c>
      <c r="O789">
        <v>42</v>
      </c>
      <c r="P789">
        <v>0</v>
      </c>
      <c r="Q789">
        <v>0</v>
      </c>
      <c r="R789">
        <v>89</v>
      </c>
      <c r="S789">
        <v>77</v>
      </c>
      <c r="T789">
        <v>39</v>
      </c>
      <c r="U789">
        <v>581</v>
      </c>
      <c r="V789">
        <v>8002</v>
      </c>
      <c r="W789">
        <v>1067</v>
      </c>
      <c r="X789">
        <v>0</v>
      </c>
      <c r="Y789">
        <v>0</v>
      </c>
      <c r="Z789" t="s">
        <v>806</v>
      </c>
    </row>
    <row r="790" spans="1:26" x14ac:dyDescent="0.35">
      <c r="A790" s="2">
        <f t="shared" si="12"/>
        <v>0</v>
      </c>
      <c r="B790" t="s">
        <v>807</v>
      </c>
      <c r="C790">
        <v>69</v>
      </c>
      <c r="D790">
        <v>155</v>
      </c>
      <c r="E790">
        <v>40</v>
      </c>
      <c r="F790">
        <v>0</v>
      </c>
      <c r="G790">
        <v>0</v>
      </c>
      <c r="H790">
        <v>0</v>
      </c>
      <c r="I790">
        <v>632</v>
      </c>
      <c r="J790">
        <v>0</v>
      </c>
      <c r="K790">
        <v>896</v>
      </c>
      <c r="L790" s="9">
        <v>0</v>
      </c>
      <c r="M790">
        <v>661</v>
      </c>
      <c r="N790">
        <v>183</v>
      </c>
      <c r="O790">
        <v>0</v>
      </c>
      <c r="P790">
        <v>0</v>
      </c>
      <c r="Q790">
        <v>0</v>
      </c>
      <c r="R790">
        <v>0</v>
      </c>
      <c r="S790">
        <v>35</v>
      </c>
      <c r="T790">
        <v>0</v>
      </c>
      <c r="U790">
        <v>879</v>
      </c>
      <c r="V790">
        <v>5335</v>
      </c>
      <c r="W790">
        <v>1985</v>
      </c>
      <c r="X790">
        <v>0</v>
      </c>
      <c r="Y790">
        <v>0</v>
      </c>
      <c r="Z790" t="s">
        <v>806</v>
      </c>
    </row>
    <row r="791" spans="1:26" x14ac:dyDescent="0.35">
      <c r="A791" s="2">
        <f t="shared" si="12"/>
        <v>0</v>
      </c>
      <c r="B791" t="s">
        <v>808</v>
      </c>
      <c r="C791">
        <v>4961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10000</v>
      </c>
      <c r="J791">
        <v>1657</v>
      </c>
      <c r="K791">
        <v>16618</v>
      </c>
      <c r="L791" s="9">
        <v>13954</v>
      </c>
      <c r="M791">
        <v>0</v>
      </c>
      <c r="N791">
        <v>1051</v>
      </c>
      <c r="O791">
        <v>2500</v>
      </c>
      <c r="P791">
        <v>0</v>
      </c>
      <c r="Q791">
        <v>130</v>
      </c>
      <c r="R791">
        <v>0</v>
      </c>
      <c r="S791">
        <v>477</v>
      </c>
      <c r="T791">
        <v>2356</v>
      </c>
      <c r="U791">
        <v>20468</v>
      </c>
      <c r="V791">
        <v>44204</v>
      </c>
      <c r="W791">
        <v>38360</v>
      </c>
      <c r="X791">
        <v>1</v>
      </c>
      <c r="Y791">
        <v>0</v>
      </c>
      <c r="Z791" t="s">
        <v>806</v>
      </c>
    </row>
    <row r="792" spans="1:26" x14ac:dyDescent="0.35">
      <c r="A792" s="2">
        <f t="shared" si="12"/>
        <v>0</v>
      </c>
      <c r="B792" t="s">
        <v>809</v>
      </c>
      <c r="C792">
        <v>127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1000</v>
      </c>
      <c r="J792">
        <v>72</v>
      </c>
      <c r="K792">
        <v>1199</v>
      </c>
      <c r="L792" s="9">
        <v>13</v>
      </c>
      <c r="M792">
        <v>0</v>
      </c>
      <c r="N792">
        <v>46</v>
      </c>
      <c r="O792">
        <v>40</v>
      </c>
      <c r="P792">
        <v>0</v>
      </c>
      <c r="Q792">
        <v>0</v>
      </c>
      <c r="R792">
        <v>0</v>
      </c>
      <c r="S792">
        <v>66</v>
      </c>
      <c r="T792">
        <v>58</v>
      </c>
      <c r="U792">
        <v>223</v>
      </c>
      <c r="V792">
        <v>8400</v>
      </c>
      <c r="W792">
        <v>1000</v>
      </c>
      <c r="X792">
        <v>0</v>
      </c>
      <c r="Y792">
        <v>0</v>
      </c>
      <c r="Z792" t="s">
        <v>806</v>
      </c>
    </row>
    <row r="793" spans="1:26" x14ac:dyDescent="0.35">
      <c r="A793" s="2">
        <f t="shared" si="12"/>
        <v>0</v>
      </c>
      <c r="B793" t="s">
        <v>810</v>
      </c>
      <c r="C793">
        <v>167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2</v>
      </c>
      <c r="K793">
        <v>169</v>
      </c>
      <c r="L793" s="9">
        <v>0</v>
      </c>
      <c r="M793">
        <v>4</v>
      </c>
      <c r="N793">
        <v>134</v>
      </c>
      <c r="O793">
        <v>18</v>
      </c>
      <c r="P793">
        <v>0</v>
      </c>
      <c r="Q793">
        <v>0</v>
      </c>
      <c r="R793">
        <v>43</v>
      </c>
      <c r="S793">
        <v>13</v>
      </c>
      <c r="T793">
        <v>15</v>
      </c>
      <c r="U793">
        <v>227</v>
      </c>
      <c r="V793">
        <v>4433</v>
      </c>
      <c r="W793">
        <v>522</v>
      </c>
      <c r="X793">
        <v>0</v>
      </c>
      <c r="Y793">
        <v>0</v>
      </c>
      <c r="Z793" t="s">
        <v>806</v>
      </c>
    </row>
    <row r="794" spans="1:26" x14ac:dyDescent="0.35">
      <c r="A794" s="2">
        <f t="shared" si="12"/>
        <v>0</v>
      </c>
      <c r="B794" t="s">
        <v>811</v>
      </c>
      <c r="C794">
        <v>470</v>
      </c>
      <c r="D794">
        <v>429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32</v>
      </c>
      <c r="K794">
        <v>931</v>
      </c>
      <c r="L794" s="9">
        <v>39</v>
      </c>
      <c r="M794">
        <v>0</v>
      </c>
      <c r="N794">
        <v>368</v>
      </c>
      <c r="O794">
        <v>322</v>
      </c>
      <c r="P794">
        <v>0</v>
      </c>
      <c r="Q794">
        <v>0</v>
      </c>
      <c r="R794">
        <v>0</v>
      </c>
      <c r="S794">
        <v>93</v>
      </c>
      <c r="T794">
        <v>60</v>
      </c>
      <c r="U794">
        <v>882</v>
      </c>
      <c r="V794">
        <v>10182</v>
      </c>
      <c r="W794">
        <v>0</v>
      </c>
      <c r="X794">
        <v>0</v>
      </c>
      <c r="Y794">
        <v>0</v>
      </c>
      <c r="Z794" t="s">
        <v>812</v>
      </c>
    </row>
    <row r="795" spans="1:26" x14ac:dyDescent="0.35">
      <c r="A795" s="2">
        <f t="shared" si="12"/>
        <v>0</v>
      </c>
      <c r="B795" t="s">
        <v>813</v>
      </c>
      <c r="C795">
        <v>237</v>
      </c>
      <c r="D795">
        <v>160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397</v>
      </c>
      <c r="L795" s="9">
        <v>0</v>
      </c>
      <c r="M795">
        <v>0</v>
      </c>
      <c r="N795">
        <v>86</v>
      </c>
      <c r="O795">
        <v>60</v>
      </c>
      <c r="P795">
        <v>0</v>
      </c>
      <c r="Q795">
        <v>0</v>
      </c>
      <c r="R795">
        <v>0</v>
      </c>
      <c r="S795">
        <v>62</v>
      </c>
      <c r="T795">
        <v>41</v>
      </c>
      <c r="U795">
        <v>249</v>
      </c>
      <c r="V795">
        <v>7289</v>
      </c>
      <c r="W795">
        <v>0</v>
      </c>
      <c r="X795">
        <v>0</v>
      </c>
      <c r="Y795">
        <v>0</v>
      </c>
      <c r="Z795" t="s">
        <v>812</v>
      </c>
    </row>
    <row r="796" spans="1:26" x14ac:dyDescent="0.35">
      <c r="A796" s="2">
        <f t="shared" si="12"/>
        <v>0</v>
      </c>
      <c r="B796" t="s">
        <v>812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 s="9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50</v>
      </c>
      <c r="T796">
        <v>0</v>
      </c>
      <c r="U796">
        <v>50</v>
      </c>
      <c r="V796">
        <v>0</v>
      </c>
      <c r="W796">
        <v>0</v>
      </c>
      <c r="X796">
        <v>1</v>
      </c>
      <c r="Y796">
        <v>0</v>
      </c>
      <c r="Z796" t="s">
        <v>812</v>
      </c>
    </row>
    <row r="797" spans="1:26" x14ac:dyDescent="0.35">
      <c r="A797" s="2">
        <f t="shared" si="12"/>
        <v>0</v>
      </c>
      <c r="B797" t="s">
        <v>814</v>
      </c>
      <c r="C797">
        <v>1550</v>
      </c>
      <c r="D797">
        <v>0</v>
      </c>
      <c r="E797">
        <v>710</v>
      </c>
      <c r="F797">
        <v>0</v>
      </c>
      <c r="G797">
        <v>0</v>
      </c>
      <c r="H797">
        <v>0</v>
      </c>
      <c r="I797">
        <v>1300</v>
      </c>
      <c r="J797">
        <v>1714</v>
      </c>
      <c r="K797">
        <v>5274</v>
      </c>
      <c r="L797" s="9">
        <v>34</v>
      </c>
      <c r="M797">
        <v>65</v>
      </c>
      <c r="N797">
        <v>462</v>
      </c>
      <c r="O797">
        <v>0</v>
      </c>
      <c r="P797">
        <v>0</v>
      </c>
      <c r="Q797">
        <v>0</v>
      </c>
      <c r="R797">
        <v>1780</v>
      </c>
      <c r="S797">
        <v>283</v>
      </c>
      <c r="T797">
        <v>997</v>
      </c>
      <c r="U797">
        <v>3621</v>
      </c>
      <c r="V797">
        <v>13512</v>
      </c>
      <c r="W797">
        <v>45735</v>
      </c>
      <c r="X797">
        <v>0</v>
      </c>
      <c r="Y797">
        <v>1</v>
      </c>
      <c r="Z797" t="s">
        <v>812</v>
      </c>
    </row>
    <row r="798" spans="1:26" x14ac:dyDescent="0.35">
      <c r="A798" s="2">
        <f t="shared" si="12"/>
        <v>0</v>
      </c>
      <c r="B798" t="s">
        <v>815</v>
      </c>
      <c r="C798">
        <v>777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777</v>
      </c>
      <c r="L798" s="9">
        <v>0</v>
      </c>
      <c r="M798">
        <v>0</v>
      </c>
      <c r="N798">
        <v>180</v>
      </c>
      <c r="O798">
        <v>250</v>
      </c>
      <c r="P798">
        <v>44</v>
      </c>
      <c r="Q798">
        <v>0</v>
      </c>
      <c r="R798">
        <v>0</v>
      </c>
      <c r="S798">
        <v>114</v>
      </c>
      <c r="T798">
        <v>157</v>
      </c>
      <c r="U798">
        <v>745</v>
      </c>
      <c r="V798">
        <v>20829</v>
      </c>
      <c r="W798">
        <v>0</v>
      </c>
      <c r="X798">
        <v>0</v>
      </c>
      <c r="Y798">
        <v>0</v>
      </c>
      <c r="Z798" t="s">
        <v>812</v>
      </c>
    </row>
    <row r="799" spans="1:26" x14ac:dyDescent="0.35">
      <c r="A799" s="2">
        <f t="shared" si="12"/>
        <v>0</v>
      </c>
      <c r="B799" t="s">
        <v>816</v>
      </c>
      <c r="C799">
        <v>1082</v>
      </c>
      <c r="D799">
        <v>645</v>
      </c>
      <c r="E799">
        <v>0</v>
      </c>
      <c r="F799">
        <v>53</v>
      </c>
      <c r="G799">
        <v>0</v>
      </c>
      <c r="H799">
        <v>0</v>
      </c>
      <c r="I799">
        <v>0</v>
      </c>
      <c r="J799">
        <v>9</v>
      </c>
      <c r="K799">
        <v>1789</v>
      </c>
      <c r="L799" s="9">
        <v>196</v>
      </c>
      <c r="M799">
        <v>0</v>
      </c>
      <c r="N799">
        <v>1002</v>
      </c>
      <c r="O799">
        <v>199</v>
      </c>
      <c r="P799">
        <v>53</v>
      </c>
      <c r="Q799">
        <v>0</v>
      </c>
      <c r="R799">
        <v>0</v>
      </c>
      <c r="S799">
        <v>150</v>
      </c>
      <c r="T799">
        <v>74</v>
      </c>
      <c r="U799">
        <v>1674</v>
      </c>
      <c r="V799">
        <v>32974</v>
      </c>
      <c r="W799">
        <v>0</v>
      </c>
      <c r="X799">
        <v>0</v>
      </c>
      <c r="Y799">
        <v>0</v>
      </c>
      <c r="Z799" t="s">
        <v>812</v>
      </c>
    </row>
    <row r="800" spans="1:26" x14ac:dyDescent="0.35">
      <c r="A800" s="2">
        <f t="shared" si="12"/>
        <v>0</v>
      </c>
      <c r="B800" t="s">
        <v>817</v>
      </c>
      <c r="C800">
        <v>122</v>
      </c>
      <c r="D800">
        <v>314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436</v>
      </c>
      <c r="L800" s="9">
        <v>0</v>
      </c>
      <c r="M800">
        <v>0</v>
      </c>
      <c r="N800">
        <v>206</v>
      </c>
      <c r="O800">
        <v>29</v>
      </c>
      <c r="P800">
        <v>0</v>
      </c>
      <c r="Q800">
        <v>0</v>
      </c>
      <c r="R800">
        <v>32</v>
      </c>
      <c r="S800">
        <v>60</v>
      </c>
      <c r="T800">
        <v>9</v>
      </c>
      <c r="U800">
        <v>336</v>
      </c>
      <c r="V800">
        <v>11987</v>
      </c>
      <c r="W800">
        <v>243</v>
      </c>
      <c r="X800">
        <v>0</v>
      </c>
      <c r="Y800">
        <v>0</v>
      </c>
      <c r="Z800" t="s">
        <v>812</v>
      </c>
    </row>
    <row r="801" spans="1:26" x14ac:dyDescent="0.35">
      <c r="A801" s="2">
        <f t="shared" si="12"/>
        <v>0</v>
      </c>
      <c r="B801" t="s">
        <v>818</v>
      </c>
      <c r="C801">
        <v>20</v>
      </c>
      <c r="D801">
        <v>255</v>
      </c>
      <c r="E801">
        <v>10</v>
      </c>
      <c r="F801">
        <v>0</v>
      </c>
      <c r="G801">
        <v>0</v>
      </c>
      <c r="H801">
        <v>76</v>
      </c>
      <c r="I801">
        <v>0</v>
      </c>
      <c r="J801">
        <v>0</v>
      </c>
      <c r="K801">
        <v>361</v>
      </c>
      <c r="L801" s="9">
        <v>0</v>
      </c>
      <c r="M801">
        <v>0</v>
      </c>
      <c r="N801">
        <v>264</v>
      </c>
      <c r="O801">
        <v>0</v>
      </c>
      <c r="P801">
        <v>0</v>
      </c>
      <c r="Q801">
        <v>0</v>
      </c>
      <c r="R801">
        <v>0</v>
      </c>
      <c r="S801">
        <v>76</v>
      </c>
      <c r="T801">
        <v>24</v>
      </c>
      <c r="U801">
        <v>364</v>
      </c>
      <c r="V801">
        <v>7077</v>
      </c>
      <c r="W801">
        <v>0</v>
      </c>
      <c r="X801">
        <v>0</v>
      </c>
      <c r="Y801">
        <v>0</v>
      </c>
      <c r="Z801" t="s">
        <v>812</v>
      </c>
    </row>
    <row r="802" spans="1:26" x14ac:dyDescent="0.35">
      <c r="A802" s="2">
        <f t="shared" si="12"/>
        <v>0</v>
      </c>
      <c r="B802" t="s">
        <v>819</v>
      </c>
      <c r="C802">
        <v>254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39</v>
      </c>
      <c r="K802">
        <v>293</v>
      </c>
      <c r="L802" s="9">
        <v>43</v>
      </c>
      <c r="M802">
        <v>0</v>
      </c>
      <c r="N802">
        <v>98</v>
      </c>
      <c r="O802">
        <v>78</v>
      </c>
      <c r="P802">
        <v>0</v>
      </c>
      <c r="Q802">
        <v>0</v>
      </c>
      <c r="R802">
        <v>0</v>
      </c>
      <c r="S802">
        <v>29</v>
      </c>
      <c r="T802">
        <v>42</v>
      </c>
      <c r="U802">
        <v>290</v>
      </c>
      <c r="V802">
        <v>5616</v>
      </c>
      <c r="W802">
        <v>0</v>
      </c>
      <c r="X802">
        <v>0</v>
      </c>
      <c r="Y802">
        <v>0</v>
      </c>
      <c r="Z802" t="s">
        <v>812</v>
      </c>
    </row>
    <row r="803" spans="1:26" x14ac:dyDescent="0.35">
      <c r="A803" s="2">
        <f t="shared" si="12"/>
        <v>0</v>
      </c>
      <c r="B803" t="s">
        <v>820</v>
      </c>
      <c r="C803">
        <v>939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76</v>
      </c>
      <c r="K803">
        <v>1015</v>
      </c>
      <c r="L803" s="9">
        <v>45</v>
      </c>
      <c r="M803">
        <v>0</v>
      </c>
      <c r="N803">
        <v>279</v>
      </c>
      <c r="O803">
        <v>605</v>
      </c>
      <c r="P803">
        <v>0</v>
      </c>
      <c r="Q803">
        <v>0</v>
      </c>
      <c r="R803">
        <v>0</v>
      </c>
      <c r="S803">
        <v>99</v>
      </c>
      <c r="T803">
        <v>0</v>
      </c>
      <c r="U803">
        <v>1028</v>
      </c>
      <c r="V803">
        <v>12037</v>
      </c>
      <c r="W803">
        <v>0</v>
      </c>
      <c r="X803">
        <v>0</v>
      </c>
      <c r="Y803">
        <v>0</v>
      </c>
      <c r="Z803" t="s">
        <v>812</v>
      </c>
    </row>
    <row r="804" spans="1:26" x14ac:dyDescent="0.35">
      <c r="A804" s="2">
        <f t="shared" si="12"/>
        <v>0</v>
      </c>
      <c r="B804" t="s">
        <v>821</v>
      </c>
      <c r="C804">
        <v>96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4</v>
      </c>
      <c r="K804">
        <v>100</v>
      </c>
      <c r="L804" s="9">
        <v>0</v>
      </c>
      <c r="M804">
        <v>0</v>
      </c>
      <c r="N804">
        <v>36</v>
      </c>
      <c r="O804">
        <v>27</v>
      </c>
      <c r="P804">
        <v>0</v>
      </c>
      <c r="Q804">
        <v>0</v>
      </c>
      <c r="R804">
        <v>0</v>
      </c>
      <c r="S804">
        <v>28</v>
      </c>
      <c r="T804">
        <v>16</v>
      </c>
      <c r="U804">
        <v>107</v>
      </c>
      <c r="V804">
        <v>3585</v>
      </c>
      <c r="W804">
        <v>0</v>
      </c>
      <c r="X804">
        <v>0</v>
      </c>
      <c r="Y804">
        <v>0</v>
      </c>
      <c r="Z804" t="s">
        <v>812</v>
      </c>
    </row>
    <row r="805" spans="1:26" x14ac:dyDescent="0.35">
      <c r="A805" s="2">
        <f t="shared" si="12"/>
        <v>0</v>
      </c>
      <c r="B805" t="s">
        <v>1254</v>
      </c>
      <c r="C805">
        <v>304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304</v>
      </c>
      <c r="L805" s="9">
        <v>0</v>
      </c>
      <c r="M805">
        <v>0</v>
      </c>
      <c r="N805">
        <v>85</v>
      </c>
      <c r="O805">
        <v>51</v>
      </c>
      <c r="P805">
        <v>0</v>
      </c>
      <c r="Q805">
        <v>0</v>
      </c>
      <c r="R805">
        <v>0</v>
      </c>
      <c r="S805">
        <v>70</v>
      </c>
      <c r="T805">
        <v>86</v>
      </c>
      <c r="U805">
        <v>292</v>
      </c>
      <c r="V805">
        <v>6572</v>
      </c>
      <c r="W805">
        <v>1600</v>
      </c>
      <c r="X805">
        <v>0</v>
      </c>
      <c r="Y805">
        <v>0</v>
      </c>
      <c r="Z805" t="s">
        <v>812</v>
      </c>
    </row>
    <row r="806" spans="1:26" x14ac:dyDescent="0.35">
      <c r="A806" s="2">
        <f t="shared" si="12"/>
        <v>0</v>
      </c>
      <c r="B806" t="s">
        <v>822</v>
      </c>
      <c r="C806">
        <v>8785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7215</v>
      </c>
      <c r="J806">
        <v>1682</v>
      </c>
      <c r="K806">
        <v>17682</v>
      </c>
      <c r="L806" s="9">
        <v>0</v>
      </c>
      <c r="M806">
        <v>151</v>
      </c>
      <c r="N806">
        <v>1466</v>
      </c>
      <c r="O806">
        <v>5897</v>
      </c>
      <c r="P806">
        <v>0</v>
      </c>
      <c r="Q806">
        <v>884</v>
      </c>
      <c r="R806">
        <v>1846</v>
      </c>
      <c r="S806">
        <v>742</v>
      </c>
      <c r="T806">
        <v>1366</v>
      </c>
      <c r="U806">
        <v>12352</v>
      </c>
      <c r="V806">
        <v>99620</v>
      </c>
      <c r="W806">
        <v>24042</v>
      </c>
      <c r="X806">
        <v>1</v>
      </c>
      <c r="Y806">
        <v>0</v>
      </c>
      <c r="Z806" t="s">
        <v>812</v>
      </c>
    </row>
    <row r="807" spans="1:26" x14ac:dyDescent="0.35">
      <c r="A807" s="2">
        <f t="shared" si="12"/>
        <v>0</v>
      </c>
      <c r="B807" t="s">
        <v>823</v>
      </c>
      <c r="C807">
        <v>1049</v>
      </c>
      <c r="D807">
        <v>0</v>
      </c>
      <c r="E807">
        <v>0</v>
      </c>
      <c r="F807">
        <v>141</v>
      </c>
      <c r="G807">
        <v>0</v>
      </c>
      <c r="H807">
        <v>0</v>
      </c>
      <c r="I807">
        <v>0</v>
      </c>
      <c r="J807">
        <v>88</v>
      </c>
      <c r="K807">
        <v>1278</v>
      </c>
      <c r="L807" s="9">
        <v>0</v>
      </c>
      <c r="M807">
        <v>9</v>
      </c>
      <c r="N807">
        <v>117</v>
      </c>
      <c r="O807">
        <v>599</v>
      </c>
      <c r="P807">
        <v>0</v>
      </c>
      <c r="Q807">
        <v>0</v>
      </c>
      <c r="R807">
        <v>514</v>
      </c>
      <c r="S807">
        <v>201</v>
      </c>
      <c r="T807">
        <v>111</v>
      </c>
      <c r="U807">
        <v>1551</v>
      </c>
      <c r="V807">
        <v>11927</v>
      </c>
      <c r="W807">
        <v>1803</v>
      </c>
      <c r="X807">
        <v>0</v>
      </c>
      <c r="Y807">
        <v>0</v>
      </c>
      <c r="Z807" t="s">
        <v>824</v>
      </c>
    </row>
    <row r="808" spans="1:26" x14ac:dyDescent="0.35">
      <c r="A808" s="2">
        <f t="shared" si="12"/>
        <v>0</v>
      </c>
      <c r="B808" t="s">
        <v>825</v>
      </c>
      <c r="C808">
        <v>15852</v>
      </c>
      <c r="D808">
        <v>0</v>
      </c>
      <c r="E808">
        <v>0</v>
      </c>
      <c r="F808">
        <v>0</v>
      </c>
      <c r="G808">
        <v>0</v>
      </c>
      <c r="H808">
        <v>509</v>
      </c>
      <c r="I808">
        <v>0</v>
      </c>
      <c r="J808">
        <v>75</v>
      </c>
      <c r="K808">
        <v>16436</v>
      </c>
      <c r="L808" s="9">
        <v>843</v>
      </c>
      <c r="M808">
        <v>172</v>
      </c>
      <c r="N808">
        <v>5367</v>
      </c>
      <c r="O808">
        <v>2485</v>
      </c>
      <c r="P808">
        <v>0</v>
      </c>
      <c r="Q808">
        <v>719</v>
      </c>
      <c r="R808">
        <v>3314</v>
      </c>
      <c r="S808">
        <v>1024</v>
      </c>
      <c r="T808">
        <v>686</v>
      </c>
      <c r="U808">
        <v>14610</v>
      </c>
      <c r="V808">
        <v>166478</v>
      </c>
      <c r="W808">
        <v>55516</v>
      </c>
      <c r="X808">
        <v>1</v>
      </c>
      <c r="Y808">
        <v>0</v>
      </c>
      <c r="Z808" t="s">
        <v>824</v>
      </c>
    </row>
    <row r="809" spans="1:26" x14ac:dyDescent="0.35">
      <c r="A809" s="2">
        <f t="shared" si="12"/>
        <v>0</v>
      </c>
      <c r="B809" t="s">
        <v>826</v>
      </c>
      <c r="C809">
        <v>2205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2000</v>
      </c>
      <c r="J809">
        <v>101</v>
      </c>
      <c r="K809">
        <v>4306</v>
      </c>
      <c r="L809" s="9">
        <v>495</v>
      </c>
      <c r="M809">
        <v>0</v>
      </c>
      <c r="N809">
        <v>549</v>
      </c>
      <c r="O809">
        <v>580</v>
      </c>
      <c r="P809">
        <v>0</v>
      </c>
      <c r="Q809">
        <v>0</v>
      </c>
      <c r="R809">
        <v>293</v>
      </c>
      <c r="S809">
        <v>282</v>
      </c>
      <c r="T809">
        <v>130</v>
      </c>
      <c r="U809">
        <v>2329</v>
      </c>
      <c r="V809">
        <v>24294</v>
      </c>
      <c r="W809">
        <v>4389</v>
      </c>
      <c r="X809">
        <v>0</v>
      </c>
      <c r="Y809">
        <v>0</v>
      </c>
      <c r="Z809" t="s">
        <v>824</v>
      </c>
    </row>
    <row r="810" spans="1:26" x14ac:dyDescent="0.35">
      <c r="A810" s="2">
        <f t="shared" si="12"/>
        <v>0</v>
      </c>
      <c r="B810" t="s">
        <v>827</v>
      </c>
      <c r="C810">
        <v>5133</v>
      </c>
      <c r="D810">
        <v>0</v>
      </c>
      <c r="E810">
        <v>0</v>
      </c>
      <c r="F810">
        <v>90</v>
      </c>
      <c r="G810">
        <v>0</v>
      </c>
      <c r="H810">
        <v>36</v>
      </c>
      <c r="I810">
        <v>35000</v>
      </c>
      <c r="J810">
        <v>17</v>
      </c>
      <c r="K810">
        <v>40276</v>
      </c>
      <c r="L810" s="9">
        <v>0</v>
      </c>
      <c r="M810">
        <v>50516</v>
      </c>
      <c r="N810">
        <v>2175</v>
      </c>
      <c r="O810">
        <v>2345</v>
      </c>
      <c r="P810">
        <v>0</v>
      </c>
      <c r="Q810">
        <v>0</v>
      </c>
      <c r="R810">
        <v>1892</v>
      </c>
      <c r="S810">
        <v>871</v>
      </c>
      <c r="T810">
        <v>1053</v>
      </c>
      <c r="U810">
        <v>58852</v>
      </c>
      <c r="V810">
        <v>152938</v>
      </c>
      <c r="W810">
        <v>72630</v>
      </c>
      <c r="X810">
        <v>0</v>
      </c>
      <c r="Y810">
        <v>0</v>
      </c>
      <c r="Z810" t="s">
        <v>824</v>
      </c>
    </row>
    <row r="811" spans="1:26" x14ac:dyDescent="0.35">
      <c r="A811" s="2">
        <f t="shared" si="12"/>
        <v>0</v>
      </c>
      <c r="B811" t="s">
        <v>828</v>
      </c>
      <c r="C811">
        <v>18609</v>
      </c>
      <c r="D811">
        <v>0</v>
      </c>
      <c r="E811">
        <v>5404</v>
      </c>
      <c r="F811">
        <v>182</v>
      </c>
      <c r="G811">
        <v>0</v>
      </c>
      <c r="H811">
        <v>14</v>
      </c>
      <c r="I811">
        <v>0</v>
      </c>
      <c r="J811">
        <v>4738</v>
      </c>
      <c r="K811">
        <v>28947</v>
      </c>
      <c r="L811" s="9">
        <v>3855</v>
      </c>
      <c r="M811">
        <v>2556</v>
      </c>
      <c r="N811">
        <v>4195</v>
      </c>
      <c r="O811">
        <v>0</v>
      </c>
      <c r="P811">
        <v>616</v>
      </c>
      <c r="Q811">
        <v>0</v>
      </c>
      <c r="R811">
        <v>10770</v>
      </c>
      <c r="S811">
        <v>1852</v>
      </c>
      <c r="T811">
        <v>6860</v>
      </c>
      <c r="U811">
        <v>30704</v>
      </c>
      <c r="V811">
        <v>135585</v>
      </c>
      <c r="W811">
        <v>139202</v>
      </c>
      <c r="X811">
        <v>0</v>
      </c>
      <c r="Y811">
        <v>0</v>
      </c>
      <c r="Z811" t="s">
        <v>824</v>
      </c>
    </row>
    <row r="812" spans="1:26" x14ac:dyDescent="0.35">
      <c r="A812" s="2">
        <f t="shared" si="12"/>
        <v>0</v>
      </c>
      <c r="B812" t="s">
        <v>829</v>
      </c>
      <c r="C812">
        <v>2071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2</v>
      </c>
      <c r="K812">
        <v>2073</v>
      </c>
      <c r="L812" s="9">
        <v>154</v>
      </c>
      <c r="M812">
        <v>16</v>
      </c>
      <c r="N812">
        <v>634</v>
      </c>
      <c r="O812">
        <v>401</v>
      </c>
      <c r="P812">
        <v>0</v>
      </c>
      <c r="Q812">
        <v>0</v>
      </c>
      <c r="R812">
        <v>0</v>
      </c>
      <c r="S812">
        <v>231</v>
      </c>
      <c r="T812">
        <v>111</v>
      </c>
      <c r="U812">
        <v>1547</v>
      </c>
      <c r="V812">
        <v>36341</v>
      </c>
      <c r="W812">
        <v>0</v>
      </c>
      <c r="X812">
        <v>0</v>
      </c>
      <c r="Y812">
        <v>0</v>
      </c>
      <c r="Z812" t="s">
        <v>824</v>
      </c>
    </row>
    <row r="813" spans="1:26" x14ac:dyDescent="0.35">
      <c r="A813" s="2">
        <f t="shared" si="12"/>
        <v>0</v>
      </c>
      <c r="B813" t="s">
        <v>830</v>
      </c>
      <c r="C813">
        <v>697</v>
      </c>
      <c r="D813">
        <v>0</v>
      </c>
      <c r="E813">
        <v>0</v>
      </c>
      <c r="F813">
        <v>28</v>
      </c>
      <c r="G813">
        <v>0</v>
      </c>
      <c r="H813">
        <v>0</v>
      </c>
      <c r="I813">
        <v>0</v>
      </c>
      <c r="J813">
        <v>0</v>
      </c>
      <c r="K813">
        <v>725</v>
      </c>
      <c r="L813" s="9">
        <v>0</v>
      </c>
      <c r="M813">
        <v>0</v>
      </c>
      <c r="N813">
        <v>283</v>
      </c>
      <c r="O813">
        <v>0</v>
      </c>
      <c r="P813">
        <v>0</v>
      </c>
      <c r="Q813">
        <v>0</v>
      </c>
      <c r="R813">
        <v>89</v>
      </c>
      <c r="S813">
        <v>95</v>
      </c>
      <c r="T813">
        <v>0</v>
      </c>
      <c r="U813">
        <v>467</v>
      </c>
      <c r="V813">
        <v>10107</v>
      </c>
      <c r="W813">
        <v>560</v>
      </c>
      <c r="X813">
        <v>0</v>
      </c>
      <c r="Y813">
        <v>0</v>
      </c>
      <c r="Z813" t="s">
        <v>824</v>
      </c>
    </row>
    <row r="814" spans="1:26" x14ac:dyDescent="0.35">
      <c r="A814" s="2">
        <f t="shared" si="12"/>
        <v>0</v>
      </c>
      <c r="B814" t="s">
        <v>831</v>
      </c>
      <c r="C814">
        <v>804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12</v>
      </c>
      <c r="K814">
        <v>816</v>
      </c>
      <c r="L814" s="9">
        <v>0</v>
      </c>
      <c r="M814">
        <v>43</v>
      </c>
      <c r="N814">
        <v>426</v>
      </c>
      <c r="O814">
        <v>270</v>
      </c>
      <c r="P814">
        <v>0</v>
      </c>
      <c r="Q814">
        <v>0</v>
      </c>
      <c r="R814">
        <v>0</v>
      </c>
      <c r="S814">
        <v>69</v>
      </c>
      <c r="T814">
        <v>8</v>
      </c>
      <c r="U814">
        <v>816</v>
      </c>
      <c r="V814">
        <v>13337</v>
      </c>
      <c r="W814">
        <v>0</v>
      </c>
      <c r="X814">
        <v>0</v>
      </c>
      <c r="Y814">
        <v>0</v>
      </c>
      <c r="Z814" t="s">
        <v>824</v>
      </c>
    </row>
    <row r="815" spans="1:26" x14ac:dyDescent="0.35">
      <c r="A815" s="2">
        <f t="shared" si="12"/>
        <v>0</v>
      </c>
      <c r="B815" t="s">
        <v>832</v>
      </c>
      <c r="C815">
        <v>721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721</v>
      </c>
      <c r="L815" s="9">
        <v>43</v>
      </c>
      <c r="M815">
        <v>31</v>
      </c>
      <c r="N815">
        <v>381</v>
      </c>
      <c r="O815">
        <v>80</v>
      </c>
      <c r="P815">
        <v>0</v>
      </c>
      <c r="Q815">
        <v>0</v>
      </c>
      <c r="R815">
        <v>378</v>
      </c>
      <c r="S815">
        <v>110</v>
      </c>
      <c r="T815">
        <v>48</v>
      </c>
      <c r="U815">
        <v>1071</v>
      </c>
      <c r="V815">
        <v>7625</v>
      </c>
      <c r="W815">
        <v>3100</v>
      </c>
      <c r="X815">
        <v>1</v>
      </c>
      <c r="Y815">
        <v>0</v>
      </c>
      <c r="Z815" t="s">
        <v>824</v>
      </c>
    </row>
    <row r="816" spans="1:26" x14ac:dyDescent="0.35">
      <c r="A816" s="2">
        <f t="shared" si="12"/>
        <v>0</v>
      </c>
      <c r="B816" t="s">
        <v>833</v>
      </c>
      <c r="C816">
        <v>515</v>
      </c>
      <c r="D816">
        <v>320</v>
      </c>
      <c r="E816">
        <v>0</v>
      </c>
      <c r="F816">
        <v>0</v>
      </c>
      <c r="G816">
        <v>0</v>
      </c>
      <c r="H816">
        <v>0</v>
      </c>
      <c r="I816">
        <v>8000</v>
      </c>
      <c r="J816">
        <v>0</v>
      </c>
      <c r="K816">
        <v>8835</v>
      </c>
      <c r="L816" s="9">
        <v>0</v>
      </c>
      <c r="M816">
        <v>0</v>
      </c>
      <c r="N816">
        <v>492</v>
      </c>
      <c r="O816">
        <v>100</v>
      </c>
      <c r="P816">
        <v>47</v>
      </c>
      <c r="Q816">
        <v>0</v>
      </c>
      <c r="R816">
        <v>0</v>
      </c>
      <c r="S816">
        <v>177</v>
      </c>
      <c r="T816">
        <v>0</v>
      </c>
      <c r="U816">
        <v>816</v>
      </c>
      <c r="V816">
        <v>11432</v>
      </c>
      <c r="W816">
        <v>8000</v>
      </c>
      <c r="X816">
        <v>0</v>
      </c>
      <c r="Y816">
        <v>0</v>
      </c>
      <c r="Z816" t="s">
        <v>824</v>
      </c>
    </row>
    <row r="817" spans="1:26" x14ac:dyDescent="0.35">
      <c r="A817" s="2">
        <f t="shared" si="12"/>
        <v>0</v>
      </c>
      <c r="B817" t="s">
        <v>834</v>
      </c>
      <c r="C817">
        <v>2885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743</v>
      </c>
      <c r="J817">
        <v>81</v>
      </c>
      <c r="K817">
        <v>3709</v>
      </c>
      <c r="L817" s="9">
        <v>0</v>
      </c>
      <c r="M817">
        <v>39</v>
      </c>
      <c r="N817">
        <v>1175</v>
      </c>
      <c r="O817">
        <v>0</v>
      </c>
      <c r="P817">
        <v>0</v>
      </c>
      <c r="Q817">
        <v>0</v>
      </c>
      <c r="R817">
        <v>864</v>
      </c>
      <c r="S817">
        <v>235</v>
      </c>
      <c r="T817">
        <v>1396</v>
      </c>
      <c r="U817">
        <v>3709</v>
      </c>
      <c r="V817">
        <v>27226</v>
      </c>
      <c r="W817">
        <v>7582</v>
      </c>
      <c r="X817">
        <v>1</v>
      </c>
      <c r="Y817">
        <v>0</v>
      </c>
      <c r="Z817" t="s">
        <v>824</v>
      </c>
    </row>
    <row r="818" spans="1:26" x14ac:dyDescent="0.35">
      <c r="A818" s="2">
        <f t="shared" si="12"/>
        <v>0</v>
      </c>
      <c r="B818" t="s">
        <v>835</v>
      </c>
      <c r="C818">
        <v>25235</v>
      </c>
      <c r="D818">
        <v>8582</v>
      </c>
      <c r="E818">
        <v>0</v>
      </c>
      <c r="F818">
        <v>0</v>
      </c>
      <c r="G818">
        <v>0</v>
      </c>
      <c r="H818">
        <v>0</v>
      </c>
      <c r="I818">
        <v>4300</v>
      </c>
      <c r="J818">
        <v>1673</v>
      </c>
      <c r="K818">
        <v>39790</v>
      </c>
      <c r="L818" s="9">
        <v>0</v>
      </c>
      <c r="M818">
        <v>4299</v>
      </c>
      <c r="N818">
        <v>12129</v>
      </c>
      <c r="O818">
        <v>0</v>
      </c>
      <c r="P818">
        <v>4640</v>
      </c>
      <c r="Q818">
        <v>963</v>
      </c>
      <c r="R818">
        <v>16482</v>
      </c>
      <c r="S818">
        <v>1664</v>
      </c>
      <c r="T818">
        <v>2639</v>
      </c>
      <c r="U818">
        <v>42816</v>
      </c>
      <c r="V818">
        <v>153000</v>
      </c>
      <c r="W818">
        <v>198760</v>
      </c>
      <c r="X818">
        <v>1</v>
      </c>
      <c r="Y818">
        <v>0</v>
      </c>
      <c r="Z818" t="s">
        <v>824</v>
      </c>
    </row>
    <row r="819" spans="1:26" x14ac:dyDescent="0.35">
      <c r="A819" s="2">
        <f t="shared" si="12"/>
        <v>0</v>
      </c>
      <c r="B819" t="s">
        <v>836</v>
      </c>
      <c r="C819">
        <v>4536</v>
      </c>
      <c r="D819">
        <v>0</v>
      </c>
      <c r="E819">
        <v>1225</v>
      </c>
      <c r="F819">
        <v>64</v>
      </c>
      <c r="G819">
        <v>0</v>
      </c>
      <c r="H819">
        <v>50</v>
      </c>
      <c r="I819">
        <v>0</v>
      </c>
      <c r="J819">
        <v>5537</v>
      </c>
      <c r="K819">
        <v>11412</v>
      </c>
      <c r="L819" s="9">
        <v>3701</v>
      </c>
      <c r="M819">
        <v>2521</v>
      </c>
      <c r="N819">
        <v>2434</v>
      </c>
      <c r="O819">
        <v>0</v>
      </c>
      <c r="P819">
        <v>335</v>
      </c>
      <c r="Q819">
        <v>0</v>
      </c>
      <c r="R819">
        <v>5291</v>
      </c>
      <c r="S819">
        <v>543</v>
      </c>
      <c r="T819">
        <v>3028</v>
      </c>
      <c r="U819">
        <v>17853</v>
      </c>
      <c r="V819">
        <v>41364</v>
      </c>
      <c r="W819">
        <v>80795</v>
      </c>
      <c r="X819">
        <v>0</v>
      </c>
      <c r="Y819">
        <v>0</v>
      </c>
      <c r="Z819" t="s">
        <v>837</v>
      </c>
    </row>
    <row r="820" spans="1:26" x14ac:dyDescent="0.35">
      <c r="A820" s="2">
        <f t="shared" si="12"/>
        <v>0</v>
      </c>
      <c r="B820" t="s">
        <v>838</v>
      </c>
      <c r="C820">
        <v>0</v>
      </c>
      <c r="D820">
        <v>117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5</v>
      </c>
      <c r="K820">
        <v>122</v>
      </c>
      <c r="L820" s="9">
        <v>0</v>
      </c>
      <c r="M820">
        <v>0</v>
      </c>
      <c r="N820">
        <v>120</v>
      </c>
      <c r="O820">
        <v>0</v>
      </c>
      <c r="P820">
        <v>0</v>
      </c>
      <c r="Q820">
        <v>0</v>
      </c>
      <c r="R820">
        <v>0</v>
      </c>
      <c r="S820">
        <v>60</v>
      </c>
      <c r="T820">
        <v>0</v>
      </c>
      <c r="U820">
        <v>180</v>
      </c>
      <c r="V820">
        <v>5760</v>
      </c>
      <c r="W820">
        <v>0</v>
      </c>
      <c r="X820">
        <v>1</v>
      </c>
      <c r="Y820">
        <v>0</v>
      </c>
      <c r="Z820" t="s">
        <v>837</v>
      </c>
    </row>
    <row r="821" spans="1:26" x14ac:dyDescent="0.35">
      <c r="A821" s="2">
        <f t="shared" si="12"/>
        <v>0</v>
      </c>
      <c r="B821" t="s">
        <v>839</v>
      </c>
      <c r="C821">
        <v>163</v>
      </c>
      <c r="D821">
        <v>94</v>
      </c>
      <c r="E821">
        <v>73</v>
      </c>
      <c r="F821">
        <v>0</v>
      </c>
      <c r="G821">
        <v>15</v>
      </c>
      <c r="H821">
        <v>0</v>
      </c>
      <c r="I821">
        <v>0</v>
      </c>
      <c r="J821">
        <v>27</v>
      </c>
      <c r="K821">
        <v>372</v>
      </c>
      <c r="L821" s="9">
        <v>0</v>
      </c>
      <c r="M821">
        <v>11</v>
      </c>
      <c r="N821">
        <v>70</v>
      </c>
      <c r="O821">
        <v>69</v>
      </c>
      <c r="P821">
        <v>0</v>
      </c>
      <c r="Q821">
        <v>0</v>
      </c>
      <c r="R821">
        <v>208</v>
      </c>
      <c r="S821">
        <v>54</v>
      </c>
      <c r="T821">
        <v>56</v>
      </c>
      <c r="U821">
        <v>468</v>
      </c>
      <c r="V821">
        <v>4095</v>
      </c>
      <c r="W821">
        <v>1109</v>
      </c>
      <c r="X821">
        <v>0</v>
      </c>
      <c r="Y821">
        <v>0</v>
      </c>
      <c r="Z821" t="s">
        <v>837</v>
      </c>
    </row>
    <row r="822" spans="1:26" x14ac:dyDescent="0.35">
      <c r="A822" s="2">
        <f t="shared" si="12"/>
        <v>0</v>
      </c>
      <c r="B822" t="s">
        <v>837</v>
      </c>
      <c r="C822">
        <v>2391</v>
      </c>
      <c r="D822">
        <v>0</v>
      </c>
      <c r="E822">
        <v>54</v>
      </c>
      <c r="F822">
        <v>0</v>
      </c>
      <c r="G822">
        <v>0</v>
      </c>
      <c r="H822">
        <v>0</v>
      </c>
      <c r="I822">
        <v>0</v>
      </c>
      <c r="J822">
        <v>73</v>
      </c>
      <c r="K822">
        <v>2518</v>
      </c>
      <c r="L822" s="9">
        <v>0</v>
      </c>
      <c r="M822">
        <v>316</v>
      </c>
      <c r="N822">
        <v>1305</v>
      </c>
      <c r="O822">
        <v>382</v>
      </c>
      <c r="P822">
        <v>0</v>
      </c>
      <c r="Q822">
        <v>0</v>
      </c>
      <c r="R822">
        <v>918</v>
      </c>
      <c r="S822">
        <v>291</v>
      </c>
      <c r="T822">
        <v>138</v>
      </c>
      <c r="U822">
        <v>3350</v>
      </c>
      <c r="V822">
        <v>28820</v>
      </c>
      <c r="W822">
        <v>6245</v>
      </c>
      <c r="X822">
        <v>1</v>
      </c>
      <c r="Y822">
        <v>0</v>
      </c>
      <c r="Z822" t="s">
        <v>837</v>
      </c>
    </row>
    <row r="823" spans="1:26" x14ac:dyDescent="0.35">
      <c r="A823" s="2">
        <f t="shared" si="12"/>
        <v>0</v>
      </c>
      <c r="B823" t="s">
        <v>840</v>
      </c>
      <c r="C823">
        <v>150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150</v>
      </c>
      <c r="L823" s="9">
        <v>4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16</v>
      </c>
      <c r="T823">
        <v>20</v>
      </c>
      <c r="U823">
        <v>40</v>
      </c>
      <c r="V823">
        <v>30399</v>
      </c>
      <c r="W823">
        <v>0</v>
      </c>
      <c r="X823">
        <v>1</v>
      </c>
      <c r="Y823">
        <v>0</v>
      </c>
      <c r="Z823" t="s">
        <v>840</v>
      </c>
    </row>
    <row r="824" spans="1:26" x14ac:dyDescent="0.35">
      <c r="A824" s="2">
        <f t="shared" si="12"/>
        <v>0</v>
      </c>
      <c r="B824" t="s">
        <v>841</v>
      </c>
      <c r="C824">
        <v>678</v>
      </c>
      <c r="D824">
        <v>0</v>
      </c>
      <c r="E824">
        <v>617</v>
      </c>
      <c r="F824">
        <v>0</v>
      </c>
      <c r="G824">
        <v>0</v>
      </c>
      <c r="H824">
        <v>0</v>
      </c>
      <c r="I824">
        <v>600</v>
      </c>
      <c r="J824">
        <v>131</v>
      </c>
      <c r="K824">
        <v>2026</v>
      </c>
      <c r="L824" s="9">
        <v>5</v>
      </c>
      <c r="M824">
        <v>1675</v>
      </c>
      <c r="N824">
        <v>84</v>
      </c>
      <c r="O824">
        <v>93</v>
      </c>
      <c r="P824">
        <v>0</v>
      </c>
      <c r="Q824">
        <v>0</v>
      </c>
      <c r="R824">
        <v>250</v>
      </c>
      <c r="S824">
        <v>174</v>
      </c>
      <c r="T824">
        <v>190</v>
      </c>
      <c r="U824">
        <v>2471</v>
      </c>
      <c r="V824">
        <v>11085</v>
      </c>
      <c r="W824">
        <v>6507</v>
      </c>
      <c r="X824">
        <v>1</v>
      </c>
      <c r="Y824">
        <v>0</v>
      </c>
      <c r="Z824" t="s">
        <v>840</v>
      </c>
    </row>
    <row r="825" spans="1:26" x14ac:dyDescent="0.35">
      <c r="A825" s="2">
        <f t="shared" si="12"/>
        <v>0</v>
      </c>
      <c r="B825" t="s">
        <v>842</v>
      </c>
      <c r="C825">
        <v>0</v>
      </c>
      <c r="D825">
        <v>725</v>
      </c>
      <c r="E825" t="s">
        <v>884</v>
      </c>
      <c r="F825">
        <v>0</v>
      </c>
      <c r="G825">
        <v>0</v>
      </c>
      <c r="H825">
        <v>0</v>
      </c>
      <c r="I825">
        <v>0</v>
      </c>
      <c r="J825">
        <v>2003</v>
      </c>
      <c r="K825">
        <v>2728</v>
      </c>
      <c r="L825" s="9">
        <v>0</v>
      </c>
      <c r="M825" t="s">
        <v>884</v>
      </c>
      <c r="N825">
        <v>253</v>
      </c>
      <c r="O825">
        <v>1970</v>
      </c>
      <c r="P825">
        <v>0</v>
      </c>
      <c r="Q825">
        <v>0</v>
      </c>
      <c r="R825">
        <v>407</v>
      </c>
      <c r="S825">
        <v>104</v>
      </c>
      <c r="T825">
        <v>50</v>
      </c>
      <c r="U825">
        <v>2784</v>
      </c>
      <c r="V825">
        <v>16714</v>
      </c>
      <c r="W825">
        <v>10000</v>
      </c>
      <c r="X825">
        <v>1</v>
      </c>
      <c r="Y825">
        <v>0</v>
      </c>
      <c r="Z825" t="s">
        <v>840</v>
      </c>
    </row>
    <row r="826" spans="1:26" x14ac:dyDescent="0.35">
      <c r="A826" s="2">
        <f t="shared" si="12"/>
        <v>0</v>
      </c>
      <c r="B826" t="s">
        <v>843</v>
      </c>
      <c r="C826">
        <v>40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40</v>
      </c>
      <c r="L826" s="9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48</v>
      </c>
      <c r="T826">
        <v>0</v>
      </c>
      <c r="U826">
        <v>48</v>
      </c>
      <c r="V826">
        <v>0</v>
      </c>
      <c r="W826">
        <v>0</v>
      </c>
      <c r="X826">
        <v>1</v>
      </c>
      <c r="Y826">
        <v>0</v>
      </c>
      <c r="Z826" t="s">
        <v>843</v>
      </c>
    </row>
    <row r="827" spans="1:26" x14ac:dyDescent="0.35">
      <c r="A827" s="2">
        <f t="shared" si="12"/>
        <v>0</v>
      </c>
      <c r="B827" t="s">
        <v>844</v>
      </c>
      <c r="C827">
        <v>40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40</v>
      </c>
      <c r="L827" s="9">
        <v>0</v>
      </c>
      <c r="M827">
        <v>0</v>
      </c>
      <c r="N827">
        <v>31</v>
      </c>
      <c r="O827">
        <v>0</v>
      </c>
      <c r="P827">
        <v>0</v>
      </c>
      <c r="Q827">
        <v>0</v>
      </c>
      <c r="R827">
        <v>35</v>
      </c>
      <c r="S827">
        <v>13</v>
      </c>
      <c r="T827">
        <v>17</v>
      </c>
      <c r="U827">
        <v>96</v>
      </c>
      <c r="V827">
        <v>2580</v>
      </c>
      <c r="W827">
        <v>504</v>
      </c>
      <c r="X827">
        <v>0</v>
      </c>
      <c r="Y827">
        <v>0</v>
      </c>
      <c r="Z827" t="s">
        <v>843</v>
      </c>
    </row>
    <row r="828" spans="1:26" x14ac:dyDescent="0.35">
      <c r="A828" s="2">
        <f t="shared" si="12"/>
        <v>0</v>
      </c>
      <c r="B828" t="s">
        <v>845</v>
      </c>
      <c r="C828">
        <v>39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39</v>
      </c>
      <c r="L828" s="9">
        <v>0</v>
      </c>
      <c r="M828">
        <v>0</v>
      </c>
      <c r="N828">
        <v>24</v>
      </c>
      <c r="O828">
        <v>0</v>
      </c>
      <c r="P828">
        <v>0</v>
      </c>
      <c r="Q828">
        <v>0</v>
      </c>
      <c r="R828">
        <v>29</v>
      </c>
      <c r="S828">
        <v>9</v>
      </c>
      <c r="T828">
        <v>10</v>
      </c>
      <c r="U828">
        <v>72</v>
      </c>
      <c r="V828">
        <v>1082</v>
      </c>
      <c r="W828">
        <v>255</v>
      </c>
      <c r="X828">
        <v>0</v>
      </c>
      <c r="Y828">
        <v>0</v>
      </c>
      <c r="Z828" t="s">
        <v>843</v>
      </c>
    </row>
    <row r="829" spans="1:26" x14ac:dyDescent="0.35">
      <c r="A829" s="2">
        <f t="shared" si="12"/>
        <v>0</v>
      </c>
      <c r="B829" t="s">
        <v>846</v>
      </c>
      <c r="C829">
        <v>1789</v>
      </c>
      <c r="D829">
        <v>0</v>
      </c>
      <c r="E829">
        <v>899</v>
      </c>
      <c r="F829">
        <v>0</v>
      </c>
      <c r="G829">
        <v>0</v>
      </c>
      <c r="H829">
        <v>111</v>
      </c>
      <c r="I829">
        <v>0</v>
      </c>
      <c r="J829">
        <v>145</v>
      </c>
      <c r="K829">
        <v>2944</v>
      </c>
      <c r="L829" s="9">
        <v>0</v>
      </c>
      <c r="M829">
        <v>460</v>
      </c>
      <c r="N829">
        <v>802</v>
      </c>
      <c r="O829">
        <v>837</v>
      </c>
      <c r="P829">
        <v>0</v>
      </c>
      <c r="Q829">
        <v>0</v>
      </c>
      <c r="R829">
        <v>885</v>
      </c>
      <c r="S829">
        <v>261</v>
      </c>
      <c r="T829">
        <v>266</v>
      </c>
      <c r="U829">
        <v>3511</v>
      </c>
      <c r="V829">
        <v>21000</v>
      </c>
      <c r="W829">
        <v>13144</v>
      </c>
      <c r="X829">
        <v>1</v>
      </c>
      <c r="Y829">
        <v>0</v>
      </c>
      <c r="Z829" t="s">
        <v>843</v>
      </c>
    </row>
    <row r="830" spans="1:26" x14ac:dyDescent="0.35">
      <c r="A830" s="2">
        <f t="shared" si="12"/>
        <v>0</v>
      </c>
      <c r="B830" t="s">
        <v>847</v>
      </c>
      <c r="C830">
        <v>457</v>
      </c>
      <c r="D830">
        <v>0</v>
      </c>
      <c r="E830">
        <v>0</v>
      </c>
      <c r="F830">
        <v>0</v>
      </c>
      <c r="G830">
        <v>162</v>
      </c>
      <c r="H830">
        <v>0</v>
      </c>
      <c r="I830">
        <v>0</v>
      </c>
      <c r="J830">
        <v>53</v>
      </c>
      <c r="K830">
        <v>672</v>
      </c>
      <c r="L830" s="9">
        <v>0</v>
      </c>
      <c r="M830">
        <v>0</v>
      </c>
      <c r="N830">
        <v>131</v>
      </c>
      <c r="O830">
        <v>131</v>
      </c>
      <c r="P830">
        <v>0</v>
      </c>
      <c r="Q830">
        <v>0</v>
      </c>
      <c r="R830">
        <v>224</v>
      </c>
      <c r="S830">
        <v>49</v>
      </c>
      <c r="T830">
        <v>73</v>
      </c>
      <c r="U830">
        <v>608</v>
      </c>
      <c r="V830">
        <v>3044</v>
      </c>
      <c r="W830">
        <v>3018</v>
      </c>
      <c r="X830">
        <v>0</v>
      </c>
      <c r="Y830">
        <v>0</v>
      </c>
      <c r="Z830" t="s">
        <v>848</v>
      </c>
    </row>
    <row r="831" spans="1:26" x14ac:dyDescent="0.35">
      <c r="A831" s="2">
        <f t="shared" si="12"/>
        <v>0</v>
      </c>
      <c r="B831" t="s">
        <v>849</v>
      </c>
      <c r="C831">
        <v>1758</v>
      </c>
      <c r="D831">
        <v>0</v>
      </c>
      <c r="E831">
        <v>899</v>
      </c>
      <c r="F831">
        <v>0</v>
      </c>
      <c r="G831">
        <v>0</v>
      </c>
      <c r="H831">
        <v>0</v>
      </c>
      <c r="I831">
        <v>0</v>
      </c>
      <c r="J831">
        <v>115</v>
      </c>
      <c r="K831">
        <v>2772</v>
      </c>
      <c r="L831" s="9">
        <v>28</v>
      </c>
      <c r="M831">
        <v>125</v>
      </c>
      <c r="N831">
        <v>728</v>
      </c>
      <c r="O831">
        <v>490</v>
      </c>
      <c r="P831">
        <v>0</v>
      </c>
      <c r="Q831">
        <v>0</v>
      </c>
      <c r="R831">
        <v>652</v>
      </c>
      <c r="S831">
        <v>350</v>
      </c>
      <c r="T831">
        <v>43</v>
      </c>
      <c r="U831">
        <v>2416</v>
      </c>
      <c r="V831">
        <v>14181</v>
      </c>
      <c r="W831">
        <v>12931</v>
      </c>
      <c r="X831">
        <v>1</v>
      </c>
      <c r="Y831">
        <v>0</v>
      </c>
      <c r="Z831" t="s">
        <v>848</v>
      </c>
    </row>
    <row r="832" spans="1:26" x14ac:dyDescent="0.35">
      <c r="A832" s="2">
        <f t="shared" si="12"/>
        <v>0</v>
      </c>
      <c r="B832" t="s">
        <v>850</v>
      </c>
      <c r="C832">
        <v>1302</v>
      </c>
      <c r="D832">
        <v>0</v>
      </c>
      <c r="E832">
        <v>237</v>
      </c>
      <c r="F832">
        <v>89</v>
      </c>
      <c r="G832">
        <v>0</v>
      </c>
      <c r="H832">
        <v>0</v>
      </c>
      <c r="I832">
        <v>0</v>
      </c>
      <c r="J832">
        <v>130</v>
      </c>
      <c r="K832">
        <v>1758</v>
      </c>
      <c r="L832" s="9">
        <v>0</v>
      </c>
      <c r="M832">
        <v>0</v>
      </c>
      <c r="N832">
        <v>407</v>
      </c>
      <c r="O832">
        <v>395</v>
      </c>
      <c r="P832">
        <v>0</v>
      </c>
      <c r="Q832">
        <v>44</v>
      </c>
      <c r="R832">
        <v>437</v>
      </c>
      <c r="S832">
        <v>353</v>
      </c>
      <c r="T832">
        <v>33</v>
      </c>
      <c r="U832">
        <v>1669</v>
      </c>
      <c r="V832">
        <v>7472</v>
      </c>
      <c r="W832">
        <v>3908</v>
      </c>
      <c r="X832">
        <v>0</v>
      </c>
      <c r="Y832">
        <v>0</v>
      </c>
      <c r="Z832" t="s">
        <v>848</v>
      </c>
    </row>
    <row r="833" spans="1:26" x14ac:dyDescent="0.35">
      <c r="A833" s="2">
        <f t="shared" si="12"/>
        <v>0</v>
      </c>
      <c r="B833" t="s">
        <v>851</v>
      </c>
      <c r="C833">
        <v>185</v>
      </c>
      <c r="D833">
        <v>128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313</v>
      </c>
      <c r="L833" s="9">
        <v>0</v>
      </c>
      <c r="M833">
        <v>0</v>
      </c>
      <c r="N833">
        <v>192</v>
      </c>
      <c r="O833">
        <v>77</v>
      </c>
      <c r="P833">
        <v>0</v>
      </c>
      <c r="Q833">
        <v>0</v>
      </c>
      <c r="R833">
        <v>0</v>
      </c>
      <c r="S833">
        <v>35</v>
      </c>
      <c r="T833">
        <v>48</v>
      </c>
      <c r="U833">
        <v>352</v>
      </c>
      <c r="V833">
        <v>5111</v>
      </c>
      <c r="W833">
        <v>0</v>
      </c>
      <c r="X833">
        <v>0</v>
      </c>
      <c r="Y833">
        <v>0</v>
      </c>
      <c r="Z833" t="s">
        <v>848</v>
      </c>
    </row>
    <row r="834" spans="1:26" x14ac:dyDescent="0.35">
      <c r="A834" s="2">
        <f t="shared" si="12"/>
        <v>0</v>
      </c>
      <c r="B834" t="s">
        <v>852</v>
      </c>
      <c r="C834">
        <v>692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38</v>
      </c>
      <c r="K834">
        <v>730</v>
      </c>
      <c r="L834" s="9">
        <v>0</v>
      </c>
      <c r="M834">
        <v>0</v>
      </c>
      <c r="N834">
        <v>117</v>
      </c>
      <c r="O834">
        <v>100</v>
      </c>
      <c r="P834">
        <v>0</v>
      </c>
      <c r="Q834">
        <v>0</v>
      </c>
      <c r="R834">
        <v>300</v>
      </c>
      <c r="S834">
        <v>97</v>
      </c>
      <c r="T834">
        <v>65</v>
      </c>
      <c r="U834">
        <v>679</v>
      </c>
      <c r="V834">
        <v>4753</v>
      </c>
      <c r="W834">
        <v>2442</v>
      </c>
      <c r="X834">
        <v>0</v>
      </c>
      <c r="Y834">
        <v>0</v>
      </c>
      <c r="Z834" t="s">
        <v>853</v>
      </c>
    </row>
    <row r="835" spans="1:26" x14ac:dyDescent="0.35">
      <c r="A835" s="2">
        <f t="shared" ref="A835:A861" si="13">U835-SUM(L835:T835)</f>
        <v>0</v>
      </c>
      <c r="B835" t="s">
        <v>854</v>
      </c>
      <c r="C835">
        <v>398</v>
      </c>
      <c r="D835">
        <v>116</v>
      </c>
      <c r="E835">
        <v>36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550</v>
      </c>
      <c r="L835" s="9">
        <v>21</v>
      </c>
      <c r="M835">
        <v>34</v>
      </c>
      <c r="N835">
        <v>101</v>
      </c>
      <c r="O835">
        <v>58</v>
      </c>
      <c r="P835">
        <v>0</v>
      </c>
      <c r="Q835">
        <v>0</v>
      </c>
      <c r="R835">
        <v>134</v>
      </c>
      <c r="S835">
        <v>78</v>
      </c>
      <c r="T835">
        <v>72</v>
      </c>
      <c r="U835">
        <v>498</v>
      </c>
      <c r="V835">
        <v>14113</v>
      </c>
      <c r="W835">
        <v>1845</v>
      </c>
      <c r="X835">
        <v>0</v>
      </c>
      <c r="Y835">
        <v>0</v>
      </c>
      <c r="Z835" t="s">
        <v>855</v>
      </c>
    </row>
    <row r="836" spans="1:26" x14ac:dyDescent="0.35">
      <c r="A836" s="2">
        <f t="shared" si="13"/>
        <v>0</v>
      </c>
      <c r="B836" t="s">
        <v>856</v>
      </c>
      <c r="C836" t="s">
        <v>884</v>
      </c>
      <c r="D836" t="s">
        <v>884</v>
      </c>
      <c r="E836" t="s">
        <v>884</v>
      </c>
      <c r="F836" t="s">
        <v>884</v>
      </c>
      <c r="G836" t="s">
        <v>884</v>
      </c>
      <c r="H836" t="s">
        <v>884</v>
      </c>
      <c r="I836" t="s">
        <v>884</v>
      </c>
      <c r="J836" t="s">
        <v>884</v>
      </c>
      <c r="K836" t="s">
        <v>884</v>
      </c>
      <c r="L836" s="9">
        <v>0</v>
      </c>
      <c r="M836">
        <v>0</v>
      </c>
      <c r="N836">
        <v>52</v>
      </c>
      <c r="O836">
        <v>0</v>
      </c>
      <c r="P836">
        <v>0</v>
      </c>
      <c r="Q836">
        <v>0</v>
      </c>
      <c r="R836">
        <v>0</v>
      </c>
      <c r="S836">
        <v>30</v>
      </c>
      <c r="T836">
        <v>0</v>
      </c>
      <c r="U836">
        <v>82</v>
      </c>
      <c r="V836">
        <v>6400</v>
      </c>
      <c r="W836">
        <v>0</v>
      </c>
      <c r="X836">
        <v>1</v>
      </c>
      <c r="Y836">
        <v>0</v>
      </c>
      <c r="Z836" t="s">
        <v>855</v>
      </c>
    </row>
    <row r="837" spans="1:26" x14ac:dyDescent="0.35">
      <c r="A837" s="2">
        <f t="shared" si="13"/>
        <v>0</v>
      </c>
      <c r="B837" t="s">
        <v>857</v>
      </c>
      <c r="C837">
        <v>522</v>
      </c>
      <c r="D837">
        <v>367</v>
      </c>
      <c r="E837">
        <v>0</v>
      </c>
      <c r="F837">
        <v>0</v>
      </c>
      <c r="G837">
        <v>0</v>
      </c>
      <c r="H837">
        <v>70</v>
      </c>
      <c r="I837">
        <v>0</v>
      </c>
      <c r="J837">
        <v>111</v>
      </c>
      <c r="K837">
        <v>1070</v>
      </c>
      <c r="L837" s="9">
        <v>25</v>
      </c>
      <c r="M837">
        <v>0</v>
      </c>
      <c r="N837">
        <v>418</v>
      </c>
      <c r="O837">
        <v>257</v>
      </c>
      <c r="P837">
        <v>0</v>
      </c>
      <c r="Q837">
        <v>0</v>
      </c>
      <c r="R837">
        <v>0</v>
      </c>
      <c r="S837">
        <v>95</v>
      </c>
      <c r="T837">
        <v>243</v>
      </c>
      <c r="U837">
        <v>1038</v>
      </c>
      <c r="V837">
        <v>12523</v>
      </c>
      <c r="W837">
        <v>0</v>
      </c>
      <c r="X837">
        <v>0</v>
      </c>
      <c r="Y837">
        <v>0</v>
      </c>
      <c r="Z837" t="s">
        <v>855</v>
      </c>
    </row>
    <row r="838" spans="1:26" x14ac:dyDescent="0.35">
      <c r="A838" s="2">
        <f t="shared" si="13"/>
        <v>0</v>
      </c>
      <c r="B838" t="s">
        <v>858</v>
      </c>
      <c r="C838">
        <v>1766</v>
      </c>
      <c r="D838">
        <v>0</v>
      </c>
      <c r="E838">
        <v>373</v>
      </c>
      <c r="F838">
        <v>0</v>
      </c>
      <c r="G838">
        <v>0</v>
      </c>
      <c r="H838">
        <v>0</v>
      </c>
      <c r="I838">
        <v>0</v>
      </c>
      <c r="J838">
        <v>47</v>
      </c>
      <c r="K838">
        <v>2186</v>
      </c>
      <c r="L838" s="9">
        <v>0</v>
      </c>
      <c r="M838">
        <v>172</v>
      </c>
      <c r="N838">
        <v>250</v>
      </c>
      <c r="O838">
        <v>0</v>
      </c>
      <c r="P838">
        <v>0</v>
      </c>
      <c r="Q838">
        <v>0</v>
      </c>
      <c r="R838">
        <v>0</v>
      </c>
      <c r="S838">
        <v>356</v>
      </c>
      <c r="T838">
        <v>1252</v>
      </c>
      <c r="U838">
        <v>2030</v>
      </c>
      <c r="V838">
        <v>39222</v>
      </c>
      <c r="W838">
        <v>8898</v>
      </c>
      <c r="X838">
        <v>1</v>
      </c>
      <c r="Y838">
        <v>0</v>
      </c>
      <c r="Z838" t="s">
        <v>855</v>
      </c>
    </row>
    <row r="839" spans="1:26" x14ac:dyDescent="0.35">
      <c r="A839" s="2">
        <f t="shared" si="13"/>
        <v>0</v>
      </c>
      <c r="B839" t="s">
        <v>859</v>
      </c>
      <c r="C839">
        <v>651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84</v>
      </c>
      <c r="K839">
        <v>735</v>
      </c>
      <c r="L839" s="9">
        <v>26</v>
      </c>
      <c r="M839">
        <v>0</v>
      </c>
      <c r="N839">
        <v>313</v>
      </c>
      <c r="O839">
        <v>151</v>
      </c>
      <c r="P839">
        <v>0</v>
      </c>
      <c r="Q839">
        <v>0</v>
      </c>
      <c r="R839">
        <v>113</v>
      </c>
      <c r="S839">
        <v>120</v>
      </c>
      <c r="T839">
        <v>59</v>
      </c>
      <c r="U839">
        <v>782</v>
      </c>
      <c r="V839">
        <v>9708</v>
      </c>
      <c r="W839">
        <v>1063</v>
      </c>
      <c r="X839">
        <v>0</v>
      </c>
      <c r="Y839">
        <v>0</v>
      </c>
      <c r="Z839" t="s">
        <v>860</v>
      </c>
    </row>
    <row r="840" spans="1:26" x14ac:dyDescent="0.35">
      <c r="A840" s="2">
        <f t="shared" si="13"/>
        <v>0</v>
      </c>
      <c r="B840" t="s">
        <v>860</v>
      </c>
      <c r="C840">
        <v>406</v>
      </c>
      <c r="D840">
        <v>334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20</v>
      </c>
      <c r="K840">
        <v>760</v>
      </c>
      <c r="L840" s="9">
        <v>0</v>
      </c>
      <c r="M840">
        <v>0</v>
      </c>
      <c r="N840">
        <v>781</v>
      </c>
      <c r="O840">
        <v>0</v>
      </c>
      <c r="P840">
        <v>0</v>
      </c>
      <c r="Q840">
        <v>0</v>
      </c>
      <c r="R840">
        <v>0</v>
      </c>
      <c r="S840">
        <v>25</v>
      </c>
      <c r="T840">
        <v>0</v>
      </c>
      <c r="U840">
        <v>806</v>
      </c>
      <c r="V840">
        <v>18763</v>
      </c>
      <c r="W840">
        <v>0</v>
      </c>
      <c r="X840">
        <v>1</v>
      </c>
      <c r="Y840">
        <v>0</v>
      </c>
      <c r="Z840" t="s">
        <v>860</v>
      </c>
    </row>
    <row r="841" spans="1:26" x14ac:dyDescent="0.35">
      <c r="A841" s="2">
        <f t="shared" si="13"/>
        <v>0</v>
      </c>
      <c r="B841" t="s">
        <v>861</v>
      </c>
      <c r="C841">
        <v>650</v>
      </c>
      <c r="D841">
        <v>0</v>
      </c>
      <c r="E841">
        <v>0</v>
      </c>
      <c r="F841">
        <v>0</v>
      </c>
      <c r="G841">
        <v>0</v>
      </c>
      <c r="H841">
        <v>146</v>
      </c>
      <c r="I841">
        <v>0</v>
      </c>
      <c r="J841">
        <v>0</v>
      </c>
      <c r="K841">
        <v>796</v>
      </c>
      <c r="L841" s="9">
        <v>0</v>
      </c>
      <c r="M841">
        <v>0</v>
      </c>
      <c r="N841">
        <v>112</v>
      </c>
      <c r="O841">
        <v>273</v>
      </c>
      <c r="P841">
        <v>0</v>
      </c>
      <c r="Q841">
        <v>0</v>
      </c>
      <c r="R841">
        <v>203</v>
      </c>
      <c r="S841">
        <v>70</v>
      </c>
      <c r="T841">
        <v>36</v>
      </c>
      <c r="U841">
        <v>694</v>
      </c>
      <c r="V841">
        <v>7013</v>
      </c>
      <c r="W841">
        <v>2470</v>
      </c>
      <c r="X841">
        <v>0</v>
      </c>
      <c r="Y841">
        <v>0</v>
      </c>
      <c r="Z841" t="s">
        <v>860</v>
      </c>
    </row>
    <row r="842" spans="1:26" x14ac:dyDescent="0.35">
      <c r="A842" s="2">
        <f t="shared" si="13"/>
        <v>0</v>
      </c>
      <c r="B842" t="s">
        <v>862</v>
      </c>
      <c r="C842">
        <v>3036</v>
      </c>
      <c r="D842">
        <v>0</v>
      </c>
      <c r="E842">
        <v>0</v>
      </c>
      <c r="F842">
        <v>0</v>
      </c>
      <c r="G842">
        <v>0</v>
      </c>
      <c r="H842">
        <v>315</v>
      </c>
      <c r="I842">
        <v>300</v>
      </c>
      <c r="J842">
        <v>674</v>
      </c>
      <c r="K842">
        <v>4325</v>
      </c>
      <c r="L842" s="9">
        <v>528</v>
      </c>
      <c r="M842">
        <v>26</v>
      </c>
      <c r="N842">
        <v>344</v>
      </c>
      <c r="O842">
        <v>1931</v>
      </c>
      <c r="P842">
        <v>0</v>
      </c>
      <c r="Q842">
        <v>0</v>
      </c>
      <c r="R842">
        <v>852</v>
      </c>
      <c r="S842">
        <v>371</v>
      </c>
      <c r="T842">
        <v>79</v>
      </c>
      <c r="U842">
        <v>4131</v>
      </c>
      <c r="V842">
        <v>30236</v>
      </c>
      <c r="W842">
        <v>10929</v>
      </c>
      <c r="X842">
        <v>1</v>
      </c>
      <c r="Y842">
        <v>0</v>
      </c>
      <c r="Z842" t="s">
        <v>863</v>
      </c>
    </row>
    <row r="843" spans="1:26" x14ac:dyDescent="0.35">
      <c r="A843" s="2" t="e">
        <f t="shared" si="13"/>
        <v>#VALUE!</v>
      </c>
      <c r="B843" t="s">
        <v>864</v>
      </c>
      <c r="C843" t="s">
        <v>884</v>
      </c>
      <c r="D843" t="s">
        <v>884</v>
      </c>
      <c r="E843" t="s">
        <v>884</v>
      </c>
      <c r="F843" t="s">
        <v>884</v>
      </c>
      <c r="G843" t="s">
        <v>884</v>
      </c>
      <c r="H843" t="s">
        <v>884</v>
      </c>
      <c r="I843" t="s">
        <v>884</v>
      </c>
      <c r="J843" t="s">
        <v>884</v>
      </c>
      <c r="K843" t="s">
        <v>884</v>
      </c>
      <c r="L843" t="s">
        <v>884</v>
      </c>
      <c r="M843" t="s">
        <v>884</v>
      </c>
      <c r="N843" t="s">
        <v>884</v>
      </c>
      <c r="O843" t="s">
        <v>884</v>
      </c>
      <c r="P843" t="s">
        <v>884</v>
      </c>
      <c r="Q843" t="s">
        <v>884</v>
      </c>
      <c r="R843" t="s">
        <v>884</v>
      </c>
      <c r="S843" t="s">
        <v>884</v>
      </c>
      <c r="T843" t="s">
        <v>884</v>
      </c>
      <c r="U843" t="s">
        <v>884</v>
      </c>
      <c r="V843" t="s">
        <v>884</v>
      </c>
      <c r="W843" t="s">
        <v>884</v>
      </c>
      <c r="X843">
        <v>1</v>
      </c>
      <c r="Y843">
        <v>0</v>
      </c>
      <c r="Z843" t="s">
        <v>863</v>
      </c>
    </row>
    <row r="844" spans="1:26" x14ac:dyDescent="0.35">
      <c r="A844" s="2">
        <f t="shared" si="13"/>
        <v>0</v>
      </c>
      <c r="B844" t="s">
        <v>865</v>
      </c>
      <c r="C844">
        <v>1397</v>
      </c>
      <c r="D844">
        <v>0</v>
      </c>
      <c r="E844">
        <v>0</v>
      </c>
      <c r="F844">
        <v>104</v>
      </c>
      <c r="G844">
        <v>0</v>
      </c>
      <c r="H844">
        <v>0</v>
      </c>
      <c r="I844">
        <v>700</v>
      </c>
      <c r="J844">
        <v>350</v>
      </c>
      <c r="K844">
        <v>2551</v>
      </c>
      <c r="L844" s="9">
        <v>238</v>
      </c>
      <c r="M844">
        <v>0</v>
      </c>
      <c r="N844">
        <v>932</v>
      </c>
      <c r="O844">
        <v>447</v>
      </c>
      <c r="P844">
        <v>0</v>
      </c>
      <c r="Q844">
        <v>52</v>
      </c>
      <c r="R844">
        <v>287</v>
      </c>
      <c r="S844">
        <v>214</v>
      </c>
      <c r="T844">
        <v>1320</v>
      </c>
      <c r="U844">
        <v>3490</v>
      </c>
      <c r="V844">
        <v>17127</v>
      </c>
      <c r="W844">
        <v>3400</v>
      </c>
      <c r="X844">
        <v>0</v>
      </c>
      <c r="Y844">
        <v>1</v>
      </c>
      <c r="Z844" t="s">
        <v>863</v>
      </c>
    </row>
    <row r="845" spans="1:26" x14ac:dyDescent="0.35">
      <c r="A845" s="2">
        <f t="shared" si="13"/>
        <v>0</v>
      </c>
      <c r="B845" t="s">
        <v>866</v>
      </c>
      <c r="C845">
        <v>325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4</v>
      </c>
      <c r="K845">
        <v>329</v>
      </c>
      <c r="L845" s="9">
        <v>11</v>
      </c>
      <c r="M845">
        <v>0</v>
      </c>
      <c r="N845">
        <v>48</v>
      </c>
      <c r="O845">
        <v>0</v>
      </c>
      <c r="P845">
        <v>0</v>
      </c>
      <c r="Q845">
        <v>0</v>
      </c>
      <c r="R845">
        <v>154</v>
      </c>
      <c r="S845">
        <v>52</v>
      </c>
      <c r="T845">
        <v>54</v>
      </c>
      <c r="U845">
        <v>319</v>
      </c>
      <c r="V845">
        <v>3392</v>
      </c>
      <c r="W845">
        <v>1644</v>
      </c>
      <c r="X845">
        <v>0</v>
      </c>
      <c r="Y845">
        <v>0</v>
      </c>
      <c r="Z845" t="s">
        <v>863</v>
      </c>
    </row>
    <row r="846" spans="1:26" x14ac:dyDescent="0.35">
      <c r="A846" s="2" t="e">
        <f t="shared" si="13"/>
        <v>#VALUE!</v>
      </c>
      <c r="B846" t="s">
        <v>863</v>
      </c>
      <c r="C846" t="s">
        <v>884</v>
      </c>
      <c r="D846" t="s">
        <v>884</v>
      </c>
      <c r="E846" t="s">
        <v>884</v>
      </c>
      <c r="F846" t="s">
        <v>884</v>
      </c>
      <c r="G846" t="s">
        <v>884</v>
      </c>
      <c r="H846" t="s">
        <v>884</v>
      </c>
      <c r="I846" t="s">
        <v>884</v>
      </c>
      <c r="J846" t="s">
        <v>884</v>
      </c>
      <c r="K846" t="s">
        <v>884</v>
      </c>
      <c r="L846" t="s">
        <v>884</v>
      </c>
      <c r="M846" t="s">
        <v>884</v>
      </c>
      <c r="N846" t="s">
        <v>884</v>
      </c>
      <c r="O846" t="s">
        <v>884</v>
      </c>
      <c r="P846" t="s">
        <v>884</v>
      </c>
      <c r="Q846" t="s">
        <v>884</v>
      </c>
      <c r="R846" t="s">
        <v>884</v>
      </c>
      <c r="S846" t="s">
        <v>884</v>
      </c>
      <c r="T846" t="s">
        <v>884</v>
      </c>
      <c r="U846" t="s">
        <v>884</v>
      </c>
      <c r="V846" t="s">
        <v>884</v>
      </c>
      <c r="W846" t="s">
        <v>884</v>
      </c>
      <c r="X846">
        <v>1</v>
      </c>
      <c r="Y846">
        <v>0</v>
      </c>
      <c r="Z846" t="s">
        <v>863</v>
      </c>
    </row>
    <row r="847" spans="1:26" x14ac:dyDescent="0.35">
      <c r="A847" s="2">
        <f t="shared" si="13"/>
        <v>0</v>
      </c>
      <c r="B847" t="s">
        <v>867</v>
      </c>
      <c r="C847">
        <v>508</v>
      </c>
      <c r="D847">
        <v>0</v>
      </c>
      <c r="E847">
        <v>310</v>
      </c>
      <c r="F847">
        <v>0</v>
      </c>
      <c r="G847">
        <v>0</v>
      </c>
      <c r="H847">
        <v>0</v>
      </c>
      <c r="I847">
        <v>0</v>
      </c>
      <c r="J847">
        <v>128</v>
      </c>
      <c r="K847">
        <v>946</v>
      </c>
      <c r="L847" s="9">
        <v>0</v>
      </c>
      <c r="M847">
        <v>0</v>
      </c>
      <c r="N847">
        <v>215</v>
      </c>
      <c r="O847">
        <v>6</v>
      </c>
      <c r="P847">
        <v>0</v>
      </c>
      <c r="Q847">
        <v>0</v>
      </c>
      <c r="R847">
        <v>538</v>
      </c>
      <c r="S847">
        <v>63</v>
      </c>
      <c r="T847">
        <v>61</v>
      </c>
      <c r="U847">
        <v>883</v>
      </c>
      <c r="V847">
        <v>8300</v>
      </c>
      <c r="W847">
        <v>8600</v>
      </c>
      <c r="X847">
        <v>0</v>
      </c>
      <c r="Y847">
        <v>0</v>
      </c>
      <c r="Z847" t="s">
        <v>868</v>
      </c>
    </row>
    <row r="848" spans="1:26" x14ac:dyDescent="0.35">
      <c r="A848" s="2">
        <f t="shared" si="13"/>
        <v>0</v>
      </c>
      <c r="B848" t="s">
        <v>869</v>
      </c>
      <c r="C848">
        <v>129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24</v>
      </c>
      <c r="K848">
        <v>153</v>
      </c>
      <c r="L848" s="9">
        <v>0</v>
      </c>
      <c r="M848">
        <v>0</v>
      </c>
      <c r="N848">
        <v>80</v>
      </c>
      <c r="O848">
        <v>39</v>
      </c>
      <c r="P848">
        <v>0</v>
      </c>
      <c r="Q848">
        <v>0</v>
      </c>
      <c r="R848">
        <v>24</v>
      </c>
      <c r="S848">
        <v>42</v>
      </c>
      <c r="T848">
        <v>0</v>
      </c>
      <c r="U848">
        <v>185</v>
      </c>
      <c r="V848">
        <v>3038</v>
      </c>
      <c r="W848">
        <v>60</v>
      </c>
      <c r="X848">
        <v>0</v>
      </c>
      <c r="Y848">
        <v>0</v>
      </c>
      <c r="Z848" t="s">
        <v>868</v>
      </c>
    </row>
    <row r="849" spans="1:26" x14ac:dyDescent="0.35">
      <c r="A849" s="2">
        <f t="shared" si="13"/>
        <v>0</v>
      </c>
      <c r="B849" t="s">
        <v>870</v>
      </c>
      <c r="C849">
        <v>322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2</v>
      </c>
      <c r="K849">
        <v>324</v>
      </c>
      <c r="L849" s="9">
        <v>0</v>
      </c>
      <c r="M849">
        <v>0</v>
      </c>
      <c r="N849">
        <v>149</v>
      </c>
      <c r="O849">
        <v>0</v>
      </c>
      <c r="P849">
        <v>0</v>
      </c>
      <c r="Q849">
        <v>0</v>
      </c>
      <c r="R849">
        <v>0</v>
      </c>
      <c r="S849">
        <v>41</v>
      </c>
      <c r="T849">
        <v>67</v>
      </c>
      <c r="U849">
        <v>257</v>
      </c>
      <c r="V849">
        <v>2531</v>
      </c>
      <c r="W849">
        <v>0</v>
      </c>
      <c r="X849">
        <v>0</v>
      </c>
      <c r="Y849">
        <v>0</v>
      </c>
      <c r="Z849" t="s">
        <v>868</v>
      </c>
    </row>
    <row r="850" spans="1:26" x14ac:dyDescent="0.35">
      <c r="A850" s="2">
        <f t="shared" si="13"/>
        <v>0</v>
      </c>
      <c r="B850" t="s">
        <v>871</v>
      </c>
      <c r="C850">
        <v>45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45</v>
      </c>
      <c r="L850" s="9">
        <v>1</v>
      </c>
      <c r="M850">
        <v>0</v>
      </c>
      <c r="N850">
        <v>3</v>
      </c>
      <c r="O850">
        <v>0</v>
      </c>
      <c r="P850">
        <v>0</v>
      </c>
      <c r="Q850">
        <v>0</v>
      </c>
      <c r="R850">
        <v>0</v>
      </c>
      <c r="S850">
        <v>31</v>
      </c>
      <c r="T850">
        <v>4</v>
      </c>
      <c r="U850">
        <v>39</v>
      </c>
      <c r="V850">
        <v>791</v>
      </c>
      <c r="W850">
        <v>0</v>
      </c>
      <c r="X850">
        <v>0</v>
      </c>
      <c r="Y850">
        <v>0</v>
      </c>
      <c r="Z850" t="s">
        <v>868</v>
      </c>
    </row>
    <row r="851" spans="1:26" x14ac:dyDescent="0.35">
      <c r="A851" s="2">
        <f t="shared" si="13"/>
        <v>0</v>
      </c>
      <c r="B851" t="s">
        <v>872</v>
      </c>
      <c r="C851">
        <v>412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300</v>
      </c>
      <c r="J851">
        <v>9</v>
      </c>
      <c r="K851">
        <v>721</v>
      </c>
      <c r="L851" s="9">
        <v>260</v>
      </c>
      <c r="M851">
        <v>0</v>
      </c>
      <c r="N851">
        <v>39</v>
      </c>
      <c r="O851">
        <v>70</v>
      </c>
      <c r="P851">
        <v>0</v>
      </c>
      <c r="Q851">
        <v>0</v>
      </c>
      <c r="R851">
        <v>306</v>
      </c>
      <c r="S851">
        <v>42</v>
      </c>
      <c r="T851">
        <v>0</v>
      </c>
      <c r="U851">
        <v>717</v>
      </c>
      <c r="V851">
        <v>4430</v>
      </c>
      <c r="W851">
        <v>1970</v>
      </c>
      <c r="X851">
        <v>0</v>
      </c>
      <c r="Y851">
        <v>0</v>
      </c>
      <c r="Z851" t="s">
        <v>868</v>
      </c>
    </row>
    <row r="852" spans="1:26" x14ac:dyDescent="0.35">
      <c r="A852" s="2">
        <f t="shared" si="13"/>
        <v>0</v>
      </c>
      <c r="B852" t="s">
        <v>873</v>
      </c>
      <c r="C852">
        <v>345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2000</v>
      </c>
      <c r="J852">
        <v>95</v>
      </c>
      <c r="K852">
        <v>2440</v>
      </c>
      <c r="L852" s="9">
        <v>1842</v>
      </c>
      <c r="M852">
        <v>7</v>
      </c>
      <c r="N852">
        <v>181</v>
      </c>
      <c r="O852">
        <v>163</v>
      </c>
      <c r="P852">
        <v>0</v>
      </c>
      <c r="Q852">
        <v>0</v>
      </c>
      <c r="R852">
        <v>0</v>
      </c>
      <c r="S852">
        <v>146</v>
      </c>
      <c r="T852">
        <v>0</v>
      </c>
      <c r="U852">
        <v>2339</v>
      </c>
      <c r="V852">
        <v>8648</v>
      </c>
      <c r="W852">
        <v>2000</v>
      </c>
      <c r="X852">
        <v>0</v>
      </c>
      <c r="Y852">
        <v>0</v>
      </c>
      <c r="Z852" t="s">
        <v>868</v>
      </c>
    </row>
    <row r="853" spans="1:26" x14ac:dyDescent="0.35">
      <c r="A853" s="2">
        <f t="shared" si="13"/>
        <v>0</v>
      </c>
      <c r="B853" t="s">
        <v>894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 s="9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1</v>
      </c>
      <c r="Y853">
        <v>0</v>
      </c>
      <c r="Z853" t="s">
        <v>874</v>
      </c>
    </row>
    <row r="854" spans="1:26" x14ac:dyDescent="0.35">
      <c r="A854" s="2">
        <f t="shared" si="13"/>
        <v>0</v>
      </c>
      <c r="B854" t="s">
        <v>874</v>
      </c>
      <c r="C854">
        <v>2401</v>
      </c>
      <c r="D854">
        <v>0</v>
      </c>
      <c r="E854">
        <v>1209</v>
      </c>
      <c r="F854">
        <v>0</v>
      </c>
      <c r="G854">
        <v>0</v>
      </c>
      <c r="H854">
        <v>177</v>
      </c>
      <c r="I854">
        <v>0</v>
      </c>
      <c r="J854">
        <v>40</v>
      </c>
      <c r="K854">
        <v>3827</v>
      </c>
      <c r="L854" s="9">
        <v>33</v>
      </c>
      <c r="M854">
        <v>238</v>
      </c>
      <c r="N854">
        <v>878</v>
      </c>
      <c r="O854">
        <v>558</v>
      </c>
      <c r="P854">
        <v>36</v>
      </c>
      <c r="Q854">
        <v>72</v>
      </c>
      <c r="R854">
        <v>1432</v>
      </c>
      <c r="S854">
        <v>332</v>
      </c>
      <c r="T854">
        <v>690</v>
      </c>
      <c r="U854">
        <v>4269</v>
      </c>
      <c r="V854">
        <v>22341</v>
      </c>
      <c r="W854">
        <v>18321</v>
      </c>
      <c r="X854">
        <v>1</v>
      </c>
      <c r="Y854">
        <v>0</v>
      </c>
      <c r="Z854" t="s">
        <v>874</v>
      </c>
    </row>
    <row r="855" spans="1:26" x14ac:dyDescent="0.35">
      <c r="A855" s="2">
        <f t="shared" si="13"/>
        <v>0</v>
      </c>
      <c r="B855" t="s">
        <v>875</v>
      </c>
      <c r="C855">
        <v>1081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84</v>
      </c>
      <c r="K855">
        <v>1165</v>
      </c>
      <c r="L855" s="9">
        <v>43</v>
      </c>
      <c r="M855">
        <v>13</v>
      </c>
      <c r="N855">
        <v>420</v>
      </c>
      <c r="O855">
        <v>257</v>
      </c>
      <c r="P855">
        <v>0</v>
      </c>
      <c r="Q855">
        <v>0</v>
      </c>
      <c r="R855">
        <v>0</v>
      </c>
      <c r="S855">
        <v>209</v>
      </c>
      <c r="T855">
        <v>147</v>
      </c>
      <c r="U855">
        <v>1089</v>
      </c>
      <c r="V855">
        <v>18677</v>
      </c>
      <c r="W855">
        <v>0</v>
      </c>
      <c r="X855">
        <v>0</v>
      </c>
      <c r="Y855">
        <v>0</v>
      </c>
      <c r="Z855" t="s">
        <v>874</v>
      </c>
    </row>
    <row r="856" spans="1:26" x14ac:dyDescent="0.35">
      <c r="A856" s="2" t="e">
        <f t="shared" si="13"/>
        <v>#VALUE!</v>
      </c>
      <c r="B856" t="s">
        <v>876</v>
      </c>
      <c r="C856" t="s">
        <v>884</v>
      </c>
      <c r="D856" t="s">
        <v>884</v>
      </c>
      <c r="E856" t="s">
        <v>884</v>
      </c>
      <c r="F856" t="s">
        <v>884</v>
      </c>
      <c r="G856" t="s">
        <v>884</v>
      </c>
      <c r="H856" t="s">
        <v>884</v>
      </c>
      <c r="I856" t="s">
        <v>884</v>
      </c>
      <c r="J856" t="s">
        <v>884</v>
      </c>
      <c r="K856" t="s">
        <v>884</v>
      </c>
      <c r="L856" t="s">
        <v>884</v>
      </c>
      <c r="M856" t="s">
        <v>884</v>
      </c>
      <c r="N856" t="s">
        <v>884</v>
      </c>
      <c r="O856" t="s">
        <v>884</v>
      </c>
      <c r="P856" t="s">
        <v>884</v>
      </c>
      <c r="Q856" t="s">
        <v>884</v>
      </c>
      <c r="R856" t="s">
        <v>884</v>
      </c>
      <c r="S856" t="s">
        <v>884</v>
      </c>
      <c r="T856" t="s">
        <v>884</v>
      </c>
      <c r="U856" t="s">
        <v>884</v>
      </c>
      <c r="V856" t="s">
        <v>884</v>
      </c>
      <c r="W856" t="s">
        <v>884</v>
      </c>
      <c r="X856">
        <v>1</v>
      </c>
      <c r="Y856">
        <v>0</v>
      </c>
      <c r="Z856" t="s">
        <v>863</v>
      </c>
    </row>
    <row r="857" spans="1:26" x14ac:dyDescent="0.35">
      <c r="A857" s="2">
        <f t="shared" si="13"/>
        <v>0</v>
      </c>
      <c r="B857" t="s">
        <v>877</v>
      </c>
      <c r="C857">
        <v>201</v>
      </c>
      <c r="D857">
        <v>0</v>
      </c>
      <c r="E857">
        <v>0</v>
      </c>
      <c r="F857">
        <v>66</v>
      </c>
      <c r="G857">
        <v>0</v>
      </c>
      <c r="H857">
        <v>0</v>
      </c>
      <c r="I857">
        <v>0</v>
      </c>
      <c r="J857">
        <v>529</v>
      </c>
      <c r="K857">
        <v>796</v>
      </c>
      <c r="L857" s="9">
        <v>10</v>
      </c>
      <c r="M857">
        <v>76</v>
      </c>
      <c r="N857">
        <v>49</v>
      </c>
      <c r="O857">
        <v>16</v>
      </c>
      <c r="P857">
        <v>0</v>
      </c>
      <c r="Q857">
        <v>0</v>
      </c>
      <c r="R857">
        <v>88</v>
      </c>
      <c r="S857">
        <v>89</v>
      </c>
      <c r="T857">
        <v>473</v>
      </c>
      <c r="U857">
        <v>801</v>
      </c>
      <c r="V857">
        <v>5786</v>
      </c>
      <c r="W857">
        <v>1470</v>
      </c>
      <c r="X857">
        <v>0</v>
      </c>
      <c r="Y857">
        <v>0</v>
      </c>
      <c r="Z857" t="s">
        <v>874</v>
      </c>
    </row>
    <row r="858" spans="1:26" x14ac:dyDescent="0.35">
      <c r="A858" s="2">
        <f t="shared" si="13"/>
        <v>0</v>
      </c>
      <c r="B858" t="s">
        <v>878</v>
      </c>
      <c r="C858">
        <v>101</v>
      </c>
      <c r="D858">
        <v>313</v>
      </c>
      <c r="E858">
        <v>0</v>
      </c>
      <c r="F858">
        <v>0</v>
      </c>
      <c r="G858">
        <v>0</v>
      </c>
      <c r="H858">
        <v>0</v>
      </c>
      <c r="I858">
        <v>1000</v>
      </c>
      <c r="J858">
        <v>0</v>
      </c>
      <c r="K858">
        <v>1414</v>
      </c>
      <c r="L858" s="9">
        <v>0</v>
      </c>
      <c r="M858">
        <v>0</v>
      </c>
      <c r="N858">
        <v>651</v>
      </c>
      <c r="O858">
        <v>144</v>
      </c>
      <c r="P858">
        <v>0</v>
      </c>
      <c r="Q858">
        <v>0</v>
      </c>
      <c r="R858">
        <v>0</v>
      </c>
      <c r="S858">
        <v>71</v>
      </c>
      <c r="T858">
        <v>0</v>
      </c>
      <c r="U858">
        <v>866</v>
      </c>
      <c r="V858">
        <v>6100</v>
      </c>
      <c r="W858">
        <v>1000</v>
      </c>
      <c r="X858">
        <v>0</v>
      </c>
      <c r="Y858">
        <v>0</v>
      </c>
      <c r="Z858" t="s">
        <v>874</v>
      </c>
    </row>
    <row r="859" spans="1:26" x14ac:dyDescent="0.35">
      <c r="A859" s="2">
        <f t="shared" si="13"/>
        <v>0</v>
      </c>
      <c r="B859" t="s">
        <v>879</v>
      </c>
      <c r="C859">
        <v>413</v>
      </c>
      <c r="D859">
        <v>0</v>
      </c>
      <c r="E859">
        <v>0</v>
      </c>
      <c r="F859">
        <v>22</v>
      </c>
      <c r="G859">
        <v>86</v>
      </c>
      <c r="H859">
        <v>0</v>
      </c>
      <c r="I859">
        <v>0</v>
      </c>
      <c r="J859">
        <v>0</v>
      </c>
      <c r="K859">
        <v>521</v>
      </c>
      <c r="L859" s="9">
        <v>0</v>
      </c>
      <c r="M859">
        <v>200</v>
      </c>
      <c r="N859">
        <v>195</v>
      </c>
      <c r="O859">
        <v>0</v>
      </c>
      <c r="P859">
        <v>0</v>
      </c>
      <c r="Q859">
        <v>0</v>
      </c>
      <c r="R859">
        <v>92</v>
      </c>
      <c r="S859">
        <v>50</v>
      </c>
      <c r="T859">
        <v>27</v>
      </c>
      <c r="U859">
        <v>564</v>
      </c>
      <c r="V859">
        <v>10903</v>
      </c>
      <c r="W859">
        <v>780</v>
      </c>
      <c r="X859">
        <v>0</v>
      </c>
      <c r="Y859">
        <v>0</v>
      </c>
      <c r="Z859" t="s">
        <v>874</v>
      </c>
    </row>
    <row r="860" spans="1:26" x14ac:dyDescent="0.35">
      <c r="A860" s="2">
        <f t="shared" si="13"/>
        <v>0</v>
      </c>
      <c r="B860" t="s">
        <v>880</v>
      </c>
      <c r="C860">
        <v>0</v>
      </c>
      <c r="D860">
        <v>1635</v>
      </c>
      <c r="E860">
        <v>0</v>
      </c>
      <c r="F860" s="21">
        <v>-1</v>
      </c>
      <c r="G860">
        <v>0</v>
      </c>
      <c r="H860">
        <v>0</v>
      </c>
      <c r="I860">
        <v>0</v>
      </c>
      <c r="J860">
        <v>106</v>
      </c>
      <c r="K860">
        <v>1741</v>
      </c>
      <c r="L860" s="9">
        <v>78</v>
      </c>
      <c r="M860">
        <v>0</v>
      </c>
      <c r="N860">
        <v>294</v>
      </c>
      <c r="O860">
        <v>0</v>
      </c>
      <c r="P860">
        <v>0</v>
      </c>
      <c r="Q860">
        <v>0</v>
      </c>
      <c r="R860">
        <v>598</v>
      </c>
      <c r="S860">
        <v>175</v>
      </c>
      <c r="T860">
        <v>596</v>
      </c>
      <c r="U860">
        <v>1741</v>
      </c>
      <c r="V860">
        <v>27354</v>
      </c>
      <c r="W860">
        <v>5000</v>
      </c>
      <c r="X860">
        <v>0</v>
      </c>
      <c r="Y860">
        <v>1</v>
      </c>
      <c r="Z860" t="s">
        <v>874</v>
      </c>
    </row>
    <row r="861" spans="1:26" x14ac:dyDescent="0.35">
      <c r="A861" s="2">
        <f t="shared" si="13"/>
        <v>0</v>
      </c>
      <c r="B861" t="s">
        <v>881</v>
      </c>
      <c r="C861">
        <v>654</v>
      </c>
      <c r="D861">
        <v>0</v>
      </c>
      <c r="E861">
        <v>0</v>
      </c>
      <c r="F861">
        <v>0</v>
      </c>
      <c r="G861">
        <v>0</v>
      </c>
      <c r="H861">
        <v>11</v>
      </c>
      <c r="I861">
        <v>0</v>
      </c>
      <c r="J861">
        <v>0</v>
      </c>
      <c r="K861">
        <v>665</v>
      </c>
      <c r="L861" s="9">
        <v>23</v>
      </c>
      <c r="M861">
        <v>0</v>
      </c>
      <c r="N861">
        <v>117</v>
      </c>
      <c r="O861">
        <v>112</v>
      </c>
      <c r="P861">
        <v>0</v>
      </c>
      <c r="Q861">
        <v>0</v>
      </c>
      <c r="R861">
        <v>134</v>
      </c>
      <c r="S861">
        <v>72</v>
      </c>
      <c r="T861">
        <v>54</v>
      </c>
      <c r="U861">
        <v>512</v>
      </c>
      <c r="V861">
        <v>13489</v>
      </c>
      <c r="W861">
        <v>1667</v>
      </c>
      <c r="X861">
        <v>0</v>
      </c>
      <c r="Y861">
        <v>0</v>
      </c>
      <c r="Z861" t="s">
        <v>882</v>
      </c>
    </row>
    <row r="862" spans="1:26" x14ac:dyDescent="0.35">
      <c r="A862" s="2"/>
      <c r="B862" s="2" t="s">
        <v>1252</v>
      </c>
      <c r="C862" s="2">
        <v>2721084</v>
      </c>
      <c r="D862" s="2">
        <v>415482</v>
      </c>
      <c r="E862" s="2">
        <v>419309</v>
      </c>
      <c r="F862" s="2">
        <v>213591</v>
      </c>
      <c r="G862" s="2">
        <v>249947</v>
      </c>
      <c r="H862" s="2">
        <v>227370</v>
      </c>
      <c r="I862" s="2">
        <v>2452719</v>
      </c>
      <c r="J862" s="2">
        <v>1269835</v>
      </c>
      <c r="K862" s="2">
        <v>7969337</v>
      </c>
      <c r="L862" s="6">
        <v>677443</v>
      </c>
      <c r="M862" s="3">
        <v>953335</v>
      </c>
      <c r="N862" s="2">
        <v>1555627</v>
      </c>
      <c r="O862" s="2">
        <v>1356631</v>
      </c>
      <c r="P862" s="2">
        <v>59932</v>
      </c>
      <c r="Q862" s="2">
        <v>287341</v>
      </c>
      <c r="R862" s="2">
        <v>1968386</v>
      </c>
      <c r="S862" s="2">
        <v>310655</v>
      </c>
      <c r="T862" s="2">
        <v>788858</v>
      </c>
      <c r="U862" s="2">
        <v>7958208</v>
      </c>
      <c r="V862" s="2"/>
      <c r="W862" s="2">
        <v>27135075</v>
      </c>
      <c r="X862" s="2"/>
      <c r="Y862" s="2"/>
      <c r="Z862" s="2"/>
    </row>
    <row r="863" spans="1:26" x14ac:dyDescent="0.35">
      <c r="A863" s="2"/>
      <c r="B863" s="4" t="s">
        <v>1253</v>
      </c>
      <c r="C863" s="4">
        <f>+C862-SUM(C2:C861)</f>
        <v>699</v>
      </c>
      <c r="D863" s="4">
        <f t="shared" ref="D863:K863" si="14">+D862-SUM(D2:D861)</f>
        <v>-97</v>
      </c>
      <c r="E863" s="4">
        <f t="shared" si="14"/>
        <v>1</v>
      </c>
      <c r="F863" s="4">
        <f t="shared" si="14"/>
        <v>602</v>
      </c>
      <c r="G863" s="4">
        <f t="shared" si="14"/>
        <v>0</v>
      </c>
      <c r="H863" s="4">
        <f t="shared" si="14"/>
        <v>0</v>
      </c>
      <c r="I863" s="4">
        <f t="shared" si="14"/>
        <v>0</v>
      </c>
      <c r="J863" s="4">
        <f t="shared" si="14"/>
        <v>60</v>
      </c>
      <c r="K863" s="4">
        <f t="shared" si="14"/>
        <v>1259</v>
      </c>
      <c r="L863" s="4">
        <f t="shared" ref="L863" si="15">+L862-SUM(L2:L861)</f>
        <v>-105</v>
      </c>
      <c r="M863" s="4">
        <f t="shared" ref="M863" si="16">+M862-SUM(M2:M861)</f>
        <v>0</v>
      </c>
      <c r="N863" s="4">
        <f t="shared" ref="N863" si="17">+N862-SUM(N2:N861)</f>
        <v>1120</v>
      </c>
      <c r="O863" s="4">
        <f t="shared" ref="O863" si="18">+O862-SUM(O2:O861)</f>
        <v>7</v>
      </c>
      <c r="P863" s="4">
        <f t="shared" ref="P863" si="19">+P862-SUM(P2:P861)</f>
        <v>2</v>
      </c>
      <c r="Q863" s="4">
        <f t="shared" ref="Q863" si="20">+Q862-SUM(Q2:Q861)</f>
        <v>12</v>
      </c>
      <c r="R863" s="4">
        <f t="shared" ref="R863" si="21">+R862-SUM(R2:R861)</f>
        <v>0</v>
      </c>
      <c r="S863" s="4">
        <f t="shared" ref="S863" si="22">+S862-SUM(S2:S861)</f>
        <v>-496</v>
      </c>
      <c r="T863" s="4">
        <f t="shared" ref="T863" si="23">+T862-SUM(T2:T861)</f>
        <v>-1000</v>
      </c>
      <c r="U863" s="4">
        <f t="shared" ref="U863:W863" si="24">+U862-SUM(U2:U861)</f>
        <v>-458</v>
      </c>
      <c r="V863" s="4"/>
      <c r="W863" s="4">
        <f t="shared" si="24"/>
        <v>29578</v>
      </c>
      <c r="X863" s="4"/>
      <c r="Y863" s="4"/>
      <c r="Z863" s="4"/>
    </row>
  </sheetData>
  <conditionalFormatting sqref="A2:A863">
    <cfRule type="cellIs" dxfId="21" priority="1" operator="notEqual">
      <formula>0</formula>
    </cfRule>
  </conditionalFormatting>
  <pageMargins left="0.7" right="0.7" top="0.75" bottom="0.75" header="0.3" footer="0.3"/>
  <pageSetup scale="61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925"/>
  <sheetViews>
    <sheetView zoomScale="55" zoomScaleNormal="55" workbookViewId="0">
      <pane xSplit="2" ySplit="1" topLeftCell="C907" activePane="bottomRight" state="frozen"/>
      <selection activeCell="A2" sqref="A2"/>
      <selection pane="topRight" activeCell="A2" sqref="A2"/>
      <selection pane="bottomLeft" activeCell="A2" sqref="A2"/>
      <selection pane="bottomRight" activeCell="A925" sqref="A925"/>
    </sheetView>
  </sheetViews>
  <sheetFormatPr defaultColWidth="12.6328125" defaultRowHeight="14.5" x14ac:dyDescent="0.35"/>
  <sheetData>
    <row r="1" spans="1:31" x14ac:dyDescent="0.35">
      <c r="A1" s="64" t="s">
        <v>1253</v>
      </c>
      <c r="B1" s="66" t="s">
        <v>1378</v>
      </c>
      <c r="C1" s="66" t="s">
        <v>1461</v>
      </c>
      <c r="D1" s="66" t="s">
        <v>1462</v>
      </c>
      <c r="E1" s="67" t="s">
        <v>1358</v>
      </c>
      <c r="F1" s="67" t="s">
        <v>1359</v>
      </c>
      <c r="G1" s="67" t="s">
        <v>1360</v>
      </c>
      <c r="H1" s="67" t="s">
        <v>1361</v>
      </c>
      <c r="I1" s="67" t="s">
        <v>1362</v>
      </c>
      <c r="J1" s="66" t="s">
        <v>1363</v>
      </c>
      <c r="K1" s="66" t="s">
        <v>1364</v>
      </c>
      <c r="L1" s="68" t="s">
        <v>1365</v>
      </c>
      <c r="M1" s="67" t="s">
        <v>1313</v>
      </c>
      <c r="N1" s="67" t="s">
        <v>1315</v>
      </c>
      <c r="O1" s="69" t="s">
        <v>1366</v>
      </c>
      <c r="P1" s="67" t="s">
        <v>1367</v>
      </c>
      <c r="Q1" s="67" t="s">
        <v>1368</v>
      </c>
      <c r="R1" s="67" t="s">
        <v>1316</v>
      </c>
      <c r="S1" s="67" t="s">
        <v>1370</v>
      </c>
      <c r="T1" s="67" t="s">
        <v>1371</v>
      </c>
      <c r="U1" s="67" t="s">
        <v>1372</v>
      </c>
      <c r="V1" s="67" t="s">
        <v>1321</v>
      </c>
      <c r="W1" s="67" t="s">
        <v>1320</v>
      </c>
      <c r="X1" s="70" t="s">
        <v>1373</v>
      </c>
      <c r="Y1" s="67" t="s">
        <v>1323</v>
      </c>
      <c r="Z1" s="67" t="s">
        <v>1374</v>
      </c>
      <c r="AA1" s="66" t="s">
        <v>1375</v>
      </c>
      <c r="AB1" s="66" t="s">
        <v>1376</v>
      </c>
      <c r="AC1" s="71" t="s">
        <v>1379</v>
      </c>
      <c r="AD1" s="71" t="s">
        <v>1308</v>
      </c>
      <c r="AE1" s="71" t="s">
        <v>1309</v>
      </c>
    </row>
    <row r="2" spans="1:31" x14ac:dyDescent="0.35">
      <c r="A2" s="72">
        <f>+Z2-SUM(O2:Y2)</f>
        <v>0</v>
      </c>
      <c r="B2" s="73" t="s">
        <v>3</v>
      </c>
      <c r="C2" s="65"/>
      <c r="D2" s="65"/>
      <c r="E2" s="65">
        <v>3626</v>
      </c>
      <c r="F2" s="65">
        <v>0</v>
      </c>
      <c r="G2" s="65">
        <v>1280</v>
      </c>
      <c r="H2" s="65">
        <v>67</v>
      </c>
      <c r="I2" s="65">
        <v>66</v>
      </c>
      <c r="J2" s="65">
        <v>14</v>
      </c>
      <c r="K2" s="65">
        <v>0</v>
      </c>
      <c r="L2" s="65">
        <v>2500</v>
      </c>
      <c r="M2" s="65">
        <v>580</v>
      </c>
      <c r="N2" s="65">
        <v>8133</v>
      </c>
      <c r="O2" s="67">
        <v>317</v>
      </c>
      <c r="P2" s="67">
        <v>1474</v>
      </c>
      <c r="Q2" s="67">
        <v>0</v>
      </c>
      <c r="R2" s="67">
        <v>947</v>
      </c>
      <c r="S2" s="67">
        <v>562</v>
      </c>
      <c r="T2" s="67">
        <v>150</v>
      </c>
      <c r="U2" s="67">
        <v>0</v>
      </c>
      <c r="V2" s="67">
        <v>1018</v>
      </c>
      <c r="W2" s="67">
        <v>635</v>
      </c>
      <c r="X2" s="67">
        <v>0</v>
      </c>
      <c r="Y2" s="67">
        <v>2164</v>
      </c>
      <c r="Z2" s="67">
        <v>7267</v>
      </c>
      <c r="AA2" s="67">
        <v>30417</v>
      </c>
      <c r="AB2" s="67">
        <v>11300</v>
      </c>
      <c r="AC2" s="74">
        <v>29</v>
      </c>
      <c r="AD2" s="64"/>
      <c r="AE2" s="64"/>
    </row>
    <row r="3" spans="1:31" x14ac:dyDescent="0.35">
      <c r="A3" s="72">
        <f t="shared" ref="A3:A66" si="0">+Z3-SUM(O3:Y3)</f>
        <v>0</v>
      </c>
      <c r="B3" s="73" t="s">
        <v>5</v>
      </c>
      <c r="C3" s="65">
        <v>1</v>
      </c>
      <c r="D3" s="65"/>
      <c r="E3" s="65">
        <v>550</v>
      </c>
      <c r="F3" s="65">
        <v>0</v>
      </c>
      <c r="G3" s="65">
        <v>0</v>
      </c>
      <c r="H3" s="65">
        <v>0</v>
      </c>
      <c r="I3" s="65">
        <v>0</v>
      </c>
      <c r="J3" s="65">
        <v>0</v>
      </c>
      <c r="K3" s="65">
        <v>0</v>
      </c>
      <c r="L3" s="65">
        <v>150</v>
      </c>
      <c r="M3" s="65">
        <v>1</v>
      </c>
      <c r="N3" s="65">
        <v>701</v>
      </c>
      <c r="O3" s="67">
        <v>76</v>
      </c>
      <c r="P3" s="67">
        <v>0</v>
      </c>
      <c r="Q3" s="67">
        <v>0</v>
      </c>
      <c r="R3" s="67">
        <v>78</v>
      </c>
      <c r="S3" s="67">
        <v>218</v>
      </c>
      <c r="T3" s="67">
        <v>0</v>
      </c>
      <c r="U3" s="67">
        <v>0</v>
      </c>
      <c r="V3" s="67">
        <v>0</v>
      </c>
      <c r="W3" s="67">
        <v>30</v>
      </c>
      <c r="X3" s="67">
        <v>0</v>
      </c>
      <c r="Y3" s="67">
        <v>280</v>
      </c>
      <c r="Z3" s="67">
        <v>682</v>
      </c>
      <c r="AA3" s="67">
        <v>5516</v>
      </c>
      <c r="AB3" s="67">
        <v>2100</v>
      </c>
      <c r="AC3" s="74">
        <v>31</v>
      </c>
      <c r="AD3" s="64"/>
      <c r="AE3" s="64"/>
    </row>
    <row r="4" spans="1:31" x14ac:dyDescent="0.35">
      <c r="A4" s="72">
        <f t="shared" si="0"/>
        <v>0</v>
      </c>
      <c r="B4" s="73" t="s">
        <v>6</v>
      </c>
      <c r="C4" s="65">
        <v>1</v>
      </c>
      <c r="D4" s="65"/>
      <c r="E4" s="65">
        <v>4896</v>
      </c>
      <c r="F4" s="65">
        <v>0</v>
      </c>
      <c r="G4" s="65">
        <v>2831</v>
      </c>
      <c r="H4" s="65">
        <v>0</v>
      </c>
      <c r="I4" s="65">
        <v>0</v>
      </c>
      <c r="J4" s="65">
        <v>34</v>
      </c>
      <c r="K4" s="65">
        <v>109</v>
      </c>
      <c r="L4" s="65">
        <v>0</v>
      </c>
      <c r="M4" s="65">
        <v>11</v>
      </c>
      <c r="N4" s="65">
        <v>7881</v>
      </c>
      <c r="O4" s="67">
        <v>0</v>
      </c>
      <c r="P4" s="67">
        <v>1150</v>
      </c>
      <c r="Q4" s="67">
        <v>0</v>
      </c>
      <c r="R4" s="67">
        <v>1586</v>
      </c>
      <c r="S4" s="67">
        <v>0</v>
      </c>
      <c r="T4" s="67">
        <v>0</v>
      </c>
      <c r="U4" s="67">
        <v>0</v>
      </c>
      <c r="V4" s="67">
        <v>2712</v>
      </c>
      <c r="W4" s="67">
        <v>547</v>
      </c>
      <c r="X4" s="67">
        <v>0</v>
      </c>
      <c r="Y4" s="67">
        <v>118</v>
      </c>
      <c r="Z4" s="67">
        <v>6113</v>
      </c>
      <c r="AA4" s="67">
        <v>36452</v>
      </c>
      <c r="AB4" s="67">
        <v>25997</v>
      </c>
      <c r="AC4" s="74">
        <v>31</v>
      </c>
      <c r="AD4" s="64"/>
      <c r="AE4" s="64"/>
    </row>
    <row r="5" spans="1:31" x14ac:dyDescent="0.35">
      <c r="A5" s="72">
        <f t="shared" si="0"/>
        <v>0</v>
      </c>
      <c r="B5" s="73" t="s">
        <v>7</v>
      </c>
      <c r="C5" s="65"/>
      <c r="D5" s="65"/>
      <c r="E5" s="65">
        <v>2790</v>
      </c>
      <c r="F5" s="75">
        <v>-1</v>
      </c>
      <c r="G5" s="65">
        <v>0</v>
      </c>
      <c r="H5" s="65">
        <v>0</v>
      </c>
      <c r="I5" s="65">
        <v>0</v>
      </c>
      <c r="J5" s="65">
        <v>0</v>
      </c>
      <c r="K5" s="65">
        <v>28</v>
      </c>
      <c r="L5" s="65">
        <v>0</v>
      </c>
      <c r="M5" s="65">
        <v>20</v>
      </c>
      <c r="N5" s="65">
        <v>2838</v>
      </c>
      <c r="O5" s="67">
        <v>0</v>
      </c>
      <c r="P5" s="67">
        <v>0</v>
      </c>
      <c r="Q5" s="67">
        <v>0</v>
      </c>
      <c r="R5" s="67">
        <v>943</v>
      </c>
      <c r="S5" s="67">
        <v>273</v>
      </c>
      <c r="T5" s="67">
        <v>0</v>
      </c>
      <c r="U5" s="67">
        <v>0</v>
      </c>
      <c r="V5" s="67">
        <v>405</v>
      </c>
      <c r="W5" s="67">
        <v>320</v>
      </c>
      <c r="X5" s="67">
        <v>0</v>
      </c>
      <c r="Y5" s="67">
        <v>537</v>
      </c>
      <c r="Z5" s="67">
        <v>2478</v>
      </c>
      <c r="AA5" s="67">
        <v>25152</v>
      </c>
      <c r="AB5" s="67">
        <v>1578</v>
      </c>
      <c r="AC5" s="74">
        <v>32</v>
      </c>
      <c r="AD5" s="64"/>
      <c r="AE5" s="64"/>
    </row>
    <row r="6" spans="1:31" x14ac:dyDescent="0.35">
      <c r="A6" s="72">
        <f t="shared" si="0"/>
        <v>0</v>
      </c>
      <c r="B6" s="73" t="s">
        <v>8</v>
      </c>
      <c r="C6" s="65"/>
      <c r="D6" s="65"/>
      <c r="E6" s="65">
        <v>1243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550</v>
      </c>
      <c r="M6" s="65">
        <v>0</v>
      </c>
      <c r="N6" s="65">
        <v>1793</v>
      </c>
      <c r="O6" s="67">
        <v>28</v>
      </c>
      <c r="P6" s="67">
        <v>0</v>
      </c>
      <c r="Q6" s="67">
        <v>0</v>
      </c>
      <c r="R6" s="67">
        <v>490</v>
      </c>
      <c r="S6" s="67">
        <v>918</v>
      </c>
      <c r="T6" s="67">
        <v>0</v>
      </c>
      <c r="U6" s="67">
        <v>0</v>
      </c>
      <c r="V6" s="67">
        <v>151</v>
      </c>
      <c r="W6" s="67">
        <v>118</v>
      </c>
      <c r="X6" s="67">
        <v>0</v>
      </c>
      <c r="Y6" s="67">
        <v>70</v>
      </c>
      <c r="Z6" s="67">
        <v>1775</v>
      </c>
      <c r="AA6" s="67">
        <v>14923</v>
      </c>
      <c r="AB6" s="67">
        <v>2216</v>
      </c>
      <c r="AC6" s="74">
        <v>32</v>
      </c>
      <c r="AD6" s="64"/>
      <c r="AE6" s="64"/>
    </row>
    <row r="7" spans="1:31" x14ac:dyDescent="0.35">
      <c r="A7" s="72">
        <f t="shared" si="0"/>
        <v>0</v>
      </c>
      <c r="B7" s="73" t="s">
        <v>9</v>
      </c>
      <c r="C7" s="65">
        <v>1</v>
      </c>
      <c r="D7" s="65"/>
      <c r="E7" s="65">
        <v>9338</v>
      </c>
      <c r="F7" s="65">
        <v>0</v>
      </c>
      <c r="G7" s="65">
        <v>0</v>
      </c>
      <c r="H7" s="65">
        <v>0</v>
      </c>
      <c r="I7" s="65">
        <v>0</v>
      </c>
      <c r="J7" s="65">
        <v>56</v>
      </c>
      <c r="K7" s="65">
        <v>0</v>
      </c>
      <c r="L7" s="65">
        <v>5000</v>
      </c>
      <c r="M7" s="65">
        <v>831</v>
      </c>
      <c r="N7" s="65">
        <v>15225</v>
      </c>
      <c r="O7" s="67">
        <v>4504</v>
      </c>
      <c r="P7" s="67">
        <v>0</v>
      </c>
      <c r="Q7" s="67">
        <v>1117</v>
      </c>
      <c r="R7" s="67">
        <v>3522</v>
      </c>
      <c r="S7" s="67">
        <v>361</v>
      </c>
      <c r="T7" s="67">
        <v>5</v>
      </c>
      <c r="U7" s="67">
        <v>1967</v>
      </c>
      <c r="V7" s="67">
        <v>4887</v>
      </c>
      <c r="W7" s="67">
        <v>847</v>
      </c>
      <c r="X7" s="67">
        <v>0</v>
      </c>
      <c r="Y7" s="67">
        <v>159</v>
      </c>
      <c r="Z7" s="67">
        <v>17369</v>
      </c>
      <c r="AA7" s="67">
        <v>74822</v>
      </c>
      <c r="AB7" s="67">
        <v>61377</v>
      </c>
      <c r="AC7" s="74">
        <v>35</v>
      </c>
      <c r="AD7" s="64"/>
      <c r="AE7" s="64"/>
    </row>
    <row r="8" spans="1:31" x14ac:dyDescent="0.35">
      <c r="A8" s="72">
        <f t="shared" si="0"/>
        <v>0</v>
      </c>
      <c r="B8" s="73" t="s">
        <v>10</v>
      </c>
      <c r="C8" s="65"/>
      <c r="D8" s="65"/>
      <c r="E8" s="65">
        <v>39664</v>
      </c>
      <c r="F8" s="65">
        <v>0</v>
      </c>
      <c r="G8" s="65">
        <v>10394</v>
      </c>
      <c r="H8" s="65">
        <v>0</v>
      </c>
      <c r="I8" s="65">
        <v>0</v>
      </c>
      <c r="J8" s="65">
        <v>0</v>
      </c>
      <c r="K8" s="65">
        <v>670</v>
      </c>
      <c r="L8" s="65">
        <v>0</v>
      </c>
      <c r="M8" s="65">
        <v>16344</v>
      </c>
      <c r="N8" s="65">
        <v>67072</v>
      </c>
      <c r="O8" s="67">
        <v>13044</v>
      </c>
      <c r="P8" s="67">
        <v>9921</v>
      </c>
      <c r="Q8" s="67">
        <v>0</v>
      </c>
      <c r="R8" s="67">
        <v>11975</v>
      </c>
      <c r="S8" s="67">
        <v>7863</v>
      </c>
      <c r="T8" s="67">
        <v>1674</v>
      </c>
      <c r="U8" s="67">
        <v>1672</v>
      </c>
      <c r="V8" s="67">
        <v>14393</v>
      </c>
      <c r="W8" s="67">
        <v>2236</v>
      </c>
      <c r="X8" s="67">
        <v>0</v>
      </c>
      <c r="Y8" s="67">
        <v>4665</v>
      </c>
      <c r="Z8" s="67">
        <v>67443</v>
      </c>
      <c r="AA8" s="67">
        <v>302108</v>
      </c>
      <c r="AB8" s="67">
        <v>185462</v>
      </c>
      <c r="AC8" s="74">
        <v>37</v>
      </c>
      <c r="AD8" s="64"/>
      <c r="AE8" s="64"/>
    </row>
    <row r="9" spans="1:31" x14ac:dyDescent="0.35">
      <c r="A9" s="72">
        <f t="shared" si="0"/>
        <v>0</v>
      </c>
      <c r="B9" s="73" t="s">
        <v>11</v>
      </c>
      <c r="C9" s="65"/>
      <c r="D9" s="65"/>
      <c r="E9" s="65">
        <v>593</v>
      </c>
      <c r="F9" s="65">
        <v>688</v>
      </c>
      <c r="G9" s="65">
        <v>0</v>
      </c>
      <c r="H9" s="65">
        <v>0</v>
      </c>
      <c r="I9" s="65">
        <v>0</v>
      </c>
      <c r="J9" s="65">
        <v>0</v>
      </c>
      <c r="K9" s="65">
        <v>0</v>
      </c>
      <c r="L9" s="65">
        <v>0</v>
      </c>
      <c r="M9" s="65">
        <v>62</v>
      </c>
      <c r="N9" s="65">
        <v>1343</v>
      </c>
      <c r="O9" s="67">
        <v>0</v>
      </c>
      <c r="P9" s="67">
        <v>0</v>
      </c>
      <c r="Q9" s="67">
        <v>0</v>
      </c>
      <c r="R9" s="67">
        <v>701</v>
      </c>
      <c r="S9" s="67">
        <v>97</v>
      </c>
      <c r="T9" s="67">
        <v>0</v>
      </c>
      <c r="U9" s="67">
        <v>0</v>
      </c>
      <c r="V9" s="67">
        <v>0</v>
      </c>
      <c r="W9" s="67">
        <v>111</v>
      </c>
      <c r="X9" s="67">
        <v>0</v>
      </c>
      <c r="Y9" s="67">
        <v>25</v>
      </c>
      <c r="Z9" s="67">
        <v>934</v>
      </c>
      <c r="AA9" s="67">
        <v>16681</v>
      </c>
      <c r="AB9" s="67">
        <v>0</v>
      </c>
      <c r="AC9" s="74">
        <v>38</v>
      </c>
      <c r="AD9" s="64"/>
      <c r="AE9" s="64"/>
    </row>
    <row r="10" spans="1:31" x14ac:dyDescent="0.35">
      <c r="A10" s="72">
        <f t="shared" si="0"/>
        <v>0</v>
      </c>
      <c r="B10" s="73" t="s">
        <v>12</v>
      </c>
      <c r="C10" s="65"/>
      <c r="D10" s="65"/>
      <c r="E10" s="65">
        <v>276</v>
      </c>
      <c r="F10" s="65">
        <v>283</v>
      </c>
      <c r="G10" s="65">
        <v>0</v>
      </c>
      <c r="H10" s="65">
        <v>0</v>
      </c>
      <c r="I10" s="65">
        <v>0</v>
      </c>
      <c r="J10" s="65">
        <v>0</v>
      </c>
      <c r="K10" s="65">
        <v>0</v>
      </c>
      <c r="L10" s="65">
        <v>0</v>
      </c>
      <c r="M10" s="65">
        <v>0</v>
      </c>
      <c r="N10" s="65">
        <v>559</v>
      </c>
      <c r="O10" s="67">
        <v>0</v>
      </c>
      <c r="P10" s="67">
        <v>0</v>
      </c>
      <c r="Q10" s="67">
        <v>42</v>
      </c>
      <c r="R10" s="67">
        <v>234</v>
      </c>
      <c r="S10" s="67">
        <v>0</v>
      </c>
      <c r="T10" s="67">
        <v>0</v>
      </c>
      <c r="U10" s="67">
        <v>0</v>
      </c>
      <c r="V10" s="67">
        <v>175</v>
      </c>
      <c r="W10" s="67">
        <v>82</v>
      </c>
      <c r="X10" s="67">
        <v>0</v>
      </c>
      <c r="Y10" s="67">
        <v>0</v>
      </c>
      <c r="Z10" s="67">
        <v>533</v>
      </c>
      <c r="AA10" s="67">
        <v>5021</v>
      </c>
      <c r="AB10" s="67">
        <v>2258</v>
      </c>
      <c r="AC10" s="74">
        <v>38</v>
      </c>
      <c r="AD10" s="64"/>
      <c r="AE10" s="64"/>
    </row>
    <row r="11" spans="1:31" x14ac:dyDescent="0.35">
      <c r="A11" s="72">
        <f t="shared" si="0"/>
        <v>0</v>
      </c>
      <c r="B11" s="73" t="s">
        <v>13</v>
      </c>
      <c r="C11" s="65"/>
      <c r="D11" s="65"/>
      <c r="E11" s="65">
        <v>919</v>
      </c>
      <c r="F11" s="65">
        <v>0</v>
      </c>
      <c r="G11" s="65">
        <v>0</v>
      </c>
      <c r="H11" s="65">
        <v>0</v>
      </c>
      <c r="I11" s="65">
        <v>0</v>
      </c>
      <c r="J11" s="65">
        <v>0</v>
      </c>
      <c r="K11" s="65">
        <v>0</v>
      </c>
      <c r="L11" s="65">
        <v>0</v>
      </c>
      <c r="M11" s="65">
        <v>88</v>
      </c>
      <c r="N11" s="65">
        <v>1007</v>
      </c>
      <c r="O11" s="67">
        <v>0</v>
      </c>
      <c r="P11" s="67">
        <v>0</v>
      </c>
      <c r="Q11" s="67">
        <v>276</v>
      </c>
      <c r="R11" s="67">
        <v>518</v>
      </c>
      <c r="S11" s="67">
        <v>0</v>
      </c>
      <c r="T11" s="67">
        <v>0</v>
      </c>
      <c r="U11" s="67">
        <v>0</v>
      </c>
      <c r="V11" s="67">
        <v>0</v>
      </c>
      <c r="W11" s="67">
        <v>120</v>
      </c>
      <c r="X11" s="67">
        <v>0</v>
      </c>
      <c r="Y11" s="67">
        <v>120</v>
      </c>
      <c r="Z11" s="67">
        <v>1034</v>
      </c>
      <c r="AA11" s="67">
        <v>13562</v>
      </c>
      <c r="AB11" s="67">
        <v>0</v>
      </c>
      <c r="AC11" s="74">
        <v>38</v>
      </c>
      <c r="AD11" s="64"/>
      <c r="AE11" s="64"/>
    </row>
    <row r="12" spans="1:31" x14ac:dyDescent="0.35">
      <c r="A12" s="72">
        <f t="shared" si="0"/>
        <v>0</v>
      </c>
      <c r="B12" s="73" t="s">
        <v>1385</v>
      </c>
      <c r="C12" s="65">
        <v>1</v>
      </c>
      <c r="D12" s="65"/>
      <c r="E12" s="65">
        <v>1602</v>
      </c>
      <c r="F12" s="65">
        <v>3150</v>
      </c>
      <c r="G12" s="65">
        <v>2170</v>
      </c>
      <c r="H12" s="65">
        <v>818</v>
      </c>
      <c r="I12" s="65">
        <v>0</v>
      </c>
      <c r="J12" s="65">
        <v>0</v>
      </c>
      <c r="K12" s="65">
        <v>0</v>
      </c>
      <c r="L12" s="65">
        <v>0</v>
      </c>
      <c r="M12" s="65">
        <v>122</v>
      </c>
      <c r="N12" s="65">
        <v>7862</v>
      </c>
      <c r="O12" s="67">
        <v>443</v>
      </c>
      <c r="P12" s="67">
        <v>0</v>
      </c>
      <c r="Q12" s="67">
        <v>0</v>
      </c>
      <c r="R12" s="67">
        <v>3319</v>
      </c>
      <c r="S12" s="67">
        <v>2454</v>
      </c>
      <c r="T12" s="67">
        <v>0</v>
      </c>
      <c r="U12" s="67">
        <v>0</v>
      </c>
      <c r="V12" s="67">
        <v>1063</v>
      </c>
      <c r="W12" s="67">
        <v>218</v>
      </c>
      <c r="X12" s="67">
        <v>0</v>
      </c>
      <c r="Y12" s="67">
        <v>310</v>
      </c>
      <c r="Z12" s="67">
        <v>7807</v>
      </c>
      <c r="AA12" s="67">
        <v>72165</v>
      </c>
      <c r="AB12" s="67">
        <v>9337</v>
      </c>
      <c r="AC12" s="74">
        <v>38</v>
      </c>
      <c r="AD12" s="64"/>
      <c r="AE12" s="64"/>
    </row>
    <row r="13" spans="1:31" x14ac:dyDescent="0.35">
      <c r="A13" s="72">
        <f t="shared" si="0"/>
        <v>0</v>
      </c>
      <c r="B13" s="73" t="s">
        <v>16</v>
      </c>
      <c r="C13" s="65"/>
      <c r="D13" s="65"/>
      <c r="E13" s="65">
        <v>214</v>
      </c>
      <c r="F13" s="65">
        <v>565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3</v>
      </c>
      <c r="N13" s="65">
        <v>782</v>
      </c>
      <c r="O13" s="67">
        <v>0</v>
      </c>
      <c r="P13" s="67">
        <v>0</v>
      </c>
      <c r="Q13" s="67">
        <v>0</v>
      </c>
      <c r="R13" s="67">
        <v>252</v>
      </c>
      <c r="S13" s="67">
        <v>184</v>
      </c>
      <c r="T13" s="67">
        <v>0</v>
      </c>
      <c r="U13" s="67">
        <v>0</v>
      </c>
      <c r="V13" s="67">
        <v>13</v>
      </c>
      <c r="W13" s="67">
        <v>0</v>
      </c>
      <c r="X13" s="67">
        <v>0</v>
      </c>
      <c r="Y13" s="67">
        <v>8</v>
      </c>
      <c r="Z13" s="67">
        <v>457</v>
      </c>
      <c r="AA13" s="67">
        <v>12000</v>
      </c>
      <c r="AB13" s="67">
        <v>0</v>
      </c>
      <c r="AC13" s="74">
        <v>38</v>
      </c>
      <c r="AD13" s="64"/>
      <c r="AE13" s="64"/>
    </row>
    <row r="14" spans="1:31" x14ac:dyDescent="0.35">
      <c r="A14" s="72">
        <f t="shared" si="0"/>
        <v>0</v>
      </c>
      <c r="B14" s="73" t="s">
        <v>17</v>
      </c>
      <c r="C14" s="65"/>
      <c r="D14" s="65">
        <v>1</v>
      </c>
      <c r="E14" s="65">
        <v>0</v>
      </c>
      <c r="F14" s="65">
        <v>2144</v>
      </c>
      <c r="G14" s="65">
        <v>0</v>
      </c>
      <c r="H14" s="65">
        <v>2132</v>
      </c>
      <c r="I14" s="65">
        <v>368</v>
      </c>
      <c r="J14" s="65">
        <v>0</v>
      </c>
      <c r="K14" s="65">
        <v>0</v>
      </c>
      <c r="L14" s="65">
        <v>0</v>
      </c>
      <c r="M14" s="65">
        <v>228</v>
      </c>
      <c r="N14" s="65">
        <v>4872</v>
      </c>
      <c r="O14" s="67">
        <v>0</v>
      </c>
      <c r="P14" s="67">
        <v>0</v>
      </c>
      <c r="Q14" s="67">
        <v>0</v>
      </c>
      <c r="R14" s="67">
        <v>1536</v>
      </c>
      <c r="S14" s="67">
        <v>1704</v>
      </c>
      <c r="T14" s="67">
        <v>407</v>
      </c>
      <c r="U14" s="67">
        <v>0</v>
      </c>
      <c r="V14" s="67">
        <v>319</v>
      </c>
      <c r="W14" s="67">
        <v>404</v>
      </c>
      <c r="X14" s="67">
        <v>0</v>
      </c>
      <c r="Y14" s="67">
        <v>530</v>
      </c>
      <c r="Z14" s="67">
        <v>4900</v>
      </c>
      <c r="AA14" s="67">
        <v>69030</v>
      </c>
      <c r="AB14" s="67">
        <v>2709</v>
      </c>
      <c r="AC14" s="74">
        <v>38</v>
      </c>
      <c r="AD14" s="64"/>
      <c r="AE14" s="64"/>
    </row>
    <row r="15" spans="1:31" x14ac:dyDescent="0.35">
      <c r="A15" s="72">
        <f t="shared" si="0"/>
        <v>0</v>
      </c>
      <c r="B15" s="73" t="s">
        <v>18</v>
      </c>
      <c r="C15" s="65"/>
      <c r="D15" s="65"/>
      <c r="E15" s="65">
        <v>1243</v>
      </c>
      <c r="F15" s="65">
        <v>1224</v>
      </c>
      <c r="G15" s="65">
        <v>0</v>
      </c>
      <c r="H15" s="65">
        <v>0</v>
      </c>
      <c r="I15" s="65">
        <v>0</v>
      </c>
      <c r="J15" s="65">
        <v>0</v>
      </c>
      <c r="K15" s="65">
        <v>0</v>
      </c>
      <c r="L15" s="65">
        <v>0</v>
      </c>
      <c r="M15" s="65">
        <v>334</v>
      </c>
      <c r="N15" s="65">
        <v>2801</v>
      </c>
      <c r="O15" s="67">
        <v>499</v>
      </c>
      <c r="P15" s="67">
        <v>0</v>
      </c>
      <c r="Q15" s="67">
        <v>0</v>
      </c>
      <c r="R15" s="67">
        <v>724</v>
      </c>
      <c r="S15" s="67">
        <v>555</v>
      </c>
      <c r="T15" s="67">
        <v>332</v>
      </c>
      <c r="U15" s="67">
        <v>0</v>
      </c>
      <c r="V15" s="67">
        <v>271</v>
      </c>
      <c r="W15" s="67">
        <v>190</v>
      </c>
      <c r="X15" s="67">
        <v>0</v>
      </c>
      <c r="Y15" s="67">
        <v>128</v>
      </c>
      <c r="Z15" s="67">
        <v>2699</v>
      </c>
      <c r="AA15" s="67">
        <v>30000</v>
      </c>
      <c r="AB15" s="67">
        <v>2350</v>
      </c>
      <c r="AC15" s="74">
        <v>38</v>
      </c>
      <c r="AD15" s="64"/>
      <c r="AE15" s="64"/>
    </row>
    <row r="16" spans="1:31" x14ac:dyDescent="0.35">
      <c r="A16" s="72">
        <f t="shared" si="0"/>
        <v>0</v>
      </c>
      <c r="B16" s="73" t="s">
        <v>19</v>
      </c>
      <c r="C16" s="65"/>
      <c r="D16" s="65"/>
      <c r="E16" s="65">
        <v>7570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21000</v>
      </c>
      <c r="M16" s="65">
        <v>385</v>
      </c>
      <c r="N16" s="65">
        <v>28955</v>
      </c>
      <c r="O16" s="67">
        <v>14732</v>
      </c>
      <c r="P16" s="67">
        <v>0</v>
      </c>
      <c r="Q16" s="67">
        <v>0</v>
      </c>
      <c r="R16" s="67">
        <v>3957</v>
      </c>
      <c r="S16" s="67">
        <v>73</v>
      </c>
      <c r="T16" s="67">
        <v>0</v>
      </c>
      <c r="U16" s="67">
        <v>0</v>
      </c>
      <c r="V16" s="67">
        <v>986</v>
      </c>
      <c r="W16" s="67">
        <v>875</v>
      </c>
      <c r="X16" s="67">
        <v>0</v>
      </c>
      <c r="Y16" s="67">
        <v>496</v>
      </c>
      <c r="Z16" s="67">
        <v>21119</v>
      </c>
      <c r="AA16" s="67">
        <v>102000</v>
      </c>
      <c r="AB16" s="67">
        <v>39300</v>
      </c>
      <c r="AC16" s="74">
        <v>38</v>
      </c>
      <c r="AD16" s="64"/>
      <c r="AE16" s="64"/>
    </row>
    <row r="17" spans="1:31" x14ac:dyDescent="0.35">
      <c r="A17" s="72">
        <f t="shared" si="0"/>
        <v>0</v>
      </c>
      <c r="B17" s="73" t="s">
        <v>899</v>
      </c>
      <c r="C17" s="65"/>
      <c r="D17" s="65"/>
      <c r="E17" s="65">
        <v>0</v>
      </c>
      <c r="F17" s="65">
        <v>6163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200</v>
      </c>
      <c r="N17" s="65">
        <v>6363</v>
      </c>
      <c r="O17" s="67">
        <v>0</v>
      </c>
      <c r="P17" s="67">
        <v>0</v>
      </c>
      <c r="Q17" s="67">
        <v>0</v>
      </c>
      <c r="R17" s="67">
        <v>280</v>
      </c>
      <c r="S17" s="67">
        <v>1348</v>
      </c>
      <c r="T17" s="67">
        <v>0</v>
      </c>
      <c r="U17" s="67">
        <v>0</v>
      </c>
      <c r="V17" s="67">
        <v>0</v>
      </c>
      <c r="W17" s="67">
        <v>270</v>
      </c>
      <c r="X17" s="67">
        <v>0</v>
      </c>
      <c r="Y17" s="67">
        <v>4418</v>
      </c>
      <c r="Z17" s="67">
        <v>6316</v>
      </c>
      <c r="AA17" s="67">
        <v>106460</v>
      </c>
      <c r="AB17" s="67">
        <v>0</v>
      </c>
      <c r="AC17" s="74">
        <v>39</v>
      </c>
      <c r="AD17" s="64"/>
      <c r="AE17" s="64"/>
    </row>
    <row r="18" spans="1:31" x14ac:dyDescent="0.35">
      <c r="A18" s="72">
        <f t="shared" si="0"/>
        <v>0</v>
      </c>
      <c r="B18" s="73" t="s">
        <v>20</v>
      </c>
      <c r="C18" s="65"/>
      <c r="D18" s="65"/>
      <c r="E18" s="65">
        <v>3094</v>
      </c>
      <c r="F18" s="65">
        <v>2042</v>
      </c>
      <c r="G18" s="65">
        <v>0</v>
      </c>
      <c r="H18" s="65">
        <v>0</v>
      </c>
      <c r="I18" s="65">
        <v>0</v>
      </c>
      <c r="J18" s="65">
        <v>24</v>
      </c>
      <c r="K18" s="65">
        <v>43</v>
      </c>
      <c r="L18" s="65">
        <v>0</v>
      </c>
      <c r="M18" s="65">
        <v>10</v>
      </c>
      <c r="N18" s="65">
        <v>5213</v>
      </c>
      <c r="O18" s="67">
        <v>0</v>
      </c>
      <c r="P18" s="67">
        <v>0</v>
      </c>
      <c r="Q18" s="67">
        <v>0</v>
      </c>
      <c r="R18" s="67">
        <v>2471</v>
      </c>
      <c r="S18" s="67">
        <v>1500</v>
      </c>
      <c r="T18" s="67">
        <v>0</v>
      </c>
      <c r="U18" s="67">
        <v>0</v>
      </c>
      <c r="V18" s="67">
        <v>251</v>
      </c>
      <c r="W18" s="67">
        <v>411</v>
      </c>
      <c r="X18" s="67">
        <v>0</v>
      </c>
      <c r="Y18" s="67">
        <v>937</v>
      </c>
      <c r="Z18" s="67">
        <v>5570</v>
      </c>
      <c r="AA18" s="67">
        <v>78383</v>
      </c>
      <c r="AB18" s="67">
        <v>3730</v>
      </c>
      <c r="AC18" s="74">
        <v>40</v>
      </c>
      <c r="AD18" s="64"/>
      <c r="AE18" s="64"/>
    </row>
    <row r="19" spans="1:31" x14ac:dyDescent="0.35">
      <c r="A19" s="72">
        <f t="shared" si="0"/>
        <v>0</v>
      </c>
      <c r="B19" s="73" t="s">
        <v>22</v>
      </c>
      <c r="C19" s="65"/>
      <c r="D19" s="65"/>
      <c r="E19" s="65">
        <v>2094</v>
      </c>
      <c r="F19" s="65">
        <v>181</v>
      </c>
      <c r="G19" s="65">
        <v>0</v>
      </c>
      <c r="H19" s="65">
        <v>0</v>
      </c>
      <c r="I19" s="65">
        <v>0</v>
      </c>
      <c r="J19" s="65">
        <v>0</v>
      </c>
      <c r="K19" s="65">
        <v>48</v>
      </c>
      <c r="L19" s="65">
        <v>0</v>
      </c>
      <c r="M19" s="65">
        <v>0</v>
      </c>
      <c r="N19" s="65">
        <v>2323</v>
      </c>
      <c r="O19" s="67">
        <v>0</v>
      </c>
      <c r="P19" s="67">
        <v>0</v>
      </c>
      <c r="Q19" s="67">
        <v>0</v>
      </c>
      <c r="R19" s="67">
        <v>631</v>
      </c>
      <c r="S19" s="67">
        <v>826</v>
      </c>
      <c r="T19" s="67">
        <v>0</v>
      </c>
      <c r="U19" s="67">
        <v>0</v>
      </c>
      <c r="V19" s="67">
        <v>491</v>
      </c>
      <c r="W19" s="67">
        <v>235</v>
      </c>
      <c r="X19" s="67">
        <v>0</v>
      </c>
      <c r="Y19" s="67">
        <v>142</v>
      </c>
      <c r="Z19" s="67">
        <v>2325</v>
      </c>
      <c r="AA19" s="67">
        <v>35891</v>
      </c>
      <c r="AB19" s="67">
        <v>3610</v>
      </c>
      <c r="AC19" s="74">
        <v>41</v>
      </c>
      <c r="AD19" s="64"/>
      <c r="AE19" s="64"/>
    </row>
    <row r="20" spans="1:31" x14ac:dyDescent="0.35">
      <c r="A20" s="72">
        <f t="shared" si="0"/>
        <v>0</v>
      </c>
      <c r="B20" s="73" t="s">
        <v>23</v>
      </c>
      <c r="C20" s="65">
        <v>1</v>
      </c>
      <c r="D20" s="65"/>
      <c r="E20" s="65">
        <v>0</v>
      </c>
      <c r="F20" s="65">
        <v>0</v>
      </c>
      <c r="G20" s="65">
        <v>0</v>
      </c>
      <c r="H20" s="65">
        <v>107</v>
      </c>
      <c r="I20" s="65">
        <v>0</v>
      </c>
      <c r="J20" s="65">
        <v>0</v>
      </c>
      <c r="K20" s="65">
        <v>0</v>
      </c>
      <c r="L20" s="65">
        <v>0</v>
      </c>
      <c r="M20" s="65">
        <v>145</v>
      </c>
      <c r="N20" s="65">
        <v>252</v>
      </c>
      <c r="O20" s="67">
        <v>182</v>
      </c>
      <c r="P20" s="67">
        <v>0</v>
      </c>
      <c r="Q20" s="67">
        <v>1130</v>
      </c>
      <c r="R20" s="67">
        <v>1335</v>
      </c>
      <c r="S20" s="67">
        <v>631</v>
      </c>
      <c r="T20" s="67">
        <v>61</v>
      </c>
      <c r="U20" s="67">
        <v>694</v>
      </c>
      <c r="V20" s="67">
        <v>1709</v>
      </c>
      <c r="W20" s="67">
        <v>0</v>
      </c>
      <c r="X20" s="67">
        <v>0</v>
      </c>
      <c r="Y20" s="67">
        <v>588</v>
      </c>
      <c r="Z20" s="67">
        <v>6330</v>
      </c>
      <c r="AA20" s="67">
        <v>84166</v>
      </c>
      <c r="AB20" s="67">
        <v>15075</v>
      </c>
      <c r="AC20" s="74">
        <v>42</v>
      </c>
      <c r="AD20" s="64"/>
      <c r="AE20" s="64"/>
    </row>
    <row r="21" spans="1:31" x14ac:dyDescent="0.35">
      <c r="A21" s="72">
        <f t="shared" si="0"/>
        <v>0</v>
      </c>
      <c r="B21" s="73" t="s">
        <v>900</v>
      </c>
      <c r="C21" s="65"/>
      <c r="D21" s="65"/>
      <c r="E21" s="65">
        <v>593</v>
      </c>
      <c r="F21" s="65">
        <v>498</v>
      </c>
      <c r="G21" s="65">
        <v>0</v>
      </c>
      <c r="H21" s="65">
        <v>0</v>
      </c>
      <c r="I21" s="65">
        <v>0</v>
      </c>
      <c r="J21" s="65">
        <v>0</v>
      </c>
      <c r="K21" s="65">
        <v>0</v>
      </c>
      <c r="L21" s="65">
        <v>0</v>
      </c>
      <c r="M21" s="65">
        <v>0</v>
      </c>
      <c r="N21" s="65">
        <v>1091</v>
      </c>
      <c r="O21" s="67">
        <v>0</v>
      </c>
      <c r="P21" s="67">
        <v>0</v>
      </c>
      <c r="Q21" s="67">
        <v>0</v>
      </c>
      <c r="R21" s="67">
        <v>560</v>
      </c>
      <c r="S21" s="67">
        <v>0</v>
      </c>
      <c r="T21" s="67">
        <v>0</v>
      </c>
      <c r="U21" s="67">
        <v>0</v>
      </c>
      <c r="V21" s="67">
        <v>0</v>
      </c>
      <c r="W21" s="67">
        <v>220</v>
      </c>
      <c r="X21" s="67">
        <v>0</v>
      </c>
      <c r="Y21" s="67">
        <v>0</v>
      </c>
      <c r="Z21" s="67">
        <v>780</v>
      </c>
      <c r="AA21" s="67">
        <v>34948</v>
      </c>
      <c r="AB21" s="67">
        <v>0</v>
      </c>
      <c r="AC21" s="74">
        <v>43</v>
      </c>
      <c r="AD21" s="64"/>
      <c r="AE21" s="64"/>
    </row>
    <row r="22" spans="1:31" x14ac:dyDescent="0.35">
      <c r="A22" s="72">
        <f t="shared" si="0"/>
        <v>0</v>
      </c>
      <c r="B22" s="73" t="s">
        <v>24</v>
      </c>
      <c r="C22" s="65"/>
      <c r="D22" s="65"/>
      <c r="E22" s="65">
        <v>4381</v>
      </c>
      <c r="F22" s="65">
        <v>580</v>
      </c>
      <c r="G22" s="65">
        <v>0</v>
      </c>
      <c r="H22" s="65">
        <v>0</v>
      </c>
      <c r="I22" s="65">
        <v>0</v>
      </c>
      <c r="J22" s="65">
        <v>0</v>
      </c>
      <c r="K22" s="65">
        <v>48</v>
      </c>
      <c r="L22" s="65">
        <v>0</v>
      </c>
      <c r="M22" s="65">
        <v>90</v>
      </c>
      <c r="N22" s="65">
        <v>5099</v>
      </c>
      <c r="O22" s="67">
        <v>51</v>
      </c>
      <c r="P22" s="67">
        <v>27</v>
      </c>
      <c r="Q22" s="67">
        <v>0</v>
      </c>
      <c r="R22" s="67">
        <v>1943</v>
      </c>
      <c r="S22" s="67">
        <v>1202</v>
      </c>
      <c r="T22" s="67">
        <v>0</v>
      </c>
      <c r="U22" s="67">
        <v>0</v>
      </c>
      <c r="V22" s="67">
        <v>482</v>
      </c>
      <c r="W22" s="67">
        <v>490</v>
      </c>
      <c r="X22" s="67">
        <v>0</v>
      </c>
      <c r="Y22" s="67">
        <v>390</v>
      </c>
      <c r="Z22" s="67">
        <v>4585</v>
      </c>
      <c r="AA22" s="67">
        <v>58078</v>
      </c>
      <c r="AB22" s="67">
        <v>2287</v>
      </c>
      <c r="AC22" s="74">
        <v>45</v>
      </c>
      <c r="AD22" s="64"/>
      <c r="AE22" s="64"/>
    </row>
    <row r="23" spans="1:31" x14ac:dyDescent="0.35">
      <c r="A23" s="72">
        <f t="shared" si="0"/>
        <v>0</v>
      </c>
      <c r="B23" s="73" t="s">
        <v>901</v>
      </c>
      <c r="C23" s="65"/>
      <c r="D23" s="65"/>
      <c r="E23" s="65">
        <v>2238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29</v>
      </c>
      <c r="L23" s="65">
        <v>0</v>
      </c>
      <c r="M23" s="65">
        <v>1172</v>
      </c>
      <c r="N23" s="65">
        <v>3439</v>
      </c>
      <c r="O23" s="67">
        <v>0</v>
      </c>
      <c r="P23" s="67">
        <v>0</v>
      </c>
      <c r="Q23" s="67">
        <v>0</v>
      </c>
      <c r="R23" s="67">
        <v>1932</v>
      </c>
      <c r="S23" s="67">
        <v>0</v>
      </c>
      <c r="T23" s="67">
        <v>0</v>
      </c>
      <c r="U23" s="67">
        <v>0</v>
      </c>
      <c r="V23" s="67">
        <v>0</v>
      </c>
      <c r="W23" s="67">
        <v>224</v>
      </c>
      <c r="X23" s="67">
        <v>0</v>
      </c>
      <c r="Y23" s="67">
        <v>296</v>
      </c>
      <c r="Z23" s="67">
        <v>2452</v>
      </c>
      <c r="AA23" s="67">
        <v>40534</v>
      </c>
      <c r="AB23" s="67">
        <v>0</v>
      </c>
      <c r="AC23" s="74">
        <v>45</v>
      </c>
      <c r="AD23" s="64"/>
      <c r="AE23" s="64"/>
    </row>
    <row r="24" spans="1:31" x14ac:dyDescent="0.35">
      <c r="A24" s="72">
        <f t="shared" si="0"/>
        <v>0</v>
      </c>
      <c r="B24" s="73" t="s">
        <v>26</v>
      </c>
      <c r="C24" s="65">
        <v>1</v>
      </c>
      <c r="D24" s="65"/>
      <c r="E24" s="65">
        <v>3233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590</v>
      </c>
      <c r="N24" s="65">
        <v>3823</v>
      </c>
      <c r="O24" s="67">
        <v>0</v>
      </c>
      <c r="P24" s="67">
        <v>0</v>
      </c>
      <c r="Q24" s="67">
        <v>897</v>
      </c>
      <c r="R24" s="67">
        <v>3240</v>
      </c>
      <c r="S24" s="67">
        <v>439</v>
      </c>
      <c r="T24" s="67">
        <v>0</v>
      </c>
      <c r="U24" s="67">
        <v>0</v>
      </c>
      <c r="V24" s="67">
        <v>286</v>
      </c>
      <c r="W24" s="67">
        <v>236</v>
      </c>
      <c r="X24" s="67">
        <v>0</v>
      </c>
      <c r="Y24" s="67">
        <v>1</v>
      </c>
      <c r="Z24" s="67">
        <v>5099</v>
      </c>
      <c r="AA24" s="67">
        <v>53367</v>
      </c>
      <c r="AB24" s="67">
        <v>0</v>
      </c>
      <c r="AC24" s="74">
        <v>45</v>
      </c>
      <c r="AD24" s="64"/>
      <c r="AE24" s="64"/>
    </row>
    <row r="25" spans="1:31" x14ac:dyDescent="0.35">
      <c r="A25" s="72">
        <f t="shared" si="0"/>
        <v>0</v>
      </c>
      <c r="B25" s="73" t="s">
        <v>27</v>
      </c>
      <c r="C25" s="65"/>
      <c r="D25" s="65"/>
      <c r="E25" s="65">
        <v>65</v>
      </c>
      <c r="F25" s="65">
        <v>661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65">
        <v>726</v>
      </c>
      <c r="O25" s="67">
        <v>0</v>
      </c>
      <c r="P25" s="67">
        <v>0</v>
      </c>
      <c r="Q25" s="67">
        <v>0</v>
      </c>
      <c r="R25" s="67">
        <v>782</v>
      </c>
      <c r="S25" s="67">
        <v>0</v>
      </c>
      <c r="T25" s="67">
        <v>0</v>
      </c>
      <c r="U25" s="67">
        <v>0</v>
      </c>
      <c r="V25" s="67">
        <v>0</v>
      </c>
      <c r="W25" s="67">
        <v>135</v>
      </c>
      <c r="X25" s="67">
        <v>0</v>
      </c>
      <c r="Y25" s="67">
        <v>24</v>
      </c>
      <c r="Z25" s="67">
        <v>941</v>
      </c>
      <c r="AA25" s="67">
        <v>18205</v>
      </c>
      <c r="AB25" s="67">
        <v>0</v>
      </c>
      <c r="AC25" s="74">
        <v>46</v>
      </c>
      <c r="AD25" s="64"/>
      <c r="AE25" s="64"/>
    </row>
    <row r="26" spans="1:31" x14ac:dyDescent="0.35">
      <c r="A26" s="72">
        <f t="shared" si="0"/>
        <v>0</v>
      </c>
      <c r="B26" s="73" t="s">
        <v>28</v>
      </c>
      <c r="C26" s="65"/>
      <c r="D26" s="65"/>
      <c r="E26" s="65">
        <v>2327</v>
      </c>
      <c r="F26" s="65">
        <v>0</v>
      </c>
      <c r="G26" s="65">
        <v>0</v>
      </c>
      <c r="H26" s="65">
        <v>0</v>
      </c>
      <c r="I26" s="65">
        <v>0</v>
      </c>
      <c r="J26" s="65">
        <v>6</v>
      </c>
      <c r="K26" s="65">
        <v>6</v>
      </c>
      <c r="L26" s="65">
        <v>0</v>
      </c>
      <c r="M26" s="65">
        <v>0</v>
      </c>
      <c r="N26" s="65">
        <v>2339</v>
      </c>
      <c r="O26" s="67">
        <v>0</v>
      </c>
      <c r="P26" s="67">
        <v>0</v>
      </c>
      <c r="Q26" s="67">
        <v>0</v>
      </c>
      <c r="R26" s="67">
        <v>1057</v>
      </c>
      <c r="S26" s="67">
        <v>665</v>
      </c>
      <c r="T26" s="67">
        <v>0</v>
      </c>
      <c r="U26" s="67">
        <v>0</v>
      </c>
      <c r="V26" s="67">
        <v>0</v>
      </c>
      <c r="W26" s="67">
        <v>237</v>
      </c>
      <c r="X26" s="67">
        <v>0</v>
      </c>
      <c r="Y26" s="67">
        <v>71</v>
      </c>
      <c r="Z26" s="67">
        <v>2030</v>
      </c>
      <c r="AA26" s="67">
        <v>31643</v>
      </c>
      <c r="AB26" s="67">
        <v>0</v>
      </c>
      <c r="AC26" s="74">
        <v>47</v>
      </c>
      <c r="AD26" s="64"/>
      <c r="AE26" s="64"/>
    </row>
    <row r="27" spans="1:31" x14ac:dyDescent="0.35">
      <c r="A27" s="72">
        <f t="shared" si="0"/>
        <v>0</v>
      </c>
      <c r="B27" s="73" t="s">
        <v>29</v>
      </c>
      <c r="C27" s="65"/>
      <c r="D27" s="65"/>
      <c r="E27" s="65">
        <v>1604</v>
      </c>
      <c r="F27" s="65">
        <v>0</v>
      </c>
      <c r="G27" s="65">
        <v>0</v>
      </c>
      <c r="H27" s="65">
        <v>0</v>
      </c>
      <c r="I27" s="65">
        <v>0</v>
      </c>
      <c r="J27" s="65">
        <v>0</v>
      </c>
      <c r="K27" s="65">
        <v>38</v>
      </c>
      <c r="L27" s="65">
        <v>1800</v>
      </c>
      <c r="M27" s="65">
        <v>241</v>
      </c>
      <c r="N27" s="65">
        <v>3683</v>
      </c>
      <c r="O27" s="67">
        <v>206</v>
      </c>
      <c r="P27" s="67">
        <v>0</v>
      </c>
      <c r="Q27" s="67">
        <v>0</v>
      </c>
      <c r="R27" s="67">
        <v>475</v>
      </c>
      <c r="S27" s="67">
        <v>162</v>
      </c>
      <c r="T27" s="67">
        <v>75</v>
      </c>
      <c r="U27" s="67">
        <v>65</v>
      </c>
      <c r="V27" s="67">
        <v>307</v>
      </c>
      <c r="W27" s="67">
        <v>147</v>
      </c>
      <c r="X27" s="67">
        <v>0</v>
      </c>
      <c r="Y27" s="67">
        <v>986</v>
      </c>
      <c r="Z27" s="67">
        <v>2423</v>
      </c>
      <c r="AA27" s="67">
        <v>19207</v>
      </c>
      <c r="AB27" s="67">
        <v>7015</v>
      </c>
      <c r="AC27" s="74">
        <v>48</v>
      </c>
      <c r="AD27" s="64"/>
      <c r="AE27" s="64"/>
    </row>
    <row r="28" spans="1:31" x14ac:dyDescent="0.35">
      <c r="A28" s="72">
        <f t="shared" si="0"/>
        <v>0</v>
      </c>
      <c r="B28" s="73" t="s">
        <v>30</v>
      </c>
      <c r="C28" s="65"/>
      <c r="D28" s="65"/>
      <c r="E28" s="65">
        <v>3591</v>
      </c>
      <c r="F28" s="65">
        <v>0</v>
      </c>
      <c r="G28" s="65">
        <v>0</v>
      </c>
      <c r="H28" s="65">
        <v>328</v>
      </c>
      <c r="I28" s="65">
        <v>0</v>
      </c>
      <c r="J28" s="65">
        <v>0</v>
      </c>
      <c r="K28" s="65">
        <v>45</v>
      </c>
      <c r="L28" s="65">
        <v>3000</v>
      </c>
      <c r="M28" s="65">
        <v>818</v>
      </c>
      <c r="N28" s="65">
        <v>7782</v>
      </c>
      <c r="O28" s="67">
        <v>2300</v>
      </c>
      <c r="P28" s="67">
        <v>0</v>
      </c>
      <c r="Q28" s="67">
        <v>0</v>
      </c>
      <c r="R28" s="67">
        <v>1103</v>
      </c>
      <c r="S28" s="67">
        <v>1660</v>
      </c>
      <c r="T28" s="67">
        <v>0</v>
      </c>
      <c r="U28" s="67">
        <v>206</v>
      </c>
      <c r="V28" s="67">
        <v>1137</v>
      </c>
      <c r="W28" s="67">
        <v>305</v>
      </c>
      <c r="X28" s="67">
        <v>0</v>
      </c>
      <c r="Y28" s="67">
        <v>342</v>
      </c>
      <c r="Z28" s="67">
        <v>7053</v>
      </c>
      <c r="AA28" s="67">
        <v>36800</v>
      </c>
      <c r="AB28" s="67">
        <v>14616</v>
      </c>
      <c r="AC28" s="74">
        <v>48</v>
      </c>
      <c r="AD28" s="64"/>
      <c r="AE28" s="64"/>
    </row>
    <row r="29" spans="1:31" x14ac:dyDescent="0.35">
      <c r="A29" s="72">
        <f t="shared" si="0"/>
        <v>0</v>
      </c>
      <c r="B29" s="73" t="s">
        <v>31</v>
      </c>
      <c r="C29" s="65"/>
      <c r="D29" s="65"/>
      <c r="E29" s="65">
        <v>18281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15</v>
      </c>
      <c r="L29" s="65">
        <v>0</v>
      </c>
      <c r="M29" s="65">
        <v>2394</v>
      </c>
      <c r="N29" s="65">
        <v>20690</v>
      </c>
      <c r="O29" s="67">
        <v>172</v>
      </c>
      <c r="P29" s="67">
        <v>0</v>
      </c>
      <c r="Q29" s="67">
        <v>0</v>
      </c>
      <c r="R29" s="67">
        <v>5413</v>
      </c>
      <c r="S29" s="67">
        <v>2202</v>
      </c>
      <c r="T29" s="67">
        <v>8</v>
      </c>
      <c r="U29" s="67">
        <v>77</v>
      </c>
      <c r="V29" s="67">
        <v>6077</v>
      </c>
      <c r="W29" s="67">
        <v>1067</v>
      </c>
      <c r="X29" s="67">
        <v>0</v>
      </c>
      <c r="Y29" s="67">
        <v>3892</v>
      </c>
      <c r="Z29" s="67">
        <v>18908</v>
      </c>
      <c r="AA29" s="67">
        <v>133593</v>
      </c>
      <c r="AB29" s="67">
        <v>115572</v>
      </c>
      <c r="AC29" s="74">
        <v>48</v>
      </c>
      <c r="AD29" s="64"/>
      <c r="AE29" s="64"/>
    </row>
    <row r="30" spans="1:31" x14ac:dyDescent="0.35">
      <c r="A30" s="72">
        <f t="shared" si="0"/>
        <v>0</v>
      </c>
      <c r="B30" s="73" t="s">
        <v>32</v>
      </c>
      <c r="C30" s="65">
        <v>1</v>
      </c>
      <c r="D30" s="65"/>
      <c r="E30" s="65">
        <v>9134</v>
      </c>
      <c r="F30" s="65">
        <v>0</v>
      </c>
      <c r="G30" s="65">
        <v>0</v>
      </c>
      <c r="H30" s="65">
        <v>0</v>
      </c>
      <c r="I30" s="65">
        <v>0</v>
      </c>
      <c r="J30" s="65">
        <v>0</v>
      </c>
      <c r="K30" s="65">
        <v>0</v>
      </c>
      <c r="L30" s="65">
        <v>1600</v>
      </c>
      <c r="M30" s="65">
        <v>294</v>
      </c>
      <c r="N30" s="65">
        <v>11028</v>
      </c>
      <c r="O30" s="67">
        <v>134</v>
      </c>
      <c r="P30" s="67">
        <v>190</v>
      </c>
      <c r="Q30" s="67">
        <v>1887</v>
      </c>
      <c r="R30" s="67">
        <v>5821</v>
      </c>
      <c r="S30" s="67">
        <v>1612</v>
      </c>
      <c r="T30" s="67">
        <v>2</v>
      </c>
      <c r="U30" s="67">
        <v>0</v>
      </c>
      <c r="V30" s="67">
        <v>530</v>
      </c>
      <c r="W30" s="67">
        <v>785</v>
      </c>
      <c r="X30" s="67">
        <v>0</v>
      </c>
      <c r="Y30" s="67">
        <v>243</v>
      </c>
      <c r="Z30" s="67">
        <v>11204</v>
      </c>
      <c r="AA30" s="67">
        <v>92935</v>
      </c>
      <c r="AB30" s="67">
        <v>8353</v>
      </c>
      <c r="AC30" s="74">
        <v>49</v>
      </c>
      <c r="AD30" s="64"/>
      <c r="AE30" s="64"/>
    </row>
    <row r="31" spans="1:31" x14ac:dyDescent="0.35">
      <c r="A31" s="72">
        <f t="shared" si="0"/>
        <v>0</v>
      </c>
      <c r="B31" s="73" t="s">
        <v>33</v>
      </c>
      <c r="C31" s="65">
        <v>1</v>
      </c>
      <c r="D31" s="65"/>
      <c r="E31" s="65">
        <v>0</v>
      </c>
      <c r="F31" s="65">
        <v>0</v>
      </c>
      <c r="G31" s="65">
        <v>0</v>
      </c>
      <c r="H31" s="65">
        <v>0</v>
      </c>
      <c r="I31" s="65">
        <v>0</v>
      </c>
      <c r="J31" s="65">
        <v>20</v>
      </c>
      <c r="K31" s="65">
        <v>0</v>
      </c>
      <c r="L31" s="65">
        <v>0</v>
      </c>
      <c r="M31" s="65">
        <v>0</v>
      </c>
      <c r="N31" s="65">
        <v>20</v>
      </c>
      <c r="O31" s="67">
        <v>0</v>
      </c>
      <c r="P31" s="67">
        <v>0</v>
      </c>
      <c r="Q31" s="67">
        <v>133</v>
      </c>
      <c r="R31" s="67">
        <v>509</v>
      </c>
      <c r="S31" s="67">
        <v>0</v>
      </c>
      <c r="T31" s="67">
        <v>0</v>
      </c>
      <c r="U31" s="67">
        <v>0</v>
      </c>
      <c r="V31" s="67">
        <v>0</v>
      </c>
      <c r="W31" s="67">
        <v>44</v>
      </c>
      <c r="X31" s="67">
        <v>0</v>
      </c>
      <c r="Y31" s="67">
        <v>1</v>
      </c>
      <c r="Z31" s="67">
        <v>687</v>
      </c>
      <c r="AA31" s="67">
        <v>18767</v>
      </c>
      <c r="AB31" s="67">
        <v>0</v>
      </c>
      <c r="AC31" s="74">
        <v>52</v>
      </c>
      <c r="AD31" s="64"/>
      <c r="AE31" s="64"/>
    </row>
    <row r="32" spans="1:31" x14ac:dyDescent="0.35">
      <c r="A32" s="72">
        <f t="shared" si="0"/>
        <v>0</v>
      </c>
      <c r="B32" s="73" t="s">
        <v>34</v>
      </c>
      <c r="C32" s="65"/>
      <c r="D32" s="65"/>
      <c r="E32" s="65">
        <v>1495</v>
      </c>
      <c r="F32" s="65">
        <v>0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1495</v>
      </c>
      <c r="O32" s="67">
        <v>0</v>
      </c>
      <c r="P32" s="67">
        <v>0</v>
      </c>
      <c r="Q32" s="67">
        <v>0</v>
      </c>
      <c r="R32" s="67">
        <v>798</v>
      </c>
      <c r="S32" s="67">
        <v>539</v>
      </c>
      <c r="T32" s="67">
        <v>0</v>
      </c>
      <c r="U32" s="67">
        <v>0</v>
      </c>
      <c r="V32" s="67">
        <v>40</v>
      </c>
      <c r="W32" s="67">
        <v>205</v>
      </c>
      <c r="X32" s="67">
        <v>0</v>
      </c>
      <c r="Y32" s="67">
        <v>50</v>
      </c>
      <c r="Z32" s="67">
        <v>1632</v>
      </c>
      <c r="AA32" s="67">
        <v>39044</v>
      </c>
      <c r="AB32" s="67">
        <v>99</v>
      </c>
      <c r="AC32" s="74">
        <v>53</v>
      </c>
      <c r="AD32" s="64"/>
      <c r="AE32" s="64"/>
    </row>
    <row r="33" spans="1:31" x14ac:dyDescent="0.35">
      <c r="A33" s="72">
        <f t="shared" si="0"/>
        <v>0</v>
      </c>
      <c r="B33" s="73" t="s">
        <v>35</v>
      </c>
      <c r="C33" s="65">
        <v>1</v>
      </c>
      <c r="D33" s="65"/>
      <c r="E33" s="65">
        <v>7181</v>
      </c>
      <c r="F33" s="65">
        <v>0</v>
      </c>
      <c r="G33" s="65">
        <v>0</v>
      </c>
      <c r="H33" s="65">
        <v>112</v>
      </c>
      <c r="I33" s="65">
        <v>0</v>
      </c>
      <c r="J33" s="65">
        <v>0</v>
      </c>
      <c r="K33" s="65">
        <v>0</v>
      </c>
      <c r="L33" s="65">
        <v>700</v>
      </c>
      <c r="M33" s="65">
        <v>968</v>
      </c>
      <c r="N33" s="65">
        <v>8961</v>
      </c>
      <c r="O33" s="67">
        <v>192</v>
      </c>
      <c r="P33" s="67">
        <v>284</v>
      </c>
      <c r="Q33" s="67">
        <v>1758</v>
      </c>
      <c r="R33" s="67">
        <v>482</v>
      </c>
      <c r="S33" s="67">
        <v>1347</v>
      </c>
      <c r="T33" s="67">
        <v>987</v>
      </c>
      <c r="U33" s="67">
        <v>0</v>
      </c>
      <c r="V33" s="67">
        <v>1955</v>
      </c>
      <c r="W33" s="67">
        <v>624</v>
      </c>
      <c r="X33" s="67">
        <v>0</v>
      </c>
      <c r="Y33" s="67">
        <v>252</v>
      </c>
      <c r="Z33" s="67">
        <v>7881</v>
      </c>
      <c r="AA33" s="67">
        <v>54206</v>
      </c>
      <c r="AB33" s="67">
        <v>23777</v>
      </c>
      <c r="AC33" s="74">
        <v>56</v>
      </c>
      <c r="AD33" s="64"/>
      <c r="AE33" s="64"/>
    </row>
    <row r="34" spans="1:31" x14ac:dyDescent="0.35">
      <c r="A34" s="72">
        <f t="shared" si="0"/>
        <v>0</v>
      </c>
      <c r="B34" s="73" t="s">
        <v>902</v>
      </c>
      <c r="C34" s="65"/>
      <c r="D34" s="65"/>
      <c r="E34" s="65">
        <v>683</v>
      </c>
      <c r="F34" s="65">
        <v>0</v>
      </c>
      <c r="G34" s="65">
        <v>0</v>
      </c>
      <c r="H34" s="65">
        <v>0</v>
      </c>
      <c r="I34" s="65">
        <v>0</v>
      </c>
      <c r="J34" s="65">
        <v>13</v>
      </c>
      <c r="K34" s="65">
        <v>0</v>
      </c>
      <c r="L34" s="65">
        <v>500</v>
      </c>
      <c r="M34" s="65">
        <v>60</v>
      </c>
      <c r="N34" s="65">
        <v>1256</v>
      </c>
      <c r="O34" s="67">
        <v>0</v>
      </c>
      <c r="P34" s="67">
        <v>0</v>
      </c>
      <c r="Q34" s="67">
        <v>0</v>
      </c>
      <c r="R34" s="67">
        <v>124</v>
      </c>
      <c r="S34" s="67">
        <v>286</v>
      </c>
      <c r="T34" s="67">
        <v>0</v>
      </c>
      <c r="U34" s="67">
        <v>0</v>
      </c>
      <c r="V34" s="67">
        <v>238</v>
      </c>
      <c r="W34" s="67">
        <v>51</v>
      </c>
      <c r="X34" s="67">
        <v>0</v>
      </c>
      <c r="Y34" s="67">
        <v>77</v>
      </c>
      <c r="Z34" s="67">
        <v>776</v>
      </c>
      <c r="AA34" s="67">
        <v>6049</v>
      </c>
      <c r="AB34" s="67">
        <v>2277</v>
      </c>
      <c r="AC34" s="74">
        <v>57</v>
      </c>
      <c r="AD34" s="64"/>
      <c r="AE34" s="64"/>
    </row>
    <row r="35" spans="1:31" x14ac:dyDescent="0.35">
      <c r="A35" s="72">
        <f t="shared" si="0"/>
        <v>0</v>
      </c>
      <c r="B35" s="73" t="s">
        <v>36</v>
      </c>
      <c r="C35" s="65"/>
      <c r="D35" s="65">
        <v>1</v>
      </c>
      <c r="E35" s="65">
        <v>1734</v>
      </c>
      <c r="F35" s="65">
        <v>0</v>
      </c>
      <c r="G35" s="65">
        <v>0</v>
      </c>
      <c r="H35" s="65">
        <v>0</v>
      </c>
      <c r="I35" s="65">
        <v>0</v>
      </c>
      <c r="J35" s="65">
        <v>10</v>
      </c>
      <c r="K35" s="65">
        <v>0</v>
      </c>
      <c r="L35" s="65">
        <v>0</v>
      </c>
      <c r="M35" s="65">
        <v>200</v>
      </c>
      <c r="N35" s="65">
        <v>1944</v>
      </c>
      <c r="O35" s="67">
        <v>13</v>
      </c>
      <c r="P35" s="67">
        <v>62</v>
      </c>
      <c r="Q35" s="67">
        <v>0</v>
      </c>
      <c r="R35" s="67">
        <v>630</v>
      </c>
      <c r="S35" s="67">
        <v>1050</v>
      </c>
      <c r="T35" s="67">
        <v>0</v>
      </c>
      <c r="U35" s="67">
        <v>0</v>
      </c>
      <c r="V35" s="67">
        <v>0</v>
      </c>
      <c r="W35" s="67">
        <v>260</v>
      </c>
      <c r="X35" s="67">
        <v>0</v>
      </c>
      <c r="Y35" s="67">
        <v>10</v>
      </c>
      <c r="Z35" s="67">
        <v>2025</v>
      </c>
      <c r="AA35" s="67">
        <v>26506</v>
      </c>
      <c r="AB35" s="67">
        <v>0</v>
      </c>
      <c r="AC35" s="74">
        <v>58</v>
      </c>
      <c r="AD35" s="64"/>
      <c r="AE35" s="64"/>
    </row>
    <row r="36" spans="1:31" x14ac:dyDescent="0.35">
      <c r="A36" s="72">
        <f t="shared" si="0"/>
        <v>0</v>
      </c>
      <c r="B36" s="73" t="s">
        <v>1386</v>
      </c>
      <c r="C36" s="65"/>
      <c r="D36" s="65">
        <v>1</v>
      </c>
      <c r="E36" s="65">
        <v>906</v>
      </c>
      <c r="F36" s="65">
        <v>0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  <c r="L36" s="65">
        <v>0</v>
      </c>
      <c r="M36" s="65">
        <v>1441</v>
      </c>
      <c r="N36" s="65">
        <v>2347</v>
      </c>
      <c r="O36" s="67">
        <v>0</v>
      </c>
      <c r="P36" s="67">
        <v>0</v>
      </c>
      <c r="Q36" s="67">
        <v>0</v>
      </c>
      <c r="R36" s="67">
        <v>217</v>
      </c>
      <c r="S36" s="67">
        <v>1717</v>
      </c>
      <c r="T36" s="67">
        <v>0</v>
      </c>
      <c r="U36" s="67">
        <v>0</v>
      </c>
      <c r="V36" s="67">
        <v>179</v>
      </c>
      <c r="W36" s="67">
        <v>114</v>
      </c>
      <c r="X36" s="67">
        <v>0</v>
      </c>
      <c r="Y36" s="67">
        <v>91</v>
      </c>
      <c r="Z36" s="67">
        <v>2318</v>
      </c>
      <c r="AA36" s="67">
        <v>6811</v>
      </c>
      <c r="AB36" s="67">
        <v>4730</v>
      </c>
      <c r="AC36" s="74">
        <v>59</v>
      </c>
      <c r="AD36" s="64"/>
      <c r="AE36" s="64"/>
    </row>
    <row r="37" spans="1:31" x14ac:dyDescent="0.35">
      <c r="A37" s="72">
        <f t="shared" si="0"/>
        <v>0</v>
      </c>
      <c r="B37" s="73" t="s">
        <v>38</v>
      </c>
      <c r="C37" s="65"/>
      <c r="D37" s="65">
        <v>1</v>
      </c>
      <c r="E37" s="65">
        <v>1172</v>
      </c>
      <c r="F37" s="65">
        <v>712</v>
      </c>
      <c r="G37" s="65">
        <v>0</v>
      </c>
      <c r="H37" s="65">
        <v>0</v>
      </c>
      <c r="I37" s="65">
        <v>222</v>
      </c>
      <c r="J37" s="65">
        <v>0</v>
      </c>
      <c r="K37" s="65">
        <v>0</v>
      </c>
      <c r="L37" s="65">
        <v>0</v>
      </c>
      <c r="M37" s="65">
        <v>7</v>
      </c>
      <c r="N37" s="65">
        <v>2113</v>
      </c>
      <c r="O37" s="67">
        <v>0</v>
      </c>
      <c r="P37" s="67">
        <v>511</v>
      </c>
      <c r="Q37" s="67">
        <v>0</v>
      </c>
      <c r="R37" s="67">
        <v>743</v>
      </c>
      <c r="S37" s="67">
        <v>414</v>
      </c>
      <c r="T37" s="67">
        <v>0</v>
      </c>
      <c r="U37" s="67">
        <v>0</v>
      </c>
      <c r="V37" s="67">
        <v>509</v>
      </c>
      <c r="W37" s="67">
        <v>135</v>
      </c>
      <c r="X37" s="67">
        <v>0</v>
      </c>
      <c r="Y37" s="67">
        <v>77</v>
      </c>
      <c r="Z37" s="67">
        <v>2389</v>
      </c>
      <c r="AA37" s="67">
        <v>20383</v>
      </c>
      <c r="AB37" s="67">
        <v>6300</v>
      </c>
      <c r="AC37" s="74">
        <v>59</v>
      </c>
      <c r="AD37" s="64"/>
      <c r="AE37" s="64"/>
    </row>
    <row r="38" spans="1:31" x14ac:dyDescent="0.35">
      <c r="A38" s="72">
        <f t="shared" si="0"/>
        <v>0</v>
      </c>
      <c r="B38" s="73" t="s">
        <v>39</v>
      </c>
      <c r="C38" s="65"/>
      <c r="D38" s="65"/>
      <c r="E38" s="65">
        <v>2283</v>
      </c>
      <c r="F38" s="65">
        <v>722</v>
      </c>
      <c r="G38" s="65">
        <v>1193</v>
      </c>
      <c r="H38" s="65">
        <v>0</v>
      </c>
      <c r="I38" s="65">
        <v>0</v>
      </c>
      <c r="J38" s="65">
        <v>0</v>
      </c>
      <c r="K38" s="65">
        <v>0</v>
      </c>
      <c r="L38" s="65">
        <v>0</v>
      </c>
      <c r="M38" s="65">
        <v>1551</v>
      </c>
      <c r="N38" s="65">
        <v>5749</v>
      </c>
      <c r="O38" s="67">
        <v>221</v>
      </c>
      <c r="P38" s="67">
        <v>1165</v>
      </c>
      <c r="Q38" s="67">
        <v>0</v>
      </c>
      <c r="R38" s="67">
        <v>567</v>
      </c>
      <c r="S38" s="67">
        <v>639</v>
      </c>
      <c r="T38" s="67">
        <v>0</v>
      </c>
      <c r="U38" s="67">
        <v>0</v>
      </c>
      <c r="V38" s="67">
        <v>2021</v>
      </c>
      <c r="W38" s="67">
        <v>523</v>
      </c>
      <c r="X38" s="67">
        <v>0</v>
      </c>
      <c r="Y38" s="67">
        <v>392</v>
      </c>
      <c r="Z38" s="67">
        <v>5528</v>
      </c>
      <c r="AA38" s="67">
        <v>24239</v>
      </c>
      <c r="AB38" s="67">
        <v>22377</v>
      </c>
      <c r="AC38" s="74">
        <v>60</v>
      </c>
      <c r="AD38" s="64"/>
      <c r="AE38" s="64"/>
    </row>
    <row r="39" spans="1:31" x14ac:dyDescent="0.35">
      <c r="A39" s="72">
        <f t="shared" si="0"/>
        <v>0</v>
      </c>
      <c r="B39" s="73" t="s">
        <v>40</v>
      </c>
      <c r="C39" s="65">
        <v>1</v>
      </c>
      <c r="D39" s="65"/>
      <c r="E39" s="65">
        <v>5446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  <c r="K39" s="65">
        <v>440</v>
      </c>
      <c r="L39" s="65">
        <v>0</v>
      </c>
      <c r="M39" s="65">
        <v>799</v>
      </c>
      <c r="N39" s="65">
        <v>6685</v>
      </c>
      <c r="O39" s="67">
        <v>0</v>
      </c>
      <c r="P39" s="67">
        <v>0</v>
      </c>
      <c r="Q39" s="67">
        <v>0</v>
      </c>
      <c r="R39" s="67">
        <v>3394</v>
      </c>
      <c r="S39" s="67">
        <v>205</v>
      </c>
      <c r="T39" s="67">
        <v>0</v>
      </c>
      <c r="U39" s="67">
        <v>0</v>
      </c>
      <c r="V39" s="67">
        <v>507</v>
      </c>
      <c r="W39" s="67">
        <v>482</v>
      </c>
      <c r="X39" s="67">
        <v>0</v>
      </c>
      <c r="Y39" s="67">
        <v>3385</v>
      </c>
      <c r="Z39" s="67">
        <v>7973</v>
      </c>
      <c r="AA39" s="67">
        <v>54251</v>
      </c>
      <c r="AB39" s="67">
        <v>8110</v>
      </c>
      <c r="AC39" s="74">
        <v>61</v>
      </c>
      <c r="AD39" s="64"/>
      <c r="AE39" s="64"/>
    </row>
    <row r="40" spans="1:31" x14ac:dyDescent="0.35">
      <c r="A40" s="72">
        <f t="shared" si="0"/>
        <v>0</v>
      </c>
      <c r="B40" s="73" t="s">
        <v>41</v>
      </c>
      <c r="C40" s="65"/>
      <c r="D40" s="65">
        <v>1</v>
      </c>
      <c r="E40" s="65">
        <v>4789</v>
      </c>
      <c r="F40" s="65">
        <v>0</v>
      </c>
      <c r="G40" s="65">
        <v>0</v>
      </c>
      <c r="H40" s="65">
        <v>0</v>
      </c>
      <c r="I40" s="65">
        <v>0</v>
      </c>
      <c r="J40" s="65">
        <v>0</v>
      </c>
      <c r="K40" s="65">
        <v>211</v>
      </c>
      <c r="L40" s="65">
        <v>5061</v>
      </c>
      <c r="M40" s="65">
        <v>3485</v>
      </c>
      <c r="N40" s="65">
        <v>13546</v>
      </c>
      <c r="O40" s="67">
        <v>473</v>
      </c>
      <c r="P40" s="67">
        <v>0</v>
      </c>
      <c r="Q40" s="67">
        <v>0</v>
      </c>
      <c r="R40" s="67">
        <v>1876</v>
      </c>
      <c r="S40" s="67">
        <v>2596</v>
      </c>
      <c r="T40" s="67">
        <v>35</v>
      </c>
      <c r="U40" s="67">
        <v>0</v>
      </c>
      <c r="V40" s="67">
        <v>1423</v>
      </c>
      <c r="W40" s="67">
        <v>148</v>
      </c>
      <c r="X40" s="67">
        <v>555</v>
      </c>
      <c r="Y40" s="67">
        <v>2934</v>
      </c>
      <c r="Z40" s="67">
        <v>10040</v>
      </c>
      <c r="AA40" s="67">
        <v>69189</v>
      </c>
      <c r="AB40" s="67">
        <v>30006</v>
      </c>
      <c r="AC40" s="74">
        <v>61</v>
      </c>
      <c r="AD40" s="64"/>
      <c r="AE40" s="64"/>
    </row>
    <row r="41" spans="1:31" x14ac:dyDescent="0.35">
      <c r="A41" s="72">
        <f t="shared" si="0"/>
        <v>0</v>
      </c>
      <c r="B41" s="73" t="s">
        <v>1387</v>
      </c>
      <c r="C41" s="65">
        <v>1</v>
      </c>
      <c r="D41" s="65"/>
      <c r="E41" s="65">
        <v>2237</v>
      </c>
      <c r="F41" s="65">
        <v>255</v>
      </c>
      <c r="G41" s="65">
        <v>0</v>
      </c>
      <c r="H41" s="65">
        <v>0</v>
      </c>
      <c r="I41" s="65">
        <v>0</v>
      </c>
      <c r="J41" s="65">
        <v>0</v>
      </c>
      <c r="K41" s="65">
        <v>0</v>
      </c>
      <c r="L41" s="65">
        <v>0</v>
      </c>
      <c r="M41" s="65">
        <v>28</v>
      </c>
      <c r="N41" s="65">
        <v>2520</v>
      </c>
      <c r="O41" s="67">
        <v>403</v>
      </c>
      <c r="P41" s="67">
        <v>0</v>
      </c>
      <c r="Q41" s="67">
        <v>0</v>
      </c>
      <c r="R41" s="67">
        <v>556</v>
      </c>
      <c r="S41" s="67">
        <v>551</v>
      </c>
      <c r="T41" s="67">
        <v>0</v>
      </c>
      <c r="U41" s="67">
        <v>0</v>
      </c>
      <c r="V41" s="67">
        <v>392</v>
      </c>
      <c r="W41" s="67">
        <v>218</v>
      </c>
      <c r="X41" s="67">
        <v>0</v>
      </c>
      <c r="Y41" s="67">
        <v>279</v>
      </c>
      <c r="Z41" s="67">
        <v>2399</v>
      </c>
      <c r="AA41" s="67">
        <v>24700</v>
      </c>
      <c r="AB41" s="67">
        <v>10600</v>
      </c>
      <c r="AC41" s="74">
        <v>62</v>
      </c>
      <c r="AD41" s="64"/>
      <c r="AE41" s="64"/>
    </row>
    <row r="42" spans="1:31" x14ac:dyDescent="0.35">
      <c r="A42" s="72">
        <f t="shared" si="0"/>
        <v>0</v>
      </c>
      <c r="B42" s="73" t="s">
        <v>43</v>
      </c>
      <c r="C42" s="65">
        <v>1</v>
      </c>
      <c r="D42" s="65"/>
      <c r="E42" s="65">
        <v>172</v>
      </c>
      <c r="F42" s="65">
        <v>208</v>
      </c>
      <c r="G42" s="65">
        <v>0</v>
      </c>
      <c r="H42" s="65">
        <v>0</v>
      </c>
      <c r="I42" s="65">
        <v>0</v>
      </c>
      <c r="J42" s="65">
        <v>0</v>
      </c>
      <c r="K42" s="65">
        <v>0</v>
      </c>
      <c r="L42" s="65">
        <v>0</v>
      </c>
      <c r="M42" s="65">
        <v>417</v>
      </c>
      <c r="N42" s="65">
        <v>797</v>
      </c>
      <c r="O42" s="67">
        <v>0</v>
      </c>
      <c r="P42" s="67">
        <v>0</v>
      </c>
      <c r="Q42" s="67">
        <v>218</v>
      </c>
      <c r="R42" s="67">
        <v>66</v>
      </c>
      <c r="S42" s="67">
        <v>46</v>
      </c>
      <c r="T42" s="67">
        <v>0</v>
      </c>
      <c r="U42" s="67">
        <v>0</v>
      </c>
      <c r="V42" s="67">
        <v>269</v>
      </c>
      <c r="W42" s="67">
        <v>77</v>
      </c>
      <c r="X42" s="67">
        <v>0</v>
      </c>
      <c r="Y42" s="67">
        <v>72</v>
      </c>
      <c r="Z42" s="67">
        <v>748</v>
      </c>
      <c r="AA42" s="67">
        <v>9237</v>
      </c>
      <c r="AB42" s="67">
        <v>4100</v>
      </c>
      <c r="AC42" s="74">
        <v>62</v>
      </c>
      <c r="AD42" s="64"/>
      <c r="AE42" s="64"/>
    </row>
    <row r="43" spans="1:31" x14ac:dyDescent="0.35">
      <c r="A43" s="72">
        <f t="shared" si="0"/>
        <v>0</v>
      </c>
      <c r="B43" s="73" t="s">
        <v>44</v>
      </c>
      <c r="C43" s="65"/>
      <c r="D43" s="65"/>
      <c r="E43" s="65">
        <v>734</v>
      </c>
      <c r="F43" s="65">
        <v>0</v>
      </c>
      <c r="G43" s="65">
        <v>0</v>
      </c>
      <c r="H43" s="65">
        <v>0</v>
      </c>
      <c r="I43" s="65">
        <v>0</v>
      </c>
      <c r="J43" s="65">
        <v>0</v>
      </c>
      <c r="K43" s="65">
        <v>0</v>
      </c>
      <c r="L43" s="65">
        <v>0</v>
      </c>
      <c r="M43" s="65">
        <v>0</v>
      </c>
      <c r="N43" s="65">
        <v>734</v>
      </c>
      <c r="O43" s="67">
        <v>5</v>
      </c>
      <c r="P43" s="67">
        <v>0</v>
      </c>
      <c r="Q43" s="67">
        <v>0</v>
      </c>
      <c r="R43" s="67">
        <v>202</v>
      </c>
      <c r="S43" s="67">
        <v>254</v>
      </c>
      <c r="T43" s="67">
        <v>0</v>
      </c>
      <c r="U43" s="67">
        <v>0</v>
      </c>
      <c r="V43" s="67">
        <v>82</v>
      </c>
      <c r="W43" s="67">
        <v>75</v>
      </c>
      <c r="X43" s="67">
        <v>0</v>
      </c>
      <c r="Y43" s="67">
        <v>6</v>
      </c>
      <c r="Z43" s="67">
        <v>624</v>
      </c>
      <c r="AA43" s="67">
        <v>10691</v>
      </c>
      <c r="AB43" s="67">
        <v>1010</v>
      </c>
      <c r="AC43" s="74">
        <v>62</v>
      </c>
      <c r="AD43" s="64"/>
      <c r="AE43" s="64"/>
    </row>
    <row r="44" spans="1:31" x14ac:dyDescent="0.35">
      <c r="A44" s="72">
        <f t="shared" si="0"/>
        <v>0</v>
      </c>
      <c r="B44" s="73" t="s">
        <v>45</v>
      </c>
      <c r="C44" s="65">
        <v>1</v>
      </c>
      <c r="D44" s="65"/>
      <c r="E44" s="65">
        <v>10743</v>
      </c>
      <c r="F44" s="65">
        <v>0</v>
      </c>
      <c r="G44" s="65">
        <v>2039</v>
      </c>
      <c r="H44" s="65">
        <v>26</v>
      </c>
      <c r="I44" s="65">
        <v>0</v>
      </c>
      <c r="J44" s="65">
        <v>100</v>
      </c>
      <c r="K44" s="65">
        <v>3548</v>
      </c>
      <c r="L44" s="65">
        <v>0</v>
      </c>
      <c r="M44" s="65">
        <v>2004</v>
      </c>
      <c r="N44" s="65">
        <v>18460</v>
      </c>
      <c r="O44" s="67">
        <v>1031</v>
      </c>
      <c r="P44" s="67">
        <v>3280</v>
      </c>
      <c r="Q44" s="67">
        <v>2200</v>
      </c>
      <c r="R44" s="67">
        <v>2709</v>
      </c>
      <c r="S44" s="67">
        <v>1068</v>
      </c>
      <c r="T44" s="67">
        <v>0</v>
      </c>
      <c r="U44" s="67">
        <v>0</v>
      </c>
      <c r="V44" s="67">
        <v>6172</v>
      </c>
      <c r="W44" s="67">
        <v>1061</v>
      </c>
      <c r="X44" s="67">
        <v>87</v>
      </c>
      <c r="Y44" s="67">
        <v>1052</v>
      </c>
      <c r="Z44" s="67">
        <v>18660</v>
      </c>
      <c r="AA44" s="67">
        <v>114605</v>
      </c>
      <c r="AB44" s="67">
        <v>63458</v>
      </c>
      <c r="AC44" s="74">
        <v>63</v>
      </c>
      <c r="AD44" s="64"/>
      <c r="AE44" s="64"/>
    </row>
    <row r="45" spans="1:31" x14ac:dyDescent="0.35">
      <c r="A45" s="72">
        <f t="shared" si="0"/>
        <v>0</v>
      </c>
      <c r="B45" s="73" t="s">
        <v>46</v>
      </c>
      <c r="C45" s="65"/>
      <c r="D45" s="65">
        <v>1</v>
      </c>
      <c r="E45" s="65">
        <v>6925</v>
      </c>
      <c r="F45" s="65">
        <v>0</v>
      </c>
      <c r="G45" s="65">
        <v>0</v>
      </c>
      <c r="H45" s="65">
        <v>0</v>
      </c>
      <c r="I45" s="65">
        <v>0</v>
      </c>
      <c r="J45" s="65">
        <v>0</v>
      </c>
      <c r="K45" s="65">
        <v>0</v>
      </c>
      <c r="L45" s="65">
        <v>444</v>
      </c>
      <c r="M45" s="65">
        <v>2558</v>
      </c>
      <c r="N45" s="65">
        <v>9927</v>
      </c>
      <c r="O45" s="67">
        <v>706</v>
      </c>
      <c r="P45" s="67">
        <v>0</v>
      </c>
      <c r="Q45" s="67">
        <v>0</v>
      </c>
      <c r="R45" s="67">
        <v>602</v>
      </c>
      <c r="S45" s="67">
        <v>4718</v>
      </c>
      <c r="T45" s="67">
        <v>0</v>
      </c>
      <c r="U45" s="67">
        <v>0</v>
      </c>
      <c r="V45" s="67">
        <v>2469</v>
      </c>
      <c r="W45" s="67">
        <v>644</v>
      </c>
      <c r="X45" s="67">
        <v>0</v>
      </c>
      <c r="Y45" s="67">
        <v>590</v>
      </c>
      <c r="Z45" s="67">
        <v>9729</v>
      </c>
      <c r="AA45" s="67">
        <v>59017</v>
      </c>
      <c r="AB45" s="67">
        <v>29039</v>
      </c>
      <c r="AC45" s="74">
        <v>64</v>
      </c>
      <c r="AD45" s="64"/>
      <c r="AE45" s="64"/>
    </row>
    <row r="46" spans="1:31" x14ac:dyDescent="0.35">
      <c r="A46" s="72">
        <f t="shared" si="0"/>
        <v>1</v>
      </c>
      <c r="B46" s="73" t="s">
        <v>47</v>
      </c>
      <c r="C46" s="65">
        <v>1</v>
      </c>
      <c r="D46" s="65"/>
      <c r="E46" s="65">
        <v>874</v>
      </c>
      <c r="F46" s="65">
        <v>0</v>
      </c>
      <c r="G46" s="65">
        <v>169</v>
      </c>
      <c r="H46" s="65">
        <v>0</v>
      </c>
      <c r="I46" s="65">
        <v>0</v>
      </c>
      <c r="J46" s="65">
        <v>0</v>
      </c>
      <c r="K46" s="65">
        <v>0</v>
      </c>
      <c r="L46" s="65">
        <v>5000</v>
      </c>
      <c r="M46" s="65">
        <v>7</v>
      </c>
      <c r="N46" s="65">
        <v>6050</v>
      </c>
      <c r="O46" s="76">
        <v>-1</v>
      </c>
      <c r="P46" s="67">
        <v>1558</v>
      </c>
      <c r="Q46" s="67">
        <v>0</v>
      </c>
      <c r="R46" s="67">
        <v>907</v>
      </c>
      <c r="S46" s="67">
        <v>315</v>
      </c>
      <c r="T46" s="67">
        <v>0</v>
      </c>
      <c r="U46" s="67">
        <v>0</v>
      </c>
      <c r="V46" s="67">
        <v>22</v>
      </c>
      <c r="W46" s="67">
        <v>58</v>
      </c>
      <c r="X46" s="67">
        <v>0</v>
      </c>
      <c r="Y46" s="67">
        <v>44</v>
      </c>
      <c r="Z46" s="67">
        <v>2904</v>
      </c>
      <c r="AA46" s="67">
        <v>11269</v>
      </c>
      <c r="AB46" s="67">
        <v>5000</v>
      </c>
      <c r="AC46" s="74">
        <v>64</v>
      </c>
      <c r="AD46" s="64"/>
      <c r="AE46" s="64"/>
    </row>
    <row r="47" spans="1:31" x14ac:dyDescent="0.35">
      <c r="A47" s="72">
        <f t="shared" si="0"/>
        <v>0</v>
      </c>
      <c r="B47" s="73" t="s">
        <v>1388</v>
      </c>
      <c r="C47" s="65"/>
      <c r="D47" s="65"/>
      <c r="E47" s="65">
        <v>1173</v>
      </c>
      <c r="F47" s="65">
        <v>0</v>
      </c>
      <c r="G47" s="65">
        <v>39</v>
      </c>
      <c r="H47" s="65">
        <v>0</v>
      </c>
      <c r="I47" s="65">
        <v>0</v>
      </c>
      <c r="J47" s="65">
        <v>0</v>
      </c>
      <c r="K47" s="65">
        <v>15</v>
      </c>
      <c r="L47" s="65">
        <v>0</v>
      </c>
      <c r="M47" s="65">
        <v>228</v>
      </c>
      <c r="N47" s="65">
        <v>1455</v>
      </c>
      <c r="O47" s="67">
        <v>25</v>
      </c>
      <c r="P47" s="67">
        <v>26</v>
      </c>
      <c r="Q47" s="67">
        <v>0</v>
      </c>
      <c r="R47" s="67">
        <v>162</v>
      </c>
      <c r="S47" s="67">
        <v>141</v>
      </c>
      <c r="T47" s="67">
        <v>0</v>
      </c>
      <c r="U47" s="67">
        <v>0</v>
      </c>
      <c r="V47" s="67">
        <v>636</v>
      </c>
      <c r="W47" s="67">
        <v>113</v>
      </c>
      <c r="X47" s="67">
        <v>0</v>
      </c>
      <c r="Y47" s="67">
        <v>80</v>
      </c>
      <c r="Z47" s="67">
        <v>1183</v>
      </c>
      <c r="AA47" s="67">
        <v>6875</v>
      </c>
      <c r="AB47" s="67">
        <v>3089</v>
      </c>
      <c r="AC47" s="74">
        <v>64</v>
      </c>
      <c r="AD47" s="64"/>
      <c r="AE47" s="64"/>
    </row>
    <row r="48" spans="1:31" x14ac:dyDescent="0.35">
      <c r="A48" s="72">
        <f t="shared" si="0"/>
        <v>0</v>
      </c>
      <c r="B48" s="73" t="s">
        <v>49</v>
      </c>
      <c r="C48" s="65">
        <v>1</v>
      </c>
      <c r="D48" s="65"/>
      <c r="E48" s="65">
        <v>661</v>
      </c>
      <c r="F48" s="65">
        <v>0</v>
      </c>
      <c r="G48" s="65">
        <v>195</v>
      </c>
      <c r="H48" s="65">
        <v>0</v>
      </c>
      <c r="I48" s="65">
        <v>0</v>
      </c>
      <c r="J48" s="65">
        <v>0</v>
      </c>
      <c r="K48" s="65">
        <v>0</v>
      </c>
      <c r="L48" s="65">
        <v>0</v>
      </c>
      <c r="M48" s="65">
        <v>15</v>
      </c>
      <c r="N48" s="65">
        <v>871</v>
      </c>
      <c r="O48" s="67">
        <v>46</v>
      </c>
      <c r="P48" s="67">
        <v>215</v>
      </c>
      <c r="Q48" s="67">
        <v>189</v>
      </c>
      <c r="R48" s="67">
        <v>206</v>
      </c>
      <c r="S48" s="67">
        <v>41</v>
      </c>
      <c r="T48" s="67">
        <v>0</v>
      </c>
      <c r="U48" s="67">
        <v>0</v>
      </c>
      <c r="V48" s="67">
        <v>0</v>
      </c>
      <c r="W48" s="67">
        <v>115</v>
      </c>
      <c r="X48" s="67">
        <v>0</v>
      </c>
      <c r="Y48" s="67">
        <v>62</v>
      </c>
      <c r="Z48" s="67">
        <v>874</v>
      </c>
      <c r="AA48" s="67">
        <v>11184</v>
      </c>
      <c r="AB48" s="67">
        <v>0</v>
      </c>
      <c r="AC48" s="74">
        <v>66</v>
      </c>
      <c r="AD48" s="64"/>
      <c r="AE48" s="64"/>
    </row>
    <row r="49" spans="1:31" x14ac:dyDescent="0.35">
      <c r="A49" s="72">
        <f t="shared" si="0"/>
        <v>0</v>
      </c>
      <c r="B49" s="73" t="s">
        <v>51</v>
      </c>
      <c r="C49" s="65">
        <v>1</v>
      </c>
      <c r="D49" s="65"/>
      <c r="E49" s="65">
        <v>10816</v>
      </c>
      <c r="F49" s="65">
        <v>0</v>
      </c>
      <c r="G49" s="65">
        <v>4518</v>
      </c>
      <c r="H49" s="65">
        <v>66</v>
      </c>
      <c r="I49" s="65">
        <v>0</v>
      </c>
      <c r="J49" s="65">
        <v>0</v>
      </c>
      <c r="K49" s="65">
        <v>499</v>
      </c>
      <c r="L49" s="65">
        <v>8255</v>
      </c>
      <c r="M49" s="65">
        <v>4796</v>
      </c>
      <c r="N49" s="65">
        <v>28950</v>
      </c>
      <c r="O49" s="67">
        <v>0</v>
      </c>
      <c r="P49" s="67">
        <v>5091</v>
      </c>
      <c r="Q49" s="67">
        <v>0</v>
      </c>
      <c r="R49" s="67">
        <v>6682</v>
      </c>
      <c r="S49" s="67">
        <v>4598</v>
      </c>
      <c r="T49" s="67">
        <v>0</v>
      </c>
      <c r="U49" s="67">
        <v>0</v>
      </c>
      <c r="V49" s="67">
        <v>7702</v>
      </c>
      <c r="W49" s="67">
        <v>1548</v>
      </c>
      <c r="X49" s="67">
        <v>1058</v>
      </c>
      <c r="Y49" s="67">
        <v>1747</v>
      </c>
      <c r="Z49" s="67">
        <v>28426</v>
      </c>
      <c r="AA49" s="67">
        <v>195000</v>
      </c>
      <c r="AB49" s="67">
        <v>101968</v>
      </c>
      <c r="AC49" s="74">
        <v>67</v>
      </c>
      <c r="AD49" s="64"/>
      <c r="AE49" s="64"/>
    </row>
    <row r="50" spans="1:31" x14ac:dyDescent="0.35">
      <c r="A50" s="72">
        <f t="shared" si="0"/>
        <v>0</v>
      </c>
      <c r="B50" s="73" t="s">
        <v>53</v>
      </c>
      <c r="C50" s="65"/>
      <c r="D50" s="65"/>
      <c r="E50" s="65">
        <v>882</v>
      </c>
      <c r="F50" s="65">
        <v>707</v>
      </c>
      <c r="G50" s="65">
        <v>0</v>
      </c>
      <c r="H50" s="65">
        <v>0</v>
      </c>
      <c r="I50" s="65">
        <v>99</v>
      </c>
      <c r="J50" s="65">
        <v>0</v>
      </c>
      <c r="K50" s="65">
        <v>0</v>
      </c>
      <c r="L50" s="65">
        <v>0</v>
      </c>
      <c r="M50" s="65">
        <v>24</v>
      </c>
      <c r="N50" s="65">
        <v>1712</v>
      </c>
      <c r="O50" s="67">
        <v>292</v>
      </c>
      <c r="P50" s="67">
        <v>0</v>
      </c>
      <c r="Q50" s="67">
        <v>0</v>
      </c>
      <c r="R50" s="67">
        <v>963</v>
      </c>
      <c r="S50" s="67">
        <v>0</v>
      </c>
      <c r="T50" s="67">
        <v>104</v>
      </c>
      <c r="U50" s="67">
        <v>0</v>
      </c>
      <c r="V50" s="67">
        <v>267</v>
      </c>
      <c r="W50" s="67">
        <v>170</v>
      </c>
      <c r="X50" s="67">
        <v>0</v>
      </c>
      <c r="Y50" s="67">
        <v>127</v>
      </c>
      <c r="Z50" s="67">
        <v>1923</v>
      </c>
      <c r="AA50" s="67">
        <v>7664</v>
      </c>
      <c r="AB50" s="67">
        <v>1999</v>
      </c>
      <c r="AC50" s="74">
        <v>68</v>
      </c>
      <c r="AD50" s="64"/>
      <c r="AE50" s="64"/>
    </row>
    <row r="51" spans="1:31" x14ac:dyDescent="0.35">
      <c r="A51" s="72">
        <f t="shared" si="0"/>
        <v>0</v>
      </c>
      <c r="B51" s="73" t="s">
        <v>54</v>
      </c>
      <c r="C51" s="65"/>
      <c r="D51" s="65"/>
      <c r="E51" s="65">
        <v>650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650</v>
      </c>
      <c r="O51" s="67">
        <v>0</v>
      </c>
      <c r="P51" s="67">
        <v>0</v>
      </c>
      <c r="Q51" s="67">
        <v>0</v>
      </c>
      <c r="R51" s="67">
        <v>226</v>
      </c>
      <c r="S51" s="67">
        <v>102</v>
      </c>
      <c r="T51" s="67">
        <v>0</v>
      </c>
      <c r="U51" s="67">
        <v>0</v>
      </c>
      <c r="V51" s="67">
        <v>200</v>
      </c>
      <c r="W51" s="67">
        <v>98</v>
      </c>
      <c r="X51" s="67">
        <v>0</v>
      </c>
      <c r="Y51" s="67">
        <v>28</v>
      </c>
      <c r="Z51" s="67">
        <v>654</v>
      </c>
      <c r="AA51" s="67">
        <v>6300</v>
      </c>
      <c r="AB51" s="67">
        <v>1018</v>
      </c>
      <c r="AC51" s="74">
        <v>72</v>
      </c>
      <c r="AD51" s="64"/>
      <c r="AE51" s="64"/>
    </row>
    <row r="52" spans="1:31" x14ac:dyDescent="0.35">
      <c r="A52" s="72">
        <f t="shared" si="0"/>
        <v>0</v>
      </c>
      <c r="B52" s="73" t="s">
        <v>55</v>
      </c>
      <c r="C52" s="65"/>
      <c r="D52" s="65"/>
      <c r="E52" s="65">
        <v>302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302</v>
      </c>
      <c r="O52" s="67">
        <v>45</v>
      </c>
      <c r="P52" s="67">
        <v>0</v>
      </c>
      <c r="Q52" s="67">
        <v>0</v>
      </c>
      <c r="R52" s="67">
        <v>107</v>
      </c>
      <c r="S52" s="67">
        <v>111</v>
      </c>
      <c r="T52" s="67">
        <v>0</v>
      </c>
      <c r="U52" s="67">
        <v>0</v>
      </c>
      <c r="V52" s="67">
        <v>0</v>
      </c>
      <c r="W52" s="67">
        <v>29</v>
      </c>
      <c r="X52" s="67">
        <v>0</v>
      </c>
      <c r="Y52" s="67">
        <v>5</v>
      </c>
      <c r="Z52" s="67">
        <v>297</v>
      </c>
      <c r="AA52" s="67">
        <v>3288</v>
      </c>
      <c r="AB52" s="67">
        <v>0</v>
      </c>
      <c r="AC52" s="74">
        <v>74</v>
      </c>
      <c r="AD52" s="64"/>
      <c r="AE52" s="64"/>
    </row>
    <row r="53" spans="1:31" x14ac:dyDescent="0.35">
      <c r="A53" s="72">
        <f t="shared" si="0"/>
        <v>0</v>
      </c>
      <c r="B53" s="73" t="s">
        <v>56</v>
      </c>
      <c r="C53" s="65"/>
      <c r="D53" s="65"/>
      <c r="E53" s="65">
        <v>5285</v>
      </c>
      <c r="F53" s="65">
        <v>0</v>
      </c>
      <c r="G53" s="65">
        <v>0</v>
      </c>
      <c r="H53" s="65">
        <v>0</v>
      </c>
      <c r="I53" s="65">
        <v>0</v>
      </c>
      <c r="J53" s="65">
        <v>44</v>
      </c>
      <c r="K53" s="65">
        <v>57</v>
      </c>
      <c r="L53" s="65">
        <v>0</v>
      </c>
      <c r="M53" s="65">
        <v>48</v>
      </c>
      <c r="N53" s="65">
        <v>5434</v>
      </c>
      <c r="O53" s="67">
        <v>390</v>
      </c>
      <c r="P53" s="67">
        <v>190</v>
      </c>
      <c r="Q53" s="67">
        <v>0</v>
      </c>
      <c r="R53" s="67">
        <v>1665</v>
      </c>
      <c r="S53" s="67">
        <v>2537</v>
      </c>
      <c r="T53" s="67">
        <v>0</v>
      </c>
      <c r="U53" s="67">
        <v>0</v>
      </c>
      <c r="V53" s="67">
        <v>909</v>
      </c>
      <c r="W53" s="67">
        <v>589</v>
      </c>
      <c r="X53" s="67">
        <v>0</v>
      </c>
      <c r="Y53" s="67">
        <v>0</v>
      </c>
      <c r="Z53" s="67">
        <v>6280</v>
      </c>
      <c r="AA53" s="67">
        <v>58000</v>
      </c>
      <c r="AB53" s="67">
        <v>10465</v>
      </c>
      <c r="AC53" s="74">
        <v>74</v>
      </c>
      <c r="AD53" s="64"/>
      <c r="AE53" s="64"/>
    </row>
    <row r="54" spans="1:31" x14ac:dyDescent="0.35">
      <c r="A54" s="72">
        <f t="shared" si="0"/>
        <v>0</v>
      </c>
      <c r="B54" s="73" t="s">
        <v>57</v>
      </c>
      <c r="C54" s="65"/>
      <c r="D54" s="65"/>
      <c r="E54" s="65">
        <v>246</v>
      </c>
      <c r="F54" s="65">
        <v>0</v>
      </c>
      <c r="G54" s="65">
        <v>0</v>
      </c>
      <c r="H54" s="65">
        <v>0</v>
      </c>
      <c r="I54" s="65">
        <v>0</v>
      </c>
      <c r="J54" s="65">
        <v>7</v>
      </c>
      <c r="K54" s="65">
        <v>0</v>
      </c>
      <c r="L54" s="65">
        <v>0</v>
      </c>
      <c r="M54" s="65">
        <v>2</v>
      </c>
      <c r="N54" s="65">
        <v>255</v>
      </c>
      <c r="O54" s="67">
        <v>0</v>
      </c>
      <c r="P54" s="67">
        <v>0</v>
      </c>
      <c r="Q54" s="67">
        <v>0</v>
      </c>
      <c r="R54" s="67">
        <v>87</v>
      </c>
      <c r="S54" s="67">
        <v>0</v>
      </c>
      <c r="T54" s="67">
        <v>0</v>
      </c>
      <c r="U54" s="67">
        <v>0</v>
      </c>
      <c r="V54" s="67">
        <v>65</v>
      </c>
      <c r="W54" s="67">
        <v>31</v>
      </c>
      <c r="X54" s="67">
        <v>0</v>
      </c>
      <c r="Y54" s="67">
        <v>72</v>
      </c>
      <c r="Z54" s="67">
        <v>255</v>
      </c>
      <c r="AA54" s="67">
        <v>2414</v>
      </c>
      <c r="AB54" s="67">
        <v>575</v>
      </c>
      <c r="AC54" s="74">
        <v>74</v>
      </c>
      <c r="AD54" s="64"/>
      <c r="AE54" s="64"/>
    </row>
    <row r="55" spans="1:31" x14ac:dyDescent="0.35">
      <c r="A55" s="72">
        <f t="shared" si="0"/>
        <v>0</v>
      </c>
      <c r="B55" s="73" t="s">
        <v>58</v>
      </c>
      <c r="C55" s="65"/>
      <c r="D55" s="65"/>
      <c r="E55" s="65">
        <v>655</v>
      </c>
      <c r="F55" s="65">
        <v>0</v>
      </c>
      <c r="G55" s="65">
        <v>0</v>
      </c>
      <c r="H55" s="65">
        <v>0</v>
      </c>
      <c r="I55" s="65">
        <v>0</v>
      </c>
      <c r="J55" s="65">
        <v>0</v>
      </c>
      <c r="K55" s="65">
        <v>0</v>
      </c>
      <c r="L55" s="65">
        <v>0</v>
      </c>
      <c r="M55" s="65">
        <v>0</v>
      </c>
      <c r="N55" s="65">
        <v>655</v>
      </c>
      <c r="O55" s="67">
        <v>335</v>
      </c>
      <c r="P55" s="67">
        <v>0</v>
      </c>
      <c r="Q55" s="67">
        <v>0</v>
      </c>
      <c r="R55" s="67">
        <v>323</v>
      </c>
      <c r="S55" s="67">
        <v>0</v>
      </c>
      <c r="T55" s="67">
        <v>0</v>
      </c>
      <c r="U55" s="67">
        <v>0</v>
      </c>
      <c r="V55" s="67">
        <v>179</v>
      </c>
      <c r="W55" s="67">
        <v>56</v>
      </c>
      <c r="X55" s="67">
        <v>0</v>
      </c>
      <c r="Y55" s="67">
        <v>14</v>
      </c>
      <c r="Z55" s="67">
        <v>907</v>
      </c>
      <c r="AA55" s="67">
        <v>6363</v>
      </c>
      <c r="AB55" s="67">
        <v>3231</v>
      </c>
      <c r="AC55" s="74">
        <v>74</v>
      </c>
      <c r="AD55" s="64"/>
      <c r="AE55" s="64"/>
    </row>
    <row r="56" spans="1:31" x14ac:dyDescent="0.35">
      <c r="A56" s="72">
        <f t="shared" si="0"/>
        <v>0</v>
      </c>
      <c r="B56" s="73" t="s">
        <v>59</v>
      </c>
      <c r="C56" s="65"/>
      <c r="D56" s="65">
        <v>1</v>
      </c>
      <c r="E56" s="65">
        <v>1426</v>
      </c>
      <c r="F56" s="65">
        <v>0</v>
      </c>
      <c r="G56" s="65">
        <v>0</v>
      </c>
      <c r="H56" s="65">
        <v>0</v>
      </c>
      <c r="I56" s="65">
        <v>0</v>
      </c>
      <c r="J56" s="65">
        <v>0</v>
      </c>
      <c r="K56" s="65">
        <v>0</v>
      </c>
      <c r="L56" s="65">
        <v>0</v>
      </c>
      <c r="M56" s="65">
        <v>9</v>
      </c>
      <c r="N56" s="65">
        <v>1435</v>
      </c>
      <c r="O56" s="67">
        <v>240</v>
      </c>
      <c r="P56" s="67">
        <v>80</v>
      </c>
      <c r="Q56" s="67">
        <v>0</v>
      </c>
      <c r="R56" s="67">
        <v>249</v>
      </c>
      <c r="S56" s="67">
        <v>624</v>
      </c>
      <c r="T56" s="67">
        <v>0</v>
      </c>
      <c r="U56" s="67">
        <v>0</v>
      </c>
      <c r="V56" s="67">
        <v>67</v>
      </c>
      <c r="W56" s="67">
        <v>263</v>
      </c>
      <c r="X56" s="67">
        <v>0</v>
      </c>
      <c r="Y56" s="67">
        <v>37</v>
      </c>
      <c r="Z56" s="67">
        <v>1560</v>
      </c>
      <c r="AA56" s="67">
        <v>18992</v>
      </c>
      <c r="AB56" s="67">
        <v>720</v>
      </c>
      <c r="AC56" s="74" t="s">
        <v>1389</v>
      </c>
      <c r="AD56" s="64"/>
      <c r="AE56" s="64"/>
    </row>
    <row r="57" spans="1:31" x14ac:dyDescent="0.35">
      <c r="A57" s="72">
        <f t="shared" si="0"/>
        <v>0</v>
      </c>
      <c r="B57" s="73" t="s">
        <v>60</v>
      </c>
      <c r="C57" s="65"/>
      <c r="D57" s="65">
        <v>1</v>
      </c>
      <c r="E57" s="65">
        <v>0</v>
      </c>
      <c r="F57" s="65">
        <v>0</v>
      </c>
      <c r="G57" s="65">
        <v>0</v>
      </c>
      <c r="H57" s="65">
        <v>426</v>
      </c>
      <c r="I57" s="65">
        <v>0</v>
      </c>
      <c r="J57" s="65">
        <v>0</v>
      </c>
      <c r="K57" s="65">
        <v>0</v>
      </c>
      <c r="L57" s="65">
        <v>0</v>
      </c>
      <c r="M57" s="65">
        <v>1</v>
      </c>
      <c r="N57" s="65">
        <v>427</v>
      </c>
      <c r="O57" s="67">
        <v>0</v>
      </c>
      <c r="P57" s="67">
        <v>0</v>
      </c>
      <c r="Q57" s="67">
        <v>0</v>
      </c>
      <c r="R57" s="67">
        <v>0</v>
      </c>
      <c r="S57" s="67">
        <v>0</v>
      </c>
      <c r="T57" s="67">
        <v>109</v>
      </c>
      <c r="U57" s="67">
        <v>167</v>
      </c>
      <c r="V57" s="67">
        <v>59</v>
      </c>
      <c r="W57" s="67">
        <v>44</v>
      </c>
      <c r="X57" s="67">
        <v>0</v>
      </c>
      <c r="Y57" s="67">
        <v>54</v>
      </c>
      <c r="Z57" s="67">
        <v>433</v>
      </c>
      <c r="AA57" s="67">
        <v>5341</v>
      </c>
      <c r="AB57" s="67">
        <v>1600</v>
      </c>
      <c r="AC57" s="74" t="s">
        <v>1389</v>
      </c>
      <c r="AD57" s="64"/>
      <c r="AE57" s="64"/>
    </row>
    <row r="58" spans="1:31" x14ac:dyDescent="0.35">
      <c r="A58" s="72">
        <f t="shared" si="0"/>
        <v>0</v>
      </c>
      <c r="B58" s="73" t="s">
        <v>1390</v>
      </c>
      <c r="C58" s="65">
        <v>1</v>
      </c>
      <c r="D58" s="65"/>
      <c r="E58" s="65">
        <v>52462</v>
      </c>
      <c r="F58" s="65">
        <v>0</v>
      </c>
      <c r="G58" s="65">
        <v>25754</v>
      </c>
      <c r="H58" s="65">
        <v>0</v>
      </c>
      <c r="I58" s="65">
        <v>0</v>
      </c>
      <c r="J58" s="65">
        <v>0</v>
      </c>
      <c r="K58" s="65">
        <v>0</v>
      </c>
      <c r="L58" s="65">
        <v>30750</v>
      </c>
      <c r="M58" s="65">
        <v>29014</v>
      </c>
      <c r="N58" s="65">
        <v>137980</v>
      </c>
      <c r="O58" s="67">
        <v>9923</v>
      </c>
      <c r="P58" s="67">
        <v>21120</v>
      </c>
      <c r="Q58" s="67">
        <v>5089</v>
      </c>
      <c r="R58" s="67">
        <v>23858</v>
      </c>
      <c r="S58" s="67">
        <v>12354</v>
      </c>
      <c r="T58" s="67">
        <v>943</v>
      </c>
      <c r="U58" s="67">
        <v>523</v>
      </c>
      <c r="V58" s="67">
        <v>41826</v>
      </c>
      <c r="W58" s="67">
        <v>4630</v>
      </c>
      <c r="X58" s="67">
        <v>0</v>
      </c>
      <c r="Y58" s="67">
        <v>12144</v>
      </c>
      <c r="Z58" s="67">
        <v>132410</v>
      </c>
      <c r="AA58" s="67">
        <v>453368</v>
      </c>
      <c r="AB58" s="67">
        <v>266985</v>
      </c>
      <c r="AC58" s="74">
        <v>76</v>
      </c>
      <c r="AD58" s="64"/>
      <c r="AE58" s="64"/>
    </row>
    <row r="59" spans="1:31" x14ac:dyDescent="0.35">
      <c r="A59" s="72">
        <f t="shared" si="0"/>
        <v>0</v>
      </c>
      <c r="B59" s="73" t="s">
        <v>62</v>
      </c>
      <c r="C59" s="65"/>
      <c r="D59" s="65"/>
      <c r="E59" s="65">
        <v>1081</v>
      </c>
      <c r="F59" s="65">
        <v>0</v>
      </c>
      <c r="G59" s="65">
        <v>0</v>
      </c>
      <c r="H59" s="65">
        <v>0</v>
      </c>
      <c r="I59" s="65">
        <v>0</v>
      </c>
      <c r="J59" s="65">
        <v>20</v>
      </c>
      <c r="K59" s="65">
        <v>0</v>
      </c>
      <c r="L59" s="65">
        <v>0</v>
      </c>
      <c r="M59" s="65">
        <v>42</v>
      </c>
      <c r="N59" s="65">
        <v>1143</v>
      </c>
      <c r="O59" s="67">
        <v>21</v>
      </c>
      <c r="P59" s="67">
        <v>0</v>
      </c>
      <c r="Q59" s="67">
        <v>0</v>
      </c>
      <c r="R59" s="67">
        <v>201</v>
      </c>
      <c r="S59" s="67">
        <v>148</v>
      </c>
      <c r="T59" s="67">
        <v>0</v>
      </c>
      <c r="U59" s="67">
        <v>0</v>
      </c>
      <c r="V59" s="67">
        <v>420</v>
      </c>
      <c r="W59" s="67">
        <v>171</v>
      </c>
      <c r="X59" s="67">
        <v>0</v>
      </c>
      <c r="Y59" s="67">
        <v>79</v>
      </c>
      <c r="Z59" s="67">
        <v>1040</v>
      </c>
      <c r="AA59" s="67">
        <v>9202</v>
      </c>
      <c r="AB59" s="67">
        <v>4830</v>
      </c>
      <c r="AC59" s="74">
        <v>77</v>
      </c>
      <c r="AD59" s="64"/>
      <c r="AE59" s="64"/>
    </row>
    <row r="60" spans="1:31" x14ac:dyDescent="0.35">
      <c r="A60" s="72">
        <f t="shared" si="0"/>
        <v>0</v>
      </c>
      <c r="B60" s="73" t="s">
        <v>903</v>
      </c>
      <c r="C60" s="65"/>
      <c r="D60" s="65">
        <v>1</v>
      </c>
      <c r="E60" s="65">
        <v>10082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13600</v>
      </c>
      <c r="M60" s="65">
        <v>1426</v>
      </c>
      <c r="N60" s="65">
        <v>25108</v>
      </c>
      <c r="O60" s="67">
        <v>2441</v>
      </c>
      <c r="P60" s="67">
        <v>0</v>
      </c>
      <c r="Q60" s="67">
        <v>0</v>
      </c>
      <c r="R60" s="67">
        <v>3588</v>
      </c>
      <c r="S60" s="67">
        <v>1622</v>
      </c>
      <c r="T60" s="67">
        <v>0</v>
      </c>
      <c r="U60" s="67">
        <v>0</v>
      </c>
      <c r="V60" s="67">
        <v>1018</v>
      </c>
      <c r="W60" s="67">
        <v>1430</v>
      </c>
      <c r="X60" s="67">
        <v>0</v>
      </c>
      <c r="Y60" s="67">
        <v>8387</v>
      </c>
      <c r="Z60" s="67">
        <v>18486</v>
      </c>
      <c r="AA60" s="67">
        <v>117608</v>
      </c>
      <c r="AB60" s="67">
        <v>16450</v>
      </c>
      <c r="AC60" s="74">
        <v>77</v>
      </c>
      <c r="AD60" s="64"/>
      <c r="AE60" s="64"/>
    </row>
    <row r="61" spans="1:31" x14ac:dyDescent="0.35">
      <c r="A61" s="72">
        <f t="shared" si="0"/>
        <v>0</v>
      </c>
      <c r="B61" s="73" t="s">
        <v>64</v>
      </c>
      <c r="C61" s="65">
        <v>1</v>
      </c>
      <c r="D61" s="65"/>
      <c r="E61" s="65">
        <v>0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368</v>
      </c>
      <c r="N61" s="65">
        <v>368</v>
      </c>
      <c r="O61" s="67">
        <v>9</v>
      </c>
      <c r="P61" s="67">
        <v>17</v>
      </c>
      <c r="Q61" s="67">
        <v>0</v>
      </c>
      <c r="R61" s="67">
        <v>272</v>
      </c>
      <c r="S61" s="67">
        <v>60</v>
      </c>
      <c r="T61" s="67">
        <v>0</v>
      </c>
      <c r="U61" s="67">
        <v>0</v>
      </c>
      <c r="V61" s="67">
        <v>0</v>
      </c>
      <c r="W61" s="67">
        <v>45</v>
      </c>
      <c r="X61" s="67">
        <v>0</v>
      </c>
      <c r="Y61" s="67">
        <v>20</v>
      </c>
      <c r="Z61" s="67">
        <v>423</v>
      </c>
      <c r="AA61" s="67">
        <v>8957</v>
      </c>
      <c r="AB61" s="67">
        <v>0</v>
      </c>
      <c r="AC61" s="74">
        <v>81</v>
      </c>
      <c r="AD61" s="64"/>
      <c r="AE61" s="64"/>
    </row>
    <row r="62" spans="1:31" x14ac:dyDescent="0.35">
      <c r="A62" s="72">
        <f t="shared" si="0"/>
        <v>0</v>
      </c>
      <c r="B62" s="73" t="s">
        <v>65</v>
      </c>
      <c r="C62" s="65"/>
      <c r="D62" s="65"/>
      <c r="E62" s="65">
        <v>1373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200</v>
      </c>
      <c r="M62" s="65">
        <v>15</v>
      </c>
      <c r="N62" s="65">
        <v>1588</v>
      </c>
      <c r="O62" s="67">
        <v>105</v>
      </c>
      <c r="P62" s="67">
        <v>0</v>
      </c>
      <c r="Q62" s="67">
        <v>0</v>
      </c>
      <c r="R62" s="67">
        <v>395</v>
      </c>
      <c r="S62" s="67">
        <v>279</v>
      </c>
      <c r="T62" s="67">
        <v>0</v>
      </c>
      <c r="U62" s="67">
        <v>0</v>
      </c>
      <c r="V62" s="67">
        <v>0</v>
      </c>
      <c r="W62" s="67">
        <v>148</v>
      </c>
      <c r="X62" s="67">
        <v>0</v>
      </c>
      <c r="Y62" s="67">
        <v>714</v>
      </c>
      <c r="Z62" s="67">
        <v>1641</v>
      </c>
      <c r="AA62" s="67">
        <v>13769</v>
      </c>
      <c r="AB62" s="67">
        <v>200</v>
      </c>
      <c r="AC62" s="74">
        <v>81</v>
      </c>
      <c r="AD62" s="64"/>
      <c r="AE62" s="64"/>
    </row>
    <row r="63" spans="1:31" x14ac:dyDescent="0.35">
      <c r="A63" s="72">
        <f t="shared" si="0"/>
        <v>0</v>
      </c>
      <c r="B63" s="73" t="s">
        <v>66</v>
      </c>
      <c r="C63" s="65"/>
      <c r="D63" s="65">
        <v>1</v>
      </c>
      <c r="E63" s="65">
        <v>303</v>
      </c>
      <c r="F63" s="65">
        <v>206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5">
        <v>0</v>
      </c>
      <c r="N63" s="65">
        <v>509</v>
      </c>
      <c r="O63" s="67">
        <v>20</v>
      </c>
      <c r="P63" s="67">
        <v>0</v>
      </c>
      <c r="Q63" s="67">
        <v>0</v>
      </c>
      <c r="R63" s="67">
        <v>98</v>
      </c>
      <c r="S63" s="67">
        <v>0</v>
      </c>
      <c r="T63" s="67">
        <v>0</v>
      </c>
      <c r="U63" s="67">
        <v>0</v>
      </c>
      <c r="V63" s="67">
        <v>84</v>
      </c>
      <c r="W63" s="67">
        <v>58</v>
      </c>
      <c r="X63" s="67">
        <v>0</v>
      </c>
      <c r="Y63" s="67">
        <v>172</v>
      </c>
      <c r="Z63" s="67">
        <v>432</v>
      </c>
      <c r="AA63" s="67">
        <v>4915</v>
      </c>
      <c r="AB63" s="67">
        <v>142</v>
      </c>
      <c r="AC63" s="74">
        <v>81</v>
      </c>
      <c r="AD63" s="64"/>
      <c r="AE63" s="64"/>
    </row>
    <row r="64" spans="1:31" x14ac:dyDescent="0.35">
      <c r="A64" s="72">
        <f t="shared" si="0"/>
        <v>0</v>
      </c>
      <c r="B64" s="73" t="s">
        <v>67</v>
      </c>
      <c r="C64" s="65"/>
      <c r="D64" s="65"/>
      <c r="E64" s="65">
        <v>6007</v>
      </c>
      <c r="F64" s="65">
        <v>0</v>
      </c>
      <c r="G64" s="65">
        <v>1631</v>
      </c>
      <c r="H64" s="65">
        <v>0</v>
      </c>
      <c r="I64" s="65">
        <v>199</v>
      </c>
      <c r="J64" s="65">
        <v>0</v>
      </c>
      <c r="K64" s="65">
        <v>247</v>
      </c>
      <c r="L64" s="65">
        <v>300</v>
      </c>
      <c r="M64" s="65">
        <v>1253</v>
      </c>
      <c r="N64" s="65">
        <v>9637</v>
      </c>
      <c r="O64" s="67">
        <v>714</v>
      </c>
      <c r="P64" s="67">
        <v>580</v>
      </c>
      <c r="Q64" s="67">
        <v>0</v>
      </c>
      <c r="R64" s="67">
        <v>1448</v>
      </c>
      <c r="S64" s="67">
        <v>1601</v>
      </c>
      <c r="T64" s="67">
        <v>0</v>
      </c>
      <c r="U64" s="67">
        <v>0</v>
      </c>
      <c r="V64" s="67">
        <v>3703</v>
      </c>
      <c r="W64" s="67">
        <v>692</v>
      </c>
      <c r="X64" s="67">
        <v>67</v>
      </c>
      <c r="Y64" s="67">
        <v>354</v>
      </c>
      <c r="Z64" s="67">
        <v>9159</v>
      </c>
      <c r="AA64" s="67">
        <v>33289</v>
      </c>
      <c r="AB64" s="67">
        <v>47068</v>
      </c>
      <c r="AC64" s="74">
        <v>81</v>
      </c>
      <c r="AD64" s="64"/>
      <c r="AE64" s="64"/>
    </row>
    <row r="65" spans="1:31" x14ac:dyDescent="0.35">
      <c r="A65" s="72">
        <f t="shared" si="0"/>
        <v>0</v>
      </c>
      <c r="B65" s="73" t="s">
        <v>68</v>
      </c>
      <c r="C65" s="65"/>
      <c r="D65" s="65"/>
      <c r="E65" s="65">
        <v>1932</v>
      </c>
      <c r="F65" s="65">
        <v>0</v>
      </c>
      <c r="G65" s="65">
        <v>0</v>
      </c>
      <c r="H65" s="65">
        <v>0</v>
      </c>
      <c r="I65" s="65">
        <v>0</v>
      </c>
      <c r="J65" s="65">
        <v>20</v>
      </c>
      <c r="K65" s="65">
        <v>0</v>
      </c>
      <c r="L65" s="65">
        <v>450</v>
      </c>
      <c r="M65" s="65">
        <v>386</v>
      </c>
      <c r="N65" s="65">
        <v>2788</v>
      </c>
      <c r="O65" s="67">
        <v>186</v>
      </c>
      <c r="P65" s="67">
        <v>0</v>
      </c>
      <c r="Q65" s="67">
        <v>0</v>
      </c>
      <c r="R65" s="67">
        <v>188</v>
      </c>
      <c r="S65" s="67">
        <v>693</v>
      </c>
      <c r="T65" s="67">
        <v>0</v>
      </c>
      <c r="U65" s="67">
        <v>0</v>
      </c>
      <c r="V65" s="67">
        <v>742</v>
      </c>
      <c r="W65" s="67">
        <v>282</v>
      </c>
      <c r="X65" s="67">
        <v>0</v>
      </c>
      <c r="Y65" s="67">
        <v>182</v>
      </c>
      <c r="Z65" s="67">
        <v>2273</v>
      </c>
      <c r="AA65" s="67">
        <v>10784</v>
      </c>
      <c r="AB65" s="67">
        <v>11260</v>
      </c>
      <c r="AC65" s="74">
        <v>82</v>
      </c>
      <c r="AD65" s="64"/>
      <c r="AE65" s="64"/>
    </row>
    <row r="66" spans="1:31" x14ac:dyDescent="0.35">
      <c r="A66" s="72">
        <f t="shared" si="0"/>
        <v>0</v>
      </c>
      <c r="B66" s="73" t="s">
        <v>69</v>
      </c>
      <c r="C66" s="65">
        <v>1</v>
      </c>
      <c r="D66" s="65"/>
      <c r="E66" s="65">
        <v>2088</v>
      </c>
      <c r="F66" s="65">
        <v>0</v>
      </c>
      <c r="G66" s="65">
        <v>0</v>
      </c>
      <c r="H66" s="65">
        <v>0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2088</v>
      </c>
      <c r="O66" s="67">
        <v>0</v>
      </c>
      <c r="P66" s="67">
        <v>0</v>
      </c>
      <c r="Q66" s="67">
        <v>0</v>
      </c>
      <c r="R66" s="67">
        <v>434</v>
      </c>
      <c r="S66" s="67">
        <v>1171</v>
      </c>
      <c r="T66" s="67">
        <v>0</v>
      </c>
      <c r="U66" s="67">
        <v>0</v>
      </c>
      <c r="V66" s="67">
        <v>161</v>
      </c>
      <c r="W66" s="67">
        <v>289</v>
      </c>
      <c r="X66" s="67">
        <v>0</v>
      </c>
      <c r="Y66" s="67">
        <v>33</v>
      </c>
      <c r="Z66" s="67">
        <v>2088</v>
      </c>
      <c r="AA66" s="67">
        <v>27041</v>
      </c>
      <c r="AB66" s="67">
        <v>3900</v>
      </c>
      <c r="AC66" s="74">
        <v>83</v>
      </c>
      <c r="AD66" s="64"/>
      <c r="AE66" s="64"/>
    </row>
    <row r="67" spans="1:31" x14ac:dyDescent="0.35">
      <c r="A67" s="72">
        <f t="shared" ref="A67:A130" si="1">+Z67-SUM(O67:Y67)</f>
        <v>0</v>
      </c>
      <c r="B67" s="73" t="s">
        <v>70</v>
      </c>
      <c r="C67" s="65"/>
      <c r="D67" s="65"/>
      <c r="E67" s="65">
        <v>352</v>
      </c>
      <c r="F67" s="65">
        <v>0</v>
      </c>
      <c r="G67" s="65">
        <v>0</v>
      </c>
      <c r="H67" s="65">
        <v>0</v>
      </c>
      <c r="I67" s="65">
        <v>0</v>
      </c>
      <c r="J67" s="65">
        <v>3</v>
      </c>
      <c r="K67" s="65">
        <v>0</v>
      </c>
      <c r="L67" s="65">
        <v>0</v>
      </c>
      <c r="M67" s="65">
        <v>0</v>
      </c>
      <c r="N67" s="65">
        <v>355</v>
      </c>
      <c r="O67" s="67">
        <v>0</v>
      </c>
      <c r="P67" s="67">
        <v>0</v>
      </c>
      <c r="Q67" s="67">
        <v>0</v>
      </c>
      <c r="R67" s="67">
        <v>257</v>
      </c>
      <c r="S67" s="67">
        <v>717</v>
      </c>
      <c r="T67" s="67">
        <v>0</v>
      </c>
      <c r="U67" s="67">
        <v>0</v>
      </c>
      <c r="V67" s="67">
        <v>0</v>
      </c>
      <c r="W67" s="67">
        <v>63</v>
      </c>
      <c r="X67" s="67">
        <v>0</v>
      </c>
      <c r="Y67" s="67">
        <v>207</v>
      </c>
      <c r="Z67" s="67">
        <v>1244</v>
      </c>
      <c r="AA67" s="67">
        <v>11261</v>
      </c>
      <c r="AB67" s="67">
        <v>0</v>
      </c>
      <c r="AC67" s="74">
        <v>86</v>
      </c>
      <c r="AD67" s="64"/>
      <c r="AE67" s="64"/>
    </row>
    <row r="68" spans="1:31" x14ac:dyDescent="0.35">
      <c r="A68" s="72">
        <f t="shared" si="1"/>
        <v>0</v>
      </c>
      <c r="B68" s="73" t="s">
        <v>72</v>
      </c>
      <c r="C68" s="65">
        <v>1</v>
      </c>
      <c r="D68" s="65"/>
      <c r="E68" s="65">
        <v>35160</v>
      </c>
      <c r="F68" s="65">
        <v>0</v>
      </c>
      <c r="G68" s="65">
        <v>0</v>
      </c>
      <c r="H68" s="65">
        <v>0</v>
      </c>
      <c r="I68" s="65">
        <v>0</v>
      </c>
      <c r="J68" s="65">
        <v>300</v>
      </c>
      <c r="K68" s="65">
        <v>0</v>
      </c>
      <c r="L68" s="65">
        <v>0</v>
      </c>
      <c r="M68" s="65">
        <v>8087</v>
      </c>
      <c r="N68" s="65">
        <v>43547</v>
      </c>
      <c r="O68" s="67">
        <v>0</v>
      </c>
      <c r="P68" s="67">
        <v>0</v>
      </c>
      <c r="Q68" s="67">
        <v>0</v>
      </c>
      <c r="R68" s="67">
        <v>18500</v>
      </c>
      <c r="S68" s="67">
        <v>2520</v>
      </c>
      <c r="T68" s="67">
        <v>1543</v>
      </c>
      <c r="U68" s="67">
        <v>1891</v>
      </c>
      <c r="V68" s="67">
        <v>10968</v>
      </c>
      <c r="W68" s="67">
        <v>2932</v>
      </c>
      <c r="X68" s="67">
        <v>0</v>
      </c>
      <c r="Y68" s="67">
        <v>702</v>
      </c>
      <c r="Z68" s="67">
        <v>39056</v>
      </c>
      <c r="AA68" s="67">
        <v>330000</v>
      </c>
      <c r="AB68" s="67">
        <v>153215</v>
      </c>
      <c r="AC68" s="74">
        <v>87</v>
      </c>
      <c r="AD68" s="64"/>
      <c r="AE68" s="64"/>
    </row>
    <row r="69" spans="1:31" x14ac:dyDescent="0.35">
      <c r="A69" s="72">
        <f t="shared" si="1"/>
        <v>0</v>
      </c>
      <c r="B69" s="73" t="s">
        <v>73</v>
      </c>
      <c r="C69" s="65"/>
      <c r="D69" s="65">
        <v>1</v>
      </c>
      <c r="E69" s="65">
        <v>783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783</v>
      </c>
      <c r="O69" s="67">
        <v>156</v>
      </c>
      <c r="P69" s="67">
        <v>0</v>
      </c>
      <c r="Q69" s="67">
        <v>0</v>
      </c>
      <c r="R69" s="67">
        <v>303</v>
      </c>
      <c r="S69" s="67">
        <v>0</v>
      </c>
      <c r="T69" s="67">
        <v>0</v>
      </c>
      <c r="U69" s="67">
        <v>0</v>
      </c>
      <c r="V69" s="67">
        <v>20</v>
      </c>
      <c r="W69" s="67">
        <v>53</v>
      </c>
      <c r="X69" s="67">
        <v>0</v>
      </c>
      <c r="Y69" s="67">
        <v>90</v>
      </c>
      <c r="Z69" s="67">
        <v>622</v>
      </c>
      <c r="AA69" s="67">
        <v>13715</v>
      </c>
      <c r="AB69" s="67">
        <v>1850</v>
      </c>
      <c r="AC69" s="74">
        <v>88</v>
      </c>
      <c r="AD69" s="64"/>
      <c r="AE69" s="64"/>
    </row>
    <row r="70" spans="1:31" x14ac:dyDescent="0.35">
      <c r="A70" s="72">
        <f t="shared" si="1"/>
        <v>0</v>
      </c>
      <c r="B70" s="73" t="s">
        <v>74</v>
      </c>
      <c r="C70" s="65"/>
      <c r="D70" s="65"/>
      <c r="E70" s="65">
        <v>2278</v>
      </c>
      <c r="F70" s="65">
        <v>0</v>
      </c>
      <c r="G70" s="65">
        <v>355</v>
      </c>
      <c r="H70" s="65">
        <v>20</v>
      </c>
      <c r="I70" s="65">
        <v>0</v>
      </c>
      <c r="J70" s="65">
        <v>0</v>
      </c>
      <c r="K70" s="65">
        <v>0</v>
      </c>
      <c r="L70" s="65">
        <v>0</v>
      </c>
      <c r="M70" s="65">
        <v>100</v>
      </c>
      <c r="N70" s="65">
        <v>2753</v>
      </c>
      <c r="O70" s="67">
        <v>12</v>
      </c>
      <c r="P70" s="67">
        <v>78</v>
      </c>
      <c r="Q70" s="67">
        <v>0</v>
      </c>
      <c r="R70" s="67">
        <v>334</v>
      </c>
      <c r="S70" s="67">
        <v>655</v>
      </c>
      <c r="T70" s="67">
        <v>0</v>
      </c>
      <c r="U70" s="67">
        <v>0</v>
      </c>
      <c r="V70" s="67">
        <v>1268</v>
      </c>
      <c r="W70" s="67">
        <v>324</v>
      </c>
      <c r="X70" s="67">
        <v>0</v>
      </c>
      <c r="Y70" s="67">
        <v>77</v>
      </c>
      <c r="Z70" s="67">
        <v>2748</v>
      </c>
      <c r="AA70" s="67">
        <v>18654</v>
      </c>
      <c r="AB70" s="67">
        <v>11939</v>
      </c>
      <c r="AC70" s="74">
        <v>89</v>
      </c>
      <c r="AD70" s="64"/>
      <c r="AE70" s="64"/>
    </row>
    <row r="71" spans="1:31" x14ac:dyDescent="0.35">
      <c r="A71" s="72">
        <f t="shared" si="1"/>
        <v>0</v>
      </c>
      <c r="B71" s="73" t="s">
        <v>75</v>
      </c>
      <c r="C71" s="65"/>
      <c r="D71" s="65"/>
      <c r="E71" s="65">
        <v>532</v>
      </c>
      <c r="F71" s="65">
        <v>0</v>
      </c>
      <c r="G71" s="65">
        <v>141</v>
      </c>
      <c r="H71" s="65">
        <v>0</v>
      </c>
      <c r="I71" s="65">
        <v>0</v>
      </c>
      <c r="J71" s="65">
        <v>0</v>
      </c>
      <c r="K71" s="65">
        <v>0</v>
      </c>
      <c r="L71" s="65">
        <v>2050</v>
      </c>
      <c r="M71" s="65">
        <v>12</v>
      </c>
      <c r="N71" s="65">
        <v>2735</v>
      </c>
      <c r="O71" s="67">
        <v>2</v>
      </c>
      <c r="P71" s="67">
        <v>2075</v>
      </c>
      <c r="Q71" s="67">
        <v>0</v>
      </c>
      <c r="R71" s="67">
        <v>58</v>
      </c>
      <c r="S71" s="67">
        <v>455</v>
      </c>
      <c r="T71" s="67">
        <v>0</v>
      </c>
      <c r="U71" s="67">
        <v>0</v>
      </c>
      <c r="V71" s="67">
        <v>306</v>
      </c>
      <c r="W71" s="67">
        <v>54</v>
      </c>
      <c r="X71" s="67">
        <v>25</v>
      </c>
      <c r="Y71" s="67">
        <v>5</v>
      </c>
      <c r="Z71" s="67">
        <v>2980</v>
      </c>
      <c r="AA71" s="67">
        <v>6878</v>
      </c>
      <c r="AB71" s="67">
        <v>6064</v>
      </c>
      <c r="AC71" s="74">
        <v>90</v>
      </c>
      <c r="AD71" s="64"/>
      <c r="AE71" s="64"/>
    </row>
    <row r="72" spans="1:31" x14ac:dyDescent="0.35">
      <c r="A72" s="72">
        <f t="shared" si="1"/>
        <v>0</v>
      </c>
      <c r="B72" s="73" t="s">
        <v>76</v>
      </c>
      <c r="C72" s="65"/>
      <c r="D72" s="65"/>
      <c r="E72" s="65">
        <v>1626</v>
      </c>
      <c r="F72" s="65">
        <v>0</v>
      </c>
      <c r="G72" s="65">
        <v>0</v>
      </c>
      <c r="H72" s="65">
        <v>0</v>
      </c>
      <c r="I72" s="65">
        <v>0</v>
      </c>
      <c r="J72" s="65">
        <v>20</v>
      </c>
      <c r="K72" s="65">
        <v>0</v>
      </c>
      <c r="L72" s="65">
        <v>0</v>
      </c>
      <c r="M72" s="65">
        <v>275</v>
      </c>
      <c r="N72" s="65">
        <v>1921</v>
      </c>
      <c r="O72" s="67">
        <v>0</v>
      </c>
      <c r="P72" s="67">
        <v>6</v>
      </c>
      <c r="Q72" s="67">
        <v>0</v>
      </c>
      <c r="R72" s="67">
        <v>779</v>
      </c>
      <c r="S72" s="67">
        <v>830</v>
      </c>
      <c r="T72" s="67">
        <v>0</v>
      </c>
      <c r="U72" s="67">
        <v>0</v>
      </c>
      <c r="V72" s="67">
        <v>0</v>
      </c>
      <c r="W72" s="67">
        <v>223</v>
      </c>
      <c r="X72" s="67">
        <v>0</v>
      </c>
      <c r="Y72" s="67">
        <v>560</v>
      </c>
      <c r="Z72" s="67">
        <v>2398</v>
      </c>
      <c r="AA72" s="67">
        <v>22977</v>
      </c>
      <c r="AB72" s="67">
        <v>0</v>
      </c>
      <c r="AC72" s="74">
        <v>90</v>
      </c>
      <c r="AD72" s="64"/>
      <c r="AE72" s="64"/>
    </row>
    <row r="73" spans="1:31" x14ac:dyDescent="0.35">
      <c r="A73" s="72">
        <f t="shared" si="1"/>
        <v>0</v>
      </c>
      <c r="B73" s="73" t="s">
        <v>77</v>
      </c>
      <c r="C73" s="65">
        <v>1</v>
      </c>
      <c r="D73" s="65"/>
      <c r="E73" s="65">
        <v>8234</v>
      </c>
      <c r="F73" s="65">
        <v>0</v>
      </c>
      <c r="G73" s="65">
        <v>0</v>
      </c>
      <c r="H73" s="65">
        <v>679</v>
      </c>
      <c r="I73" s="65">
        <v>3544</v>
      </c>
      <c r="J73" s="65">
        <v>0</v>
      </c>
      <c r="K73" s="65">
        <v>0</v>
      </c>
      <c r="L73" s="65">
        <v>600</v>
      </c>
      <c r="M73" s="65">
        <v>870</v>
      </c>
      <c r="N73" s="65">
        <v>13927</v>
      </c>
      <c r="O73" s="67">
        <v>446</v>
      </c>
      <c r="P73" s="67">
        <v>568</v>
      </c>
      <c r="Q73" s="67">
        <v>1000</v>
      </c>
      <c r="R73" s="67">
        <v>1360</v>
      </c>
      <c r="S73" s="67">
        <v>894</v>
      </c>
      <c r="T73" s="67">
        <v>0</v>
      </c>
      <c r="U73" s="67">
        <v>73</v>
      </c>
      <c r="V73" s="67">
        <v>3348</v>
      </c>
      <c r="W73" s="67">
        <v>467</v>
      </c>
      <c r="X73" s="67">
        <v>1091</v>
      </c>
      <c r="Y73" s="67">
        <v>5760</v>
      </c>
      <c r="Z73" s="67">
        <v>15007</v>
      </c>
      <c r="AA73" s="67">
        <v>72160</v>
      </c>
      <c r="AB73" s="67">
        <v>62939</v>
      </c>
      <c r="AC73" s="74">
        <v>90</v>
      </c>
      <c r="AD73" s="64"/>
      <c r="AE73" s="64"/>
    </row>
    <row r="74" spans="1:31" x14ac:dyDescent="0.35">
      <c r="A74" s="72">
        <f t="shared" si="1"/>
        <v>0</v>
      </c>
      <c r="B74" s="73" t="s">
        <v>78</v>
      </c>
      <c r="C74" s="65"/>
      <c r="D74" s="65"/>
      <c r="E74" s="65">
        <v>502</v>
      </c>
      <c r="F74" s="65">
        <v>0</v>
      </c>
      <c r="G74" s="65">
        <v>0</v>
      </c>
      <c r="H74" s="65">
        <v>0</v>
      </c>
      <c r="I74" s="65">
        <v>0</v>
      </c>
      <c r="J74" s="65">
        <v>0</v>
      </c>
      <c r="K74" s="65">
        <v>5</v>
      </c>
      <c r="L74" s="65">
        <v>2000</v>
      </c>
      <c r="M74" s="65">
        <v>91</v>
      </c>
      <c r="N74" s="65">
        <v>2598</v>
      </c>
      <c r="O74" s="67">
        <v>2646</v>
      </c>
      <c r="P74" s="67">
        <v>0</v>
      </c>
      <c r="Q74" s="67">
        <v>0</v>
      </c>
      <c r="R74" s="67">
        <v>46</v>
      </c>
      <c r="S74" s="67">
        <v>0</v>
      </c>
      <c r="T74" s="67">
        <v>2</v>
      </c>
      <c r="U74" s="67">
        <v>125</v>
      </c>
      <c r="V74" s="67">
        <v>94</v>
      </c>
      <c r="W74" s="67">
        <v>214</v>
      </c>
      <c r="X74" s="67">
        <v>0</v>
      </c>
      <c r="Y74" s="67">
        <v>161</v>
      </c>
      <c r="Z74" s="67">
        <v>3288</v>
      </c>
      <c r="AA74" s="67">
        <v>17600</v>
      </c>
      <c r="AB74" s="67">
        <v>3693</v>
      </c>
      <c r="AC74" s="74">
        <v>90</v>
      </c>
      <c r="AD74" s="64"/>
      <c r="AE74" s="64"/>
    </row>
    <row r="75" spans="1:31" x14ac:dyDescent="0.35">
      <c r="A75" s="72">
        <f t="shared" si="1"/>
        <v>0</v>
      </c>
      <c r="B75" s="73" t="s">
        <v>79</v>
      </c>
      <c r="C75" s="65"/>
      <c r="D75" s="65"/>
      <c r="E75" s="65">
        <v>1735</v>
      </c>
      <c r="F75" s="65">
        <v>0</v>
      </c>
      <c r="G75" s="65">
        <v>0</v>
      </c>
      <c r="H75" s="65">
        <v>0</v>
      </c>
      <c r="I75" s="65">
        <v>0</v>
      </c>
      <c r="J75" s="65">
        <v>22</v>
      </c>
      <c r="K75" s="65">
        <v>25</v>
      </c>
      <c r="L75" s="65">
        <v>1597</v>
      </c>
      <c r="M75" s="65">
        <v>74</v>
      </c>
      <c r="N75" s="65">
        <v>3453</v>
      </c>
      <c r="O75" s="67">
        <v>13</v>
      </c>
      <c r="P75" s="67">
        <v>0</v>
      </c>
      <c r="Q75" s="67">
        <v>0</v>
      </c>
      <c r="R75" s="67">
        <v>285</v>
      </c>
      <c r="S75" s="67">
        <v>687</v>
      </c>
      <c r="T75" s="67">
        <v>0</v>
      </c>
      <c r="U75" s="67">
        <v>0</v>
      </c>
      <c r="V75" s="67">
        <v>525</v>
      </c>
      <c r="W75" s="67">
        <v>228</v>
      </c>
      <c r="X75" s="67">
        <v>152</v>
      </c>
      <c r="Y75" s="67">
        <v>397</v>
      </c>
      <c r="Z75" s="67">
        <v>2287</v>
      </c>
      <c r="AA75" s="67">
        <v>13528</v>
      </c>
      <c r="AB75" s="67">
        <v>8869</v>
      </c>
      <c r="AC75" s="74">
        <v>90</v>
      </c>
      <c r="AD75" s="64"/>
      <c r="AE75" s="64"/>
    </row>
    <row r="76" spans="1:31" x14ac:dyDescent="0.35">
      <c r="A76" s="72">
        <f t="shared" si="1"/>
        <v>0</v>
      </c>
      <c r="B76" s="73" t="s">
        <v>80</v>
      </c>
      <c r="C76" s="65"/>
      <c r="D76" s="65"/>
      <c r="E76" s="65">
        <v>1689</v>
      </c>
      <c r="F76" s="65">
        <v>0</v>
      </c>
      <c r="G76" s="65">
        <v>434</v>
      </c>
      <c r="H76" s="65">
        <v>0</v>
      </c>
      <c r="I76" s="65">
        <v>0</v>
      </c>
      <c r="J76" s="65">
        <v>0</v>
      </c>
      <c r="K76" s="65">
        <v>0</v>
      </c>
      <c r="L76" s="65">
        <v>1682</v>
      </c>
      <c r="M76" s="65">
        <v>66</v>
      </c>
      <c r="N76" s="65">
        <v>3871</v>
      </c>
      <c r="O76" s="67">
        <v>26</v>
      </c>
      <c r="P76" s="67">
        <v>357</v>
      </c>
      <c r="Q76" s="67">
        <v>0</v>
      </c>
      <c r="R76" s="67">
        <v>1191</v>
      </c>
      <c r="S76" s="67">
        <v>666</v>
      </c>
      <c r="T76" s="67">
        <v>0</v>
      </c>
      <c r="U76" s="67">
        <v>0</v>
      </c>
      <c r="V76" s="67">
        <v>595</v>
      </c>
      <c r="W76" s="67">
        <v>180</v>
      </c>
      <c r="X76" s="67">
        <v>0</v>
      </c>
      <c r="Y76" s="67">
        <v>248</v>
      </c>
      <c r="Z76" s="67">
        <v>3263</v>
      </c>
      <c r="AA76" s="67">
        <v>12947</v>
      </c>
      <c r="AB76" s="67">
        <v>8002</v>
      </c>
      <c r="AC76" s="74">
        <v>90</v>
      </c>
      <c r="AD76" s="64"/>
      <c r="AE76" s="64"/>
    </row>
    <row r="77" spans="1:31" x14ac:dyDescent="0.35">
      <c r="A77" s="72">
        <f t="shared" si="1"/>
        <v>0</v>
      </c>
      <c r="B77" s="73" t="s">
        <v>81</v>
      </c>
      <c r="C77" s="65"/>
      <c r="D77" s="65"/>
      <c r="E77" s="65">
        <v>2823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4040</v>
      </c>
      <c r="M77" s="65">
        <v>56</v>
      </c>
      <c r="N77" s="65">
        <v>6919</v>
      </c>
      <c r="O77" s="67">
        <v>379</v>
      </c>
      <c r="P77" s="67">
        <v>0</v>
      </c>
      <c r="Q77" s="67">
        <v>0</v>
      </c>
      <c r="R77" s="67">
        <v>766</v>
      </c>
      <c r="S77" s="67">
        <v>4462</v>
      </c>
      <c r="T77" s="67">
        <v>0</v>
      </c>
      <c r="U77" s="67">
        <v>0</v>
      </c>
      <c r="V77" s="67">
        <v>901</v>
      </c>
      <c r="W77" s="67">
        <v>213</v>
      </c>
      <c r="X77" s="67">
        <v>0</v>
      </c>
      <c r="Y77" s="67">
        <v>469</v>
      </c>
      <c r="Z77" s="67">
        <v>7190</v>
      </c>
      <c r="AA77" s="67">
        <v>23637</v>
      </c>
      <c r="AB77" s="67">
        <v>15417</v>
      </c>
      <c r="AC77" s="74">
        <v>90</v>
      </c>
      <c r="AD77" s="64"/>
      <c r="AE77" s="64"/>
    </row>
    <row r="78" spans="1:31" x14ac:dyDescent="0.35">
      <c r="A78" s="72">
        <f t="shared" si="1"/>
        <v>0</v>
      </c>
      <c r="B78" s="73" t="s">
        <v>82</v>
      </c>
      <c r="C78" s="65"/>
      <c r="D78" s="65"/>
      <c r="E78" s="65">
        <v>2597</v>
      </c>
      <c r="F78" s="65">
        <v>0</v>
      </c>
      <c r="G78" s="65">
        <v>791</v>
      </c>
      <c r="H78" s="65">
        <v>0</v>
      </c>
      <c r="I78" s="65">
        <v>166</v>
      </c>
      <c r="J78" s="65">
        <v>7</v>
      </c>
      <c r="K78" s="65">
        <v>0</v>
      </c>
      <c r="L78" s="65">
        <v>0</v>
      </c>
      <c r="M78" s="65">
        <v>600</v>
      </c>
      <c r="N78" s="65">
        <v>4161</v>
      </c>
      <c r="O78" s="67">
        <v>0</v>
      </c>
      <c r="P78" s="67">
        <v>42</v>
      </c>
      <c r="Q78" s="67">
        <v>0</v>
      </c>
      <c r="R78" s="67">
        <v>0</v>
      </c>
      <c r="S78" s="67">
        <v>1811</v>
      </c>
      <c r="T78" s="67">
        <v>0</v>
      </c>
      <c r="U78" s="67">
        <v>0</v>
      </c>
      <c r="V78" s="67">
        <v>1378</v>
      </c>
      <c r="W78" s="67">
        <v>434</v>
      </c>
      <c r="X78" s="67">
        <v>0</v>
      </c>
      <c r="Y78" s="67">
        <v>120</v>
      </c>
      <c r="Z78" s="67">
        <v>3785</v>
      </c>
      <c r="AA78" s="67">
        <v>20189</v>
      </c>
      <c r="AB78" s="67">
        <v>13594</v>
      </c>
      <c r="AC78" s="74">
        <v>90</v>
      </c>
      <c r="AD78" s="64"/>
      <c r="AE78" s="64"/>
    </row>
    <row r="79" spans="1:31" x14ac:dyDescent="0.35">
      <c r="A79" s="72">
        <f t="shared" si="1"/>
        <v>0</v>
      </c>
      <c r="B79" s="73" t="s">
        <v>83</v>
      </c>
      <c r="C79" s="65"/>
      <c r="D79" s="65"/>
      <c r="E79" s="65">
        <v>1083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14</v>
      </c>
      <c r="L79" s="65">
        <v>0</v>
      </c>
      <c r="M79" s="65">
        <v>0</v>
      </c>
      <c r="N79" s="65">
        <v>1097</v>
      </c>
      <c r="O79" s="67">
        <v>19</v>
      </c>
      <c r="P79" s="67">
        <v>77</v>
      </c>
      <c r="Q79" s="67">
        <v>0</v>
      </c>
      <c r="R79" s="67">
        <v>312</v>
      </c>
      <c r="S79" s="67">
        <v>301</v>
      </c>
      <c r="T79" s="67">
        <v>0</v>
      </c>
      <c r="U79" s="67">
        <v>0</v>
      </c>
      <c r="V79" s="67">
        <v>0</v>
      </c>
      <c r="W79" s="67">
        <v>109</v>
      </c>
      <c r="X79" s="67">
        <v>0</v>
      </c>
      <c r="Y79" s="67">
        <v>182</v>
      </c>
      <c r="Z79" s="67">
        <v>1000</v>
      </c>
      <c r="AA79" s="67">
        <v>14572</v>
      </c>
      <c r="AB79" s="67">
        <v>0</v>
      </c>
      <c r="AC79" s="74">
        <v>91</v>
      </c>
      <c r="AD79" s="64"/>
      <c r="AE79" s="64"/>
    </row>
    <row r="80" spans="1:31" x14ac:dyDescent="0.35">
      <c r="A80" s="72">
        <f t="shared" si="1"/>
        <v>0</v>
      </c>
      <c r="B80" s="73" t="s">
        <v>84</v>
      </c>
      <c r="C80" s="65"/>
      <c r="D80" s="65">
        <v>1</v>
      </c>
      <c r="E80" s="65">
        <v>5214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</v>
      </c>
      <c r="L80" s="65">
        <v>4650</v>
      </c>
      <c r="M80" s="65">
        <v>324</v>
      </c>
      <c r="N80" s="65">
        <v>10188</v>
      </c>
      <c r="O80" s="67">
        <v>278</v>
      </c>
      <c r="P80" s="67">
        <v>0</v>
      </c>
      <c r="Q80" s="67">
        <v>0</v>
      </c>
      <c r="R80" s="67">
        <v>3534</v>
      </c>
      <c r="S80" s="67">
        <v>2088</v>
      </c>
      <c r="T80" s="67">
        <v>0</v>
      </c>
      <c r="U80" s="67">
        <v>0</v>
      </c>
      <c r="V80" s="67">
        <v>1333</v>
      </c>
      <c r="W80" s="67">
        <v>295</v>
      </c>
      <c r="X80" s="67">
        <v>0</v>
      </c>
      <c r="Y80" s="67">
        <v>681</v>
      </c>
      <c r="Z80" s="67">
        <v>8209</v>
      </c>
      <c r="AA80" s="67">
        <v>48819</v>
      </c>
      <c r="AB80" s="67">
        <v>17483</v>
      </c>
      <c r="AC80" s="74">
        <v>92</v>
      </c>
      <c r="AD80" s="64"/>
      <c r="AE80" s="64"/>
    </row>
    <row r="81" spans="1:31" x14ac:dyDescent="0.35">
      <c r="A81" s="72">
        <f t="shared" si="1"/>
        <v>0</v>
      </c>
      <c r="B81" s="73" t="s">
        <v>71</v>
      </c>
      <c r="C81" s="65">
        <v>1</v>
      </c>
      <c r="D81" s="65"/>
      <c r="E81" s="65">
        <v>29319</v>
      </c>
      <c r="F81" s="65">
        <v>0</v>
      </c>
      <c r="G81" s="65">
        <v>1064</v>
      </c>
      <c r="H81" s="65">
        <v>0</v>
      </c>
      <c r="I81" s="65">
        <v>0</v>
      </c>
      <c r="J81" s="65">
        <v>227</v>
      </c>
      <c r="K81" s="65">
        <v>0</v>
      </c>
      <c r="L81" s="65">
        <v>0</v>
      </c>
      <c r="M81" s="65">
        <v>378</v>
      </c>
      <c r="N81" s="65">
        <v>30988</v>
      </c>
      <c r="O81" s="67">
        <v>1564</v>
      </c>
      <c r="P81" s="67">
        <v>16058</v>
      </c>
      <c r="Q81" s="67">
        <v>2653</v>
      </c>
      <c r="R81" s="67">
        <v>3985</v>
      </c>
      <c r="S81" s="67">
        <v>2009</v>
      </c>
      <c r="T81" s="67">
        <v>0</v>
      </c>
      <c r="U81" s="67">
        <v>0</v>
      </c>
      <c r="V81" s="67">
        <v>12719</v>
      </c>
      <c r="W81" s="67">
        <v>2082</v>
      </c>
      <c r="X81" s="67">
        <v>70</v>
      </c>
      <c r="Y81" s="67">
        <v>5020</v>
      </c>
      <c r="Z81" s="67">
        <v>46160</v>
      </c>
      <c r="AA81" s="67">
        <v>200669</v>
      </c>
      <c r="AB81" s="67">
        <v>143509</v>
      </c>
      <c r="AC81" s="74">
        <v>96</v>
      </c>
      <c r="AD81" s="64"/>
      <c r="AE81" s="64"/>
    </row>
    <row r="82" spans="1:31" x14ac:dyDescent="0.35">
      <c r="A82" s="72">
        <f t="shared" si="1"/>
        <v>0</v>
      </c>
      <c r="B82" s="73" t="s">
        <v>85</v>
      </c>
      <c r="C82" s="65"/>
      <c r="D82" s="65"/>
      <c r="E82" s="65">
        <v>1355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5">
        <v>0</v>
      </c>
      <c r="M82" s="65">
        <v>65</v>
      </c>
      <c r="N82" s="65">
        <v>1420</v>
      </c>
      <c r="O82" s="67">
        <v>0</v>
      </c>
      <c r="P82" s="67">
        <v>0</v>
      </c>
      <c r="Q82" s="67">
        <v>0</v>
      </c>
      <c r="R82" s="67">
        <v>153</v>
      </c>
      <c r="S82" s="67">
        <v>206</v>
      </c>
      <c r="T82" s="67">
        <v>0</v>
      </c>
      <c r="U82" s="67">
        <v>0</v>
      </c>
      <c r="V82" s="67">
        <v>631</v>
      </c>
      <c r="W82" s="67">
        <v>336</v>
      </c>
      <c r="X82" s="67">
        <v>0</v>
      </c>
      <c r="Y82" s="67">
        <v>78</v>
      </c>
      <c r="Z82" s="67">
        <v>1404</v>
      </c>
      <c r="AA82" s="67">
        <v>15265</v>
      </c>
      <c r="AB82" s="67">
        <v>6580</v>
      </c>
      <c r="AC82" s="74">
        <v>97</v>
      </c>
      <c r="AD82" s="64"/>
      <c r="AE82" s="64"/>
    </row>
    <row r="83" spans="1:31" x14ac:dyDescent="0.35">
      <c r="A83" s="72">
        <f t="shared" si="1"/>
        <v>0</v>
      </c>
      <c r="B83" s="73" t="s">
        <v>86</v>
      </c>
      <c r="C83" s="65"/>
      <c r="D83" s="65">
        <v>1</v>
      </c>
      <c r="E83" s="65">
        <v>404</v>
      </c>
      <c r="F83" s="65">
        <v>0</v>
      </c>
      <c r="G83" s="65">
        <v>0</v>
      </c>
      <c r="H83" s="65">
        <v>0</v>
      </c>
      <c r="I83" s="65">
        <v>0</v>
      </c>
      <c r="J83" s="65">
        <v>0</v>
      </c>
      <c r="K83" s="65">
        <v>0</v>
      </c>
      <c r="L83" s="65">
        <v>0</v>
      </c>
      <c r="M83" s="65">
        <v>0</v>
      </c>
      <c r="N83" s="65">
        <v>404</v>
      </c>
      <c r="O83" s="67">
        <v>0</v>
      </c>
      <c r="P83" s="67">
        <v>0</v>
      </c>
      <c r="Q83" s="67">
        <v>0</v>
      </c>
      <c r="R83" s="67">
        <v>65</v>
      </c>
      <c r="S83" s="67">
        <v>226</v>
      </c>
      <c r="T83" s="67">
        <v>0</v>
      </c>
      <c r="U83" s="67">
        <v>0</v>
      </c>
      <c r="V83" s="67">
        <v>14</v>
      </c>
      <c r="W83" s="67">
        <v>42</v>
      </c>
      <c r="X83" s="67">
        <v>0</v>
      </c>
      <c r="Y83" s="67">
        <v>14</v>
      </c>
      <c r="Z83" s="67">
        <v>361</v>
      </c>
      <c r="AA83" s="67">
        <v>9257</v>
      </c>
      <c r="AB83" s="67">
        <v>360</v>
      </c>
      <c r="AC83" s="74">
        <v>98</v>
      </c>
      <c r="AD83" s="64"/>
      <c r="AE83" s="64"/>
    </row>
    <row r="84" spans="1:31" x14ac:dyDescent="0.35">
      <c r="A84" s="72">
        <f t="shared" si="1"/>
        <v>0</v>
      </c>
      <c r="B84" s="73" t="s">
        <v>87</v>
      </c>
      <c r="C84" s="65">
        <v>1</v>
      </c>
      <c r="D84" s="65"/>
      <c r="E84" s="65">
        <v>4035</v>
      </c>
      <c r="F84" s="65">
        <v>0</v>
      </c>
      <c r="G84" s="65">
        <v>0</v>
      </c>
      <c r="H84" s="65">
        <v>0</v>
      </c>
      <c r="I84" s="65">
        <v>0</v>
      </c>
      <c r="J84" s="65">
        <v>90</v>
      </c>
      <c r="K84" s="65">
        <v>0</v>
      </c>
      <c r="L84" s="65">
        <v>0</v>
      </c>
      <c r="M84" s="65">
        <v>71</v>
      </c>
      <c r="N84" s="65">
        <v>4196</v>
      </c>
      <c r="O84" s="67">
        <v>0</v>
      </c>
      <c r="P84" s="67">
        <v>0</v>
      </c>
      <c r="Q84" s="67">
        <v>993</v>
      </c>
      <c r="R84" s="67">
        <v>2061</v>
      </c>
      <c r="S84" s="67">
        <v>121</v>
      </c>
      <c r="T84" s="67">
        <v>0</v>
      </c>
      <c r="U84" s="67">
        <v>0</v>
      </c>
      <c r="V84" s="67">
        <v>536</v>
      </c>
      <c r="W84" s="67">
        <v>640</v>
      </c>
      <c r="X84" s="67">
        <v>0</v>
      </c>
      <c r="Y84" s="67">
        <v>0</v>
      </c>
      <c r="Z84" s="67">
        <v>4351</v>
      </c>
      <c r="AA84" s="67">
        <v>55626</v>
      </c>
      <c r="AB84" s="67">
        <v>10450</v>
      </c>
      <c r="AC84" s="74" t="s">
        <v>1257</v>
      </c>
      <c r="AD84" s="64"/>
      <c r="AE84" s="64"/>
    </row>
    <row r="85" spans="1:31" x14ac:dyDescent="0.35">
      <c r="A85" s="72">
        <f t="shared" si="1"/>
        <v>0</v>
      </c>
      <c r="B85" s="73" t="s">
        <v>88</v>
      </c>
      <c r="C85" s="65"/>
      <c r="D85" s="65"/>
      <c r="E85" s="65">
        <v>1570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133</v>
      </c>
      <c r="L85" s="65">
        <v>0</v>
      </c>
      <c r="M85" s="65">
        <v>0</v>
      </c>
      <c r="N85" s="65">
        <v>1703</v>
      </c>
      <c r="O85" s="67">
        <v>129</v>
      </c>
      <c r="P85" s="67">
        <v>0</v>
      </c>
      <c r="Q85" s="67">
        <v>0</v>
      </c>
      <c r="R85" s="67">
        <v>573</v>
      </c>
      <c r="S85" s="67">
        <v>544</v>
      </c>
      <c r="T85" s="67">
        <v>0</v>
      </c>
      <c r="U85" s="67">
        <v>0</v>
      </c>
      <c r="V85" s="67">
        <v>585</v>
      </c>
      <c r="W85" s="67">
        <v>182</v>
      </c>
      <c r="X85" s="67">
        <v>0</v>
      </c>
      <c r="Y85" s="67">
        <v>56</v>
      </c>
      <c r="Z85" s="67">
        <v>2069</v>
      </c>
      <c r="AA85" s="67">
        <v>14534</v>
      </c>
      <c r="AB85" s="67">
        <v>7142</v>
      </c>
      <c r="AC85" s="74">
        <v>105</v>
      </c>
      <c r="AD85" s="64"/>
      <c r="AE85" s="64"/>
    </row>
    <row r="86" spans="1:31" x14ac:dyDescent="0.35">
      <c r="A86" s="72">
        <f t="shared" si="1"/>
        <v>0</v>
      </c>
      <c r="B86" s="73" t="s">
        <v>888</v>
      </c>
      <c r="C86" s="65">
        <v>1</v>
      </c>
      <c r="D86" s="65"/>
      <c r="E86" s="65">
        <v>1801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119</v>
      </c>
      <c r="N86" s="65">
        <v>1920</v>
      </c>
      <c r="O86" s="67">
        <v>18</v>
      </c>
      <c r="P86" s="67">
        <v>0</v>
      </c>
      <c r="Q86" s="67">
        <v>250</v>
      </c>
      <c r="R86" s="67">
        <v>409</v>
      </c>
      <c r="S86" s="67">
        <v>212</v>
      </c>
      <c r="T86" s="67">
        <v>0</v>
      </c>
      <c r="U86" s="67">
        <v>0</v>
      </c>
      <c r="V86" s="67">
        <v>0</v>
      </c>
      <c r="W86" s="67">
        <v>328</v>
      </c>
      <c r="X86" s="67">
        <v>0</v>
      </c>
      <c r="Y86" s="67">
        <v>350</v>
      </c>
      <c r="Z86" s="67">
        <v>1567</v>
      </c>
      <c r="AA86" s="67">
        <v>25498</v>
      </c>
      <c r="AB86" s="67">
        <v>0</v>
      </c>
      <c r="AC86" s="74">
        <v>107</v>
      </c>
      <c r="AD86" s="64"/>
      <c r="AE86" s="64"/>
    </row>
    <row r="87" spans="1:31" x14ac:dyDescent="0.35">
      <c r="A87" s="72">
        <f t="shared" si="1"/>
        <v>0</v>
      </c>
      <c r="B87" s="73" t="s">
        <v>1391</v>
      </c>
      <c r="C87" s="65">
        <v>1</v>
      </c>
      <c r="D87" s="65"/>
      <c r="E87" s="65">
        <v>0</v>
      </c>
      <c r="F87" s="65"/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7">
        <v>60</v>
      </c>
      <c r="P87" s="67">
        <v>0</v>
      </c>
      <c r="Q87" s="67">
        <v>511</v>
      </c>
      <c r="R87" s="67">
        <v>390</v>
      </c>
      <c r="S87" s="67">
        <v>243</v>
      </c>
      <c r="T87" s="67">
        <v>0</v>
      </c>
      <c r="U87" s="67">
        <v>0</v>
      </c>
      <c r="V87" s="67">
        <v>0</v>
      </c>
      <c r="W87" s="67">
        <v>158</v>
      </c>
      <c r="X87" s="67">
        <v>0</v>
      </c>
      <c r="Y87" s="67">
        <v>148</v>
      </c>
      <c r="Z87" s="67">
        <v>1510</v>
      </c>
      <c r="AA87" s="67">
        <v>19200</v>
      </c>
      <c r="AB87" s="67">
        <v>0</v>
      </c>
      <c r="AC87" s="74">
        <v>109</v>
      </c>
      <c r="AD87" s="64"/>
      <c r="AE87" s="64"/>
    </row>
    <row r="88" spans="1:31" x14ac:dyDescent="0.35">
      <c r="A88" s="72">
        <f t="shared" si="1"/>
        <v>0</v>
      </c>
      <c r="B88" s="73" t="s">
        <v>90</v>
      </c>
      <c r="C88" s="65">
        <v>1</v>
      </c>
      <c r="D88" s="65"/>
      <c r="E88" s="65">
        <v>0</v>
      </c>
      <c r="F88" s="65">
        <v>0</v>
      </c>
      <c r="G88" s="65">
        <v>50</v>
      </c>
      <c r="H88" s="65">
        <v>0</v>
      </c>
      <c r="I88" s="65">
        <v>0</v>
      </c>
      <c r="J88" s="65">
        <v>20</v>
      </c>
      <c r="K88" s="65">
        <v>1641</v>
      </c>
      <c r="L88" s="65">
        <v>100</v>
      </c>
      <c r="M88" s="65">
        <v>1281</v>
      </c>
      <c r="N88" s="65">
        <v>3092</v>
      </c>
      <c r="O88" s="67">
        <v>60</v>
      </c>
      <c r="P88" s="67">
        <v>0</v>
      </c>
      <c r="Q88" s="67">
        <v>488</v>
      </c>
      <c r="R88" s="67">
        <v>630</v>
      </c>
      <c r="S88" s="67">
        <v>137</v>
      </c>
      <c r="T88" s="67">
        <v>0</v>
      </c>
      <c r="U88" s="67">
        <v>0</v>
      </c>
      <c r="V88" s="67">
        <v>911</v>
      </c>
      <c r="W88" s="67">
        <v>184</v>
      </c>
      <c r="X88" s="67">
        <v>0</v>
      </c>
      <c r="Y88" s="67">
        <v>310</v>
      </c>
      <c r="Z88" s="67">
        <v>2720</v>
      </c>
      <c r="AA88" s="67">
        <v>20822</v>
      </c>
      <c r="AB88" s="67">
        <v>12989</v>
      </c>
      <c r="AC88" s="74">
        <v>111</v>
      </c>
      <c r="AD88" s="64"/>
      <c r="AE88" s="64"/>
    </row>
    <row r="89" spans="1:31" x14ac:dyDescent="0.35">
      <c r="A89" s="72">
        <f t="shared" si="1"/>
        <v>0</v>
      </c>
      <c r="B89" s="73" t="s">
        <v>92</v>
      </c>
      <c r="C89" s="65"/>
      <c r="D89" s="65">
        <v>1</v>
      </c>
      <c r="E89" s="65">
        <v>0</v>
      </c>
      <c r="F89" s="65">
        <v>0</v>
      </c>
      <c r="G89" s="65">
        <v>0</v>
      </c>
      <c r="H89" s="65">
        <v>0</v>
      </c>
      <c r="I89" s="65">
        <v>0</v>
      </c>
      <c r="J89" s="65">
        <v>2</v>
      </c>
      <c r="K89" s="65">
        <v>85</v>
      </c>
      <c r="L89" s="65">
        <v>0</v>
      </c>
      <c r="M89" s="65">
        <v>87</v>
      </c>
      <c r="N89" s="65">
        <v>174</v>
      </c>
      <c r="O89" s="67">
        <v>0</v>
      </c>
      <c r="P89" s="67">
        <v>0</v>
      </c>
      <c r="Q89" s="67">
        <v>0</v>
      </c>
      <c r="R89" s="67">
        <v>0</v>
      </c>
      <c r="S89" s="67">
        <v>0</v>
      </c>
      <c r="T89" s="67">
        <v>11</v>
      </c>
      <c r="U89" s="67">
        <v>53</v>
      </c>
      <c r="V89" s="67">
        <v>0</v>
      </c>
      <c r="W89" s="67">
        <v>3</v>
      </c>
      <c r="X89" s="67">
        <v>0</v>
      </c>
      <c r="Y89" s="67">
        <v>4</v>
      </c>
      <c r="Z89" s="67">
        <v>71</v>
      </c>
      <c r="AA89" s="67">
        <v>3905</v>
      </c>
      <c r="AB89" s="67">
        <v>0</v>
      </c>
      <c r="AC89" s="74">
        <v>111</v>
      </c>
      <c r="AD89" s="64"/>
      <c r="AE89" s="64"/>
    </row>
    <row r="90" spans="1:31" x14ac:dyDescent="0.35">
      <c r="A90" s="72">
        <f t="shared" si="1"/>
        <v>0</v>
      </c>
      <c r="B90" s="73" t="s">
        <v>93</v>
      </c>
      <c r="C90" s="65">
        <v>1</v>
      </c>
      <c r="D90" s="65"/>
      <c r="E90" s="65">
        <v>923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1000</v>
      </c>
      <c r="M90" s="65">
        <v>21</v>
      </c>
      <c r="N90" s="65">
        <v>1944</v>
      </c>
      <c r="O90" s="67">
        <v>0</v>
      </c>
      <c r="P90" s="67">
        <v>0</v>
      </c>
      <c r="Q90" s="67">
        <v>615</v>
      </c>
      <c r="R90" s="67">
        <v>250</v>
      </c>
      <c r="S90" s="67">
        <v>84</v>
      </c>
      <c r="T90" s="67">
        <v>0</v>
      </c>
      <c r="U90" s="67">
        <v>0</v>
      </c>
      <c r="V90" s="67">
        <v>0</v>
      </c>
      <c r="W90" s="67">
        <v>99</v>
      </c>
      <c r="X90" s="67">
        <v>0</v>
      </c>
      <c r="Y90" s="67">
        <v>624</v>
      </c>
      <c r="Z90" s="67">
        <v>1672</v>
      </c>
      <c r="AA90" s="67">
        <v>12460</v>
      </c>
      <c r="AB90" s="67">
        <v>4875</v>
      </c>
      <c r="AC90" s="74">
        <v>114</v>
      </c>
      <c r="AD90" s="64"/>
      <c r="AE90" s="64"/>
    </row>
    <row r="91" spans="1:31" x14ac:dyDescent="0.35">
      <c r="A91" s="72">
        <f t="shared" si="1"/>
        <v>0</v>
      </c>
      <c r="B91" s="73" t="s">
        <v>94</v>
      </c>
      <c r="C91" s="65"/>
      <c r="D91" s="65">
        <v>1</v>
      </c>
      <c r="E91" s="65">
        <v>158</v>
      </c>
      <c r="F91" s="65">
        <v>492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10</v>
      </c>
      <c r="N91" s="65">
        <v>660</v>
      </c>
      <c r="O91" s="67">
        <v>32</v>
      </c>
      <c r="P91" s="67">
        <v>0</v>
      </c>
      <c r="Q91" s="67">
        <v>0</v>
      </c>
      <c r="R91" s="67">
        <v>306</v>
      </c>
      <c r="S91" s="67">
        <v>212</v>
      </c>
      <c r="T91" s="67">
        <v>0</v>
      </c>
      <c r="U91" s="67">
        <v>0</v>
      </c>
      <c r="V91" s="67">
        <v>17</v>
      </c>
      <c r="W91" s="67">
        <v>86</v>
      </c>
      <c r="X91" s="67">
        <v>0</v>
      </c>
      <c r="Y91" s="67">
        <v>38</v>
      </c>
      <c r="Z91" s="67">
        <v>691</v>
      </c>
      <c r="AA91" s="67">
        <v>10732</v>
      </c>
      <c r="AB91" s="67">
        <v>360</v>
      </c>
      <c r="AC91" s="74">
        <v>115</v>
      </c>
      <c r="AD91" s="64"/>
      <c r="AE91" s="64"/>
    </row>
    <row r="92" spans="1:31" x14ac:dyDescent="0.35">
      <c r="A92" s="72">
        <f t="shared" si="1"/>
        <v>0</v>
      </c>
      <c r="B92" s="73" t="s">
        <v>95</v>
      </c>
      <c r="C92" s="65">
        <v>1</v>
      </c>
      <c r="D92" s="65"/>
      <c r="E92" s="65">
        <v>438</v>
      </c>
      <c r="F92" s="65">
        <v>0</v>
      </c>
      <c r="G92" s="65">
        <v>0</v>
      </c>
      <c r="H92" s="65">
        <v>0</v>
      </c>
      <c r="I92" s="65">
        <v>0</v>
      </c>
      <c r="J92" s="65">
        <v>4</v>
      </c>
      <c r="K92" s="65">
        <v>0</v>
      </c>
      <c r="L92" s="65">
        <v>0</v>
      </c>
      <c r="M92" s="65">
        <v>0</v>
      </c>
      <c r="N92" s="65">
        <v>442</v>
      </c>
      <c r="O92" s="67">
        <v>4</v>
      </c>
      <c r="P92" s="67">
        <v>4</v>
      </c>
      <c r="Q92" s="67">
        <v>139</v>
      </c>
      <c r="R92" s="67">
        <v>300</v>
      </c>
      <c r="S92" s="67">
        <v>0</v>
      </c>
      <c r="T92" s="67">
        <v>0</v>
      </c>
      <c r="U92" s="67">
        <v>0</v>
      </c>
      <c r="V92" s="67">
        <v>0</v>
      </c>
      <c r="W92" s="67">
        <v>89</v>
      </c>
      <c r="X92" s="67">
        <v>0</v>
      </c>
      <c r="Y92" s="67">
        <v>47</v>
      </c>
      <c r="Z92" s="67">
        <v>583</v>
      </c>
      <c r="AA92" s="67">
        <v>8564</v>
      </c>
      <c r="AB92" s="67">
        <v>0</v>
      </c>
      <c r="AC92" s="74">
        <v>116</v>
      </c>
      <c r="AD92" s="64"/>
      <c r="AE92" s="64"/>
    </row>
    <row r="93" spans="1:31" x14ac:dyDescent="0.35">
      <c r="A93" s="72">
        <f t="shared" si="1"/>
        <v>0</v>
      </c>
      <c r="B93" s="73" t="s">
        <v>96</v>
      </c>
      <c r="C93" s="65">
        <v>1</v>
      </c>
      <c r="D93" s="65"/>
      <c r="E93" s="65">
        <v>19297</v>
      </c>
      <c r="F93" s="65">
        <v>0</v>
      </c>
      <c r="G93" s="65">
        <v>7001</v>
      </c>
      <c r="H93" s="65">
        <v>0</v>
      </c>
      <c r="I93" s="65">
        <v>0</v>
      </c>
      <c r="J93" s="65">
        <v>150</v>
      </c>
      <c r="K93" s="65">
        <v>101</v>
      </c>
      <c r="L93" s="65">
        <v>31070</v>
      </c>
      <c r="M93" s="65">
        <v>4529</v>
      </c>
      <c r="N93" s="65">
        <v>62148</v>
      </c>
      <c r="O93" s="67">
        <v>27351</v>
      </c>
      <c r="P93" s="67">
        <v>3525</v>
      </c>
      <c r="Q93" s="67">
        <v>1757</v>
      </c>
      <c r="R93" s="67">
        <v>5189</v>
      </c>
      <c r="S93" s="67">
        <v>20796</v>
      </c>
      <c r="T93" s="67">
        <v>0</v>
      </c>
      <c r="U93" s="67">
        <v>0</v>
      </c>
      <c r="V93" s="67">
        <v>17135</v>
      </c>
      <c r="W93" s="67">
        <v>1812</v>
      </c>
      <c r="X93" s="67">
        <v>270</v>
      </c>
      <c r="Y93" s="67">
        <v>3542</v>
      </c>
      <c r="Z93" s="67">
        <v>81377</v>
      </c>
      <c r="AA93" s="67">
        <v>127565</v>
      </c>
      <c r="AB93" s="67">
        <v>285894</v>
      </c>
      <c r="AC93" s="74">
        <v>118</v>
      </c>
      <c r="AD93" s="64"/>
      <c r="AE93" s="64"/>
    </row>
    <row r="94" spans="1:31" x14ac:dyDescent="0.35">
      <c r="A94" s="72">
        <f t="shared" si="1"/>
        <v>0</v>
      </c>
      <c r="B94" s="73" t="s">
        <v>907</v>
      </c>
      <c r="C94" s="65"/>
      <c r="D94" s="65"/>
      <c r="E94" s="65">
        <v>411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411</v>
      </c>
      <c r="O94" s="67">
        <v>9</v>
      </c>
      <c r="P94" s="67">
        <v>0</v>
      </c>
      <c r="Q94" s="67">
        <v>0</v>
      </c>
      <c r="R94" s="67">
        <v>155</v>
      </c>
      <c r="S94" s="67">
        <v>58</v>
      </c>
      <c r="T94" s="67">
        <v>0</v>
      </c>
      <c r="U94" s="67">
        <v>0</v>
      </c>
      <c r="V94" s="67">
        <v>0</v>
      </c>
      <c r="W94" s="67">
        <v>55</v>
      </c>
      <c r="X94" s="67">
        <v>0</v>
      </c>
      <c r="Y94" s="67">
        <v>74</v>
      </c>
      <c r="Z94" s="67">
        <v>351</v>
      </c>
      <c r="AA94" s="67">
        <v>9471</v>
      </c>
      <c r="AB94" s="67">
        <v>0</v>
      </c>
      <c r="AC94" s="74">
        <v>119</v>
      </c>
      <c r="AD94" s="64"/>
      <c r="AE94" s="64"/>
    </row>
    <row r="95" spans="1:31" x14ac:dyDescent="0.35">
      <c r="A95" s="72">
        <f t="shared" si="1"/>
        <v>0</v>
      </c>
      <c r="B95" s="73" t="s">
        <v>97</v>
      </c>
      <c r="C95" s="65">
        <v>1</v>
      </c>
      <c r="D95" s="65"/>
      <c r="E95" s="65">
        <v>1635</v>
      </c>
      <c r="F95" s="65">
        <v>233</v>
      </c>
      <c r="G95" s="65">
        <v>0</v>
      </c>
      <c r="H95" s="65">
        <v>0</v>
      </c>
      <c r="I95" s="65">
        <v>0</v>
      </c>
      <c r="J95" s="65">
        <v>0</v>
      </c>
      <c r="K95" s="65">
        <v>0</v>
      </c>
      <c r="L95" s="65">
        <v>0</v>
      </c>
      <c r="M95" s="65">
        <v>258</v>
      </c>
      <c r="N95" s="65">
        <v>2126</v>
      </c>
      <c r="O95" s="67">
        <v>296</v>
      </c>
      <c r="P95" s="67">
        <v>104</v>
      </c>
      <c r="Q95" s="67">
        <v>401</v>
      </c>
      <c r="R95" s="67">
        <v>793</v>
      </c>
      <c r="S95" s="67">
        <v>85</v>
      </c>
      <c r="T95" s="67">
        <v>0</v>
      </c>
      <c r="U95" s="67">
        <v>0</v>
      </c>
      <c r="V95" s="67">
        <v>0</v>
      </c>
      <c r="W95" s="67">
        <v>246</v>
      </c>
      <c r="X95" s="67">
        <v>0</v>
      </c>
      <c r="Y95" s="67">
        <v>146</v>
      </c>
      <c r="Z95" s="67">
        <v>2071</v>
      </c>
      <c r="AA95" s="67">
        <v>30844</v>
      </c>
      <c r="AB95" s="67">
        <v>0</v>
      </c>
      <c r="AC95" s="74">
        <v>120</v>
      </c>
      <c r="AD95" s="64"/>
      <c r="AE95" s="64"/>
    </row>
    <row r="96" spans="1:31" x14ac:dyDescent="0.35">
      <c r="A96" s="72">
        <f t="shared" si="1"/>
        <v>0</v>
      </c>
      <c r="B96" s="73" t="s">
        <v>98</v>
      </c>
      <c r="C96" s="65">
        <v>1</v>
      </c>
      <c r="D96" s="65"/>
      <c r="E96" s="65">
        <v>3624</v>
      </c>
      <c r="F96" s="65">
        <v>0</v>
      </c>
      <c r="G96" s="65">
        <v>0</v>
      </c>
      <c r="H96" s="65">
        <v>0</v>
      </c>
      <c r="I96" s="65">
        <v>0</v>
      </c>
      <c r="J96" s="65">
        <v>0</v>
      </c>
      <c r="K96" s="65">
        <v>0</v>
      </c>
      <c r="L96" s="65">
        <v>10000</v>
      </c>
      <c r="M96" s="65">
        <v>325</v>
      </c>
      <c r="N96" s="65">
        <v>13949</v>
      </c>
      <c r="O96" s="67">
        <v>1654</v>
      </c>
      <c r="P96" s="67">
        <v>0</v>
      </c>
      <c r="Q96" s="67">
        <v>0</v>
      </c>
      <c r="R96" s="67">
        <v>1791</v>
      </c>
      <c r="S96" s="67">
        <v>805</v>
      </c>
      <c r="T96" s="67">
        <v>0</v>
      </c>
      <c r="U96" s="67">
        <v>0</v>
      </c>
      <c r="V96" s="67">
        <v>0</v>
      </c>
      <c r="W96" s="67">
        <v>341</v>
      </c>
      <c r="X96" s="67">
        <v>0</v>
      </c>
      <c r="Y96" s="67">
        <v>297</v>
      </c>
      <c r="Z96" s="67">
        <v>4888</v>
      </c>
      <c r="AA96" s="67">
        <v>41831</v>
      </c>
      <c r="AB96" s="67">
        <v>10000</v>
      </c>
      <c r="AC96" s="74">
        <v>122</v>
      </c>
      <c r="AD96" s="64"/>
      <c r="AE96" s="64"/>
    </row>
    <row r="97" spans="1:31" x14ac:dyDescent="0.35">
      <c r="A97" s="72">
        <f t="shared" si="1"/>
        <v>0</v>
      </c>
      <c r="B97" s="73" t="s">
        <v>100</v>
      </c>
      <c r="C97" s="65"/>
      <c r="D97" s="65"/>
      <c r="E97" s="65">
        <v>1604</v>
      </c>
      <c r="F97" s="65">
        <v>590</v>
      </c>
      <c r="G97" s="65">
        <v>0</v>
      </c>
      <c r="H97" s="65">
        <v>0</v>
      </c>
      <c r="I97" s="65">
        <v>0</v>
      </c>
      <c r="J97" s="65">
        <v>0</v>
      </c>
      <c r="K97" s="65">
        <v>0</v>
      </c>
      <c r="L97" s="65">
        <v>5000</v>
      </c>
      <c r="M97" s="65">
        <v>78</v>
      </c>
      <c r="N97" s="65">
        <v>7272</v>
      </c>
      <c r="O97" s="67">
        <v>0</v>
      </c>
      <c r="P97" s="67">
        <v>0</v>
      </c>
      <c r="Q97" s="67">
        <v>0</v>
      </c>
      <c r="R97" s="67">
        <v>729</v>
      </c>
      <c r="S97" s="67">
        <v>3023</v>
      </c>
      <c r="T97" s="67">
        <v>0</v>
      </c>
      <c r="U97" s="67">
        <v>0</v>
      </c>
      <c r="V97" s="67">
        <v>0</v>
      </c>
      <c r="W97" s="67">
        <v>154</v>
      </c>
      <c r="X97" s="67">
        <v>0</v>
      </c>
      <c r="Y97" s="67">
        <v>173</v>
      </c>
      <c r="Z97" s="67">
        <v>4079</v>
      </c>
      <c r="AA97" s="67">
        <v>20077</v>
      </c>
      <c r="AB97" s="67">
        <v>5000</v>
      </c>
      <c r="AC97" s="74">
        <v>123</v>
      </c>
      <c r="AD97" s="64"/>
      <c r="AE97" s="64"/>
    </row>
    <row r="98" spans="1:31" x14ac:dyDescent="0.35">
      <c r="A98" s="72">
        <f t="shared" si="1"/>
        <v>0</v>
      </c>
      <c r="B98" s="73" t="s">
        <v>102</v>
      </c>
      <c r="C98" s="65"/>
      <c r="D98" s="65"/>
      <c r="E98" s="65">
        <v>3027</v>
      </c>
      <c r="F98" s="65">
        <v>0</v>
      </c>
      <c r="G98" s="65">
        <v>1091</v>
      </c>
      <c r="H98" s="65">
        <v>42</v>
      </c>
      <c r="I98" s="65">
        <v>0</v>
      </c>
      <c r="J98" s="65">
        <v>0</v>
      </c>
      <c r="K98" s="65">
        <v>230</v>
      </c>
      <c r="L98" s="65">
        <v>0</v>
      </c>
      <c r="M98" s="65">
        <v>80</v>
      </c>
      <c r="N98" s="65">
        <v>4470</v>
      </c>
      <c r="O98" s="67">
        <v>137</v>
      </c>
      <c r="P98" s="67">
        <v>2927</v>
      </c>
      <c r="Q98" s="67">
        <v>0</v>
      </c>
      <c r="R98" s="67">
        <v>660</v>
      </c>
      <c r="S98" s="67">
        <v>343</v>
      </c>
      <c r="T98" s="67">
        <v>1390</v>
      </c>
      <c r="U98" s="67">
        <v>0</v>
      </c>
      <c r="V98" s="67">
        <v>2360</v>
      </c>
      <c r="W98" s="67">
        <v>242</v>
      </c>
      <c r="X98" s="67">
        <v>0</v>
      </c>
      <c r="Y98" s="67">
        <v>248</v>
      </c>
      <c r="Z98" s="67">
        <v>8307</v>
      </c>
      <c r="AA98" s="67">
        <v>25838</v>
      </c>
      <c r="AB98" s="67">
        <v>21476</v>
      </c>
      <c r="AC98" s="74">
        <v>124</v>
      </c>
      <c r="AD98" s="64"/>
      <c r="AE98" s="64"/>
    </row>
    <row r="99" spans="1:31" x14ac:dyDescent="0.35">
      <c r="A99" s="72">
        <f t="shared" si="1"/>
        <v>0</v>
      </c>
      <c r="B99" s="73" t="s">
        <v>103</v>
      </c>
      <c r="C99" s="65"/>
      <c r="D99" s="65"/>
      <c r="E99" s="65">
        <v>4334</v>
      </c>
      <c r="F99" s="65">
        <v>0</v>
      </c>
      <c r="G99" s="65">
        <v>0</v>
      </c>
      <c r="H99" s="65">
        <v>246</v>
      </c>
      <c r="I99" s="65">
        <v>0</v>
      </c>
      <c r="J99" s="65">
        <v>0</v>
      </c>
      <c r="K99" s="65">
        <v>0</v>
      </c>
      <c r="L99" s="65">
        <v>0</v>
      </c>
      <c r="M99" s="65">
        <v>229</v>
      </c>
      <c r="N99" s="65">
        <v>4809</v>
      </c>
      <c r="O99" s="67">
        <v>191</v>
      </c>
      <c r="P99" s="67">
        <v>0</v>
      </c>
      <c r="Q99" s="67">
        <v>0</v>
      </c>
      <c r="R99" s="67">
        <v>1216</v>
      </c>
      <c r="S99" s="67">
        <v>0</v>
      </c>
      <c r="T99" s="67">
        <v>0</v>
      </c>
      <c r="U99" s="67">
        <v>0</v>
      </c>
      <c r="V99" s="67">
        <v>1313</v>
      </c>
      <c r="W99" s="67">
        <v>488</v>
      </c>
      <c r="X99" s="67">
        <v>0</v>
      </c>
      <c r="Y99" s="67">
        <v>1084</v>
      </c>
      <c r="Z99" s="67">
        <v>4292</v>
      </c>
      <c r="AA99" s="67">
        <v>51865</v>
      </c>
      <c r="AB99" s="67">
        <v>14280</v>
      </c>
      <c r="AC99" s="74">
        <v>125</v>
      </c>
      <c r="AD99" s="64"/>
      <c r="AE99" s="64"/>
    </row>
    <row r="100" spans="1:31" x14ac:dyDescent="0.35">
      <c r="A100" s="72">
        <f t="shared" si="1"/>
        <v>0</v>
      </c>
      <c r="B100" s="73" t="s">
        <v>908</v>
      </c>
      <c r="C100" s="65"/>
      <c r="D100" s="65"/>
      <c r="E100" s="65">
        <v>715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426</v>
      </c>
      <c r="N100" s="65">
        <v>1141</v>
      </c>
      <c r="O100" s="67">
        <v>7</v>
      </c>
      <c r="P100" s="67">
        <v>0</v>
      </c>
      <c r="Q100" s="67">
        <v>0</v>
      </c>
      <c r="R100" s="67">
        <v>773</v>
      </c>
      <c r="S100" s="67">
        <v>150</v>
      </c>
      <c r="T100" s="67">
        <v>0</v>
      </c>
      <c r="U100" s="67">
        <v>0</v>
      </c>
      <c r="V100" s="67">
        <v>0</v>
      </c>
      <c r="W100" s="67">
        <v>68</v>
      </c>
      <c r="X100" s="67">
        <v>0</v>
      </c>
      <c r="Y100" s="67">
        <v>123</v>
      </c>
      <c r="Z100" s="67">
        <v>1121</v>
      </c>
      <c r="AA100" s="67">
        <v>39085</v>
      </c>
      <c r="AB100" s="67">
        <v>0</v>
      </c>
      <c r="AC100" s="74">
        <v>125</v>
      </c>
      <c r="AD100" s="64"/>
      <c r="AE100" s="64"/>
    </row>
    <row r="101" spans="1:31" x14ac:dyDescent="0.35">
      <c r="A101" s="72">
        <f t="shared" si="1"/>
        <v>0</v>
      </c>
      <c r="B101" s="73" t="s">
        <v>104</v>
      </c>
      <c r="C101" s="65"/>
      <c r="D101" s="65">
        <v>1</v>
      </c>
      <c r="E101" s="65">
        <v>6378</v>
      </c>
      <c r="F101" s="65">
        <v>0</v>
      </c>
      <c r="G101" s="65">
        <v>0</v>
      </c>
      <c r="H101" s="65">
        <v>0</v>
      </c>
      <c r="I101" s="65">
        <v>0</v>
      </c>
      <c r="J101" s="65">
        <v>0</v>
      </c>
      <c r="K101" s="65">
        <v>0</v>
      </c>
      <c r="L101" s="65">
        <v>1000</v>
      </c>
      <c r="M101" s="65">
        <v>38</v>
      </c>
      <c r="N101" s="65">
        <v>7416</v>
      </c>
      <c r="O101" s="67">
        <v>197</v>
      </c>
      <c r="P101" s="67">
        <v>0</v>
      </c>
      <c r="Q101" s="67">
        <v>0</v>
      </c>
      <c r="R101" s="67">
        <v>4299</v>
      </c>
      <c r="S101" s="67">
        <v>1122</v>
      </c>
      <c r="T101" s="67">
        <v>0</v>
      </c>
      <c r="U101" s="67">
        <v>0</v>
      </c>
      <c r="V101" s="67">
        <v>384</v>
      </c>
      <c r="W101" s="67">
        <v>541</v>
      </c>
      <c r="X101" s="67">
        <v>0</v>
      </c>
      <c r="Y101" s="67">
        <v>417</v>
      </c>
      <c r="Z101" s="67">
        <v>6960</v>
      </c>
      <c r="AA101" s="67">
        <v>47000</v>
      </c>
      <c r="AB101" s="67">
        <v>5400</v>
      </c>
      <c r="AC101" s="74">
        <v>125</v>
      </c>
      <c r="AD101" s="64"/>
      <c r="AE101" s="64"/>
    </row>
    <row r="102" spans="1:31" x14ac:dyDescent="0.35">
      <c r="A102" s="72">
        <f t="shared" si="1"/>
        <v>0</v>
      </c>
      <c r="B102" s="73" t="s">
        <v>105</v>
      </c>
      <c r="C102" s="65"/>
      <c r="D102" s="65"/>
      <c r="E102" s="65">
        <v>7659</v>
      </c>
      <c r="F102" s="65">
        <v>0</v>
      </c>
      <c r="G102" s="65">
        <v>0</v>
      </c>
      <c r="H102" s="65">
        <v>0</v>
      </c>
      <c r="I102" s="65">
        <v>0</v>
      </c>
      <c r="J102" s="65">
        <v>0</v>
      </c>
      <c r="K102" s="65">
        <v>1159</v>
      </c>
      <c r="L102" s="65">
        <v>12529</v>
      </c>
      <c r="M102" s="65">
        <v>0</v>
      </c>
      <c r="N102" s="65">
        <v>21347</v>
      </c>
      <c r="O102" s="67">
        <v>2687</v>
      </c>
      <c r="P102" s="67">
        <v>0</v>
      </c>
      <c r="Q102" s="67">
        <v>0</v>
      </c>
      <c r="R102" s="67">
        <v>7363</v>
      </c>
      <c r="S102" s="67">
        <v>1010</v>
      </c>
      <c r="T102" s="67">
        <v>0</v>
      </c>
      <c r="U102" s="67">
        <v>0</v>
      </c>
      <c r="V102" s="67">
        <v>1594</v>
      </c>
      <c r="W102" s="67">
        <v>623</v>
      </c>
      <c r="X102" s="67">
        <v>0</v>
      </c>
      <c r="Y102" s="67">
        <v>245</v>
      </c>
      <c r="Z102" s="67">
        <v>13522</v>
      </c>
      <c r="AA102" s="67">
        <v>67589</v>
      </c>
      <c r="AB102" s="67">
        <v>26895</v>
      </c>
      <c r="AC102" s="74">
        <v>125</v>
      </c>
      <c r="AD102" s="64"/>
      <c r="AE102" s="64"/>
    </row>
    <row r="103" spans="1:31" x14ac:dyDescent="0.35">
      <c r="A103" s="72">
        <f t="shared" si="1"/>
        <v>0</v>
      </c>
      <c r="B103" s="73" t="s">
        <v>106</v>
      </c>
      <c r="C103" s="65"/>
      <c r="D103" s="65"/>
      <c r="E103" s="65">
        <v>4728</v>
      </c>
      <c r="F103" s="65">
        <v>0</v>
      </c>
      <c r="G103" s="65">
        <v>0</v>
      </c>
      <c r="H103" s="65">
        <v>0</v>
      </c>
      <c r="I103" s="65">
        <v>0</v>
      </c>
      <c r="J103" s="65">
        <v>0</v>
      </c>
      <c r="K103" s="65">
        <v>0</v>
      </c>
      <c r="L103" s="65">
        <v>11000</v>
      </c>
      <c r="M103" s="65">
        <v>79</v>
      </c>
      <c r="N103" s="65">
        <v>15807</v>
      </c>
      <c r="O103" s="67">
        <v>6183</v>
      </c>
      <c r="P103" s="67">
        <v>0</v>
      </c>
      <c r="Q103" s="67">
        <v>0</v>
      </c>
      <c r="R103" s="67">
        <v>1733</v>
      </c>
      <c r="S103" s="67">
        <v>1088</v>
      </c>
      <c r="T103" s="67">
        <v>0</v>
      </c>
      <c r="U103" s="67">
        <v>0</v>
      </c>
      <c r="V103" s="67">
        <v>285</v>
      </c>
      <c r="W103" s="67">
        <v>483</v>
      </c>
      <c r="X103" s="67">
        <v>0</v>
      </c>
      <c r="Y103" s="67">
        <v>986</v>
      </c>
      <c r="Z103" s="67">
        <v>10758</v>
      </c>
      <c r="AA103" s="67">
        <v>74217</v>
      </c>
      <c r="AB103" s="67">
        <v>13550</v>
      </c>
      <c r="AC103" s="74">
        <v>125</v>
      </c>
      <c r="AD103" s="64"/>
      <c r="AE103" s="64"/>
    </row>
    <row r="104" spans="1:31" x14ac:dyDescent="0.35">
      <c r="A104" s="72">
        <f t="shared" si="1"/>
        <v>0</v>
      </c>
      <c r="B104" s="73" t="s">
        <v>107</v>
      </c>
      <c r="C104" s="65"/>
      <c r="D104" s="65"/>
      <c r="E104" s="65">
        <v>3170</v>
      </c>
      <c r="F104" s="65">
        <v>0</v>
      </c>
      <c r="G104" s="65">
        <v>0</v>
      </c>
      <c r="H104" s="65">
        <v>0</v>
      </c>
      <c r="I104" s="65">
        <v>0</v>
      </c>
      <c r="J104" s="65">
        <v>0</v>
      </c>
      <c r="K104" s="65">
        <v>0</v>
      </c>
      <c r="L104" s="65">
        <v>0</v>
      </c>
      <c r="M104" s="65">
        <v>265</v>
      </c>
      <c r="N104" s="65">
        <v>3435</v>
      </c>
      <c r="O104" s="67">
        <v>154</v>
      </c>
      <c r="P104" s="67">
        <v>0</v>
      </c>
      <c r="Q104" s="67">
        <v>0</v>
      </c>
      <c r="R104" s="67">
        <v>648</v>
      </c>
      <c r="S104" s="67">
        <v>1576</v>
      </c>
      <c r="T104" s="67">
        <v>0</v>
      </c>
      <c r="U104" s="67">
        <v>0</v>
      </c>
      <c r="V104" s="67">
        <v>518</v>
      </c>
      <c r="W104" s="67">
        <v>195</v>
      </c>
      <c r="X104" s="67">
        <v>0</v>
      </c>
      <c r="Y104" s="67">
        <v>150</v>
      </c>
      <c r="Z104" s="67">
        <v>3241</v>
      </c>
      <c r="AA104" s="67">
        <v>27994</v>
      </c>
      <c r="AB104" s="67">
        <v>6305</v>
      </c>
      <c r="AC104" s="74">
        <v>126</v>
      </c>
      <c r="AD104" s="64"/>
      <c r="AE104" s="64"/>
    </row>
    <row r="105" spans="1:31" x14ac:dyDescent="0.35">
      <c r="A105" s="72">
        <f t="shared" si="1"/>
        <v>0</v>
      </c>
      <c r="B105" s="73" t="s">
        <v>1392</v>
      </c>
      <c r="C105" s="65"/>
      <c r="D105" s="65"/>
      <c r="E105" s="65">
        <v>0</v>
      </c>
      <c r="F105" s="65">
        <v>0</v>
      </c>
      <c r="G105" s="65">
        <v>0</v>
      </c>
      <c r="H105" s="65">
        <v>0</v>
      </c>
      <c r="I105" s="65">
        <v>0</v>
      </c>
      <c r="J105" s="65">
        <v>0</v>
      </c>
      <c r="K105" s="65">
        <v>0</v>
      </c>
      <c r="L105" s="65">
        <v>0</v>
      </c>
      <c r="M105" s="65">
        <v>0</v>
      </c>
      <c r="N105" s="65">
        <v>0</v>
      </c>
      <c r="O105" s="67">
        <v>0</v>
      </c>
      <c r="P105" s="67">
        <v>0</v>
      </c>
      <c r="Q105" s="67">
        <v>0</v>
      </c>
      <c r="R105" s="67">
        <v>0</v>
      </c>
      <c r="S105" s="67">
        <v>0</v>
      </c>
      <c r="T105" s="67">
        <v>0</v>
      </c>
      <c r="U105" s="67">
        <v>0</v>
      </c>
      <c r="V105" s="67">
        <v>0</v>
      </c>
      <c r="W105" s="67">
        <v>0</v>
      </c>
      <c r="X105" s="67">
        <v>0</v>
      </c>
      <c r="Y105" s="67">
        <v>0</v>
      </c>
      <c r="Z105" s="67">
        <v>0</v>
      </c>
      <c r="AA105" s="67">
        <v>0</v>
      </c>
      <c r="AB105" s="67">
        <v>0</v>
      </c>
      <c r="AC105" s="74">
        <v>126</v>
      </c>
      <c r="AD105" s="64"/>
      <c r="AE105" s="64"/>
    </row>
    <row r="106" spans="1:31" x14ac:dyDescent="0.35">
      <c r="A106" s="72">
        <f t="shared" si="1"/>
        <v>0</v>
      </c>
      <c r="B106" s="73" t="s">
        <v>108</v>
      </c>
      <c r="C106" s="65"/>
      <c r="D106" s="65"/>
      <c r="E106" s="65">
        <v>820</v>
      </c>
      <c r="F106" s="65">
        <v>0</v>
      </c>
      <c r="G106" s="65">
        <v>0</v>
      </c>
      <c r="H106" s="65">
        <v>0</v>
      </c>
      <c r="I106" s="65">
        <v>0</v>
      </c>
      <c r="J106" s="65">
        <v>16</v>
      </c>
      <c r="K106" s="65">
        <v>6</v>
      </c>
      <c r="L106" s="65">
        <v>0</v>
      </c>
      <c r="M106" s="65">
        <v>9</v>
      </c>
      <c r="N106" s="65">
        <v>851</v>
      </c>
      <c r="O106" s="67">
        <v>29</v>
      </c>
      <c r="P106" s="67">
        <v>0</v>
      </c>
      <c r="Q106" s="67">
        <v>0</v>
      </c>
      <c r="R106" s="67">
        <v>388</v>
      </c>
      <c r="S106" s="67">
        <v>0</v>
      </c>
      <c r="T106" s="67">
        <v>0</v>
      </c>
      <c r="U106" s="67">
        <v>0</v>
      </c>
      <c r="V106" s="67">
        <v>0</v>
      </c>
      <c r="W106" s="67">
        <v>117</v>
      </c>
      <c r="X106" s="67">
        <v>0</v>
      </c>
      <c r="Y106" s="67">
        <v>215</v>
      </c>
      <c r="Z106" s="67">
        <v>749</v>
      </c>
      <c r="AA106" s="67">
        <v>9666</v>
      </c>
      <c r="AB106" s="67">
        <v>0</v>
      </c>
      <c r="AC106" s="74">
        <v>127</v>
      </c>
      <c r="AD106" s="64"/>
      <c r="AE106" s="64"/>
    </row>
    <row r="107" spans="1:31" x14ac:dyDescent="0.35">
      <c r="A107" s="72">
        <f t="shared" si="1"/>
        <v>0</v>
      </c>
      <c r="B107" s="73" t="s">
        <v>1393</v>
      </c>
      <c r="C107" s="65"/>
      <c r="D107" s="65"/>
      <c r="E107" s="65">
        <v>108</v>
      </c>
      <c r="F107" s="65">
        <v>0</v>
      </c>
      <c r="G107" s="65">
        <v>0</v>
      </c>
      <c r="H107" s="65">
        <v>0</v>
      </c>
      <c r="I107" s="65">
        <v>0</v>
      </c>
      <c r="J107" s="65">
        <v>0</v>
      </c>
      <c r="K107" s="65">
        <v>0</v>
      </c>
      <c r="L107" s="65">
        <v>0</v>
      </c>
      <c r="M107" s="65">
        <v>211</v>
      </c>
      <c r="N107" s="65">
        <v>319</v>
      </c>
      <c r="O107" s="67">
        <v>87</v>
      </c>
      <c r="P107" s="67">
        <v>0</v>
      </c>
      <c r="Q107" s="67">
        <v>0</v>
      </c>
      <c r="R107" s="67">
        <v>36</v>
      </c>
      <c r="S107" s="67">
        <v>64</v>
      </c>
      <c r="T107" s="67">
        <v>0</v>
      </c>
      <c r="U107" s="67">
        <v>0</v>
      </c>
      <c r="V107" s="67">
        <v>505</v>
      </c>
      <c r="W107" s="67">
        <v>0</v>
      </c>
      <c r="X107" s="67">
        <v>0</v>
      </c>
      <c r="Y107" s="67">
        <v>43</v>
      </c>
      <c r="Z107" s="67">
        <v>735</v>
      </c>
      <c r="AA107" s="67">
        <v>29000</v>
      </c>
      <c r="AB107" s="67">
        <v>21500</v>
      </c>
      <c r="AC107" s="74">
        <v>127</v>
      </c>
      <c r="AD107" s="64"/>
      <c r="AE107" s="64"/>
    </row>
    <row r="108" spans="1:31" x14ac:dyDescent="0.35">
      <c r="A108" s="72">
        <f t="shared" si="1"/>
        <v>0</v>
      </c>
      <c r="B108" s="73" t="s">
        <v>109</v>
      </c>
      <c r="C108" s="65"/>
      <c r="D108" s="65"/>
      <c r="E108" s="65">
        <v>584</v>
      </c>
      <c r="F108" s="65">
        <v>1415</v>
      </c>
      <c r="G108" s="65">
        <v>0</v>
      </c>
      <c r="H108" s="65">
        <v>10</v>
      </c>
      <c r="I108" s="65">
        <v>0</v>
      </c>
      <c r="J108" s="65">
        <v>0</v>
      </c>
      <c r="K108" s="65">
        <v>6</v>
      </c>
      <c r="L108" s="65">
        <v>0</v>
      </c>
      <c r="M108" s="65">
        <v>0</v>
      </c>
      <c r="N108" s="65">
        <v>2015</v>
      </c>
      <c r="O108" s="67">
        <v>163</v>
      </c>
      <c r="P108" s="67">
        <v>0</v>
      </c>
      <c r="Q108" s="67">
        <v>0</v>
      </c>
      <c r="R108" s="67">
        <v>894</v>
      </c>
      <c r="S108" s="67">
        <v>454</v>
      </c>
      <c r="T108" s="67">
        <v>0</v>
      </c>
      <c r="U108" s="67">
        <v>9</v>
      </c>
      <c r="V108" s="67">
        <v>0</v>
      </c>
      <c r="W108" s="67">
        <v>310</v>
      </c>
      <c r="X108" s="67">
        <v>0</v>
      </c>
      <c r="Y108" s="67">
        <v>89</v>
      </c>
      <c r="Z108" s="67">
        <v>1919</v>
      </c>
      <c r="AA108" s="67">
        <v>40376</v>
      </c>
      <c r="AB108" s="67">
        <v>0</v>
      </c>
      <c r="AC108" s="74">
        <v>128</v>
      </c>
      <c r="AD108" s="64"/>
      <c r="AE108" s="64"/>
    </row>
    <row r="109" spans="1:31" x14ac:dyDescent="0.35">
      <c r="A109" s="72">
        <f t="shared" si="1"/>
        <v>0</v>
      </c>
      <c r="B109" s="73" t="s">
        <v>110</v>
      </c>
      <c r="C109" s="65"/>
      <c r="D109" s="65"/>
      <c r="E109" s="65">
        <v>7370</v>
      </c>
      <c r="F109" s="65">
        <v>0</v>
      </c>
      <c r="G109" s="65">
        <v>0</v>
      </c>
      <c r="H109" s="65">
        <v>0</v>
      </c>
      <c r="I109" s="65">
        <v>0</v>
      </c>
      <c r="J109" s="65">
        <v>0</v>
      </c>
      <c r="K109" s="65">
        <v>0</v>
      </c>
      <c r="L109" s="65">
        <v>0</v>
      </c>
      <c r="M109" s="65">
        <v>345</v>
      </c>
      <c r="N109" s="65">
        <v>7715</v>
      </c>
      <c r="O109" s="67">
        <v>6531</v>
      </c>
      <c r="P109" s="67">
        <v>0</v>
      </c>
      <c r="Q109" s="67">
        <v>0</v>
      </c>
      <c r="R109" s="67">
        <v>2295</v>
      </c>
      <c r="S109" s="67">
        <v>0</v>
      </c>
      <c r="T109" s="67">
        <v>0</v>
      </c>
      <c r="U109" s="67">
        <v>0</v>
      </c>
      <c r="V109" s="67">
        <v>4720</v>
      </c>
      <c r="W109" s="67">
        <v>294</v>
      </c>
      <c r="X109" s="67">
        <v>0</v>
      </c>
      <c r="Y109" s="67">
        <v>485</v>
      </c>
      <c r="Z109" s="67">
        <v>14325</v>
      </c>
      <c r="AA109" s="67">
        <v>76146</v>
      </c>
      <c r="AB109" s="67">
        <v>59887</v>
      </c>
      <c r="AC109" s="74">
        <v>128</v>
      </c>
      <c r="AD109" s="64"/>
      <c r="AE109" s="64"/>
    </row>
    <row r="110" spans="1:31" x14ac:dyDescent="0.35">
      <c r="A110" s="72">
        <f t="shared" si="1"/>
        <v>0</v>
      </c>
      <c r="B110" s="73" t="s">
        <v>111</v>
      </c>
      <c r="C110" s="65"/>
      <c r="D110" s="65"/>
      <c r="E110" s="65">
        <v>7413</v>
      </c>
      <c r="F110" s="65">
        <v>0</v>
      </c>
      <c r="G110" s="65">
        <v>889</v>
      </c>
      <c r="H110" s="65">
        <v>0</v>
      </c>
      <c r="I110" s="65">
        <v>0</v>
      </c>
      <c r="J110" s="65">
        <v>0</v>
      </c>
      <c r="K110" s="65">
        <v>0</v>
      </c>
      <c r="L110" s="65">
        <v>0</v>
      </c>
      <c r="M110" s="65">
        <v>1270</v>
      </c>
      <c r="N110" s="65">
        <v>9572</v>
      </c>
      <c r="O110" s="67">
        <v>422</v>
      </c>
      <c r="P110" s="67">
        <v>714</v>
      </c>
      <c r="Q110" s="67">
        <v>0</v>
      </c>
      <c r="R110" s="67">
        <v>2409</v>
      </c>
      <c r="S110" s="67">
        <v>818</v>
      </c>
      <c r="T110" s="67">
        <v>0</v>
      </c>
      <c r="U110" s="67">
        <v>85</v>
      </c>
      <c r="V110" s="67">
        <v>2084</v>
      </c>
      <c r="W110" s="67">
        <v>834</v>
      </c>
      <c r="X110" s="67">
        <v>0</v>
      </c>
      <c r="Y110" s="67">
        <v>461</v>
      </c>
      <c r="Z110" s="67">
        <v>7827</v>
      </c>
      <c r="AA110" s="67">
        <v>72548</v>
      </c>
      <c r="AB110" s="67">
        <v>26655</v>
      </c>
      <c r="AC110" s="74">
        <v>128</v>
      </c>
      <c r="AD110" s="64"/>
      <c r="AE110" s="64"/>
    </row>
    <row r="111" spans="1:31" x14ac:dyDescent="0.35">
      <c r="A111" s="72">
        <f t="shared" si="1"/>
        <v>0</v>
      </c>
      <c r="B111" s="73" t="s">
        <v>112</v>
      </c>
      <c r="C111" s="65"/>
      <c r="D111" s="65"/>
      <c r="E111" s="65">
        <v>14943</v>
      </c>
      <c r="F111" s="65">
        <v>0</v>
      </c>
      <c r="G111" s="65">
        <v>0</v>
      </c>
      <c r="H111" s="65">
        <v>0</v>
      </c>
      <c r="I111" s="65">
        <v>0</v>
      </c>
      <c r="J111" s="65">
        <v>0</v>
      </c>
      <c r="K111" s="65">
        <v>0</v>
      </c>
      <c r="L111" s="65">
        <v>5000</v>
      </c>
      <c r="M111" s="65">
        <v>237</v>
      </c>
      <c r="N111" s="65">
        <v>20180</v>
      </c>
      <c r="O111" s="67">
        <v>0</v>
      </c>
      <c r="P111" s="67">
        <v>0</v>
      </c>
      <c r="Q111" s="67">
        <v>0</v>
      </c>
      <c r="R111" s="67">
        <v>6211</v>
      </c>
      <c r="S111" s="67">
        <v>0</v>
      </c>
      <c r="T111" s="67">
        <v>3637</v>
      </c>
      <c r="U111" s="67">
        <v>3920</v>
      </c>
      <c r="V111" s="67">
        <v>3449</v>
      </c>
      <c r="W111" s="67">
        <v>945</v>
      </c>
      <c r="X111" s="67">
        <v>1198</v>
      </c>
      <c r="Y111" s="67">
        <v>789</v>
      </c>
      <c r="Z111" s="67">
        <v>20149</v>
      </c>
      <c r="AA111" s="67">
        <v>94999</v>
      </c>
      <c r="AB111" s="67">
        <v>53002</v>
      </c>
      <c r="AC111" s="74">
        <v>128</v>
      </c>
      <c r="AD111" s="64"/>
      <c r="AE111" s="64"/>
    </row>
    <row r="112" spans="1:31" x14ac:dyDescent="0.35">
      <c r="A112" s="72">
        <f t="shared" si="1"/>
        <v>0</v>
      </c>
      <c r="B112" s="73" t="s">
        <v>113</v>
      </c>
      <c r="C112" s="65"/>
      <c r="D112" s="65"/>
      <c r="E112" s="65">
        <v>3854</v>
      </c>
      <c r="F112" s="65">
        <v>0</v>
      </c>
      <c r="G112" s="65">
        <v>0</v>
      </c>
      <c r="H112" s="65">
        <v>0</v>
      </c>
      <c r="I112" s="65">
        <v>0</v>
      </c>
      <c r="J112" s="65">
        <v>0</v>
      </c>
      <c r="K112" s="65">
        <v>0</v>
      </c>
      <c r="L112" s="65">
        <v>0</v>
      </c>
      <c r="M112" s="65">
        <v>43</v>
      </c>
      <c r="N112" s="65">
        <v>3897</v>
      </c>
      <c r="O112" s="67">
        <v>633</v>
      </c>
      <c r="P112" s="67">
        <v>0</v>
      </c>
      <c r="Q112" s="67">
        <v>0</v>
      </c>
      <c r="R112" s="67">
        <v>591</v>
      </c>
      <c r="S112" s="67">
        <v>925</v>
      </c>
      <c r="T112" s="67">
        <v>0</v>
      </c>
      <c r="U112" s="67">
        <v>0</v>
      </c>
      <c r="V112" s="67">
        <v>480</v>
      </c>
      <c r="W112" s="67">
        <v>340</v>
      </c>
      <c r="X112" s="67">
        <v>0</v>
      </c>
      <c r="Y112" s="67">
        <v>585</v>
      </c>
      <c r="Z112" s="67">
        <v>3554</v>
      </c>
      <c r="AA112" s="67">
        <v>52657</v>
      </c>
      <c r="AB112" s="67">
        <v>4932</v>
      </c>
      <c r="AC112" s="74">
        <v>128</v>
      </c>
      <c r="AD112" s="64"/>
      <c r="AE112" s="64"/>
    </row>
    <row r="113" spans="1:31" x14ac:dyDescent="0.35">
      <c r="A113" s="72">
        <f t="shared" si="1"/>
        <v>0</v>
      </c>
      <c r="B113" s="73" t="s">
        <v>114</v>
      </c>
      <c r="C113" s="65"/>
      <c r="D113" s="65"/>
      <c r="E113" s="65">
        <v>18358</v>
      </c>
      <c r="F113" s="65">
        <v>0</v>
      </c>
      <c r="G113" s="65">
        <v>3257</v>
      </c>
      <c r="H113" s="65">
        <v>841</v>
      </c>
      <c r="I113" s="65">
        <v>0</v>
      </c>
      <c r="J113" s="65">
        <v>0</v>
      </c>
      <c r="K113" s="65">
        <v>0</v>
      </c>
      <c r="L113" s="65">
        <v>5650</v>
      </c>
      <c r="M113" s="65">
        <v>387</v>
      </c>
      <c r="N113" s="65">
        <v>28493</v>
      </c>
      <c r="O113" s="67">
        <v>8303</v>
      </c>
      <c r="P113" s="67">
        <v>2756</v>
      </c>
      <c r="Q113" s="67">
        <v>0</v>
      </c>
      <c r="R113" s="67">
        <v>4276</v>
      </c>
      <c r="S113" s="67">
        <v>2333</v>
      </c>
      <c r="T113" s="67">
        <v>0</v>
      </c>
      <c r="U113" s="67">
        <v>0</v>
      </c>
      <c r="V113" s="67">
        <v>7470</v>
      </c>
      <c r="W113" s="67">
        <v>1083</v>
      </c>
      <c r="X113" s="67">
        <v>0</v>
      </c>
      <c r="Y113" s="67">
        <v>1484</v>
      </c>
      <c r="Z113" s="67">
        <v>27705</v>
      </c>
      <c r="AA113" s="67">
        <v>124250</v>
      </c>
      <c r="AB113" s="67">
        <v>80988</v>
      </c>
      <c r="AC113" s="74">
        <v>128</v>
      </c>
      <c r="AD113" s="64"/>
      <c r="AE113" s="64"/>
    </row>
    <row r="114" spans="1:31" x14ac:dyDescent="0.35">
      <c r="A114" s="72">
        <f t="shared" si="1"/>
        <v>0</v>
      </c>
      <c r="B114" s="73" t="s">
        <v>115</v>
      </c>
      <c r="C114" s="65"/>
      <c r="D114" s="65"/>
      <c r="E114" s="65">
        <v>1693</v>
      </c>
      <c r="F114" s="65">
        <v>657</v>
      </c>
      <c r="G114" s="65">
        <v>0</v>
      </c>
      <c r="H114" s="65">
        <v>0</v>
      </c>
      <c r="I114" s="65">
        <v>0</v>
      </c>
      <c r="J114" s="65">
        <v>0</v>
      </c>
      <c r="K114" s="65">
        <v>0</v>
      </c>
      <c r="L114" s="65">
        <v>0</v>
      </c>
      <c r="M114" s="65">
        <v>347</v>
      </c>
      <c r="N114" s="65">
        <v>2697</v>
      </c>
      <c r="O114" s="67">
        <v>337</v>
      </c>
      <c r="P114" s="67">
        <v>0</v>
      </c>
      <c r="Q114" s="67">
        <v>0</v>
      </c>
      <c r="R114" s="67">
        <v>694</v>
      </c>
      <c r="S114" s="67">
        <v>123</v>
      </c>
      <c r="T114" s="67">
        <v>0</v>
      </c>
      <c r="U114" s="67">
        <v>0</v>
      </c>
      <c r="V114" s="67">
        <v>423</v>
      </c>
      <c r="W114" s="67">
        <v>269</v>
      </c>
      <c r="X114" s="67">
        <v>0</v>
      </c>
      <c r="Y114" s="67">
        <v>232</v>
      </c>
      <c r="Z114" s="67">
        <v>2078</v>
      </c>
      <c r="AA114" s="67">
        <v>33841</v>
      </c>
      <c r="AB114" s="67">
        <v>5166</v>
      </c>
      <c r="AC114" s="74">
        <v>128</v>
      </c>
      <c r="AD114" s="64"/>
      <c r="AE114" s="64"/>
    </row>
    <row r="115" spans="1:31" x14ac:dyDescent="0.35">
      <c r="A115" s="72">
        <f t="shared" si="1"/>
        <v>0</v>
      </c>
      <c r="B115" s="73" t="s">
        <v>116</v>
      </c>
      <c r="C115" s="65"/>
      <c r="D115" s="65"/>
      <c r="E115" s="65">
        <v>3590</v>
      </c>
      <c r="F115" s="65">
        <v>0</v>
      </c>
      <c r="G115" s="65">
        <v>536</v>
      </c>
      <c r="H115" s="65">
        <v>0</v>
      </c>
      <c r="I115" s="65">
        <v>0</v>
      </c>
      <c r="J115" s="65">
        <v>0</v>
      </c>
      <c r="K115" s="65">
        <v>0</v>
      </c>
      <c r="L115" s="65">
        <v>0</v>
      </c>
      <c r="M115" s="65">
        <v>1517</v>
      </c>
      <c r="N115" s="65">
        <v>5643</v>
      </c>
      <c r="O115" s="67">
        <v>1156</v>
      </c>
      <c r="P115" s="67">
        <v>200</v>
      </c>
      <c r="Q115" s="67">
        <v>0</v>
      </c>
      <c r="R115" s="67">
        <v>602</v>
      </c>
      <c r="S115" s="67">
        <v>538</v>
      </c>
      <c r="T115" s="67">
        <v>0</v>
      </c>
      <c r="U115" s="67">
        <v>0</v>
      </c>
      <c r="V115" s="67">
        <v>2353</v>
      </c>
      <c r="W115" s="67">
        <v>611</v>
      </c>
      <c r="X115" s="67">
        <v>0</v>
      </c>
      <c r="Y115" s="67">
        <v>961</v>
      </c>
      <c r="Z115" s="67">
        <v>6421</v>
      </c>
      <c r="AA115" s="67">
        <v>19132</v>
      </c>
      <c r="AB115" s="67">
        <v>22945</v>
      </c>
      <c r="AC115" s="74">
        <v>129</v>
      </c>
      <c r="AD115" s="64"/>
      <c r="AE115" s="64"/>
    </row>
    <row r="116" spans="1:31" x14ac:dyDescent="0.35">
      <c r="A116" s="72">
        <f t="shared" si="1"/>
        <v>0</v>
      </c>
      <c r="B116" s="73" t="s">
        <v>118</v>
      </c>
      <c r="C116" s="65"/>
      <c r="D116" s="65"/>
      <c r="E116" s="65">
        <v>4663</v>
      </c>
      <c r="F116" s="65">
        <v>0</v>
      </c>
      <c r="G116" s="65">
        <v>0</v>
      </c>
      <c r="H116" s="65">
        <v>0</v>
      </c>
      <c r="I116" s="65">
        <v>723</v>
      </c>
      <c r="J116" s="65">
        <v>32</v>
      </c>
      <c r="K116" s="65">
        <v>0</v>
      </c>
      <c r="L116" s="65">
        <v>3000</v>
      </c>
      <c r="M116" s="65">
        <v>244</v>
      </c>
      <c r="N116" s="65">
        <v>8662</v>
      </c>
      <c r="O116" s="67">
        <v>900</v>
      </c>
      <c r="P116" s="67">
        <v>2422</v>
      </c>
      <c r="Q116" s="67">
        <v>0</v>
      </c>
      <c r="R116" s="67">
        <v>736</v>
      </c>
      <c r="S116" s="67">
        <v>906</v>
      </c>
      <c r="T116" s="67">
        <v>0</v>
      </c>
      <c r="U116" s="67">
        <v>0</v>
      </c>
      <c r="V116" s="67">
        <v>1708</v>
      </c>
      <c r="W116" s="67">
        <v>564</v>
      </c>
      <c r="X116" s="67">
        <v>0</v>
      </c>
      <c r="Y116" s="67">
        <v>530</v>
      </c>
      <c r="Z116" s="67">
        <v>7766</v>
      </c>
      <c r="AA116" s="67">
        <v>27476</v>
      </c>
      <c r="AB116" s="67">
        <v>30407</v>
      </c>
      <c r="AC116" s="74">
        <v>130</v>
      </c>
      <c r="AD116" s="64"/>
      <c r="AE116" s="64"/>
    </row>
    <row r="117" spans="1:31" x14ac:dyDescent="0.35">
      <c r="A117" s="72">
        <f t="shared" si="1"/>
        <v>0</v>
      </c>
      <c r="B117" s="73" t="s">
        <v>912</v>
      </c>
      <c r="C117" s="65"/>
      <c r="D117" s="65"/>
      <c r="E117" s="65">
        <v>629</v>
      </c>
      <c r="F117" s="65">
        <v>0</v>
      </c>
      <c r="G117" s="65">
        <v>0</v>
      </c>
      <c r="H117" s="65">
        <v>0</v>
      </c>
      <c r="I117" s="65">
        <v>0</v>
      </c>
      <c r="J117" s="65">
        <v>0</v>
      </c>
      <c r="K117" s="65">
        <v>0</v>
      </c>
      <c r="L117" s="65">
        <v>0</v>
      </c>
      <c r="M117" s="65">
        <v>2</v>
      </c>
      <c r="N117" s="65">
        <v>631</v>
      </c>
      <c r="O117" s="67">
        <v>520</v>
      </c>
      <c r="P117" s="67">
        <v>0</v>
      </c>
      <c r="Q117" s="67">
        <v>0</v>
      </c>
      <c r="R117" s="67">
        <v>108</v>
      </c>
      <c r="S117" s="67">
        <v>169</v>
      </c>
      <c r="T117" s="67">
        <v>0</v>
      </c>
      <c r="U117" s="67">
        <v>0</v>
      </c>
      <c r="V117" s="67">
        <v>167</v>
      </c>
      <c r="W117" s="67">
        <v>96</v>
      </c>
      <c r="X117" s="67">
        <v>0</v>
      </c>
      <c r="Y117" s="67">
        <v>5</v>
      </c>
      <c r="Z117" s="67">
        <v>1065</v>
      </c>
      <c r="AA117" s="67">
        <v>5156</v>
      </c>
      <c r="AB117" s="67">
        <v>1440</v>
      </c>
      <c r="AC117" s="74">
        <v>132</v>
      </c>
      <c r="AD117" s="64"/>
      <c r="AE117" s="64"/>
    </row>
    <row r="118" spans="1:31" x14ac:dyDescent="0.35">
      <c r="A118" s="72">
        <f t="shared" si="1"/>
        <v>0</v>
      </c>
      <c r="B118" s="73" t="s">
        <v>913</v>
      </c>
      <c r="C118" s="65"/>
      <c r="D118" s="65"/>
      <c r="E118" s="65">
        <v>1852</v>
      </c>
      <c r="F118" s="65">
        <v>0</v>
      </c>
      <c r="G118" s="65">
        <v>492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5">
        <v>417</v>
      </c>
      <c r="N118" s="65">
        <v>2761</v>
      </c>
      <c r="O118" s="67">
        <v>0</v>
      </c>
      <c r="P118" s="67">
        <v>381</v>
      </c>
      <c r="Q118" s="67">
        <v>0</v>
      </c>
      <c r="R118" s="67">
        <v>949</v>
      </c>
      <c r="S118" s="67">
        <v>749</v>
      </c>
      <c r="T118" s="67">
        <v>0</v>
      </c>
      <c r="U118" s="67">
        <v>0</v>
      </c>
      <c r="V118" s="67">
        <v>0</v>
      </c>
      <c r="W118" s="67">
        <v>251</v>
      </c>
      <c r="X118" s="67">
        <v>0</v>
      </c>
      <c r="Y118" s="67">
        <v>167</v>
      </c>
      <c r="Z118" s="67">
        <v>2497</v>
      </c>
      <c r="AA118" s="67">
        <v>25566</v>
      </c>
      <c r="AB118" s="67">
        <v>0</v>
      </c>
      <c r="AC118" s="74">
        <v>132</v>
      </c>
      <c r="AD118" s="64"/>
      <c r="AE118" s="64"/>
    </row>
    <row r="119" spans="1:31" x14ac:dyDescent="0.35">
      <c r="A119" s="72">
        <f t="shared" si="1"/>
        <v>0</v>
      </c>
      <c r="B119" s="73" t="s">
        <v>914</v>
      </c>
      <c r="C119" s="65"/>
      <c r="D119" s="65"/>
      <c r="E119" s="65">
        <v>330</v>
      </c>
      <c r="F119" s="65">
        <v>158</v>
      </c>
      <c r="G119" s="65">
        <v>0</v>
      </c>
      <c r="H119" s="65">
        <v>0</v>
      </c>
      <c r="I119" s="65">
        <v>0</v>
      </c>
      <c r="J119" s="65">
        <v>0</v>
      </c>
      <c r="K119" s="65">
        <v>0</v>
      </c>
      <c r="L119" s="65">
        <v>0</v>
      </c>
      <c r="M119" s="65">
        <v>106</v>
      </c>
      <c r="N119" s="65">
        <v>594</v>
      </c>
      <c r="O119" s="67">
        <v>24</v>
      </c>
      <c r="P119" s="67">
        <v>17</v>
      </c>
      <c r="Q119" s="67">
        <v>0</v>
      </c>
      <c r="R119" s="67">
        <v>194</v>
      </c>
      <c r="S119" s="67">
        <v>85</v>
      </c>
      <c r="T119" s="67">
        <v>0</v>
      </c>
      <c r="U119" s="67">
        <v>0</v>
      </c>
      <c r="V119" s="67">
        <v>0</v>
      </c>
      <c r="W119" s="67">
        <v>80</v>
      </c>
      <c r="X119" s="67">
        <v>0</v>
      </c>
      <c r="Y119" s="67">
        <v>103</v>
      </c>
      <c r="Z119" s="67">
        <v>503</v>
      </c>
      <c r="AA119" s="67">
        <v>13457</v>
      </c>
      <c r="AB119" s="67">
        <v>0</v>
      </c>
      <c r="AC119" s="74">
        <v>132</v>
      </c>
      <c r="AD119" s="64"/>
      <c r="AE119" s="64"/>
    </row>
    <row r="120" spans="1:31" x14ac:dyDescent="0.35">
      <c r="A120" s="72">
        <f t="shared" si="1"/>
        <v>0</v>
      </c>
      <c r="B120" s="73" t="s">
        <v>119</v>
      </c>
      <c r="C120" s="65">
        <v>1</v>
      </c>
      <c r="D120" s="65"/>
      <c r="E120" s="65">
        <v>0</v>
      </c>
      <c r="F120" s="65">
        <v>0</v>
      </c>
      <c r="G120" s="65">
        <v>0</v>
      </c>
      <c r="H120" s="65">
        <v>0</v>
      </c>
      <c r="I120" s="65">
        <v>676</v>
      </c>
      <c r="J120" s="65">
        <v>0</v>
      </c>
      <c r="K120" s="65">
        <v>0</v>
      </c>
      <c r="L120" s="65">
        <v>0</v>
      </c>
      <c r="M120" s="65">
        <v>789</v>
      </c>
      <c r="N120" s="65">
        <v>1465</v>
      </c>
      <c r="O120" s="67">
        <v>0</v>
      </c>
      <c r="P120" s="67">
        <v>0</v>
      </c>
      <c r="Q120" s="67">
        <v>0</v>
      </c>
      <c r="R120" s="67">
        <v>742</v>
      </c>
      <c r="S120" s="67">
        <v>0</v>
      </c>
      <c r="T120" s="67">
        <v>908</v>
      </c>
      <c r="U120" s="67">
        <v>0</v>
      </c>
      <c r="V120" s="67">
        <v>448</v>
      </c>
      <c r="W120" s="67">
        <v>367</v>
      </c>
      <c r="X120" s="67">
        <v>0</v>
      </c>
      <c r="Y120" s="67">
        <v>1127</v>
      </c>
      <c r="Z120" s="67">
        <v>3592</v>
      </c>
      <c r="AA120" s="67">
        <v>25989</v>
      </c>
      <c r="AB120" s="67">
        <v>0</v>
      </c>
      <c r="AC120" s="74">
        <v>133</v>
      </c>
      <c r="AD120" s="64"/>
      <c r="AE120" s="64"/>
    </row>
    <row r="121" spans="1:31" x14ac:dyDescent="0.35">
      <c r="A121" s="72">
        <f t="shared" si="1"/>
        <v>0</v>
      </c>
      <c r="B121" s="73" t="s">
        <v>120</v>
      </c>
      <c r="C121" s="65">
        <v>1</v>
      </c>
      <c r="D121" s="65"/>
      <c r="E121" s="65">
        <v>0</v>
      </c>
      <c r="F121" s="65">
        <v>0</v>
      </c>
      <c r="G121" s="65">
        <v>0</v>
      </c>
      <c r="H121" s="65">
        <v>0</v>
      </c>
      <c r="I121" s="65">
        <v>0</v>
      </c>
      <c r="J121" s="65">
        <v>0</v>
      </c>
      <c r="K121" s="65">
        <v>0</v>
      </c>
      <c r="L121" s="65">
        <v>1200</v>
      </c>
      <c r="M121" s="65">
        <v>56</v>
      </c>
      <c r="N121" s="65">
        <v>1256</v>
      </c>
      <c r="O121" s="67">
        <v>0</v>
      </c>
      <c r="P121" s="67">
        <v>0</v>
      </c>
      <c r="Q121" s="67">
        <v>605</v>
      </c>
      <c r="R121" s="67">
        <v>1049</v>
      </c>
      <c r="S121" s="67">
        <v>944</v>
      </c>
      <c r="T121" s="67">
        <v>0</v>
      </c>
      <c r="U121" s="67">
        <v>0</v>
      </c>
      <c r="V121" s="67">
        <v>27</v>
      </c>
      <c r="W121" s="67">
        <v>0</v>
      </c>
      <c r="X121" s="67">
        <v>0</v>
      </c>
      <c r="Y121" s="67">
        <v>0</v>
      </c>
      <c r="Z121" s="67">
        <v>2625</v>
      </c>
      <c r="AA121" s="67">
        <v>20126</v>
      </c>
      <c r="AB121" s="67">
        <v>1200</v>
      </c>
      <c r="AC121" s="74">
        <v>135</v>
      </c>
      <c r="AD121" s="64"/>
      <c r="AE121" s="64"/>
    </row>
    <row r="122" spans="1:31" x14ac:dyDescent="0.35">
      <c r="A122" s="72">
        <f t="shared" si="1"/>
        <v>0</v>
      </c>
      <c r="B122" s="73" t="s">
        <v>121</v>
      </c>
      <c r="C122" s="65"/>
      <c r="D122" s="65"/>
      <c r="E122" s="65">
        <v>3503</v>
      </c>
      <c r="F122" s="65">
        <v>0</v>
      </c>
      <c r="G122" s="65">
        <v>842</v>
      </c>
      <c r="H122" s="65">
        <v>0</v>
      </c>
      <c r="I122" s="65">
        <v>0</v>
      </c>
      <c r="J122" s="65">
        <v>63</v>
      </c>
      <c r="K122" s="65">
        <v>0</v>
      </c>
      <c r="L122" s="65">
        <v>0</v>
      </c>
      <c r="M122" s="65">
        <v>228</v>
      </c>
      <c r="N122" s="65">
        <v>4636</v>
      </c>
      <c r="O122" s="67">
        <v>645</v>
      </c>
      <c r="P122" s="67">
        <v>872</v>
      </c>
      <c r="Q122" s="67">
        <v>0</v>
      </c>
      <c r="R122" s="67">
        <v>614</v>
      </c>
      <c r="S122" s="67">
        <v>864</v>
      </c>
      <c r="T122" s="67">
        <v>0</v>
      </c>
      <c r="U122" s="67">
        <v>0</v>
      </c>
      <c r="V122" s="67">
        <v>1091</v>
      </c>
      <c r="W122" s="67">
        <v>422</v>
      </c>
      <c r="X122" s="67">
        <v>0</v>
      </c>
      <c r="Y122" s="67">
        <v>136</v>
      </c>
      <c r="Z122" s="67">
        <v>4644</v>
      </c>
      <c r="AA122" s="67">
        <v>29164</v>
      </c>
      <c r="AB122" s="67">
        <v>12561</v>
      </c>
      <c r="AC122" s="74">
        <v>136</v>
      </c>
      <c r="AD122" s="64"/>
      <c r="AE122" s="64"/>
    </row>
    <row r="123" spans="1:31" x14ac:dyDescent="0.35">
      <c r="A123" s="72">
        <f t="shared" si="1"/>
        <v>0</v>
      </c>
      <c r="B123" s="73" t="s">
        <v>122</v>
      </c>
      <c r="C123" s="65"/>
      <c r="D123" s="65"/>
      <c r="E123" s="65">
        <v>843</v>
      </c>
      <c r="F123" s="65">
        <v>176</v>
      </c>
      <c r="G123" s="65">
        <v>0</v>
      </c>
      <c r="H123" s="65">
        <v>0</v>
      </c>
      <c r="I123" s="65">
        <v>0</v>
      </c>
      <c r="J123" s="65">
        <v>0</v>
      </c>
      <c r="K123" s="65">
        <v>0</v>
      </c>
      <c r="L123" s="65">
        <v>0</v>
      </c>
      <c r="M123" s="65">
        <v>58</v>
      </c>
      <c r="N123" s="65">
        <v>1077</v>
      </c>
      <c r="O123" s="67">
        <v>589</v>
      </c>
      <c r="P123" s="67">
        <v>0</v>
      </c>
      <c r="Q123" s="67">
        <v>0</v>
      </c>
      <c r="R123" s="67">
        <v>433</v>
      </c>
      <c r="S123" s="67">
        <v>89</v>
      </c>
      <c r="T123" s="67">
        <v>0</v>
      </c>
      <c r="U123" s="67">
        <v>0</v>
      </c>
      <c r="V123" s="67">
        <v>156</v>
      </c>
      <c r="W123" s="67">
        <v>90</v>
      </c>
      <c r="X123" s="67">
        <v>0</v>
      </c>
      <c r="Y123" s="67">
        <v>5</v>
      </c>
      <c r="Z123" s="67">
        <v>1362</v>
      </c>
      <c r="AA123" s="67">
        <v>16740</v>
      </c>
      <c r="AB123" s="67">
        <v>1440</v>
      </c>
      <c r="AC123" s="74">
        <v>138</v>
      </c>
      <c r="AD123" s="64"/>
      <c r="AE123" s="64"/>
    </row>
    <row r="124" spans="1:31" x14ac:dyDescent="0.35">
      <c r="A124" s="72">
        <f t="shared" si="1"/>
        <v>0</v>
      </c>
      <c r="B124" s="73" t="s">
        <v>123</v>
      </c>
      <c r="C124" s="65"/>
      <c r="D124" s="65"/>
      <c r="E124" s="65">
        <v>22</v>
      </c>
      <c r="F124" s="65">
        <v>473</v>
      </c>
      <c r="G124" s="65">
        <v>0</v>
      </c>
      <c r="H124" s="65">
        <v>0</v>
      </c>
      <c r="I124" s="65">
        <v>0</v>
      </c>
      <c r="J124" s="65">
        <v>0</v>
      </c>
      <c r="K124" s="65">
        <v>0</v>
      </c>
      <c r="L124" s="65">
        <v>0</v>
      </c>
      <c r="M124" s="65">
        <v>23</v>
      </c>
      <c r="N124" s="65">
        <v>518</v>
      </c>
      <c r="O124" s="67">
        <v>0</v>
      </c>
      <c r="P124" s="67">
        <v>0</v>
      </c>
      <c r="Q124" s="67">
        <v>0</v>
      </c>
      <c r="R124" s="67">
        <v>395</v>
      </c>
      <c r="S124" s="67">
        <v>0</v>
      </c>
      <c r="T124" s="67">
        <v>0</v>
      </c>
      <c r="U124" s="67">
        <v>0</v>
      </c>
      <c r="V124" s="67">
        <v>0</v>
      </c>
      <c r="W124" s="67">
        <v>60</v>
      </c>
      <c r="X124" s="67">
        <v>0</v>
      </c>
      <c r="Y124" s="67">
        <v>5</v>
      </c>
      <c r="Z124" s="67">
        <v>460</v>
      </c>
      <c r="AA124" s="67">
        <v>6624</v>
      </c>
      <c r="AB124" s="67">
        <v>0</v>
      </c>
      <c r="AC124" s="74">
        <v>139</v>
      </c>
      <c r="AD124" s="64"/>
      <c r="AE124" s="64"/>
    </row>
    <row r="125" spans="1:31" x14ac:dyDescent="0.35">
      <c r="A125" s="72">
        <f t="shared" si="1"/>
        <v>0</v>
      </c>
      <c r="B125" s="73" t="s">
        <v>125</v>
      </c>
      <c r="C125" s="65"/>
      <c r="D125" s="65"/>
      <c r="E125" s="65">
        <v>3219</v>
      </c>
      <c r="F125" s="65">
        <v>0</v>
      </c>
      <c r="G125" s="65">
        <v>0</v>
      </c>
      <c r="H125" s="65">
        <v>0</v>
      </c>
      <c r="I125" s="65">
        <v>0</v>
      </c>
      <c r="J125" s="65">
        <v>34</v>
      </c>
      <c r="K125" s="65">
        <v>0</v>
      </c>
      <c r="L125" s="65">
        <v>0</v>
      </c>
      <c r="M125" s="65">
        <v>1458</v>
      </c>
      <c r="N125" s="65">
        <v>4711</v>
      </c>
      <c r="O125" s="67">
        <v>438</v>
      </c>
      <c r="P125" s="67">
        <v>0</v>
      </c>
      <c r="Q125" s="67">
        <v>0</v>
      </c>
      <c r="R125" s="67">
        <v>105</v>
      </c>
      <c r="S125" s="67">
        <v>603</v>
      </c>
      <c r="T125" s="67">
        <v>0</v>
      </c>
      <c r="U125" s="67">
        <v>0</v>
      </c>
      <c r="V125" s="67">
        <v>1580</v>
      </c>
      <c r="W125" s="67">
        <v>206</v>
      </c>
      <c r="X125" s="67">
        <v>0</v>
      </c>
      <c r="Y125" s="67">
        <v>1107</v>
      </c>
      <c r="Z125" s="67">
        <v>4039</v>
      </c>
      <c r="AA125" s="67">
        <v>15119</v>
      </c>
      <c r="AB125" s="67">
        <v>20636</v>
      </c>
      <c r="AC125" s="74">
        <v>140</v>
      </c>
      <c r="AD125" s="64"/>
      <c r="AE125" s="64"/>
    </row>
    <row r="126" spans="1:31" x14ac:dyDescent="0.35">
      <c r="A126" s="72">
        <f t="shared" si="1"/>
        <v>0</v>
      </c>
      <c r="B126" s="73" t="s">
        <v>126</v>
      </c>
      <c r="C126" s="65"/>
      <c r="D126" s="65"/>
      <c r="E126" s="65">
        <v>1646</v>
      </c>
      <c r="F126" s="65">
        <v>0</v>
      </c>
      <c r="G126" s="65">
        <v>158</v>
      </c>
      <c r="H126" s="65">
        <v>0</v>
      </c>
      <c r="I126" s="65">
        <v>0</v>
      </c>
      <c r="J126" s="65">
        <v>0</v>
      </c>
      <c r="K126" s="65">
        <v>0</v>
      </c>
      <c r="L126" s="65">
        <v>0</v>
      </c>
      <c r="M126" s="65">
        <v>19</v>
      </c>
      <c r="N126" s="65">
        <v>1823</v>
      </c>
      <c r="O126" s="67">
        <v>3</v>
      </c>
      <c r="P126" s="67">
        <v>0</v>
      </c>
      <c r="Q126" s="67">
        <v>0</v>
      </c>
      <c r="R126" s="67">
        <v>606</v>
      </c>
      <c r="S126" s="67">
        <v>874</v>
      </c>
      <c r="T126" s="67">
        <v>0</v>
      </c>
      <c r="U126" s="67">
        <v>0</v>
      </c>
      <c r="V126" s="67">
        <v>0</v>
      </c>
      <c r="W126" s="67">
        <v>146</v>
      </c>
      <c r="X126" s="67">
        <v>0</v>
      </c>
      <c r="Y126" s="67">
        <v>235</v>
      </c>
      <c r="Z126" s="67">
        <v>1864</v>
      </c>
      <c r="AA126" s="67">
        <v>19300</v>
      </c>
      <c r="AB126" s="67">
        <v>5599</v>
      </c>
      <c r="AC126" s="74">
        <v>140</v>
      </c>
      <c r="AD126" s="64"/>
      <c r="AE126" s="64"/>
    </row>
    <row r="127" spans="1:31" x14ac:dyDescent="0.35">
      <c r="A127" s="72">
        <f t="shared" si="1"/>
        <v>0</v>
      </c>
      <c r="B127" s="73" t="s">
        <v>127</v>
      </c>
      <c r="C127" s="65">
        <v>1</v>
      </c>
      <c r="D127" s="65"/>
      <c r="E127" s="65">
        <v>951</v>
      </c>
      <c r="F127" s="65">
        <v>0</v>
      </c>
      <c r="G127" s="65">
        <v>0</v>
      </c>
      <c r="H127" s="65">
        <v>0</v>
      </c>
      <c r="I127" s="65">
        <v>0</v>
      </c>
      <c r="J127" s="65">
        <v>0</v>
      </c>
      <c r="K127" s="65">
        <v>0</v>
      </c>
      <c r="L127" s="65">
        <v>0</v>
      </c>
      <c r="M127" s="65">
        <v>10</v>
      </c>
      <c r="N127" s="65">
        <v>961</v>
      </c>
      <c r="O127" s="67">
        <v>0</v>
      </c>
      <c r="P127" s="67">
        <v>0</v>
      </c>
      <c r="Q127" s="67">
        <v>233</v>
      </c>
      <c r="R127" s="67">
        <v>279</v>
      </c>
      <c r="S127" s="67">
        <v>112</v>
      </c>
      <c r="T127" s="67">
        <v>0</v>
      </c>
      <c r="U127" s="67">
        <v>0</v>
      </c>
      <c r="V127" s="67">
        <v>57</v>
      </c>
      <c r="W127" s="67">
        <v>189</v>
      </c>
      <c r="X127" s="67">
        <v>0</v>
      </c>
      <c r="Y127" s="67">
        <v>0</v>
      </c>
      <c r="Z127" s="67">
        <v>870</v>
      </c>
      <c r="AA127" s="67">
        <v>11616</v>
      </c>
      <c r="AB127" s="67">
        <v>780</v>
      </c>
      <c r="AC127" s="74">
        <v>141</v>
      </c>
      <c r="AD127" s="64"/>
      <c r="AE127" s="64"/>
    </row>
    <row r="128" spans="1:31" x14ac:dyDescent="0.35">
      <c r="A128" s="72">
        <f t="shared" si="1"/>
        <v>0</v>
      </c>
      <c r="B128" s="73" t="s">
        <v>128</v>
      </c>
      <c r="C128" s="65"/>
      <c r="D128" s="65"/>
      <c r="E128" s="65">
        <v>912</v>
      </c>
      <c r="F128" s="65">
        <v>939</v>
      </c>
      <c r="G128" s="65">
        <v>0</v>
      </c>
      <c r="H128" s="65">
        <v>0</v>
      </c>
      <c r="I128" s="65">
        <v>0</v>
      </c>
      <c r="J128" s="65">
        <v>28</v>
      </c>
      <c r="K128" s="65">
        <v>0</v>
      </c>
      <c r="L128" s="65">
        <v>0</v>
      </c>
      <c r="M128" s="65">
        <v>441</v>
      </c>
      <c r="N128" s="65">
        <v>2320</v>
      </c>
      <c r="O128" s="67">
        <v>130</v>
      </c>
      <c r="P128" s="67">
        <v>0</v>
      </c>
      <c r="Q128" s="67">
        <v>0</v>
      </c>
      <c r="R128" s="67">
        <v>871</v>
      </c>
      <c r="S128" s="67">
        <v>209</v>
      </c>
      <c r="T128" s="67">
        <v>0</v>
      </c>
      <c r="U128" s="67">
        <v>125</v>
      </c>
      <c r="V128" s="67">
        <v>0</v>
      </c>
      <c r="W128" s="67">
        <v>212</v>
      </c>
      <c r="X128" s="67">
        <v>0</v>
      </c>
      <c r="Y128" s="67">
        <v>63</v>
      </c>
      <c r="Z128" s="67">
        <v>1610</v>
      </c>
      <c r="AA128" s="67">
        <v>11674</v>
      </c>
      <c r="AB128" s="67">
        <v>0</v>
      </c>
      <c r="AC128" s="74">
        <v>141</v>
      </c>
      <c r="AD128" s="64"/>
      <c r="AE128" s="64"/>
    </row>
    <row r="129" spans="1:31" x14ac:dyDescent="0.35">
      <c r="A129" s="72">
        <f t="shared" si="1"/>
        <v>0</v>
      </c>
      <c r="B129" s="73" t="s">
        <v>129</v>
      </c>
      <c r="C129" s="65"/>
      <c r="D129" s="65"/>
      <c r="E129" s="65">
        <v>2549</v>
      </c>
      <c r="F129" s="65">
        <v>0</v>
      </c>
      <c r="G129" s="65">
        <v>0</v>
      </c>
      <c r="H129" s="65">
        <v>0</v>
      </c>
      <c r="I129" s="65">
        <v>0</v>
      </c>
      <c r="J129" s="65">
        <v>50</v>
      </c>
      <c r="K129" s="65">
        <v>0</v>
      </c>
      <c r="L129" s="65">
        <v>7000</v>
      </c>
      <c r="M129" s="65">
        <v>131</v>
      </c>
      <c r="N129" s="65">
        <v>9730</v>
      </c>
      <c r="O129" s="67">
        <v>4862</v>
      </c>
      <c r="P129" s="67">
        <v>77</v>
      </c>
      <c r="Q129" s="67">
        <v>0</v>
      </c>
      <c r="R129" s="67">
        <v>813</v>
      </c>
      <c r="S129" s="67">
        <v>1323</v>
      </c>
      <c r="T129" s="67">
        <v>0</v>
      </c>
      <c r="U129" s="67">
        <v>0</v>
      </c>
      <c r="V129" s="67">
        <v>121</v>
      </c>
      <c r="W129" s="67">
        <v>205</v>
      </c>
      <c r="X129" s="67">
        <v>0</v>
      </c>
      <c r="Y129" s="67">
        <v>1065</v>
      </c>
      <c r="Z129" s="67">
        <v>8466</v>
      </c>
      <c r="AA129" s="67">
        <v>25379</v>
      </c>
      <c r="AB129" s="67">
        <v>7300</v>
      </c>
      <c r="AC129" s="74">
        <v>142</v>
      </c>
      <c r="AD129" s="64"/>
      <c r="AE129" s="64"/>
    </row>
    <row r="130" spans="1:31" x14ac:dyDescent="0.35">
      <c r="A130" s="72" t="e">
        <f t="shared" si="1"/>
        <v>#VALUE!</v>
      </c>
      <c r="B130" s="73" t="s">
        <v>1394</v>
      </c>
      <c r="C130" s="65">
        <v>1</v>
      </c>
      <c r="D130" s="65"/>
      <c r="E130" s="65" t="s">
        <v>884</v>
      </c>
      <c r="F130" s="65" t="s">
        <v>884</v>
      </c>
      <c r="G130" s="65" t="s">
        <v>884</v>
      </c>
      <c r="H130" s="65" t="s">
        <v>884</v>
      </c>
      <c r="I130" s="65" t="s">
        <v>884</v>
      </c>
      <c r="J130" s="65" t="s">
        <v>884</v>
      </c>
      <c r="K130" s="65" t="s">
        <v>884</v>
      </c>
      <c r="L130" s="65" t="s">
        <v>884</v>
      </c>
      <c r="M130" s="65" t="s">
        <v>884</v>
      </c>
      <c r="N130" s="65" t="s">
        <v>884</v>
      </c>
      <c r="O130" s="67" t="s">
        <v>884</v>
      </c>
      <c r="P130" s="67" t="s">
        <v>884</v>
      </c>
      <c r="Q130" s="67" t="s">
        <v>884</v>
      </c>
      <c r="R130" s="67" t="s">
        <v>884</v>
      </c>
      <c r="S130" s="67" t="s">
        <v>884</v>
      </c>
      <c r="T130" s="67" t="s">
        <v>884</v>
      </c>
      <c r="U130" s="67" t="s">
        <v>884</v>
      </c>
      <c r="V130" s="67" t="s">
        <v>884</v>
      </c>
      <c r="W130" s="67" t="s">
        <v>884</v>
      </c>
      <c r="X130" s="67" t="s">
        <v>884</v>
      </c>
      <c r="Y130" s="67" t="s">
        <v>884</v>
      </c>
      <c r="Z130" s="67" t="s">
        <v>884</v>
      </c>
      <c r="AA130" s="67">
        <v>18000</v>
      </c>
      <c r="AB130" s="67">
        <v>0</v>
      </c>
      <c r="AC130" s="74">
        <v>145</v>
      </c>
      <c r="AD130" s="64"/>
      <c r="AE130" s="64"/>
    </row>
    <row r="131" spans="1:31" x14ac:dyDescent="0.35">
      <c r="A131" s="72">
        <f t="shared" ref="A131:A194" si="2">+Z131-SUM(O131:Y131)</f>
        <v>0</v>
      </c>
      <c r="B131" s="73" t="s">
        <v>131</v>
      </c>
      <c r="C131" s="65"/>
      <c r="D131" s="65"/>
      <c r="E131" s="65">
        <v>1522</v>
      </c>
      <c r="F131" s="65">
        <v>0</v>
      </c>
      <c r="G131" s="65">
        <v>0</v>
      </c>
      <c r="H131" s="65">
        <v>0</v>
      </c>
      <c r="I131" s="65">
        <v>0</v>
      </c>
      <c r="J131" s="65">
        <v>16</v>
      </c>
      <c r="K131" s="65">
        <v>0</v>
      </c>
      <c r="L131" s="65">
        <v>0</v>
      </c>
      <c r="M131" s="65">
        <v>57</v>
      </c>
      <c r="N131" s="65">
        <v>1595</v>
      </c>
      <c r="O131" s="67">
        <v>61</v>
      </c>
      <c r="P131" s="67">
        <v>0</v>
      </c>
      <c r="Q131" s="67">
        <v>0</v>
      </c>
      <c r="R131" s="67">
        <v>407</v>
      </c>
      <c r="S131" s="67">
        <v>373</v>
      </c>
      <c r="T131" s="67">
        <v>0</v>
      </c>
      <c r="U131" s="67">
        <v>0</v>
      </c>
      <c r="V131" s="67">
        <v>530</v>
      </c>
      <c r="W131" s="67">
        <v>132</v>
      </c>
      <c r="X131" s="67">
        <v>0</v>
      </c>
      <c r="Y131" s="67">
        <v>42</v>
      </c>
      <c r="Z131" s="67">
        <v>1545</v>
      </c>
      <c r="AA131" s="67">
        <v>12913</v>
      </c>
      <c r="AB131" s="67">
        <v>6533</v>
      </c>
      <c r="AC131" s="74">
        <v>146</v>
      </c>
      <c r="AD131" s="64"/>
      <c r="AE131" s="64"/>
    </row>
    <row r="132" spans="1:31" x14ac:dyDescent="0.35">
      <c r="A132" s="72">
        <f t="shared" si="2"/>
        <v>0</v>
      </c>
      <c r="B132" s="73" t="s">
        <v>133</v>
      </c>
      <c r="C132" s="65"/>
      <c r="D132" s="65"/>
      <c r="E132" s="65">
        <v>386</v>
      </c>
      <c r="F132" s="65">
        <v>594</v>
      </c>
      <c r="G132" s="65">
        <v>0</v>
      </c>
      <c r="H132" s="65">
        <v>0</v>
      </c>
      <c r="I132" s="65">
        <v>0</v>
      </c>
      <c r="J132" s="65">
        <v>17</v>
      </c>
      <c r="K132" s="65">
        <v>0</v>
      </c>
      <c r="L132" s="65">
        <v>0</v>
      </c>
      <c r="M132" s="65">
        <v>0</v>
      </c>
      <c r="N132" s="65">
        <v>997</v>
      </c>
      <c r="O132" s="67">
        <v>0</v>
      </c>
      <c r="P132" s="67">
        <v>0</v>
      </c>
      <c r="Q132" s="67">
        <v>0</v>
      </c>
      <c r="R132" s="67">
        <v>451</v>
      </c>
      <c r="S132" s="67">
        <v>262</v>
      </c>
      <c r="T132" s="67">
        <v>0</v>
      </c>
      <c r="U132" s="67">
        <v>0</v>
      </c>
      <c r="V132" s="67">
        <v>0</v>
      </c>
      <c r="W132" s="67">
        <v>96</v>
      </c>
      <c r="X132" s="67">
        <v>0</v>
      </c>
      <c r="Y132" s="67">
        <v>209</v>
      </c>
      <c r="Z132" s="67">
        <v>1018</v>
      </c>
      <c r="AA132" s="67">
        <v>14448</v>
      </c>
      <c r="AB132" s="67">
        <v>0</v>
      </c>
      <c r="AC132" s="74">
        <v>147</v>
      </c>
      <c r="AD132" s="64"/>
      <c r="AE132" s="64"/>
    </row>
    <row r="133" spans="1:31" x14ac:dyDescent="0.35">
      <c r="A133" s="72">
        <f t="shared" si="2"/>
        <v>0</v>
      </c>
      <c r="B133" s="73" t="s">
        <v>1493</v>
      </c>
      <c r="C133" s="65"/>
      <c r="D133" s="65"/>
      <c r="E133" s="65">
        <v>155</v>
      </c>
      <c r="F133" s="65">
        <v>0</v>
      </c>
      <c r="G133" s="65">
        <v>0</v>
      </c>
      <c r="H133" s="65">
        <v>0</v>
      </c>
      <c r="I133" s="65">
        <v>0</v>
      </c>
      <c r="J133" s="65">
        <v>0</v>
      </c>
      <c r="K133" s="65">
        <v>0</v>
      </c>
      <c r="L133" s="65">
        <v>0</v>
      </c>
      <c r="M133" s="65">
        <v>30</v>
      </c>
      <c r="N133" s="65">
        <v>185</v>
      </c>
      <c r="O133" s="67">
        <v>0</v>
      </c>
      <c r="P133" s="67">
        <v>0</v>
      </c>
      <c r="Q133" s="67">
        <v>0</v>
      </c>
      <c r="R133" s="67">
        <v>82</v>
      </c>
      <c r="S133" s="67">
        <v>0</v>
      </c>
      <c r="T133" s="67">
        <v>0</v>
      </c>
      <c r="U133" s="67">
        <v>0</v>
      </c>
      <c r="V133" s="67">
        <v>64</v>
      </c>
      <c r="W133" s="67">
        <v>24</v>
      </c>
      <c r="X133" s="67">
        <v>0</v>
      </c>
      <c r="Y133" s="67">
        <v>15</v>
      </c>
      <c r="Z133" s="67">
        <v>185</v>
      </c>
      <c r="AA133" s="67">
        <v>1855</v>
      </c>
      <c r="AB133" s="67">
        <v>643</v>
      </c>
      <c r="AC133" s="74">
        <v>148</v>
      </c>
      <c r="AD133" s="64"/>
      <c r="AE133" s="64"/>
    </row>
    <row r="134" spans="1:31" x14ac:dyDescent="0.35">
      <c r="A134" s="72">
        <f t="shared" si="2"/>
        <v>0</v>
      </c>
      <c r="B134" s="73" t="s">
        <v>134</v>
      </c>
      <c r="C134" s="65"/>
      <c r="D134" s="65"/>
      <c r="E134" s="65">
        <v>11326</v>
      </c>
      <c r="F134" s="65">
        <v>0</v>
      </c>
      <c r="G134" s="65">
        <v>0</v>
      </c>
      <c r="H134" s="65">
        <v>41</v>
      </c>
      <c r="I134" s="65">
        <v>0</v>
      </c>
      <c r="J134" s="65">
        <v>0</v>
      </c>
      <c r="K134" s="65">
        <v>0</v>
      </c>
      <c r="L134" s="65">
        <v>10000</v>
      </c>
      <c r="M134" s="65">
        <v>1905</v>
      </c>
      <c r="N134" s="65">
        <v>23272</v>
      </c>
      <c r="O134" s="67">
        <v>11538</v>
      </c>
      <c r="P134" s="67">
        <v>375</v>
      </c>
      <c r="Q134" s="67">
        <v>0</v>
      </c>
      <c r="R134" s="67">
        <v>6641</v>
      </c>
      <c r="S134" s="67">
        <v>2517</v>
      </c>
      <c r="T134" s="67">
        <v>0</v>
      </c>
      <c r="U134" s="67">
        <v>0</v>
      </c>
      <c r="V134" s="67">
        <v>1361</v>
      </c>
      <c r="W134" s="67">
        <v>879</v>
      </c>
      <c r="X134" s="67">
        <v>200</v>
      </c>
      <c r="Y134" s="67">
        <v>861</v>
      </c>
      <c r="Z134" s="67">
        <v>24372</v>
      </c>
      <c r="AA134" s="67">
        <v>134756</v>
      </c>
      <c r="AB134" s="67">
        <v>32347</v>
      </c>
      <c r="AC134" s="74">
        <v>149</v>
      </c>
      <c r="AD134" s="64"/>
      <c r="AE134" s="64"/>
    </row>
    <row r="135" spans="1:31" x14ac:dyDescent="0.35">
      <c r="A135" s="72">
        <f t="shared" si="2"/>
        <v>0</v>
      </c>
      <c r="B135" s="73" t="s">
        <v>135</v>
      </c>
      <c r="C135" s="65"/>
      <c r="D135" s="65"/>
      <c r="E135" s="65">
        <v>48</v>
      </c>
      <c r="F135" s="65">
        <v>0</v>
      </c>
      <c r="G135" s="65">
        <v>0</v>
      </c>
      <c r="H135" s="65">
        <v>0</v>
      </c>
      <c r="I135" s="65">
        <v>0</v>
      </c>
      <c r="J135" s="65">
        <v>2</v>
      </c>
      <c r="K135" s="65">
        <v>0</v>
      </c>
      <c r="L135" s="65">
        <v>0</v>
      </c>
      <c r="M135" s="65">
        <v>0</v>
      </c>
      <c r="N135" s="65">
        <v>50</v>
      </c>
      <c r="O135" s="67">
        <v>0</v>
      </c>
      <c r="P135" s="67">
        <v>0</v>
      </c>
      <c r="Q135" s="67">
        <v>0</v>
      </c>
      <c r="R135" s="67">
        <v>22</v>
      </c>
      <c r="S135" s="67">
        <v>20</v>
      </c>
      <c r="T135" s="67">
        <v>0</v>
      </c>
      <c r="U135" s="67">
        <v>0</v>
      </c>
      <c r="V135" s="67">
        <v>0</v>
      </c>
      <c r="W135" s="67">
        <v>17</v>
      </c>
      <c r="X135" s="67">
        <v>0</v>
      </c>
      <c r="Y135" s="67">
        <v>0</v>
      </c>
      <c r="Z135" s="67">
        <v>59</v>
      </c>
      <c r="AA135" s="67">
        <v>2872</v>
      </c>
      <c r="AB135" s="67">
        <v>0</v>
      </c>
      <c r="AC135" s="74">
        <v>150</v>
      </c>
      <c r="AD135" s="64"/>
      <c r="AE135" s="64"/>
    </row>
    <row r="136" spans="1:31" x14ac:dyDescent="0.35">
      <c r="A136" s="72">
        <f t="shared" si="2"/>
        <v>0</v>
      </c>
      <c r="B136" s="73" t="s">
        <v>136</v>
      </c>
      <c r="C136" s="65"/>
      <c r="D136" s="65"/>
      <c r="E136" s="65">
        <v>1262</v>
      </c>
      <c r="F136" s="65">
        <v>0</v>
      </c>
      <c r="G136" s="65">
        <v>0</v>
      </c>
      <c r="H136" s="65">
        <v>0</v>
      </c>
      <c r="I136" s="65">
        <v>0</v>
      </c>
      <c r="J136" s="65">
        <v>2</v>
      </c>
      <c r="K136" s="65">
        <v>0</v>
      </c>
      <c r="L136" s="65">
        <v>0</v>
      </c>
      <c r="M136" s="65">
        <v>62</v>
      </c>
      <c r="N136" s="65">
        <v>1326</v>
      </c>
      <c r="O136" s="67">
        <v>20</v>
      </c>
      <c r="P136" s="67">
        <v>0</v>
      </c>
      <c r="Q136" s="67">
        <v>0</v>
      </c>
      <c r="R136" s="67">
        <v>377</v>
      </c>
      <c r="S136" s="67">
        <v>97</v>
      </c>
      <c r="T136" s="67">
        <v>0</v>
      </c>
      <c r="U136" s="67">
        <v>0</v>
      </c>
      <c r="V136" s="67">
        <v>451</v>
      </c>
      <c r="W136" s="67">
        <v>139</v>
      </c>
      <c r="X136" s="67">
        <v>0</v>
      </c>
      <c r="Y136" s="67">
        <v>77</v>
      </c>
      <c r="Z136" s="67">
        <v>1161</v>
      </c>
      <c r="AA136" s="67">
        <v>7438</v>
      </c>
      <c r="AB136" s="67">
        <v>3225</v>
      </c>
      <c r="AC136" s="74">
        <v>150</v>
      </c>
      <c r="AD136" s="64"/>
      <c r="AE136" s="64"/>
    </row>
    <row r="137" spans="1:31" x14ac:dyDescent="0.35">
      <c r="A137" s="72">
        <f t="shared" si="2"/>
        <v>0</v>
      </c>
      <c r="B137" s="73" t="s">
        <v>137</v>
      </c>
      <c r="C137" s="65"/>
      <c r="D137" s="65"/>
      <c r="E137" s="65">
        <v>943</v>
      </c>
      <c r="F137" s="65">
        <v>0</v>
      </c>
      <c r="G137" s="65">
        <v>0</v>
      </c>
      <c r="H137" s="65">
        <v>0</v>
      </c>
      <c r="I137" s="65">
        <v>0</v>
      </c>
      <c r="J137" s="65">
        <v>2</v>
      </c>
      <c r="K137" s="65">
        <v>0</v>
      </c>
      <c r="L137" s="65">
        <v>0</v>
      </c>
      <c r="M137" s="65">
        <v>16</v>
      </c>
      <c r="N137" s="65">
        <v>961</v>
      </c>
      <c r="O137" s="67">
        <v>490</v>
      </c>
      <c r="P137" s="67">
        <v>0</v>
      </c>
      <c r="Q137" s="67">
        <v>0</v>
      </c>
      <c r="R137" s="67">
        <v>201</v>
      </c>
      <c r="S137" s="67">
        <v>179</v>
      </c>
      <c r="T137" s="67">
        <v>0</v>
      </c>
      <c r="U137" s="67">
        <v>0</v>
      </c>
      <c r="V137" s="67">
        <v>0</v>
      </c>
      <c r="W137" s="67">
        <v>99</v>
      </c>
      <c r="X137" s="67">
        <v>0</v>
      </c>
      <c r="Y137" s="67">
        <v>51</v>
      </c>
      <c r="Z137" s="67">
        <v>1020</v>
      </c>
      <c r="AA137" s="67">
        <v>6435</v>
      </c>
      <c r="AB137" s="67">
        <v>0</v>
      </c>
      <c r="AC137" s="74">
        <v>152</v>
      </c>
      <c r="AD137" s="64"/>
      <c r="AE137" s="64"/>
    </row>
    <row r="138" spans="1:31" x14ac:dyDescent="0.35">
      <c r="A138" s="72">
        <f t="shared" si="2"/>
        <v>0</v>
      </c>
      <c r="B138" s="73" t="s">
        <v>138</v>
      </c>
      <c r="C138" s="65">
        <v>1</v>
      </c>
      <c r="D138" s="65"/>
      <c r="E138" s="65">
        <v>650</v>
      </c>
      <c r="F138" s="65">
        <v>0</v>
      </c>
      <c r="G138" s="65">
        <v>0</v>
      </c>
      <c r="H138" s="65">
        <v>0</v>
      </c>
      <c r="I138" s="65">
        <v>0</v>
      </c>
      <c r="J138" s="65">
        <v>5</v>
      </c>
      <c r="K138" s="65">
        <v>0</v>
      </c>
      <c r="L138" s="65">
        <v>0</v>
      </c>
      <c r="M138" s="65">
        <v>78</v>
      </c>
      <c r="N138" s="65">
        <v>733</v>
      </c>
      <c r="O138" s="67">
        <v>0</v>
      </c>
      <c r="P138" s="67">
        <v>0</v>
      </c>
      <c r="Q138" s="67">
        <v>100</v>
      </c>
      <c r="R138" s="67">
        <v>382</v>
      </c>
      <c r="S138" s="67">
        <v>0</v>
      </c>
      <c r="T138" s="67">
        <v>0</v>
      </c>
      <c r="U138" s="67">
        <v>0</v>
      </c>
      <c r="V138" s="67">
        <v>0</v>
      </c>
      <c r="W138" s="67">
        <v>90</v>
      </c>
      <c r="X138" s="67">
        <v>0</v>
      </c>
      <c r="Y138" s="67">
        <v>63</v>
      </c>
      <c r="Z138" s="67">
        <v>635</v>
      </c>
      <c r="AA138" s="67">
        <v>9408</v>
      </c>
      <c r="AB138" s="67">
        <v>0</v>
      </c>
      <c r="AC138" s="74">
        <v>153</v>
      </c>
      <c r="AD138" s="64"/>
      <c r="AE138" s="64"/>
    </row>
    <row r="139" spans="1:31" x14ac:dyDescent="0.35">
      <c r="A139" s="72">
        <f t="shared" si="2"/>
        <v>0</v>
      </c>
      <c r="B139" s="73" t="s">
        <v>139</v>
      </c>
      <c r="C139" s="65"/>
      <c r="D139" s="65"/>
      <c r="E139" s="65">
        <v>3201</v>
      </c>
      <c r="F139" s="65">
        <v>705</v>
      </c>
      <c r="G139" s="65">
        <v>0</v>
      </c>
      <c r="H139" s="65">
        <v>0</v>
      </c>
      <c r="I139" s="65">
        <v>0</v>
      </c>
      <c r="J139" s="65">
        <v>0</v>
      </c>
      <c r="K139" s="65">
        <v>0</v>
      </c>
      <c r="L139" s="65">
        <v>0</v>
      </c>
      <c r="M139" s="65">
        <v>2197</v>
      </c>
      <c r="N139" s="65">
        <v>6103</v>
      </c>
      <c r="O139" s="67">
        <v>61</v>
      </c>
      <c r="P139" s="67">
        <v>0</v>
      </c>
      <c r="Q139" s="67">
        <v>0</v>
      </c>
      <c r="R139" s="67">
        <v>1355</v>
      </c>
      <c r="S139" s="67">
        <v>1346</v>
      </c>
      <c r="T139" s="67">
        <v>0</v>
      </c>
      <c r="U139" s="67">
        <v>73</v>
      </c>
      <c r="V139" s="67">
        <v>1235</v>
      </c>
      <c r="W139" s="67">
        <v>602</v>
      </c>
      <c r="X139" s="67">
        <v>0</v>
      </c>
      <c r="Y139" s="67">
        <v>98</v>
      </c>
      <c r="Z139" s="67">
        <v>4770</v>
      </c>
      <c r="AA139" s="67">
        <v>34104</v>
      </c>
      <c r="AB139" s="67">
        <v>31936</v>
      </c>
      <c r="AC139" s="74">
        <v>154</v>
      </c>
      <c r="AD139" s="64"/>
      <c r="AE139" s="64"/>
    </row>
    <row r="140" spans="1:31" x14ac:dyDescent="0.35">
      <c r="A140" s="72">
        <f t="shared" si="2"/>
        <v>0</v>
      </c>
      <c r="B140" s="73" t="s">
        <v>140</v>
      </c>
      <c r="C140" s="65"/>
      <c r="D140" s="65"/>
      <c r="E140" s="65">
        <v>565</v>
      </c>
      <c r="F140" s="65">
        <v>0</v>
      </c>
      <c r="G140" s="65">
        <v>0</v>
      </c>
      <c r="H140" s="65">
        <v>378</v>
      </c>
      <c r="I140" s="65">
        <v>0</v>
      </c>
      <c r="J140" s="65">
        <v>2</v>
      </c>
      <c r="K140" s="65">
        <v>0</v>
      </c>
      <c r="L140" s="65">
        <v>0</v>
      </c>
      <c r="M140" s="65">
        <v>9</v>
      </c>
      <c r="N140" s="65">
        <v>954</v>
      </c>
      <c r="O140" s="67">
        <v>0</v>
      </c>
      <c r="P140" s="67">
        <v>0</v>
      </c>
      <c r="Q140" s="67">
        <v>0</v>
      </c>
      <c r="R140" s="67">
        <v>213</v>
      </c>
      <c r="S140" s="67">
        <v>60</v>
      </c>
      <c r="T140" s="67">
        <v>0</v>
      </c>
      <c r="U140" s="67">
        <v>360</v>
      </c>
      <c r="V140" s="67">
        <v>0</v>
      </c>
      <c r="W140" s="67">
        <v>112</v>
      </c>
      <c r="X140" s="67">
        <v>0</v>
      </c>
      <c r="Y140" s="67">
        <v>72</v>
      </c>
      <c r="Z140" s="67">
        <v>817</v>
      </c>
      <c r="AA140" s="67">
        <v>9273</v>
      </c>
      <c r="AB140" s="67">
        <v>0</v>
      </c>
      <c r="AC140" s="74">
        <v>158</v>
      </c>
      <c r="AD140" s="64"/>
      <c r="AE140" s="64"/>
    </row>
    <row r="141" spans="1:31" x14ac:dyDescent="0.35">
      <c r="A141" s="72">
        <f t="shared" si="2"/>
        <v>0</v>
      </c>
      <c r="B141" s="73" t="s">
        <v>142</v>
      </c>
      <c r="C141" s="65">
        <v>1</v>
      </c>
      <c r="D141" s="65"/>
      <c r="E141" s="65">
        <v>0</v>
      </c>
      <c r="F141" s="65">
        <v>0</v>
      </c>
      <c r="G141" s="65">
        <v>0</v>
      </c>
      <c r="H141" s="65">
        <v>2885</v>
      </c>
      <c r="I141" s="65">
        <v>0</v>
      </c>
      <c r="J141" s="65">
        <v>0</v>
      </c>
      <c r="K141" s="65">
        <v>0</v>
      </c>
      <c r="L141" s="65">
        <v>0</v>
      </c>
      <c r="M141" s="65">
        <v>1067</v>
      </c>
      <c r="N141" s="65">
        <v>3952</v>
      </c>
      <c r="O141" s="67">
        <v>400</v>
      </c>
      <c r="P141" s="67">
        <v>0</v>
      </c>
      <c r="Q141" s="67">
        <v>689</v>
      </c>
      <c r="R141" s="67">
        <v>690</v>
      </c>
      <c r="S141" s="67">
        <v>1242</v>
      </c>
      <c r="T141" s="67">
        <v>0</v>
      </c>
      <c r="U141" s="67">
        <v>0</v>
      </c>
      <c r="V141" s="67">
        <v>3006</v>
      </c>
      <c r="W141" s="67">
        <v>147</v>
      </c>
      <c r="X141" s="67">
        <v>0</v>
      </c>
      <c r="Y141" s="67">
        <v>406</v>
      </c>
      <c r="Z141" s="67">
        <v>6580</v>
      </c>
      <c r="AA141" s="67">
        <v>117089</v>
      </c>
      <c r="AB141" s="67">
        <v>90239</v>
      </c>
      <c r="AC141" s="74">
        <v>159</v>
      </c>
      <c r="AD141" s="64"/>
      <c r="AE141" s="64"/>
    </row>
    <row r="142" spans="1:31" x14ac:dyDescent="0.35">
      <c r="A142" s="72">
        <f t="shared" si="2"/>
        <v>0</v>
      </c>
      <c r="B142" s="73" t="s">
        <v>143</v>
      </c>
      <c r="C142" s="65">
        <v>1</v>
      </c>
      <c r="D142" s="65"/>
      <c r="E142" s="65">
        <v>0</v>
      </c>
      <c r="F142" s="65">
        <v>0</v>
      </c>
      <c r="G142" s="65">
        <v>0</v>
      </c>
      <c r="H142" s="65">
        <v>0</v>
      </c>
      <c r="I142" s="65">
        <v>0</v>
      </c>
      <c r="J142" s="65">
        <v>6</v>
      </c>
      <c r="K142" s="65">
        <v>0</v>
      </c>
      <c r="L142" s="65">
        <v>0</v>
      </c>
      <c r="M142" s="65">
        <v>0</v>
      </c>
      <c r="N142" s="65">
        <v>6</v>
      </c>
      <c r="O142" s="67">
        <v>168</v>
      </c>
      <c r="P142" s="67">
        <v>0</v>
      </c>
      <c r="Q142" s="67">
        <v>137</v>
      </c>
      <c r="R142" s="67">
        <v>490</v>
      </c>
      <c r="S142" s="67">
        <v>0</v>
      </c>
      <c r="T142" s="67">
        <v>0</v>
      </c>
      <c r="U142" s="67">
        <v>0</v>
      </c>
      <c r="V142" s="67">
        <v>116</v>
      </c>
      <c r="W142" s="67">
        <v>0</v>
      </c>
      <c r="X142" s="67">
        <v>0</v>
      </c>
      <c r="Y142" s="67">
        <v>0</v>
      </c>
      <c r="Z142" s="67">
        <v>911</v>
      </c>
      <c r="AA142" s="67">
        <v>14808</v>
      </c>
      <c r="AB142" s="67">
        <v>1400</v>
      </c>
      <c r="AC142" s="74">
        <v>160</v>
      </c>
      <c r="AD142" s="64"/>
      <c r="AE142" s="64"/>
    </row>
    <row r="143" spans="1:31" x14ac:dyDescent="0.35">
      <c r="A143" s="72">
        <f t="shared" si="2"/>
        <v>0</v>
      </c>
      <c r="B143" s="73" t="s">
        <v>144</v>
      </c>
      <c r="C143" s="65"/>
      <c r="D143" s="65"/>
      <c r="E143" s="65">
        <v>4011</v>
      </c>
      <c r="F143" s="65">
        <v>450</v>
      </c>
      <c r="G143" s="65">
        <v>0</v>
      </c>
      <c r="H143" s="65">
        <v>0</v>
      </c>
      <c r="I143" s="65">
        <v>879</v>
      </c>
      <c r="J143" s="65">
        <v>0</v>
      </c>
      <c r="K143" s="65">
        <v>0</v>
      </c>
      <c r="L143" s="65">
        <v>0</v>
      </c>
      <c r="M143" s="65">
        <v>186</v>
      </c>
      <c r="N143" s="65">
        <v>5526</v>
      </c>
      <c r="O143" s="67">
        <v>53</v>
      </c>
      <c r="P143" s="67">
        <v>876</v>
      </c>
      <c r="Q143" s="67">
        <v>0</v>
      </c>
      <c r="R143" s="67">
        <v>1385</v>
      </c>
      <c r="S143" s="67">
        <v>998</v>
      </c>
      <c r="T143" s="67">
        <v>0</v>
      </c>
      <c r="U143" s="67">
        <v>0</v>
      </c>
      <c r="V143" s="67">
        <v>806</v>
      </c>
      <c r="W143" s="67">
        <v>278</v>
      </c>
      <c r="X143" s="67">
        <v>90</v>
      </c>
      <c r="Y143" s="67">
        <v>182</v>
      </c>
      <c r="Z143" s="67">
        <v>4668</v>
      </c>
      <c r="AA143" s="67">
        <v>38405</v>
      </c>
      <c r="AB143" s="67">
        <v>14401</v>
      </c>
      <c r="AC143" s="74">
        <v>162</v>
      </c>
      <c r="AD143" s="64"/>
      <c r="AE143" s="64"/>
    </row>
    <row r="144" spans="1:31" x14ac:dyDescent="0.35">
      <c r="A144" s="72">
        <f t="shared" si="2"/>
        <v>1</v>
      </c>
      <c r="B144" s="73" t="s">
        <v>915</v>
      </c>
      <c r="C144" s="65"/>
      <c r="D144" s="65"/>
      <c r="E144" s="65">
        <v>2126</v>
      </c>
      <c r="F144" s="65">
        <v>0</v>
      </c>
      <c r="G144" s="65">
        <v>0</v>
      </c>
      <c r="H144" s="65">
        <v>901</v>
      </c>
      <c r="I144" s="65">
        <v>0</v>
      </c>
      <c r="J144" s="65">
        <v>0</v>
      </c>
      <c r="K144" s="65">
        <v>0</v>
      </c>
      <c r="L144" s="65">
        <v>3894</v>
      </c>
      <c r="M144" s="65">
        <v>257</v>
      </c>
      <c r="N144" s="65">
        <v>7178</v>
      </c>
      <c r="O144" s="67">
        <v>3754</v>
      </c>
      <c r="P144" s="67">
        <v>0</v>
      </c>
      <c r="Q144" s="67">
        <v>0</v>
      </c>
      <c r="R144" s="67">
        <v>1541</v>
      </c>
      <c r="S144" s="67">
        <v>375</v>
      </c>
      <c r="T144" s="76">
        <v>-1</v>
      </c>
      <c r="U144" s="67">
        <v>893</v>
      </c>
      <c r="V144" s="67">
        <v>0</v>
      </c>
      <c r="W144" s="67">
        <v>261</v>
      </c>
      <c r="X144" s="67">
        <v>0</v>
      </c>
      <c r="Y144" s="67">
        <v>109</v>
      </c>
      <c r="Z144" s="67">
        <v>6933</v>
      </c>
      <c r="AA144" s="67">
        <v>28394</v>
      </c>
      <c r="AB144" s="67">
        <v>3894</v>
      </c>
      <c r="AC144" s="74">
        <v>163</v>
      </c>
      <c r="AD144" s="64"/>
      <c r="AE144" s="64"/>
    </row>
    <row r="145" spans="1:31" x14ac:dyDescent="0.35">
      <c r="A145" s="72">
        <f t="shared" si="2"/>
        <v>0</v>
      </c>
      <c r="B145" s="73" t="s">
        <v>145</v>
      </c>
      <c r="C145" s="65"/>
      <c r="D145" s="65">
        <v>1</v>
      </c>
      <c r="E145" s="65">
        <v>0</v>
      </c>
      <c r="F145" s="65">
        <v>0</v>
      </c>
      <c r="G145" s="65">
        <v>0</v>
      </c>
      <c r="H145" s="65">
        <v>702</v>
      </c>
      <c r="I145" s="65">
        <v>0</v>
      </c>
      <c r="J145" s="65">
        <v>0</v>
      </c>
      <c r="K145" s="65">
        <v>0</v>
      </c>
      <c r="L145" s="65">
        <v>0</v>
      </c>
      <c r="M145" s="65">
        <v>20</v>
      </c>
      <c r="N145" s="65">
        <v>722</v>
      </c>
      <c r="O145" s="67">
        <v>0</v>
      </c>
      <c r="P145" s="67">
        <v>56</v>
      </c>
      <c r="Q145" s="67">
        <v>0</v>
      </c>
      <c r="R145" s="67">
        <v>144</v>
      </c>
      <c r="S145" s="67">
        <v>0</v>
      </c>
      <c r="T145" s="67">
        <v>0</v>
      </c>
      <c r="U145" s="67">
        <v>0</v>
      </c>
      <c r="V145" s="67">
        <v>97</v>
      </c>
      <c r="W145" s="67">
        <v>168</v>
      </c>
      <c r="X145" s="67">
        <v>0</v>
      </c>
      <c r="Y145" s="67">
        <v>333</v>
      </c>
      <c r="Z145" s="67">
        <v>798</v>
      </c>
      <c r="AA145" s="67">
        <v>10983</v>
      </c>
      <c r="AB145" s="67">
        <v>1800</v>
      </c>
      <c r="AC145" s="74">
        <v>165</v>
      </c>
      <c r="AD145" s="64"/>
      <c r="AE145" s="64"/>
    </row>
    <row r="146" spans="1:31" x14ac:dyDescent="0.35">
      <c r="A146" s="72">
        <f t="shared" si="2"/>
        <v>0</v>
      </c>
      <c r="B146" s="73" t="s">
        <v>146</v>
      </c>
      <c r="C146" s="65">
        <v>1</v>
      </c>
      <c r="D146" s="65"/>
      <c r="E146" s="65">
        <v>5103</v>
      </c>
      <c r="F146" s="65">
        <v>0</v>
      </c>
      <c r="G146" s="65">
        <v>0</v>
      </c>
      <c r="H146" s="65">
        <v>0</v>
      </c>
      <c r="I146" s="65">
        <v>0</v>
      </c>
      <c r="J146" s="65">
        <v>41</v>
      </c>
      <c r="K146" s="65">
        <v>0</v>
      </c>
      <c r="L146" s="65">
        <v>0</v>
      </c>
      <c r="M146" s="65">
        <v>478</v>
      </c>
      <c r="N146" s="65">
        <v>5622</v>
      </c>
      <c r="O146" s="67">
        <v>475</v>
      </c>
      <c r="P146" s="67">
        <v>628</v>
      </c>
      <c r="Q146" s="67">
        <v>961</v>
      </c>
      <c r="R146" s="67">
        <v>2385</v>
      </c>
      <c r="S146" s="67">
        <v>0</v>
      </c>
      <c r="T146" s="67">
        <v>0</v>
      </c>
      <c r="U146" s="67">
        <v>191</v>
      </c>
      <c r="V146" s="67">
        <v>9</v>
      </c>
      <c r="W146" s="67">
        <v>566</v>
      </c>
      <c r="X146" s="67">
        <v>0</v>
      </c>
      <c r="Y146" s="67">
        <v>1158</v>
      </c>
      <c r="Z146" s="67">
        <v>6373</v>
      </c>
      <c r="AA146" s="67">
        <v>62321</v>
      </c>
      <c r="AB146" s="67">
        <v>400</v>
      </c>
      <c r="AC146" s="74">
        <v>166</v>
      </c>
      <c r="AD146" s="64"/>
      <c r="AE146" s="64"/>
    </row>
    <row r="147" spans="1:31" x14ac:dyDescent="0.35">
      <c r="A147" s="72">
        <f t="shared" si="2"/>
        <v>0</v>
      </c>
      <c r="B147" s="73" t="s">
        <v>147</v>
      </c>
      <c r="C147" s="65">
        <v>1</v>
      </c>
      <c r="D147" s="65"/>
      <c r="E147" s="65">
        <v>120</v>
      </c>
      <c r="F147" s="65">
        <v>0</v>
      </c>
      <c r="G147" s="65">
        <v>0</v>
      </c>
      <c r="H147" s="65">
        <v>0</v>
      </c>
      <c r="I147" s="65">
        <v>0</v>
      </c>
      <c r="J147" s="65">
        <v>10</v>
      </c>
      <c r="K147" s="65">
        <v>335</v>
      </c>
      <c r="L147" s="65">
        <v>0</v>
      </c>
      <c r="M147" s="65">
        <v>3</v>
      </c>
      <c r="N147" s="65">
        <v>468</v>
      </c>
      <c r="O147" s="67">
        <v>29</v>
      </c>
      <c r="P147" s="67">
        <v>0</v>
      </c>
      <c r="Q147" s="67">
        <v>87</v>
      </c>
      <c r="R147" s="67">
        <v>281</v>
      </c>
      <c r="S147" s="67">
        <v>0</v>
      </c>
      <c r="T147" s="67">
        <v>0</v>
      </c>
      <c r="U147" s="67">
        <v>0</v>
      </c>
      <c r="V147" s="67">
        <v>0</v>
      </c>
      <c r="W147" s="67">
        <v>66</v>
      </c>
      <c r="X147" s="67">
        <v>0</v>
      </c>
      <c r="Y147" s="67">
        <v>5</v>
      </c>
      <c r="Z147" s="67">
        <v>468</v>
      </c>
      <c r="AA147" s="67">
        <v>16217</v>
      </c>
      <c r="AB147" s="67">
        <v>0</v>
      </c>
      <c r="AC147" s="74">
        <v>167</v>
      </c>
      <c r="AD147" s="64"/>
      <c r="AE147" s="64"/>
    </row>
    <row r="148" spans="1:31" x14ac:dyDescent="0.35">
      <c r="A148" s="72">
        <f t="shared" si="2"/>
        <v>0</v>
      </c>
      <c r="B148" s="73" t="s">
        <v>149</v>
      </c>
      <c r="C148" s="65">
        <v>1</v>
      </c>
      <c r="D148" s="65"/>
      <c r="E148" s="65">
        <v>684</v>
      </c>
      <c r="F148" s="65">
        <v>328</v>
      </c>
      <c r="G148" s="65">
        <v>0</v>
      </c>
      <c r="H148" s="65">
        <v>0</v>
      </c>
      <c r="I148" s="65">
        <v>0</v>
      </c>
      <c r="J148" s="65">
        <v>18</v>
      </c>
      <c r="K148" s="65">
        <v>0</v>
      </c>
      <c r="L148" s="65">
        <v>0</v>
      </c>
      <c r="M148" s="65">
        <v>0</v>
      </c>
      <c r="N148" s="65">
        <v>1030</v>
      </c>
      <c r="O148" s="67">
        <v>150</v>
      </c>
      <c r="P148" s="67">
        <v>0</v>
      </c>
      <c r="Q148" s="67">
        <v>208</v>
      </c>
      <c r="R148" s="67">
        <v>197</v>
      </c>
      <c r="S148" s="67">
        <v>0</v>
      </c>
      <c r="T148" s="67">
        <v>0</v>
      </c>
      <c r="U148" s="67">
        <v>0</v>
      </c>
      <c r="V148" s="67">
        <v>0</v>
      </c>
      <c r="W148" s="67">
        <v>0</v>
      </c>
      <c r="X148" s="67">
        <v>0</v>
      </c>
      <c r="Y148" s="67">
        <v>22</v>
      </c>
      <c r="Z148" s="67">
        <v>577</v>
      </c>
      <c r="AA148" s="67">
        <v>16069</v>
      </c>
      <c r="AB148" s="67">
        <v>0</v>
      </c>
      <c r="AC148" s="74">
        <v>167</v>
      </c>
      <c r="AD148" s="64"/>
      <c r="AE148" s="64"/>
    </row>
    <row r="149" spans="1:31" x14ac:dyDescent="0.35">
      <c r="A149" s="72">
        <f t="shared" si="2"/>
        <v>0</v>
      </c>
      <c r="B149" s="73" t="s">
        <v>150</v>
      </c>
      <c r="C149" s="65"/>
      <c r="D149" s="65"/>
      <c r="E149" s="65">
        <v>1458</v>
      </c>
      <c r="F149" s="65">
        <v>0</v>
      </c>
      <c r="G149" s="65">
        <v>0</v>
      </c>
      <c r="H149" s="65">
        <v>0</v>
      </c>
      <c r="I149" s="65">
        <v>0</v>
      </c>
      <c r="J149" s="65">
        <v>0</v>
      </c>
      <c r="K149" s="65">
        <v>0</v>
      </c>
      <c r="L149" s="65">
        <v>0</v>
      </c>
      <c r="M149" s="65">
        <v>50</v>
      </c>
      <c r="N149" s="65">
        <v>1508</v>
      </c>
      <c r="O149" s="67">
        <v>0</v>
      </c>
      <c r="P149" s="67">
        <v>0</v>
      </c>
      <c r="Q149" s="67">
        <v>0</v>
      </c>
      <c r="R149" s="67">
        <v>697</v>
      </c>
      <c r="S149" s="67">
        <v>350</v>
      </c>
      <c r="T149" s="67">
        <v>0</v>
      </c>
      <c r="U149" s="67">
        <v>0</v>
      </c>
      <c r="V149" s="67">
        <v>0</v>
      </c>
      <c r="W149" s="67">
        <v>239</v>
      </c>
      <c r="X149" s="67">
        <v>0</v>
      </c>
      <c r="Y149" s="67">
        <v>128</v>
      </c>
      <c r="Z149" s="67">
        <v>1414</v>
      </c>
      <c r="AA149" s="67">
        <v>29415</v>
      </c>
      <c r="AB149" s="67">
        <v>0</v>
      </c>
      <c r="AC149" s="74">
        <v>167</v>
      </c>
      <c r="AD149" s="64"/>
      <c r="AE149" s="64"/>
    </row>
    <row r="150" spans="1:31" x14ac:dyDescent="0.35">
      <c r="A150" s="72">
        <f t="shared" si="2"/>
        <v>0</v>
      </c>
      <c r="B150" s="73" t="s">
        <v>916</v>
      </c>
      <c r="C150" s="65"/>
      <c r="D150" s="65">
        <v>1</v>
      </c>
      <c r="E150" s="65">
        <v>678</v>
      </c>
      <c r="F150" s="65">
        <v>0</v>
      </c>
      <c r="G150" s="65">
        <v>0</v>
      </c>
      <c r="H150" s="65">
        <v>0</v>
      </c>
      <c r="I150" s="65">
        <v>0</v>
      </c>
      <c r="J150" s="65">
        <v>0</v>
      </c>
      <c r="K150" s="65">
        <v>0</v>
      </c>
      <c r="L150" s="65">
        <v>0</v>
      </c>
      <c r="M150" s="65">
        <v>0</v>
      </c>
      <c r="N150" s="65">
        <v>678</v>
      </c>
      <c r="O150" s="67">
        <v>0</v>
      </c>
      <c r="P150" s="67">
        <v>0</v>
      </c>
      <c r="Q150" s="67">
        <v>0</v>
      </c>
      <c r="R150" s="67">
        <v>287</v>
      </c>
      <c r="S150" s="67">
        <v>149</v>
      </c>
      <c r="T150" s="67">
        <v>0</v>
      </c>
      <c r="U150" s="67">
        <v>0</v>
      </c>
      <c r="V150" s="67">
        <v>0</v>
      </c>
      <c r="W150" s="67">
        <v>108</v>
      </c>
      <c r="X150" s="67">
        <v>0</v>
      </c>
      <c r="Y150" s="67">
        <v>217</v>
      </c>
      <c r="Z150" s="67">
        <v>761</v>
      </c>
      <c r="AA150" s="67">
        <v>14157</v>
      </c>
      <c r="AB150" s="67">
        <v>0</v>
      </c>
      <c r="AC150" s="74">
        <v>168</v>
      </c>
      <c r="AD150" s="64"/>
      <c r="AE150" s="64"/>
    </row>
    <row r="151" spans="1:31" x14ac:dyDescent="0.35">
      <c r="A151" s="72" t="e">
        <f t="shared" si="2"/>
        <v>#VALUE!</v>
      </c>
      <c r="B151" s="73" t="s">
        <v>1395</v>
      </c>
      <c r="C151" s="65">
        <v>1</v>
      </c>
      <c r="D151" s="65"/>
      <c r="E151" s="65" t="s">
        <v>884</v>
      </c>
      <c r="F151" s="65" t="s">
        <v>884</v>
      </c>
      <c r="G151" s="65" t="s">
        <v>884</v>
      </c>
      <c r="H151" s="65" t="s">
        <v>884</v>
      </c>
      <c r="I151" s="65" t="s">
        <v>884</v>
      </c>
      <c r="J151" s="65" t="s">
        <v>884</v>
      </c>
      <c r="K151" s="65" t="s">
        <v>884</v>
      </c>
      <c r="L151" s="65" t="s">
        <v>884</v>
      </c>
      <c r="M151" s="65" t="s">
        <v>884</v>
      </c>
      <c r="N151" s="65" t="s">
        <v>884</v>
      </c>
      <c r="O151" s="67" t="s">
        <v>884</v>
      </c>
      <c r="P151" s="67" t="s">
        <v>884</v>
      </c>
      <c r="Q151" s="67" t="s">
        <v>884</v>
      </c>
      <c r="R151" s="67" t="s">
        <v>884</v>
      </c>
      <c r="S151" s="67" t="s">
        <v>884</v>
      </c>
      <c r="T151" s="67" t="s">
        <v>884</v>
      </c>
      <c r="U151" s="67" t="s">
        <v>884</v>
      </c>
      <c r="V151" s="67" t="s">
        <v>884</v>
      </c>
      <c r="W151" s="67" t="s">
        <v>884</v>
      </c>
      <c r="X151" s="67" t="s">
        <v>884</v>
      </c>
      <c r="Y151" s="67" t="s">
        <v>884</v>
      </c>
      <c r="Z151" s="67" t="s">
        <v>884</v>
      </c>
      <c r="AA151" s="67" t="s">
        <v>884</v>
      </c>
      <c r="AB151" s="67" t="s">
        <v>884</v>
      </c>
      <c r="AC151" s="74">
        <v>168</v>
      </c>
      <c r="AD151" s="64"/>
      <c r="AE151" s="64"/>
    </row>
    <row r="152" spans="1:31" x14ac:dyDescent="0.35">
      <c r="A152" s="72">
        <f t="shared" si="2"/>
        <v>0</v>
      </c>
      <c r="B152" s="73" t="s">
        <v>152</v>
      </c>
      <c r="C152" s="65"/>
      <c r="D152" s="65">
        <v>1</v>
      </c>
      <c r="E152" s="65">
        <v>441</v>
      </c>
      <c r="F152" s="65">
        <v>110</v>
      </c>
      <c r="G152" s="65">
        <v>0</v>
      </c>
      <c r="H152" s="65">
        <v>0</v>
      </c>
      <c r="I152" s="65">
        <v>0</v>
      </c>
      <c r="J152" s="65">
        <v>15</v>
      </c>
      <c r="K152" s="65">
        <v>0</v>
      </c>
      <c r="L152" s="65">
        <v>0</v>
      </c>
      <c r="M152" s="65">
        <v>26</v>
      </c>
      <c r="N152" s="65">
        <v>592</v>
      </c>
      <c r="O152" s="67">
        <v>0</v>
      </c>
      <c r="P152" s="67">
        <v>0</v>
      </c>
      <c r="Q152" s="67">
        <v>0</v>
      </c>
      <c r="R152" s="67">
        <v>255</v>
      </c>
      <c r="S152" s="67">
        <v>83</v>
      </c>
      <c r="T152" s="67">
        <v>0</v>
      </c>
      <c r="U152" s="67">
        <v>0</v>
      </c>
      <c r="V152" s="67">
        <v>83</v>
      </c>
      <c r="W152" s="67">
        <v>93</v>
      </c>
      <c r="X152" s="67">
        <v>0</v>
      </c>
      <c r="Y152" s="67">
        <v>89</v>
      </c>
      <c r="Z152" s="67">
        <v>603</v>
      </c>
      <c r="AA152" s="67">
        <v>11787</v>
      </c>
      <c r="AB152" s="67">
        <v>1880</v>
      </c>
      <c r="AC152" s="74">
        <v>169</v>
      </c>
      <c r="AD152" s="64"/>
      <c r="AE152" s="64"/>
    </row>
    <row r="153" spans="1:31" x14ac:dyDescent="0.35">
      <c r="A153" s="72">
        <f t="shared" si="2"/>
        <v>0</v>
      </c>
      <c r="B153" s="73" t="s">
        <v>153</v>
      </c>
      <c r="C153" s="65">
        <v>1</v>
      </c>
      <c r="D153" s="65"/>
      <c r="E153" s="65">
        <v>8334</v>
      </c>
      <c r="F153" s="65">
        <v>0</v>
      </c>
      <c r="G153" s="65">
        <v>1596</v>
      </c>
      <c r="H153" s="65">
        <v>0</v>
      </c>
      <c r="I153" s="65">
        <v>0</v>
      </c>
      <c r="J153" s="65">
        <v>50</v>
      </c>
      <c r="K153" s="65">
        <v>0</v>
      </c>
      <c r="L153" s="65">
        <v>0</v>
      </c>
      <c r="M153" s="65">
        <v>2831</v>
      </c>
      <c r="N153" s="65">
        <v>12811</v>
      </c>
      <c r="O153" s="67">
        <v>766</v>
      </c>
      <c r="P153" s="67">
        <v>864</v>
      </c>
      <c r="Q153" s="67">
        <v>1074</v>
      </c>
      <c r="R153" s="67">
        <v>1593</v>
      </c>
      <c r="S153" s="67">
        <v>495</v>
      </c>
      <c r="T153" s="67">
        <v>0</v>
      </c>
      <c r="U153" s="67">
        <v>90</v>
      </c>
      <c r="V153" s="67">
        <v>3858</v>
      </c>
      <c r="W153" s="67">
        <v>967</v>
      </c>
      <c r="X153" s="67">
        <v>0</v>
      </c>
      <c r="Y153" s="67">
        <v>3051</v>
      </c>
      <c r="Z153" s="67">
        <v>12758</v>
      </c>
      <c r="AA153" s="67">
        <v>64500</v>
      </c>
      <c r="AB153" s="67">
        <v>47342</v>
      </c>
      <c r="AC153" s="74">
        <v>170</v>
      </c>
      <c r="AD153" s="64"/>
      <c r="AE153" s="64"/>
    </row>
    <row r="154" spans="1:31" x14ac:dyDescent="0.35">
      <c r="A154" s="72">
        <f t="shared" si="2"/>
        <v>0</v>
      </c>
      <c r="B154" s="73" t="s">
        <v>155</v>
      </c>
      <c r="C154" s="65">
        <v>1</v>
      </c>
      <c r="D154" s="65"/>
      <c r="E154" s="65">
        <v>958</v>
      </c>
      <c r="F154" s="65">
        <v>0</v>
      </c>
      <c r="G154" s="65">
        <v>0</v>
      </c>
      <c r="H154" s="65">
        <v>0</v>
      </c>
      <c r="I154" s="65">
        <v>0</v>
      </c>
      <c r="J154" s="65">
        <v>0</v>
      </c>
      <c r="K154" s="65">
        <v>0</v>
      </c>
      <c r="L154" s="65">
        <v>0</v>
      </c>
      <c r="M154" s="65">
        <v>87</v>
      </c>
      <c r="N154" s="65">
        <v>1045</v>
      </c>
      <c r="O154" s="67">
        <v>0</v>
      </c>
      <c r="P154" s="67">
        <v>80</v>
      </c>
      <c r="Q154" s="67">
        <v>398</v>
      </c>
      <c r="R154" s="67">
        <v>179</v>
      </c>
      <c r="S154" s="67">
        <v>331</v>
      </c>
      <c r="T154" s="67">
        <v>0</v>
      </c>
      <c r="U154" s="67">
        <v>0</v>
      </c>
      <c r="V154" s="67">
        <v>0</v>
      </c>
      <c r="W154" s="67">
        <v>54</v>
      </c>
      <c r="X154" s="67">
        <v>0</v>
      </c>
      <c r="Y154" s="67">
        <v>186</v>
      </c>
      <c r="Z154" s="67">
        <v>1228</v>
      </c>
      <c r="AA154" s="67">
        <v>11515</v>
      </c>
      <c r="AB154" s="67">
        <v>0</v>
      </c>
      <c r="AC154" s="74">
        <v>175</v>
      </c>
      <c r="AD154" s="64"/>
      <c r="AE154" s="64"/>
    </row>
    <row r="155" spans="1:31" x14ac:dyDescent="0.35">
      <c r="A155" s="72">
        <f t="shared" si="2"/>
        <v>0</v>
      </c>
      <c r="B155" s="73" t="s">
        <v>156</v>
      </c>
      <c r="C155" s="65"/>
      <c r="D155" s="65"/>
      <c r="E155" s="65">
        <v>5493</v>
      </c>
      <c r="F155" s="65">
        <v>0</v>
      </c>
      <c r="G155" s="65">
        <v>0</v>
      </c>
      <c r="H155" s="65">
        <v>143</v>
      </c>
      <c r="I155" s="65">
        <v>17</v>
      </c>
      <c r="J155" s="65">
        <v>35</v>
      </c>
      <c r="K155" s="65">
        <v>0</v>
      </c>
      <c r="L155" s="65">
        <v>4675</v>
      </c>
      <c r="M155" s="65">
        <v>1704</v>
      </c>
      <c r="N155" s="65">
        <v>12067</v>
      </c>
      <c r="O155" s="67">
        <v>991</v>
      </c>
      <c r="P155" s="67">
        <v>0</v>
      </c>
      <c r="Q155" s="67">
        <v>0</v>
      </c>
      <c r="R155" s="67">
        <v>1674</v>
      </c>
      <c r="S155" s="67">
        <v>4515</v>
      </c>
      <c r="T155" s="67">
        <v>0</v>
      </c>
      <c r="U155" s="67">
        <v>148</v>
      </c>
      <c r="V155" s="67">
        <v>2349</v>
      </c>
      <c r="W155" s="67">
        <v>416</v>
      </c>
      <c r="X155" s="67">
        <v>0</v>
      </c>
      <c r="Y155" s="67">
        <v>2505</v>
      </c>
      <c r="Z155" s="67">
        <v>12598</v>
      </c>
      <c r="AA155" s="67">
        <v>52730</v>
      </c>
      <c r="AB155" s="67">
        <v>24953</v>
      </c>
      <c r="AC155" s="74">
        <v>175</v>
      </c>
      <c r="AD155" s="64"/>
      <c r="AE155" s="64"/>
    </row>
    <row r="156" spans="1:31" x14ac:dyDescent="0.35">
      <c r="A156" s="72">
        <f t="shared" si="2"/>
        <v>0</v>
      </c>
      <c r="B156" s="73" t="s">
        <v>157</v>
      </c>
      <c r="C156" s="65"/>
      <c r="D156" s="65">
        <v>1</v>
      </c>
      <c r="E156" s="65">
        <v>6361</v>
      </c>
      <c r="F156" s="65">
        <v>0</v>
      </c>
      <c r="G156" s="65">
        <v>0</v>
      </c>
      <c r="H156" s="65">
        <v>0</v>
      </c>
      <c r="I156" s="65">
        <v>0</v>
      </c>
      <c r="J156" s="65">
        <v>0</v>
      </c>
      <c r="K156" s="65">
        <v>0</v>
      </c>
      <c r="L156" s="65">
        <v>0</v>
      </c>
      <c r="M156" s="65">
        <v>4758</v>
      </c>
      <c r="N156" s="65">
        <v>11119</v>
      </c>
      <c r="O156" s="67">
        <v>240</v>
      </c>
      <c r="P156" s="67">
        <v>234</v>
      </c>
      <c r="Q156" s="67">
        <v>0</v>
      </c>
      <c r="R156" s="67">
        <v>5748</v>
      </c>
      <c r="S156" s="67">
        <v>1116</v>
      </c>
      <c r="T156" s="67">
        <v>0</v>
      </c>
      <c r="U156" s="67">
        <v>0</v>
      </c>
      <c r="V156" s="67">
        <v>212</v>
      </c>
      <c r="W156" s="67">
        <v>816</v>
      </c>
      <c r="X156" s="67">
        <v>0</v>
      </c>
      <c r="Y156" s="67">
        <v>447</v>
      </c>
      <c r="Z156" s="67">
        <v>8813</v>
      </c>
      <c r="AA156" s="67">
        <v>109915</v>
      </c>
      <c r="AB156" s="67">
        <v>5100</v>
      </c>
      <c r="AC156" s="74">
        <v>178</v>
      </c>
      <c r="AD156" s="64"/>
      <c r="AE156" s="64"/>
    </row>
    <row r="157" spans="1:31" x14ac:dyDescent="0.35">
      <c r="A157" s="72">
        <f t="shared" si="2"/>
        <v>0</v>
      </c>
      <c r="B157" s="73" t="s">
        <v>158</v>
      </c>
      <c r="C157" s="65"/>
      <c r="D157" s="65"/>
      <c r="E157" s="65">
        <v>1651</v>
      </c>
      <c r="F157" s="65">
        <v>0</v>
      </c>
      <c r="G157" s="65">
        <v>0</v>
      </c>
      <c r="H157" s="65">
        <v>0</v>
      </c>
      <c r="I157" s="65">
        <v>0</v>
      </c>
      <c r="J157" s="65">
        <v>0</v>
      </c>
      <c r="K157" s="65">
        <v>0</v>
      </c>
      <c r="L157" s="65">
        <v>0</v>
      </c>
      <c r="M157" s="65">
        <v>73</v>
      </c>
      <c r="N157" s="65">
        <v>1724</v>
      </c>
      <c r="O157" s="67">
        <v>0</v>
      </c>
      <c r="P157" s="67">
        <v>0</v>
      </c>
      <c r="Q157" s="67">
        <v>0</v>
      </c>
      <c r="R157" s="67">
        <v>441</v>
      </c>
      <c r="S157" s="67">
        <v>302</v>
      </c>
      <c r="T157" s="67">
        <v>0</v>
      </c>
      <c r="U157" s="67">
        <v>0</v>
      </c>
      <c r="V157" s="67">
        <v>138</v>
      </c>
      <c r="W157" s="67">
        <v>144</v>
      </c>
      <c r="X157" s="67">
        <v>30</v>
      </c>
      <c r="Y157" s="67">
        <v>682</v>
      </c>
      <c r="Z157" s="67">
        <v>1737</v>
      </c>
      <c r="AA157" s="67">
        <v>19829</v>
      </c>
      <c r="AB157" s="67">
        <v>750</v>
      </c>
      <c r="AC157" s="74">
        <v>180</v>
      </c>
      <c r="AD157" s="64"/>
      <c r="AE157" s="64"/>
    </row>
    <row r="158" spans="1:31" x14ac:dyDescent="0.35">
      <c r="A158" s="72">
        <f t="shared" si="2"/>
        <v>0</v>
      </c>
      <c r="B158" s="73" t="s">
        <v>159</v>
      </c>
      <c r="C158" s="65"/>
      <c r="D158" s="65"/>
      <c r="E158" s="65">
        <v>3757</v>
      </c>
      <c r="F158" s="65">
        <v>479</v>
      </c>
      <c r="G158" s="65">
        <v>0</v>
      </c>
      <c r="H158" s="65">
        <v>0</v>
      </c>
      <c r="I158" s="65">
        <v>0</v>
      </c>
      <c r="J158" s="65">
        <v>0</v>
      </c>
      <c r="K158" s="65">
        <v>147</v>
      </c>
      <c r="L158" s="65">
        <v>0</v>
      </c>
      <c r="M158" s="65">
        <v>186</v>
      </c>
      <c r="N158" s="65">
        <v>4569</v>
      </c>
      <c r="O158" s="67">
        <v>48</v>
      </c>
      <c r="P158" s="67">
        <v>898</v>
      </c>
      <c r="Q158" s="67">
        <v>0</v>
      </c>
      <c r="R158" s="67">
        <v>1021</v>
      </c>
      <c r="S158" s="67">
        <v>965</v>
      </c>
      <c r="T158" s="67">
        <v>0</v>
      </c>
      <c r="U158" s="67">
        <v>0</v>
      </c>
      <c r="V158" s="67">
        <v>1010</v>
      </c>
      <c r="W158" s="67">
        <v>361</v>
      </c>
      <c r="X158" s="67">
        <v>0</v>
      </c>
      <c r="Y158" s="67">
        <v>91</v>
      </c>
      <c r="Z158" s="67">
        <v>4394</v>
      </c>
      <c r="AA158" s="67">
        <v>44572</v>
      </c>
      <c r="AB158" s="67">
        <v>8104</v>
      </c>
      <c r="AC158" s="74">
        <v>181</v>
      </c>
      <c r="AD158" s="64"/>
      <c r="AE158" s="64"/>
    </row>
    <row r="159" spans="1:31" x14ac:dyDescent="0.35">
      <c r="A159" s="72" t="e">
        <f t="shared" si="2"/>
        <v>#VALUE!</v>
      </c>
      <c r="B159" s="73" t="s">
        <v>1396</v>
      </c>
      <c r="C159" s="65"/>
      <c r="D159" s="65"/>
      <c r="E159" s="65" t="s">
        <v>884</v>
      </c>
      <c r="F159" s="65" t="s">
        <v>884</v>
      </c>
      <c r="G159" s="65" t="s">
        <v>884</v>
      </c>
      <c r="H159" s="65" t="s">
        <v>884</v>
      </c>
      <c r="I159" s="65" t="s">
        <v>884</v>
      </c>
      <c r="J159" s="65" t="s">
        <v>884</v>
      </c>
      <c r="K159" s="65" t="s">
        <v>884</v>
      </c>
      <c r="L159" s="65" t="s">
        <v>884</v>
      </c>
      <c r="M159" s="65" t="s">
        <v>884</v>
      </c>
      <c r="N159" s="65" t="s">
        <v>884</v>
      </c>
      <c r="O159" s="67" t="s">
        <v>884</v>
      </c>
      <c r="P159" s="67" t="s">
        <v>884</v>
      </c>
      <c r="Q159" s="67" t="s">
        <v>884</v>
      </c>
      <c r="R159" s="67" t="s">
        <v>884</v>
      </c>
      <c r="S159" s="67" t="s">
        <v>884</v>
      </c>
      <c r="T159" s="67" t="s">
        <v>884</v>
      </c>
      <c r="U159" s="67" t="s">
        <v>884</v>
      </c>
      <c r="V159" s="67" t="s">
        <v>884</v>
      </c>
      <c r="W159" s="67" t="s">
        <v>884</v>
      </c>
      <c r="X159" s="67" t="s">
        <v>884</v>
      </c>
      <c r="Y159" s="67" t="s">
        <v>884</v>
      </c>
      <c r="Z159" s="67" t="s">
        <v>884</v>
      </c>
      <c r="AA159" s="67">
        <v>28458</v>
      </c>
      <c r="AB159" s="67">
        <v>0</v>
      </c>
      <c r="AC159" s="74">
        <v>182</v>
      </c>
      <c r="AD159" s="64"/>
      <c r="AE159" s="64"/>
    </row>
    <row r="160" spans="1:31" x14ac:dyDescent="0.35">
      <c r="A160" s="72">
        <f t="shared" si="2"/>
        <v>0</v>
      </c>
      <c r="B160" s="73" t="s">
        <v>160</v>
      </c>
      <c r="C160" s="65"/>
      <c r="D160" s="65"/>
      <c r="E160" s="65">
        <v>979</v>
      </c>
      <c r="F160" s="65">
        <v>500</v>
      </c>
      <c r="G160" s="65">
        <v>0</v>
      </c>
      <c r="H160" s="65">
        <v>0</v>
      </c>
      <c r="I160" s="65">
        <v>0</v>
      </c>
      <c r="J160" s="65">
        <v>0</v>
      </c>
      <c r="K160" s="65">
        <v>2</v>
      </c>
      <c r="L160" s="65">
        <v>0</v>
      </c>
      <c r="M160" s="65">
        <v>90</v>
      </c>
      <c r="N160" s="65">
        <v>1571</v>
      </c>
      <c r="O160" s="67">
        <v>0</v>
      </c>
      <c r="P160" s="67">
        <v>0</v>
      </c>
      <c r="Q160" s="67">
        <v>0</v>
      </c>
      <c r="R160" s="67">
        <v>399</v>
      </c>
      <c r="S160" s="67">
        <v>515</v>
      </c>
      <c r="T160" s="67">
        <v>0</v>
      </c>
      <c r="U160" s="67">
        <v>0</v>
      </c>
      <c r="V160" s="67">
        <v>375</v>
      </c>
      <c r="W160" s="67">
        <v>230</v>
      </c>
      <c r="X160" s="67">
        <v>25</v>
      </c>
      <c r="Y160" s="67">
        <v>19</v>
      </c>
      <c r="Z160" s="67">
        <v>1563</v>
      </c>
      <c r="AA160" s="67">
        <v>45023</v>
      </c>
      <c r="AB160" s="67">
        <v>4704</v>
      </c>
      <c r="AC160" s="74">
        <v>182</v>
      </c>
      <c r="AD160" s="64"/>
      <c r="AE160" s="64"/>
    </row>
    <row r="161" spans="1:31" x14ac:dyDescent="0.35">
      <c r="A161" s="72">
        <f t="shared" si="2"/>
        <v>0</v>
      </c>
      <c r="B161" s="73" t="s">
        <v>161</v>
      </c>
      <c r="C161" s="65"/>
      <c r="D161" s="65">
        <v>1</v>
      </c>
      <c r="E161" s="65">
        <v>719</v>
      </c>
      <c r="F161" s="65">
        <v>0</v>
      </c>
      <c r="G161" s="65">
        <v>0</v>
      </c>
      <c r="H161" s="65">
        <v>0</v>
      </c>
      <c r="I161" s="65">
        <v>0</v>
      </c>
      <c r="J161" s="65">
        <v>0</v>
      </c>
      <c r="K161" s="65">
        <v>0</v>
      </c>
      <c r="L161" s="65">
        <v>0</v>
      </c>
      <c r="M161" s="65">
        <v>10</v>
      </c>
      <c r="N161" s="65">
        <v>729</v>
      </c>
      <c r="O161" s="67">
        <v>0</v>
      </c>
      <c r="P161" s="67">
        <v>0</v>
      </c>
      <c r="Q161" s="67">
        <v>0</v>
      </c>
      <c r="R161" s="67">
        <v>415</v>
      </c>
      <c r="S161" s="67">
        <v>165</v>
      </c>
      <c r="T161" s="67">
        <v>0</v>
      </c>
      <c r="U161" s="67">
        <v>0</v>
      </c>
      <c r="V161" s="67">
        <v>0</v>
      </c>
      <c r="W161" s="67">
        <v>60</v>
      </c>
      <c r="X161" s="67">
        <v>0</v>
      </c>
      <c r="Y161" s="67">
        <v>61</v>
      </c>
      <c r="Z161" s="67">
        <v>701</v>
      </c>
      <c r="AA161" s="67">
        <v>5323</v>
      </c>
      <c r="AB161" s="67">
        <v>300</v>
      </c>
      <c r="AC161" s="74">
        <v>183</v>
      </c>
      <c r="AD161" s="64"/>
      <c r="AE161" s="64"/>
    </row>
    <row r="162" spans="1:31" x14ac:dyDescent="0.35">
      <c r="A162" s="72">
        <f t="shared" si="2"/>
        <v>0</v>
      </c>
      <c r="B162" s="73" t="s">
        <v>162</v>
      </c>
      <c r="C162" s="65"/>
      <c r="D162" s="65"/>
      <c r="E162" s="65">
        <v>385</v>
      </c>
      <c r="F162" s="65">
        <v>409</v>
      </c>
      <c r="G162" s="65">
        <v>0</v>
      </c>
      <c r="H162" s="65">
        <v>0</v>
      </c>
      <c r="I162" s="65">
        <v>0</v>
      </c>
      <c r="J162" s="65">
        <v>0</v>
      </c>
      <c r="K162" s="65">
        <v>0</v>
      </c>
      <c r="L162" s="65">
        <v>0</v>
      </c>
      <c r="M162" s="65">
        <v>4</v>
      </c>
      <c r="N162" s="65">
        <v>798</v>
      </c>
      <c r="O162" s="67">
        <v>0</v>
      </c>
      <c r="P162" s="67">
        <v>0</v>
      </c>
      <c r="Q162" s="67">
        <v>0</v>
      </c>
      <c r="R162" s="67">
        <v>617</v>
      </c>
      <c r="S162" s="67">
        <v>57</v>
      </c>
      <c r="T162" s="67">
        <v>0</v>
      </c>
      <c r="U162" s="67">
        <v>0</v>
      </c>
      <c r="V162" s="67">
        <v>0</v>
      </c>
      <c r="W162" s="67">
        <v>74</v>
      </c>
      <c r="X162" s="67">
        <v>0</v>
      </c>
      <c r="Y162" s="67">
        <v>22</v>
      </c>
      <c r="Z162" s="67">
        <v>770</v>
      </c>
      <c r="AA162" s="67">
        <v>12338</v>
      </c>
      <c r="AB162" s="67">
        <v>0</v>
      </c>
      <c r="AC162" s="74">
        <v>184</v>
      </c>
      <c r="AD162" s="64"/>
      <c r="AE162" s="64"/>
    </row>
    <row r="163" spans="1:31" x14ac:dyDescent="0.35">
      <c r="A163" s="72">
        <f t="shared" si="2"/>
        <v>0</v>
      </c>
      <c r="B163" s="73" t="s">
        <v>163</v>
      </c>
      <c r="C163" s="65">
        <v>1</v>
      </c>
      <c r="D163" s="65"/>
      <c r="E163" s="65">
        <v>2865</v>
      </c>
      <c r="F163" s="65">
        <v>1328</v>
      </c>
      <c r="G163" s="65">
        <v>0</v>
      </c>
      <c r="H163" s="65">
        <v>0</v>
      </c>
      <c r="I163" s="65">
        <v>0</v>
      </c>
      <c r="J163" s="65">
        <v>0</v>
      </c>
      <c r="K163" s="65">
        <v>0</v>
      </c>
      <c r="L163" s="65">
        <v>12000</v>
      </c>
      <c r="M163" s="65">
        <v>251</v>
      </c>
      <c r="N163" s="65">
        <v>16444</v>
      </c>
      <c r="O163" s="67">
        <v>10458</v>
      </c>
      <c r="P163" s="67">
        <v>24</v>
      </c>
      <c r="Q163" s="67">
        <v>836</v>
      </c>
      <c r="R163" s="67">
        <v>1277</v>
      </c>
      <c r="S163" s="67">
        <v>99</v>
      </c>
      <c r="T163" s="67">
        <v>0</v>
      </c>
      <c r="U163" s="67">
        <v>4</v>
      </c>
      <c r="V163" s="67">
        <v>236</v>
      </c>
      <c r="W163" s="67">
        <v>434</v>
      </c>
      <c r="X163" s="67">
        <v>0</v>
      </c>
      <c r="Y163" s="67">
        <v>131</v>
      </c>
      <c r="Z163" s="67">
        <v>13499</v>
      </c>
      <c r="AA163" s="67">
        <v>35143</v>
      </c>
      <c r="AB163" s="67">
        <v>15410</v>
      </c>
      <c r="AC163" s="74">
        <v>184</v>
      </c>
      <c r="AD163" s="64"/>
      <c r="AE163" s="64"/>
    </row>
    <row r="164" spans="1:31" x14ac:dyDescent="0.35">
      <c r="A164" s="72">
        <f t="shared" si="2"/>
        <v>0</v>
      </c>
      <c r="B164" s="73" t="s">
        <v>920</v>
      </c>
      <c r="C164" s="65"/>
      <c r="D164" s="65"/>
      <c r="E164" s="65">
        <v>5899</v>
      </c>
      <c r="F164" s="65">
        <v>0</v>
      </c>
      <c r="G164" s="65">
        <v>0</v>
      </c>
      <c r="H164" s="65">
        <v>0</v>
      </c>
      <c r="I164" s="65">
        <v>0</v>
      </c>
      <c r="J164" s="65">
        <v>0</v>
      </c>
      <c r="K164" s="65">
        <v>0</v>
      </c>
      <c r="L164" s="65">
        <v>1224</v>
      </c>
      <c r="M164" s="65">
        <v>1416</v>
      </c>
      <c r="N164" s="65">
        <v>8539</v>
      </c>
      <c r="O164" s="67">
        <v>524</v>
      </c>
      <c r="P164" s="67">
        <v>0</v>
      </c>
      <c r="Q164" s="67">
        <v>0</v>
      </c>
      <c r="R164" s="67">
        <v>3191</v>
      </c>
      <c r="S164" s="67">
        <v>623</v>
      </c>
      <c r="T164" s="67">
        <v>1069</v>
      </c>
      <c r="U164" s="67">
        <v>0</v>
      </c>
      <c r="V164" s="67">
        <v>455</v>
      </c>
      <c r="W164" s="67">
        <v>490</v>
      </c>
      <c r="X164" s="67">
        <v>0</v>
      </c>
      <c r="Y164" s="67">
        <v>1961</v>
      </c>
      <c r="Z164" s="67">
        <v>8313</v>
      </c>
      <c r="AA164" s="67">
        <v>50923</v>
      </c>
      <c r="AB164" s="67">
        <v>6408</v>
      </c>
      <c r="AC164" s="74">
        <v>185</v>
      </c>
      <c r="AD164" s="64"/>
      <c r="AE164" s="64"/>
    </row>
    <row r="165" spans="1:31" x14ac:dyDescent="0.35">
      <c r="A165" s="72" t="e">
        <f t="shared" si="2"/>
        <v>#VALUE!</v>
      </c>
      <c r="B165" s="73" t="s">
        <v>1397</v>
      </c>
      <c r="C165" s="65"/>
      <c r="D165" s="65"/>
      <c r="E165" s="65" t="s">
        <v>884</v>
      </c>
      <c r="F165" s="65" t="s">
        <v>884</v>
      </c>
      <c r="G165" s="65" t="s">
        <v>884</v>
      </c>
      <c r="H165" s="65" t="s">
        <v>884</v>
      </c>
      <c r="I165" s="65" t="s">
        <v>884</v>
      </c>
      <c r="J165" s="65" t="s">
        <v>884</v>
      </c>
      <c r="K165" s="65" t="s">
        <v>884</v>
      </c>
      <c r="L165" s="65" t="s">
        <v>884</v>
      </c>
      <c r="M165" s="65" t="s">
        <v>884</v>
      </c>
      <c r="N165" s="65" t="s">
        <v>884</v>
      </c>
      <c r="O165" s="67" t="s">
        <v>884</v>
      </c>
      <c r="P165" s="67" t="s">
        <v>884</v>
      </c>
      <c r="Q165" s="67" t="s">
        <v>884</v>
      </c>
      <c r="R165" s="67" t="s">
        <v>884</v>
      </c>
      <c r="S165" s="67" t="s">
        <v>884</v>
      </c>
      <c r="T165" s="67" t="s">
        <v>884</v>
      </c>
      <c r="U165" s="67" t="s">
        <v>884</v>
      </c>
      <c r="V165" s="67" t="s">
        <v>884</v>
      </c>
      <c r="W165" s="67" t="s">
        <v>884</v>
      </c>
      <c r="X165" s="67" t="s">
        <v>884</v>
      </c>
      <c r="Y165" s="67" t="s">
        <v>884</v>
      </c>
      <c r="Z165" s="67" t="s">
        <v>884</v>
      </c>
      <c r="AA165" s="67" t="s">
        <v>884</v>
      </c>
      <c r="AB165" s="67" t="s">
        <v>884</v>
      </c>
      <c r="AC165" s="74">
        <v>185</v>
      </c>
      <c r="AD165" s="64"/>
      <c r="AE165" s="64"/>
    </row>
    <row r="166" spans="1:31" x14ac:dyDescent="0.35">
      <c r="A166" s="72">
        <f t="shared" si="2"/>
        <v>0</v>
      </c>
      <c r="B166" s="73" t="s">
        <v>164</v>
      </c>
      <c r="C166" s="65"/>
      <c r="D166" s="65"/>
      <c r="E166" s="65">
        <v>2401</v>
      </c>
      <c r="F166" s="65">
        <v>0</v>
      </c>
      <c r="G166" s="65">
        <v>0</v>
      </c>
      <c r="H166" s="65">
        <v>0</v>
      </c>
      <c r="I166" s="65">
        <v>0</v>
      </c>
      <c r="J166" s="65">
        <v>0</v>
      </c>
      <c r="K166" s="65">
        <v>0</v>
      </c>
      <c r="L166" s="65">
        <v>0</v>
      </c>
      <c r="M166" s="65">
        <v>20</v>
      </c>
      <c r="N166" s="65">
        <v>2421</v>
      </c>
      <c r="O166" s="67">
        <v>52</v>
      </c>
      <c r="P166" s="67">
        <v>0</v>
      </c>
      <c r="Q166" s="67">
        <v>0</v>
      </c>
      <c r="R166" s="67">
        <v>1083</v>
      </c>
      <c r="S166" s="67">
        <v>6</v>
      </c>
      <c r="T166" s="67">
        <v>0</v>
      </c>
      <c r="U166" s="67">
        <v>0</v>
      </c>
      <c r="V166" s="67">
        <v>244</v>
      </c>
      <c r="W166" s="67">
        <v>366</v>
      </c>
      <c r="X166" s="67">
        <v>0</v>
      </c>
      <c r="Y166" s="67">
        <v>215</v>
      </c>
      <c r="Z166" s="67">
        <v>1966</v>
      </c>
      <c r="AA166" s="67">
        <v>25872</v>
      </c>
      <c r="AB166" s="67">
        <v>3181</v>
      </c>
      <c r="AC166" s="74">
        <v>185</v>
      </c>
      <c r="AD166" s="64"/>
      <c r="AE166" s="64"/>
    </row>
    <row r="167" spans="1:31" x14ac:dyDescent="0.35">
      <c r="A167" s="72">
        <f t="shared" si="2"/>
        <v>0</v>
      </c>
      <c r="B167" s="73" t="s">
        <v>166</v>
      </c>
      <c r="C167" s="65"/>
      <c r="D167" s="65"/>
      <c r="E167" s="65">
        <v>33522</v>
      </c>
      <c r="F167" s="65">
        <v>0</v>
      </c>
      <c r="G167" s="65">
        <v>0</v>
      </c>
      <c r="H167" s="65">
        <v>0</v>
      </c>
      <c r="I167" s="65">
        <v>0</v>
      </c>
      <c r="J167" s="65">
        <v>0</v>
      </c>
      <c r="K167" s="65">
        <v>0</v>
      </c>
      <c r="L167" s="65">
        <v>0</v>
      </c>
      <c r="M167" s="65">
        <v>1575</v>
      </c>
      <c r="N167" s="65">
        <v>35097</v>
      </c>
      <c r="O167" s="67">
        <v>3820</v>
      </c>
      <c r="P167" s="67">
        <v>0</v>
      </c>
      <c r="Q167" s="67">
        <v>0</v>
      </c>
      <c r="R167" s="67">
        <v>10619</v>
      </c>
      <c r="S167" s="67">
        <v>7996</v>
      </c>
      <c r="T167" s="67">
        <v>0</v>
      </c>
      <c r="U167" s="67">
        <v>1838</v>
      </c>
      <c r="V167" s="67">
        <v>10185</v>
      </c>
      <c r="W167" s="67">
        <v>2203</v>
      </c>
      <c r="X167" s="67">
        <v>0</v>
      </c>
      <c r="Y167" s="67">
        <v>727</v>
      </c>
      <c r="Z167" s="67">
        <v>37388</v>
      </c>
      <c r="AA167" s="67">
        <v>235716</v>
      </c>
      <c r="AB167" s="67">
        <v>90889</v>
      </c>
      <c r="AC167" s="74">
        <v>185</v>
      </c>
      <c r="AD167" s="64"/>
      <c r="AE167" s="64"/>
    </row>
    <row r="168" spans="1:31" x14ac:dyDescent="0.35">
      <c r="A168" s="72" t="e">
        <f t="shared" si="2"/>
        <v>#VALUE!</v>
      </c>
      <c r="B168" s="73" t="s">
        <v>1398</v>
      </c>
      <c r="C168" s="65"/>
      <c r="D168" s="65"/>
      <c r="E168" s="65" t="s">
        <v>884</v>
      </c>
      <c r="F168" s="65" t="s">
        <v>884</v>
      </c>
      <c r="G168" s="65" t="s">
        <v>884</v>
      </c>
      <c r="H168" s="65" t="s">
        <v>884</v>
      </c>
      <c r="I168" s="65" t="s">
        <v>884</v>
      </c>
      <c r="J168" s="65" t="s">
        <v>884</v>
      </c>
      <c r="K168" s="65" t="s">
        <v>884</v>
      </c>
      <c r="L168" s="65" t="s">
        <v>884</v>
      </c>
      <c r="M168" s="65" t="s">
        <v>884</v>
      </c>
      <c r="N168" s="65" t="s">
        <v>884</v>
      </c>
      <c r="O168" s="67" t="s">
        <v>884</v>
      </c>
      <c r="P168" s="67" t="s">
        <v>884</v>
      </c>
      <c r="Q168" s="67" t="s">
        <v>884</v>
      </c>
      <c r="R168" s="67" t="s">
        <v>884</v>
      </c>
      <c r="S168" s="67" t="s">
        <v>884</v>
      </c>
      <c r="T168" s="67" t="s">
        <v>884</v>
      </c>
      <c r="U168" s="67" t="s">
        <v>884</v>
      </c>
      <c r="V168" s="67" t="s">
        <v>884</v>
      </c>
      <c r="W168" s="67" t="s">
        <v>884</v>
      </c>
      <c r="X168" s="67" t="s">
        <v>884</v>
      </c>
      <c r="Y168" s="67" t="s">
        <v>884</v>
      </c>
      <c r="Z168" s="67" t="s">
        <v>884</v>
      </c>
      <c r="AA168" s="67" t="s">
        <v>884</v>
      </c>
      <c r="AB168" s="67" t="s">
        <v>884</v>
      </c>
      <c r="AC168" s="74">
        <v>185</v>
      </c>
      <c r="AD168" s="64"/>
      <c r="AE168" s="64"/>
    </row>
    <row r="169" spans="1:31" x14ac:dyDescent="0.35">
      <c r="A169" s="72">
        <f t="shared" si="2"/>
        <v>0</v>
      </c>
      <c r="B169" s="73" t="s">
        <v>167</v>
      </c>
      <c r="C169" s="65"/>
      <c r="D169" s="65"/>
      <c r="E169" s="65">
        <v>4575</v>
      </c>
      <c r="F169" s="65">
        <v>0</v>
      </c>
      <c r="G169" s="65">
        <v>0</v>
      </c>
      <c r="H169" s="65">
        <v>0</v>
      </c>
      <c r="I169" s="65">
        <v>0</v>
      </c>
      <c r="J169" s="65">
        <v>0</v>
      </c>
      <c r="K169" s="65">
        <v>0</v>
      </c>
      <c r="L169" s="65">
        <v>0</v>
      </c>
      <c r="M169" s="65">
        <v>366</v>
      </c>
      <c r="N169" s="65">
        <v>4941</v>
      </c>
      <c r="O169" s="67">
        <v>202</v>
      </c>
      <c r="P169" s="67">
        <v>0</v>
      </c>
      <c r="Q169" s="67">
        <v>0</v>
      </c>
      <c r="R169" s="67">
        <v>860</v>
      </c>
      <c r="S169" s="67">
        <v>1132</v>
      </c>
      <c r="T169" s="67">
        <v>0</v>
      </c>
      <c r="U169" s="67">
        <v>0</v>
      </c>
      <c r="V169" s="67">
        <v>1502</v>
      </c>
      <c r="W169" s="67">
        <v>254</v>
      </c>
      <c r="X169" s="67">
        <v>0</v>
      </c>
      <c r="Y169" s="67">
        <v>509</v>
      </c>
      <c r="Z169" s="67">
        <v>4459</v>
      </c>
      <c r="AA169" s="67">
        <v>25379</v>
      </c>
      <c r="AB169" s="67">
        <v>20682</v>
      </c>
      <c r="AC169" s="74">
        <v>188</v>
      </c>
      <c r="AD169" s="64"/>
      <c r="AE169" s="64"/>
    </row>
    <row r="170" spans="1:31" x14ac:dyDescent="0.35">
      <c r="A170" s="72">
        <f t="shared" si="2"/>
        <v>0</v>
      </c>
      <c r="B170" s="73" t="s">
        <v>168</v>
      </c>
      <c r="C170" s="65"/>
      <c r="D170" s="65"/>
      <c r="E170" s="65">
        <v>3543</v>
      </c>
      <c r="F170" s="65">
        <v>0</v>
      </c>
      <c r="G170" s="65">
        <v>707</v>
      </c>
      <c r="H170" s="65">
        <v>0</v>
      </c>
      <c r="I170" s="65">
        <v>0</v>
      </c>
      <c r="J170" s="65">
        <v>0</v>
      </c>
      <c r="K170" s="65">
        <v>48</v>
      </c>
      <c r="L170" s="65">
        <v>0</v>
      </c>
      <c r="M170" s="65">
        <v>135</v>
      </c>
      <c r="N170" s="65">
        <v>4433</v>
      </c>
      <c r="O170" s="67">
        <v>237</v>
      </c>
      <c r="P170" s="67">
        <v>743</v>
      </c>
      <c r="Q170" s="67">
        <v>0</v>
      </c>
      <c r="R170" s="67">
        <v>1008</v>
      </c>
      <c r="S170" s="67">
        <v>936</v>
      </c>
      <c r="T170" s="67">
        <v>0</v>
      </c>
      <c r="U170" s="67">
        <v>0</v>
      </c>
      <c r="V170" s="67">
        <v>1256</v>
      </c>
      <c r="W170" s="67">
        <v>292</v>
      </c>
      <c r="X170" s="67">
        <v>0</v>
      </c>
      <c r="Y170" s="67">
        <v>84</v>
      </c>
      <c r="Z170" s="67">
        <v>4556</v>
      </c>
      <c r="AA170" s="67">
        <v>33681</v>
      </c>
      <c r="AB170" s="67">
        <v>11814</v>
      </c>
      <c r="AC170" s="74">
        <v>191</v>
      </c>
      <c r="AD170" s="64"/>
      <c r="AE170" s="64"/>
    </row>
    <row r="171" spans="1:31" x14ac:dyDescent="0.35">
      <c r="A171" s="72">
        <f t="shared" si="2"/>
        <v>0</v>
      </c>
      <c r="B171" s="73" t="s">
        <v>169</v>
      </c>
      <c r="C171" s="65"/>
      <c r="D171" s="65"/>
      <c r="E171" s="65">
        <v>1846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103</v>
      </c>
      <c r="M171" s="65">
        <v>8</v>
      </c>
      <c r="N171" s="65">
        <v>1957</v>
      </c>
      <c r="O171" s="67">
        <v>0</v>
      </c>
      <c r="P171" s="67">
        <v>9</v>
      </c>
      <c r="Q171" s="67">
        <v>0</v>
      </c>
      <c r="R171" s="67">
        <v>453</v>
      </c>
      <c r="S171" s="67">
        <v>423</v>
      </c>
      <c r="T171" s="67">
        <v>103</v>
      </c>
      <c r="U171" s="67">
        <v>0</v>
      </c>
      <c r="V171" s="67">
        <v>433</v>
      </c>
      <c r="W171" s="67">
        <v>118</v>
      </c>
      <c r="X171" s="67">
        <v>0</v>
      </c>
      <c r="Y171" s="67">
        <v>88</v>
      </c>
      <c r="Z171" s="67">
        <v>1627</v>
      </c>
      <c r="AA171" s="67">
        <v>18491</v>
      </c>
      <c r="AB171" s="67">
        <v>5794</v>
      </c>
      <c r="AC171" s="74">
        <v>192</v>
      </c>
      <c r="AD171" s="64"/>
      <c r="AE171" s="64"/>
    </row>
    <row r="172" spans="1:31" x14ac:dyDescent="0.35">
      <c r="A172" s="72">
        <f t="shared" si="2"/>
        <v>0</v>
      </c>
      <c r="B172" s="73" t="s">
        <v>170</v>
      </c>
      <c r="C172" s="65">
        <v>1</v>
      </c>
      <c r="D172" s="65"/>
      <c r="E172" s="65">
        <v>786</v>
      </c>
      <c r="F172" s="65">
        <v>0</v>
      </c>
      <c r="G172" s="65">
        <v>0</v>
      </c>
      <c r="H172" s="65">
        <v>0</v>
      </c>
      <c r="I172" s="65">
        <v>0</v>
      </c>
      <c r="J172" s="65">
        <v>0</v>
      </c>
      <c r="K172" s="65">
        <v>0</v>
      </c>
      <c r="L172" s="65">
        <v>0</v>
      </c>
      <c r="M172" s="65">
        <v>3</v>
      </c>
      <c r="N172" s="65">
        <v>789</v>
      </c>
      <c r="O172" s="67">
        <v>0</v>
      </c>
      <c r="P172" s="67">
        <v>0</v>
      </c>
      <c r="Q172" s="67">
        <v>0</v>
      </c>
      <c r="R172" s="67">
        <v>490</v>
      </c>
      <c r="S172" s="67">
        <v>0</v>
      </c>
      <c r="T172" s="67">
        <v>0</v>
      </c>
      <c r="U172" s="67">
        <v>0</v>
      </c>
      <c r="V172" s="67">
        <v>0</v>
      </c>
      <c r="W172" s="67">
        <v>132</v>
      </c>
      <c r="X172" s="67">
        <v>0</v>
      </c>
      <c r="Y172" s="67">
        <v>161</v>
      </c>
      <c r="Z172" s="67">
        <v>783</v>
      </c>
      <c r="AA172" s="67">
        <v>17135</v>
      </c>
      <c r="AB172" s="67">
        <v>0</v>
      </c>
      <c r="AC172" s="74">
        <v>193</v>
      </c>
      <c r="AD172" s="64"/>
      <c r="AE172" s="64"/>
    </row>
    <row r="173" spans="1:31" x14ac:dyDescent="0.35">
      <c r="A173" s="72" t="e">
        <f t="shared" si="2"/>
        <v>#VALUE!</v>
      </c>
      <c r="B173" s="73" t="s">
        <v>1399</v>
      </c>
      <c r="C173" s="65">
        <v>1</v>
      </c>
      <c r="D173" s="65"/>
      <c r="E173" s="65" t="s">
        <v>884</v>
      </c>
      <c r="F173" s="65" t="s">
        <v>884</v>
      </c>
      <c r="G173" s="65" t="s">
        <v>884</v>
      </c>
      <c r="H173" s="65" t="s">
        <v>884</v>
      </c>
      <c r="I173" s="65" t="s">
        <v>884</v>
      </c>
      <c r="J173" s="65" t="s">
        <v>884</v>
      </c>
      <c r="K173" s="65" t="s">
        <v>884</v>
      </c>
      <c r="L173" s="65" t="s">
        <v>884</v>
      </c>
      <c r="M173" s="65" t="s">
        <v>884</v>
      </c>
      <c r="N173" s="65" t="s">
        <v>884</v>
      </c>
      <c r="O173" s="67" t="s">
        <v>884</v>
      </c>
      <c r="P173" s="67" t="s">
        <v>884</v>
      </c>
      <c r="Q173" s="67" t="s">
        <v>884</v>
      </c>
      <c r="R173" s="67" t="s">
        <v>884</v>
      </c>
      <c r="S173" s="67" t="s">
        <v>884</v>
      </c>
      <c r="T173" s="67" t="s">
        <v>884</v>
      </c>
      <c r="U173" s="67" t="s">
        <v>884</v>
      </c>
      <c r="V173" s="67" t="s">
        <v>884</v>
      </c>
      <c r="W173" s="67" t="s">
        <v>884</v>
      </c>
      <c r="X173" s="67" t="s">
        <v>884</v>
      </c>
      <c r="Y173" s="67" t="s">
        <v>884</v>
      </c>
      <c r="Z173" s="67" t="s">
        <v>884</v>
      </c>
      <c r="AA173" s="67">
        <v>18627</v>
      </c>
      <c r="AB173" s="67" t="s">
        <v>884</v>
      </c>
      <c r="AC173" s="74">
        <v>194</v>
      </c>
      <c r="AD173" s="64"/>
      <c r="AE173" s="64"/>
    </row>
    <row r="174" spans="1:31" x14ac:dyDescent="0.35">
      <c r="A174" s="72">
        <f t="shared" si="2"/>
        <v>0</v>
      </c>
      <c r="B174" s="73" t="s">
        <v>172</v>
      </c>
      <c r="C174" s="65"/>
      <c r="D174" s="65"/>
      <c r="E174" s="65">
        <v>92</v>
      </c>
      <c r="F174" s="65">
        <v>223</v>
      </c>
      <c r="G174" s="65">
        <v>20</v>
      </c>
      <c r="H174" s="65">
        <v>0</v>
      </c>
      <c r="I174" s="65">
        <v>0</v>
      </c>
      <c r="J174" s="65">
        <v>14</v>
      </c>
      <c r="K174" s="65">
        <v>0</v>
      </c>
      <c r="L174" s="65">
        <v>0</v>
      </c>
      <c r="M174" s="65">
        <v>6</v>
      </c>
      <c r="N174" s="65">
        <v>355</v>
      </c>
      <c r="O174" s="67">
        <v>50</v>
      </c>
      <c r="P174" s="67">
        <v>16</v>
      </c>
      <c r="Q174" s="67">
        <v>0</v>
      </c>
      <c r="R174" s="67">
        <v>155</v>
      </c>
      <c r="S174" s="67">
        <v>0</v>
      </c>
      <c r="T174" s="67">
        <v>0</v>
      </c>
      <c r="U174" s="67">
        <v>0</v>
      </c>
      <c r="V174" s="67">
        <v>42</v>
      </c>
      <c r="W174" s="67">
        <v>58</v>
      </c>
      <c r="X174" s="67">
        <v>0</v>
      </c>
      <c r="Y174" s="67">
        <v>6</v>
      </c>
      <c r="Z174" s="67">
        <v>327</v>
      </c>
      <c r="AA174" s="67">
        <v>7469</v>
      </c>
      <c r="AB174" s="67">
        <v>187</v>
      </c>
      <c r="AC174" s="74">
        <v>194</v>
      </c>
      <c r="AD174" s="64"/>
      <c r="AE174" s="64"/>
    </row>
    <row r="175" spans="1:31" x14ac:dyDescent="0.35">
      <c r="A175" s="72" t="e">
        <f t="shared" si="2"/>
        <v>#VALUE!</v>
      </c>
      <c r="B175" s="73" t="s">
        <v>1400</v>
      </c>
      <c r="C175" s="65"/>
      <c r="D175" s="65"/>
      <c r="E175" s="65" t="s">
        <v>884</v>
      </c>
      <c r="F175" s="65" t="s">
        <v>884</v>
      </c>
      <c r="G175" s="65" t="s">
        <v>884</v>
      </c>
      <c r="H175" s="65" t="s">
        <v>884</v>
      </c>
      <c r="I175" s="65" t="s">
        <v>884</v>
      </c>
      <c r="J175" s="65" t="s">
        <v>884</v>
      </c>
      <c r="K175" s="65" t="s">
        <v>884</v>
      </c>
      <c r="L175" s="65" t="s">
        <v>884</v>
      </c>
      <c r="M175" s="65" t="s">
        <v>884</v>
      </c>
      <c r="N175" s="65" t="s">
        <v>884</v>
      </c>
      <c r="O175" s="67" t="s">
        <v>884</v>
      </c>
      <c r="P175" s="67" t="s">
        <v>884</v>
      </c>
      <c r="Q175" s="67" t="s">
        <v>884</v>
      </c>
      <c r="R175" s="67" t="s">
        <v>884</v>
      </c>
      <c r="S175" s="67" t="s">
        <v>884</v>
      </c>
      <c r="T175" s="67" t="s">
        <v>884</v>
      </c>
      <c r="U175" s="67" t="s">
        <v>884</v>
      </c>
      <c r="V175" s="67" t="s">
        <v>884</v>
      </c>
      <c r="W175" s="67" t="s">
        <v>884</v>
      </c>
      <c r="X175" s="67" t="s">
        <v>884</v>
      </c>
      <c r="Y175" s="67" t="s">
        <v>884</v>
      </c>
      <c r="Z175" s="67" t="s">
        <v>884</v>
      </c>
      <c r="AA175" s="67" t="s">
        <v>884</v>
      </c>
      <c r="AB175" s="67" t="s">
        <v>884</v>
      </c>
      <c r="AC175" s="74">
        <v>194</v>
      </c>
      <c r="AD175" s="64"/>
      <c r="AE175" s="64"/>
    </row>
    <row r="176" spans="1:31" x14ac:dyDescent="0.35">
      <c r="A176" s="72">
        <f t="shared" si="2"/>
        <v>0</v>
      </c>
      <c r="B176" s="73" t="s">
        <v>173</v>
      </c>
      <c r="C176" s="65">
        <v>1</v>
      </c>
      <c r="D176" s="65"/>
      <c r="E176" s="65">
        <v>5290</v>
      </c>
      <c r="F176" s="65">
        <v>0</v>
      </c>
      <c r="G176" s="65">
        <v>0</v>
      </c>
      <c r="H176" s="65">
        <v>0</v>
      </c>
      <c r="I176" s="65">
        <v>0</v>
      </c>
      <c r="J176" s="65">
        <v>0</v>
      </c>
      <c r="K176" s="65">
        <v>0</v>
      </c>
      <c r="L176" s="65">
        <v>0</v>
      </c>
      <c r="M176" s="65">
        <v>78</v>
      </c>
      <c r="N176" s="65">
        <v>5368</v>
      </c>
      <c r="O176" s="67">
        <v>101</v>
      </c>
      <c r="P176" s="67">
        <v>152</v>
      </c>
      <c r="Q176" s="67">
        <v>1307</v>
      </c>
      <c r="R176" s="67">
        <v>2817</v>
      </c>
      <c r="S176" s="67">
        <v>189</v>
      </c>
      <c r="T176" s="67">
        <v>0</v>
      </c>
      <c r="U176" s="67">
        <v>0</v>
      </c>
      <c r="V176" s="67">
        <v>422</v>
      </c>
      <c r="W176" s="67">
        <v>456</v>
      </c>
      <c r="X176" s="67">
        <v>0</v>
      </c>
      <c r="Y176" s="67">
        <v>263</v>
      </c>
      <c r="Z176" s="67">
        <v>5707</v>
      </c>
      <c r="AA176" s="67">
        <v>81690</v>
      </c>
      <c r="AB176" s="67">
        <v>7000</v>
      </c>
      <c r="AC176" s="74">
        <v>195</v>
      </c>
      <c r="AD176" s="64"/>
      <c r="AE176" s="64"/>
    </row>
    <row r="177" spans="1:31" x14ac:dyDescent="0.35">
      <c r="A177" s="72">
        <f t="shared" si="2"/>
        <v>0</v>
      </c>
      <c r="B177" s="73" t="s">
        <v>174</v>
      </c>
      <c r="C177" s="65"/>
      <c r="D177" s="65"/>
      <c r="E177" s="65">
        <v>1390</v>
      </c>
      <c r="F177" s="65">
        <v>0</v>
      </c>
      <c r="G177" s="65">
        <v>227</v>
      </c>
      <c r="H177" s="65">
        <v>0</v>
      </c>
      <c r="I177" s="65">
        <v>0</v>
      </c>
      <c r="J177" s="65">
        <v>0</v>
      </c>
      <c r="K177" s="65">
        <v>0</v>
      </c>
      <c r="L177" s="65">
        <v>0</v>
      </c>
      <c r="M177" s="65">
        <v>48</v>
      </c>
      <c r="N177" s="65">
        <v>1665</v>
      </c>
      <c r="O177" s="67">
        <v>0</v>
      </c>
      <c r="P177" s="67">
        <v>188</v>
      </c>
      <c r="Q177" s="67">
        <v>0</v>
      </c>
      <c r="R177" s="67">
        <v>280</v>
      </c>
      <c r="S177" s="67">
        <v>158</v>
      </c>
      <c r="T177" s="67">
        <v>0</v>
      </c>
      <c r="U177" s="67">
        <v>0</v>
      </c>
      <c r="V177" s="67">
        <v>630</v>
      </c>
      <c r="W177" s="67">
        <v>163</v>
      </c>
      <c r="X177" s="67">
        <v>0</v>
      </c>
      <c r="Y177" s="67">
        <v>12</v>
      </c>
      <c r="Z177" s="67">
        <v>1431</v>
      </c>
      <c r="AA177" s="67">
        <v>14559</v>
      </c>
      <c r="AB177" s="67">
        <v>6473</v>
      </c>
      <c r="AC177" s="74">
        <v>197</v>
      </c>
      <c r="AD177" s="64"/>
      <c r="AE177" s="64"/>
    </row>
    <row r="178" spans="1:31" x14ac:dyDescent="0.35">
      <c r="A178" s="72">
        <f t="shared" si="2"/>
        <v>0</v>
      </c>
      <c r="B178" s="73" t="s">
        <v>175</v>
      </c>
      <c r="C178" s="65"/>
      <c r="D178" s="65"/>
      <c r="E178" s="65">
        <v>1492</v>
      </c>
      <c r="F178" s="65">
        <v>0</v>
      </c>
      <c r="G178" s="65">
        <v>403</v>
      </c>
      <c r="H178" s="65">
        <v>0</v>
      </c>
      <c r="I178" s="65">
        <v>0</v>
      </c>
      <c r="J178" s="65">
        <v>33</v>
      </c>
      <c r="K178" s="65">
        <v>0</v>
      </c>
      <c r="L178" s="65">
        <v>0</v>
      </c>
      <c r="M178" s="65">
        <v>137</v>
      </c>
      <c r="N178" s="65">
        <v>2065</v>
      </c>
      <c r="O178" s="67">
        <v>72</v>
      </c>
      <c r="P178" s="67">
        <v>479</v>
      </c>
      <c r="Q178" s="67">
        <v>0</v>
      </c>
      <c r="R178" s="67">
        <v>318</v>
      </c>
      <c r="S178" s="67">
        <v>249</v>
      </c>
      <c r="T178" s="67">
        <v>0</v>
      </c>
      <c r="U178" s="67">
        <v>0</v>
      </c>
      <c r="V178" s="67">
        <v>591</v>
      </c>
      <c r="W178" s="67">
        <v>145</v>
      </c>
      <c r="X178" s="67">
        <v>0</v>
      </c>
      <c r="Y178" s="67">
        <v>141</v>
      </c>
      <c r="Z178" s="67">
        <v>1995</v>
      </c>
      <c r="AA178" s="67">
        <v>11822</v>
      </c>
      <c r="AB178" s="67">
        <v>5552</v>
      </c>
      <c r="AC178" s="74">
        <v>198</v>
      </c>
      <c r="AD178" s="64"/>
      <c r="AE178" s="64"/>
    </row>
    <row r="179" spans="1:31" x14ac:dyDescent="0.35">
      <c r="A179" s="72">
        <f t="shared" si="2"/>
        <v>0</v>
      </c>
      <c r="B179" s="73" t="s">
        <v>176</v>
      </c>
      <c r="C179" s="65"/>
      <c r="D179" s="65"/>
      <c r="E179" s="65">
        <v>1790</v>
      </c>
      <c r="F179" s="65">
        <v>0</v>
      </c>
      <c r="G179" s="65">
        <v>355</v>
      </c>
      <c r="H179" s="65">
        <v>0</v>
      </c>
      <c r="I179" s="65">
        <v>158</v>
      </c>
      <c r="J179" s="65">
        <v>43</v>
      </c>
      <c r="K179" s="65">
        <v>0</v>
      </c>
      <c r="L179" s="65">
        <v>0</v>
      </c>
      <c r="M179" s="65">
        <v>266</v>
      </c>
      <c r="N179" s="65">
        <v>2612</v>
      </c>
      <c r="O179" s="67">
        <v>304</v>
      </c>
      <c r="P179" s="67">
        <v>532</v>
      </c>
      <c r="Q179" s="67">
        <v>0</v>
      </c>
      <c r="R179" s="67">
        <v>489</v>
      </c>
      <c r="S179" s="67">
        <v>393</v>
      </c>
      <c r="T179" s="67">
        <v>0</v>
      </c>
      <c r="U179" s="67">
        <v>0</v>
      </c>
      <c r="V179" s="67">
        <v>782</v>
      </c>
      <c r="W179" s="67">
        <v>251</v>
      </c>
      <c r="X179" s="67">
        <v>0</v>
      </c>
      <c r="Y179" s="67">
        <v>279</v>
      </c>
      <c r="Z179" s="67">
        <v>3030</v>
      </c>
      <c r="AA179" s="67">
        <v>14300</v>
      </c>
      <c r="AB179" s="67">
        <v>7323</v>
      </c>
      <c r="AC179" s="74">
        <v>199</v>
      </c>
      <c r="AD179" s="64"/>
      <c r="AE179" s="64"/>
    </row>
    <row r="180" spans="1:31" x14ac:dyDescent="0.35">
      <c r="A180" s="72">
        <f t="shared" si="2"/>
        <v>0</v>
      </c>
      <c r="B180" s="73" t="s">
        <v>177</v>
      </c>
      <c r="C180" s="65">
        <v>1</v>
      </c>
      <c r="D180" s="65"/>
      <c r="E180" s="65">
        <v>1183</v>
      </c>
      <c r="F180" s="65">
        <v>467</v>
      </c>
      <c r="G180" s="65">
        <v>0</v>
      </c>
      <c r="H180" s="65">
        <v>0</v>
      </c>
      <c r="I180" s="65">
        <v>0</v>
      </c>
      <c r="J180" s="65">
        <v>30</v>
      </c>
      <c r="K180" s="65">
        <v>0</v>
      </c>
      <c r="L180" s="65">
        <v>0</v>
      </c>
      <c r="M180" s="65">
        <v>152</v>
      </c>
      <c r="N180" s="65">
        <v>1832</v>
      </c>
      <c r="O180" s="67">
        <v>0</v>
      </c>
      <c r="P180" s="67">
        <v>0</v>
      </c>
      <c r="Q180" s="67">
        <v>322</v>
      </c>
      <c r="R180" s="67">
        <v>974</v>
      </c>
      <c r="S180" s="67">
        <v>46</v>
      </c>
      <c r="T180" s="67">
        <v>0</v>
      </c>
      <c r="U180" s="67">
        <v>0</v>
      </c>
      <c r="V180" s="67">
        <v>231</v>
      </c>
      <c r="W180" s="67">
        <v>243</v>
      </c>
      <c r="X180" s="67">
        <v>0</v>
      </c>
      <c r="Y180" s="67">
        <v>14</v>
      </c>
      <c r="Z180" s="67">
        <v>1830</v>
      </c>
      <c r="AA180" s="67">
        <v>23870</v>
      </c>
      <c r="AB180" s="67">
        <v>2437</v>
      </c>
      <c r="AC180" s="74">
        <v>201</v>
      </c>
      <c r="AD180" s="64"/>
      <c r="AE180" s="64"/>
    </row>
    <row r="181" spans="1:31" x14ac:dyDescent="0.35">
      <c r="A181" s="72">
        <f t="shared" si="2"/>
        <v>0</v>
      </c>
      <c r="B181" s="73" t="s">
        <v>178</v>
      </c>
      <c r="C181" s="65">
        <v>1</v>
      </c>
      <c r="D181" s="65"/>
      <c r="E181" s="65">
        <v>2131</v>
      </c>
      <c r="F181" s="65">
        <v>0</v>
      </c>
      <c r="G181" s="65">
        <v>469</v>
      </c>
      <c r="H181" s="65">
        <v>0</v>
      </c>
      <c r="I181" s="65">
        <v>0</v>
      </c>
      <c r="J181" s="65">
        <v>0</v>
      </c>
      <c r="K181" s="65">
        <v>0</v>
      </c>
      <c r="L181" s="65">
        <v>0</v>
      </c>
      <c r="M181" s="65">
        <v>15</v>
      </c>
      <c r="N181" s="65">
        <v>2615</v>
      </c>
      <c r="O181" s="67">
        <v>0</v>
      </c>
      <c r="P181" s="67">
        <v>453</v>
      </c>
      <c r="Q181" s="67">
        <v>368</v>
      </c>
      <c r="R181" s="67">
        <v>1019</v>
      </c>
      <c r="S181" s="67">
        <v>0</v>
      </c>
      <c r="T181" s="67">
        <v>0</v>
      </c>
      <c r="U181" s="67">
        <v>0</v>
      </c>
      <c r="V181" s="67">
        <v>931</v>
      </c>
      <c r="W181" s="67">
        <v>134</v>
      </c>
      <c r="X181" s="67">
        <v>0</v>
      </c>
      <c r="Y181" s="67">
        <v>111</v>
      </c>
      <c r="Z181" s="67">
        <v>3016</v>
      </c>
      <c r="AA181" s="67">
        <v>17805</v>
      </c>
      <c r="AB181" s="67">
        <v>17848</v>
      </c>
      <c r="AC181" s="74">
        <v>203</v>
      </c>
      <c r="AD181" s="64"/>
      <c r="AE181" s="64"/>
    </row>
    <row r="182" spans="1:31" x14ac:dyDescent="0.35">
      <c r="A182" s="72">
        <f t="shared" si="2"/>
        <v>0</v>
      </c>
      <c r="B182" s="73" t="s">
        <v>180</v>
      </c>
      <c r="C182" s="65"/>
      <c r="D182" s="65"/>
      <c r="E182" s="65">
        <v>365</v>
      </c>
      <c r="F182" s="65">
        <v>172</v>
      </c>
      <c r="G182" s="65">
        <v>0</v>
      </c>
      <c r="H182" s="65">
        <v>0</v>
      </c>
      <c r="I182" s="65">
        <v>0</v>
      </c>
      <c r="J182" s="65">
        <v>0</v>
      </c>
      <c r="K182" s="65">
        <v>0</v>
      </c>
      <c r="L182" s="65">
        <v>0</v>
      </c>
      <c r="M182" s="65">
        <v>3</v>
      </c>
      <c r="N182" s="65">
        <v>540</v>
      </c>
      <c r="O182" s="67">
        <v>0</v>
      </c>
      <c r="P182" s="67">
        <v>0</v>
      </c>
      <c r="Q182" s="67">
        <v>0</v>
      </c>
      <c r="R182" s="67">
        <v>255</v>
      </c>
      <c r="S182" s="67">
        <v>110</v>
      </c>
      <c r="T182" s="67">
        <v>0</v>
      </c>
      <c r="U182" s="67">
        <v>0</v>
      </c>
      <c r="V182" s="67">
        <v>0</v>
      </c>
      <c r="W182" s="67">
        <v>90</v>
      </c>
      <c r="X182" s="67">
        <v>0</v>
      </c>
      <c r="Y182" s="67">
        <v>25</v>
      </c>
      <c r="Z182" s="67">
        <v>480</v>
      </c>
      <c r="AA182" s="67">
        <v>14712</v>
      </c>
      <c r="AB182" s="67">
        <v>0</v>
      </c>
      <c r="AC182" s="74">
        <v>204</v>
      </c>
      <c r="AD182" s="64"/>
      <c r="AE182" s="64"/>
    </row>
    <row r="183" spans="1:31" x14ac:dyDescent="0.35">
      <c r="A183" s="72">
        <f t="shared" si="2"/>
        <v>0</v>
      </c>
      <c r="B183" s="73" t="s">
        <v>181</v>
      </c>
      <c r="C183" s="65">
        <v>1</v>
      </c>
      <c r="D183" s="65"/>
      <c r="E183" s="65">
        <v>3726</v>
      </c>
      <c r="F183" s="65">
        <v>0</v>
      </c>
      <c r="G183" s="65">
        <v>0</v>
      </c>
      <c r="H183" s="65">
        <v>0</v>
      </c>
      <c r="I183" s="65">
        <v>0</v>
      </c>
      <c r="J183" s="65">
        <v>0</v>
      </c>
      <c r="K183" s="65">
        <v>0</v>
      </c>
      <c r="L183" s="65">
        <v>0</v>
      </c>
      <c r="M183" s="65">
        <v>293</v>
      </c>
      <c r="N183" s="65">
        <v>4019</v>
      </c>
      <c r="O183" s="67">
        <v>359</v>
      </c>
      <c r="P183" s="67">
        <v>0</v>
      </c>
      <c r="Q183" s="67">
        <v>357</v>
      </c>
      <c r="R183" s="67">
        <v>663</v>
      </c>
      <c r="S183" s="67">
        <v>472</v>
      </c>
      <c r="T183" s="67">
        <v>0</v>
      </c>
      <c r="U183" s="67">
        <v>0</v>
      </c>
      <c r="V183" s="67">
        <v>778</v>
      </c>
      <c r="W183" s="67">
        <v>436</v>
      </c>
      <c r="X183" s="67">
        <v>400</v>
      </c>
      <c r="Y183" s="67">
        <v>34</v>
      </c>
      <c r="Z183" s="67">
        <v>3499</v>
      </c>
      <c r="AA183" s="67">
        <v>46087</v>
      </c>
      <c r="AB183" s="67">
        <v>20200</v>
      </c>
      <c r="AC183" s="74">
        <v>206</v>
      </c>
      <c r="AD183" s="64"/>
      <c r="AE183" s="64"/>
    </row>
    <row r="184" spans="1:31" x14ac:dyDescent="0.35">
      <c r="A184" s="72">
        <f t="shared" si="2"/>
        <v>0</v>
      </c>
      <c r="B184" s="73" t="s">
        <v>182</v>
      </c>
      <c r="C184" s="65"/>
      <c r="D184" s="65"/>
      <c r="E184" s="65">
        <v>293</v>
      </c>
      <c r="F184" s="65">
        <v>255</v>
      </c>
      <c r="G184" s="65">
        <v>0</v>
      </c>
      <c r="H184" s="65">
        <v>0</v>
      </c>
      <c r="I184" s="65">
        <v>0</v>
      </c>
      <c r="J184" s="65">
        <v>0</v>
      </c>
      <c r="K184" s="65">
        <v>0</v>
      </c>
      <c r="L184" s="65">
        <v>0</v>
      </c>
      <c r="M184" s="65">
        <v>59</v>
      </c>
      <c r="N184" s="65">
        <v>607</v>
      </c>
      <c r="O184" s="67">
        <v>0</v>
      </c>
      <c r="P184" s="67">
        <v>0</v>
      </c>
      <c r="Q184" s="67">
        <v>0</v>
      </c>
      <c r="R184" s="67">
        <v>266</v>
      </c>
      <c r="S184" s="67">
        <v>176</v>
      </c>
      <c r="T184" s="67">
        <v>0</v>
      </c>
      <c r="U184" s="67">
        <v>0</v>
      </c>
      <c r="V184" s="67">
        <v>0</v>
      </c>
      <c r="W184" s="67">
        <v>71</v>
      </c>
      <c r="X184" s="67">
        <v>0</v>
      </c>
      <c r="Y184" s="67">
        <v>94</v>
      </c>
      <c r="Z184" s="67">
        <v>607</v>
      </c>
      <c r="AA184" s="67">
        <v>11299</v>
      </c>
      <c r="AB184" s="67">
        <v>0</v>
      </c>
      <c r="AC184" s="74">
        <v>208</v>
      </c>
      <c r="AD184" s="64"/>
      <c r="AE184" s="64"/>
    </row>
    <row r="185" spans="1:31" x14ac:dyDescent="0.35">
      <c r="A185" s="72">
        <f t="shared" si="2"/>
        <v>0</v>
      </c>
      <c r="B185" s="73" t="s">
        <v>1401</v>
      </c>
      <c r="C185" s="65">
        <v>1</v>
      </c>
      <c r="D185" s="65"/>
      <c r="E185" s="65">
        <v>0</v>
      </c>
      <c r="F185" s="65">
        <v>0</v>
      </c>
      <c r="G185" s="65">
        <v>0</v>
      </c>
      <c r="H185" s="65">
        <v>0</v>
      </c>
      <c r="I185" s="65">
        <v>0</v>
      </c>
      <c r="J185" s="65">
        <v>0</v>
      </c>
      <c r="K185" s="65">
        <v>0</v>
      </c>
      <c r="L185" s="65">
        <v>0</v>
      </c>
      <c r="M185" s="65">
        <v>0</v>
      </c>
      <c r="N185" s="65">
        <v>0</v>
      </c>
      <c r="O185" s="67">
        <v>37</v>
      </c>
      <c r="P185" s="67">
        <v>0</v>
      </c>
      <c r="Q185" s="67">
        <v>66</v>
      </c>
      <c r="R185" s="67">
        <v>258</v>
      </c>
      <c r="S185" s="67">
        <v>0</v>
      </c>
      <c r="T185" s="67">
        <v>0</v>
      </c>
      <c r="U185" s="67">
        <v>0</v>
      </c>
      <c r="V185" s="67">
        <v>0</v>
      </c>
      <c r="W185" s="67">
        <v>137</v>
      </c>
      <c r="X185" s="67">
        <v>0</v>
      </c>
      <c r="Y185" s="67">
        <v>16</v>
      </c>
      <c r="Z185" s="67">
        <v>514</v>
      </c>
      <c r="AA185" s="67">
        <v>10870</v>
      </c>
      <c r="AB185" s="67">
        <v>0</v>
      </c>
      <c r="AC185" s="74">
        <v>209</v>
      </c>
      <c r="AD185" s="64"/>
      <c r="AE185" s="64"/>
    </row>
    <row r="186" spans="1:31" x14ac:dyDescent="0.35">
      <c r="A186" s="72">
        <f t="shared" si="2"/>
        <v>0</v>
      </c>
      <c r="B186" s="73" t="s">
        <v>183</v>
      </c>
      <c r="C186" s="65">
        <v>1</v>
      </c>
      <c r="D186" s="65"/>
      <c r="E186" s="65">
        <v>8914</v>
      </c>
      <c r="F186" s="65">
        <v>0</v>
      </c>
      <c r="G186" s="65">
        <v>0</v>
      </c>
      <c r="H186" s="65">
        <v>0</v>
      </c>
      <c r="I186" s="65">
        <v>0</v>
      </c>
      <c r="J186" s="65">
        <v>0</v>
      </c>
      <c r="K186" s="65">
        <v>443</v>
      </c>
      <c r="L186" s="65">
        <v>300</v>
      </c>
      <c r="M186" s="65">
        <v>24</v>
      </c>
      <c r="N186" s="65">
        <v>9681</v>
      </c>
      <c r="O186" s="67">
        <v>0</v>
      </c>
      <c r="P186" s="67">
        <v>0</v>
      </c>
      <c r="Q186" s="67">
        <v>2001</v>
      </c>
      <c r="R186" s="67">
        <v>4509</v>
      </c>
      <c r="S186" s="67">
        <v>226</v>
      </c>
      <c r="T186" s="67">
        <v>0</v>
      </c>
      <c r="U186" s="67">
        <v>0</v>
      </c>
      <c r="V186" s="67">
        <v>0</v>
      </c>
      <c r="W186" s="67">
        <v>1265</v>
      </c>
      <c r="X186" s="67">
        <v>275</v>
      </c>
      <c r="Y186" s="67">
        <v>1304</v>
      </c>
      <c r="Z186" s="67">
        <v>9580</v>
      </c>
      <c r="AA186" s="67">
        <v>144331</v>
      </c>
      <c r="AB186" s="67">
        <v>7620</v>
      </c>
      <c r="AC186" s="74">
        <v>213</v>
      </c>
      <c r="AD186" s="64"/>
      <c r="AE186" s="64"/>
    </row>
    <row r="187" spans="1:31" x14ac:dyDescent="0.35">
      <c r="A187" s="72">
        <f t="shared" si="2"/>
        <v>0</v>
      </c>
      <c r="B187" s="73" t="s">
        <v>1402</v>
      </c>
      <c r="C187" s="65">
        <v>1</v>
      </c>
      <c r="D187" s="65"/>
      <c r="E187" s="65">
        <v>0</v>
      </c>
      <c r="F187" s="65">
        <v>0</v>
      </c>
      <c r="G187" s="65">
        <v>0</v>
      </c>
      <c r="H187" s="65">
        <v>0</v>
      </c>
      <c r="I187" s="65">
        <v>0</v>
      </c>
      <c r="J187" s="65">
        <v>0</v>
      </c>
      <c r="K187" s="65">
        <v>0</v>
      </c>
      <c r="L187" s="65">
        <v>0</v>
      </c>
      <c r="M187" s="65">
        <v>0</v>
      </c>
      <c r="N187" s="65">
        <v>0</v>
      </c>
      <c r="O187" s="67">
        <v>0</v>
      </c>
      <c r="P187" s="67">
        <v>0</v>
      </c>
      <c r="Q187" s="67">
        <v>0</v>
      </c>
      <c r="R187" s="67">
        <v>0</v>
      </c>
      <c r="S187" s="67">
        <v>0</v>
      </c>
      <c r="T187" s="67">
        <v>0</v>
      </c>
      <c r="U187" s="67">
        <v>0</v>
      </c>
      <c r="V187" s="67">
        <v>0</v>
      </c>
      <c r="W187" s="67">
        <v>0</v>
      </c>
      <c r="X187" s="67">
        <v>0</v>
      </c>
      <c r="Y187" s="67">
        <v>0</v>
      </c>
      <c r="Z187" s="67">
        <v>0</v>
      </c>
      <c r="AA187" s="67">
        <v>5666</v>
      </c>
      <c r="AB187" s="67">
        <v>0</v>
      </c>
      <c r="AC187" s="74">
        <v>216</v>
      </c>
      <c r="AD187" s="64"/>
      <c r="AE187" s="64"/>
    </row>
    <row r="188" spans="1:31" x14ac:dyDescent="0.35">
      <c r="A188" s="72">
        <f t="shared" si="2"/>
        <v>0</v>
      </c>
      <c r="B188" s="73" t="s">
        <v>185</v>
      </c>
      <c r="C188" s="65">
        <v>1</v>
      </c>
      <c r="D188" s="65"/>
      <c r="E188" s="65">
        <v>0</v>
      </c>
      <c r="F188" s="65">
        <v>0</v>
      </c>
      <c r="G188" s="65">
        <v>0</v>
      </c>
      <c r="H188" s="65">
        <v>0</v>
      </c>
      <c r="I188" s="65">
        <v>0</v>
      </c>
      <c r="J188" s="65">
        <v>19</v>
      </c>
      <c r="K188" s="65">
        <v>0</v>
      </c>
      <c r="L188" s="65">
        <v>0</v>
      </c>
      <c r="M188" s="65">
        <v>27</v>
      </c>
      <c r="N188" s="65">
        <v>46</v>
      </c>
      <c r="O188" s="67">
        <v>610</v>
      </c>
      <c r="P188" s="67">
        <v>0</v>
      </c>
      <c r="Q188" s="67">
        <v>0</v>
      </c>
      <c r="R188" s="67">
        <v>440</v>
      </c>
      <c r="S188" s="67">
        <v>0</v>
      </c>
      <c r="T188" s="67">
        <v>0</v>
      </c>
      <c r="U188" s="67">
        <v>0</v>
      </c>
      <c r="V188" s="67">
        <v>326</v>
      </c>
      <c r="W188" s="67">
        <v>47</v>
      </c>
      <c r="X188" s="67">
        <v>0</v>
      </c>
      <c r="Y188" s="67">
        <v>35</v>
      </c>
      <c r="Z188" s="67">
        <v>1458</v>
      </c>
      <c r="AA188" s="67">
        <v>15388</v>
      </c>
      <c r="AB188" s="67">
        <v>5753</v>
      </c>
      <c r="AC188" s="74">
        <v>217</v>
      </c>
      <c r="AD188" s="64"/>
      <c r="AE188" s="64"/>
    </row>
    <row r="189" spans="1:31" x14ac:dyDescent="0.35">
      <c r="A189" s="72">
        <f t="shared" si="2"/>
        <v>0</v>
      </c>
      <c r="B189" s="73" t="s">
        <v>187</v>
      </c>
      <c r="C189" s="65"/>
      <c r="D189" s="65">
        <v>1</v>
      </c>
      <c r="E189" s="65">
        <v>5170</v>
      </c>
      <c r="F189" s="65">
        <v>0</v>
      </c>
      <c r="G189" s="65">
        <v>0</v>
      </c>
      <c r="H189" s="65">
        <v>0</v>
      </c>
      <c r="I189" s="65">
        <v>0</v>
      </c>
      <c r="J189" s="65">
        <v>30</v>
      </c>
      <c r="K189" s="65">
        <v>0</v>
      </c>
      <c r="L189" s="65">
        <v>0</v>
      </c>
      <c r="M189" s="65">
        <v>84</v>
      </c>
      <c r="N189" s="65">
        <v>5284</v>
      </c>
      <c r="O189" s="67">
        <v>839</v>
      </c>
      <c r="P189" s="67">
        <v>0</v>
      </c>
      <c r="Q189" s="67">
        <v>0</v>
      </c>
      <c r="R189" s="67">
        <v>1867</v>
      </c>
      <c r="S189" s="67">
        <v>923</v>
      </c>
      <c r="T189" s="67">
        <v>0</v>
      </c>
      <c r="U189" s="67">
        <v>0</v>
      </c>
      <c r="V189" s="67">
        <v>0</v>
      </c>
      <c r="W189" s="67">
        <v>574</v>
      </c>
      <c r="X189" s="67">
        <v>211</v>
      </c>
      <c r="Y189" s="67">
        <v>676</v>
      </c>
      <c r="Z189" s="67">
        <v>5090</v>
      </c>
      <c r="AA189" s="67">
        <v>47000</v>
      </c>
      <c r="AB189" s="67">
        <v>6000</v>
      </c>
      <c r="AC189" s="74">
        <v>218</v>
      </c>
      <c r="AD189" s="64"/>
      <c r="AE189" s="64"/>
    </row>
    <row r="190" spans="1:31" x14ac:dyDescent="0.35">
      <c r="A190" s="72">
        <f t="shared" si="2"/>
        <v>0</v>
      </c>
      <c r="B190" s="73" t="s">
        <v>188</v>
      </c>
      <c r="C190" s="65">
        <v>1</v>
      </c>
      <c r="D190" s="65"/>
      <c r="E190" s="65">
        <v>11657</v>
      </c>
      <c r="F190" s="65">
        <v>0</v>
      </c>
      <c r="G190" s="65">
        <v>0</v>
      </c>
      <c r="H190" s="65">
        <v>585</v>
      </c>
      <c r="I190" s="65">
        <v>0</v>
      </c>
      <c r="J190" s="65">
        <v>0</v>
      </c>
      <c r="K190" s="65">
        <v>0</v>
      </c>
      <c r="L190" s="65">
        <v>0</v>
      </c>
      <c r="M190" s="65">
        <v>15</v>
      </c>
      <c r="N190" s="65">
        <v>12257</v>
      </c>
      <c r="O190" s="67">
        <v>416</v>
      </c>
      <c r="P190" s="67">
        <v>0</v>
      </c>
      <c r="Q190" s="67">
        <v>0</v>
      </c>
      <c r="R190" s="67">
        <v>4671</v>
      </c>
      <c r="S190" s="67">
        <v>2446</v>
      </c>
      <c r="T190" s="67">
        <v>155</v>
      </c>
      <c r="U190" s="67">
        <v>0</v>
      </c>
      <c r="V190" s="67">
        <v>1600</v>
      </c>
      <c r="W190" s="67">
        <v>1029</v>
      </c>
      <c r="X190" s="67">
        <v>0</v>
      </c>
      <c r="Y190" s="67">
        <v>115</v>
      </c>
      <c r="Z190" s="67">
        <v>10432</v>
      </c>
      <c r="AA190" s="67">
        <v>95000</v>
      </c>
      <c r="AB190" s="67">
        <v>29632</v>
      </c>
      <c r="AC190" s="74">
        <v>219</v>
      </c>
      <c r="AD190" s="64"/>
      <c r="AE190" s="64"/>
    </row>
    <row r="191" spans="1:31" x14ac:dyDescent="0.35">
      <c r="A191" s="72">
        <f t="shared" si="2"/>
        <v>0</v>
      </c>
      <c r="B191" s="73" t="s">
        <v>190</v>
      </c>
      <c r="C191" s="65">
        <v>1</v>
      </c>
      <c r="D191" s="65"/>
      <c r="E191" s="65">
        <v>34202</v>
      </c>
      <c r="F191" s="65">
        <v>0</v>
      </c>
      <c r="G191" s="65">
        <v>0</v>
      </c>
      <c r="H191" s="65">
        <v>0</v>
      </c>
      <c r="I191" s="65">
        <v>0</v>
      </c>
      <c r="J191" s="65">
        <v>0</v>
      </c>
      <c r="K191" s="65">
        <v>0</v>
      </c>
      <c r="L191" s="65">
        <v>0</v>
      </c>
      <c r="M191" s="65">
        <v>975</v>
      </c>
      <c r="N191" s="65">
        <v>35177</v>
      </c>
      <c r="O191" s="67">
        <v>10750</v>
      </c>
      <c r="P191" s="67">
        <v>0</v>
      </c>
      <c r="Q191" s="67">
        <v>3676</v>
      </c>
      <c r="R191" s="67">
        <v>10663</v>
      </c>
      <c r="S191" s="67">
        <v>1062</v>
      </c>
      <c r="T191" s="67">
        <v>0</v>
      </c>
      <c r="U191" s="67">
        <v>0</v>
      </c>
      <c r="V191" s="67">
        <v>11205</v>
      </c>
      <c r="W191" s="67">
        <v>1282</v>
      </c>
      <c r="X191" s="67">
        <v>0</v>
      </c>
      <c r="Y191" s="67">
        <v>850</v>
      </c>
      <c r="Z191" s="67">
        <v>39488</v>
      </c>
      <c r="AA191" s="67">
        <v>174220</v>
      </c>
      <c r="AB191" s="67">
        <v>146365</v>
      </c>
      <c r="AC191" s="74">
        <v>225</v>
      </c>
      <c r="AD191" s="64"/>
      <c r="AE191" s="64"/>
    </row>
    <row r="192" spans="1:31" x14ac:dyDescent="0.35">
      <c r="A192" s="72">
        <f t="shared" si="2"/>
        <v>0</v>
      </c>
      <c r="B192" s="73" t="s">
        <v>191</v>
      </c>
      <c r="C192" s="65"/>
      <c r="D192" s="65"/>
      <c r="E192" s="65">
        <v>616</v>
      </c>
      <c r="F192" s="65">
        <v>185</v>
      </c>
      <c r="G192" s="65">
        <v>0</v>
      </c>
      <c r="H192" s="65">
        <v>0</v>
      </c>
      <c r="I192" s="65">
        <v>0</v>
      </c>
      <c r="J192" s="65">
        <v>0</v>
      </c>
      <c r="K192" s="65">
        <v>0</v>
      </c>
      <c r="L192" s="65">
        <v>0</v>
      </c>
      <c r="M192" s="65">
        <v>268</v>
      </c>
      <c r="N192" s="65">
        <v>1069</v>
      </c>
      <c r="O192" s="67">
        <v>0</v>
      </c>
      <c r="P192" s="67">
        <v>0</v>
      </c>
      <c r="Q192" s="67">
        <v>0</v>
      </c>
      <c r="R192" s="67">
        <v>341</v>
      </c>
      <c r="S192" s="67">
        <v>557</v>
      </c>
      <c r="T192" s="67">
        <v>0</v>
      </c>
      <c r="U192" s="67">
        <v>0</v>
      </c>
      <c r="V192" s="67">
        <v>0</v>
      </c>
      <c r="W192" s="67">
        <v>113</v>
      </c>
      <c r="X192" s="67">
        <v>0</v>
      </c>
      <c r="Y192" s="67">
        <v>26</v>
      </c>
      <c r="Z192" s="67">
        <v>1037</v>
      </c>
      <c r="AA192" s="67">
        <v>11680</v>
      </c>
      <c r="AB192" s="67">
        <v>0</v>
      </c>
      <c r="AC192" s="74">
        <v>230</v>
      </c>
      <c r="AD192" s="64"/>
      <c r="AE192" s="64"/>
    </row>
    <row r="193" spans="1:31" x14ac:dyDescent="0.35">
      <c r="A193" s="72" t="e">
        <f t="shared" si="2"/>
        <v>#VALUE!</v>
      </c>
      <c r="B193" s="73" t="s">
        <v>1403</v>
      </c>
      <c r="C193" s="65"/>
      <c r="D193" s="65"/>
      <c r="E193" s="65" t="s">
        <v>884</v>
      </c>
      <c r="F193" s="65" t="s">
        <v>884</v>
      </c>
      <c r="G193" s="65" t="s">
        <v>884</v>
      </c>
      <c r="H193" s="65" t="s">
        <v>884</v>
      </c>
      <c r="I193" s="65" t="s">
        <v>884</v>
      </c>
      <c r="J193" s="65" t="s">
        <v>884</v>
      </c>
      <c r="K193" s="65" t="s">
        <v>884</v>
      </c>
      <c r="L193" s="65" t="s">
        <v>884</v>
      </c>
      <c r="M193" s="65" t="s">
        <v>884</v>
      </c>
      <c r="N193" s="65" t="s">
        <v>884</v>
      </c>
      <c r="O193" s="67" t="s">
        <v>884</v>
      </c>
      <c r="P193" s="67" t="s">
        <v>884</v>
      </c>
      <c r="Q193" s="67" t="s">
        <v>884</v>
      </c>
      <c r="R193" s="67" t="s">
        <v>884</v>
      </c>
      <c r="S193" s="67" t="s">
        <v>884</v>
      </c>
      <c r="T193" s="67" t="s">
        <v>884</v>
      </c>
      <c r="U193" s="67" t="s">
        <v>884</v>
      </c>
      <c r="V193" s="67" t="s">
        <v>884</v>
      </c>
      <c r="W193" s="67" t="s">
        <v>884</v>
      </c>
      <c r="X193" s="67" t="s">
        <v>884</v>
      </c>
      <c r="Y193" s="67" t="s">
        <v>884</v>
      </c>
      <c r="Z193" s="67" t="s">
        <v>884</v>
      </c>
      <c r="AA193" s="67" t="s">
        <v>884</v>
      </c>
      <c r="AB193" s="67" t="s">
        <v>884</v>
      </c>
      <c r="AC193" s="74">
        <v>233</v>
      </c>
      <c r="AD193" s="64"/>
      <c r="AE193" s="64"/>
    </row>
    <row r="194" spans="1:31" x14ac:dyDescent="0.35">
      <c r="A194" s="72">
        <f t="shared" si="2"/>
        <v>0</v>
      </c>
      <c r="B194" s="73" t="s">
        <v>193</v>
      </c>
      <c r="C194" s="65"/>
      <c r="D194" s="65">
        <v>1</v>
      </c>
      <c r="E194" s="65">
        <v>0</v>
      </c>
      <c r="F194" s="65">
        <v>0</v>
      </c>
      <c r="G194" s="65">
        <v>0</v>
      </c>
      <c r="H194" s="65">
        <v>1054</v>
      </c>
      <c r="I194" s="65">
        <v>0</v>
      </c>
      <c r="J194" s="65">
        <v>15</v>
      </c>
      <c r="K194" s="65">
        <v>0</v>
      </c>
      <c r="L194" s="65">
        <v>0</v>
      </c>
      <c r="M194" s="65">
        <v>461</v>
      </c>
      <c r="N194" s="65">
        <v>1530</v>
      </c>
      <c r="O194" s="67">
        <v>0</v>
      </c>
      <c r="P194" s="67">
        <v>0</v>
      </c>
      <c r="Q194" s="67">
        <v>0</v>
      </c>
      <c r="R194" s="67">
        <v>42</v>
      </c>
      <c r="S194" s="67">
        <v>1201</v>
      </c>
      <c r="T194" s="67">
        <v>0</v>
      </c>
      <c r="U194" s="67">
        <v>0</v>
      </c>
      <c r="V194" s="67">
        <v>0</v>
      </c>
      <c r="W194" s="67">
        <v>103</v>
      </c>
      <c r="X194" s="67">
        <v>0</v>
      </c>
      <c r="Y194" s="67">
        <v>0</v>
      </c>
      <c r="Z194" s="67">
        <v>1346</v>
      </c>
      <c r="AA194" s="67">
        <v>9967</v>
      </c>
      <c r="AB194" s="67">
        <v>8100</v>
      </c>
      <c r="AC194" s="74">
        <v>234</v>
      </c>
      <c r="AD194" s="64"/>
      <c r="AE194" s="64"/>
    </row>
    <row r="195" spans="1:31" x14ac:dyDescent="0.35">
      <c r="A195" s="72">
        <f t="shared" ref="A195:A258" si="3">+Z195-SUM(O195:Y195)</f>
        <v>0</v>
      </c>
      <c r="B195" s="73" t="s">
        <v>194</v>
      </c>
      <c r="C195" s="65">
        <v>1</v>
      </c>
      <c r="D195" s="65"/>
      <c r="E195" s="65">
        <v>5064</v>
      </c>
      <c r="F195" s="65">
        <v>0</v>
      </c>
      <c r="G195" s="65">
        <v>0</v>
      </c>
      <c r="H195" s="65">
        <v>0</v>
      </c>
      <c r="I195" s="65">
        <v>0</v>
      </c>
      <c r="J195" s="65">
        <v>0</v>
      </c>
      <c r="K195" s="65">
        <v>0</v>
      </c>
      <c r="L195" s="65">
        <v>0</v>
      </c>
      <c r="M195" s="65">
        <v>515</v>
      </c>
      <c r="N195" s="65">
        <v>5579</v>
      </c>
      <c r="O195" s="67">
        <v>448</v>
      </c>
      <c r="P195" s="67">
        <v>0</v>
      </c>
      <c r="Q195" s="67">
        <v>741</v>
      </c>
      <c r="R195" s="67">
        <v>2318</v>
      </c>
      <c r="S195" s="67">
        <v>135</v>
      </c>
      <c r="T195" s="67">
        <v>0</v>
      </c>
      <c r="U195" s="67">
        <v>0</v>
      </c>
      <c r="V195" s="67">
        <v>500</v>
      </c>
      <c r="W195" s="67">
        <v>340</v>
      </c>
      <c r="X195" s="67">
        <v>0</v>
      </c>
      <c r="Y195" s="67">
        <v>286</v>
      </c>
      <c r="Z195" s="67">
        <v>4768</v>
      </c>
      <c r="AA195" s="67">
        <v>40000</v>
      </c>
      <c r="AB195" s="67">
        <v>12846</v>
      </c>
      <c r="AC195" s="74">
        <v>237</v>
      </c>
      <c r="AD195" s="64"/>
      <c r="AE195" s="64"/>
    </row>
    <row r="196" spans="1:31" x14ac:dyDescent="0.35">
      <c r="A196" s="72">
        <f t="shared" si="3"/>
        <v>0</v>
      </c>
      <c r="B196" s="73" t="s">
        <v>1404</v>
      </c>
      <c r="C196" s="65"/>
      <c r="D196" s="65">
        <v>1</v>
      </c>
      <c r="E196" s="65">
        <v>0</v>
      </c>
      <c r="F196" s="65">
        <v>0</v>
      </c>
      <c r="G196" s="65">
        <v>0</v>
      </c>
      <c r="H196" s="65">
        <v>0</v>
      </c>
      <c r="I196" s="65">
        <v>0</v>
      </c>
      <c r="J196" s="65">
        <v>0</v>
      </c>
      <c r="K196" s="65">
        <v>0</v>
      </c>
      <c r="L196" s="65">
        <v>0</v>
      </c>
      <c r="M196" s="65">
        <v>0</v>
      </c>
      <c r="N196" s="65">
        <v>0</v>
      </c>
      <c r="O196" s="67">
        <v>0</v>
      </c>
      <c r="P196" s="67">
        <v>0</v>
      </c>
      <c r="Q196" s="67">
        <v>0</v>
      </c>
      <c r="R196" s="67">
        <v>0</v>
      </c>
      <c r="S196" s="67">
        <v>0</v>
      </c>
      <c r="T196" s="67">
        <v>0</v>
      </c>
      <c r="U196" s="67">
        <v>0</v>
      </c>
      <c r="V196" s="67">
        <v>0</v>
      </c>
      <c r="W196" s="67">
        <v>0</v>
      </c>
      <c r="X196" s="67">
        <v>0</v>
      </c>
      <c r="Y196" s="67">
        <v>0</v>
      </c>
      <c r="Z196" s="67">
        <v>0</v>
      </c>
      <c r="AA196" s="67">
        <v>0</v>
      </c>
      <c r="AB196" s="67">
        <v>0</v>
      </c>
      <c r="AC196" s="74">
        <v>238</v>
      </c>
      <c r="AD196" s="64"/>
      <c r="AE196" s="64"/>
    </row>
    <row r="197" spans="1:31" x14ac:dyDescent="0.35">
      <c r="A197" s="72">
        <f t="shared" si="3"/>
        <v>0</v>
      </c>
      <c r="B197" s="73" t="s">
        <v>196</v>
      </c>
      <c r="C197" s="65"/>
      <c r="D197" s="65"/>
      <c r="E197" s="65">
        <v>825</v>
      </c>
      <c r="F197" s="65">
        <v>0</v>
      </c>
      <c r="G197" s="65">
        <v>0</v>
      </c>
      <c r="H197" s="65">
        <v>0</v>
      </c>
      <c r="I197" s="65">
        <v>0</v>
      </c>
      <c r="J197" s="65">
        <v>0</v>
      </c>
      <c r="K197" s="65">
        <v>0</v>
      </c>
      <c r="L197" s="65">
        <v>0</v>
      </c>
      <c r="M197" s="65">
        <v>137</v>
      </c>
      <c r="N197" s="65">
        <v>962</v>
      </c>
      <c r="O197" s="67">
        <v>134</v>
      </c>
      <c r="P197" s="67">
        <v>0</v>
      </c>
      <c r="Q197" s="67">
        <v>0</v>
      </c>
      <c r="R197" s="67">
        <v>335</v>
      </c>
      <c r="S197" s="67">
        <v>0</v>
      </c>
      <c r="T197" s="67">
        <v>0</v>
      </c>
      <c r="U197" s="67">
        <v>0</v>
      </c>
      <c r="V197" s="67">
        <v>290</v>
      </c>
      <c r="W197" s="67">
        <v>113</v>
      </c>
      <c r="X197" s="67">
        <v>0</v>
      </c>
      <c r="Y197" s="67">
        <v>319</v>
      </c>
      <c r="Z197" s="67">
        <v>1191</v>
      </c>
      <c r="AA197" s="67">
        <v>16279</v>
      </c>
      <c r="AB197" s="67">
        <v>1800</v>
      </c>
      <c r="AC197" s="74">
        <v>239</v>
      </c>
      <c r="AD197" s="64"/>
      <c r="AE197" s="64"/>
    </row>
    <row r="198" spans="1:31" x14ac:dyDescent="0.35">
      <c r="A198" s="72">
        <f t="shared" si="3"/>
        <v>0</v>
      </c>
      <c r="B198" s="73" t="s">
        <v>197</v>
      </c>
      <c r="C198" s="65">
        <v>1</v>
      </c>
      <c r="D198" s="65"/>
      <c r="E198" s="65">
        <v>308</v>
      </c>
      <c r="F198" s="65">
        <v>244</v>
      </c>
      <c r="G198" s="65">
        <v>0</v>
      </c>
      <c r="H198" s="65">
        <v>0</v>
      </c>
      <c r="I198" s="65">
        <v>0</v>
      </c>
      <c r="J198" s="65">
        <v>0</v>
      </c>
      <c r="K198" s="65">
        <v>0</v>
      </c>
      <c r="L198" s="65">
        <v>0</v>
      </c>
      <c r="M198" s="65">
        <v>0</v>
      </c>
      <c r="N198" s="65">
        <v>552</v>
      </c>
      <c r="O198" s="67">
        <v>0</v>
      </c>
      <c r="P198" s="67">
        <v>126</v>
      </c>
      <c r="Q198" s="67">
        <v>144</v>
      </c>
      <c r="R198" s="67">
        <v>281</v>
      </c>
      <c r="S198" s="67">
        <v>21</v>
      </c>
      <c r="T198" s="67">
        <v>0</v>
      </c>
      <c r="U198" s="67">
        <v>0</v>
      </c>
      <c r="V198" s="67">
        <v>0</v>
      </c>
      <c r="W198" s="67">
        <v>75</v>
      </c>
      <c r="X198" s="67">
        <v>0</v>
      </c>
      <c r="Y198" s="67">
        <v>19</v>
      </c>
      <c r="Z198" s="67">
        <v>666</v>
      </c>
      <c r="AA198" s="67">
        <v>13127</v>
      </c>
      <c r="AB198" s="67">
        <v>0</v>
      </c>
      <c r="AC198" s="74">
        <v>240</v>
      </c>
      <c r="AD198" s="64"/>
      <c r="AE198" s="64"/>
    </row>
    <row r="199" spans="1:31" x14ac:dyDescent="0.35">
      <c r="A199" s="72">
        <f t="shared" si="3"/>
        <v>0</v>
      </c>
      <c r="B199" s="73" t="s">
        <v>198</v>
      </c>
      <c r="C199" s="65"/>
      <c r="D199" s="65"/>
      <c r="E199" s="65">
        <v>2478</v>
      </c>
      <c r="F199" s="65">
        <v>0</v>
      </c>
      <c r="G199" s="65">
        <v>0</v>
      </c>
      <c r="H199" s="65">
        <v>0</v>
      </c>
      <c r="I199" s="65">
        <v>0</v>
      </c>
      <c r="J199" s="65">
        <v>0</v>
      </c>
      <c r="K199" s="65">
        <v>0</v>
      </c>
      <c r="L199" s="65">
        <v>3100</v>
      </c>
      <c r="M199" s="65">
        <v>2344</v>
      </c>
      <c r="N199" s="65">
        <v>7922</v>
      </c>
      <c r="O199" s="67">
        <v>2033</v>
      </c>
      <c r="P199" s="67">
        <v>0</v>
      </c>
      <c r="Q199" s="67">
        <v>0</v>
      </c>
      <c r="R199" s="67">
        <v>939</v>
      </c>
      <c r="S199" s="67">
        <v>410</v>
      </c>
      <c r="T199" s="67">
        <v>0</v>
      </c>
      <c r="U199" s="67">
        <v>117</v>
      </c>
      <c r="V199" s="67">
        <v>204</v>
      </c>
      <c r="W199" s="67">
        <v>185</v>
      </c>
      <c r="X199" s="67">
        <v>210</v>
      </c>
      <c r="Y199" s="67">
        <v>622</v>
      </c>
      <c r="Z199" s="67">
        <v>4720</v>
      </c>
      <c r="AA199" s="67">
        <v>32872</v>
      </c>
      <c r="AB199" s="67">
        <v>18350</v>
      </c>
      <c r="AC199" s="74">
        <v>241</v>
      </c>
      <c r="AD199" s="64"/>
      <c r="AE199" s="64"/>
    </row>
    <row r="200" spans="1:31" x14ac:dyDescent="0.35">
      <c r="A200" s="72">
        <f t="shared" si="3"/>
        <v>0</v>
      </c>
      <c r="B200" s="73" t="s">
        <v>200</v>
      </c>
      <c r="C200" s="65"/>
      <c r="D200" s="65"/>
      <c r="E200" s="65">
        <v>1749</v>
      </c>
      <c r="F200" s="65">
        <v>0</v>
      </c>
      <c r="G200" s="65">
        <v>0</v>
      </c>
      <c r="H200" s="65">
        <v>0</v>
      </c>
      <c r="I200" s="65">
        <v>0</v>
      </c>
      <c r="J200" s="65">
        <v>0</v>
      </c>
      <c r="K200" s="65">
        <v>0</v>
      </c>
      <c r="L200" s="65">
        <v>0</v>
      </c>
      <c r="M200" s="65">
        <v>1172</v>
      </c>
      <c r="N200" s="65">
        <v>2921</v>
      </c>
      <c r="O200" s="67">
        <v>2711</v>
      </c>
      <c r="P200" s="67">
        <v>0</v>
      </c>
      <c r="Q200" s="67">
        <v>0</v>
      </c>
      <c r="R200" s="67">
        <v>640</v>
      </c>
      <c r="S200" s="67">
        <v>613</v>
      </c>
      <c r="T200" s="67">
        <v>0</v>
      </c>
      <c r="U200" s="67">
        <v>0</v>
      </c>
      <c r="V200" s="67">
        <v>326</v>
      </c>
      <c r="W200" s="67">
        <v>161</v>
      </c>
      <c r="X200" s="67">
        <v>97</v>
      </c>
      <c r="Y200" s="67">
        <v>206</v>
      </c>
      <c r="Z200" s="67">
        <v>4754</v>
      </c>
      <c r="AA200" s="67">
        <v>14415</v>
      </c>
      <c r="AB200" s="67">
        <v>8900</v>
      </c>
      <c r="AC200" s="74">
        <v>241</v>
      </c>
      <c r="AD200" s="64"/>
      <c r="AE200" s="64"/>
    </row>
    <row r="201" spans="1:31" x14ac:dyDescent="0.35">
      <c r="A201" s="72">
        <f t="shared" si="3"/>
        <v>0</v>
      </c>
      <c r="B201" s="73" t="s">
        <v>201</v>
      </c>
      <c r="C201" s="65"/>
      <c r="D201" s="65">
        <v>1</v>
      </c>
      <c r="E201" s="65">
        <v>344</v>
      </c>
      <c r="F201" s="65">
        <v>0</v>
      </c>
      <c r="G201" s="65">
        <v>0</v>
      </c>
      <c r="H201" s="65">
        <v>0</v>
      </c>
      <c r="I201" s="65">
        <v>0</v>
      </c>
      <c r="J201" s="65">
        <v>32</v>
      </c>
      <c r="K201" s="65">
        <v>0</v>
      </c>
      <c r="L201" s="65">
        <v>0</v>
      </c>
      <c r="M201" s="65">
        <v>0</v>
      </c>
      <c r="N201" s="65">
        <v>376</v>
      </c>
      <c r="O201" s="67">
        <v>0</v>
      </c>
      <c r="P201" s="67">
        <v>0</v>
      </c>
      <c r="Q201" s="67">
        <v>0</v>
      </c>
      <c r="R201" s="67">
        <v>110</v>
      </c>
      <c r="S201" s="67">
        <v>93</v>
      </c>
      <c r="T201" s="67">
        <v>0</v>
      </c>
      <c r="U201" s="67">
        <v>0</v>
      </c>
      <c r="V201" s="67">
        <v>0</v>
      </c>
      <c r="W201" s="67">
        <v>103</v>
      </c>
      <c r="X201" s="67">
        <v>0</v>
      </c>
      <c r="Y201" s="67">
        <v>9</v>
      </c>
      <c r="Z201" s="67">
        <v>315</v>
      </c>
      <c r="AA201" s="67">
        <v>5157</v>
      </c>
      <c r="AB201" s="67">
        <v>0</v>
      </c>
      <c r="AC201" s="74">
        <v>243</v>
      </c>
      <c r="AD201" s="64"/>
      <c r="AE201" s="64"/>
    </row>
    <row r="202" spans="1:31" x14ac:dyDescent="0.35">
      <c r="A202" s="72">
        <f t="shared" si="3"/>
        <v>0</v>
      </c>
      <c r="B202" s="73" t="s">
        <v>202</v>
      </c>
      <c r="C202" s="65"/>
      <c r="D202" s="65"/>
      <c r="E202" s="65">
        <v>2304</v>
      </c>
      <c r="F202" s="65">
        <v>0</v>
      </c>
      <c r="G202" s="65">
        <v>0</v>
      </c>
      <c r="H202" s="65">
        <v>0</v>
      </c>
      <c r="I202" s="65">
        <v>0</v>
      </c>
      <c r="J202" s="65">
        <v>0</v>
      </c>
      <c r="K202" s="65">
        <v>32</v>
      </c>
      <c r="L202" s="65">
        <v>1300</v>
      </c>
      <c r="M202" s="65">
        <v>14</v>
      </c>
      <c r="N202" s="65">
        <v>3650</v>
      </c>
      <c r="O202" s="67">
        <v>208</v>
      </c>
      <c r="P202" s="67">
        <v>912</v>
      </c>
      <c r="Q202" s="67">
        <v>0</v>
      </c>
      <c r="R202" s="67">
        <v>348</v>
      </c>
      <c r="S202" s="67">
        <v>456</v>
      </c>
      <c r="T202" s="67">
        <v>0</v>
      </c>
      <c r="U202" s="67">
        <v>14</v>
      </c>
      <c r="V202" s="67">
        <v>82</v>
      </c>
      <c r="W202" s="67">
        <v>253</v>
      </c>
      <c r="X202" s="67">
        <v>0</v>
      </c>
      <c r="Y202" s="67">
        <v>53</v>
      </c>
      <c r="Z202" s="67">
        <v>2326</v>
      </c>
      <c r="AA202" s="67">
        <v>11539</v>
      </c>
      <c r="AB202" s="67">
        <v>3350</v>
      </c>
      <c r="AC202" s="74">
        <v>244</v>
      </c>
      <c r="AD202" s="64"/>
      <c r="AE202" s="64"/>
    </row>
    <row r="203" spans="1:31" x14ac:dyDescent="0.35">
      <c r="A203" s="72">
        <f t="shared" si="3"/>
        <v>0</v>
      </c>
      <c r="B203" s="73" t="s">
        <v>203</v>
      </c>
      <c r="C203" s="65"/>
      <c r="D203" s="65"/>
      <c r="E203" s="65">
        <v>673</v>
      </c>
      <c r="F203" s="65">
        <v>0</v>
      </c>
      <c r="G203" s="65">
        <v>0</v>
      </c>
      <c r="H203" s="65">
        <v>0</v>
      </c>
      <c r="I203" s="65">
        <v>0</v>
      </c>
      <c r="J203" s="65">
        <v>7</v>
      </c>
      <c r="K203" s="65">
        <v>0</v>
      </c>
      <c r="L203" s="65">
        <v>0</v>
      </c>
      <c r="M203" s="65">
        <v>17</v>
      </c>
      <c r="N203" s="65">
        <v>697</v>
      </c>
      <c r="O203" s="67">
        <v>4</v>
      </c>
      <c r="P203" s="67">
        <v>5</v>
      </c>
      <c r="Q203" s="67">
        <v>0</v>
      </c>
      <c r="R203" s="67">
        <v>275</v>
      </c>
      <c r="S203" s="67">
        <v>157</v>
      </c>
      <c r="T203" s="67">
        <v>0</v>
      </c>
      <c r="U203" s="67">
        <v>0</v>
      </c>
      <c r="V203" s="67">
        <v>90</v>
      </c>
      <c r="W203" s="67">
        <v>68</v>
      </c>
      <c r="X203" s="67">
        <v>0</v>
      </c>
      <c r="Y203" s="67">
        <v>16</v>
      </c>
      <c r="Z203" s="67">
        <v>615</v>
      </c>
      <c r="AA203" s="67">
        <v>8456</v>
      </c>
      <c r="AB203" s="67">
        <v>692</v>
      </c>
      <c r="AC203" s="74">
        <v>245</v>
      </c>
      <c r="AD203" s="64"/>
      <c r="AE203" s="64"/>
    </row>
    <row r="204" spans="1:31" x14ac:dyDescent="0.35">
      <c r="A204" s="72">
        <f t="shared" si="3"/>
        <v>0</v>
      </c>
      <c r="B204" s="73" t="s">
        <v>204</v>
      </c>
      <c r="C204" s="65">
        <v>1</v>
      </c>
      <c r="D204" s="65"/>
      <c r="E204" s="65">
        <v>877</v>
      </c>
      <c r="F204" s="65">
        <v>0</v>
      </c>
      <c r="G204" s="65">
        <v>0</v>
      </c>
      <c r="H204" s="65">
        <v>0</v>
      </c>
      <c r="I204" s="65">
        <v>0</v>
      </c>
      <c r="J204" s="65">
        <v>17</v>
      </c>
      <c r="K204" s="65">
        <v>0</v>
      </c>
      <c r="L204" s="65">
        <v>150</v>
      </c>
      <c r="M204" s="65">
        <v>41</v>
      </c>
      <c r="N204" s="65">
        <v>1085</v>
      </c>
      <c r="O204" s="67">
        <v>40</v>
      </c>
      <c r="P204" s="67">
        <v>0</v>
      </c>
      <c r="Q204" s="67">
        <v>253</v>
      </c>
      <c r="R204" s="67">
        <v>404</v>
      </c>
      <c r="S204" s="67">
        <v>163</v>
      </c>
      <c r="T204" s="67">
        <v>0</v>
      </c>
      <c r="U204" s="67">
        <v>0</v>
      </c>
      <c r="V204" s="67">
        <v>0</v>
      </c>
      <c r="W204" s="67">
        <v>140</v>
      </c>
      <c r="X204" s="67">
        <v>0</v>
      </c>
      <c r="Y204" s="67">
        <v>152</v>
      </c>
      <c r="Z204" s="67">
        <v>1152</v>
      </c>
      <c r="AA204" s="67">
        <v>8769</v>
      </c>
      <c r="AB204" s="67">
        <v>150</v>
      </c>
      <c r="AC204" s="74">
        <v>246</v>
      </c>
      <c r="AD204" s="64"/>
      <c r="AE204" s="64"/>
    </row>
    <row r="205" spans="1:31" x14ac:dyDescent="0.35">
      <c r="A205" s="72">
        <f t="shared" si="3"/>
        <v>0</v>
      </c>
      <c r="B205" s="73" t="s">
        <v>1405</v>
      </c>
      <c r="C205" s="65">
        <v>1</v>
      </c>
      <c r="D205" s="65"/>
      <c r="E205" s="65">
        <v>2110</v>
      </c>
      <c r="F205" s="65">
        <v>0</v>
      </c>
      <c r="G205" s="65">
        <v>713</v>
      </c>
      <c r="H205" s="65">
        <v>0</v>
      </c>
      <c r="I205" s="65">
        <v>0</v>
      </c>
      <c r="J205" s="65">
        <v>27</v>
      </c>
      <c r="K205" s="65">
        <v>0</v>
      </c>
      <c r="L205" s="65">
        <v>0</v>
      </c>
      <c r="M205" s="65">
        <v>0</v>
      </c>
      <c r="N205" s="65">
        <v>2850</v>
      </c>
      <c r="O205" s="67">
        <v>0</v>
      </c>
      <c r="P205" s="67">
        <v>0</v>
      </c>
      <c r="Q205" s="67">
        <v>0</v>
      </c>
      <c r="R205" s="67">
        <v>1088</v>
      </c>
      <c r="S205" s="67">
        <v>571</v>
      </c>
      <c r="T205" s="67">
        <v>0</v>
      </c>
      <c r="U205" s="67">
        <v>0</v>
      </c>
      <c r="V205" s="67">
        <v>428</v>
      </c>
      <c r="W205" s="67">
        <v>296</v>
      </c>
      <c r="X205" s="67">
        <v>0</v>
      </c>
      <c r="Y205" s="67">
        <v>111</v>
      </c>
      <c r="Z205" s="67">
        <v>2494</v>
      </c>
      <c r="AA205" s="67">
        <v>20904</v>
      </c>
      <c r="AB205" s="67">
        <v>10700</v>
      </c>
      <c r="AC205" s="74">
        <v>247</v>
      </c>
      <c r="AD205" s="64"/>
      <c r="AE205" s="64"/>
    </row>
    <row r="206" spans="1:31" x14ac:dyDescent="0.35">
      <c r="A206" s="72">
        <f t="shared" si="3"/>
        <v>0</v>
      </c>
      <c r="B206" s="73" t="s">
        <v>206</v>
      </c>
      <c r="C206" s="65"/>
      <c r="D206" s="65">
        <v>1</v>
      </c>
      <c r="E206" s="65">
        <v>0</v>
      </c>
      <c r="F206" s="65">
        <v>0</v>
      </c>
      <c r="G206" s="65">
        <v>0</v>
      </c>
      <c r="H206" s="65">
        <v>160</v>
      </c>
      <c r="I206" s="65">
        <v>0</v>
      </c>
      <c r="J206" s="65">
        <v>0</v>
      </c>
      <c r="K206" s="65">
        <v>0</v>
      </c>
      <c r="L206" s="65">
        <v>0</v>
      </c>
      <c r="M206" s="65">
        <v>0</v>
      </c>
      <c r="N206" s="65">
        <v>160</v>
      </c>
      <c r="O206" s="67">
        <v>0</v>
      </c>
      <c r="P206" s="67">
        <v>0</v>
      </c>
      <c r="Q206" s="67">
        <v>0</v>
      </c>
      <c r="R206" s="67">
        <v>0</v>
      </c>
      <c r="S206" s="67">
        <v>0</v>
      </c>
      <c r="T206" s="67">
        <v>9</v>
      </c>
      <c r="U206" s="67">
        <v>42</v>
      </c>
      <c r="V206" s="67">
        <v>0</v>
      </c>
      <c r="W206" s="67">
        <v>24</v>
      </c>
      <c r="X206" s="67">
        <v>0</v>
      </c>
      <c r="Y206" s="67">
        <v>37</v>
      </c>
      <c r="Z206" s="67">
        <v>112</v>
      </c>
      <c r="AA206" s="67">
        <v>3337</v>
      </c>
      <c r="AB206" s="67">
        <v>340</v>
      </c>
      <c r="AC206" s="74">
        <v>248</v>
      </c>
      <c r="AD206" s="64"/>
      <c r="AE206" s="64"/>
    </row>
    <row r="207" spans="1:31" x14ac:dyDescent="0.35">
      <c r="A207" s="72">
        <f t="shared" si="3"/>
        <v>0</v>
      </c>
      <c r="B207" s="73" t="s">
        <v>207</v>
      </c>
      <c r="C207" s="65"/>
      <c r="D207" s="65"/>
      <c r="E207" s="65">
        <v>3569</v>
      </c>
      <c r="F207" s="65">
        <v>0</v>
      </c>
      <c r="G207" s="65">
        <v>0</v>
      </c>
      <c r="H207" s="65">
        <v>0</v>
      </c>
      <c r="I207" s="65">
        <v>0</v>
      </c>
      <c r="J207" s="65">
        <v>0</v>
      </c>
      <c r="K207" s="65">
        <v>67</v>
      </c>
      <c r="L207" s="65">
        <v>0</v>
      </c>
      <c r="M207" s="65">
        <v>0</v>
      </c>
      <c r="N207" s="65">
        <v>3636</v>
      </c>
      <c r="O207" s="67">
        <v>0</v>
      </c>
      <c r="P207" s="67">
        <v>84</v>
      </c>
      <c r="Q207" s="67">
        <v>0</v>
      </c>
      <c r="R207" s="67">
        <v>241</v>
      </c>
      <c r="S207" s="67">
        <v>1941</v>
      </c>
      <c r="T207" s="67">
        <v>0</v>
      </c>
      <c r="U207" s="67">
        <v>0</v>
      </c>
      <c r="V207" s="67">
        <v>625</v>
      </c>
      <c r="W207" s="67">
        <v>207</v>
      </c>
      <c r="X207" s="67">
        <v>0</v>
      </c>
      <c r="Y207" s="67">
        <v>143</v>
      </c>
      <c r="Z207" s="67">
        <v>3241</v>
      </c>
      <c r="AA207" s="67">
        <v>19857</v>
      </c>
      <c r="AB207" s="67">
        <v>11500</v>
      </c>
      <c r="AC207" s="74">
        <v>248</v>
      </c>
      <c r="AD207" s="64"/>
      <c r="AE207" s="64"/>
    </row>
    <row r="208" spans="1:31" x14ac:dyDescent="0.35">
      <c r="A208" s="72">
        <f t="shared" si="3"/>
        <v>0</v>
      </c>
      <c r="B208" s="73" t="s">
        <v>208</v>
      </c>
      <c r="C208" s="65"/>
      <c r="D208" s="65">
        <v>1</v>
      </c>
      <c r="E208" s="65">
        <v>1445</v>
      </c>
      <c r="F208" s="65">
        <v>0</v>
      </c>
      <c r="G208" s="65">
        <v>0</v>
      </c>
      <c r="H208" s="65">
        <v>0</v>
      </c>
      <c r="I208" s="65">
        <v>0</v>
      </c>
      <c r="J208" s="65">
        <v>0</v>
      </c>
      <c r="K208" s="65">
        <v>0</v>
      </c>
      <c r="L208" s="65">
        <v>0</v>
      </c>
      <c r="M208" s="65">
        <v>28</v>
      </c>
      <c r="N208" s="65">
        <v>1473</v>
      </c>
      <c r="O208" s="67">
        <v>0</v>
      </c>
      <c r="P208" s="67">
        <v>0</v>
      </c>
      <c r="Q208" s="67">
        <v>0</v>
      </c>
      <c r="R208" s="67">
        <v>695</v>
      </c>
      <c r="S208" s="67">
        <v>462</v>
      </c>
      <c r="T208" s="67">
        <v>0</v>
      </c>
      <c r="U208" s="67">
        <v>0</v>
      </c>
      <c r="V208" s="67">
        <v>0</v>
      </c>
      <c r="W208" s="67">
        <v>104</v>
      </c>
      <c r="X208" s="67">
        <v>0</v>
      </c>
      <c r="Y208" s="67">
        <v>124</v>
      </c>
      <c r="Z208" s="67">
        <v>1385</v>
      </c>
      <c r="AA208" s="67">
        <v>8144</v>
      </c>
      <c r="AB208" s="67">
        <v>650</v>
      </c>
      <c r="AC208" s="74">
        <v>249</v>
      </c>
      <c r="AD208" s="64"/>
      <c r="AE208" s="64"/>
    </row>
    <row r="209" spans="1:31" x14ac:dyDescent="0.35">
      <c r="A209" s="72">
        <f t="shared" si="3"/>
        <v>0</v>
      </c>
      <c r="B209" s="73" t="s">
        <v>209</v>
      </c>
      <c r="C209" s="65"/>
      <c r="D209" s="65"/>
      <c r="E209" s="65">
        <v>1290</v>
      </c>
      <c r="F209" s="65">
        <v>0</v>
      </c>
      <c r="G209" s="65">
        <v>0</v>
      </c>
      <c r="H209" s="65">
        <v>0</v>
      </c>
      <c r="I209" s="65">
        <v>0</v>
      </c>
      <c r="J209" s="65">
        <v>0</v>
      </c>
      <c r="K209" s="65">
        <v>11</v>
      </c>
      <c r="L209" s="65">
        <v>0</v>
      </c>
      <c r="M209" s="65">
        <v>0</v>
      </c>
      <c r="N209" s="65">
        <v>1301</v>
      </c>
      <c r="O209" s="67">
        <v>0</v>
      </c>
      <c r="P209" s="67">
        <v>14</v>
      </c>
      <c r="Q209" s="67">
        <v>0</v>
      </c>
      <c r="R209" s="67">
        <v>691</v>
      </c>
      <c r="S209" s="67">
        <v>432</v>
      </c>
      <c r="T209" s="67">
        <v>0</v>
      </c>
      <c r="U209" s="67">
        <v>0</v>
      </c>
      <c r="V209" s="67">
        <v>0</v>
      </c>
      <c r="W209" s="67">
        <v>170</v>
      </c>
      <c r="X209" s="67">
        <v>0</v>
      </c>
      <c r="Y209" s="67">
        <v>30</v>
      </c>
      <c r="Z209" s="67">
        <v>1337</v>
      </c>
      <c r="AA209" s="67">
        <v>18402</v>
      </c>
      <c r="AB209" s="67">
        <v>0</v>
      </c>
      <c r="AC209" s="74">
        <v>251</v>
      </c>
      <c r="AD209" s="64"/>
      <c r="AE209" s="64"/>
    </row>
    <row r="210" spans="1:31" x14ac:dyDescent="0.35">
      <c r="A210" s="72">
        <f t="shared" si="3"/>
        <v>0</v>
      </c>
      <c r="B210" s="73" t="s">
        <v>210</v>
      </c>
      <c r="C210" s="65">
        <v>1</v>
      </c>
      <c r="D210" s="65"/>
      <c r="E210" s="65">
        <v>4956</v>
      </c>
      <c r="F210" s="65">
        <v>0</v>
      </c>
      <c r="G210" s="65">
        <v>1627</v>
      </c>
      <c r="H210" s="65">
        <v>0</v>
      </c>
      <c r="I210" s="65">
        <v>0</v>
      </c>
      <c r="J210" s="65">
        <v>0</v>
      </c>
      <c r="K210" s="65">
        <v>0</v>
      </c>
      <c r="L210" s="65">
        <v>0</v>
      </c>
      <c r="M210" s="65">
        <v>0</v>
      </c>
      <c r="N210" s="65">
        <v>6583</v>
      </c>
      <c r="O210" s="67">
        <v>27</v>
      </c>
      <c r="P210" s="67">
        <v>1335</v>
      </c>
      <c r="Q210" s="67">
        <v>561</v>
      </c>
      <c r="R210" s="67">
        <v>1511</v>
      </c>
      <c r="S210" s="67">
        <v>36</v>
      </c>
      <c r="T210" s="67">
        <v>0</v>
      </c>
      <c r="U210" s="67">
        <v>0</v>
      </c>
      <c r="V210" s="67">
        <v>2214</v>
      </c>
      <c r="W210" s="67">
        <v>607</v>
      </c>
      <c r="X210" s="67">
        <v>0</v>
      </c>
      <c r="Y210" s="67">
        <v>318</v>
      </c>
      <c r="Z210" s="67">
        <v>6609</v>
      </c>
      <c r="AA210" s="67">
        <v>38409</v>
      </c>
      <c r="AB210" s="67">
        <v>21305</v>
      </c>
      <c r="AC210" s="74">
        <v>254</v>
      </c>
      <c r="AD210" s="64"/>
      <c r="AE210" s="64"/>
    </row>
    <row r="211" spans="1:31" x14ac:dyDescent="0.35">
      <c r="A211" s="72">
        <f t="shared" si="3"/>
        <v>0</v>
      </c>
      <c r="B211" s="73" t="s">
        <v>211</v>
      </c>
      <c r="C211" s="65"/>
      <c r="D211" s="65"/>
      <c r="E211" s="65">
        <v>890</v>
      </c>
      <c r="F211" s="65">
        <v>0</v>
      </c>
      <c r="G211" s="65">
        <v>232</v>
      </c>
      <c r="H211" s="65">
        <v>267</v>
      </c>
      <c r="I211" s="65">
        <v>0</v>
      </c>
      <c r="J211" s="65">
        <v>8</v>
      </c>
      <c r="K211" s="65">
        <v>0</v>
      </c>
      <c r="L211" s="65">
        <v>0</v>
      </c>
      <c r="M211" s="65">
        <v>129</v>
      </c>
      <c r="N211" s="65">
        <v>1526</v>
      </c>
      <c r="O211" s="67">
        <v>0</v>
      </c>
      <c r="P211" s="67">
        <v>355</v>
      </c>
      <c r="Q211" s="67">
        <v>0</v>
      </c>
      <c r="R211" s="67">
        <v>129</v>
      </c>
      <c r="S211" s="67">
        <v>143</v>
      </c>
      <c r="T211" s="67">
        <v>0</v>
      </c>
      <c r="U211" s="67">
        <v>0</v>
      </c>
      <c r="V211" s="67">
        <v>393</v>
      </c>
      <c r="W211" s="67">
        <v>143</v>
      </c>
      <c r="X211" s="67">
        <v>243</v>
      </c>
      <c r="Y211" s="67">
        <v>14</v>
      </c>
      <c r="Z211" s="67">
        <v>1420</v>
      </c>
      <c r="AA211" s="67">
        <v>5437</v>
      </c>
      <c r="AB211" s="67">
        <v>7857</v>
      </c>
      <c r="AC211" s="74">
        <v>255</v>
      </c>
      <c r="AD211" s="64"/>
      <c r="AE211" s="64"/>
    </row>
    <row r="212" spans="1:31" x14ac:dyDescent="0.35">
      <c r="A212" s="72">
        <f t="shared" si="3"/>
        <v>0</v>
      </c>
      <c r="B212" s="73" t="s">
        <v>212</v>
      </c>
      <c r="C212" s="65">
        <v>1</v>
      </c>
      <c r="D212" s="65"/>
      <c r="E212" s="65">
        <v>0</v>
      </c>
      <c r="F212" s="65">
        <v>60</v>
      </c>
      <c r="G212" s="65">
        <v>0</v>
      </c>
      <c r="H212" s="65">
        <v>0</v>
      </c>
      <c r="I212" s="65">
        <v>0</v>
      </c>
      <c r="J212" s="65">
        <v>0</v>
      </c>
      <c r="K212" s="65">
        <v>0</v>
      </c>
      <c r="L212" s="65">
        <v>0</v>
      </c>
      <c r="M212" s="65">
        <v>0</v>
      </c>
      <c r="N212" s="65">
        <v>60</v>
      </c>
      <c r="O212" s="67">
        <v>0</v>
      </c>
      <c r="P212" s="67">
        <v>0</v>
      </c>
      <c r="Q212" s="67">
        <v>0</v>
      </c>
      <c r="R212" s="67">
        <v>208</v>
      </c>
      <c r="S212" s="67">
        <v>0</v>
      </c>
      <c r="T212" s="67">
        <v>0</v>
      </c>
      <c r="U212" s="67">
        <v>0</v>
      </c>
      <c r="V212" s="67">
        <v>0</v>
      </c>
      <c r="W212" s="67">
        <v>0</v>
      </c>
      <c r="X212" s="67">
        <v>0</v>
      </c>
      <c r="Y212" s="67">
        <v>0</v>
      </c>
      <c r="Z212" s="67">
        <v>208</v>
      </c>
      <c r="AA212" s="67">
        <v>4761</v>
      </c>
      <c r="AB212" s="67">
        <v>0</v>
      </c>
      <c r="AC212" s="74">
        <v>258</v>
      </c>
      <c r="AD212" s="64"/>
      <c r="AE212" s="64"/>
    </row>
    <row r="213" spans="1:31" x14ac:dyDescent="0.35">
      <c r="A213" s="72">
        <f t="shared" si="3"/>
        <v>0</v>
      </c>
      <c r="B213" s="73" t="s">
        <v>213</v>
      </c>
      <c r="C213" s="65"/>
      <c r="D213" s="65"/>
      <c r="E213" s="65">
        <v>816</v>
      </c>
      <c r="F213" s="65">
        <v>0</v>
      </c>
      <c r="G213" s="65">
        <v>0</v>
      </c>
      <c r="H213" s="65">
        <v>0</v>
      </c>
      <c r="I213" s="65">
        <v>0</v>
      </c>
      <c r="J213" s="65">
        <v>0</v>
      </c>
      <c r="K213" s="65">
        <v>24</v>
      </c>
      <c r="L213" s="65">
        <v>0</v>
      </c>
      <c r="M213" s="65">
        <v>0</v>
      </c>
      <c r="N213" s="65">
        <v>840</v>
      </c>
      <c r="O213" s="67">
        <v>0</v>
      </c>
      <c r="P213" s="67">
        <v>0</v>
      </c>
      <c r="Q213" s="67">
        <v>0</v>
      </c>
      <c r="R213" s="67">
        <v>387</v>
      </c>
      <c r="S213" s="67">
        <v>0</v>
      </c>
      <c r="T213" s="67">
        <v>0</v>
      </c>
      <c r="U213" s="67">
        <v>0</v>
      </c>
      <c r="V213" s="67">
        <v>0</v>
      </c>
      <c r="W213" s="67">
        <v>125</v>
      </c>
      <c r="X213" s="67">
        <v>0</v>
      </c>
      <c r="Y213" s="67">
        <v>240</v>
      </c>
      <c r="Z213" s="67">
        <v>752</v>
      </c>
      <c r="AA213" s="67">
        <v>8753</v>
      </c>
      <c r="AB213" s="67">
        <v>0</v>
      </c>
      <c r="AC213" s="74">
        <v>260</v>
      </c>
      <c r="AD213" s="64"/>
      <c r="AE213" s="64"/>
    </row>
    <row r="214" spans="1:31" x14ac:dyDescent="0.35">
      <c r="A214" s="72">
        <f t="shared" si="3"/>
        <v>0</v>
      </c>
      <c r="B214" s="73" t="s">
        <v>1406</v>
      </c>
      <c r="C214" s="65">
        <v>1</v>
      </c>
      <c r="D214" s="65"/>
      <c r="E214" s="65">
        <v>3033</v>
      </c>
      <c r="F214" s="65">
        <v>0</v>
      </c>
      <c r="G214" s="65">
        <v>0</v>
      </c>
      <c r="H214" s="65">
        <v>0</v>
      </c>
      <c r="I214" s="65">
        <v>0</v>
      </c>
      <c r="J214" s="65">
        <v>0</v>
      </c>
      <c r="K214" s="65">
        <v>0</v>
      </c>
      <c r="L214" s="65">
        <v>0</v>
      </c>
      <c r="M214" s="65">
        <v>30</v>
      </c>
      <c r="N214" s="65">
        <v>3063</v>
      </c>
      <c r="O214" s="67">
        <v>106</v>
      </c>
      <c r="P214" s="67">
        <v>66</v>
      </c>
      <c r="Q214" s="67">
        <v>860</v>
      </c>
      <c r="R214" s="67">
        <v>0</v>
      </c>
      <c r="S214" s="67">
        <v>1692</v>
      </c>
      <c r="T214" s="67">
        <v>0</v>
      </c>
      <c r="U214" s="67">
        <v>0</v>
      </c>
      <c r="V214" s="67">
        <v>0</v>
      </c>
      <c r="W214" s="67">
        <v>252</v>
      </c>
      <c r="X214" s="67">
        <v>0</v>
      </c>
      <c r="Y214" s="67">
        <v>62</v>
      </c>
      <c r="Z214" s="67">
        <v>3038</v>
      </c>
      <c r="AA214" s="67">
        <v>30347</v>
      </c>
      <c r="AB214" s="67">
        <v>0</v>
      </c>
      <c r="AC214" s="74">
        <v>262</v>
      </c>
      <c r="AD214" s="64"/>
      <c r="AE214" s="64"/>
    </row>
    <row r="215" spans="1:31" x14ac:dyDescent="0.35">
      <c r="A215" s="72">
        <f t="shared" si="3"/>
        <v>0</v>
      </c>
      <c r="B215" s="73" t="s">
        <v>926</v>
      </c>
      <c r="C215" s="65"/>
      <c r="D215" s="65"/>
      <c r="E215" s="65">
        <v>470</v>
      </c>
      <c r="F215" s="65">
        <v>0</v>
      </c>
      <c r="G215" s="65">
        <v>0</v>
      </c>
      <c r="H215" s="65">
        <v>0</v>
      </c>
      <c r="I215" s="65">
        <v>0</v>
      </c>
      <c r="J215" s="65">
        <v>0</v>
      </c>
      <c r="K215" s="65">
        <v>0</v>
      </c>
      <c r="L215" s="65">
        <v>0</v>
      </c>
      <c r="M215" s="65">
        <v>1</v>
      </c>
      <c r="N215" s="65">
        <v>471</v>
      </c>
      <c r="O215" s="67">
        <v>0</v>
      </c>
      <c r="P215" s="67">
        <v>0</v>
      </c>
      <c r="Q215" s="67">
        <v>0</v>
      </c>
      <c r="R215" s="67">
        <v>202</v>
      </c>
      <c r="S215" s="67">
        <v>94</v>
      </c>
      <c r="T215" s="67">
        <v>0</v>
      </c>
      <c r="U215" s="67">
        <v>0</v>
      </c>
      <c r="V215" s="67">
        <v>0</v>
      </c>
      <c r="W215" s="67">
        <v>83</v>
      </c>
      <c r="X215" s="67">
        <v>0</v>
      </c>
      <c r="Y215" s="67">
        <v>78</v>
      </c>
      <c r="Z215" s="67">
        <v>457</v>
      </c>
      <c r="AA215" s="67">
        <v>5663</v>
      </c>
      <c r="AB215" s="67">
        <v>0</v>
      </c>
      <c r="AC215" s="74">
        <v>263</v>
      </c>
      <c r="AD215" s="64"/>
      <c r="AE215" s="64"/>
    </row>
    <row r="216" spans="1:31" x14ac:dyDescent="0.35">
      <c r="A216" s="72">
        <f t="shared" si="3"/>
        <v>0</v>
      </c>
      <c r="B216" s="73" t="s">
        <v>927</v>
      </c>
      <c r="C216" s="65"/>
      <c r="D216" s="65"/>
      <c r="E216" s="65">
        <v>187</v>
      </c>
      <c r="F216" s="65">
        <v>90</v>
      </c>
      <c r="G216" s="65">
        <v>0</v>
      </c>
      <c r="H216" s="65">
        <v>0</v>
      </c>
      <c r="I216" s="65">
        <v>0</v>
      </c>
      <c r="J216" s="65">
        <v>0</v>
      </c>
      <c r="K216" s="65">
        <v>0</v>
      </c>
      <c r="L216" s="65">
        <v>0</v>
      </c>
      <c r="M216" s="65">
        <v>0</v>
      </c>
      <c r="N216" s="65">
        <v>277</v>
      </c>
      <c r="O216" s="67">
        <v>0</v>
      </c>
      <c r="P216" s="67">
        <v>0</v>
      </c>
      <c r="Q216" s="67">
        <v>0</v>
      </c>
      <c r="R216" s="67">
        <v>121</v>
      </c>
      <c r="S216" s="67">
        <v>0</v>
      </c>
      <c r="T216" s="67">
        <v>0</v>
      </c>
      <c r="U216" s="67">
        <v>0</v>
      </c>
      <c r="V216" s="67">
        <v>0</v>
      </c>
      <c r="W216" s="67">
        <v>50</v>
      </c>
      <c r="X216" s="67">
        <v>0</v>
      </c>
      <c r="Y216" s="67">
        <v>44</v>
      </c>
      <c r="Z216" s="67">
        <v>215</v>
      </c>
      <c r="AA216" s="67">
        <v>4488</v>
      </c>
      <c r="AB216" s="67">
        <v>0</v>
      </c>
      <c r="AC216" s="74">
        <v>263</v>
      </c>
      <c r="AD216" s="64"/>
      <c r="AE216" s="64"/>
    </row>
    <row r="217" spans="1:31" x14ac:dyDescent="0.35">
      <c r="A217" s="72">
        <f t="shared" si="3"/>
        <v>0</v>
      </c>
      <c r="B217" s="73" t="s">
        <v>216</v>
      </c>
      <c r="C217" s="65"/>
      <c r="D217" s="65"/>
      <c r="E217" s="65">
        <v>1534</v>
      </c>
      <c r="F217" s="65">
        <v>0</v>
      </c>
      <c r="G217" s="65">
        <v>0</v>
      </c>
      <c r="H217" s="65">
        <v>0</v>
      </c>
      <c r="I217" s="65">
        <v>0</v>
      </c>
      <c r="J217" s="65">
        <v>0</v>
      </c>
      <c r="K217" s="65">
        <v>0</v>
      </c>
      <c r="L217" s="65">
        <v>0</v>
      </c>
      <c r="M217" s="65">
        <v>0</v>
      </c>
      <c r="N217" s="65">
        <v>1534</v>
      </c>
      <c r="O217" s="67">
        <v>256</v>
      </c>
      <c r="P217" s="67">
        <v>57</v>
      </c>
      <c r="Q217" s="67">
        <v>0</v>
      </c>
      <c r="R217" s="67">
        <v>604</v>
      </c>
      <c r="S217" s="67">
        <v>208</v>
      </c>
      <c r="T217" s="67">
        <v>0</v>
      </c>
      <c r="U217" s="67">
        <v>0</v>
      </c>
      <c r="V217" s="67">
        <v>0</v>
      </c>
      <c r="W217" s="67">
        <v>165</v>
      </c>
      <c r="X217" s="67">
        <v>0</v>
      </c>
      <c r="Y217" s="67">
        <v>38</v>
      </c>
      <c r="Z217" s="67">
        <v>1328</v>
      </c>
      <c r="AA217" s="67">
        <v>15292</v>
      </c>
      <c r="AB217" s="67">
        <v>0</v>
      </c>
      <c r="AC217" s="74">
        <v>264</v>
      </c>
      <c r="AD217" s="64"/>
      <c r="AE217" s="64"/>
    </row>
    <row r="218" spans="1:31" x14ac:dyDescent="0.35">
      <c r="A218" s="72">
        <f t="shared" si="3"/>
        <v>0</v>
      </c>
      <c r="B218" s="73" t="s">
        <v>217</v>
      </c>
      <c r="C218" s="65">
        <v>1</v>
      </c>
      <c r="D218" s="65"/>
      <c r="E218" s="65">
        <v>6446</v>
      </c>
      <c r="F218" s="65">
        <v>0</v>
      </c>
      <c r="G218" s="65">
        <v>0</v>
      </c>
      <c r="H218" s="65">
        <v>0</v>
      </c>
      <c r="I218" s="65">
        <v>0</v>
      </c>
      <c r="J218" s="65">
        <v>0</v>
      </c>
      <c r="K218" s="65">
        <v>0</v>
      </c>
      <c r="L218" s="65">
        <v>0</v>
      </c>
      <c r="M218" s="65">
        <v>73</v>
      </c>
      <c r="N218" s="65">
        <v>6519</v>
      </c>
      <c r="O218" s="67">
        <v>1120</v>
      </c>
      <c r="P218" s="67">
        <v>0</v>
      </c>
      <c r="Q218" s="67">
        <v>808</v>
      </c>
      <c r="R218" s="67">
        <v>1706</v>
      </c>
      <c r="S218" s="67">
        <v>0</v>
      </c>
      <c r="T218" s="67">
        <v>0</v>
      </c>
      <c r="U218" s="67">
        <v>0</v>
      </c>
      <c r="V218" s="67">
        <v>2568</v>
      </c>
      <c r="W218" s="67">
        <v>604</v>
      </c>
      <c r="X218" s="67">
        <v>0</v>
      </c>
      <c r="Y218" s="67">
        <v>343</v>
      </c>
      <c r="Z218" s="67">
        <v>7149</v>
      </c>
      <c r="AA218" s="67">
        <v>43492</v>
      </c>
      <c r="AB218" s="67">
        <v>30898</v>
      </c>
      <c r="AC218" s="74">
        <v>264</v>
      </c>
      <c r="AD218" s="64"/>
      <c r="AE218" s="64"/>
    </row>
    <row r="219" spans="1:31" x14ac:dyDescent="0.35">
      <c r="A219" s="72">
        <f t="shared" si="3"/>
        <v>0</v>
      </c>
      <c r="B219" s="73" t="s">
        <v>218</v>
      </c>
      <c r="C219" s="65">
        <v>1</v>
      </c>
      <c r="D219" s="65"/>
      <c r="E219" s="65">
        <v>2507</v>
      </c>
      <c r="F219" s="65">
        <v>0</v>
      </c>
      <c r="G219" s="65">
        <v>333</v>
      </c>
      <c r="H219" s="65">
        <v>0</v>
      </c>
      <c r="I219" s="65">
        <v>0</v>
      </c>
      <c r="J219" s="65">
        <v>0</v>
      </c>
      <c r="K219" s="65">
        <v>0</v>
      </c>
      <c r="L219" s="65">
        <v>0</v>
      </c>
      <c r="M219" s="65">
        <v>30</v>
      </c>
      <c r="N219" s="65">
        <v>2870</v>
      </c>
      <c r="O219" s="67">
        <v>22</v>
      </c>
      <c r="P219" s="67">
        <v>613</v>
      </c>
      <c r="Q219" s="67">
        <v>380</v>
      </c>
      <c r="R219" s="67">
        <v>285</v>
      </c>
      <c r="S219" s="67">
        <v>0</v>
      </c>
      <c r="T219" s="67">
        <v>0</v>
      </c>
      <c r="U219" s="67">
        <v>0</v>
      </c>
      <c r="V219" s="67">
        <v>968</v>
      </c>
      <c r="W219" s="67">
        <v>312</v>
      </c>
      <c r="X219" s="67">
        <v>0</v>
      </c>
      <c r="Y219" s="67">
        <v>224</v>
      </c>
      <c r="Z219" s="67">
        <v>2804</v>
      </c>
      <c r="AA219" s="67">
        <v>16330</v>
      </c>
      <c r="AB219" s="67">
        <v>8907</v>
      </c>
      <c r="AC219" s="74" t="s">
        <v>1265</v>
      </c>
      <c r="AD219" s="64"/>
      <c r="AE219" s="64"/>
    </row>
    <row r="220" spans="1:31" x14ac:dyDescent="0.35">
      <c r="A220" s="72">
        <f t="shared" si="3"/>
        <v>0</v>
      </c>
      <c r="B220" s="73" t="s">
        <v>219</v>
      </c>
      <c r="C220" s="65"/>
      <c r="D220" s="65"/>
      <c r="E220" s="65">
        <v>2295</v>
      </c>
      <c r="F220" s="65">
        <v>0</v>
      </c>
      <c r="G220" s="65">
        <v>450</v>
      </c>
      <c r="H220" s="65">
        <v>16</v>
      </c>
      <c r="I220" s="65">
        <v>0</v>
      </c>
      <c r="J220" s="65">
        <v>0</v>
      </c>
      <c r="K220" s="65">
        <v>0</v>
      </c>
      <c r="L220" s="65">
        <v>0</v>
      </c>
      <c r="M220" s="65">
        <v>16</v>
      </c>
      <c r="N220" s="65">
        <v>2777</v>
      </c>
      <c r="O220" s="67">
        <v>10</v>
      </c>
      <c r="P220" s="67">
        <v>419</v>
      </c>
      <c r="Q220" s="67">
        <v>0</v>
      </c>
      <c r="R220" s="67">
        <v>320</v>
      </c>
      <c r="S220" s="67">
        <v>520</v>
      </c>
      <c r="T220" s="67">
        <v>0</v>
      </c>
      <c r="U220" s="67">
        <v>5</v>
      </c>
      <c r="V220" s="67">
        <v>1019</v>
      </c>
      <c r="W220" s="67">
        <v>231</v>
      </c>
      <c r="X220" s="67">
        <v>0</v>
      </c>
      <c r="Y220" s="67">
        <v>33</v>
      </c>
      <c r="Z220" s="67">
        <v>2557</v>
      </c>
      <c r="AA220" s="67">
        <v>12718</v>
      </c>
      <c r="AB220" s="67">
        <v>8211</v>
      </c>
      <c r="AC220" s="74">
        <v>266</v>
      </c>
      <c r="AD220" s="64"/>
      <c r="AE220" s="64"/>
    </row>
    <row r="221" spans="1:31" x14ac:dyDescent="0.35">
      <c r="A221" s="72">
        <f t="shared" si="3"/>
        <v>0</v>
      </c>
      <c r="B221" s="73" t="s">
        <v>220</v>
      </c>
      <c r="C221" s="65">
        <v>1</v>
      </c>
      <c r="D221" s="65"/>
      <c r="E221" s="65">
        <v>1038</v>
      </c>
      <c r="F221" s="65">
        <v>0</v>
      </c>
      <c r="G221" s="65">
        <v>0</v>
      </c>
      <c r="H221" s="65">
        <v>0</v>
      </c>
      <c r="I221" s="65">
        <v>0</v>
      </c>
      <c r="J221" s="65">
        <v>0</v>
      </c>
      <c r="K221" s="65">
        <v>0</v>
      </c>
      <c r="L221" s="65">
        <v>0</v>
      </c>
      <c r="M221" s="65">
        <v>5</v>
      </c>
      <c r="N221" s="65">
        <v>1043</v>
      </c>
      <c r="O221" s="67">
        <v>0</v>
      </c>
      <c r="P221" s="67">
        <v>0</v>
      </c>
      <c r="Q221" s="67">
        <v>467</v>
      </c>
      <c r="R221" s="67">
        <v>0</v>
      </c>
      <c r="S221" s="67">
        <v>0</v>
      </c>
      <c r="T221" s="67">
        <v>192</v>
      </c>
      <c r="U221" s="67">
        <v>0</v>
      </c>
      <c r="V221" s="67">
        <v>0</v>
      </c>
      <c r="W221" s="67">
        <v>179</v>
      </c>
      <c r="X221" s="67">
        <v>0</v>
      </c>
      <c r="Y221" s="67">
        <v>105</v>
      </c>
      <c r="Z221" s="67">
        <v>943</v>
      </c>
      <c r="AA221" s="67">
        <v>16536</v>
      </c>
      <c r="AB221" s="67">
        <v>0</v>
      </c>
      <c r="AC221" s="74">
        <v>268</v>
      </c>
      <c r="AD221" s="64"/>
      <c r="AE221" s="64"/>
    </row>
    <row r="222" spans="1:31" x14ac:dyDescent="0.35">
      <c r="A222" s="72">
        <f t="shared" si="3"/>
        <v>0</v>
      </c>
      <c r="B222" s="73" t="s">
        <v>221</v>
      </c>
      <c r="C222" s="65"/>
      <c r="D222" s="65">
        <v>1</v>
      </c>
      <c r="E222" s="65">
        <v>0</v>
      </c>
      <c r="F222" s="65">
        <v>0</v>
      </c>
      <c r="G222" s="65">
        <v>0</v>
      </c>
      <c r="H222" s="65">
        <v>42</v>
      </c>
      <c r="I222" s="65">
        <v>0</v>
      </c>
      <c r="J222" s="65">
        <v>0</v>
      </c>
      <c r="K222" s="65">
        <v>0</v>
      </c>
      <c r="L222" s="65">
        <v>100</v>
      </c>
      <c r="M222" s="65">
        <v>0</v>
      </c>
      <c r="N222" s="65">
        <v>142</v>
      </c>
      <c r="O222" s="67">
        <v>98</v>
      </c>
      <c r="P222" s="67">
        <v>0</v>
      </c>
      <c r="Q222" s="67">
        <v>0</v>
      </c>
      <c r="R222" s="67">
        <v>20</v>
      </c>
      <c r="S222" s="67">
        <v>0</v>
      </c>
      <c r="T222" s="67">
        <v>0</v>
      </c>
      <c r="U222" s="67">
        <v>0</v>
      </c>
      <c r="V222" s="67">
        <v>0</v>
      </c>
      <c r="W222" s="67">
        <v>22</v>
      </c>
      <c r="X222" s="67">
        <v>0</v>
      </c>
      <c r="Y222" s="67">
        <v>2</v>
      </c>
      <c r="Z222" s="67">
        <v>142</v>
      </c>
      <c r="AA222" s="67">
        <v>9616</v>
      </c>
      <c r="AB222" s="67">
        <v>100</v>
      </c>
      <c r="AC222" s="74">
        <v>269</v>
      </c>
      <c r="AD222" s="64"/>
      <c r="AE222" s="64"/>
    </row>
    <row r="223" spans="1:31" x14ac:dyDescent="0.35">
      <c r="A223" s="72">
        <f t="shared" si="3"/>
        <v>0</v>
      </c>
      <c r="B223" s="73" t="s">
        <v>223</v>
      </c>
      <c r="C223" s="65">
        <v>1</v>
      </c>
      <c r="D223" s="65"/>
      <c r="E223" s="65">
        <v>350</v>
      </c>
      <c r="F223" s="65">
        <v>0</v>
      </c>
      <c r="G223" s="65">
        <v>0</v>
      </c>
      <c r="H223" s="65">
        <v>0</v>
      </c>
      <c r="I223" s="65">
        <v>0</v>
      </c>
      <c r="J223" s="65">
        <v>0</v>
      </c>
      <c r="K223" s="65">
        <v>0</v>
      </c>
      <c r="L223" s="65">
        <v>0</v>
      </c>
      <c r="M223" s="65">
        <v>3</v>
      </c>
      <c r="N223" s="65">
        <v>353</v>
      </c>
      <c r="O223" s="67">
        <v>0</v>
      </c>
      <c r="P223" s="67">
        <v>78</v>
      </c>
      <c r="Q223" s="67">
        <v>0</v>
      </c>
      <c r="R223" s="67">
        <v>63</v>
      </c>
      <c r="S223" s="67">
        <v>0</v>
      </c>
      <c r="T223" s="67">
        <v>0</v>
      </c>
      <c r="U223" s="67">
        <v>0</v>
      </c>
      <c r="V223" s="67">
        <v>0</v>
      </c>
      <c r="W223" s="67">
        <v>69</v>
      </c>
      <c r="X223" s="67">
        <v>0</v>
      </c>
      <c r="Y223" s="67">
        <v>13</v>
      </c>
      <c r="Z223" s="67">
        <v>223</v>
      </c>
      <c r="AA223" s="67">
        <v>11251</v>
      </c>
      <c r="AB223" s="67">
        <v>0</v>
      </c>
      <c r="AC223" s="74">
        <v>270</v>
      </c>
      <c r="AD223" s="64"/>
      <c r="AE223" s="64"/>
    </row>
    <row r="224" spans="1:31" x14ac:dyDescent="0.35">
      <c r="A224" s="72">
        <f t="shared" si="3"/>
        <v>0</v>
      </c>
      <c r="B224" s="73" t="s">
        <v>224</v>
      </c>
      <c r="C224" s="65"/>
      <c r="D224" s="65"/>
      <c r="E224" s="65">
        <v>834</v>
      </c>
      <c r="F224" s="65">
        <v>0</v>
      </c>
      <c r="G224" s="65">
        <v>0</v>
      </c>
      <c r="H224" s="65">
        <v>57</v>
      </c>
      <c r="I224" s="65">
        <v>0</v>
      </c>
      <c r="J224" s="65">
        <v>0</v>
      </c>
      <c r="K224" s="65">
        <v>0</v>
      </c>
      <c r="L224" s="65">
        <v>0</v>
      </c>
      <c r="M224" s="65">
        <v>0</v>
      </c>
      <c r="N224" s="65">
        <v>891</v>
      </c>
      <c r="O224" s="67">
        <v>74</v>
      </c>
      <c r="P224" s="67">
        <v>0</v>
      </c>
      <c r="Q224" s="67">
        <v>0</v>
      </c>
      <c r="R224" s="67">
        <v>328</v>
      </c>
      <c r="S224" s="67">
        <v>234</v>
      </c>
      <c r="T224" s="67">
        <v>0</v>
      </c>
      <c r="U224" s="67">
        <v>0</v>
      </c>
      <c r="V224" s="67">
        <v>235</v>
      </c>
      <c r="W224" s="67">
        <v>133</v>
      </c>
      <c r="X224" s="67">
        <v>0</v>
      </c>
      <c r="Y224" s="67">
        <v>0</v>
      </c>
      <c r="Z224" s="67">
        <v>1004</v>
      </c>
      <c r="AA224" s="67">
        <v>17087</v>
      </c>
      <c r="AB224" s="67">
        <v>1075</v>
      </c>
      <c r="AC224" s="74">
        <v>270</v>
      </c>
      <c r="AD224" s="64"/>
      <c r="AE224" s="64"/>
    </row>
    <row r="225" spans="1:31" x14ac:dyDescent="0.35">
      <c r="A225" s="72">
        <f t="shared" si="3"/>
        <v>0</v>
      </c>
      <c r="B225" s="73" t="s">
        <v>225</v>
      </c>
      <c r="C225" s="65"/>
      <c r="D225" s="65"/>
      <c r="E225" s="65">
        <v>1567</v>
      </c>
      <c r="F225" s="65">
        <v>0</v>
      </c>
      <c r="G225" s="65">
        <v>0</v>
      </c>
      <c r="H225" s="65">
        <v>0</v>
      </c>
      <c r="I225" s="65">
        <v>0</v>
      </c>
      <c r="J225" s="65">
        <v>0</v>
      </c>
      <c r="K225" s="65">
        <v>0</v>
      </c>
      <c r="L225" s="65">
        <v>0</v>
      </c>
      <c r="M225" s="65">
        <v>16</v>
      </c>
      <c r="N225" s="65">
        <v>1583</v>
      </c>
      <c r="O225" s="67">
        <v>571</v>
      </c>
      <c r="P225" s="67">
        <v>0</v>
      </c>
      <c r="Q225" s="67">
        <v>0</v>
      </c>
      <c r="R225" s="67">
        <v>546</v>
      </c>
      <c r="S225" s="67">
        <v>407</v>
      </c>
      <c r="T225" s="67">
        <v>0</v>
      </c>
      <c r="U225" s="67">
        <v>0</v>
      </c>
      <c r="V225" s="67">
        <v>177</v>
      </c>
      <c r="W225" s="67">
        <v>145</v>
      </c>
      <c r="X225" s="67">
        <v>0</v>
      </c>
      <c r="Y225" s="67">
        <v>36</v>
      </c>
      <c r="Z225" s="67">
        <v>1882</v>
      </c>
      <c r="AA225" s="67">
        <v>12227</v>
      </c>
      <c r="AB225" s="67">
        <v>1968</v>
      </c>
      <c r="AC225" s="74">
        <v>270</v>
      </c>
      <c r="AD225" s="64"/>
      <c r="AE225" s="64"/>
    </row>
    <row r="226" spans="1:31" x14ac:dyDescent="0.35">
      <c r="A226" s="72">
        <f t="shared" si="3"/>
        <v>0</v>
      </c>
      <c r="B226" s="73" t="s">
        <v>226</v>
      </c>
      <c r="C226" s="65"/>
      <c r="D226" s="65"/>
      <c r="E226" s="65">
        <v>1110</v>
      </c>
      <c r="F226" s="65">
        <v>0</v>
      </c>
      <c r="G226" s="65">
        <v>0</v>
      </c>
      <c r="H226" s="65">
        <v>0</v>
      </c>
      <c r="I226" s="65">
        <v>0</v>
      </c>
      <c r="J226" s="65">
        <v>0</v>
      </c>
      <c r="K226" s="65">
        <v>132</v>
      </c>
      <c r="L226" s="65">
        <v>750</v>
      </c>
      <c r="M226" s="65">
        <v>0</v>
      </c>
      <c r="N226" s="65">
        <v>1992</v>
      </c>
      <c r="O226" s="67">
        <v>168</v>
      </c>
      <c r="P226" s="67">
        <v>0</v>
      </c>
      <c r="Q226" s="67">
        <v>0</v>
      </c>
      <c r="R226" s="67">
        <v>782</v>
      </c>
      <c r="S226" s="67">
        <v>447</v>
      </c>
      <c r="T226" s="67">
        <v>0</v>
      </c>
      <c r="U226" s="67">
        <v>0</v>
      </c>
      <c r="V226" s="67">
        <v>50</v>
      </c>
      <c r="W226" s="67">
        <v>151</v>
      </c>
      <c r="X226" s="67">
        <v>0</v>
      </c>
      <c r="Y226" s="67">
        <v>40</v>
      </c>
      <c r="Z226" s="67">
        <v>1638</v>
      </c>
      <c r="AA226" s="67">
        <v>18910</v>
      </c>
      <c r="AB226" s="67">
        <v>1719</v>
      </c>
      <c r="AC226" s="74">
        <v>271</v>
      </c>
      <c r="AD226" s="64"/>
      <c r="AE226" s="64"/>
    </row>
    <row r="227" spans="1:31" x14ac:dyDescent="0.35">
      <c r="A227" s="72">
        <f t="shared" si="3"/>
        <v>0</v>
      </c>
      <c r="B227" s="73" t="s">
        <v>227</v>
      </c>
      <c r="C227" s="65"/>
      <c r="D227" s="65"/>
      <c r="E227" s="65">
        <v>1928</v>
      </c>
      <c r="F227" s="65">
        <v>0</v>
      </c>
      <c r="G227" s="65">
        <v>0</v>
      </c>
      <c r="H227" s="65">
        <v>0</v>
      </c>
      <c r="I227" s="65">
        <v>260</v>
      </c>
      <c r="J227" s="65">
        <v>0</v>
      </c>
      <c r="K227" s="65">
        <v>0</v>
      </c>
      <c r="L227" s="65">
        <v>0</v>
      </c>
      <c r="M227" s="65">
        <v>70</v>
      </c>
      <c r="N227" s="65">
        <v>2258</v>
      </c>
      <c r="O227" s="67">
        <v>290</v>
      </c>
      <c r="P227" s="67">
        <v>0</v>
      </c>
      <c r="Q227" s="67">
        <v>0</v>
      </c>
      <c r="R227" s="67">
        <v>660</v>
      </c>
      <c r="S227" s="67">
        <v>209</v>
      </c>
      <c r="T227" s="67">
        <v>539</v>
      </c>
      <c r="U227" s="67">
        <v>0</v>
      </c>
      <c r="V227" s="67">
        <v>408</v>
      </c>
      <c r="W227" s="67">
        <v>193</v>
      </c>
      <c r="X227" s="67">
        <v>0</v>
      </c>
      <c r="Y227" s="67">
        <v>72</v>
      </c>
      <c r="Z227" s="67">
        <v>2371</v>
      </c>
      <c r="AA227" s="67">
        <v>20035</v>
      </c>
      <c r="AB227" s="67">
        <v>5250</v>
      </c>
      <c r="AC227" s="74">
        <v>271</v>
      </c>
      <c r="AD227" s="64"/>
      <c r="AE227" s="64"/>
    </row>
    <row r="228" spans="1:31" x14ac:dyDescent="0.35">
      <c r="A228" s="72">
        <f t="shared" si="3"/>
        <v>0</v>
      </c>
      <c r="B228" s="73" t="s">
        <v>228</v>
      </c>
      <c r="C228" s="65">
        <v>1</v>
      </c>
      <c r="D228" s="65"/>
      <c r="E228" s="65">
        <v>13526</v>
      </c>
      <c r="F228" s="65">
        <v>0</v>
      </c>
      <c r="G228" s="65">
        <v>0</v>
      </c>
      <c r="H228" s="65">
        <v>0</v>
      </c>
      <c r="I228" s="65">
        <v>0</v>
      </c>
      <c r="J228" s="65">
        <v>0</v>
      </c>
      <c r="K228" s="65">
        <v>0</v>
      </c>
      <c r="L228" s="65">
        <v>0</v>
      </c>
      <c r="M228" s="65">
        <v>1708</v>
      </c>
      <c r="N228" s="65">
        <v>15234</v>
      </c>
      <c r="O228" s="67">
        <v>65</v>
      </c>
      <c r="P228" s="67">
        <v>0</v>
      </c>
      <c r="Q228" s="67">
        <v>2957</v>
      </c>
      <c r="R228" s="67">
        <v>5487</v>
      </c>
      <c r="S228" s="67">
        <v>0</v>
      </c>
      <c r="T228" s="67">
        <v>0</v>
      </c>
      <c r="U228" s="67">
        <v>0</v>
      </c>
      <c r="V228" s="67">
        <v>0</v>
      </c>
      <c r="W228" s="67">
        <v>1365</v>
      </c>
      <c r="X228" s="67">
        <v>0</v>
      </c>
      <c r="Y228" s="67">
        <v>4211</v>
      </c>
      <c r="Z228" s="67">
        <v>14085</v>
      </c>
      <c r="AA228" s="67">
        <v>147144</v>
      </c>
      <c r="AB228" s="67">
        <v>73800</v>
      </c>
      <c r="AC228" s="74">
        <v>272</v>
      </c>
      <c r="AD228" s="64"/>
      <c r="AE228" s="64"/>
    </row>
    <row r="229" spans="1:31" x14ac:dyDescent="0.35">
      <c r="A229" s="72">
        <f t="shared" si="3"/>
        <v>0</v>
      </c>
      <c r="B229" s="73" t="s">
        <v>229</v>
      </c>
      <c r="C229" s="65"/>
      <c r="D229" s="65"/>
      <c r="E229" s="65">
        <v>1337</v>
      </c>
      <c r="F229" s="65">
        <v>0</v>
      </c>
      <c r="G229" s="65">
        <v>0</v>
      </c>
      <c r="H229" s="65">
        <v>0</v>
      </c>
      <c r="I229" s="65">
        <v>0</v>
      </c>
      <c r="J229" s="65">
        <v>18</v>
      </c>
      <c r="K229" s="65">
        <v>0</v>
      </c>
      <c r="L229" s="65">
        <v>0</v>
      </c>
      <c r="M229" s="65">
        <v>57</v>
      </c>
      <c r="N229" s="65">
        <v>1412</v>
      </c>
      <c r="O229" s="67">
        <v>43</v>
      </c>
      <c r="P229" s="67">
        <v>0</v>
      </c>
      <c r="Q229" s="67">
        <v>0</v>
      </c>
      <c r="R229" s="67">
        <v>345</v>
      </c>
      <c r="S229" s="67">
        <v>264</v>
      </c>
      <c r="T229" s="67">
        <v>0</v>
      </c>
      <c r="U229" s="67">
        <v>0</v>
      </c>
      <c r="V229" s="67">
        <v>306</v>
      </c>
      <c r="W229" s="67">
        <v>116</v>
      </c>
      <c r="X229" s="67">
        <v>0</v>
      </c>
      <c r="Y229" s="67">
        <v>123</v>
      </c>
      <c r="Z229" s="67">
        <v>1197</v>
      </c>
      <c r="AA229" s="67">
        <v>22369</v>
      </c>
      <c r="AB229" s="67">
        <v>2840</v>
      </c>
      <c r="AC229" s="74">
        <v>273</v>
      </c>
      <c r="AD229" s="64"/>
      <c r="AE229" s="64"/>
    </row>
    <row r="230" spans="1:31" x14ac:dyDescent="0.35">
      <c r="A230" s="72">
        <f t="shared" si="3"/>
        <v>0</v>
      </c>
      <c r="B230" s="73" t="s">
        <v>230</v>
      </c>
      <c r="C230" s="65"/>
      <c r="D230" s="65"/>
      <c r="E230" s="65">
        <v>1187</v>
      </c>
      <c r="F230" s="65">
        <v>184</v>
      </c>
      <c r="G230" s="65">
        <v>0</v>
      </c>
      <c r="H230" s="65">
        <v>0</v>
      </c>
      <c r="I230" s="65">
        <v>0</v>
      </c>
      <c r="J230" s="65">
        <v>33</v>
      </c>
      <c r="K230" s="65">
        <v>0</v>
      </c>
      <c r="L230" s="65">
        <v>0</v>
      </c>
      <c r="M230" s="65">
        <v>2</v>
      </c>
      <c r="N230" s="65">
        <v>1406</v>
      </c>
      <c r="O230" s="67">
        <v>186</v>
      </c>
      <c r="P230" s="67">
        <v>19</v>
      </c>
      <c r="Q230" s="67">
        <v>0</v>
      </c>
      <c r="R230" s="67">
        <v>581</v>
      </c>
      <c r="S230" s="67">
        <v>213</v>
      </c>
      <c r="T230" s="67">
        <v>0</v>
      </c>
      <c r="U230" s="67">
        <v>0</v>
      </c>
      <c r="V230" s="67">
        <v>0</v>
      </c>
      <c r="W230" s="67">
        <v>199</v>
      </c>
      <c r="X230" s="67">
        <v>50</v>
      </c>
      <c r="Y230" s="67">
        <v>202</v>
      </c>
      <c r="Z230" s="67">
        <v>1450</v>
      </c>
      <c r="AA230" s="67">
        <v>16836</v>
      </c>
      <c r="AB230" s="67">
        <v>2550</v>
      </c>
      <c r="AC230" s="74">
        <v>273</v>
      </c>
      <c r="AD230" s="64"/>
      <c r="AE230" s="64"/>
    </row>
    <row r="231" spans="1:31" x14ac:dyDescent="0.35">
      <c r="A231" s="72">
        <f t="shared" si="3"/>
        <v>0</v>
      </c>
      <c r="B231" s="73" t="s">
        <v>231</v>
      </c>
      <c r="C231" s="65"/>
      <c r="D231" s="65"/>
      <c r="E231" s="65">
        <v>4079</v>
      </c>
      <c r="F231" s="65">
        <v>0</v>
      </c>
      <c r="G231" s="65">
        <v>704</v>
      </c>
      <c r="H231" s="65">
        <v>0</v>
      </c>
      <c r="I231" s="65">
        <v>0</v>
      </c>
      <c r="J231" s="65">
        <v>25</v>
      </c>
      <c r="K231" s="65">
        <v>0</v>
      </c>
      <c r="L231" s="65">
        <v>3000</v>
      </c>
      <c r="M231" s="65">
        <v>421</v>
      </c>
      <c r="N231" s="65">
        <v>8229</v>
      </c>
      <c r="O231" s="67">
        <v>440</v>
      </c>
      <c r="P231" s="67">
        <v>791</v>
      </c>
      <c r="Q231" s="67">
        <v>3289</v>
      </c>
      <c r="R231" s="67">
        <v>682</v>
      </c>
      <c r="S231" s="67">
        <v>0</v>
      </c>
      <c r="T231" s="67">
        <v>0</v>
      </c>
      <c r="U231" s="67">
        <v>0</v>
      </c>
      <c r="V231" s="67">
        <v>1164</v>
      </c>
      <c r="W231" s="67">
        <v>406</v>
      </c>
      <c r="X231" s="67">
        <v>0</v>
      </c>
      <c r="Y231" s="67">
        <v>1198</v>
      </c>
      <c r="Z231" s="67">
        <v>7970</v>
      </c>
      <c r="AA231" s="67">
        <v>25837</v>
      </c>
      <c r="AB231" s="67">
        <v>21663</v>
      </c>
      <c r="AC231" s="74">
        <v>273</v>
      </c>
      <c r="AD231" s="64"/>
      <c r="AE231" s="64"/>
    </row>
    <row r="232" spans="1:31" x14ac:dyDescent="0.35">
      <c r="A232" s="72">
        <f t="shared" si="3"/>
        <v>0</v>
      </c>
      <c r="B232" s="73" t="s">
        <v>232</v>
      </c>
      <c r="C232" s="65"/>
      <c r="D232" s="65"/>
      <c r="E232" s="65">
        <v>10965</v>
      </c>
      <c r="F232" s="65">
        <v>0</v>
      </c>
      <c r="G232" s="65">
        <v>5441</v>
      </c>
      <c r="H232" s="65">
        <v>0</v>
      </c>
      <c r="I232" s="65">
        <v>0</v>
      </c>
      <c r="J232" s="65">
        <v>168</v>
      </c>
      <c r="K232" s="65">
        <v>329</v>
      </c>
      <c r="L232" s="65">
        <v>11900</v>
      </c>
      <c r="M232" s="65">
        <v>1433</v>
      </c>
      <c r="N232" s="65">
        <v>30236</v>
      </c>
      <c r="O232" s="67">
        <v>1038</v>
      </c>
      <c r="P232" s="67">
        <v>3583</v>
      </c>
      <c r="Q232" s="67">
        <v>0</v>
      </c>
      <c r="R232" s="67">
        <v>3372</v>
      </c>
      <c r="S232" s="67">
        <v>3506</v>
      </c>
      <c r="T232" s="67">
        <v>0</v>
      </c>
      <c r="U232" s="67">
        <v>0</v>
      </c>
      <c r="V232" s="67">
        <v>11828</v>
      </c>
      <c r="W232" s="67">
        <v>1806</v>
      </c>
      <c r="X232" s="67">
        <v>1139</v>
      </c>
      <c r="Y232" s="67">
        <v>1368</v>
      </c>
      <c r="Z232" s="67">
        <v>27640</v>
      </c>
      <c r="AA232" s="67">
        <v>102924</v>
      </c>
      <c r="AB232" s="67">
        <v>114898</v>
      </c>
      <c r="AC232" s="74">
        <v>273</v>
      </c>
      <c r="AD232" s="64"/>
      <c r="AE232" s="64"/>
    </row>
    <row r="233" spans="1:31" x14ac:dyDescent="0.35">
      <c r="A233" s="72">
        <f t="shared" si="3"/>
        <v>0</v>
      </c>
      <c r="B233" s="73" t="s">
        <v>233</v>
      </c>
      <c r="C233" s="65"/>
      <c r="D233" s="65"/>
      <c r="E233" s="65">
        <v>1566</v>
      </c>
      <c r="F233" s="65">
        <v>0</v>
      </c>
      <c r="G233" s="65">
        <v>0</v>
      </c>
      <c r="H233" s="65">
        <v>0</v>
      </c>
      <c r="I233" s="65">
        <v>0</v>
      </c>
      <c r="J233" s="65">
        <v>20</v>
      </c>
      <c r="K233" s="65">
        <v>0</v>
      </c>
      <c r="L233" s="65">
        <v>0</v>
      </c>
      <c r="M233" s="65">
        <v>92</v>
      </c>
      <c r="N233" s="65">
        <v>1678</v>
      </c>
      <c r="O233" s="67">
        <v>24</v>
      </c>
      <c r="P233" s="67">
        <v>28</v>
      </c>
      <c r="Q233" s="67">
        <v>0</v>
      </c>
      <c r="R233" s="67">
        <v>722</v>
      </c>
      <c r="S233" s="67">
        <v>601</v>
      </c>
      <c r="T233" s="67">
        <v>0</v>
      </c>
      <c r="U233" s="67">
        <v>4</v>
      </c>
      <c r="V233" s="67">
        <v>0</v>
      </c>
      <c r="W233" s="67">
        <v>225</v>
      </c>
      <c r="X233" s="67">
        <v>100</v>
      </c>
      <c r="Y233" s="67">
        <v>210</v>
      </c>
      <c r="Z233" s="67">
        <v>1914</v>
      </c>
      <c r="AA233" s="67">
        <v>19764</v>
      </c>
      <c r="AB233" s="67">
        <v>500</v>
      </c>
      <c r="AC233" s="74">
        <v>273</v>
      </c>
      <c r="AD233" s="64"/>
      <c r="AE233" s="64"/>
    </row>
    <row r="234" spans="1:31" x14ac:dyDescent="0.35">
      <c r="A234" s="72">
        <f t="shared" si="3"/>
        <v>0</v>
      </c>
      <c r="B234" s="73" t="s">
        <v>234</v>
      </c>
      <c r="C234" s="65">
        <v>1</v>
      </c>
      <c r="D234" s="65"/>
      <c r="E234" s="65">
        <v>2034</v>
      </c>
      <c r="F234" s="65">
        <v>0</v>
      </c>
      <c r="G234" s="65">
        <v>254</v>
      </c>
      <c r="H234" s="65">
        <v>0</v>
      </c>
      <c r="I234" s="65">
        <v>0</v>
      </c>
      <c r="J234" s="65">
        <v>0</v>
      </c>
      <c r="K234" s="65">
        <v>0</v>
      </c>
      <c r="L234" s="65">
        <v>0</v>
      </c>
      <c r="M234" s="65">
        <v>38</v>
      </c>
      <c r="N234" s="65">
        <v>2326</v>
      </c>
      <c r="O234" s="67">
        <v>104</v>
      </c>
      <c r="P234" s="67">
        <v>121</v>
      </c>
      <c r="Q234" s="67">
        <v>263</v>
      </c>
      <c r="R234" s="67">
        <v>495</v>
      </c>
      <c r="S234" s="67">
        <v>0</v>
      </c>
      <c r="T234" s="67">
        <v>0</v>
      </c>
      <c r="U234" s="67">
        <v>0</v>
      </c>
      <c r="V234" s="67">
        <v>1003</v>
      </c>
      <c r="W234" s="67">
        <v>145</v>
      </c>
      <c r="X234" s="67">
        <v>0</v>
      </c>
      <c r="Y234" s="67">
        <v>166</v>
      </c>
      <c r="Z234" s="67">
        <v>2297</v>
      </c>
      <c r="AA234" s="67">
        <v>12423</v>
      </c>
      <c r="AB234" s="67">
        <v>11104</v>
      </c>
      <c r="AC234" s="74">
        <v>274</v>
      </c>
      <c r="AD234" s="64"/>
      <c r="AE234" s="64"/>
    </row>
    <row r="235" spans="1:31" x14ac:dyDescent="0.35">
      <c r="A235" s="72">
        <f t="shared" si="3"/>
        <v>0</v>
      </c>
      <c r="B235" s="73" t="s">
        <v>235</v>
      </c>
      <c r="C235" s="65"/>
      <c r="D235" s="65"/>
      <c r="E235" s="65">
        <v>1005</v>
      </c>
      <c r="F235" s="65">
        <v>124</v>
      </c>
      <c r="G235" s="65">
        <v>139</v>
      </c>
      <c r="H235" s="65">
        <v>0</v>
      </c>
      <c r="I235" s="65">
        <v>0</v>
      </c>
      <c r="J235" s="65">
        <v>0</v>
      </c>
      <c r="K235" s="65">
        <v>100</v>
      </c>
      <c r="L235" s="65">
        <v>50</v>
      </c>
      <c r="M235" s="65">
        <v>0</v>
      </c>
      <c r="N235" s="65">
        <v>1418</v>
      </c>
      <c r="O235" s="67">
        <v>80</v>
      </c>
      <c r="P235" s="67">
        <v>106</v>
      </c>
      <c r="Q235" s="67">
        <v>0</v>
      </c>
      <c r="R235" s="67">
        <v>266</v>
      </c>
      <c r="S235" s="67">
        <v>263</v>
      </c>
      <c r="T235" s="67">
        <v>0</v>
      </c>
      <c r="U235" s="67">
        <v>0</v>
      </c>
      <c r="V235" s="67">
        <v>474</v>
      </c>
      <c r="W235" s="67">
        <v>137</v>
      </c>
      <c r="X235" s="67">
        <v>0</v>
      </c>
      <c r="Y235" s="67">
        <v>40</v>
      </c>
      <c r="Z235" s="67">
        <v>1366</v>
      </c>
      <c r="AA235" s="67">
        <v>17802</v>
      </c>
      <c r="AB235" s="67">
        <v>6363</v>
      </c>
      <c r="AC235" s="74">
        <v>274</v>
      </c>
      <c r="AD235" s="64"/>
      <c r="AE235" s="64"/>
    </row>
    <row r="236" spans="1:31" x14ac:dyDescent="0.35">
      <c r="A236" s="72">
        <f t="shared" si="3"/>
        <v>0</v>
      </c>
      <c r="B236" s="73" t="s">
        <v>236</v>
      </c>
      <c r="C236" s="65"/>
      <c r="D236" s="65"/>
      <c r="E236" s="65">
        <v>1267</v>
      </c>
      <c r="F236" s="65">
        <v>0</v>
      </c>
      <c r="G236" s="65">
        <v>0</v>
      </c>
      <c r="H236" s="65">
        <v>0</v>
      </c>
      <c r="I236" s="65">
        <v>0</v>
      </c>
      <c r="J236" s="65">
        <v>15</v>
      </c>
      <c r="K236" s="65">
        <v>15</v>
      </c>
      <c r="L236" s="65">
        <v>750</v>
      </c>
      <c r="M236" s="65">
        <v>26</v>
      </c>
      <c r="N236" s="65">
        <v>2073</v>
      </c>
      <c r="O236" s="67">
        <v>19</v>
      </c>
      <c r="P236" s="67">
        <v>0</v>
      </c>
      <c r="Q236" s="67">
        <v>0</v>
      </c>
      <c r="R236" s="67">
        <v>454</v>
      </c>
      <c r="S236" s="67">
        <v>204</v>
      </c>
      <c r="T236" s="67">
        <v>0</v>
      </c>
      <c r="U236" s="67">
        <v>0</v>
      </c>
      <c r="V236" s="67">
        <v>1209</v>
      </c>
      <c r="W236" s="67">
        <v>115</v>
      </c>
      <c r="X236" s="67">
        <v>0</v>
      </c>
      <c r="Y236" s="67">
        <v>66</v>
      </c>
      <c r="Z236" s="67">
        <v>2067</v>
      </c>
      <c r="AA236" s="67">
        <v>22863</v>
      </c>
      <c r="AB236" s="67">
        <v>7875</v>
      </c>
      <c r="AC236" s="74">
        <v>274</v>
      </c>
      <c r="AD236" s="64"/>
      <c r="AE236" s="64"/>
    </row>
    <row r="237" spans="1:31" x14ac:dyDescent="0.35">
      <c r="A237" s="72">
        <f t="shared" si="3"/>
        <v>0</v>
      </c>
      <c r="B237" s="73" t="s">
        <v>237</v>
      </c>
      <c r="C237" s="65">
        <v>1</v>
      </c>
      <c r="D237" s="65"/>
      <c r="E237" s="65">
        <v>774</v>
      </c>
      <c r="F237" s="65">
        <v>0</v>
      </c>
      <c r="G237" s="65">
        <v>70</v>
      </c>
      <c r="H237" s="65">
        <v>0</v>
      </c>
      <c r="I237" s="65">
        <v>0</v>
      </c>
      <c r="J237" s="65">
        <v>0</v>
      </c>
      <c r="K237" s="65">
        <v>0</v>
      </c>
      <c r="L237" s="65">
        <v>0</v>
      </c>
      <c r="M237" s="65">
        <v>361</v>
      </c>
      <c r="N237" s="65">
        <v>1205</v>
      </c>
      <c r="O237" s="67">
        <v>0</v>
      </c>
      <c r="P237" s="67">
        <v>0</v>
      </c>
      <c r="Q237" s="67">
        <v>372</v>
      </c>
      <c r="R237" s="67">
        <v>458</v>
      </c>
      <c r="S237" s="67">
        <v>0</v>
      </c>
      <c r="T237" s="67">
        <v>0</v>
      </c>
      <c r="U237" s="67">
        <v>0</v>
      </c>
      <c r="V237" s="67">
        <v>63</v>
      </c>
      <c r="W237" s="67">
        <v>118</v>
      </c>
      <c r="X237" s="67">
        <v>0</v>
      </c>
      <c r="Y237" s="67">
        <v>17</v>
      </c>
      <c r="Z237" s="67">
        <v>1028</v>
      </c>
      <c r="AA237" s="67">
        <v>13942</v>
      </c>
      <c r="AB237" s="67">
        <v>813</v>
      </c>
      <c r="AC237" s="74">
        <v>274</v>
      </c>
      <c r="AD237" s="64"/>
      <c r="AE237" s="64"/>
    </row>
    <row r="238" spans="1:31" x14ac:dyDescent="0.35">
      <c r="A238" s="72">
        <f t="shared" si="3"/>
        <v>0</v>
      </c>
      <c r="B238" s="73" t="s">
        <v>238</v>
      </c>
      <c r="C238" s="65"/>
      <c r="D238" s="65"/>
      <c r="E238" s="65">
        <v>385</v>
      </c>
      <c r="F238" s="65">
        <v>0</v>
      </c>
      <c r="G238" s="65">
        <v>49</v>
      </c>
      <c r="H238" s="65">
        <v>0</v>
      </c>
      <c r="I238" s="65">
        <v>0</v>
      </c>
      <c r="J238" s="65">
        <v>0</v>
      </c>
      <c r="K238" s="65">
        <v>0</v>
      </c>
      <c r="L238" s="65">
        <v>0</v>
      </c>
      <c r="M238" s="65">
        <v>4</v>
      </c>
      <c r="N238" s="65">
        <v>438</v>
      </c>
      <c r="O238" s="67">
        <v>51</v>
      </c>
      <c r="P238" s="67">
        <v>1</v>
      </c>
      <c r="Q238" s="67">
        <v>0</v>
      </c>
      <c r="R238" s="67">
        <v>131</v>
      </c>
      <c r="S238" s="67">
        <v>68</v>
      </c>
      <c r="T238" s="67">
        <v>0</v>
      </c>
      <c r="U238" s="67">
        <v>0</v>
      </c>
      <c r="V238" s="67">
        <v>140</v>
      </c>
      <c r="W238" s="67">
        <v>76</v>
      </c>
      <c r="X238" s="67">
        <v>0</v>
      </c>
      <c r="Y238" s="67">
        <v>20</v>
      </c>
      <c r="Z238" s="67">
        <v>487</v>
      </c>
      <c r="AA238" s="67">
        <v>3940</v>
      </c>
      <c r="AB238" s="67">
        <v>3500</v>
      </c>
      <c r="AC238" s="74">
        <v>274</v>
      </c>
      <c r="AD238" s="64">
        <v>276</v>
      </c>
      <c r="AE238" s="64"/>
    </row>
    <row r="239" spans="1:31" x14ac:dyDescent="0.35">
      <c r="A239" s="72">
        <f t="shared" si="3"/>
        <v>0</v>
      </c>
      <c r="B239" s="73" t="s">
        <v>239</v>
      </c>
      <c r="C239" s="65">
        <v>1</v>
      </c>
      <c r="D239" s="65"/>
      <c r="E239" s="65">
        <v>19270</v>
      </c>
      <c r="F239" s="65">
        <v>0</v>
      </c>
      <c r="G239" s="65">
        <v>8200</v>
      </c>
      <c r="H239" s="65">
        <v>0</v>
      </c>
      <c r="I239" s="65">
        <v>0</v>
      </c>
      <c r="J239" s="65">
        <v>0</v>
      </c>
      <c r="K239" s="65">
        <v>1</v>
      </c>
      <c r="L239" s="65">
        <v>3000</v>
      </c>
      <c r="M239" s="65">
        <v>5389</v>
      </c>
      <c r="N239" s="65">
        <v>35860</v>
      </c>
      <c r="O239" s="67">
        <v>1652</v>
      </c>
      <c r="P239" s="67">
        <v>2075</v>
      </c>
      <c r="Q239" s="67">
        <v>0</v>
      </c>
      <c r="R239" s="67">
        <v>5327</v>
      </c>
      <c r="S239" s="67">
        <v>6691</v>
      </c>
      <c r="T239" s="67">
        <v>0</v>
      </c>
      <c r="U239" s="67">
        <v>0</v>
      </c>
      <c r="V239" s="67">
        <v>8418</v>
      </c>
      <c r="W239" s="67">
        <v>960</v>
      </c>
      <c r="X239" s="67">
        <v>0</v>
      </c>
      <c r="Y239" s="67">
        <v>550</v>
      </c>
      <c r="Z239" s="67">
        <v>25673</v>
      </c>
      <c r="AA239" s="67">
        <v>172812</v>
      </c>
      <c r="AB239" s="67">
        <v>89639</v>
      </c>
      <c r="AC239" s="74">
        <v>277</v>
      </c>
      <c r="AD239" s="64"/>
      <c r="AE239" s="64"/>
    </row>
    <row r="240" spans="1:31" x14ac:dyDescent="0.35">
      <c r="A240" s="72">
        <f t="shared" si="3"/>
        <v>0</v>
      </c>
      <c r="B240" s="73" t="s">
        <v>240</v>
      </c>
      <c r="C240" s="65"/>
      <c r="D240" s="65"/>
      <c r="E240" s="65">
        <v>2143</v>
      </c>
      <c r="F240" s="65">
        <v>0</v>
      </c>
      <c r="G240" s="65">
        <v>534</v>
      </c>
      <c r="H240" s="65">
        <v>0</v>
      </c>
      <c r="I240" s="65">
        <v>0</v>
      </c>
      <c r="J240" s="65">
        <v>0</v>
      </c>
      <c r="K240" s="65">
        <v>0</v>
      </c>
      <c r="L240" s="65">
        <v>0</v>
      </c>
      <c r="M240" s="65">
        <v>178</v>
      </c>
      <c r="N240" s="65">
        <v>2855</v>
      </c>
      <c r="O240" s="67">
        <v>33</v>
      </c>
      <c r="P240" s="67">
        <v>110</v>
      </c>
      <c r="Q240" s="67">
        <v>0</v>
      </c>
      <c r="R240" s="67">
        <v>924</v>
      </c>
      <c r="S240" s="67">
        <v>623</v>
      </c>
      <c r="T240" s="67">
        <v>0</v>
      </c>
      <c r="U240" s="67">
        <v>0</v>
      </c>
      <c r="V240" s="67">
        <v>618</v>
      </c>
      <c r="W240" s="67">
        <v>220</v>
      </c>
      <c r="X240" s="67">
        <v>0</v>
      </c>
      <c r="Y240" s="67">
        <v>179</v>
      </c>
      <c r="Z240" s="67">
        <v>2707</v>
      </c>
      <c r="AA240" s="67">
        <v>26984</v>
      </c>
      <c r="AB240" s="67">
        <v>10000</v>
      </c>
      <c r="AC240" s="74">
        <v>278</v>
      </c>
      <c r="AD240" s="64"/>
      <c r="AE240" s="64"/>
    </row>
    <row r="241" spans="1:31" x14ac:dyDescent="0.35">
      <c r="A241" s="72">
        <f t="shared" si="3"/>
        <v>0</v>
      </c>
      <c r="B241" s="73" t="s">
        <v>241</v>
      </c>
      <c r="C241" s="65">
        <v>1</v>
      </c>
      <c r="D241" s="65"/>
      <c r="E241" s="65">
        <v>329</v>
      </c>
      <c r="F241" s="65">
        <v>5281</v>
      </c>
      <c r="G241" s="65">
        <v>0</v>
      </c>
      <c r="H241" s="65">
        <v>0</v>
      </c>
      <c r="I241" s="65">
        <v>0</v>
      </c>
      <c r="J241" s="65">
        <v>0</v>
      </c>
      <c r="K241" s="65">
        <v>943</v>
      </c>
      <c r="L241" s="65">
        <v>0</v>
      </c>
      <c r="M241" s="65">
        <v>3982</v>
      </c>
      <c r="N241" s="65">
        <v>10535</v>
      </c>
      <c r="O241" s="67">
        <v>200</v>
      </c>
      <c r="P241" s="67">
        <v>0</v>
      </c>
      <c r="Q241" s="67">
        <v>1503</v>
      </c>
      <c r="R241" s="67">
        <v>643</v>
      </c>
      <c r="S241" s="67">
        <v>3576</v>
      </c>
      <c r="T241" s="67">
        <v>0</v>
      </c>
      <c r="U241" s="67">
        <v>0</v>
      </c>
      <c r="V241" s="67">
        <v>468</v>
      </c>
      <c r="W241" s="67">
        <v>589</v>
      </c>
      <c r="X241" s="67">
        <v>133</v>
      </c>
      <c r="Y241" s="67">
        <v>586</v>
      </c>
      <c r="Z241" s="67">
        <v>7698</v>
      </c>
      <c r="AA241" s="67">
        <v>74180</v>
      </c>
      <c r="AB241" s="67">
        <v>2100</v>
      </c>
      <c r="AC241" s="74">
        <v>279</v>
      </c>
      <c r="AD241" s="64"/>
      <c r="AE241" s="64"/>
    </row>
    <row r="242" spans="1:31" x14ac:dyDescent="0.35">
      <c r="A242" s="72">
        <f t="shared" si="3"/>
        <v>0</v>
      </c>
      <c r="B242" s="73" t="s">
        <v>242</v>
      </c>
      <c r="C242" s="65"/>
      <c r="D242" s="65"/>
      <c r="E242" s="65">
        <v>103</v>
      </c>
      <c r="F242" s="65">
        <v>0</v>
      </c>
      <c r="G242" s="65">
        <v>41</v>
      </c>
      <c r="H242" s="65">
        <v>0</v>
      </c>
      <c r="I242" s="65">
        <v>0</v>
      </c>
      <c r="J242" s="65">
        <v>0</v>
      </c>
      <c r="K242" s="65">
        <v>0</v>
      </c>
      <c r="L242" s="65">
        <v>0</v>
      </c>
      <c r="M242" s="65">
        <v>186</v>
      </c>
      <c r="N242" s="65">
        <v>330</v>
      </c>
      <c r="O242" s="67">
        <v>4</v>
      </c>
      <c r="P242" s="67">
        <v>13</v>
      </c>
      <c r="Q242" s="67">
        <v>0</v>
      </c>
      <c r="R242" s="67">
        <v>67</v>
      </c>
      <c r="S242" s="67">
        <v>95</v>
      </c>
      <c r="T242" s="67">
        <v>0</v>
      </c>
      <c r="U242" s="67">
        <v>0</v>
      </c>
      <c r="V242" s="67">
        <v>113</v>
      </c>
      <c r="W242" s="67">
        <v>24</v>
      </c>
      <c r="X242" s="67">
        <v>0</v>
      </c>
      <c r="Y242" s="67">
        <v>19</v>
      </c>
      <c r="Z242" s="67">
        <v>335</v>
      </c>
      <c r="AA242" s="67">
        <v>2755</v>
      </c>
      <c r="AB242" s="67">
        <v>1223</v>
      </c>
      <c r="AC242" s="74">
        <v>281</v>
      </c>
      <c r="AD242" s="64"/>
      <c r="AE242" s="64"/>
    </row>
    <row r="243" spans="1:31" x14ac:dyDescent="0.35">
      <c r="A243" s="72">
        <f t="shared" si="3"/>
        <v>0</v>
      </c>
      <c r="B243" s="73" t="s">
        <v>243</v>
      </c>
      <c r="C243" s="65"/>
      <c r="D243" s="65">
        <v>1</v>
      </c>
      <c r="E243" s="65">
        <v>677</v>
      </c>
      <c r="F243" s="65">
        <v>0</v>
      </c>
      <c r="G243" s="65">
        <v>0</v>
      </c>
      <c r="H243" s="65">
        <v>0</v>
      </c>
      <c r="I243" s="65">
        <v>0</v>
      </c>
      <c r="J243" s="65">
        <v>8</v>
      </c>
      <c r="K243" s="65">
        <v>0</v>
      </c>
      <c r="L243" s="65">
        <v>0</v>
      </c>
      <c r="M243" s="65">
        <v>0</v>
      </c>
      <c r="N243" s="65">
        <v>685</v>
      </c>
      <c r="O243" s="67">
        <v>0</v>
      </c>
      <c r="P243" s="67">
        <v>0</v>
      </c>
      <c r="Q243" s="67">
        <v>0</v>
      </c>
      <c r="R243" s="67">
        <v>165</v>
      </c>
      <c r="S243" s="67">
        <v>93</v>
      </c>
      <c r="T243" s="67">
        <v>0</v>
      </c>
      <c r="U243" s="67">
        <v>0</v>
      </c>
      <c r="V243" s="67">
        <v>248</v>
      </c>
      <c r="W243" s="67">
        <v>47</v>
      </c>
      <c r="X243" s="67">
        <v>100</v>
      </c>
      <c r="Y243" s="67">
        <v>27</v>
      </c>
      <c r="Z243" s="67">
        <v>680</v>
      </c>
      <c r="AA243" s="67">
        <v>8871</v>
      </c>
      <c r="AB243" s="67">
        <v>7100</v>
      </c>
      <c r="AC243" s="74">
        <v>282</v>
      </c>
      <c r="AD243" s="64"/>
      <c r="AE243" s="64"/>
    </row>
    <row r="244" spans="1:31" x14ac:dyDescent="0.35">
      <c r="A244" s="72">
        <f t="shared" si="3"/>
        <v>0</v>
      </c>
      <c r="B244" s="73" t="s">
        <v>244</v>
      </c>
      <c r="C244" s="65"/>
      <c r="D244" s="65"/>
      <c r="E244" s="65">
        <v>117</v>
      </c>
      <c r="F244" s="65">
        <v>0</v>
      </c>
      <c r="G244" s="65">
        <v>0</v>
      </c>
      <c r="H244" s="65">
        <v>0</v>
      </c>
      <c r="I244" s="65">
        <v>0</v>
      </c>
      <c r="J244" s="65">
        <v>0</v>
      </c>
      <c r="K244" s="65">
        <v>0</v>
      </c>
      <c r="L244" s="65">
        <v>0</v>
      </c>
      <c r="M244" s="65">
        <v>22</v>
      </c>
      <c r="N244" s="65">
        <v>139</v>
      </c>
      <c r="O244" s="67">
        <v>0</v>
      </c>
      <c r="P244" s="67">
        <v>25</v>
      </c>
      <c r="Q244" s="67">
        <v>0</v>
      </c>
      <c r="R244" s="67">
        <v>42</v>
      </c>
      <c r="S244" s="67">
        <v>20</v>
      </c>
      <c r="T244" s="67">
        <v>0</v>
      </c>
      <c r="U244" s="67">
        <v>0</v>
      </c>
      <c r="V244" s="67">
        <v>0</v>
      </c>
      <c r="W244" s="67">
        <v>16</v>
      </c>
      <c r="X244" s="67">
        <v>0</v>
      </c>
      <c r="Y244" s="67">
        <v>11</v>
      </c>
      <c r="Z244" s="67">
        <v>114</v>
      </c>
      <c r="AA244" s="67">
        <v>1300</v>
      </c>
      <c r="AB244" s="67">
        <v>0</v>
      </c>
      <c r="AC244" s="74">
        <v>283</v>
      </c>
      <c r="AD244" s="64"/>
      <c r="AE244" s="64"/>
    </row>
    <row r="245" spans="1:31" x14ac:dyDescent="0.35">
      <c r="A245" s="72">
        <f t="shared" si="3"/>
        <v>0</v>
      </c>
      <c r="B245" s="73" t="s">
        <v>1407</v>
      </c>
      <c r="C245" s="65">
        <v>1</v>
      </c>
      <c r="D245" s="65"/>
      <c r="E245" s="65">
        <v>0</v>
      </c>
      <c r="F245" s="65">
        <v>0</v>
      </c>
      <c r="G245" s="65">
        <v>0</v>
      </c>
      <c r="H245" s="65">
        <v>0</v>
      </c>
      <c r="I245" s="65">
        <v>0</v>
      </c>
      <c r="J245" s="65">
        <v>0</v>
      </c>
      <c r="K245" s="65">
        <v>0</v>
      </c>
      <c r="L245" s="65">
        <v>3500</v>
      </c>
      <c r="M245" s="65">
        <v>569</v>
      </c>
      <c r="N245" s="65">
        <v>4069</v>
      </c>
      <c r="O245" s="67">
        <v>40</v>
      </c>
      <c r="P245" s="67">
        <v>0</v>
      </c>
      <c r="Q245" s="67">
        <v>0</v>
      </c>
      <c r="R245" s="67">
        <v>705</v>
      </c>
      <c r="S245" s="67">
        <v>3848</v>
      </c>
      <c r="T245" s="67">
        <v>0</v>
      </c>
      <c r="U245" s="67">
        <v>0</v>
      </c>
      <c r="V245" s="67">
        <v>78</v>
      </c>
      <c r="W245" s="67">
        <v>20</v>
      </c>
      <c r="X245" s="67">
        <v>0</v>
      </c>
      <c r="Y245" s="67">
        <v>0</v>
      </c>
      <c r="Z245" s="67">
        <v>4691</v>
      </c>
      <c r="AA245" s="67">
        <v>42637</v>
      </c>
      <c r="AB245" s="67">
        <v>3500</v>
      </c>
      <c r="AC245" s="74">
        <v>283</v>
      </c>
      <c r="AD245" s="64"/>
      <c r="AE245" s="64"/>
    </row>
    <row r="246" spans="1:31" x14ac:dyDescent="0.35">
      <c r="A246" s="72">
        <f t="shared" si="3"/>
        <v>0</v>
      </c>
      <c r="B246" s="73" t="s">
        <v>245</v>
      </c>
      <c r="C246" s="65"/>
      <c r="D246" s="65">
        <v>1</v>
      </c>
      <c r="E246" s="65">
        <v>1479</v>
      </c>
      <c r="F246" s="65">
        <v>0</v>
      </c>
      <c r="G246" s="65">
        <v>0</v>
      </c>
      <c r="H246" s="65">
        <v>0</v>
      </c>
      <c r="I246" s="65">
        <v>0</v>
      </c>
      <c r="J246" s="65">
        <v>0</v>
      </c>
      <c r="K246" s="65">
        <v>0</v>
      </c>
      <c r="L246" s="65">
        <v>0</v>
      </c>
      <c r="M246" s="65">
        <v>743</v>
      </c>
      <c r="N246" s="65">
        <v>2222</v>
      </c>
      <c r="O246" s="67">
        <v>0</v>
      </c>
      <c r="P246" s="67">
        <v>0</v>
      </c>
      <c r="Q246" s="67">
        <v>0</v>
      </c>
      <c r="R246" s="67">
        <v>0</v>
      </c>
      <c r="S246" s="67">
        <v>1646</v>
      </c>
      <c r="T246" s="67">
        <v>0</v>
      </c>
      <c r="U246" s="67">
        <v>0</v>
      </c>
      <c r="V246" s="67">
        <v>612</v>
      </c>
      <c r="W246" s="67">
        <v>103</v>
      </c>
      <c r="X246" s="67">
        <v>0</v>
      </c>
      <c r="Y246" s="67">
        <v>0</v>
      </c>
      <c r="Z246" s="67">
        <v>2361</v>
      </c>
      <c r="AA246" s="67">
        <v>21188</v>
      </c>
      <c r="AB246" s="67">
        <v>7299</v>
      </c>
      <c r="AC246" s="74">
        <v>283</v>
      </c>
      <c r="AD246" s="64"/>
      <c r="AE246" s="64"/>
    </row>
    <row r="247" spans="1:31" x14ac:dyDescent="0.35">
      <c r="A247" s="72">
        <f t="shared" si="3"/>
        <v>0</v>
      </c>
      <c r="B247" s="73" t="s">
        <v>246</v>
      </c>
      <c r="C247" s="65">
        <v>1</v>
      </c>
      <c r="D247" s="65"/>
      <c r="E247" s="65">
        <v>222</v>
      </c>
      <c r="F247" s="65">
        <v>173</v>
      </c>
      <c r="G247" s="65">
        <v>60</v>
      </c>
      <c r="H247" s="65">
        <v>0</v>
      </c>
      <c r="I247" s="65">
        <v>0</v>
      </c>
      <c r="J247" s="65">
        <v>0</v>
      </c>
      <c r="K247" s="65">
        <v>0</v>
      </c>
      <c r="L247" s="65">
        <v>500</v>
      </c>
      <c r="M247" s="65">
        <v>63</v>
      </c>
      <c r="N247" s="65">
        <v>1018</v>
      </c>
      <c r="O247" s="67">
        <v>0</v>
      </c>
      <c r="P247" s="67">
        <v>0</v>
      </c>
      <c r="Q247" s="67">
        <v>0</v>
      </c>
      <c r="R247" s="67">
        <v>287</v>
      </c>
      <c r="S247" s="67">
        <v>0</v>
      </c>
      <c r="T247" s="67">
        <v>0</v>
      </c>
      <c r="U247" s="67">
        <v>0</v>
      </c>
      <c r="V247" s="67">
        <v>970</v>
      </c>
      <c r="W247" s="67">
        <v>114</v>
      </c>
      <c r="X247" s="67">
        <v>0</v>
      </c>
      <c r="Y247" s="67">
        <v>58</v>
      </c>
      <c r="Z247" s="67">
        <v>1429</v>
      </c>
      <c r="AA247" s="67">
        <v>13428</v>
      </c>
      <c r="AB247" s="67">
        <v>5016</v>
      </c>
      <c r="AC247" s="74">
        <v>284</v>
      </c>
      <c r="AD247" s="64"/>
      <c r="AE247" s="64"/>
    </row>
    <row r="248" spans="1:31" x14ac:dyDescent="0.35">
      <c r="A248" s="72">
        <f t="shared" si="3"/>
        <v>0</v>
      </c>
      <c r="B248" s="73" t="s">
        <v>247</v>
      </c>
      <c r="C248" s="65">
        <v>1</v>
      </c>
      <c r="D248" s="65"/>
      <c r="E248" s="65">
        <v>0</v>
      </c>
      <c r="F248" s="65">
        <v>0</v>
      </c>
      <c r="G248" s="65">
        <v>0</v>
      </c>
      <c r="H248" s="65">
        <v>0</v>
      </c>
      <c r="I248" s="65">
        <v>0</v>
      </c>
      <c r="J248" s="65">
        <v>0</v>
      </c>
      <c r="K248" s="65">
        <v>0</v>
      </c>
      <c r="L248" s="65">
        <v>2990</v>
      </c>
      <c r="M248" s="65">
        <v>1221</v>
      </c>
      <c r="N248" s="65">
        <v>4211</v>
      </c>
      <c r="O248" s="67">
        <v>640</v>
      </c>
      <c r="P248" s="67">
        <v>43</v>
      </c>
      <c r="Q248" s="67">
        <v>914</v>
      </c>
      <c r="R248" s="67">
        <v>2416</v>
      </c>
      <c r="S248" s="67">
        <v>178</v>
      </c>
      <c r="T248" s="67">
        <v>0</v>
      </c>
      <c r="U248" s="67">
        <v>0</v>
      </c>
      <c r="V248" s="67">
        <v>483</v>
      </c>
      <c r="W248" s="67">
        <v>265</v>
      </c>
      <c r="X248" s="67">
        <v>427</v>
      </c>
      <c r="Y248" s="67">
        <v>239</v>
      </c>
      <c r="Z248" s="67">
        <v>5605</v>
      </c>
      <c r="AA248" s="67">
        <v>26749</v>
      </c>
      <c r="AB248" s="67">
        <v>14940</v>
      </c>
      <c r="AC248" s="74">
        <v>285</v>
      </c>
      <c r="AD248" s="64"/>
      <c r="AE248" s="64"/>
    </row>
    <row r="249" spans="1:31" x14ac:dyDescent="0.35">
      <c r="A249" s="72">
        <f t="shared" si="3"/>
        <v>0</v>
      </c>
      <c r="B249" s="73" t="s">
        <v>248</v>
      </c>
      <c r="C249" s="65"/>
      <c r="D249" s="65"/>
      <c r="E249" s="65">
        <v>2526</v>
      </c>
      <c r="F249" s="65">
        <v>0</v>
      </c>
      <c r="G249" s="65">
        <v>323</v>
      </c>
      <c r="H249" s="65">
        <v>0</v>
      </c>
      <c r="I249" s="65">
        <v>0</v>
      </c>
      <c r="J249" s="65">
        <v>0</v>
      </c>
      <c r="K249" s="65">
        <v>11</v>
      </c>
      <c r="L249" s="65">
        <v>1189</v>
      </c>
      <c r="M249" s="65">
        <v>420</v>
      </c>
      <c r="N249" s="65">
        <v>4469</v>
      </c>
      <c r="O249" s="67">
        <v>225</v>
      </c>
      <c r="P249" s="67">
        <v>88</v>
      </c>
      <c r="Q249" s="67">
        <v>0</v>
      </c>
      <c r="R249" s="67">
        <v>729</v>
      </c>
      <c r="S249" s="67">
        <v>852</v>
      </c>
      <c r="T249" s="67">
        <v>0</v>
      </c>
      <c r="U249" s="67">
        <v>0</v>
      </c>
      <c r="V249" s="67">
        <v>1571</v>
      </c>
      <c r="W249" s="67">
        <v>277</v>
      </c>
      <c r="X249" s="67">
        <v>0</v>
      </c>
      <c r="Y249" s="67">
        <v>109</v>
      </c>
      <c r="Z249" s="67">
        <v>3851</v>
      </c>
      <c r="AA249" s="67">
        <v>19256</v>
      </c>
      <c r="AB249" s="67">
        <v>17229</v>
      </c>
      <c r="AC249" s="74">
        <v>285</v>
      </c>
      <c r="AD249" s="64"/>
      <c r="AE249" s="64"/>
    </row>
    <row r="250" spans="1:31" x14ac:dyDescent="0.35">
      <c r="A250" s="72">
        <f t="shared" si="3"/>
        <v>0</v>
      </c>
      <c r="B250" s="73" t="s">
        <v>249</v>
      </c>
      <c r="C250" s="65"/>
      <c r="D250" s="65"/>
      <c r="E250" s="65">
        <v>311</v>
      </c>
      <c r="F250" s="65">
        <v>158</v>
      </c>
      <c r="G250" s="65">
        <v>0</v>
      </c>
      <c r="H250" s="65">
        <v>0</v>
      </c>
      <c r="I250" s="65">
        <v>0</v>
      </c>
      <c r="J250" s="65">
        <v>0</v>
      </c>
      <c r="K250" s="65">
        <v>0</v>
      </c>
      <c r="L250" s="65">
        <v>0</v>
      </c>
      <c r="M250" s="65">
        <v>6</v>
      </c>
      <c r="N250" s="65">
        <v>475</v>
      </c>
      <c r="O250" s="67">
        <v>44</v>
      </c>
      <c r="P250" s="67">
        <v>0</v>
      </c>
      <c r="Q250" s="67">
        <v>0</v>
      </c>
      <c r="R250" s="67">
        <v>204</v>
      </c>
      <c r="S250" s="67">
        <v>16</v>
      </c>
      <c r="T250" s="67">
        <v>0</v>
      </c>
      <c r="U250" s="67">
        <v>0</v>
      </c>
      <c r="V250" s="67">
        <v>52</v>
      </c>
      <c r="W250" s="67">
        <v>44</v>
      </c>
      <c r="X250" s="67">
        <v>0</v>
      </c>
      <c r="Y250" s="67">
        <v>23</v>
      </c>
      <c r="Z250" s="67">
        <v>383</v>
      </c>
      <c r="AA250" s="67">
        <v>5499</v>
      </c>
      <c r="AB250" s="67">
        <v>679</v>
      </c>
      <c r="AC250" s="74">
        <v>285</v>
      </c>
      <c r="AD250" s="64"/>
      <c r="AE250" s="64"/>
    </row>
    <row r="251" spans="1:31" x14ac:dyDescent="0.35">
      <c r="A251" s="72">
        <f t="shared" si="3"/>
        <v>0</v>
      </c>
      <c r="B251" s="73" t="s">
        <v>1408</v>
      </c>
      <c r="C251" s="65">
        <v>1</v>
      </c>
      <c r="D251" s="65"/>
      <c r="E251" s="65">
        <v>0</v>
      </c>
      <c r="F251" s="65">
        <v>0</v>
      </c>
      <c r="G251" s="65">
        <v>0</v>
      </c>
      <c r="H251" s="65">
        <v>0</v>
      </c>
      <c r="I251" s="65">
        <v>0</v>
      </c>
      <c r="J251" s="65">
        <v>0</v>
      </c>
      <c r="K251" s="65">
        <v>0</v>
      </c>
      <c r="L251" s="65">
        <v>0</v>
      </c>
      <c r="M251" s="65">
        <v>279</v>
      </c>
      <c r="N251" s="65">
        <v>279</v>
      </c>
      <c r="O251" s="67">
        <v>17</v>
      </c>
      <c r="P251" s="67">
        <v>32</v>
      </c>
      <c r="Q251" s="67">
        <v>150</v>
      </c>
      <c r="R251" s="67">
        <v>406</v>
      </c>
      <c r="S251" s="67">
        <v>0</v>
      </c>
      <c r="T251" s="67">
        <v>0</v>
      </c>
      <c r="U251" s="67">
        <v>0</v>
      </c>
      <c r="V251" s="67">
        <v>62</v>
      </c>
      <c r="W251" s="67">
        <v>36</v>
      </c>
      <c r="X251" s="67">
        <v>0</v>
      </c>
      <c r="Y251" s="67">
        <v>25</v>
      </c>
      <c r="Z251" s="67">
        <v>728</v>
      </c>
      <c r="AA251" s="67">
        <v>8586</v>
      </c>
      <c r="AB251" s="67">
        <v>768</v>
      </c>
      <c r="AC251" s="74">
        <v>286</v>
      </c>
      <c r="AD251" s="64"/>
      <c r="AE251" s="64"/>
    </row>
    <row r="252" spans="1:31" x14ac:dyDescent="0.35">
      <c r="A252" s="72">
        <f t="shared" si="3"/>
        <v>0</v>
      </c>
      <c r="B252" s="73" t="s">
        <v>251</v>
      </c>
      <c r="C252" s="65">
        <v>1</v>
      </c>
      <c r="D252" s="65"/>
      <c r="E252" s="65">
        <v>2267</v>
      </c>
      <c r="F252" s="65">
        <v>0</v>
      </c>
      <c r="G252" s="65">
        <v>428</v>
      </c>
      <c r="H252" s="65">
        <v>0</v>
      </c>
      <c r="I252" s="65">
        <v>0</v>
      </c>
      <c r="J252" s="65">
        <v>0</v>
      </c>
      <c r="K252" s="65">
        <v>0</v>
      </c>
      <c r="L252" s="65">
        <v>0</v>
      </c>
      <c r="M252" s="65">
        <v>82</v>
      </c>
      <c r="N252" s="65">
        <v>2777</v>
      </c>
      <c r="O252" s="67">
        <v>29</v>
      </c>
      <c r="P252" s="67">
        <v>354</v>
      </c>
      <c r="Q252" s="67">
        <v>0</v>
      </c>
      <c r="R252" s="67">
        <v>395</v>
      </c>
      <c r="S252" s="67">
        <v>44</v>
      </c>
      <c r="T252" s="67">
        <v>0</v>
      </c>
      <c r="U252" s="67">
        <v>0</v>
      </c>
      <c r="V252" s="67">
        <v>1543</v>
      </c>
      <c r="W252" s="67">
        <v>126</v>
      </c>
      <c r="X252" s="67">
        <v>0</v>
      </c>
      <c r="Y252" s="67">
        <v>336</v>
      </c>
      <c r="Z252" s="67">
        <v>2827</v>
      </c>
      <c r="AA252" s="67">
        <v>15076</v>
      </c>
      <c r="AB252" s="67">
        <v>20142</v>
      </c>
      <c r="AC252" s="74">
        <v>287</v>
      </c>
      <c r="AD252" s="64"/>
      <c r="AE252" s="64"/>
    </row>
    <row r="253" spans="1:31" x14ac:dyDescent="0.35">
      <c r="A253" s="72">
        <f t="shared" si="3"/>
        <v>0</v>
      </c>
      <c r="B253" s="73" t="s">
        <v>252</v>
      </c>
      <c r="C253" s="65"/>
      <c r="D253" s="65"/>
      <c r="E253" s="65">
        <v>712</v>
      </c>
      <c r="F253" s="65">
        <v>0</v>
      </c>
      <c r="G253" s="65">
        <v>0</v>
      </c>
      <c r="H253" s="65">
        <v>0</v>
      </c>
      <c r="I253" s="65">
        <v>0</v>
      </c>
      <c r="J253" s="65">
        <v>0</v>
      </c>
      <c r="K253" s="65">
        <v>0</v>
      </c>
      <c r="L253" s="65">
        <v>0</v>
      </c>
      <c r="M253" s="65">
        <v>12</v>
      </c>
      <c r="N253" s="65">
        <v>724</v>
      </c>
      <c r="O253" s="67">
        <v>70</v>
      </c>
      <c r="P253" s="67">
        <v>30</v>
      </c>
      <c r="Q253" s="67">
        <v>0</v>
      </c>
      <c r="R253" s="67">
        <v>222</v>
      </c>
      <c r="S253" s="67">
        <v>0</v>
      </c>
      <c r="T253" s="67">
        <v>0</v>
      </c>
      <c r="U253" s="67">
        <v>0</v>
      </c>
      <c r="V253" s="67">
        <v>198</v>
      </c>
      <c r="W253" s="67">
        <v>94</v>
      </c>
      <c r="X253" s="67">
        <v>0</v>
      </c>
      <c r="Y253" s="67">
        <v>49</v>
      </c>
      <c r="Z253" s="67">
        <v>663</v>
      </c>
      <c r="AA253" s="67">
        <v>10750</v>
      </c>
      <c r="AB253" s="67">
        <v>2472</v>
      </c>
      <c r="AC253" s="74">
        <v>287</v>
      </c>
      <c r="AD253" s="64"/>
      <c r="AE253" s="64"/>
    </row>
    <row r="254" spans="1:31" x14ac:dyDescent="0.35">
      <c r="A254" s="72">
        <f t="shared" si="3"/>
        <v>0</v>
      </c>
      <c r="B254" s="73" t="s">
        <v>253</v>
      </c>
      <c r="C254" s="65"/>
      <c r="D254" s="65"/>
      <c r="E254" s="65">
        <v>1677</v>
      </c>
      <c r="F254" s="65">
        <v>0</v>
      </c>
      <c r="G254" s="65">
        <v>209</v>
      </c>
      <c r="H254" s="65">
        <v>24</v>
      </c>
      <c r="I254" s="65">
        <v>0</v>
      </c>
      <c r="J254" s="65">
        <v>0</v>
      </c>
      <c r="K254" s="65">
        <v>0</v>
      </c>
      <c r="L254" s="65">
        <v>0</v>
      </c>
      <c r="M254" s="65">
        <v>0</v>
      </c>
      <c r="N254" s="65">
        <v>1910</v>
      </c>
      <c r="O254" s="67">
        <v>4</v>
      </c>
      <c r="P254" s="67">
        <v>47</v>
      </c>
      <c r="Q254" s="67">
        <v>0</v>
      </c>
      <c r="R254" s="67">
        <v>127</v>
      </c>
      <c r="S254" s="67">
        <v>304</v>
      </c>
      <c r="T254" s="67">
        <v>0</v>
      </c>
      <c r="U254" s="67">
        <v>0</v>
      </c>
      <c r="V254" s="67">
        <v>554</v>
      </c>
      <c r="W254" s="67">
        <v>100</v>
      </c>
      <c r="X254" s="67">
        <v>0</v>
      </c>
      <c r="Y254" s="67">
        <v>24</v>
      </c>
      <c r="Z254" s="67">
        <v>1160</v>
      </c>
      <c r="AA254" s="67">
        <v>11644</v>
      </c>
      <c r="AB254" s="67">
        <v>3443</v>
      </c>
      <c r="AC254" s="74">
        <v>291</v>
      </c>
      <c r="AD254" s="64"/>
      <c r="AE254" s="64"/>
    </row>
    <row r="255" spans="1:31" x14ac:dyDescent="0.35">
      <c r="A255" s="72">
        <f t="shared" si="3"/>
        <v>0</v>
      </c>
      <c r="B255" s="73" t="s">
        <v>255</v>
      </c>
      <c r="C255" s="65">
        <v>1</v>
      </c>
      <c r="D255" s="65"/>
      <c r="E255" s="65">
        <v>602</v>
      </c>
      <c r="F255" s="65">
        <v>0</v>
      </c>
      <c r="G255" s="65">
        <v>0</v>
      </c>
      <c r="H255" s="65">
        <v>0</v>
      </c>
      <c r="I255" s="65">
        <v>0</v>
      </c>
      <c r="J255" s="65">
        <v>13</v>
      </c>
      <c r="K255" s="65">
        <v>0</v>
      </c>
      <c r="L255" s="65">
        <v>0</v>
      </c>
      <c r="M255" s="65">
        <v>34</v>
      </c>
      <c r="N255" s="65">
        <v>649</v>
      </c>
      <c r="O255" s="67">
        <v>159</v>
      </c>
      <c r="P255" s="67">
        <v>0</v>
      </c>
      <c r="Q255" s="67">
        <v>190</v>
      </c>
      <c r="R255" s="67">
        <v>240</v>
      </c>
      <c r="S255" s="67">
        <v>0</v>
      </c>
      <c r="T255" s="67">
        <v>0</v>
      </c>
      <c r="U255" s="67">
        <v>0</v>
      </c>
      <c r="V255" s="67">
        <v>0</v>
      </c>
      <c r="W255" s="67">
        <v>60</v>
      </c>
      <c r="X255" s="67">
        <v>0</v>
      </c>
      <c r="Y255" s="67">
        <v>0</v>
      </c>
      <c r="Z255" s="67">
        <v>649</v>
      </c>
      <c r="AA255" s="67">
        <v>14275</v>
      </c>
      <c r="AB255" s="67">
        <v>0</v>
      </c>
      <c r="AC255" s="74">
        <v>293</v>
      </c>
      <c r="AD255" s="64"/>
      <c r="AE255" s="64"/>
    </row>
    <row r="256" spans="1:31" x14ac:dyDescent="0.35">
      <c r="A256" s="72">
        <f t="shared" si="3"/>
        <v>0</v>
      </c>
      <c r="B256" s="73" t="s">
        <v>256</v>
      </c>
      <c r="C256" s="65">
        <v>1</v>
      </c>
      <c r="D256" s="65"/>
      <c r="E256" s="65">
        <v>0</v>
      </c>
      <c r="F256" s="65">
        <v>0</v>
      </c>
      <c r="G256" s="65">
        <v>0</v>
      </c>
      <c r="H256" s="65">
        <v>0</v>
      </c>
      <c r="I256" s="65">
        <v>0</v>
      </c>
      <c r="J256" s="65">
        <v>0</v>
      </c>
      <c r="K256" s="65">
        <v>0</v>
      </c>
      <c r="L256" s="65">
        <v>1500</v>
      </c>
      <c r="M256" s="65">
        <v>763</v>
      </c>
      <c r="N256" s="65">
        <v>2263</v>
      </c>
      <c r="O256" s="67">
        <v>1369</v>
      </c>
      <c r="P256" s="67">
        <v>8</v>
      </c>
      <c r="Q256" s="67">
        <v>7</v>
      </c>
      <c r="R256" s="67">
        <v>437</v>
      </c>
      <c r="S256" s="67">
        <v>0</v>
      </c>
      <c r="T256" s="67">
        <v>0</v>
      </c>
      <c r="U256" s="67">
        <v>0</v>
      </c>
      <c r="V256" s="67">
        <v>41</v>
      </c>
      <c r="W256" s="67">
        <v>65</v>
      </c>
      <c r="X256" s="67">
        <v>0</v>
      </c>
      <c r="Y256" s="67">
        <v>49</v>
      </c>
      <c r="Z256" s="67">
        <v>1976</v>
      </c>
      <c r="AA256" s="67">
        <v>10760</v>
      </c>
      <c r="AB256" s="67">
        <v>2220</v>
      </c>
      <c r="AC256" s="74">
        <v>294</v>
      </c>
      <c r="AD256" s="64"/>
      <c r="AE256" s="64"/>
    </row>
    <row r="257" spans="1:31" x14ac:dyDescent="0.35">
      <c r="A257" s="72">
        <f t="shared" si="3"/>
        <v>0</v>
      </c>
      <c r="B257" s="73" t="s">
        <v>257</v>
      </c>
      <c r="C257" s="65"/>
      <c r="D257" s="65"/>
      <c r="E257" s="65">
        <v>169</v>
      </c>
      <c r="F257" s="65">
        <v>0</v>
      </c>
      <c r="G257" s="65">
        <v>0</v>
      </c>
      <c r="H257" s="65">
        <v>0</v>
      </c>
      <c r="I257" s="65">
        <v>0</v>
      </c>
      <c r="J257" s="65">
        <v>7</v>
      </c>
      <c r="K257" s="65">
        <v>0</v>
      </c>
      <c r="L257" s="65">
        <v>0</v>
      </c>
      <c r="M257" s="65">
        <v>7</v>
      </c>
      <c r="N257" s="65">
        <v>183</v>
      </c>
      <c r="O257" s="67">
        <v>16</v>
      </c>
      <c r="P257" s="67">
        <v>13</v>
      </c>
      <c r="Q257" s="67">
        <v>0</v>
      </c>
      <c r="R257" s="67">
        <v>84</v>
      </c>
      <c r="S257" s="67">
        <v>147</v>
      </c>
      <c r="T257" s="67">
        <v>0</v>
      </c>
      <c r="U257" s="67">
        <v>0</v>
      </c>
      <c r="V257" s="67">
        <v>0</v>
      </c>
      <c r="W257" s="67">
        <v>36</v>
      </c>
      <c r="X257" s="67">
        <v>0</v>
      </c>
      <c r="Y257" s="67">
        <v>28</v>
      </c>
      <c r="Z257" s="67">
        <v>324</v>
      </c>
      <c r="AA257" s="67">
        <v>3407</v>
      </c>
      <c r="AB257" s="67">
        <v>0</v>
      </c>
      <c r="AC257" s="74">
        <v>295</v>
      </c>
      <c r="AD257" s="64"/>
      <c r="AE257" s="64"/>
    </row>
    <row r="258" spans="1:31" x14ac:dyDescent="0.35">
      <c r="A258" s="72">
        <f t="shared" si="3"/>
        <v>0</v>
      </c>
      <c r="B258" s="73" t="s">
        <v>258</v>
      </c>
      <c r="C258" s="65"/>
      <c r="D258" s="65"/>
      <c r="E258" s="65">
        <v>208</v>
      </c>
      <c r="F258" s="65">
        <v>0</v>
      </c>
      <c r="G258" s="65">
        <v>0</v>
      </c>
      <c r="H258" s="65">
        <v>0</v>
      </c>
      <c r="I258" s="65">
        <v>0</v>
      </c>
      <c r="J258" s="65">
        <v>0</v>
      </c>
      <c r="K258" s="65">
        <v>0</v>
      </c>
      <c r="L258" s="65">
        <v>0</v>
      </c>
      <c r="M258" s="65">
        <v>105</v>
      </c>
      <c r="N258" s="65">
        <v>313</v>
      </c>
      <c r="O258" s="67">
        <v>0</v>
      </c>
      <c r="P258" s="67">
        <v>0</v>
      </c>
      <c r="Q258" s="67">
        <v>0</v>
      </c>
      <c r="R258" s="67">
        <v>165</v>
      </c>
      <c r="S258" s="67">
        <v>88</v>
      </c>
      <c r="T258" s="67">
        <v>0</v>
      </c>
      <c r="U258" s="67">
        <v>0</v>
      </c>
      <c r="V258" s="67">
        <v>0</v>
      </c>
      <c r="W258" s="67">
        <v>28</v>
      </c>
      <c r="X258" s="67">
        <v>0</v>
      </c>
      <c r="Y258" s="67">
        <v>0</v>
      </c>
      <c r="Z258" s="67">
        <v>281</v>
      </c>
      <c r="AA258" s="67">
        <v>3106</v>
      </c>
      <c r="AB258" s="67">
        <v>0</v>
      </c>
      <c r="AC258" s="74">
        <v>295</v>
      </c>
      <c r="AD258" s="64"/>
      <c r="AE258" s="64"/>
    </row>
    <row r="259" spans="1:31" x14ac:dyDescent="0.35">
      <c r="A259" s="72">
        <f t="shared" ref="A259:A322" si="4">+Z259-SUM(O259:Y259)</f>
        <v>0</v>
      </c>
      <c r="B259" s="73" t="s">
        <v>259</v>
      </c>
      <c r="C259" s="65"/>
      <c r="D259" s="65"/>
      <c r="E259" s="65">
        <v>212</v>
      </c>
      <c r="F259" s="65">
        <v>0</v>
      </c>
      <c r="G259" s="65">
        <v>8</v>
      </c>
      <c r="H259" s="65">
        <v>0</v>
      </c>
      <c r="I259" s="65">
        <v>0</v>
      </c>
      <c r="J259" s="65">
        <v>5</v>
      </c>
      <c r="K259" s="65">
        <v>0</v>
      </c>
      <c r="L259" s="65">
        <v>0</v>
      </c>
      <c r="M259" s="65">
        <v>13</v>
      </c>
      <c r="N259" s="65">
        <v>238</v>
      </c>
      <c r="O259" s="67">
        <v>0</v>
      </c>
      <c r="P259" s="67">
        <v>5</v>
      </c>
      <c r="Q259" s="67">
        <v>0</v>
      </c>
      <c r="R259" s="67">
        <v>31</v>
      </c>
      <c r="S259" s="67">
        <v>27</v>
      </c>
      <c r="T259" s="67">
        <v>0</v>
      </c>
      <c r="U259" s="67">
        <v>0</v>
      </c>
      <c r="V259" s="67">
        <v>79</v>
      </c>
      <c r="W259" s="67">
        <v>44</v>
      </c>
      <c r="X259" s="67">
        <v>0</v>
      </c>
      <c r="Y259" s="67">
        <v>21</v>
      </c>
      <c r="Z259" s="67">
        <v>207</v>
      </c>
      <c r="AA259" s="67">
        <v>2419</v>
      </c>
      <c r="AB259" s="67">
        <v>1240</v>
      </c>
      <c r="AC259" s="74">
        <v>295</v>
      </c>
      <c r="AD259" s="64"/>
      <c r="AE259" s="64"/>
    </row>
    <row r="260" spans="1:31" x14ac:dyDescent="0.35">
      <c r="A260" s="72">
        <f t="shared" si="4"/>
        <v>0</v>
      </c>
      <c r="B260" s="73" t="s">
        <v>260</v>
      </c>
      <c r="C260" s="65"/>
      <c r="D260" s="65"/>
      <c r="E260" s="65">
        <v>963</v>
      </c>
      <c r="F260" s="65">
        <v>0</v>
      </c>
      <c r="G260" s="65">
        <v>454</v>
      </c>
      <c r="H260" s="65">
        <v>0</v>
      </c>
      <c r="I260" s="65">
        <v>0</v>
      </c>
      <c r="J260" s="65">
        <v>13</v>
      </c>
      <c r="K260" s="65">
        <v>0</v>
      </c>
      <c r="L260" s="65">
        <v>400</v>
      </c>
      <c r="M260" s="65">
        <v>198</v>
      </c>
      <c r="N260" s="65">
        <v>2028</v>
      </c>
      <c r="O260" s="67">
        <v>59</v>
      </c>
      <c r="P260" s="67">
        <v>212</v>
      </c>
      <c r="Q260" s="67">
        <v>0</v>
      </c>
      <c r="R260" s="67">
        <v>460</v>
      </c>
      <c r="S260" s="67">
        <v>728</v>
      </c>
      <c r="T260" s="67">
        <v>0</v>
      </c>
      <c r="U260" s="67">
        <v>7</v>
      </c>
      <c r="V260" s="67">
        <v>51</v>
      </c>
      <c r="W260" s="67">
        <v>176</v>
      </c>
      <c r="X260" s="67">
        <v>0</v>
      </c>
      <c r="Y260" s="67">
        <v>115</v>
      </c>
      <c r="Z260" s="67">
        <v>1808</v>
      </c>
      <c r="AA260" s="67">
        <v>10066</v>
      </c>
      <c r="AB260" s="67">
        <v>923</v>
      </c>
      <c r="AC260" s="74">
        <v>296</v>
      </c>
      <c r="AD260" s="64"/>
      <c r="AE260" s="64"/>
    </row>
    <row r="261" spans="1:31" x14ac:dyDescent="0.35">
      <c r="A261" s="72">
        <f t="shared" si="4"/>
        <v>0</v>
      </c>
      <c r="B261" s="73" t="s">
        <v>261</v>
      </c>
      <c r="C261" s="65">
        <v>1</v>
      </c>
      <c r="D261" s="65"/>
      <c r="E261" s="65">
        <v>2124</v>
      </c>
      <c r="F261" s="65">
        <v>0</v>
      </c>
      <c r="G261" s="65">
        <v>109</v>
      </c>
      <c r="H261" s="65">
        <v>0</v>
      </c>
      <c r="I261" s="65">
        <v>0</v>
      </c>
      <c r="J261" s="65">
        <v>0</v>
      </c>
      <c r="K261" s="65">
        <v>0</v>
      </c>
      <c r="L261" s="65">
        <v>0</v>
      </c>
      <c r="M261" s="65">
        <v>64</v>
      </c>
      <c r="N261" s="65">
        <v>2297</v>
      </c>
      <c r="O261" s="67">
        <v>0</v>
      </c>
      <c r="P261" s="67">
        <v>19</v>
      </c>
      <c r="Q261" s="67">
        <v>534</v>
      </c>
      <c r="R261" s="67">
        <v>619</v>
      </c>
      <c r="S261" s="67">
        <v>650</v>
      </c>
      <c r="T261" s="67">
        <v>0</v>
      </c>
      <c r="U261" s="67">
        <v>0</v>
      </c>
      <c r="V261" s="67">
        <v>75</v>
      </c>
      <c r="W261" s="67">
        <v>319</v>
      </c>
      <c r="X261" s="67">
        <v>0</v>
      </c>
      <c r="Y261" s="67">
        <v>0</v>
      </c>
      <c r="Z261" s="67">
        <v>2216</v>
      </c>
      <c r="AA261" s="67">
        <v>32120</v>
      </c>
      <c r="AB261" s="67">
        <v>2000</v>
      </c>
      <c r="AC261" s="74">
        <v>297</v>
      </c>
      <c r="AD261" s="64"/>
      <c r="AE261" s="64"/>
    </row>
    <row r="262" spans="1:31" x14ac:dyDescent="0.35">
      <c r="A262" s="72">
        <f t="shared" si="4"/>
        <v>0</v>
      </c>
      <c r="B262" s="73" t="s">
        <v>262</v>
      </c>
      <c r="C262" s="65">
        <v>1</v>
      </c>
      <c r="D262" s="65"/>
      <c r="E262" s="65">
        <v>1238</v>
      </c>
      <c r="F262" s="65">
        <v>0</v>
      </c>
      <c r="G262" s="65">
        <v>0</v>
      </c>
      <c r="H262" s="65">
        <v>0</v>
      </c>
      <c r="I262" s="65">
        <v>0</v>
      </c>
      <c r="J262" s="65">
        <v>0</v>
      </c>
      <c r="K262" s="65">
        <v>0</v>
      </c>
      <c r="L262" s="65">
        <v>0</v>
      </c>
      <c r="M262" s="65">
        <v>6</v>
      </c>
      <c r="N262" s="65">
        <v>1244</v>
      </c>
      <c r="O262" s="67">
        <v>160</v>
      </c>
      <c r="P262" s="67">
        <v>0</v>
      </c>
      <c r="Q262" s="67">
        <v>0</v>
      </c>
      <c r="R262" s="67">
        <v>453</v>
      </c>
      <c r="S262" s="67">
        <v>200</v>
      </c>
      <c r="T262" s="67">
        <v>0</v>
      </c>
      <c r="U262" s="67">
        <v>0</v>
      </c>
      <c r="V262" s="67">
        <v>259</v>
      </c>
      <c r="W262" s="67">
        <v>65</v>
      </c>
      <c r="X262" s="67">
        <v>0</v>
      </c>
      <c r="Y262" s="67">
        <v>16</v>
      </c>
      <c r="Z262" s="67">
        <v>1153</v>
      </c>
      <c r="AA262" s="67">
        <v>8940</v>
      </c>
      <c r="AB262" s="67">
        <v>3153</v>
      </c>
      <c r="AC262" s="74">
        <v>298</v>
      </c>
      <c r="AD262" s="64"/>
      <c r="AE262" s="64"/>
    </row>
    <row r="263" spans="1:31" x14ac:dyDescent="0.35">
      <c r="A263" s="72">
        <f t="shared" si="4"/>
        <v>0</v>
      </c>
      <c r="B263" s="73" t="s">
        <v>263</v>
      </c>
      <c r="C263" s="65"/>
      <c r="D263" s="65"/>
      <c r="E263" s="65">
        <v>1280</v>
      </c>
      <c r="F263" s="65">
        <v>0</v>
      </c>
      <c r="G263" s="65">
        <v>0</v>
      </c>
      <c r="H263" s="65">
        <v>0</v>
      </c>
      <c r="I263" s="65">
        <v>0</v>
      </c>
      <c r="J263" s="65">
        <v>0</v>
      </c>
      <c r="K263" s="65">
        <v>0</v>
      </c>
      <c r="L263" s="65">
        <v>0</v>
      </c>
      <c r="M263" s="65">
        <v>0</v>
      </c>
      <c r="N263" s="65">
        <v>1280</v>
      </c>
      <c r="O263" s="67">
        <v>0</v>
      </c>
      <c r="P263" s="67">
        <v>0</v>
      </c>
      <c r="Q263" s="67">
        <v>0</v>
      </c>
      <c r="R263" s="67">
        <v>725</v>
      </c>
      <c r="S263" s="67">
        <v>367</v>
      </c>
      <c r="T263" s="67">
        <v>0</v>
      </c>
      <c r="U263" s="67">
        <v>0</v>
      </c>
      <c r="V263" s="67">
        <v>0</v>
      </c>
      <c r="W263" s="67">
        <v>163</v>
      </c>
      <c r="X263" s="67">
        <v>0</v>
      </c>
      <c r="Y263" s="67">
        <v>50</v>
      </c>
      <c r="Z263" s="67">
        <v>1305</v>
      </c>
      <c r="AA263" s="67">
        <v>16480</v>
      </c>
      <c r="AB263" s="67">
        <v>0</v>
      </c>
      <c r="AC263" s="74">
        <v>298</v>
      </c>
      <c r="AD263" s="64"/>
      <c r="AE263" s="64"/>
    </row>
    <row r="264" spans="1:31" x14ac:dyDescent="0.35">
      <c r="A264" s="72">
        <f t="shared" si="4"/>
        <v>0</v>
      </c>
      <c r="B264" s="73" t="s">
        <v>1409</v>
      </c>
      <c r="C264" s="65">
        <v>1</v>
      </c>
      <c r="D264" s="65"/>
      <c r="E264" s="65">
        <v>0</v>
      </c>
      <c r="F264" s="65">
        <v>0</v>
      </c>
      <c r="G264" s="65">
        <v>0</v>
      </c>
      <c r="H264" s="65">
        <v>0</v>
      </c>
      <c r="I264" s="65">
        <v>0</v>
      </c>
      <c r="J264" s="65">
        <v>0</v>
      </c>
      <c r="K264" s="65">
        <v>0</v>
      </c>
      <c r="L264" s="65">
        <v>0</v>
      </c>
      <c r="M264" s="65">
        <v>0</v>
      </c>
      <c r="N264" s="65">
        <v>0</v>
      </c>
      <c r="O264" s="67">
        <v>42</v>
      </c>
      <c r="P264" s="67">
        <v>48</v>
      </c>
      <c r="Q264" s="67">
        <v>106</v>
      </c>
      <c r="R264" s="67">
        <v>239</v>
      </c>
      <c r="S264" s="67">
        <v>0</v>
      </c>
      <c r="T264" s="67">
        <v>0</v>
      </c>
      <c r="U264" s="67">
        <v>0</v>
      </c>
      <c r="V264" s="67">
        <v>0</v>
      </c>
      <c r="W264" s="67">
        <v>186</v>
      </c>
      <c r="X264" s="67">
        <v>70</v>
      </c>
      <c r="Y264" s="67">
        <v>0</v>
      </c>
      <c r="Z264" s="67">
        <v>691</v>
      </c>
      <c r="AA264" s="67">
        <v>7124</v>
      </c>
      <c r="AB264" s="67">
        <v>2217</v>
      </c>
      <c r="AC264" s="74">
        <v>298</v>
      </c>
      <c r="AD264" s="64"/>
      <c r="AE264" s="64"/>
    </row>
    <row r="265" spans="1:31" x14ac:dyDescent="0.35">
      <c r="A265" s="72">
        <f t="shared" si="4"/>
        <v>0</v>
      </c>
      <c r="B265" s="73" t="s">
        <v>265</v>
      </c>
      <c r="C265" s="65">
        <v>1</v>
      </c>
      <c r="D265" s="65"/>
      <c r="E265" s="65">
        <v>0</v>
      </c>
      <c r="F265" s="65">
        <v>0</v>
      </c>
      <c r="G265" s="65">
        <v>0</v>
      </c>
      <c r="H265" s="65">
        <v>0</v>
      </c>
      <c r="I265" s="65">
        <v>0</v>
      </c>
      <c r="J265" s="65">
        <v>0</v>
      </c>
      <c r="K265" s="65">
        <v>0</v>
      </c>
      <c r="L265" s="65">
        <v>0</v>
      </c>
      <c r="M265" s="65">
        <v>0</v>
      </c>
      <c r="N265" s="65">
        <v>0</v>
      </c>
      <c r="O265" s="67">
        <v>0</v>
      </c>
      <c r="P265" s="67">
        <v>0</v>
      </c>
      <c r="Q265" s="67">
        <v>0</v>
      </c>
      <c r="R265" s="67">
        <v>0</v>
      </c>
      <c r="S265" s="67">
        <v>0</v>
      </c>
      <c r="T265" s="67">
        <v>0</v>
      </c>
      <c r="U265" s="67">
        <v>0</v>
      </c>
      <c r="V265" s="67">
        <v>0</v>
      </c>
      <c r="W265" s="67">
        <v>0</v>
      </c>
      <c r="X265" s="67">
        <v>0</v>
      </c>
      <c r="Y265" s="67">
        <v>0</v>
      </c>
      <c r="Z265" s="67">
        <v>0</v>
      </c>
      <c r="AA265" s="67">
        <v>9000</v>
      </c>
      <c r="AB265" s="67">
        <v>0</v>
      </c>
      <c r="AC265" s="74">
        <v>299</v>
      </c>
      <c r="AD265" s="64"/>
      <c r="AE265" s="64"/>
    </row>
    <row r="266" spans="1:31" x14ac:dyDescent="0.35">
      <c r="A266" s="72">
        <f t="shared" si="4"/>
        <v>0</v>
      </c>
      <c r="B266" s="73" t="s">
        <v>928</v>
      </c>
      <c r="C266" s="65"/>
      <c r="D266" s="65"/>
      <c r="E266" s="65">
        <v>1449</v>
      </c>
      <c r="F266" s="65">
        <v>0</v>
      </c>
      <c r="G266" s="65">
        <v>0</v>
      </c>
      <c r="H266" s="65">
        <v>0</v>
      </c>
      <c r="I266" s="65">
        <v>0</v>
      </c>
      <c r="J266" s="65">
        <v>13</v>
      </c>
      <c r="K266" s="65">
        <v>0</v>
      </c>
      <c r="L266" s="65">
        <v>0</v>
      </c>
      <c r="M266" s="65">
        <v>21</v>
      </c>
      <c r="N266" s="65">
        <v>1483</v>
      </c>
      <c r="O266" s="67">
        <v>101</v>
      </c>
      <c r="P266" s="67">
        <v>0</v>
      </c>
      <c r="Q266" s="67">
        <v>0</v>
      </c>
      <c r="R266" s="67">
        <v>662</v>
      </c>
      <c r="S266" s="67">
        <v>127</v>
      </c>
      <c r="T266" s="67">
        <v>0</v>
      </c>
      <c r="U266" s="67">
        <v>0</v>
      </c>
      <c r="V266" s="67">
        <v>0</v>
      </c>
      <c r="W266" s="67">
        <v>209</v>
      </c>
      <c r="X266" s="67">
        <v>0</v>
      </c>
      <c r="Y266" s="67">
        <v>131</v>
      </c>
      <c r="Z266" s="67">
        <v>1230</v>
      </c>
      <c r="AA266" s="67">
        <v>30500</v>
      </c>
      <c r="AB266" s="67">
        <v>0</v>
      </c>
      <c r="AC266" s="74">
        <v>300</v>
      </c>
      <c r="AD266" s="64"/>
      <c r="AE266" s="64"/>
    </row>
    <row r="267" spans="1:31" x14ac:dyDescent="0.35">
      <c r="A267" s="72">
        <f t="shared" si="4"/>
        <v>0</v>
      </c>
      <c r="B267" s="73" t="s">
        <v>266</v>
      </c>
      <c r="C267" s="65"/>
      <c r="D267" s="65"/>
      <c r="E267" s="65">
        <v>505</v>
      </c>
      <c r="F267" s="65">
        <v>0</v>
      </c>
      <c r="G267" s="65">
        <v>0</v>
      </c>
      <c r="H267" s="65">
        <v>0</v>
      </c>
      <c r="I267" s="65">
        <v>73</v>
      </c>
      <c r="J267" s="65">
        <v>13</v>
      </c>
      <c r="K267" s="65">
        <v>0</v>
      </c>
      <c r="L267" s="65">
        <v>0</v>
      </c>
      <c r="M267" s="65">
        <v>0</v>
      </c>
      <c r="N267" s="65">
        <v>591</v>
      </c>
      <c r="O267" s="67">
        <v>2</v>
      </c>
      <c r="P267" s="67">
        <v>3</v>
      </c>
      <c r="Q267" s="67">
        <v>0</v>
      </c>
      <c r="R267" s="67">
        <v>165</v>
      </c>
      <c r="S267" s="67">
        <v>4</v>
      </c>
      <c r="T267" s="67">
        <v>0</v>
      </c>
      <c r="U267" s="67">
        <v>0</v>
      </c>
      <c r="V267" s="67">
        <v>241</v>
      </c>
      <c r="W267" s="67">
        <v>91</v>
      </c>
      <c r="X267" s="67">
        <v>0</v>
      </c>
      <c r="Y267" s="67">
        <v>0</v>
      </c>
      <c r="Z267" s="67">
        <v>506</v>
      </c>
      <c r="AA267" s="67">
        <v>3896</v>
      </c>
      <c r="AB267" s="67">
        <v>2773</v>
      </c>
      <c r="AC267" s="74">
        <v>300</v>
      </c>
      <c r="AD267" s="64"/>
      <c r="AE267" s="64"/>
    </row>
    <row r="268" spans="1:31" x14ac:dyDescent="0.35">
      <c r="A268" s="72">
        <f t="shared" si="4"/>
        <v>0</v>
      </c>
      <c r="B268" s="73" t="s">
        <v>267</v>
      </c>
      <c r="C268" s="65"/>
      <c r="D268" s="65"/>
      <c r="E268" s="65">
        <v>224</v>
      </c>
      <c r="F268" s="65">
        <v>0</v>
      </c>
      <c r="G268" s="65">
        <v>0</v>
      </c>
      <c r="H268" s="65">
        <v>0</v>
      </c>
      <c r="I268" s="65">
        <v>0</v>
      </c>
      <c r="J268" s="65">
        <v>6</v>
      </c>
      <c r="K268" s="65">
        <v>0</v>
      </c>
      <c r="L268" s="65">
        <v>0</v>
      </c>
      <c r="M268" s="65">
        <v>7</v>
      </c>
      <c r="N268" s="65">
        <v>237</v>
      </c>
      <c r="O268" s="67">
        <v>10</v>
      </c>
      <c r="P268" s="67">
        <v>0</v>
      </c>
      <c r="Q268" s="67">
        <v>0</v>
      </c>
      <c r="R268" s="67">
        <v>103</v>
      </c>
      <c r="S268" s="67">
        <v>21</v>
      </c>
      <c r="T268" s="67">
        <v>0</v>
      </c>
      <c r="U268" s="67">
        <v>0</v>
      </c>
      <c r="V268" s="67">
        <v>0</v>
      </c>
      <c r="W268" s="67">
        <v>67</v>
      </c>
      <c r="X268" s="67">
        <v>0</v>
      </c>
      <c r="Y268" s="67">
        <v>64</v>
      </c>
      <c r="Z268" s="67">
        <v>265</v>
      </c>
      <c r="AA268" s="67">
        <v>7699</v>
      </c>
      <c r="AB268" s="67">
        <v>0</v>
      </c>
      <c r="AC268" s="74">
        <v>300</v>
      </c>
      <c r="AD268" s="64"/>
      <c r="AE268" s="64"/>
    </row>
    <row r="269" spans="1:31" x14ac:dyDescent="0.35">
      <c r="A269" s="72">
        <f t="shared" si="4"/>
        <v>0</v>
      </c>
      <c r="B269" s="73" t="s">
        <v>268</v>
      </c>
      <c r="C269" s="65"/>
      <c r="D269" s="65"/>
      <c r="E269" s="65">
        <v>535</v>
      </c>
      <c r="F269" s="65">
        <v>186</v>
      </c>
      <c r="G269" s="65">
        <v>0</v>
      </c>
      <c r="H269" s="65">
        <v>0</v>
      </c>
      <c r="I269" s="65">
        <v>0</v>
      </c>
      <c r="J269" s="65">
        <v>0</v>
      </c>
      <c r="K269" s="65">
        <v>6</v>
      </c>
      <c r="L269" s="65">
        <v>0</v>
      </c>
      <c r="M269" s="65">
        <v>0</v>
      </c>
      <c r="N269" s="65">
        <v>727</v>
      </c>
      <c r="O269" s="67">
        <v>0</v>
      </c>
      <c r="P269" s="67">
        <v>34</v>
      </c>
      <c r="Q269" s="67">
        <v>0</v>
      </c>
      <c r="R269" s="67">
        <v>592</v>
      </c>
      <c r="S269" s="67">
        <v>86</v>
      </c>
      <c r="T269" s="67">
        <v>0</v>
      </c>
      <c r="U269" s="67">
        <v>0</v>
      </c>
      <c r="V269" s="67">
        <v>0</v>
      </c>
      <c r="W269" s="67">
        <v>90</v>
      </c>
      <c r="X269" s="67">
        <v>0</v>
      </c>
      <c r="Y269" s="67">
        <v>0</v>
      </c>
      <c r="Z269" s="67">
        <v>802</v>
      </c>
      <c r="AA269" s="67">
        <v>25089</v>
      </c>
      <c r="AB269" s="67">
        <v>0</v>
      </c>
      <c r="AC269" s="74">
        <v>300</v>
      </c>
      <c r="AD269" s="64"/>
      <c r="AE269" s="64"/>
    </row>
    <row r="270" spans="1:31" x14ac:dyDescent="0.35">
      <c r="A270" s="72">
        <f t="shared" si="4"/>
        <v>0</v>
      </c>
      <c r="B270" s="73" t="s">
        <v>269</v>
      </c>
      <c r="C270" s="65"/>
      <c r="D270" s="65"/>
      <c r="E270" s="65">
        <v>0</v>
      </c>
      <c r="F270" s="65">
        <v>308</v>
      </c>
      <c r="G270" s="65">
        <v>0</v>
      </c>
      <c r="H270" s="65">
        <v>0</v>
      </c>
      <c r="I270" s="65">
        <v>0</v>
      </c>
      <c r="J270" s="65">
        <v>0</v>
      </c>
      <c r="K270" s="65">
        <v>27</v>
      </c>
      <c r="L270" s="65">
        <v>0</v>
      </c>
      <c r="M270" s="65">
        <v>0</v>
      </c>
      <c r="N270" s="65">
        <v>335</v>
      </c>
      <c r="O270" s="67">
        <v>0</v>
      </c>
      <c r="P270" s="67">
        <v>0</v>
      </c>
      <c r="Q270" s="67">
        <v>0</v>
      </c>
      <c r="R270" s="67">
        <v>297</v>
      </c>
      <c r="S270" s="67">
        <v>0</v>
      </c>
      <c r="T270" s="67">
        <v>0</v>
      </c>
      <c r="U270" s="67">
        <v>0</v>
      </c>
      <c r="V270" s="67">
        <v>0</v>
      </c>
      <c r="W270" s="67">
        <v>22</v>
      </c>
      <c r="X270" s="67">
        <v>0</v>
      </c>
      <c r="Y270" s="67">
        <v>4</v>
      </c>
      <c r="Z270" s="67">
        <v>323</v>
      </c>
      <c r="AA270" s="67">
        <v>7728</v>
      </c>
      <c r="AB270" s="67">
        <v>0</v>
      </c>
      <c r="AC270" s="74">
        <v>301</v>
      </c>
      <c r="AD270" s="64"/>
      <c r="AE270" s="64"/>
    </row>
    <row r="271" spans="1:31" x14ac:dyDescent="0.35">
      <c r="A271" s="72">
        <f t="shared" si="4"/>
        <v>0</v>
      </c>
      <c r="B271" s="73" t="s">
        <v>270</v>
      </c>
      <c r="C271" s="65"/>
      <c r="D271" s="65"/>
      <c r="E271" s="65">
        <v>162</v>
      </c>
      <c r="F271" s="65">
        <v>413</v>
      </c>
      <c r="G271" s="65">
        <v>0</v>
      </c>
      <c r="H271" s="65">
        <v>0</v>
      </c>
      <c r="I271" s="65">
        <v>0</v>
      </c>
      <c r="J271" s="65">
        <v>0</v>
      </c>
      <c r="K271" s="65">
        <v>0</v>
      </c>
      <c r="L271" s="65">
        <v>0</v>
      </c>
      <c r="M271" s="65">
        <v>12</v>
      </c>
      <c r="N271" s="65">
        <v>587</v>
      </c>
      <c r="O271" s="67">
        <v>0</v>
      </c>
      <c r="P271" s="67">
        <v>0</v>
      </c>
      <c r="Q271" s="67">
        <v>0</v>
      </c>
      <c r="R271" s="67">
        <v>404</v>
      </c>
      <c r="S271" s="67">
        <v>3</v>
      </c>
      <c r="T271" s="67">
        <v>6</v>
      </c>
      <c r="U271" s="67">
        <v>0</v>
      </c>
      <c r="V271" s="67">
        <v>94</v>
      </c>
      <c r="W271" s="67">
        <v>55</v>
      </c>
      <c r="X271" s="67">
        <v>0</v>
      </c>
      <c r="Y271" s="67">
        <v>16</v>
      </c>
      <c r="Z271" s="67">
        <v>578</v>
      </c>
      <c r="AA271" s="67">
        <v>12866</v>
      </c>
      <c r="AB271" s="67">
        <v>1053</v>
      </c>
      <c r="AC271" s="74">
        <v>301</v>
      </c>
      <c r="AD271" s="64"/>
      <c r="AE271" s="64"/>
    </row>
    <row r="272" spans="1:31" x14ac:dyDescent="0.35">
      <c r="A272" s="72">
        <f t="shared" si="4"/>
        <v>0</v>
      </c>
      <c r="B272" s="73" t="s">
        <v>271</v>
      </c>
      <c r="C272" s="65">
        <v>1</v>
      </c>
      <c r="D272" s="65"/>
      <c r="E272" s="65">
        <v>3465</v>
      </c>
      <c r="F272" s="65">
        <v>0</v>
      </c>
      <c r="G272" s="65">
        <v>883</v>
      </c>
      <c r="H272" s="65">
        <v>0</v>
      </c>
      <c r="I272" s="65">
        <v>0</v>
      </c>
      <c r="J272" s="65">
        <v>40</v>
      </c>
      <c r="K272" s="65">
        <v>0</v>
      </c>
      <c r="L272" s="65">
        <v>916</v>
      </c>
      <c r="M272" s="65">
        <v>771</v>
      </c>
      <c r="N272" s="65">
        <v>6075</v>
      </c>
      <c r="O272" s="67">
        <v>47</v>
      </c>
      <c r="P272" s="67">
        <v>1385</v>
      </c>
      <c r="Q272" s="67">
        <v>599</v>
      </c>
      <c r="R272" s="67">
        <v>1574</v>
      </c>
      <c r="S272" s="67">
        <v>31</v>
      </c>
      <c r="T272" s="67">
        <v>447</v>
      </c>
      <c r="U272" s="67">
        <v>150</v>
      </c>
      <c r="V272" s="67">
        <v>1603</v>
      </c>
      <c r="W272" s="67">
        <v>360</v>
      </c>
      <c r="X272" s="67">
        <v>0</v>
      </c>
      <c r="Y272" s="67">
        <v>321</v>
      </c>
      <c r="Z272" s="67">
        <v>6517</v>
      </c>
      <c r="AA272" s="67">
        <v>31749</v>
      </c>
      <c r="AB272" s="67">
        <v>15230</v>
      </c>
      <c r="AC272" s="74">
        <v>301</v>
      </c>
      <c r="AD272" s="64"/>
      <c r="AE272" s="64"/>
    </row>
    <row r="273" spans="1:31" x14ac:dyDescent="0.35">
      <c r="A273" s="72">
        <f t="shared" si="4"/>
        <v>0</v>
      </c>
      <c r="B273" s="73" t="s">
        <v>272</v>
      </c>
      <c r="C273" s="65">
        <v>1</v>
      </c>
      <c r="D273" s="65"/>
      <c r="E273" s="65">
        <v>0</v>
      </c>
      <c r="F273" s="65">
        <v>588</v>
      </c>
      <c r="G273" s="65">
        <v>110</v>
      </c>
      <c r="H273" s="65">
        <v>0</v>
      </c>
      <c r="I273" s="65">
        <v>0</v>
      </c>
      <c r="J273" s="65">
        <v>0</v>
      </c>
      <c r="K273" s="65">
        <v>0</v>
      </c>
      <c r="L273" s="65">
        <v>0</v>
      </c>
      <c r="M273" s="65">
        <v>0</v>
      </c>
      <c r="N273" s="65">
        <v>698</v>
      </c>
      <c r="O273" s="67">
        <v>0</v>
      </c>
      <c r="P273" s="67">
        <v>0</v>
      </c>
      <c r="Q273" s="67">
        <v>172</v>
      </c>
      <c r="R273" s="67">
        <v>507</v>
      </c>
      <c r="S273" s="67">
        <v>0</v>
      </c>
      <c r="T273" s="67">
        <v>0</v>
      </c>
      <c r="U273" s="67">
        <v>0</v>
      </c>
      <c r="V273" s="67">
        <v>0</v>
      </c>
      <c r="W273" s="67">
        <v>0</v>
      </c>
      <c r="X273" s="67">
        <v>0</v>
      </c>
      <c r="Y273" s="67">
        <v>0</v>
      </c>
      <c r="Z273" s="67">
        <v>679</v>
      </c>
      <c r="AA273" s="67">
        <v>14382</v>
      </c>
      <c r="AB273" s="67">
        <v>0</v>
      </c>
      <c r="AC273" s="74">
        <v>301</v>
      </c>
      <c r="AD273" s="64"/>
      <c r="AE273" s="64"/>
    </row>
    <row r="274" spans="1:31" x14ac:dyDescent="0.35">
      <c r="A274" s="72">
        <f t="shared" si="4"/>
        <v>0</v>
      </c>
      <c r="B274" s="73" t="s">
        <v>929</v>
      </c>
      <c r="C274" s="65"/>
      <c r="D274" s="65"/>
      <c r="E274" s="65">
        <v>1418</v>
      </c>
      <c r="F274" s="65">
        <v>0</v>
      </c>
      <c r="G274" s="65">
        <v>0</v>
      </c>
      <c r="H274" s="65">
        <v>36</v>
      </c>
      <c r="I274" s="65">
        <v>0</v>
      </c>
      <c r="J274" s="65">
        <v>45</v>
      </c>
      <c r="K274" s="65">
        <v>0</v>
      </c>
      <c r="L274" s="65">
        <v>800</v>
      </c>
      <c r="M274" s="65">
        <v>132</v>
      </c>
      <c r="N274" s="65">
        <v>2431</v>
      </c>
      <c r="O274" s="67">
        <v>61</v>
      </c>
      <c r="P274" s="67">
        <v>0</v>
      </c>
      <c r="Q274" s="67">
        <v>0</v>
      </c>
      <c r="R274" s="67">
        <v>521</v>
      </c>
      <c r="S274" s="67">
        <v>527</v>
      </c>
      <c r="T274" s="67">
        <v>36</v>
      </c>
      <c r="U274" s="67">
        <v>0</v>
      </c>
      <c r="V274" s="67">
        <v>0</v>
      </c>
      <c r="W274" s="67">
        <v>184</v>
      </c>
      <c r="X274" s="67">
        <v>0</v>
      </c>
      <c r="Y274" s="67">
        <v>117</v>
      </c>
      <c r="Z274" s="67">
        <v>1446</v>
      </c>
      <c r="AA274" s="67">
        <v>23868</v>
      </c>
      <c r="AB274" s="67">
        <v>800</v>
      </c>
      <c r="AC274" s="74">
        <v>305</v>
      </c>
      <c r="AD274" s="64"/>
      <c r="AE274" s="64"/>
    </row>
    <row r="275" spans="1:31" x14ac:dyDescent="0.35">
      <c r="A275" s="72">
        <f t="shared" si="4"/>
        <v>0</v>
      </c>
      <c r="B275" s="73" t="s">
        <v>273</v>
      </c>
      <c r="C275" s="65"/>
      <c r="D275" s="65"/>
      <c r="E275" s="65">
        <v>519</v>
      </c>
      <c r="F275" s="65">
        <v>0</v>
      </c>
      <c r="G275" s="65">
        <v>0</v>
      </c>
      <c r="H275" s="65">
        <v>0</v>
      </c>
      <c r="I275" s="65">
        <v>0</v>
      </c>
      <c r="J275" s="65">
        <v>0</v>
      </c>
      <c r="K275" s="65">
        <v>0</v>
      </c>
      <c r="L275" s="65">
        <v>0</v>
      </c>
      <c r="M275" s="65">
        <v>0</v>
      </c>
      <c r="N275" s="65">
        <v>519</v>
      </c>
      <c r="O275" s="67">
        <v>1</v>
      </c>
      <c r="P275" s="67">
        <v>35</v>
      </c>
      <c r="Q275" s="67">
        <v>0</v>
      </c>
      <c r="R275" s="67">
        <v>235</v>
      </c>
      <c r="S275" s="67">
        <v>71</v>
      </c>
      <c r="T275" s="67">
        <v>0</v>
      </c>
      <c r="U275" s="67">
        <v>0</v>
      </c>
      <c r="V275" s="67">
        <v>85</v>
      </c>
      <c r="W275" s="67">
        <v>72</v>
      </c>
      <c r="X275" s="67">
        <v>0</v>
      </c>
      <c r="Y275" s="67">
        <v>11</v>
      </c>
      <c r="Z275" s="67">
        <v>510</v>
      </c>
      <c r="AA275" s="67">
        <v>3289</v>
      </c>
      <c r="AB275" s="67">
        <v>1900</v>
      </c>
      <c r="AC275" s="74">
        <v>305</v>
      </c>
      <c r="AD275" s="64"/>
      <c r="AE275" s="64"/>
    </row>
    <row r="276" spans="1:31" x14ac:dyDescent="0.35">
      <c r="A276" s="72">
        <f t="shared" si="4"/>
        <v>0</v>
      </c>
      <c r="B276" s="73" t="s">
        <v>279</v>
      </c>
      <c r="C276" s="65"/>
      <c r="D276" s="65"/>
      <c r="E276" s="65">
        <v>3807</v>
      </c>
      <c r="F276" s="65">
        <v>0</v>
      </c>
      <c r="G276" s="65">
        <v>0</v>
      </c>
      <c r="H276" s="65">
        <v>0</v>
      </c>
      <c r="I276" s="65">
        <v>0</v>
      </c>
      <c r="J276" s="65">
        <v>100</v>
      </c>
      <c r="K276" s="65">
        <v>0</v>
      </c>
      <c r="L276" s="65">
        <v>0</v>
      </c>
      <c r="M276" s="65">
        <v>494</v>
      </c>
      <c r="N276" s="65">
        <v>4401</v>
      </c>
      <c r="O276" s="67">
        <v>1858</v>
      </c>
      <c r="P276" s="67">
        <v>0</v>
      </c>
      <c r="Q276" s="67">
        <v>0</v>
      </c>
      <c r="R276" s="67">
        <v>612</v>
      </c>
      <c r="S276" s="67">
        <v>1512</v>
      </c>
      <c r="T276" s="67">
        <v>0</v>
      </c>
      <c r="U276" s="67">
        <v>15</v>
      </c>
      <c r="V276" s="67">
        <v>667</v>
      </c>
      <c r="W276" s="67">
        <v>626</v>
      </c>
      <c r="X276" s="67">
        <v>0</v>
      </c>
      <c r="Y276" s="67">
        <v>280</v>
      </c>
      <c r="Z276" s="67">
        <v>5570</v>
      </c>
      <c r="AA276" s="67">
        <v>48615</v>
      </c>
      <c r="AB276" s="67">
        <v>8898</v>
      </c>
      <c r="AC276" s="74">
        <v>306</v>
      </c>
      <c r="AD276" s="64"/>
      <c r="AE276" s="64"/>
    </row>
    <row r="277" spans="1:31" x14ac:dyDescent="0.35">
      <c r="A277" s="72">
        <f t="shared" si="4"/>
        <v>0</v>
      </c>
      <c r="B277" s="73" t="s">
        <v>1410</v>
      </c>
      <c r="C277" s="65">
        <v>1</v>
      </c>
      <c r="D277" s="65"/>
      <c r="E277" s="65">
        <v>0</v>
      </c>
      <c r="F277" s="65">
        <v>0</v>
      </c>
      <c r="G277" s="65">
        <v>0</v>
      </c>
      <c r="H277" s="65">
        <v>0</v>
      </c>
      <c r="I277" s="65">
        <v>0</v>
      </c>
      <c r="J277" s="65">
        <v>30</v>
      </c>
      <c r="K277" s="65">
        <v>0</v>
      </c>
      <c r="L277" s="65">
        <v>0</v>
      </c>
      <c r="M277" s="65">
        <v>0</v>
      </c>
      <c r="N277" s="65">
        <v>30</v>
      </c>
      <c r="O277" s="67">
        <v>0</v>
      </c>
      <c r="P277" s="67">
        <v>0</v>
      </c>
      <c r="Q277" s="67">
        <v>0</v>
      </c>
      <c r="R277" s="67">
        <v>0</v>
      </c>
      <c r="S277" s="67">
        <v>0</v>
      </c>
      <c r="T277" s="67">
        <v>0</v>
      </c>
      <c r="U277" s="67">
        <v>0</v>
      </c>
      <c r="V277" s="67">
        <v>0</v>
      </c>
      <c r="W277" s="67">
        <v>90</v>
      </c>
      <c r="X277" s="67">
        <v>0</v>
      </c>
      <c r="Y277" s="67">
        <v>23</v>
      </c>
      <c r="Z277" s="67">
        <v>113</v>
      </c>
      <c r="AA277" s="67">
        <v>30332</v>
      </c>
      <c r="AB277" s="67">
        <v>0</v>
      </c>
      <c r="AC277" s="74">
        <v>307</v>
      </c>
      <c r="AD277" s="64"/>
      <c r="AE277" s="64"/>
    </row>
    <row r="278" spans="1:31" x14ac:dyDescent="0.35">
      <c r="A278" s="72">
        <f t="shared" si="4"/>
        <v>0</v>
      </c>
      <c r="B278" s="73" t="s">
        <v>1411</v>
      </c>
      <c r="C278" s="65">
        <v>1</v>
      </c>
      <c r="D278" s="65"/>
      <c r="E278" s="65">
        <v>0</v>
      </c>
      <c r="F278" s="65">
        <v>0</v>
      </c>
      <c r="G278" s="65">
        <v>0</v>
      </c>
      <c r="H278" s="65">
        <v>0</v>
      </c>
      <c r="I278" s="65">
        <v>0</v>
      </c>
      <c r="J278" s="65">
        <v>0</v>
      </c>
      <c r="K278" s="65">
        <v>0</v>
      </c>
      <c r="L278" s="65">
        <v>0</v>
      </c>
      <c r="M278" s="65">
        <v>0</v>
      </c>
      <c r="N278" s="65">
        <v>0</v>
      </c>
      <c r="O278" s="67">
        <v>0</v>
      </c>
      <c r="P278" s="67">
        <v>0</v>
      </c>
      <c r="Q278" s="67">
        <v>0</v>
      </c>
      <c r="R278" s="67">
        <v>0</v>
      </c>
      <c r="S278" s="67">
        <v>0</v>
      </c>
      <c r="T278" s="67">
        <v>0</v>
      </c>
      <c r="U278" s="67">
        <v>0</v>
      </c>
      <c r="V278" s="67">
        <v>0</v>
      </c>
      <c r="W278" s="67">
        <v>0</v>
      </c>
      <c r="X278" s="67">
        <v>0</v>
      </c>
      <c r="Y278" s="67">
        <v>0</v>
      </c>
      <c r="Z278" s="67">
        <v>0</v>
      </c>
      <c r="AA278" s="67">
        <v>4818</v>
      </c>
      <c r="AB278" s="67">
        <v>0</v>
      </c>
      <c r="AC278" s="74">
        <v>309</v>
      </c>
      <c r="AD278" s="64"/>
      <c r="AE278" s="64"/>
    </row>
    <row r="279" spans="1:31" x14ac:dyDescent="0.35">
      <c r="A279" s="72">
        <f t="shared" si="4"/>
        <v>0</v>
      </c>
      <c r="B279" s="73" t="s">
        <v>277</v>
      </c>
      <c r="C279" s="65">
        <v>1</v>
      </c>
      <c r="D279" s="65"/>
      <c r="E279" s="65">
        <v>0</v>
      </c>
      <c r="F279" s="65">
        <v>0</v>
      </c>
      <c r="G279" s="65">
        <v>1010</v>
      </c>
      <c r="H279" s="65">
        <v>400</v>
      </c>
      <c r="I279" s="65">
        <v>0</v>
      </c>
      <c r="J279" s="65">
        <v>0</v>
      </c>
      <c r="K279" s="65">
        <v>0</v>
      </c>
      <c r="L279" s="65">
        <v>0</v>
      </c>
      <c r="M279" s="65">
        <v>0</v>
      </c>
      <c r="N279" s="65">
        <v>1410</v>
      </c>
      <c r="O279" s="67">
        <v>0</v>
      </c>
      <c r="P279" s="67">
        <v>0</v>
      </c>
      <c r="Q279" s="67">
        <v>408</v>
      </c>
      <c r="R279" s="67">
        <v>1110</v>
      </c>
      <c r="S279" s="67">
        <v>0</v>
      </c>
      <c r="T279" s="67">
        <v>0</v>
      </c>
      <c r="U279" s="67">
        <v>0</v>
      </c>
      <c r="V279" s="67">
        <v>0</v>
      </c>
      <c r="W279" s="67">
        <v>0</v>
      </c>
      <c r="X279" s="67">
        <v>0</v>
      </c>
      <c r="Y279" s="67">
        <v>0</v>
      </c>
      <c r="Z279" s="67">
        <v>1518</v>
      </c>
      <c r="AA279" s="67">
        <v>25512</v>
      </c>
      <c r="AB279" s="67">
        <v>0</v>
      </c>
      <c r="AC279" s="74">
        <v>310</v>
      </c>
      <c r="AD279" s="64"/>
      <c r="AE279" s="64"/>
    </row>
    <row r="280" spans="1:31" x14ac:dyDescent="0.35">
      <c r="A280" s="72">
        <f t="shared" si="4"/>
        <v>0</v>
      </c>
      <c r="B280" s="73" t="s">
        <v>278</v>
      </c>
      <c r="C280" s="65"/>
      <c r="D280" s="65"/>
      <c r="E280" s="65">
        <v>1995</v>
      </c>
      <c r="F280" s="65">
        <v>0</v>
      </c>
      <c r="G280" s="65">
        <v>52</v>
      </c>
      <c r="H280" s="65">
        <v>0</v>
      </c>
      <c r="I280" s="65">
        <v>0</v>
      </c>
      <c r="J280" s="65">
        <v>38</v>
      </c>
      <c r="K280" s="65">
        <v>72</v>
      </c>
      <c r="L280" s="65">
        <v>0</v>
      </c>
      <c r="M280" s="65">
        <v>0</v>
      </c>
      <c r="N280" s="65">
        <v>2157</v>
      </c>
      <c r="O280" s="67">
        <v>92</v>
      </c>
      <c r="P280" s="67">
        <v>0</v>
      </c>
      <c r="Q280" s="67">
        <v>0</v>
      </c>
      <c r="R280" s="67">
        <v>815</v>
      </c>
      <c r="S280" s="67">
        <v>718</v>
      </c>
      <c r="T280" s="67">
        <v>0</v>
      </c>
      <c r="U280" s="67">
        <v>0</v>
      </c>
      <c r="V280" s="67">
        <v>0</v>
      </c>
      <c r="W280" s="67">
        <v>227</v>
      </c>
      <c r="X280" s="67">
        <v>0</v>
      </c>
      <c r="Y280" s="67">
        <v>504</v>
      </c>
      <c r="Z280" s="67">
        <v>2356</v>
      </c>
      <c r="AA280" s="67">
        <v>24232</v>
      </c>
      <c r="AB280" s="67">
        <v>0</v>
      </c>
      <c r="AC280" s="74">
        <v>312</v>
      </c>
      <c r="AD280" s="64"/>
      <c r="AE280" s="64"/>
    </row>
    <row r="281" spans="1:31" x14ac:dyDescent="0.35">
      <c r="A281" s="72">
        <f t="shared" si="4"/>
        <v>0</v>
      </c>
      <c r="B281" s="73" t="s">
        <v>280</v>
      </c>
      <c r="C281" s="65">
        <v>1</v>
      </c>
      <c r="D281" s="65"/>
      <c r="E281" s="65">
        <v>1561</v>
      </c>
      <c r="F281" s="65">
        <v>0</v>
      </c>
      <c r="G281" s="65">
        <v>18</v>
      </c>
      <c r="H281" s="65">
        <v>0</v>
      </c>
      <c r="I281" s="65">
        <v>0</v>
      </c>
      <c r="J281" s="65">
        <v>0</v>
      </c>
      <c r="K281" s="65">
        <v>0</v>
      </c>
      <c r="L281" s="65">
        <v>0</v>
      </c>
      <c r="M281" s="65">
        <v>51</v>
      </c>
      <c r="N281" s="65">
        <v>1630</v>
      </c>
      <c r="O281" s="67">
        <v>50</v>
      </c>
      <c r="P281" s="67">
        <v>71</v>
      </c>
      <c r="Q281" s="67">
        <v>190</v>
      </c>
      <c r="R281" s="67">
        <v>865</v>
      </c>
      <c r="S281" s="67">
        <v>71</v>
      </c>
      <c r="T281" s="67">
        <v>0</v>
      </c>
      <c r="U281" s="67">
        <v>0</v>
      </c>
      <c r="V281" s="67">
        <v>305</v>
      </c>
      <c r="W281" s="67">
        <v>83</v>
      </c>
      <c r="X281" s="67">
        <v>0</v>
      </c>
      <c r="Y281" s="67">
        <v>0</v>
      </c>
      <c r="Z281" s="67">
        <v>1635</v>
      </c>
      <c r="AA281" s="67">
        <v>19291</v>
      </c>
      <c r="AB281" s="67">
        <v>4590</v>
      </c>
      <c r="AC281" s="74">
        <v>314</v>
      </c>
      <c r="AD281" s="64"/>
      <c r="AE281" s="64"/>
    </row>
    <row r="282" spans="1:31" x14ac:dyDescent="0.35">
      <c r="A282" s="72">
        <f t="shared" si="4"/>
        <v>0</v>
      </c>
      <c r="B282" s="73" t="s">
        <v>281</v>
      </c>
      <c r="C282" s="65"/>
      <c r="D282" s="65"/>
      <c r="E282" s="65">
        <v>107</v>
      </c>
      <c r="F282" s="65">
        <v>123</v>
      </c>
      <c r="G282" s="65">
        <v>0</v>
      </c>
      <c r="H282" s="65">
        <v>0</v>
      </c>
      <c r="I282" s="65">
        <v>0</v>
      </c>
      <c r="J282" s="65">
        <v>0</v>
      </c>
      <c r="K282" s="65">
        <v>0</v>
      </c>
      <c r="L282" s="65">
        <v>0</v>
      </c>
      <c r="M282" s="65">
        <v>0</v>
      </c>
      <c r="N282" s="65">
        <v>230</v>
      </c>
      <c r="O282" s="67">
        <v>5</v>
      </c>
      <c r="P282" s="67">
        <v>0</v>
      </c>
      <c r="Q282" s="67">
        <v>0</v>
      </c>
      <c r="R282" s="67">
        <v>0</v>
      </c>
      <c r="S282" s="67">
        <v>0</v>
      </c>
      <c r="T282" s="67">
        <v>0</v>
      </c>
      <c r="U282" s="67">
        <v>0</v>
      </c>
      <c r="V282" s="67">
        <v>39</v>
      </c>
      <c r="W282" s="67">
        <v>44</v>
      </c>
      <c r="X282" s="67">
        <v>0</v>
      </c>
      <c r="Y282" s="67">
        <v>172</v>
      </c>
      <c r="Z282" s="67">
        <v>260</v>
      </c>
      <c r="AA282" s="67">
        <v>9404</v>
      </c>
      <c r="AB282" s="67">
        <v>367</v>
      </c>
      <c r="AC282" s="74">
        <v>314</v>
      </c>
      <c r="AD282" s="64"/>
      <c r="AE282" s="64"/>
    </row>
    <row r="283" spans="1:31" x14ac:dyDescent="0.35">
      <c r="A283" s="72">
        <f t="shared" si="4"/>
        <v>0</v>
      </c>
      <c r="B283" s="73" t="s">
        <v>282</v>
      </c>
      <c r="C283" s="65">
        <v>1</v>
      </c>
      <c r="D283" s="65"/>
      <c r="E283" s="65">
        <v>1596</v>
      </c>
      <c r="F283" s="65">
        <v>0</v>
      </c>
      <c r="G283" s="65">
        <v>0</v>
      </c>
      <c r="H283" s="65">
        <v>0</v>
      </c>
      <c r="I283" s="65">
        <v>0</v>
      </c>
      <c r="J283" s="65">
        <v>0</v>
      </c>
      <c r="K283" s="65">
        <v>0</v>
      </c>
      <c r="L283" s="65">
        <v>0</v>
      </c>
      <c r="M283" s="65">
        <v>62</v>
      </c>
      <c r="N283" s="65">
        <v>1658</v>
      </c>
      <c r="O283" s="67">
        <v>0</v>
      </c>
      <c r="P283" s="67">
        <v>0</v>
      </c>
      <c r="Q283" s="67">
        <v>356</v>
      </c>
      <c r="R283" s="67">
        <v>735</v>
      </c>
      <c r="S283" s="67">
        <v>0</v>
      </c>
      <c r="T283" s="67">
        <v>0</v>
      </c>
      <c r="U283" s="67">
        <v>0</v>
      </c>
      <c r="V283" s="67">
        <v>301</v>
      </c>
      <c r="W283" s="67">
        <v>142</v>
      </c>
      <c r="X283" s="67">
        <v>0</v>
      </c>
      <c r="Y283" s="67">
        <v>20</v>
      </c>
      <c r="Z283" s="67">
        <v>1554</v>
      </c>
      <c r="AA283" s="67">
        <v>11943</v>
      </c>
      <c r="AB283" s="67">
        <v>3384</v>
      </c>
      <c r="AC283" s="74">
        <v>314</v>
      </c>
      <c r="AD283" s="64"/>
      <c r="AE283" s="64"/>
    </row>
    <row r="284" spans="1:31" x14ac:dyDescent="0.35">
      <c r="A284" s="72">
        <f t="shared" si="4"/>
        <v>0</v>
      </c>
      <c r="B284" s="73" t="s">
        <v>283</v>
      </c>
      <c r="C284" s="65"/>
      <c r="D284" s="65"/>
      <c r="E284" s="65">
        <v>883</v>
      </c>
      <c r="F284" s="65">
        <v>0</v>
      </c>
      <c r="G284" s="65">
        <v>0</v>
      </c>
      <c r="H284" s="65">
        <v>0</v>
      </c>
      <c r="I284" s="65">
        <v>0</v>
      </c>
      <c r="J284" s="65">
        <v>0</v>
      </c>
      <c r="K284" s="65">
        <v>0</v>
      </c>
      <c r="L284" s="65">
        <v>0</v>
      </c>
      <c r="M284" s="65">
        <v>17</v>
      </c>
      <c r="N284" s="65">
        <v>900</v>
      </c>
      <c r="O284" s="67">
        <v>28</v>
      </c>
      <c r="P284" s="67">
        <v>0</v>
      </c>
      <c r="Q284" s="67">
        <v>0</v>
      </c>
      <c r="R284" s="67">
        <v>223</v>
      </c>
      <c r="S284" s="67">
        <v>96</v>
      </c>
      <c r="T284" s="67">
        <v>0</v>
      </c>
      <c r="U284" s="67">
        <v>6</v>
      </c>
      <c r="V284" s="67">
        <v>146</v>
      </c>
      <c r="W284" s="67">
        <v>90</v>
      </c>
      <c r="X284" s="67">
        <v>0</v>
      </c>
      <c r="Y284" s="67">
        <v>87</v>
      </c>
      <c r="Z284" s="67">
        <v>676</v>
      </c>
      <c r="AA284" s="67">
        <v>6365</v>
      </c>
      <c r="AB284" s="67">
        <v>2327</v>
      </c>
      <c r="AC284" s="74">
        <v>315</v>
      </c>
      <c r="AD284" s="64"/>
      <c r="AE284" s="64"/>
    </row>
    <row r="285" spans="1:31" x14ac:dyDescent="0.35">
      <c r="A285" s="72">
        <f t="shared" si="4"/>
        <v>0</v>
      </c>
      <c r="B285" s="73" t="s">
        <v>284</v>
      </c>
      <c r="C285" s="65"/>
      <c r="D285" s="65">
        <v>1</v>
      </c>
      <c r="E285" s="65">
        <v>7415</v>
      </c>
      <c r="F285" s="65">
        <v>0</v>
      </c>
      <c r="G285" s="65">
        <v>0</v>
      </c>
      <c r="H285" s="65">
        <v>0</v>
      </c>
      <c r="I285" s="65">
        <v>0</v>
      </c>
      <c r="J285" s="65">
        <v>0</v>
      </c>
      <c r="K285" s="65">
        <v>186</v>
      </c>
      <c r="L285" s="65">
        <v>800</v>
      </c>
      <c r="M285" s="65">
        <v>1296</v>
      </c>
      <c r="N285" s="65">
        <v>9697</v>
      </c>
      <c r="O285" s="67">
        <v>499</v>
      </c>
      <c r="P285" s="67">
        <v>237</v>
      </c>
      <c r="Q285" s="67">
        <v>0</v>
      </c>
      <c r="R285" s="67">
        <v>2534</v>
      </c>
      <c r="S285" s="67">
        <v>0</v>
      </c>
      <c r="T285" s="67">
        <v>0</v>
      </c>
      <c r="U285" s="67">
        <v>0</v>
      </c>
      <c r="V285" s="67">
        <v>3682</v>
      </c>
      <c r="W285" s="67">
        <v>701</v>
      </c>
      <c r="X285" s="67">
        <v>0</v>
      </c>
      <c r="Y285" s="67">
        <v>1896</v>
      </c>
      <c r="Z285" s="67">
        <v>9549</v>
      </c>
      <c r="AA285" s="67">
        <v>51401</v>
      </c>
      <c r="AB285" s="67">
        <v>32327</v>
      </c>
      <c r="AC285" s="74">
        <v>315</v>
      </c>
      <c r="AD285" s="64"/>
      <c r="AE285" s="64"/>
    </row>
    <row r="286" spans="1:31" x14ac:dyDescent="0.35">
      <c r="A286" s="72">
        <f t="shared" si="4"/>
        <v>0</v>
      </c>
      <c r="B286" s="73" t="s">
        <v>285</v>
      </c>
      <c r="C286" s="65"/>
      <c r="D286" s="65"/>
      <c r="E286" s="65">
        <v>0</v>
      </c>
      <c r="F286" s="65">
        <v>744</v>
      </c>
      <c r="G286" s="65">
        <v>0</v>
      </c>
      <c r="H286" s="65">
        <v>0</v>
      </c>
      <c r="I286" s="65">
        <v>0</v>
      </c>
      <c r="J286" s="65">
        <v>0</v>
      </c>
      <c r="K286" s="65">
        <v>0</v>
      </c>
      <c r="L286" s="65">
        <v>0</v>
      </c>
      <c r="M286" s="65">
        <v>0</v>
      </c>
      <c r="N286" s="65">
        <v>744</v>
      </c>
      <c r="O286" s="67">
        <v>0</v>
      </c>
      <c r="P286" s="67">
        <v>0</v>
      </c>
      <c r="Q286" s="67">
        <v>0</v>
      </c>
      <c r="R286" s="67">
        <v>452</v>
      </c>
      <c r="S286" s="67">
        <v>0</v>
      </c>
      <c r="T286" s="67">
        <v>0</v>
      </c>
      <c r="U286" s="67">
        <v>0</v>
      </c>
      <c r="V286" s="67">
        <v>0</v>
      </c>
      <c r="W286" s="67">
        <v>145</v>
      </c>
      <c r="X286" s="67">
        <v>0</v>
      </c>
      <c r="Y286" s="67">
        <v>64</v>
      </c>
      <c r="Z286" s="67">
        <v>661</v>
      </c>
      <c r="AA286" s="67">
        <v>15780</v>
      </c>
      <c r="AB286" s="67">
        <v>0</v>
      </c>
      <c r="AC286" s="74">
        <v>316</v>
      </c>
      <c r="AD286" s="64"/>
      <c r="AE286" s="64"/>
    </row>
    <row r="287" spans="1:31" x14ac:dyDescent="0.35">
      <c r="A287" s="72">
        <f t="shared" si="4"/>
        <v>0</v>
      </c>
      <c r="B287" s="73" t="s">
        <v>930</v>
      </c>
      <c r="C287" s="65"/>
      <c r="D287" s="65"/>
      <c r="E287" s="65">
        <v>0</v>
      </c>
      <c r="F287" s="65">
        <v>0</v>
      </c>
      <c r="G287" s="65">
        <v>0</v>
      </c>
      <c r="H287" s="65">
        <v>0</v>
      </c>
      <c r="I287" s="65">
        <v>0</v>
      </c>
      <c r="J287" s="65">
        <v>0</v>
      </c>
      <c r="K287" s="65">
        <v>0</v>
      </c>
      <c r="L287" s="65">
        <v>0</v>
      </c>
      <c r="M287" s="65">
        <v>0</v>
      </c>
      <c r="N287" s="65">
        <v>0</v>
      </c>
      <c r="O287" s="67">
        <v>0</v>
      </c>
      <c r="P287" s="67">
        <v>0</v>
      </c>
      <c r="Q287" s="67">
        <v>0</v>
      </c>
      <c r="R287" s="67">
        <v>0</v>
      </c>
      <c r="S287" s="67">
        <v>0</v>
      </c>
      <c r="T287" s="67">
        <v>0</v>
      </c>
      <c r="U287" s="67">
        <v>0</v>
      </c>
      <c r="V287" s="67">
        <v>0</v>
      </c>
      <c r="W287" s="67">
        <v>0</v>
      </c>
      <c r="X287" s="67">
        <v>0</v>
      </c>
      <c r="Y287" s="67">
        <v>0</v>
      </c>
      <c r="Z287" s="67">
        <v>0</v>
      </c>
      <c r="AA287" s="67">
        <v>10582</v>
      </c>
      <c r="AB287" s="67">
        <v>0</v>
      </c>
      <c r="AC287" s="74">
        <v>316</v>
      </c>
      <c r="AD287" s="64"/>
      <c r="AE287" s="64"/>
    </row>
    <row r="288" spans="1:31" x14ac:dyDescent="0.35">
      <c r="A288" s="72">
        <f t="shared" si="4"/>
        <v>0</v>
      </c>
      <c r="B288" s="73" t="s">
        <v>286</v>
      </c>
      <c r="C288" s="65">
        <v>1</v>
      </c>
      <c r="D288" s="65"/>
      <c r="E288" s="65">
        <v>19578</v>
      </c>
      <c r="F288" s="65">
        <v>0</v>
      </c>
      <c r="G288" s="65">
        <v>7721</v>
      </c>
      <c r="H288" s="65">
        <v>0</v>
      </c>
      <c r="I288" s="65">
        <v>0</v>
      </c>
      <c r="J288" s="65">
        <v>0</v>
      </c>
      <c r="K288" s="65">
        <v>0</v>
      </c>
      <c r="L288" s="65">
        <v>2450</v>
      </c>
      <c r="M288" s="65">
        <v>450</v>
      </c>
      <c r="N288" s="65">
        <v>30199</v>
      </c>
      <c r="O288" s="67">
        <v>2271</v>
      </c>
      <c r="P288" s="67">
        <v>6737</v>
      </c>
      <c r="Q288" s="67">
        <v>0</v>
      </c>
      <c r="R288" s="67">
        <v>10332</v>
      </c>
      <c r="S288" s="67">
        <v>4865</v>
      </c>
      <c r="T288" s="67">
        <v>0</v>
      </c>
      <c r="U288" s="67">
        <v>0</v>
      </c>
      <c r="V288" s="67">
        <v>4604</v>
      </c>
      <c r="W288" s="67">
        <v>1182</v>
      </c>
      <c r="X288" s="67">
        <v>0</v>
      </c>
      <c r="Y288" s="67">
        <v>802</v>
      </c>
      <c r="Z288" s="67">
        <v>30793</v>
      </c>
      <c r="AA288" s="67">
        <v>262159</v>
      </c>
      <c r="AB288" s="67">
        <v>21850</v>
      </c>
      <c r="AC288" s="74">
        <v>317</v>
      </c>
      <c r="AD288" s="64"/>
      <c r="AE288" s="64"/>
    </row>
    <row r="289" spans="1:31" x14ac:dyDescent="0.35">
      <c r="A289" s="72">
        <f t="shared" si="4"/>
        <v>0</v>
      </c>
      <c r="B289" s="73" t="s">
        <v>287</v>
      </c>
      <c r="C289" s="65">
        <v>1</v>
      </c>
      <c r="D289" s="65"/>
      <c r="E289" s="65">
        <v>92539</v>
      </c>
      <c r="F289" s="65">
        <v>0</v>
      </c>
      <c r="G289" s="65">
        <v>0</v>
      </c>
      <c r="H289" s="65">
        <v>0</v>
      </c>
      <c r="I289" s="65">
        <v>0</v>
      </c>
      <c r="J289" s="65">
        <v>0</v>
      </c>
      <c r="K289" s="65">
        <v>4</v>
      </c>
      <c r="L289" s="65">
        <v>13750</v>
      </c>
      <c r="M289" s="65">
        <v>25575</v>
      </c>
      <c r="N289" s="65">
        <v>131868</v>
      </c>
      <c r="O289" s="67">
        <v>9147</v>
      </c>
      <c r="P289" s="67">
        <v>275</v>
      </c>
      <c r="Q289" s="67">
        <v>15290</v>
      </c>
      <c r="R289" s="67">
        <v>17123</v>
      </c>
      <c r="S289" s="67">
        <v>57835</v>
      </c>
      <c r="T289" s="67">
        <v>442</v>
      </c>
      <c r="U289" s="67">
        <v>10363</v>
      </c>
      <c r="V289" s="67">
        <v>29361</v>
      </c>
      <c r="W289" s="67">
        <v>6851</v>
      </c>
      <c r="X289" s="67">
        <v>1293</v>
      </c>
      <c r="Y289" s="67">
        <v>1474</v>
      </c>
      <c r="Z289" s="67">
        <v>149454</v>
      </c>
      <c r="AA289" s="67">
        <v>748766</v>
      </c>
      <c r="AB289" s="67">
        <v>326992</v>
      </c>
      <c r="AC289" s="74">
        <v>319</v>
      </c>
      <c r="AD289" s="64">
        <v>320</v>
      </c>
      <c r="AE289" s="64">
        <v>321</v>
      </c>
    </row>
    <row r="290" spans="1:31" x14ac:dyDescent="0.35">
      <c r="A290" s="72">
        <f t="shared" si="4"/>
        <v>0</v>
      </c>
      <c r="B290" s="73" t="s">
        <v>288</v>
      </c>
      <c r="C290" s="65"/>
      <c r="D290" s="65"/>
      <c r="E290" s="65">
        <v>2222</v>
      </c>
      <c r="F290" s="65">
        <v>0</v>
      </c>
      <c r="G290" s="65">
        <v>4</v>
      </c>
      <c r="H290" s="65">
        <v>0</v>
      </c>
      <c r="I290" s="65">
        <v>0</v>
      </c>
      <c r="J290" s="65">
        <v>50</v>
      </c>
      <c r="K290" s="65">
        <v>0</v>
      </c>
      <c r="L290" s="65">
        <v>3102</v>
      </c>
      <c r="M290" s="65">
        <v>244</v>
      </c>
      <c r="N290" s="65">
        <v>5622</v>
      </c>
      <c r="O290" s="67">
        <v>433</v>
      </c>
      <c r="P290" s="67">
        <v>25</v>
      </c>
      <c r="Q290" s="67">
        <v>0</v>
      </c>
      <c r="R290" s="67">
        <v>644</v>
      </c>
      <c r="S290" s="67">
        <v>827</v>
      </c>
      <c r="T290" s="67">
        <v>18</v>
      </c>
      <c r="U290" s="67">
        <v>26</v>
      </c>
      <c r="V290" s="67">
        <v>645</v>
      </c>
      <c r="W290" s="67">
        <v>350</v>
      </c>
      <c r="X290" s="67">
        <v>0</v>
      </c>
      <c r="Y290" s="67">
        <v>239</v>
      </c>
      <c r="Z290" s="67">
        <v>3207</v>
      </c>
      <c r="AA290" s="67">
        <v>24530</v>
      </c>
      <c r="AB290" s="67">
        <v>9355</v>
      </c>
      <c r="AC290" s="74">
        <v>319</v>
      </c>
      <c r="AD290" s="64"/>
      <c r="AE290" s="64"/>
    </row>
    <row r="291" spans="1:31" x14ac:dyDescent="0.35">
      <c r="A291" s="72">
        <f t="shared" si="4"/>
        <v>0</v>
      </c>
      <c r="B291" s="73" t="s">
        <v>289</v>
      </c>
      <c r="C291" s="65"/>
      <c r="D291" s="65"/>
      <c r="E291" s="65">
        <v>927</v>
      </c>
      <c r="F291" s="65">
        <v>0</v>
      </c>
      <c r="G291" s="65">
        <v>0</v>
      </c>
      <c r="H291" s="65">
        <v>0</v>
      </c>
      <c r="I291" s="65">
        <v>0</v>
      </c>
      <c r="J291" s="65">
        <v>0</v>
      </c>
      <c r="K291" s="65">
        <v>0</v>
      </c>
      <c r="L291" s="65">
        <v>0</v>
      </c>
      <c r="M291" s="65">
        <v>321</v>
      </c>
      <c r="N291" s="65">
        <v>1248</v>
      </c>
      <c r="O291" s="67">
        <v>74</v>
      </c>
      <c r="P291" s="67">
        <v>0</v>
      </c>
      <c r="Q291" s="67">
        <v>0</v>
      </c>
      <c r="R291" s="67">
        <v>505</v>
      </c>
      <c r="S291" s="67">
        <v>216</v>
      </c>
      <c r="T291" s="67">
        <v>0</v>
      </c>
      <c r="U291" s="67">
        <v>196</v>
      </c>
      <c r="V291" s="67">
        <v>165</v>
      </c>
      <c r="W291" s="67">
        <v>112</v>
      </c>
      <c r="X291" s="67">
        <v>0</v>
      </c>
      <c r="Y291" s="67">
        <v>35</v>
      </c>
      <c r="Z291" s="67">
        <v>1303</v>
      </c>
      <c r="AA291" s="67">
        <v>9486</v>
      </c>
      <c r="AB291" s="67">
        <v>1607</v>
      </c>
      <c r="AC291" s="74">
        <v>321</v>
      </c>
      <c r="AD291" s="64"/>
      <c r="AE291" s="64"/>
    </row>
    <row r="292" spans="1:31" x14ac:dyDescent="0.35">
      <c r="A292" s="72">
        <f t="shared" si="4"/>
        <v>0</v>
      </c>
      <c r="B292" s="73" t="s">
        <v>889</v>
      </c>
      <c r="C292" s="65"/>
      <c r="D292" s="65"/>
      <c r="E292" s="65">
        <v>4891</v>
      </c>
      <c r="F292" s="65">
        <v>0</v>
      </c>
      <c r="G292" s="65">
        <v>0</v>
      </c>
      <c r="H292" s="65">
        <v>117</v>
      </c>
      <c r="I292" s="65">
        <v>0</v>
      </c>
      <c r="J292" s="65">
        <v>45</v>
      </c>
      <c r="K292" s="65">
        <v>0</v>
      </c>
      <c r="L292" s="65">
        <v>3250</v>
      </c>
      <c r="M292" s="65">
        <v>304</v>
      </c>
      <c r="N292" s="65">
        <v>8607</v>
      </c>
      <c r="O292" s="67">
        <v>579</v>
      </c>
      <c r="P292" s="67">
        <v>0</v>
      </c>
      <c r="Q292" s="67">
        <v>0</v>
      </c>
      <c r="R292" s="67">
        <v>2185</v>
      </c>
      <c r="S292" s="67">
        <v>1305</v>
      </c>
      <c r="T292" s="67">
        <v>0</v>
      </c>
      <c r="U292" s="67">
        <v>246</v>
      </c>
      <c r="V292" s="67">
        <v>1161</v>
      </c>
      <c r="W292" s="67">
        <v>444</v>
      </c>
      <c r="X292" s="67">
        <v>0</v>
      </c>
      <c r="Y292" s="67">
        <v>61</v>
      </c>
      <c r="Z292" s="67">
        <v>5981</v>
      </c>
      <c r="AA292" s="67">
        <v>37500</v>
      </c>
      <c r="AB292" s="67">
        <v>16750</v>
      </c>
      <c r="AC292" s="74">
        <v>321</v>
      </c>
      <c r="AD292" s="64"/>
      <c r="AE292" s="64"/>
    </row>
    <row r="293" spans="1:31" x14ac:dyDescent="0.35">
      <c r="A293" s="72">
        <f t="shared" si="4"/>
        <v>0</v>
      </c>
      <c r="B293" s="73" t="s">
        <v>291</v>
      </c>
      <c r="C293" s="65"/>
      <c r="D293" s="65"/>
      <c r="E293" s="65">
        <v>0</v>
      </c>
      <c r="F293" s="65">
        <v>273</v>
      </c>
      <c r="G293" s="65">
        <v>0</v>
      </c>
      <c r="H293" s="65">
        <v>0</v>
      </c>
      <c r="I293" s="65">
        <v>0</v>
      </c>
      <c r="J293" s="65">
        <v>16</v>
      </c>
      <c r="K293" s="65">
        <v>0</v>
      </c>
      <c r="L293" s="65">
        <v>0</v>
      </c>
      <c r="M293" s="65">
        <v>0</v>
      </c>
      <c r="N293" s="65">
        <v>289</v>
      </c>
      <c r="O293" s="67">
        <v>0</v>
      </c>
      <c r="P293" s="67">
        <v>5</v>
      </c>
      <c r="Q293" s="67">
        <v>0</v>
      </c>
      <c r="R293" s="67">
        <v>235</v>
      </c>
      <c r="S293" s="67">
        <v>0</v>
      </c>
      <c r="T293" s="67">
        <v>0</v>
      </c>
      <c r="U293" s="67">
        <v>0</v>
      </c>
      <c r="V293" s="67">
        <v>0</v>
      </c>
      <c r="W293" s="67">
        <v>63</v>
      </c>
      <c r="X293" s="67">
        <v>0</v>
      </c>
      <c r="Y293" s="67">
        <v>24</v>
      </c>
      <c r="Z293" s="67">
        <v>327</v>
      </c>
      <c r="AA293" s="67">
        <v>12073</v>
      </c>
      <c r="AB293" s="67">
        <v>0</v>
      </c>
      <c r="AC293" s="74">
        <v>325</v>
      </c>
      <c r="AD293" s="64"/>
      <c r="AE293" s="64"/>
    </row>
    <row r="294" spans="1:31" x14ac:dyDescent="0.35">
      <c r="A294" s="72">
        <f t="shared" si="4"/>
        <v>0</v>
      </c>
      <c r="B294" s="73" t="s">
        <v>292</v>
      </c>
      <c r="C294" s="65"/>
      <c r="D294" s="65"/>
      <c r="E294" s="65">
        <v>125</v>
      </c>
      <c r="F294" s="65">
        <v>204</v>
      </c>
      <c r="G294" s="65">
        <v>0</v>
      </c>
      <c r="H294" s="65">
        <v>0</v>
      </c>
      <c r="I294" s="65">
        <v>0</v>
      </c>
      <c r="J294" s="65">
        <v>8</v>
      </c>
      <c r="K294" s="65">
        <v>0</v>
      </c>
      <c r="L294" s="65">
        <v>0</v>
      </c>
      <c r="M294" s="65">
        <v>1</v>
      </c>
      <c r="N294" s="65">
        <v>338</v>
      </c>
      <c r="O294" s="67">
        <v>0</v>
      </c>
      <c r="P294" s="67">
        <v>0</v>
      </c>
      <c r="Q294" s="67">
        <v>0</v>
      </c>
      <c r="R294" s="67">
        <v>314</v>
      </c>
      <c r="S294" s="67">
        <v>68</v>
      </c>
      <c r="T294" s="67">
        <v>0</v>
      </c>
      <c r="U294" s="67">
        <v>0</v>
      </c>
      <c r="V294" s="67">
        <v>0</v>
      </c>
      <c r="W294" s="67">
        <v>61</v>
      </c>
      <c r="X294" s="67">
        <v>0</v>
      </c>
      <c r="Y294" s="67">
        <v>37</v>
      </c>
      <c r="Z294" s="67">
        <v>480</v>
      </c>
      <c r="AA294" s="67">
        <v>10038</v>
      </c>
      <c r="AB294" s="67">
        <v>0</v>
      </c>
      <c r="AC294" s="74">
        <v>325</v>
      </c>
      <c r="AD294" s="64"/>
      <c r="AE294" s="64"/>
    </row>
    <row r="295" spans="1:31" x14ac:dyDescent="0.35">
      <c r="A295" s="72">
        <f t="shared" si="4"/>
        <v>0</v>
      </c>
      <c r="B295" s="73" t="s">
        <v>293</v>
      </c>
      <c r="C295" s="65"/>
      <c r="D295" s="65"/>
      <c r="E295" s="65">
        <v>191</v>
      </c>
      <c r="F295" s="65">
        <v>402</v>
      </c>
      <c r="G295" s="65">
        <v>0</v>
      </c>
      <c r="H295" s="65">
        <v>0</v>
      </c>
      <c r="I295" s="65">
        <v>0</v>
      </c>
      <c r="J295" s="65">
        <v>23</v>
      </c>
      <c r="K295" s="65">
        <v>0</v>
      </c>
      <c r="L295" s="65">
        <v>0</v>
      </c>
      <c r="M295" s="65">
        <v>13</v>
      </c>
      <c r="N295" s="65">
        <v>629</v>
      </c>
      <c r="O295" s="67">
        <v>0</v>
      </c>
      <c r="P295" s="67">
        <v>0</v>
      </c>
      <c r="Q295" s="67">
        <v>0</v>
      </c>
      <c r="R295" s="67">
        <v>516</v>
      </c>
      <c r="S295" s="67">
        <v>0</v>
      </c>
      <c r="T295" s="67">
        <v>0</v>
      </c>
      <c r="U295" s="67">
        <v>0</v>
      </c>
      <c r="V295" s="67">
        <v>53</v>
      </c>
      <c r="W295" s="67">
        <v>113</v>
      </c>
      <c r="X295" s="67">
        <v>0</v>
      </c>
      <c r="Y295" s="67">
        <v>27</v>
      </c>
      <c r="Z295" s="67">
        <v>709</v>
      </c>
      <c r="AA295" s="67">
        <v>20080</v>
      </c>
      <c r="AB295" s="67">
        <v>757</v>
      </c>
      <c r="AC295" s="74">
        <v>325</v>
      </c>
      <c r="AD295" s="64"/>
      <c r="AE295" s="64"/>
    </row>
    <row r="296" spans="1:31" x14ac:dyDescent="0.35">
      <c r="A296" s="72">
        <f t="shared" si="4"/>
        <v>0</v>
      </c>
      <c r="B296" s="73" t="s">
        <v>1412</v>
      </c>
      <c r="C296" s="65"/>
      <c r="D296" s="65"/>
      <c r="E296" s="65">
        <v>358</v>
      </c>
      <c r="F296" s="65">
        <v>0</v>
      </c>
      <c r="G296" s="65">
        <v>0</v>
      </c>
      <c r="H296" s="65">
        <v>0</v>
      </c>
      <c r="I296" s="65">
        <v>0</v>
      </c>
      <c r="J296" s="65">
        <v>0</v>
      </c>
      <c r="K296" s="65">
        <v>0</v>
      </c>
      <c r="L296" s="65">
        <v>0</v>
      </c>
      <c r="M296" s="65">
        <v>87</v>
      </c>
      <c r="N296" s="65">
        <v>445</v>
      </c>
      <c r="O296" s="67">
        <v>0</v>
      </c>
      <c r="P296" s="67">
        <v>0</v>
      </c>
      <c r="Q296" s="67">
        <v>0</v>
      </c>
      <c r="R296" s="67">
        <v>111</v>
      </c>
      <c r="S296" s="67">
        <v>0</v>
      </c>
      <c r="T296" s="67">
        <v>0</v>
      </c>
      <c r="U296" s="67">
        <v>0</v>
      </c>
      <c r="V296" s="67">
        <v>68</v>
      </c>
      <c r="W296" s="67">
        <v>139</v>
      </c>
      <c r="X296" s="67">
        <v>0</v>
      </c>
      <c r="Y296" s="67">
        <v>82</v>
      </c>
      <c r="Z296" s="67">
        <v>400</v>
      </c>
      <c r="AA296" s="67">
        <v>16751</v>
      </c>
      <c r="AB296" s="67">
        <v>924</v>
      </c>
      <c r="AC296" s="74">
        <v>327</v>
      </c>
      <c r="AD296" s="64"/>
      <c r="AE296" s="64"/>
    </row>
    <row r="297" spans="1:31" x14ac:dyDescent="0.35">
      <c r="A297" s="72">
        <f t="shared" si="4"/>
        <v>0</v>
      </c>
      <c r="B297" s="73" t="s">
        <v>1413</v>
      </c>
      <c r="C297" s="65"/>
      <c r="D297" s="65"/>
      <c r="E297" s="65">
        <v>207</v>
      </c>
      <c r="F297" s="65">
        <v>0</v>
      </c>
      <c r="G297" s="65">
        <v>0</v>
      </c>
      <c r="H297" s="65">
        <v>0</v>
      </c>
      <c r="I297" s="65">
        <v>0</v>
      </c>
      <c r="J297" s="65">
        <v>0</v>
      </c>
      <c r="K297" s="65">
        <v>0</v>
      </c>
      <c r="L297" s="65">
        <v>0</v>
      </c>
      <c r="M297" s="65">
        <v>18</v>
      </c>
      <c r="N297" s="65">
        <v>225</v>
      </c>
      <c r="O297" s="67">
        <v>0</v>
      </c>
      <c r="P297" s="67">
        <v>0</v>
      </c>
      <c r="Q297" s="67">
        <v>0</v>
      </c>
      <c r="R297" s="67">
        <v>26</v>
      </c>
      <c r="S297" s="67">
        <v>0</v>
      </c>
      <c r="T297" s="67">
        <v>0</v>
      </c>
      <c r="U297" s="67">
        <v>0</v>
      </c>
      <c r="V297" s="67">
        <v>36</v>
      </c>
      <c r="W297" s="67">
        <v>49</v>
      </c>
      <c r="X297" s="67">
        <v>0</v>
      </c>
      <c r="Y297" s="67">
        <v>93</v>
      </c>
      <c r="Z297" s="67">
        <v>204</v>
      </c>
      <c r="AA297" s="67">
        <v>4264</v>
      </c>
      <c r="AB297" s="67">
        <v>498</v>
      </c>
      <c r="AC297" s="74">
        <v>327</v>
      </c>
      <c r="AD297" s="64"/>
      <c r="AE297" s="64"/>
    </row>
    <row r="298" spans="1:31" x14ac:dyDescent="0.35">
      <c r="A298" s="72">
        <f t="shared" si="4"/>
        <v>0</v>
      </c>
      <c r="B298" s="73" t="s">
        <v>290</v>
      </c>
      <c r="C298" s="65">
        <v>1</v>
      </c>
      <c r="D298" s="65"/>
      <c r="E298" s="65">
        <v>6428</v>
      </c>
      <c r="F298" s="65">
        <v>0</v>
      </c>
      <c r="G298" s="65">
        <v>0</v>
      </c>
      <c r="H298" s="65">
        <v>0</v>
      </c>
      <c r="I298" s="65">
        <v>4797</v>
      </c>
      <c r="J298" s="65">
        <v>50</v>
      </c>
      <c r="K298" s="65">
        <v>0</v>
      </c>
      <c r="L298" s="65">
        <v>0</v>
      </c>
      <c r="M298" s="65">
        <v>640</v>
      </c>
      <c r="N298" s="65">
        <v>11915</v>
      </c>
      <c r="O298" s="67">
        <v>17</v>
      </c>
      <c r="P298" s="67">
        <v>841</v>
      </c>
      <c r="Q298" s="67">
        <v>1611</v>
      </c>
      <c r="R298" s="67">
        <v>3311</v>
      </c>
      <c r="S298" s="67">
        <v>2087</v>
      </c>
      <c r="T298" s="67">
        <v>0</v>
      </c>
      <c r="U298" s="67">
        <v>0</v>
      </c>
      <c r="V298" s="67">
        <v>4509</v>
      </c>
      <c r="W298" s="67">
        <v>771</v>
      </c>
      <c r="X298" s="67">
        <v>0</v>
      </c>
      <c r="Y298" s="67">
        <v>456</v>
      </c>
      <c r="Z298" s="67">
        <v>13603</v>
      </c>
      <c r="AA298" s="67">
        <v>99963</v>
      </c>
      <c r="AB298" s="67">
        <v>64047</v>
      </c>
      <c r="AC298" s="74">
        <v>327</v>
      </c>
      <c r="AD298" s="64"/>
      <c r="AE298" s="64"/>
    </row>
    <row r="299" spans="1:31" x14ac:dyDescent="0.35">
      <c r="A299" s="72" t="e">
        <f t="shared" si="4"/>
        <v>#VALUE!</v>
      </c>
      <c r="B299" s="73" t="s">
        <v>1414</v>
      </c>
      <c r="C299" s="65"/>
      <c r="D299" s="65"/>
      <c r="E299" s="65" t="s">
        <v>884</v>
      </c>
      <c r="F299" s="65" t="s">
        <v>884</v>
      </c>
      <c r="G299" s="65" t="s">
        <v>884</v>
      </c>
      <c r="H299" s="65" t="s">
        <v>884</v>
      </c>
      <c r="I299" s="65" t="s">
        <v>884</v>
      </c>
      <c r="J299" s="65" t="s">
        <v>884</v>
      </c>
      <c r="K299" s="65" t="s">
        <v>884</v>
      </c>
      <c r="L299" s="65" t="s">
        <v>884</v>
      </c>
      <c r="M299" s="65" t="s">
        <v>884</v>
      </c>
      <c r="N299" s="65" t="s">
        <v>884</v>
      </c>
      <c r="O299" s="67" t="s">
        <v>884</v>
      </c>
      <c r="P299" s="67" t="s">
        <v>884</v>
      </c>
      <c r="Q299" s="67" t="s">
        <v>884</v>
      </c>
      <c r="R299" s="67" t="s">
        <v>884</v>
      </c>
      <c r="S299" s="67" t="s">
        <v>884</v>
      </c>
      <c r="T299" s="67" t="s">
        <v>884</v>
      </c>
      <c r="U299" s="67" t="s">
        <v>884</v>
      </c>
      <c r="V299" s="67" t="s">
        <v>884</v>
      </c>
      <c r="W299" s="67" t="s">
        <v>884</v>
      </c>
      <c r="X299" s="67" t="s">
        <v>884</v>
      </c>
      <c r="Y299" s="67" t="s">
        <v>884</v>
      </c>
      <c r="Z299" s="67" t="s">
        <v>884</v>
      </c>
      <c r="AA299" s="67" t="s">
        <v>884</v>
      </c>
      <c r="AB299" s="67" t="s">
        <v>884</v>
      </c>
      <c r="AC299" s="74">
        <v>327</v>
      </c>
      <c r="AD299" s="64"/>
      <c r="AE299" s="64"/>
    </row>
    <row r="300" spans="1:31" x14ac:dyDescent="0.35">
      <c r="A300" s="72">
        <f t="shared" si="4"/>
        <v>0</v>
      </c>
      <c r="B300" s="73" t="s">
        <v>297</v>
      </c>
      <c r="C300" s="65"/>
      <c r="D300" s="65"/>
      <c r="E300" s="65">
        <v>65</v>
      </c>
      <c r="F300" s="65">
        <v>572</v>
      </c>
      <c r="G300" s="65">
        <v>0</v>
      </c>
      <c r="H300" s="65">
        <v>0</v>
      </c>
      <c r="I300" s="65">
        <v>0</v>
      </c>
      <c r="J300" s="65">
        <v>0</v>
      </c>
      <c r="K300" s="65">
        <v>10</v>
      </c>
      <c r="L300" s="65">
        <v>0</v>
      </c>
      <c r="M300" s="65">
        <v>0</v>
      </c>
      <c r="N300" s="65">
        <v>647</v>
      </c>
      <c r="O300" s="67">
        <v>0</v>
      </c>
      <c r="P300" s="67">
        <v>0</v>
      </c>
      <c r="Q300" s="67">
        <v>0</v>
      </c>
      <c r="R300" s="67">
        <v>490</v>
      </c>
      <c r="S300" s="67">
        <v>0</v>
      </c>
      <c r="T300" s="67">
        <v>0</v>
      </c>
      <c r="U300" s="67">
        <v>0</v>
      </c>
      <c r="V300" s="67">
        <v>0</v>
      </c>
      <c r="W300" s="67">
        <v>77</v>
      </c>
      <c r="X300" s="67">
        <v>0</v>
      </c>
      <c r="Y300" s="67">
        <v>31</v>
      </c>
      <c r="Z300" s="67">
        <v>598</v>
      </c>
      <c r="AA300" s="67">
        <v>13567</v>
      </c>
      <c r="AB300" s="67">
        <v>0</v>
      </c>
      <c r="AC300" s="74">
        <v>329</v>
      </c>
      <c r="AD300" s="64"/>
      <c r="AE300" s="64"/>
    </row>
    <row r="301" spans="1:31" x14ac:dyDescent="0.35">
      <c r="A301" s="72">
        <f t="shared" si="4"/>
        <v>0</v>
      </c>
      <c r="B301" s="73" t="s">
        <v>298</v>
      </c>
      <c r="C301" s="65"/>
      <c r="D301" s="65"/>
      <c r="E301" s="65">
        <v>2551</v>
      </c>
      <c r="F301" s="65">
        <v>0</v>
      </c>
      <c r="G301" s="65">
        <v>0</v>
      </c>
      <c r="H301" s="65">
        <v>0</v>
      </c>
      <c r="I301" s="65">
        <v>558</v>
      </c>
      <c r="J301" s="65">
        <v>0</v>
      </c>
      <c r="K301" s="65">
        <v>67</v>
      </c>
      <c r="L301" s="65">
        <v>1330</v>
      </c>
      <c r="M301" s="65">
        <v>197</v>
      </c>
      <c r="N301" s="65">
        <v>4703</v>
      </c>
      <c r="O301" s="67">
        <v>294</v>
      </c>
      <c r="P301" s="67">
        <v>537</v>
      </c>
      <c r="Q301" s="67">
        <v>0</v>
      </c>
      <c r="R301" s="67">
        <v>1045</v>
      </c>
      <c r="S301" s="67">
        <v>508</v>
      </c>
      <c r="T301" s="67">
        <v>0</v>
      </c>
      <c r="U301" s="67">
        <v>0</v>
      </c>
      <c r="V301" s="67">
        <v>901</v>
      </c>
      <c r="W301" s="67">
        <v>358</v>
      </c>
      <c r="X301" s="67">
        <v>509</v>
      </c>
      <c r="Y301" s="67">
        <v>122</v>
      </c>
      <c r="Z301" s="67">
        <v>4274</v>
      </c>
      <c r="AA301" s="67">
        <v>19630</v>
      </c>
      <c r="AB301" s="67">
        <v>20150</v>
      </c>
      <c r="AC301" s="74">
        <v>329</v>
      </c>
      <c r="AD301" s="64"/>
      <c r="AE301" s="64"/>
    </row>
    <row r="302" spans="1:31" x14ac:dyDescent="0.35">
      <c r="A302" s="72">
        <f t="shared" si="4"/>
        <v>0</v>
      </c>
      <c r="B302" s="73" t="s">
        <v>299</v>
      </c>
      <c r="C302" s="65"/>
      <c r="D302" s="65">
        <v>1</v>
      </c>
      <c r="E302" s="65">
        <v>341</v>
      </c>
      <c r="F302" s="65">
        <v>0</v>
      </c>
      <c r="G302" s="65">
        <v>0</v>
      </c>
      <c r="H302" s="65">
        <v>0</v>
      </c>
      <c r="I302" s="65">
        <v>0</v>
      </c>
      <c r="J302" s="65">
        <v>13</v>
      </c>
      <c r="K302" s="65">
        <v>171</v>
      </c>
      <c r="L302" s="65">
        <v>0</v>
      </c>
      <c r="M302" s="65">
        <v>69</v>
      </c>
      <c r="N302" s="65">
        <v>594</v>
      </c>
      <c r="O302" s="67">
        <v>165</v>
      </c>
      <c r="P302" s="67">
        <v>0</v>
      </c>
      <c r="Q302" s="67">
        <v>0</v>
      </c>
      <c r="R302" s="67">
        <v>117</v>
      </c>
      <c r="S302" s="67">
        <v>94</v>
      </c>
      <c r="T302" s="67">
        <v>0</v>
      </c>
      <c r="U302" s="67">
        <v>0</v>
      </c>
      <c r="V302" s="67">
        <v>0</v>
      </c>
      <c r="W302" s="67">
        <v>67</v>
      </c>
      <c r="X302" s="67">
        <v>0</v>
      </c>
      <c r="Y302" s="67">
        <v>63</v>
      </c>
      <c r="Z302" s="67">
        <v>506</v>
      </c>
      <c r="AA302" s="67">
        <v>3722</v>
      </c>
      <c r="AB302" s="67">
        <v>0</v>
      </c>
      <c r="AC302" s="74">
        <v>330</v>
      </c>
      <c r="AD302" s="64"/>
      <c r="AE302" s="64"/>
    </row>
    <row r="303" spans="1:31" x14ac:dyDescent="0.35">
      <c r="A303" s="72">
        <f t="shared" si="4"/>
        <v>0</v>
      </c>
      <c r="B303" s="73" t="s">
        <v>300</v>
      </c>
      <c r="C303" s="65"/>
      <c r="D303" s="65">
        <v>1</v>
      </c>
      <c r="E303" s="65">
        <v>1607</v>
      </c>
      <c r="F303" s="65">
        <v>0</v>
      </c>
      <c r="G303" s="65">
        <v>0</v>
      </c>
      <c r="H303" s="65">
        <v>0</v>
      </c>
      <c r="I303" s="65">
        <v>0</v>
      </c>
      <c r="J303" s="65">
        <v>40</v>
      </c>
      <c r="K303" s="65">
        <v>0</v>
      </c>
      <c r="L303" s="65">
        <v>0</v>
      </c>
      <c r="M303" s="65">
        <v>153</v>
      </c>
      <c r="N303" s="65">
        <v>1800</v>
      </c>
      <c r="O303" s="67">
        <v>0</v>
      </c>
      <c r="P303" s="67">
        <v>0</v>
      </c>
      <c r="Q303" s="67">
        <v>0</v>
      </c>
      <c r="R303" s="67">
        <v>334</v>
      </c>
      <c r="S303" s="67">
        <v>625</v>
      </c>
      <c r="T303" s="67">
        <v>0</v>
      </c>
      <c r="U303" s="67">
        <v>0</v>
      </c>
      <c r="V303" s="67">
        <v>46</v>
      </c>
      <c r="W303" s="67">
        <v>149</v>
      </c>
      <c r="X303" s="67">
        <v>0</v>
      </c>
      <c r="Y303" s="67">
        <v>42</v>
      </c>
      <c r="Z303" s="67">
        <v>1196</v>
      </c>
      <c r="AA303" s="67">
        <v>13603</v>
      </c>
      <c r="AB303" s="67">
        <v>2000</v>
      </c>
      <c r="AC303" s="74">
        <v>331</v>
      </c>
      <c r="AD303" s="64"/>
      <c r="AE303" s="64"/>
    </row>
    <row r="304" spans="1:31" x14ac:dyDescent="0.35">
      <c r="A304" s="72">
        <f t="shared" si="4"/>
        <v>0</v>
      </c>
      <c r="B304" s="73" t="s">
        <v>301</v>
      </c>
      <c r="C304" s="65"/>
      <c r="D304" s="65"/>
      <c r="E304" s="65">
        <v>188</v>
      </c>
      <c r="F304" s="65">
        <v>0</v>
      </c>
      <c r="G304" s="65">
        <v>0</v>
      </c>
      <c r="H304" s="65">
        <v>0</v>
      </c>
      <c r="I304" s="65">
        <v>0</v>
      </c>
      <c r="J304" s="65">
        <v>8</v>
      </c>
      <c r="K304" s="65">
        <v>28</v>
      </c>
      <c r="L304" s="65">
        <v>0</v>
      </c>
      <c r="M304" s="65">
        <v>0</v>
      </c>
      <c r="N304" s="65">
        <v>224</v>
      </c>
      <c r="O304" s="67">
        <v>0</v>
      </c>
      <c r="P304" s="67">
        <v>22</v>
      </c>
      <c r="Q304" s="67">
        <v>0</v>
      </c>
      <c r="R304" s="67">
        <v>21</v>
      </c>
      <c r="S304" s="67">
        <v>34</v>
      </c>
      <c r="T304" s="67">
        <v>0</v>
      </c>
      <c r="U304" s="67">
        <v>0</v>
      </c>
      <c r="V304" s="67">
        <v>0</v>
      </c>
      <c r="W304" s="67">
        <v>29</v>
      </c>
      <c r="X304" s="67">
        <v>0</v>
      </c>
      <c r="Y304" s="67">
        <v>61</v>
      </c>
      <c r="Z304" s="67">
        <v>167</v>
      </c>
      <c r="AA304" s="67">
        <v>2313</v>
      </c>
      <c r="AB304" s="67">
        <v>1400</v>
      </c>
      <c r="AC304" s="74">
        <v>333</v>
      </c>
      <c r="AD304" s="64"/>
      <c r="AE304" s="64"/>
    </row>
    <row r="305" spans="1:31" x14ac:dyDescent="0.35">
      <c r="A305" s="72">
        <f t="shared" si="4"/>
        <v>0</v>
      </c>
      <c r="B305" s="73" t="s">
        <v>302</v>
      </c>
      <c r="C305" s="65"/>
      <c r="D305" s="65"/>
      <c r="E305" s="65">
        <v>1174</v>
      </c>
      <c r="F305" s="65">
        <v>0</v>
      </c>
      <c r="G305" s="65">
        <v>0</v>
      </c>
      <c r="H305" s="65">
        <v>3</v>
      </c>
      <c r="I305" s="65">
        <v>0</v>
      </c>
      <c r="J305" s="65">
        <v>19</v>
      </c>
      <c r="K305" s="65">
        <v>0</v>
      </c>
      <c r="L305" s="65">
        <v>0</v>
      </c>
      <c r="M305" s="65">
        <v>143</v>
      </c>
      <c r="N305" s="65">
        <v>1339</v>
      </c>
      <c r="O305" s="67">
        <v>83</v>
      </c>
      <c r="P305" s="67">
        <v>8</v>
      </c>
      <c r="Q305" s="67">
        <v>0</v>
      </c>
      <c r="R305" s="67">
        <v>911</v>
      </c>
      <c r="S305" s="67">
        <v>57</v>
      </c>
      <c r="T305" s="67">
        <v>3</v>
      </c>
      <c r="U305" s="67">
        <v>29</v>
      </c>
      <c r="V305" s="67">
        <v>0</v>
      </c>
      <c r="W305" s="67">
        <v>232</v>
      </c>
      <c r="X305" s="67">
        <v>0</v>
      </c>
      <c r="Y305" s="67">
        <v>31</v>
      </c>
      <c r="Z305" s="67">
        <v>1354</v>
      </c>
      <c r="AA305" s="67">
        <v>21200</v>
      </c>
      <c r="AB305" s="67">
        <v>0</v>
      </c>
      <c r="AC305" s="74">
        <v>335</v>
      </c>
      <c r="AD305" s="64"/>
      <c r="AE305" s="64"/>
    </row>
    <row r="306" spans="1:31" x14ac:dyDescent="0.35">
      <c r="A306" s="72">
        <f t="shared" si="4"/>
        <v>0</v>
      </c>
      <c r="B306" s="73" t="s">
        <v>303</v>
      </c>
      <c r="C306" s="65"/>
      <c r="D306" s="65">
        <v>1</v>
      </c>
      <c r="E306" s="65">
        <v>21486</v>
      </c>
      <c r="F306" s="65">
        <v>0</v>
      </c>
      <c r="G306" s="65">
        <v>0</v>
      </c>
      <c r="H306" s="65">
        <v>0</v>
      </c>
      <c r="I306" s="65">
        <v>0</v>
      </c>
      <c r="J306" s="65">
        <v>148</v>
      </c>
      <c r="K306" s="65">
        <v>0</v>
      </c>
      <c r="L306" s="65">
        <v>7000</v>
      </c>
      <c r="M306" s="65">
        <v>2833</v>
      </c>
      <c r="N306" s="65">
        <v>31467</v>
      </c>
      <c r="O306" s="67">
        <v>1265</v>
      </c>
      <c r="P306" s="67">
        <v>0</v>
      </c>
      <c r="Q306" s="67">
        <v>0</v>
      </c>
      <c r="R306" s="67">
        <v>7419</v>
      </c>
      <c r="S306" s="67">
        <v>6785</v>
      </c>
      <c r="T306" s="67">
        <v>0</v>
      </c>
      <c r="U306" s="67">
        <v>452</v>
      </c>
      <c r="V306" s="67">
        <v>3476</v>
      </c>
      <c r="W306" s="67">
        <v>1923</v>
      </c>
      <c r="X306" s="67">
        <v>0</v>
      </c>
      <c r="Y306" s="67">
        <v>989</v>
      </c>
      <c r="Z306" s="67">
        <v>22309</v>
      </c>
      <c r="AA306" s="67">
        <v>209749</v>
      </c>
      <c r="AB306" s="67">
        <v>46710</v>
      </c>
      <c r="AC306" s="74">
        <v>335</v>
      </c>
      <c r="AD306" s="64"/>
      <c r="AE306" s="64"/>
    </row>
    <row r="307" spans="1:31" x14ac:dyDescent="0.35">
      <c r="A307" s="72">
        <f t="shared" si="4"/>
        <v>0</v>
      </c>
      <c r="B307" s="73" t="s">
        <v>931</v>
      </c>
      <c r="C307" s="65"/>
      <c r="D307" s="65"/>
      <c r="E307" s="65">
        <v>1953</v>
      </c>
      <c r="F307" s="65">
        <v>0</v>
      </c>
      <c r="G307" s="65">
        <v>0</v>
      </c>
      <c r="H307" s="65">
        <v>0</v>
      </c>
      <c r="I307" s="65">
        <v>0</v>
      </c>
      <c r="J307" s="65">
        <v>13</v>
      </c>
      <c r="K307" s="65">
        <v>0</v>
      </c>
      <c r="L307" s="65">
        <v>700</v>
      </c>
      <c r="M307" s="65">
        <v>14</v>
      </c>
      <c r="N307" s="65">
        <v>2680</v>
      </c>
      <c r="O307" s="67">
        <v>666</v>
      </c>
      <c r="P307" s="67">
        <v>0</v>
      </c>
      <c r="Q307" s="67">
        <v>0</v>
      </c>
      <c r="R307" s="67">
        <v>705</v>
      </c>
      <c r="S307" s="67">
        <v>232</v>
      </c>
      <c r="T307" s="67">
        <v>0</v>
      </c>
      <c r="U307" s="67">
        <v>0</v>
      </c>
      <c r="V307" s="67">
        <v>192</v>
      </c>
      <c r="W307" s="67">
        <v>148</v>
      </c>
      <c r="X307" s="67">
        <v>0</v>
      </c>
      <c r="Y307" s="67">
        <v>68</v>
      </c>
      <c r="Z307" s="67">
        <v>2011</v>
      </c>
      <c r="AA307" s="67">
        <v>18950</v>
      </c>
      <c r="AB307" s="67">
        <v>3607</v>
      </c>
      <c r="AC307" s="74">
        <v>335</v>
      </c>
      <c r="AD307" s="64"/>
      <c r="AE307" s="64"/>
    </row>
    <row r="308" spans="1:31" x14ac:dyDescent="0.35">
      <c r="A308" s="72">
        <f t="shared" si="4"/>
        <v>0</v>
      </c>
      <c r="B308" s="73" t="s">
        <v>304</v>
      </c>
      <c r="C308" s="65">
        <v>1</v>
      </c>
      <c r="D308" s="65"/>
      <c r="E308" s="65">
        <v>1812</v>
      </c>
      <c r="F308" s="65">
        <v>0</v>
      </c>
      <c r="G308" s="65">
        <v>0</v>
      </c>
      <c r="H308" s="65">
        <v>0</v>
      </c>
      <c r="I308" s="65">
        <v>0</v>
      </c>
      <c r="J308" s="65">
        <v>0</v>
      </c>
      <c r="K308" s="65">
        <v>0</v>
      </c>
      <c r="L308" s="65">
        <v>0</v>
      </c>
      <c r="M308" s="65">
        <v>27</v>
      </c>
      <c r="N308" s="65">
        <v>1839</v>
      </c>
      <c r="O308" s="67">
        <v>58</v>
      </c>
      <c r="P308" s="67">
        <v>38</v>
      </c>
      <c r="Q308" s="67">
        <v>472</v>
      </c>
      <c r="R308" s="67">
        <v>830</v>
      </c>
      <c r="S308" s="67">
        <v>0</v>
      </c>
      <c r="T308" s="67">
        <v>0</v>
      </c>
      <c r="U308" s="67">
        <v>0</v>
      </c>
      <c r="V308" s="67">
        <v>276</v>
      </c>
      <c r="W308" s="67">
        <v>282</v>
      </c>
      <c r="X308" s="67">
        <v>0</v>
      </c>
      <c r="Y308" s="67">
        <v>240</v>
      </c>
      <c r="Z308" s="67">
        <v>2196</v>
      </c>
      <c r="AA308" s="67">
        <v>19169</v>
      </c>
      <c r="AB308" s="67">
        <v>4305</v>
      </c>
      <c r="AC308" s="74">
        <v>336</v>
      </c>
      <c r="AD308" s="64"/>
      <c r="AE308" s="64"/>
    </row>
    <row r="309" spans="1:31" x14ac:dyDescent="0.35">
      <c r="A309" s="72">
        <f t="shared" si="4"/>
        <v>0</v>
      </c>
      <c r="B309" s="73" t="s">
        <v>305</v>
      </c>
      <c r="C309" s="65"/>
      <c r="D309" s="65">
        <v>1</v>
      </c>
      <c r="E309" s="65">
        <v>1177</v>
      </c>
      <c r="F309" s="65">
        <v>0</v>
      </c>
      <c r="G309" s="65">
        <v>0</v>
      </c>
      <c r="H309" s="65">
        <v>0</v>
      </c>
      <c r="I309" s="65">
        <v>0</v>
      </c>
      <c r="J309" s="65">
        <v>0</v>
      </c>
      <c r="K309" s="65">
        <v>0</v>
      </c>
      <c r="L309" s="65">
        <v>0</v>
      </c>
      <c r="M309" s="65">
        <v>206</v>
      </c>
      <c r="N309" s="65">
        <v>1383</v>
      </c>
      <c r="O309" s="67">
        <v>117</v>
      </c>
      <c r="P309" s="67">
        <v>10</v>
      </c>
      <c r="Q309" s="67">
        <v>0</v>
      </c>
      <c r="R309" s="67">
        <v>364</v>
      </c>
      <c r="S309" s="67">
        <v>259</v>
      </c>
      <c r="T309" s="67">
        <v>0</v>
      </c>
      <c r="U309" s="67">
        <v>0</v>
      </c>
      <c r="V309" s="67">
        <v>182</v>
      </c>
      <c r="W309" s="67">
        <v>131</v>
      </c>
      <c r="X309" s="67">
        <v>0</v>
      </c>
      <c r="Y309" s="67">
        <v>83</v>
      </c>
      <c r="Z309" s="67">
        <v>1146</v>
      </c>
      <c r="AA309" s="67">
        <v>11476</v>
      </c>
      <c r="AB309" s="67">
        <v>3000</v>
      </c>
      <c r="AC309" s="74">
        <v>338</v>
      </c>
      <c r="AD309" s="64"/>
      <c r="AE309" s="64"/>
    </row>
    <row r="310" spans="1:31" x14ac:dyDescent="0.35">
      <c r="A310" s="72">
        <f t="shared" si="4"/>
        <v>0</v>
      </c>
      <c r="B310" s="73" t="s">
        <v>306</v>
      </c>
      <c r="C310" s="65">
        <v>1</v>
      </c>
      <c r="D310" s="65"/>
      <c r="E310" s="65">
        <v>2565</v>
      </c>
      <c r="F310" s="65">
        <v>4582</v>
      </c>
      <c r="G310" s="65">
        <v>15119</v>
      </c>
      <c r="H310" s="65">
        <v>3922</v>
      </c>
      <c r="I310" s="65">
        <v>4338</v>
      </c>
      <c r="J310" s="65">
        <v>52</v>
      </c>
      <c r="K310" s="65">
        <v>0</v>
      </c>
      <c r="L310" s="65">
        <v>1500</v>
      </c>
      <c r="M310" s="65">
        <v>2147</v>
      </c>
      <c r="N310" s="65">
        <v>34225</v>
      </c>
      <c r="O310" s="67">
        <v>920</v>
      </c>
      <c r="P310" s="67">
        <v>4324</v>
      </c>
      <c r="Q310" s="67">
        <v>10267</v>
      </c>
      <c r="R310" s="67">
        <v>4469</v>
      </c>
      <c r="S310" s="67">
        <v>606</v>
      </c>
      <c r="T310" s="67">
        <v>0</v>
      </c>
      <c r="U310" s="67">
        <v>0</v>
      </c>
      <c r="V310" s="67">
        <v>9149</v>
      </c>
      <c r="W310" s="67">
        <v>1220</v>
      </c>
      <c r="X310" s="67">
        <v>168</v>
      </c>
      <c r="Y310" s="67">
        <v>0</v>
      </c>
      <c r="Z310" s="67">
        <v>31123</v>
      </c>
      <c r="AA310" s="67">
        <v>80573</v>
      </c>
      <c r="AB310" s="67">
        <v>79685</v>
      </c>
      <c r="AC310" s="74" t="s">
        <v>1272</v>
      </c>
      <c r="AD310" s="64"/>
      <c r="AE310" s="64"/>
    </row>
    <row r="311" spans="1:31" x14ac:dyDescent="0.35">
      <c r="A311" s="72">
        <f t="shared" si="4"/>
        <v>0</v>
      </c>
      <c r="B311" s="73" t="s">
        <v>307</v>
      </c>
      <c r="C311" s="65">
        <v>1</v>
      </c>
      <c r="D311" s="65"/>
      <c r="E311" s="65">
        <v>1748</v>
      </c>
      <c r="F311" s="65">
        <v>1022</v>
      </c>
      <c r="G311" s="65">
        <v>0</v>
      </c>
      <c r="H311" s="65">
        <v>2</v>
      </c>
      <c r="I311" s="65">
        <v>489</v>
      </c>
      <c r="J311" s="65">
        <v>14</v>
      </c>
      <c r="K311" s="65">
        <v>0</v>
      </c>
      <c r="L311" s="65">
        <v>0</v>
      </c>
      <c r="M311" s="65">
        <v>223</v>
      </c>
      <c r="N311" s="65">
        <v>3498</v>
      </c>
      <c r="O311" s="67">
        <v>44</v>
      </c>
      <c r="P311" s="67">
        <v>290</v>
      </c>
      <c r="Q311" s="67">
        <v>0</v>
      </c>
      <c r="R311" s="67">
        <v>1297</v>
      </c>
      <c r="S311" s="67">
        <v>248</v>
      </c>
      <c r="T311" s="67">
        <v>0</v>
      </c>
      <c r="U311" s="67">
        <v>0</v>
      </c>
      <c r="V311" s="67">
        <v>747</v>
      </c>
      <c r="W311" s="67">
        <v>281</v>
      </c>
      <c r="X311" s="67">
        <v>0</v>
      </c>
      <c r="Y311" s="67">
        <v>89</v>
      </c>
      <c r="Z311" s="67">
        <v>2996</v>
      </c>
      <c r="AA311" s="67">
        <v>15519</v>
      </c>
      <c r="AB311" s="67">
        <v>8107</v>
      </c>
      <c r="AC311" s="74">
        <v>342</v>
      </c>
      <c r="AD311" s="64"/>
      <c r="AE311" s="64"/>
    </row>
    <row r="312" spans="1:31" x14ac:dyDescent="0.35">
      <c r="A312" s="72">
        <f t="shared" si="4"/>
        <v>0</v>
      </c>
      <c r="B312" s="73" t="s">
        <v>308</v>
      </c>
      <c r="C312" s="65"/>
      <c r="D312" s="65">
        <v>1</v>
      </c>
      <c r="E312" s="65">
        <v>572</v>
      </c>
      <c r="F312" s="65">
        <v>0</v>
      </c>
      <c r="G312" s="65">
        <v>0</v>
      </c>
      <c r="H312" s="65">
        <v>0</v>
      </c>
      <c r="I312" s="65">
        <v>0</v>
      </c>
      <c r="J312" s="65">
        <v>18</v>
      </c>
      <c r="K312" s="65">
        <v>0</v>
      </c>
      <c r="L312" s="65">
        <v>0</v>
      </c>
      <c r="M312" s="65">
        <v>35</v>
      </c>
      <c r="N312" s="65">
        <v>625</v>
      </c>
      <c r="O312" s="67">
        <v>0</v>
      </c>
      <c r="P312" s="67">
        <v>0</v>
      </c>
      <c r="Q312" s="67">
        <v>0</v>
      </c>
      <c r="R312" s="67">
        <v>48</v>
      </c>
      <c r="S312" s="67">
        <v>369</v>
      </c>
      <c r="T312" s="67">
        <v>0</v>
      </c>
      <c r="U312" s="67">
        <v>0</v>
      </c>
      <c r="V312" s="67">
        <v>0</v>
      </c>
      <c r="W312" s="67">
        <v>112</v>
      </c>
      <c r="X312" s="67">
        <v>0</v>
      </c>
      <c r="Y312" s="67">
        <v>154</v>
      </c>
      <c r="Z312" s="67">
        <v>683</v>
      </c>
      <c r="AA312" s="67">
        <v>7467</v>
      </c>
      <c r="AB312" s="67">
        <v>1950</v>
      </c>
      <c r="AC312" s="74">
        <v>343</v>
      </c>
      <c r="AD312" s="64"/>
      <c r="AE312" s="64"/>
    </row>
    <row r="313" spans="1:31" x14ac:dyDescent="0.35">
      <c r="A313" s="72">
        <f t="shared" si="4"/>
        <v>0</v>
      </c>
      <c r="B313" s="73" t="s">
        <v>309</v>
      </c>
      <c r="C313" s="65">
        <v>1</v>
      </c>
      <c r="D313" s="65"/>
      <c r="E313" s="65">
        <v>1451</v>
      </c>
      <c r="F313" s="65">
        <v>0</v>
      </c>
      <c r="G313" s="65">
        <v>286</v>
      </c>
      <c r="H313" s="65">
        <v>0</v>
      </c>
      <c r="I313" s="65">
        <v>0</v>
      </c>
      <c r="J313" s="65">
        <v>0</v>
      </c>
      <c r="K313" s="65">
        <v>0</v>
      </c>
      <c r="L313" s="65">
        <v>0</v>
      </c>
      <c r="M313" s="65">
        <v>163</v>
      </c>
      <c r="N313" s="65">
        <v>1900</v>
      </c>
      <c r="O313" s="67">
        <v>0</v>
      </c>
      <c r="P313" s="67">
        <v>141</v>
      </c>
      <c r="Q313" s="67">
        <v>359</v>
      </c>
      <c r="R313" s="67">
        <v>391</v>
      </c>
      <c r="S313" s="67">
        <v>75</v>
      </c>
      <c r="T313" s="67">
        <v>0</v>
      </c>
      <c r="U313" s="67">
        <v>0</v>
      </c>
      <c r="V313" s="67">
        <v>485</v>
      </c>
      <c r="W313" s="67">
        <v>176</v>
      </c>
      <c r="X313" s="67">
        <v>0</v>
      </c>
      <c r="Y313" s="67">
        <v>45</v>
      </c>
      <c r="Z313" s="67">
        <v>1672</v>
      </c>
      <c r="AA313" s="67">
        <v>12587</v>
      </c>
      <c r="AB313" s="67">
        <v>5490</v>
      </c>
      <c r="AC313" s="74">
        <v>344</v>
      </c>
      <c r="AD313" s="64"/>
      <c r="AE313" s="64"/>
    </row>
    <row r="314" spans="1:31" x14ac:dyDescent="0.35">
      <c r="A314" s="72">
        <f t="shared" si="4"/>
        <v>0</v>
      </c>
      <c r="B314" s="73" t="s">
        <v>311</v>
      </c>
      <c r="C314" s="65"/>
      <c r="D314" s="65"/>
      <c r="E314" s="65">
        <v>0</v>
      </c>
      <c r="F314" s="65">
        <v>82</v>
      </c>
      <c r="G314" s="65">
        <v>0</v>
      </c>
      <c r="H314" s="65">
        <v>0</v>
      </c>
      <c r="I314" s="65">
        <v>0</v>
      </c>
      <c r="J314" s="65">
        <v>0</v>
      </c>
      <c r="K314" s="65">
        <v>0</v>
      </c>
      <c r="L314" s="65">
        <v>0</v>
      </c>
      <c r="M314" s="65">
        <v>0</v>
      </c>
      <c r="N314" s="65">
        <v>82</v>
      </c>
      <c r="O314" s="67">
        <v>0</v>
      </c>
      <c r="P314" s="67">
        <v>0</v>
      </c>
      <c r="Q314" s="67">
        <v>0</v>
      </c>
      <c r="R314" s="67">
        <v>58</v>
      </c>
      <c r="S314" s="67">
        <v>0</v>
      </c>
      <c r="T314" s="67">
        <v>0</v>
      </c>
      <c r="U314" s="67">
        <v>0</v>
      </c>
      <c r="V314" s="67">
        <v>0</v>
      </c>
      <c r="W314" s="67">
        <v>36</v>
      </c>
      <c r="X314" s="67">
        <v>0</v>
      </c>
      <c r="Y314" s="67">
        <v>5</v>
      </c>
      <c r="Z314" s="67">
        <v>99</v>
      </c>
      <c r="AA314" s="67">
        <v>4608</v>
      </c>
      <c r="AB314" s="67">
        <v>0</v>
      </c>
      <c r="AC314" s="74">
        <v>348</v>
      </c>
      <c r="AD314" s="64"/>
      <c r="AE314" s="64"/>
    </row>
    <row r="315" spans="1:31" x14ac:dyDescent="0.35">
      <c r="A315" s="72">
        <f t="shared" si="4"/>
        <v>0</v>
      </c>
      <c r="B315" s="73" t="s">
        <v>312</v>
      </c>
      <c r="C315" s="65">
        <v>1</v>
      </c>
      <c r="D315" s="65"/>
      <c r="E315" s="65">
        <v>1578</v>
      </c>
      <c r="F315" s="65">
        <v>0</v>
      </c>
      <c r="G315" s="65">
        <v>688</v>
      </c>
      <c r="H315" s="65">
        <v>89</v>
      </c>
      <c r="I315" s="65">
        <v>0</v>
      </c>
      <c r="J315" s="65">
        <v>0</v>
      </c>
      <c r="K315" s="65">
        <v>0</v>
      </c>
      <c r="L315" s="65">
        <v>0</v>
      </c>
      <c r="M315" s="65">
        <v>474</v>
      </c>
      <c r="N315" s="65">
        <v>2829</v>
      </c>
      <c r="O315" s="67">
        <v>0</v>
      </c>
      <c r="P315" s="67">
        <v>598</v>
      </c>
      <c r="Q315" s="67">
        <v>462</v>
      </c>
      <c r="R315" s="67">
        <v>912</v>
      </c>
      <c r="S315" s="67">
        <v>0</v>
      </c>
      <c r="T315" s="67">
        <v>0</v>
      </c>
      <c r="U315" s="67">
        <v>0</v>
      </c>
      <c r="V315" s="67">
        <v>729</v>
      </c>
      <c r="W315" s="67">
        <v>207</v>
      </c>
      <c r="X315" s="67">
        <v>0</v>
      </c>
      <c r="Y315" s="67">
        <v>85</v>
      </c>
      <c r="Z315" s="67">
        <v>2993</v>
      </c>
      <c r="AA315" s="67">
        <v>15746</v>
      </c>
      <c r="AB315" s="67">
        <v>10503</v>
      </c>
      <c r="AC315" s="74">
        <v>348</v>
      </c>
      <c r="AD315" s="64"/>
      <c r="AE315" s="64"/>
    </row>
    <row r="316" spans="1:31" x14ac:dyDescent="0.35">
      <c r="A316" s="72">
        <f t="shared" si="4"/>
        <v>0</v>
      </c>
      <c r="B316" s="73" t="s">
        <v>313</v>
      </c>
      <c r="C316" s="65"/>
      <c r="D316" s="65"/>
      <c r="E316" s="65">
        <v>110</v>
      </c>
      <c r="F316" s="65">
        <v>343</v>
      </c>
      <c r="G316" s="65">
        <v>0</v>
      </c>
      <c r="H316" s="65">
        <v>0</v>
      </c>
      <c r="I316" s="65">
        <v>0</v>
      </c>
      <c r="J316" s="65">
        <v>0</v>
      </c>
      <c r="K316" s="65">
        <v>0</v>
      </c>
      <c r="L316" s="65">
        <v>0</v>
      </c>
      <c r="M316" s="65">
        <v>0</v>
      </c>
      <c r="N316" s="65">
        <v>453</v>
      </c>
      <c r="O316" s="67">
        <v>0</v>
      </c>
      <c r="P316" s="67">
        <v>0</v>
      </c>
      <c r="Q316" s="67">
        <v>0</v>
      </c>
      <c r="R316" s="67">
        <v>328</v>
      </c>
      <c r="S316" s="67">
        <v>0</v>
      </c>
      <c r="T316" s="67">
        <v>0</v>
      </c>
      <c r="U316" s="67">
        <v>0</v>
      </c>
      <c r="V316" s="67">
        <v>0</v>
      </c>
      <c r="W316" s="67">
        <v>29</v>
      </c>
      <c r="X316" s="67">
        <v>0</v>
      </c>
      <c r="Y316" s="67">
        <v>27</v>
      </c>
      <c r="Z316" s="67">
        <v>384</v>
      </c>
      <c r="AA316" s="67">
        <v>16198</v>
      </c>
      <c r="AB316" s="67">
        <v>0</v>
      </c>
      <c r="AC316" s="74">
        <v>350</v>
      </c>
      <c r="AD316" s="64"/>
      <c r="AE316" s="64"/>
    </row>
    <row r="317" spans="1:31" x14ac:dyDescent="0.35">
      <c r="A317" s="72">
        <f t="shared" si="4"/>
        <v>0</v>
      </c>
      <c r="B317" s="73" t="s">
        <v>314</v>
      </c>
      <c r="C317" s="65">
        <v>1</v>
      </c>
      <c r="D317" s="65"/>
      <c r="E317" s="65">
        <v>1200</v>
      </c>
      <c r="F317" s="65">
        <v>2249</v>
      </c>
      <c r="G317" s="65">
        <v>1696</v>
      </c>
      <c r="H317" s="65">
        <v>3344</v>
      </c>
      <c r="I317" s="65">
        <v>0</v>
      </c>
      <c r="J317" s="65">
        <v>0</v>
      </c>
      <c r="K317" s="65">
        <v>0</v>
      </c>
      <c r="L317" s="65">
        <v>0</v>
      </c>
      <c r="M317" s="65">
        <v>2803</v>
      </c>
      <c r="N317" s="65">
        <v>11292</v>
      </c>
      <c r="O317" s="67">
        <v>335</v>
      </c>
      <c r="P317" s="67">
        <v>0</v>
      </c>
      <c r="Q317" s="67">
        <v>1468</v>
      </c>
      <c r="R317" s="67">
        <v>2178</v>
      </c>
      <c r="S317" s="67">
        <v>2500</v>
      </c>
      <c r="T317" s="67">
        <v>1148</v>
      </c>
      <c r="U317" s="67">
        <v>249</v>
      </c>
      <c r="V317" s="67">
        <v>2236</v>
      </c>
      <c r="W317" s="67">
        <v>792</v>
      </c>
      <c r="X317" s="67">
        <v>1000</v>
      </c>
      <c r="Y317" s="67">
        <v>165</v>
      </c>
      <c r="Z317" s="67">
        <v>12071</v>
      </c>
      <c r="AA317" s="67">
        <v>101905</v>
      </c>
      <c r="AB317" s="67">
        <v>74370</v>
      </c>
      <c r="AC317" s="74">
        <v>351</v>
      </c>
      <c r="AD317" s="64">
        <v>352</v>
      </c>
      <c r="AE317" s="64"/>
    </row>
    <row r="318" spans="1:31" x14ac:dyDescent="0.35">
      <c r="A318" s="72">
        <f t="shared" si="4"/>
        <v>0</v>
      </c>
      <c r="B318" s="73" t="s">
        <v>315</v>
      </c>
      <c r="C318" s="65">
        <v>1</v>
      </c>
      <c r="D318" s="65"/>
      <c r="E318" s="65">
        <v>2630</v>
      </c>
      <c r="F318" s="65">
        <v>0</v>
      </c>
      <c r="G318" s="65">
        <v>765</v>
      </c>
      <c r="H318" s="65">
        <v>0</v>
      </c>
      <c r="I318" s="65">
        <v>0</v>
      </c>
      <c r="J318" s="65">
        <v>0</v>
      </c>
      <c r="K318" s="65">
        <v>318</v>
      </c>
      <c r="L318" s="65">
        <v>0</v>
      </c>
      <c r="M318" s="65">
        <v>15</v>
      </c>
      <c r="N318" s="65">
        <v>3728</v>
      </c>
      <c r="O318" s="67">
        <v>34</v>
      </c>
      <c r="P318" s="67">
        <v>914</v>
      </c>
      <c r="Q318" s="67">
        <v>250</v>
      </c>
      <c r="R318" s="67">
        <v>695</v>
      </c>
      <c r="S318" s="67">
        <v>152</v>
      </c>
      <c r="T318" s="67">
        <v>90</v>
      </c>
      <c r="U318" s="67">
        <v>0</v>
      </c>
      <c r="V318" s="67">
        <v>1576</v>
      </c>
      <c r="W318" s="67">
        <v>291</v>
      </c>
      <c r="X318" s="67">
        <v>0</v>
      </c>
      <c r="Y318" s="67">
        <v>23</v>
      </c>
      <c r="Z318" s="67">
        <v>4025</v>
      </c>
      <c r="AA318" s="67">
        <v>27855</v>
      </c>
      <c r="AB318" s="67">
        <v>20299</v>
      </c>
      <c r="AC318" s="74">
        <v>353</v>
      </c>
      <c r="AD318" s="64"/>
      <c r="AE318" s="64"/>
    </row>
    <row r="319" spans="1:31" x14ac:dyDescent="0.35">
      <c r="A319" s="72">
        <f t="shared" si="4"/>
        <v>0</v>
      </c>
      <c r="B319" s="73" t="s">
        <v>316</v>
      </c>
      <c r="C319" s="65"/>
      <c r="D319" s="65"/>
      <c r="E319" s="65">
        <v>326</v>
      </c>
      <c r="F319" s="65">
        <v>190</v>
      </c>
      <c r="G319" s="65">
        <v>0</v>
      </c>
      <c r="H319" s="65">
        <v>0</v>
      </c>
      <c r="I319" s="65">
        <v>0</v>
      </c>
      <c r="J319" s="65">
        <v>0</v>
      </c>
      <c r="K319" s="65">
        <v>0</v>
      </c>
      <c r="L319" s="65">
        <v>0</v>
      </c>
      <c r="M319" s="65">
        <v>41</v>
      </c>
      <c r="N319" s="65">
        <v>557</v>
      </c>
      <c r="O319" s="67">
        <v>54</v>
      </c>
      <c r="P319" s="67">
        <v>5</v>
      </c>
      <c r="Q319" s="67">
        <v>0</v>
      </c>
      <c r="R319" s="67">
        <v>217</v>
      </c>
      <c r="S319" s="67">
        <v>231</v>
      </c>
      <c r="T319" s="67">
        <v>0</v>
      </c>
      <c r="U319" s="67">
        <v>0</v>
      </c>
      <c r="V319" s="67">
        <v>103</v>
      </c>
      <c r="W319" s="67">
        <v>63</v>
      </c>
      <c r="X319" s="67">
        <v>0</v>
      </c>
      <c r="Y319" s="67">
        <v>0</v>
      </c>
      <c r="Z319" s="67">
        <v>673</v>
      </c>
      <c r="AA319" s="67">
        <v>7456</v>
      </c>
      <c r="AB319" s="67">
        <v>488</v>
      </c>
      <c r="AC319" s="74">
        <v>354</v>
      </c>
      <c r="AD319" s="64"/>
      <c r="AE319" s="64"/>
    </row>
    <row r="320" spans="1:31" x14ac:dyDescent="0.35">
      <c r="A320" s="72">
        <f t="shared" si="4"/>
        <v>0</v>
      </c>
      <c r="B320" s="73" t="s">
        <v>317</v>
      </c>
      <c r="C320" s="65"/>
      <c r="D320" s="65"/>
      <c r="E320" s="65">
        <v>831</v>
      </c>
      <c r="F320" s="65">
        <v>139</v>
      </c>
      <c r="G320" s="65">
        <v>0</v>
      </c>
      <c r="H320" s="65">
        <v>0</v>
      </c>
      <c r="I320" s="65">
        <v>0</v>
      </c>
      <c r="J320" s="65">
        <v>12</v>
      </c>
      <c r="K320" s="65">
        <v>6</v>
      </c>
      <c r="L320" s="65">
        <v>0</v>
      </c>
      <c r="M320" s="65">
        <v>705</v>
      </c>
      <c r="N320" s="65">
        <v>1693</v>
      </c>
      <c r="O320" s="67">
        <v>0</v>
      </c>
      <c r="P320" s="67">
        <v>0</v>
      </c>
      <c r="Q320" s="67">
        <v>0</v>
      </c>
      <c r="R320" s="67">
        <v>203</v>
      </c>
      <c r="S320" s="67">
        <v>0</v>
      </c>
      <c r="T320" s="67">
        <v>0</v>
      </c>
      <c r="U320" s="67">
        <v>0</v>
      </c>
      <c r="V320" s="67">
        <v>796</v>
      </c>
      <c r="W320" s="67">
        <v>308</v>
      </c>
      <c r="X320" s="67">
        <v>0</v>
      </c>
      <c r="Y320" s="67">
        <v>548</v>
      </c>
      <c r="Z320" s="67">
        <v>1855</v>
      </c>
      <c r="AA320" s="67">
        <v>12817</v>
      </c>
      <c r="AB320" s="67">
        <v>8848</v>
      </c>
      <c r="AC320" s="74">
        <v>356</v>
      </c>
      <c r="AD320" s="64"/>
      <c r="AE320" s="64"/>
    </row>
    <row r="321" spans="1:31" x14ac:dyDescent="0.35">
      <c r="A321" s="72">
        <f t="shared" si="4"/>
        <v>0</v>
      </c>
      <c r="B321" s="73" t="s">
        <v>318</v>
      </c>
      <c r="C321" s="65"/>
      <c r="D321" s="65">
        <v>1</v>
      </c>
      <c r="E321" s="65">
        <v>1279</v>
      </c>
      <c r="F321" s="65">
        <v>333</v>
      </c>
      <c r="G321" s="65">
        <v>0</v>
      </c>
      <c r="H321" s="65">
        <v>0</v>
      </c>
      <c r="I321" s="65">
        <v>0</v>
      </c>
      <c r="J321" s="65">
        <v>0</v>
      </c>
      <c r="K321" s="65">
        <v>0</v>
      </c>
      <c r="L321" s="65">
        <v>0</v>
      </c>
      <c r="M321" s="65">
        <v>65</v>
      </c>
      <c r="N321" s="65">
        <v>1677</v>
      </c>
      <c r="O321" s="67">
        <v>43</v>
      </c>
      <c r="P321" s="67">
        <v>7</v>
      </c>
      <c r="Q321" s="67">
        <v>0</v>
      </c>
      <c r="R321" s="67">
        <v>345</v>
      </c>
      <c r="S321" s="67">
        <v>609</v>
      </c>
      <c r="T321" s="67">
        <v>0</v>
      </c>
      <c r="U321" s="67">
        <v>0</v>
      </c>
      <c r="V321" s="67">
        <v>284</v>
      </c>
      <c r="W321" s="67">
        <v>144</v>
      </c>
      <c r="X321" s="67">
        <v>0</v>
      </c>
      <c r="Y321" s="67">
        <v>94</v>
      </c>
      <c r="Z321" s="67">
        <v>1526</v>
      </c>
      <c r="AA321" s="67">
        <v>15273</v>
      </c>
      <c r="AB321" s="67">
        <v>3345</v>
      </c>
      <c r="AC321" s="74">
        <v>358</v>
      </c>
      <c r="AD321" s="64"/>
      <c r="AE321" s="64"/>
    </row>
    <row r="322" spans="1:31" x14ac:dyDescent="0.35">
      <c r="A322" s="72">
        <f t="shared" si="4"/>
        <v>0</v>
      </c>
      <c r="B322" s="73" t="s">
        <v>319</v>
      </c>
      <c r="C322" s="65">
        <v>1</v>
      </c>
      <c r="D322" s="65"/>
      <c r="E322" s="65">
        <v>923</v>
      </c>
      <c r="F322" s="65">
        <v>0</v>
      </c>
      <c r="G322" s="65">
        <v>0</v>
      </c>
      <c r="H322" s="65">
        <v>0</v>
      </c>
      <c r="I322" s="65">
        <v>0</v>
      </c>
      <c r="J322" s="65">
        <v>0</v>
      </c>
      <c r="K322" s="65">
        <v>0</v>
      </c>
      <c r="L322" s="65">
        <v>0</v>
      </c>
      <c r="M322" s="65">
        <v>212</v>
      </c>
      <c r="N322" s="65">
        <v>1135</v>
      </c>
      <c r="O322" s="67">
        <v>0</v>
      </c>
      <c r="P322" s="67">
        <v>0</v>
      </c>
      <c r="Q322" s="67">
        <v>0</v>
      </c>
      <c r="R322" s="67">
        <v>1081</v>
      </c>
      <c r="S322" s="67">
        <v>0</v>
      </c>
      <c r="T322" s="67">
        <v>0</v>
      </c>
      <c r="U322" s="67">
        <v>0</v>
      </c>
      <c r="V322" s="67">
        <v>0</v>
      </c>
      <c r="W322" s="67">
        <v>175</v>
      </c>
      <c r="X322" s="67">
        <v>0</v>
      </c>
      <c r="Y322" s="67">
        <v>55</v>
      </c>
      <c r="Z322" s="67">
        <v>1311</v>
      </c>
      <c r="AA322" s="67">
        <v>37492</v>
      </c>
      <c r="AB322" s="67">
        <v>0</v>
      </c>
      <c r="AC322" s="74">
        <v>360</v>
      </c>
      <c r="AD322" s="64"/>
      <c r="AE322" s="64"/>
    </row>
    <row r="323" spans="1:31" x14ac:dyDescent="0.35">
      <c r="A323" s="72">
        <f t="shared" ref="A323:A386" si="5">+Z323-SUM(O323:Y323)</f>
        <v>0</v>
      </c>
      <c r="B323" s="73" t="s">
        <v>1415</v>
      </c>
      <c r="C323" s="65"/>
      <c r="D323" s="65"/>
      <c r="E323" s="65">
        <v>213</v>
      </c>
      <c r="F323" s="65">
        <v>0</v>
      </c>
      <c r="G323" s="65">
        <v>0</v>
      </c>
      <c r="H323" s="65">
        <v>0</v>
      </c>
      <c r="I323" s="65">
        <v>0</v>
      </c>
      <c r="J323" s="65">
        <v>0</v>
      </c>
      <c r="K323" s="65">
        <v>2</v>
      </c>
      <c r="L323" s="65">
        <v>0</v>
      </c>
      <c r="M323" s="65">
        <v>0</v>
      </c>
      <c r="N323" s="65">
        <v>215</v>
      </c>
      <c r="O323" s="67">
        <v>25</v>
      </c>
      <c r="P323" s="67">
        <v>0</v>
      </c>
      <c r="Q323" s="67">
        <v>0</v>
      </c>
      <c r="R323" s="67">
        <v>64</v>
      </c>
      <c r="S323" s="67">
        <v>56</v>
      </c>
      <c r="T323" s="67">
        <v>0</v>
      </c>
      <c r="U323" s="67">
        <v>0</v>
      </c>
      <c r="V323" s="67">
        <v>0</v>
      </c>
      <c r="W323" s="67">
        <v>26</v>
      </c>
      <c r="X323" s="67">
        <v>0</v>
      </c>
      <c r="Y323" s="67">
        <v>21</v>
      </c>
      <c r="Z323" s="67">
        <v>192</v>
      </c>
      <c r="AA323" s="67">
        <v>4384</v>
      </c>
      <c r="AB323" s="67">
        <v>450</v>
      </c>
      <c r="AC323" s="74">
        <v>361</v>
      </c>
      <c r="AD323" s="64"/>
      <c r="AE323" s="64"/>
    </row>
    <row r="324" spans="1:31" x14ac:dyDescent="0.35">
      <c r="A324" s="72">
        <f t="shared" si="5"/>
        <v>0</v>
      </c>
      <c r="B324" s="73" t="s">
        <v>934</v>
      </c>
      <c r="C324" s="65"/>
      <c r="D324" s="65"/>
      <c r="E324" s="65">
        <v>571</v>
      </c>
      <c r="F324" s="65">
        <v>824</v>
      </c>
      <c r="G324" s="65">
        <v>0</v>
      </c>
      <c r="H324" s="65">
        <v>0</v>
      </c>
      <c r="I324" s="65">
        <v>0</v>
      </c>
      <c r="J324" s="65">
        <v>45</v>
      </c>
      <c r="K324" s="65">
        <v>0</v>
      </c>
      <c r="L324" s="65">
        <v>0</v>
      </c>
      <c r="M324" s="65">
        <v>0</v>
      </c>
      <c r="N324" s="65">
        <v>1440</v>
      </c>
      <c r="O324" s="67">
        <v>331</v>
      </c>
      <c r="P324" s="67">
        <v>60</v>
      </c>
      <c r="Q324" s="67">
        <v>0</v>
      </c>
      <c r="R324" s="67">
        <v>891</v>
      </c>
      <c r="S324" s="67">
        <v>0</v>
      </c>
      <c r="T324" s="67">
        <v>0</v>
      </c>
      <c r="U324" s="67">
        <v>0</v>
      </c>
      <c r="V324" s="67">
        <v>0</v>
      </c>
      <c r="W324" s="67">
        <v>323</v>
      </c>
      <c r="X324" s="67">
        <v>0</v>
      </c>
      <c r="Y324" s="67">
        <v>203</v>
      </c>
      <c r="Z324" s="67">
        <v>1808</v>
      </c>
      <c r="AA324" s="67">
        <v>35396</v>
      </c>
      <c r="AB324" s="67">
        <v>0</v>
      </c>
      <c r="AC324" s="74">
        <v>362</v>
      </c>
      <c r="AD324" s="64"/>
      <c r="AE324" s="64"/>
    </row>
    <row r="325" spans="1:31" x14ac:dyDescent="0.35">
      <c r="A325" s="72">
        <f t="shared" si="5"/>
        <v>0</v>
      </c>
      <c r="B325" s="73" t="s">
        <v>321</v>
      </c>
      <c r="C325" s="65">
        <v>1</v>
      </c>
      <c r="D325" s="65"/>
      <c r="E325" s="65">
        <v>4234</v>
      </c>
      <c r="F325" s="65">
        <v>0</v>
      </c>
      <c r="G325" s="65">
        <v>0</v>
      </c>
      <c r="H325" s="65">
        <v>0</v>
      </c>
      <c r="I325" s="65">
        <v>0</v>
      </c>
      <c r="J325" s="65">
        <v>0</v>
      </c>
      <c r="K325" s="65">
        <v>28</v>
      </c>
      <c r="L325" s="65">
        <v>0</v>
      </c>
      <c r="M325" s="65">
        <v>351</v>
      </c>
      <c r="N325" s="65">
        <v>4613</v>
      </c>
      <c r="O325" s="67">
        <v>346</v>
      </c>
      <c r="P325" s="67">
        <v>14</v>
      </c>
      <c r="Q325" s="67">
        <v>655</v>
      </c>
      <c r="R325" s="67">
        <v>621</v>
      </c>
      <c r="S325" s="67">
        <v>588</v>
      </c>
      <c r="T325" s="67">
        <v>0</v>
      </c>
      <c r="U325" s="67">
        <v>892</v>
      </c>
      <c r="V325" s="67">
        <v>1097</v>
      </c>
      <c r="W325" s="67">
        <v>365</v>
      </c>
      <c r="X325" s="67">
        <v>0</v>
      </c>
      <c r="Y325" s="67">
        <v>458</v>
      </c>
      <c r="Z325" s="67">
        <v>5036</v>
      </c>
      <c r="AA325" s="67">
        <v>35161</v>
      </c>
      <c r="AB325" s="67">
        <v>13128</v>
      </c>
      <c r="AC325" s="74">
        <v>362</v>
      </c>
      <c r="AD325" s="64"/>
      <c r="AE325" s="64"/>
    </row>
    <row r="326" spans="1:31" x14ac:dyDescent="0.35">
      <c r="A326" s="72">
        <f t="shared" si="5"/>
        <v>0</v>
      </c>
      <c r="B326" s="73" t="s">
        <v>322</v>
      </c>
      <c r="C326" s="65"/>
      <c r="D326" s="65"/>
      <c r="E326" s="65">
        <v>2999</v>
      </c>
      <c r="F326" s="65">
        <v>0</v>
      </c>
      <c r="G326" s="65">
        <v>0</v>
      </c>
      <c r="H326" s="65">
        <v>541</v>
      </c>
      <c r="I326" s="65">
        <v>0</v>
      </c>
      <c r="J326" s="65">
        <v>0</v>
      </c>
      <c r="K326" s="65">
        <v>58</v>
      </c>
      <c r="L326" s="65">
        <v>0</v>
      </c>
      <c r="M326" s="65">
        <v>1822</v>
      </c>
      <c r="N326" s="65">
        <v>5420</v>
      </c>
      <c r="O326" s="67">
        <v>142</v>
      </c>
      <c r="P326" s="67">
        <v>0</v>
      </c>
      <c r="Q326" s="67">
        <v>0</v>
      </c>
      <c r="R326" s="67">
        <v>1376</v>
      </c>
      <c r="S326" s="67">
        <v>2315</v>
      </c>
      <c r="T326" s="67">
        <v>0</v>
      </c>
      <c r="U326" s="67">
        <v>854</v>
      </c>
      <c r="V326" s="67">
        <v>1861</v>
      </c>
      <c r="W326" s="67">
        <v>766</v>
      </c>
      <c r="X326" s="67">
        <v>0</v>
      </c>
      <c r="Y326" s="67">
        <v>266</v>
      </c>
      <c r="Z326" s="67">
        <v>7580</v>
      </c>
      <c r="AA326" s="67">
        <v>62511</v>
      </c>
      <c r="AB326" s="67">
        <v>24467</v>
      </c>
      <c r="AC326" s="74">
        <v>363</v>
      </c>
      <c r="AD326" s="64"/>
      <c r="AE326" s="64"/>
    </row>
    <row r="327" spans="1:31" x14ac:dyDescent="0.35">
      <c r="A327" s="72">
        <f t="shared" si="5"/>
        <v>0</v>
      </c>
      <c r="B327" s="73" t="s">
        <v>323</v>
      </c>
      <c r="C327" s="65"/>
      <c r="D327" s="65"/>
      <c r="E327" s="65">
        <v>533</v>
      </c>
      <c r="F327" s="65">
        <v>0</v>
      </c>
      <c r="G327" s="65">
        <v>0</v>
      </c>
      <c r="H327" s="65">
        <v>0</v>
      </c>
      <c r="I327" s="65">
        <v>0</v>
      </c>
      <c r="J327" s="65">
        <v>28</v>
      </c>
      <c r="K327" s="65">
        <v>0</v>
      </c>
      <c r="L327" s="65">
        <v>0</v>
      </c>
      <c r="M327" s="65">
        <v>0</v>
      </c>
      <c r="N327" s="65">
        <v>561</v>
      </c>
      <c r="O327" s="67">
        <v>0</v>
      </c>
      <c r="P327" s="67">
        <v>0</v>
      </c>
      <c r="Q327" s="67">
        <v>0</v>
      </c>
      <c r="R327" s="67">
        <v>188</v>
      </c>
      <c r="S327" s="67">
        <v>94</v>
      </c>
      <c r="T327" s="67">
        <v>0</v>
      </c>
      <c r="U327" s="67">
        <v>477</v>
      </c>
      <c r="V327" s="67">
        <v>34</v>
      </c>
      <c r="W327" s="67">
        <v>120</v>
      </c>
      <c r="X327" s="67">
        <v>0</v>
      </c>
      <c r="Y327" s="67">
        <v>62</v>
      </c>
      <c r="Z327" s="67">
        <v>975</v>
      </c>
      <c r="AA327" s="67">
        <v>13987</v>
      </c>
      <c r="AB327" s="67">
        <v>1404</v>
      </c>
      <c r="AC327" s="74">
        <v>363</v>
      </c>
      <c r="AD327" s="64"/>
      <c r="AE327" s="64"/>
    </row>
    <row r="328" spans="1:31" x14ac:dyDescent="0.35">
      <c r="A328" s="72">
        <f t="shared" si="5"/>
        <v>0</v>
      </c>
      <c r="B328" s="73" t="s">
        <v>324</v>
      </c>
      <c r="C328" s="65"/>
      <c r="D328" s="65"/>
      <c r="E328" s="65">
        <v>3494</v>
      </c>
      <c r="F328" s="65">
        <v>0</v>
      </c>
      <c r="G328" s="65">
        <v>0</v>
      </c>
      <c r="H328" s="65">
        <v>0</v>
      </c>
      <c r="I328" s="65">
        <v>0</v>
      </c>
      <c r="J328" s="65">
        <v>0</v>
      </c>
      <c r="K328" s="65">
        <v>27</v>
      </c>
      <c r="L328" s="65">
        <v>0</v>
      </c>
      <c r="M328" s="65">
        <v>783</v>
      </c>
      <c r="N328" s="65">
        <v>4304</v>
      </c>
      <c r="O328" s="67">
        <v>406</v>
      </c>
      <c r="P328" s="67">
        <v>27</v>
      </c>
      <c r="Q328" s="67">
        <v>0</v>
      </c>
      <c r="R328" s="67">
        <v>1047</v>
      </c>
      <c r="S328" s="67">
        <v>472</v>
      </c>
      <c r="T328" s="67">
        <v>0</v>
      </c>
      <c r="U328" s="67">
        <v>0</v>
      </c>
      <c r="V328" s="67">
        <v>877</v>
      </c>
      <c r="W328" s="67">
        <v>356</v>
      </c>
      <c r="X328" s="67">
        <v>0</v>
      </c>
      <c r="Y328" s="67">
        <v>748</v>
      </c>
      <c r="Z328" s="67">
        <v>3933</v>
      </c>
      <c r="AA328" s="67">
        <v>32604</v>
      </c>
      <c r="AB328" s="67">
        <v>23166</v>
      </c>
      <c r="AC328" s="74">
        <v>363</v>
      </c>
      <c r="AD328" s="64"/>
      <c r="AE328" s="64"/>
    </row>
    <row r="329" spans="1:31" x14ac:dyDescent="0.35">
      <c r="A329" s="72">
        <f t="shared" si="5"/>
        <v>0</v>
      </c>
      <c r="B329" s="73" t="s">
        <v>325</v>
      </c>
      <c r="C329" s="65"/>
      <c r="D329" s="65"/>
      <c r="E329" s="65">
        <v>2738</v>
      </c>
      <c r="F329" s="65">
        <v>0</v>
      </c>
      <c r="G329" s="65">
        <v>0</v>
      </c>
      <c r="H329" s="65">
        <v>0</v>
      </c>
      <c r="I329" s="65">
        <v>0</v>
      </c>
      <c r="J329" s="65">
        <v>0</v>
      </c>
      <c r="K329" s="65">
        <v>0</v>
      </c>
      <c r="L329" s="65">
        <v>0</v>
      </c>
      <c r="M329" s="65">
        <v>86</v>
      </c>
      <c r="N329" s="65">
        <v>2824</v>
      </c>
      <c r="O329" s="67">
        <v>7</v>
      </c>
      <c r="P329" s="67">
        <v>0</v>
      </c>
      <c r="Q329" s="67">
        <v>0</v>
      </c>
      <c r="R329" s="67">
        <v>751</v>
      </c>
      <c r="S329" s="67">
        <v>783</v>
      </c>
      <c r="T329" s="67">
        <v>0</v>
      </c>
      <c r="U329" s="67">
        <v>0</v>
      </c>
      <c r="V329" s="67">
        <v>0</v>
      </c>
      <c r="W329" s="67">
        <v>509</v>
      </c>
      <c r="X329" s="67">
        <v>0</v>
      </c>
      <c r="Y329" s="67">
        <v>232</v>
      </c>
      <c r="Z329" s="67">
        <v>2282</v>
      </c>
      <c r="AA329" s="67">
        <v>28534</v>
      </c>
      <c r="AB329" s="67">
        <v>0</v>
      </c>
      <c r="AC329" s="74">
        <v>364</v>
      </c>
      <c r="AD329" s="64"/>
      <c r="AE329" s="64"/>
    </row>
    <row r="330" spans="1:31" x14ac:dyDescent="0.35">
      <c r="A330" s="72">
        <f t="shared" si="5"/>
        <v>0</v>
      </c>
      <c r="B330" s="73" t="s">
        <v>326</v>
      </c>
      <c r="C330" s="65">
        <v>1</v>
      </c>
      <c r="D330" s="65"/>
      <c r="E330" s="65">
        <v>6660</v>
      </c>
      <c r="F330" s="65">
        <v>0</v>
      </c>
      <c r="G330" s="65">
        <v>0</v>
      </c>
      <c r="H330" s="65">
        <v>0</v>
      </c>
      <c r="I330" s="65">
        <v>0</v>
      </c>
      <c r="J330" s="65">
        <v>0</v>
      </c>
      <c r="K330" s="65">
        <v>4192</v>
      </c>
      <c r="L330" s="65">
        <v>3000</v>
      </c>
      <c r="M330" s="65">
        <v>4867</v>
      </c>
      <c r="N330" s="65">
        <v>18719</v>
      </c>
      <c r="O330" s="67">
        <v>5512</v>
      </c>
      <c r="P330" s="67">
        <v>0</v>
      </c>
      <c r="Q330" s="67">
        <v>0</v>
      </c>
      <c r="R330" s="67">
        <v>2581</v>
      </c>
      <c r="S330" s="67">
        <v>4901</v>
      </c>
      <c r="T330" s="67">
        <v>0</v>
      </c>
      <c r="U330" s="67">
        <v>3184</v>
      </c>
      <c r="V330" s="67">
        <v>563</v>
      </c>
      <c r="W330" s="67">
        <v>141</v>
      </c>
      <c r="X330" s="67">
        <v>0</v>
      </c>
      <c r="Y330" s="67">
        <v>4544</v>
      </c>
      <c r="Z330" s="67">
        <v>21426</v>
      </c>
      <c r="AA330" s="67">
        <v>96790</v>
      </c>
      <c r="AB330" s="67">
        <v>38435</v>
      </c>
      <c r="AC330" s="74">
        <v>364</v>
      </c>
      <c r="AD330" s="64"/>
      <c r="AE330" s="64"/>
    </row>
    <row r="331" spans="1:31" x14ac:dyDescent="0.35">
      <c r="A331" s="72">
        <f t="shared" si="5"/>
        <v>0</v>
      </c>
      <c r="B331" s="73" t="s">
        <v>327</v>
      </c>
      <c r="C331" s="65">
        <v>1</v>
      </c>
      <c r="D331" s="65"/>
      <c r="E331" s="65">
        <v>6425</v>
      </c>
      <c r="F331" s="65">
        <v>0</v>
      </c>
      <c r="G331" s="65">
        <v>0</v>
      </c>
      <c r="H331" s="65">
        <v>169</v>
      </c>
      <c r="I331" s="65">
        <v>0</v>
      </c>
      <c r="J331" s="65">
        <v>0</v>
      </c>
      <c r="K331" s="65">
        <v>0</v>
      </c>
      <c r="L331" s="65">
        <v>21000</v>
      </c>
      <c r="M331" s="65">
        <v>2297</v>
      </c>
      <c r="N331" s="65">
        <v>29891</v>
      </c>
      <c r="O331" s="67">
        <v>9635</v>
      </c>
      <c r="P331" s="67">
        <v>0</v>
      </c>
      <c r="Q331" s="67">
        <v>691</v>
      </c>
      <c r="R331" s="67">
        <v>2306</v>
      </c>
      <c r="S331" s="67">
        <v>157</v>
      </c>
      <c r="T331" s="67">
        <v>0</v>
      </c>
      <c r="U331" s="67">
        <v>0</v>
      </c>
      <c r="V331" s="67">
        <v>2471</v>
      </c>
      <c r="W331" s="67">
        <v>931</v>
      </c>
      <c r="X331" s="67">
        <v>0</v>
      </c>
      <c r="Y331" s="67">
        <v>703</v>
      </c>
      <c r="Z331" s="67">
        <v>16894</v>
      </c>
      <c r="AA331" s="67">
        <v>49088</v>
      </c>
      <c r="AB331" s="67">
        <v>48750</v>
      </c>
      <c r="AC331" s="74">
        <v>364</v>
      </c>
      <c r="AD331" s="64"/>
      <c r="AE331" s="64"/>
    </row>
    <row r="332" spans="1:31" x14ac:dyDescent="0.35">
      <c r="A332" s="72">
        <f t="shared" si="5"/>
        <v>0</v>
      </c>
      <c r="B332" s="73" t="s">
        <v>1416</v>
      </c>
      <c r="C332" s="65">
        <v>1</v>
      </c>
      <c r="D332" s="65"/>
      <c r="E332" s="65">
        <v>0</v>
      </c>
      <c r="F332" s="65">
        <v>0</v>
      </c>
      <c r="G332" s="65">
        <v>0</v>
      </c>
      <c r="H332" s="65">
        <v>0</v>
      </c>
      <c r="I332" s="65">
        <v>0</v>
      </c>
      <c r="J332" s="65">
        <v>0</v>
      </c>
      <c r="K332" s="65">
        <v>0</v>
      </c>
      <c r="L332" s="65">
        <v>0</v>
      </c>
      <c r="M332" s="65">
        <v>0</v>
      </c>
      <c r="N332" s="65">
        <v>0</v>
      </c>
      <c r="O332" s="67">
        <v>4</v>
      </c>
      <c r="P332" s="67">
        <v>0</v>
      </c>
      <c r="Q332" s="67">
        <v>857</v>
      </c>
      <c r="R332" s="67">
        <v>2099</v>
      </c>
      <c r="S332" s="67">
        <v>11</v>
      </c>
      <c r="T332" s="67">
        <v>255</v>
      </c>
      <c r="U332" s="67">
        <v>0</v>
      </c>
      <c r="V332" s="67">
        <v>0</v>
      </c>
      <c r="W332" s="67">
        <v>158</v>
      </c>
      <c r="X332" s="67">
        <v>0</v>
      </c>
      <c r="Y332" s="67">
        <v>33</v>
      </c>
      <c r="Z332" s="67">
        <v>3417</v>
      </c>
      <c r="AA332" s="67">
        <v>51509</v>
      </c>
      <c r="AB332" s="67">
        <v>1300</v>
      </c>
      <c r="AC332" s="74">
        <v>364</v>
      </c>
      <c r="AD332" s="64"/>
      <c r="AE332" s="64"/>
    </row>
    <row r="333" spans="1:31" x14ac:dyDescent="0.35">
      <c r="A333" s="72">
        <f t="shared" si="5"/>
        <v>0</v>
      </c>
      <c r="B333" s="73" t="s">
        <v>329</v>
      </c>
      <c r="C333" s="65"/>
      <c r="D333" s="65">
        <v>1</v>
      </c>
      <c r="E333" s="65">
        <v>926</v>
      </c>
      <c r="F333" s="65">
        <v>1005</v>
      </c>
      <c r="G333" s="65">
        <v>1506</v>
      </c>
      <c r="H333" s="65">
        <v>0</v>
      </c>
      <c r="I333" s="65">
        <v>0</v>
      </c>
      <c r="J333" s="65">
        <v>0</v>
      </c>
      <c r="K333" s="65">
        <v>0</v>
      </c>
      <c r="L333" s="65">
        <v>0</v>
      </c>
      <c r="M333" s="65">
        <v>8320</v>
      </c>
      <c r="N333" s="65">
        <v>11757</v>
      </c>
      <c r="O333" s="67">
        <v>104</v>
      </c>
      <c r="P333" s="67">
        <v>182</v>
      </c>
      <c r="Q333" s="67">
        <v>0</v>
      </c>
      <c r="R333" s="67">
        <v>1201</v>
      </c>
      <c r="S333" s="67">
        <v>1995</v>
      </c>
      <c r="T333" s="67">
        <v>0</v>
      </c>
      <c r="U333" s="67">
        <v>0</v>
      </c>
      <c r="V333" s="67">
        <v>1585</v>
      </c>
      <c r="W333" s="67">
        <v>809</v>
      </c>
      <c r="X333" s="67">
        <v>1292</v>
      </c>
      <c r="Y333" s="67">
        <v>6929</v>
      </c>
      <c r="Z333" s="67">
        <v>14097</v>
      </c>
      <c r="AA333" s="67">
        <v>27516</v>
      </c>
      <c r="AB333" s="67">
        <v>37550</v>
      </c>
      <c r="AC333" s="74">
        <v>365</v>
      </c>
      <c r="AD333" s="64"/>
      <c r="AE333" s="64"/>
    </row>
    <row r="334" spans="1:31" x14ac:dyDescent="0.35">
      <c r="A334" s="72">
        <f t="shared" si="5"/>
        <v>0</v>
      </c>
      <c r="B334" s="73" t="s">
        <v>330</v>
      </c>
      <c r="C334" s="65"/>
      <c r="D334" s="65"/>
      <c r="E334" s="65">
        <v>361</v>
      </c>
      <c r="F334" s="65">
        <v>0</v>
      </c>
      <c r="G334" s="65">
        <v>0</v>
      </c>
      <c r="H334" s="65">
        <v>376</v>
      </c>
      <c r="I334" s="65">
        <v>0</v>
      </c>
      <c r="J334" s="65">
        <v>0</v>
      </c>
      <c r="K334" s="65">
        <v>0</v>
      </c>
      <c r="L334" s="65">
        <v>0</v>
      </c>
      <c r="M334" s="65">
        <v>2</v>
      </c>
      <c r="N334" s="65">
        <v>739</v>
      </c>
      <c r="O334" s="67">
        <v>35</v>
      </c>
      <c r="P334" s="67">
        <v>0</v>
      </c>
      <c r="Q334" s="67">
        <v>0</v>
      </c>
      <c r="R334" s="67">
        <v>74</v>
      </c>
      <c r="S334" s="67">
        <v>66</v>
      </c>
      <c r="T334" s="67">
        <v>0</v>
      </c>
      <c r="U334" s="67">
        <v>354</v>
      </c>
      <c r="V334" s="67">
        <v>259</v>
      </c>
      <c r="W334" s="67">
        <v>85</v>
      </c>
      <c r="X334" s="67">
        <v>0</v>
      </c>
      <c r="Y334" s="67">
        <v>25</v>
      </c>
      <c r="Z334" s="67">
        <v>898</v>
      </c>
      <c r="AA334" s="67">
        <v>4919</v>
      </c>
      <c r="AB334" s="67">
        <v>340</v>
      </c>
      <c r="AC334" s="74">
        <v>365</v>
      </c>
      <c r="AD334" s="64"/>
      <c r="AE334" s="64"/>
    </row>
    <row r="335" spans="1:31" x14ac:dyDescent="0.35">
      <c r="A335" s="72">
        <f t="shared" si="5"/>
        <v>0</v>
      </c>
      <c r="B335" s="73" t="s">
        <v>331</v>
      </c>
      <c r="C335" s="65"/>
      <c r="D335" s="65"/>
      <c r="E335" s="65">
        <v>131</v>
      </c>
      <c r="F335" s="65">
        <v>0</v>
      </c>
      <c r="G335" s="65">
        <v>0</v>
      </c>
      <c r="H335" s="65">
        <v>0</v>
      </c>
      <c r="I335" s="65">
        <v>0</v>
      </c>
      <c r="J335" s="65">
        <v>0</v>
      </c>
      <c r="K335" s="65">
        <v>0</v>
      </c>
      <c r="L335" s="65">
        <v>0</v>
      </c>
      <c r="M335" s="65">
        <v>1</v>
      </c>
      <c r="N335" s="65">
        <v>132</v>
      </c>
      <c r="O335" s="67">
        <v>0</v>
      </c>
      <c r="P335" s="67">
        <v>0</v>
      </c>
      <c r="Q335" s="67">
        <v>0</v>
      </c>
      <c r="R335" s="67">
        <v>35</v>
      </c>
      <c r="S335" s="67">
        <v>20</v>
      </c>
      <c r="T335" s="67">
        <v>0</v>
      </c>
      <c r="U335" s="67">
        <v>0</v>
      </c>
      <c r="V335" s="67">
        <v>0</v>
      </c>
      <c r="W335" s="67">
        <v>32</v>
      </c>
      <c r="X335" s="67">
        <v>0</v>
      </c>
      <c r="Y335" s="67">
        <v>21</v>
      </c>
      <c r="Z335" s="67">
        <v>108</v>
      </c>
      <c r="AA335" s="67">
        <v>2646</v>
      </c>
      <c r="AB335" s="67">
        <v>0</v>
      </c>
      <c r="AC335" s="74">
        <v>366</v>
      </c>
      <c r="AD335" s="64"/>
      <c r="AE335" s="64"/>
    </row>
    <row r="336" spans="1:31" x14ac:dyDescent="0.35">
      <c r="A336" s="72">
        <f t="shared" si="5"/>
        <v>0</v>
      </c>
      <c r="B336" s="73" t="s">
        <v>332</v>
      </c>
      <c r="C336" s="65"/>
      <c r="D336" s="65">
        <v>1</v>
      </c>
      <c r="E336" s="65">
        <v>7168</v>
      </c>
      <c r="F336" s="65">
        <v>0</v>
      </c>
      <c r="G336" s="65">
        <v>0</v>
      </c>
      <c r="H336" s="65">
        <v>0</v>
      </c>
      <c r="I336" s="65">
        <v>0</v>
      </c>
      <c r="J336" s="65">
        <v>0</v>
      </c>
      <c r="K336" s="65">
        <v>0</v>
      </c>
      <c r="L336" s="65">
        <v>0</v>
      </c>
      <c r="M336" s="65">
        <v>6621</v>
      </c>
      <c r="N336" s="65">
        <v>13789</v>
      </c>
      <c r="O336" s="67">
        <v>1949</v>
      </c>
      <c r="P336" s="67">
        <v>0</v>
      </c>
      <c r="Q336" s="67">
        <v>0</v>
      </c>
      <c r="R336" s="67">
        <v>2728</v>
      </c>
      <c r="S336" s="67">
        <v>4758</v>
      </c>
      <c r="T336" s="67">
        <v>0</v>
      </c>
      <c r="U336" s="67">
        <v>1532</v>
      </c>
      <c r="V336" s="67">
        <v>3281</v>
      </c>
      <c r="W336" s="67">
        <v>808</v>
      </c>
      <c r="X336" s="67">
        <v>0</v>
      </c>
      <c r="Y336" s="67">
        <v>1165</v>
      </c>
      <c r="Z336" s="67">
        <v>16221</v>
      </c>
      <c r="AA336" s="67">
        <v>94888</v>
      </c>
      <c r="AB336" s="67">
        <v>45090</v>
      </c>
      <c r="AC336" s="74">
        <v>368</v>
      </c>
      <c r="AD336" s="64"/>
      <c r="AE336" s="64"/>
    </row>
    <row r="337" spans="1:31" x14ac:dyDescent="0.35">
      <c r="A337" s="72">
        <f t="shared" si="5"/>
        <v>0</v>
      </c>
      <c r="B337" s="73" t="s">
        <v>333</v>
      </c>
      <c r="C337" s="65"/>
      <c r="D337" s="65"/>
      <c r="E337" s="65">
        <v>201</v>
      </c>
      <c r="F337" s="65">
        <v>102</v>
      </c>
      <c r="G337" s="65">
        <v>0</v>
      </c>
      <c r="H337" s="65">
        <v>0</v>
      </c>
      <c r="I337" s="65">
        <v>0</v>
      </c>
      <c r="J337" s="65">
        <v>0</v>
      </c>
      <c r="K337" s="65">
        <v>0</v>
      </c>
      <c r="L337" s="65">
        <v>0</v>
      </c>
      <c r="M337" s="65">
        <v>215</v>
      </c>
      <c r="N337" s="65">
        <v>518</v>
      </c>
      <c r="O337" s="67">
        <v>0</v>
      </c>
      <c r="P337" s="67">
        <v>15</v>
      </c>
      <c r="Q337" s="67">
        <v>0</v>
      </c>
      <c r="R337" s="67">
        <v>123</v>
      </c>
      <c r="S337" s="67">
        <v>174</v>
      </c>
      <c r="T337" s="67">
        <v>0</v>
      </c>
      <c r="U337" s="67">
        <v>0</v>
      </c>
      <c r="V337" s="67">
        <v>79</v>
      </c>
      <c r="W337" s="67">
        <v>111</v>
      </c>
      <c r="X337" s="67">
        <v>0</v>
      </c>
      <c r="Y337" s="67">
        <v>38</v>
      </c>
      <c r="Z337" s="67">
        <v>540</v>
      </c>
      <c r="AA337" s="67">
        <v>6508</v>
      </c>
      <c r="AB337" s="67">
        <v>0</v>
      </c>
      <c r="AC337" s="74">
        <v>368</v>
      </c>
      <c r="AD337" s="64"/>
      <c r="AE337" s="64"/>
    </row>
    <row r="338" spans="1:31" x14ac:dyDescent="0.35">
      <c r="A338" s="72">
        <f t="shared" si="5"/>
        <v>0</v>
      </c>
      <c r="B338" s="73" t="s">
        <v>334</v>
      </c>
      <c r="C338" s="65">
        <v>1</v>
      </c>
      <c r="D338" s="65"/>
      <c r="E338" s="65">
        <v>885</v>
      </c>
      <c r="F338" s="65">
        <v>0</v>
      </c>
      <c r="G338" s="65">
        <v>0</v>
      </c>
      <c r="H338" s="65">
        <v>0</v>
      </c>
      <c r="I338" s="65">
        <v>0</v>
      </c>
      <c r="J338" s="65">
        <v>0</v>
      </c>
      <c r="K338" s="65">
        <v>0</v>
      </c>
      <c r="L338" s="65">
        <v>0</v>
      </c>
      <c r="M338" s="65">
        <v>143</v>
      </c>
      <c r="N338" s="65">
        <v>1028</v>
      </c>
      <c r="O338" s="67">
        <v>0</v>
      </c>
      <c r="P338" s="67">
        <v>0</v>
      </c>
      <c r="Q338" s="67">
        <v>80</v>
      </c>
      <c r="R338" s="67">
        <v>514</v>
      </c>
      <c r="S338" s="67">
        <v>320</v>
      </c>
      <c r="T338" s="67">
        <v>0</v>
      </c>
      <c r="U338" s="67">
        <v>0</v>
      </c>
      <c r="V338" s="67">
        <v>0</v>
      </c>
      <c r="W338" s="67">
        <v>184</v>
      </c>
      <c r="X338" s="67">
        <v>0</v>
      </c>
      <c r="Y338" s="67">
        <v>45</v>
      </c>
      <c r="Z338" s="67">
        <v>1143</v>
      </c>
      <c r="AA338" s="67">
        <v>8032</v>
      </c>
      <c r="AB338" s="67">
        <v>0</v>
      </c>
      <c r="AC338" s="74">
        <v>369</v>
      </c>
      <c r="AD338" s="64"/>
      <c r="AE338" s="64"/>
    </row>
    <row r="339" spans="1:31" x14ac:dyDescent="0.35">
      <c r="A339" s="72">
        <f t="shared" si="5"/>
        <v>0</v>
      </c>
      <c r="B339" s="73" t="s">
        <v>335</v>
      </c>
      <c r="C339" s="65">
        <v>1</v>
      </c>
      <c r="D339" s="65"/>
      <c r="E339" s="65">
        <v>1024</v>
      </c>
      <c r="F339" s="65">
        <v>0</v>
      </c>
      <c r="G339" s="65">
        <v>0</v>
      </c>
      <c r="H339" s="65">
        <v>0</v>
      </c>
      <c r="I339" s="65">
        <v>0</v>
      </c>
      <c r="J339" s="65">
        <v>0</v>
      </c>
      <c r="K339" s="65">
        <v>0</v>
      </c>
      <c r="L339" s="65">
        <v>0</v>
      </c>
      <c r="M339" s="65">
        <v>93</v>
      </c>
      <c r="N339" s="65">
        <v>1117</v>
      </c>
      <c r="O339" s="67">
        <v>0</v>
      </c>
      <c r="P339" s="67">
        <v>0</v>
      </c>
      <c r="Q339" s="67">
        <v>198</v>
      </c>
      <c r="R339" s="67">
        <v>161</v>
      </c>
      <c r="S339" s="67">
        <v>304</v>
      </c>
      <c r="T339" s="67">
        <v>0</v>
      </c>
      <c r="U339" s="67">
        <v>0</v>
      </c>
      <c r="V339" s="67">
        <v>0</v>
      </c>
      <c r="W339" s="67">
        <v>230</v>
      </c>
      <c r="X339" s="67">
        <v>0</v>
      </c>
      <c r="Y339" s="67">
        <v>13</v>
      </c>
      <c r="Z339" s="67">
        <v>906</v>
      </c>
      <c r="AA339" s="67">
        <v>27314</v>
      </c>
      <c r="AB339" s="67">
        <v>300</v>
      </c>
      <c r="AC339" s="74">
        <v>370</v>
      </c>
      <c r="AD339" s="64"/>
      <c r="AE339" s="64"/>
    </row>
    <row r="340" spans="1:31" x14ac:dyDescent="0.35">
      <c r="A340" s="72">
        <f t="shared" si="5"/>
        <v>0</v>
      </c>
      <c r="B340" s="73" t="s">
        <v>336</v>
      </c>
      <c r="C340" s="65"/>
      <c r="D340" s="65"/>
      <c r="E340" s="65">
        <v>686</v>
      </c>
      <c r="F340" s="65">
        <v>0</v>
      </c>
      <c r="G340" s="65">
        <v>0</v>
      </c>
      <c r="H340" s="65">
        <v>0</v>
      </c>
      <c r="I340" s="65">
        <v>0</v>
      </c>
      <c r="J340" s="65">
        <v>0</v>
      </c>
      <c r="K340" s="65">
        <v>0</v>
      </c>
      <c r="L340" s="65">
        <v>0</v>
      </c>
      <c r="M340" s="65">
        <v>70</v>
      </c>
      <c r="N340" s="65">
        <v>756</v>
      </c>
      <c r="O340" s="67">
        <v>6</v>
      </c>
      <c r="P340" s="67">
        <v>0</v>
      </c>
      <c r="Q340" s="67">
        <v>0</v>
      </c>
      <c r="R340" s="67">
        <v>220</v>
      </c>
      <c r="S340" s="67">
        <v>217</v>
      </c>
      <c r="T340" s="67">
        <v>0</v>
      </c>
      <c r="U340" s="67">
        <v>0</v>
      </c>
      <c r="V340" s="67">
        <v>207</v>
      </c>
      <c r="W340" s="67">
        <v>131</v>
      </c>
      <c r="X340" s="67">
        <v>0</v>
      </c>
      <c r="Y340" s="67">
        <v>68</v>
      </c>
      <c r="Z340" s="67">
        <v>849</v>
      </c>
      <c r="AA340" s="67">
        <v>8642</v>
      </c>
      <c r="AB340" s="67">
        <v>2906</v>
      </c>
      <c r="AC340" s="74">
        <v>370</v>
      </c>
      <c r="AD340" s="64"/>
      <c r="AE340" s="64"/>
    </row>
    <row r="341" spans="1:31" x14ac:dyDescent="0.35">
      <c r="A341" s="72">
        <f t="shared" si="5"/>
        <v>0</v>
      </c>
      <c r="B341" s="73" t="s">
        <v>337</v>
      </c>
      <c r="C341" s="65"/>
      <c r="D341" s="65">
        <v>1</v>
      </c>
      <c r="E341" s="65">
        <v>3312</v>
      </c>
      <c r="F341" s="65">
        <v>1642</v>
      </c>
      <c r="G341" s="65">
        <v>0</v>
      </c>
      <c r="H341" s="65">
        <v>78</v>
      </c>
      <c r="I341" s="65">
        <v>2678</v>
      </c>
      <c r="J341" s="65">
        <v>31</v>
      </c>
      <c r="K341" s="65">
        <v>0</v>
      </c>
      <c r="L341" s="65">
        <v>0</v>
      </c>
      <c r="M341" s="65">
        <v>1419</v>
      </c>
      <c r="N341" s="65">
        <v>9160</v>
      </c>
      <c r="O341" s="67">
        <v>450</v>
      </c>
      <c r="P341" s="67">
        <v>1527</v>
      </c>
      <c r="Q341" s="67">
        <v>0</v>
      </c>
      <c r="R341" s="67">
        <v>1856</v>
      </c>
      <c r="S341" s="67">
        <v>2134</v>
      </c>
      <c r="T341" s="67">
        <v>0</v>
      </c>
      <c r="U341" s="67">
        <v>150</v>
      </c>
      <c r="V341" s="67">
        <v>2709</v>
      </c>
      <c r="W341" s="67">
        <v>686</v>
      </c>
      <c r="X341" s="67">
        <v>0</v>
      </c>
      <c r="Y341" s="67">
        <v>0</v>
      </c>
      <c r="Z341" s="67">
        <v>9512</v>
      </c>
      <c r="AA341" s="67">
        <v>59679</v>
      </c>
      <c r="AB341" s="67">
        <v>24853</v>
      </c>
      <c r="AC341" s="74" t="s">
        <v>1276</v>
      </c>
      <c r="AD341" s="64"/>
      <c r="AE341" s="64"/>
    </row>
    <row r="342" spans="1:31" x14ac:dyDescent="0.35">
      <c r="A342" s="72">
        <f t="shared" si="5"/>
        <v>0</v>
      </c>
      <c r="B342" s="73" t="s">
        <v>338</v>
      </c>
      <c r="C342" s="65"/>
      <c r="D342" s="65"/>
      <c r="E342" s="65">
        <v>252</v>
      </c>
      <c r="F342" s="65">
        <v>0</v>
      </c>
      <c r="G342" s="65">
        <v>0</v>
      </c>
      <c r="H342" s="65">
        <v>22</v>
      </c>
      <c r="I342" s="65">
        <v>0</v>
      </c>
      <c r="J342" s="65">
        <v>0</v>
      </c>
      <c r="K342" s="65">
        <v>0</v>
      </c>
      <c r="L342" s="65">
        <v>0</v>
      </c>
      <c r="M342" s="65">
        <v>0</v>
      </c>
      <c r="N342" s="65">
        <v>274</v>
      </c>
      <c r="O342" s="67">
        <v>0</v>
      </c>
      <c r="P342" s="67">
        <v>0</v>
      </c>
      <c r="Q342" s="67">
        <v>0</v>
      </c>
      <c r="R342" s="67">
        <v>130</v>
      </c>
      <c r="S342" s="67">
        <v>19</v>
      </c>
      <c r="T342" s="67">
        <v>35</v>
      </c>
      <c r="U342" s="67">
        <v>0</v>
      </c>
      <c r="V342" s="67">
        <v>0</v>
      </c>
      <c r="W342" s="67">
        <v>61</v>
      </c>
      <c r="X342" s="67">
        <v>0</v>
      </c>
      <c r="Y342" s="67">
        <v>27</v>
      </c>
      <c r="Z342" s="67">
        <v>272</v>
      </c>
      <c r="AA342" s="67">
        <v>4650</v>
      </c>
      <c r="AB342" s="67">
        <v>0</v>
      </c>
      <c r="AC342" s="74" t="s">
        <v>1276</v>
      </c>
      <c r="AD342" s="64"/>
      <c r="AE342" s="64"/>
    </row>
    <row r="343" spans="1:31" x14ac:dyDescent="0.35">
      <c r="A343" s="72">
        <f t="shared" si="5"/>
        <v>0</v>
      </c>
      <c r="B343" s="73" t="s">
        <v>339</v>
      </c>
      <c r="C343" s="65"/>
      <c r="D343" s="65"/>
      <c r="E343" s="65">
        <v>127</v>
      </c>
      <c r="F343" s="65">
        <v>277</v>
      </c>
      <c r="G343" s="65">
        <v>0</v>
      </c>
      <c r="H343" s="65">
        <v>0</v>
      </c>
      <c r="I343" s="65">
        <v>0</v>
      </c>
      <c r="J343" s="65">
        <v>0</v>
      </c>
      <c r="K343" s="65">
        <v>0</v>
      </c>
      <c r="L343" s="65">
        <v>0</v>
      </c>
      <c r="M343" s="65">
        <v>2</v>
      </c>
      <c r="N343" s="65">
        <v>406</v>
      </c>
      <c r="O343" s="67">
        <v>0</v>
      </c>
      <c r="P343" s="67">
        <v>0</v>
      </c>
      <c r="Q343" s="67">
        <v>0</v>
      </c>
      <c r="R343" s="67">
        <v>340</v>
      </c>
      <c r="S343" s="67">
        <v>0</v>
      </c>
      <c r="T343" s="67">
        <v>0</v>
      </c>
      <c r="U343" s="67">
        <v>0</v>
      </c>
      <c r="V343" s="67">
        <v>0</v>
      </c>
      <c r="W343" s="67">
        <v>122</v>
      </c>
      <c r="X343" s="67">
        <v>0</v>
      </c>
      <c r="Y343" s="67">
        <v>36</v>
      </c>
      <c r="Z343" s="67">
        <v>498</v>
      </c>
      <c r="AA343" s="67">
        <v>14007</v>
      </c>
      <c r="AB343" s="67">
        <v>0</v>
      </c>
      <c r="AC343" s="74" t="s">
        <v>1276</v>
      </c>
      <c r="AD343" s="64"/>
      <c r="AE343" s="64"/>
    </row>
    <row r="344" spans="1:31" x14ac:dyDescent="0.35">
      <c r="A344" s="72">
        <f t="shared" si="5"/>
        <v>0</v>
      </c>
      <c r="B344" s="73" t="s">
        <v>340</v>
      </c>
      <c r="C344" s="65"/>
      <c r="D344" s="65"/>
      <c r="E344" s="65">
        <v>415</v>
      </c>
      <c r="F344" s="65">
        <v>279</v>
      </c>
      <c r="G344" s="65">
        <v>0</v>
      </c>
      <c r="H344" s="65">
        <v>0</v>
      </c>
      <c r="I344" s="65">
        <v>0</v>
      </c>
      <c r="J344" s="65">
        <v>0</v>
      </c>
      <c r="K344" s="65">
        <v>0</v>
      </c>
      <c r="L344" s="65">
        <v>0</v>
      </c>
      <c r="M344" s="65">
        <v>9</v>
      </c>
      <c r="N344" s="65">
        <v>703</v>
      </c>
      <c r="O344" s="67">
        <v>0</v>
      </c>
      <c r="P344" s="67">
        <v>0</v>
      </c>
      <c r="Q344" s="67">
        <v>0</v>
      </c>
      <c r="R344" s="67">
        <v>284</v>
      </c>
      <c r="S344" s="67">
        <v>214</v>
      </c>
      <c r="T344" s="67">
        <v>0</v>
      </c>
      <c r="U344" s="67">
        <v>0</v>
      </c>
      <c r="V344" s="67">
        <v>0</v>
      </c>
      <c r="W344" s="67">
        <v>106</v>
      </c>
      <c r="X344" s="67">
        <v>0</v>
      </c>
      <c r="Y344" s="67">
        <v>32</v>
      </c>
      <c r="Z344" s="67">
        <v>636</v>
      </c>
      <c r="AA344" s="67">
        <v>10966</v>
      </c>
      <c r="AB344" s="67">
        <v>0</v>
      </c>
      <c r="AC344" s="74" t="s">
        <v>1276</v>
      </c>
      <c r="AD344" s="64"/>
      <c r="AE344" s="64"/>
    </row>
    <row r="345" spans="1:31" x14ac:dyDescent="0.35">
      <c r="A345" s="72">
        <f t="shared" si="5"/>
        <v>0</v>
      </c>
      <c r="B345" s="73" t="s">
        <v>341</v>
      </c>
      <c r="C345" s="65"/>
      <c r="D345" s="65"/>
      <c r="E345" s="65">
        <v>2132</v>
      </c>
      <c r="F345" s="65">
        <v>0</v>
      </c>
      <c r="G345" s="65">
        <v>0</v>
      </c>
      <c r="H345" s="65">
        <v>0</v>
      </c>
      <c r="I345" s="65">
        <v>0</v>
      </c>
      <c r="J345" s="65">
        <v>0</v>
      </c>
      <c r="K345" s="65">
        <v>0</v>
      </c>
      <c r="L345" s="65">
        <v>0</v>
      </c>
      <c r="M345" s="65">
        <v>19</v>
      </c>
      <c r="N345" s="65">
        <v>2151</v>
      </c>
      <c r="O345" s="67">
        <v>0</v>
      </c>
      <c r="P345" s="67">
        <v>0</v>
      </c>
      <c r="Q345" s="67">
        <v>0</v>
      </c>
      <c r="R345" s="67">
        <v>962</v>
      </c>
      <c r="S345" s="67">
        <v>0</v>
      </c>
      <c r="T345" s="67">
        <v>0</v>
      </c>
      <c r="U345" s="67">
        <v>0</v>
      </c>
      <c r="V345" s="67">
        <v>0</v>
      </c>
      <c r="W345" s="67">
        <v>228</v>
      </c>
      <c r="X345" s="67">
        <v>0</v>
      </c>
      <c r="Y345" s="67">
        <v>1225</v>
      </c>
      <c r="Z345" s="67">
        <v>2415</v>
      </c>
      <c r="AA345" s="67">
        <v>33361</v>
      </c>
      <c r="AB345" s="67">
        <v>0</v>
      </c>
      <c r="AC345" s="74" t="s">
        <v>1276</v>
      </c>
      <c r="AD345" s="64"/>
      <c r="AE345" s="64"/>
    </row>
    <row r="346" spans="1:31" x14ac:dyDescent="0.35">
      <c r="A346" s="72">
        <f t="shared" si="5"/>
        <v>0</v>
      </c>
      <c r="B346" s="73" t="s">
        <v>342</v>
      </c>
      <c r="C346" s="65">
        <v>1</v>
      </c>
      <c r="D346" s="65"/>
      <c r="E346" s="65">
        <v>26990</v>
      </c>
      <c r="F346" s="65">
        <v>0</v>
      </c>
      <c r="G346" s="65">
        <v>16499</v>
      </c>
      <c r="H346" s="65">
        <v>0</v>
      </c>
      <c r="I346" s="65">
        <v>0</v>
      </c>
      <c r="J346" s="65">
        <v>0</v>
      </c>
      <c r="K346" s="65">
        <v>0</v>
      </c>
      <c r="L346" s="65">
        <v>0</v>
      </c>
      <c r="M346" s="65">
        <v>10380</v>
      </c>
      <c r="N346" s="65">
        <v>53869</v>
      </c>
      <c r="O346" s="67">
        <v>9734</v>
      </c>
      <c r="P346" s="67">
        <v>17142</v>
      </c>
      <c r="Q346" s="67">
        <v>2987</v>
      </c>
      <c r="R346" s="67">
        <v>10425</v>
      </c>
      <c r="S346" s="67">
        <v>7563</v>
      </c>
      <c r="T346" s="67">
        <v>0</v>
      </c>
      <c r="U346" s="67">
        <v>145</v>
      </c>
      <c r="V346" s="67">
        <v>11727</v>
      </c>
      <c r="W346" s="67">
        <v>1685</v>
      </c>
      <c r="X346" s="67">
        <v>23</v>
      </c>
      <c r="Y346" s="67">
        <v>1612</v>
      </c>
      <c r="Z346" s="67">
        <v>63043</v>
      </c>
      <c r="AA346" s="67">
        <v>172166</v>
      </c>
      <c r="AB346" s="67">
        <v>383590</v>
      </c>
      <c r="AC346" s="74" t="s">
        <v>1276</v>
      </c>
      <c r="AD346" s="64"/>
      <c r="AE346" s="64"/>
    </row>
    <row r="347" spans="1:31" x14ac:dyDescent="0.35">
      <c r="A347" s="72">
        <f t="shared" si="5"/>
        <v>0</v>
      </c>
      <c r="B347" s="73" t="s">
        <v>343</v>
      </c>
      <c r="C347" s="65"/>
      <c r="D347" s="65"/>
      <c r="E347" s="65">
        <v>2470</v>
      </c>
      <c r="F347" s="65">
        <v>0</v>
      </c>
      <c r="G347" s="65">
        <v>0</v>
      </c>
      <c r="H347" s="65">
        <v>183</v>
      </c>
      <c r="I347" s="65">
        <v>0</v>
      </c>
      <c r="J347" s="65">
        <v>0</v>
      </c>
      <c r="K347" s="65">
        <v>86</v>
      </c>
      <c r="L347" s="65">
        <v>0</v>
      </c>
      <c r="M347" s="65">
        <v>2</v>
      </c>
      <c r="N347" s="65">
        <v>2741</v>
      </c>
      <c r="O347" s="67">
        <v>0</v>
      </c>
      <c r="P347" s="67">
        <v>53</v>
      </c>
      <c r="Q347" s="67">
        <v>0</v>
      </c>
      <c r="R347" s="67">
        <v>979</v>
      </c>
      <c r="S347" s="67">
        <v>786</v>
      </c>
      <c r="T347" s="67">
        <v>0</v>
      </c>
      <c r="U347" s="67">
        <v>171</v>
      </c>
      <c r="V347" s="67">
        <v>236</v>
      </c>
      <c r="W347" s="67">
        <v>338</v>
      </c>
      <c r="X347" s="67">
        <v>0</v>
      </c>
      <c r="Y347" s="67">
        <v>0</v>
      </c>
      <c r="Z347" s="67">
        <v>2563</v>
      </c>
      <c r="AA347" s="67">
        <v>31320</v>
      </c>
      <c r="AB347" s="67">
        <v>0</v>
      </c>
      <c r="AC347" s="74">
        <v>373</v>
      </c>
      <c r="AD347" s="64"/>
      <c r="AE347" s="64"/>
    </row>
    <row r="348" spans="1:31" x14ac:dyDescent="0.35">
      <c r="A348" s="72">
        <f t="shared" si="5"/>
        <v>0</v>
      </c>
      <c r="B348" s="73" t="s">
        <v>1417</v>
      </c>
      <c r="C348" s="65">
        <v>1</v>
      </c>
      <c r="D348" s="65"/>
      <c r="E348" s="65">
        <v>0</v>
      </c>
      <c r="F348" s="65">
        <v>0</v>
      </c>
      <c r="G348" s="65">
        <v>0</v>
      </c>
      <c r="H348" s="65">
        <v>0</v>
      </c>
      <c r="I348" s="65">
        <v>0</v>
      </c>
      <c r="J348" s="65">
        <v>0</v>
      </c>
      <c r="K348" s="65">
        <v>0</v>
      </c>
      <c r="L348" s="65">
        <v>1600</v>
      </c>
      <c r="M348" s="65">
        <v>527</v>
      </c>
      <c r="N348" s="65">
        <v>2127</v>
      </c>
      <c r="O348" s="67">
        <v>43</v>
      </c>
      <c r="P348" s="67">
        <v>0</v>
      </c>
      <c r="Q348" s="67">
        <v>0</v>
      </c>
      <c r="R348" s="67">
        <v>5738</v>
      </c>
      <c r="S348" s="67">
        <v>1873</v>
      </c>
      <c r="T348" s="67">
        <v>0</v>
      </c>
      <c r="U348" s="67">
        <v>0</v>
      </c>
      <c r="V348" s="67">
        <v>533</v>
      </c>
      <c r="W348" s="67">
        <v>518</v>
      </c>
      <c r="X348" s="67">
        <v>0</v>
      </c>
      <c r="Y348" s="67">
        <v>2770</v>
      </c>
      <c r="Z348" s="67">
        <v>11475</v>
      </c>
      <c r="AA348" s="67">
        <v>105826</v>
      </c>
      <c r="AB348" s="67">
        <v>7504</v>
      </c>
      <c r="AC348" s="74">
        <v>373</v>
      </c>
      <c r="AD348" s="64"/>
      <c r="AE348" s="64"/>
    </row>
    <row r="349" spans="1:31" x14ac:dyDescent="0.35">
      <c r="A349" s="72">
        <f t="shared" si="5"/>
        <v>0</v>
      </c>
      <c r="B349" s="73" t="s">
        <v>1418</v>
      </c>
      <c r="C349" s="65"/>
      <c r="D349" s="65">
        <v>1</v>
      </c>
      <c r="E349" s="65">
        <v>0</v>
      </c>
      <c r="F349" s="65">
        <v>0</v>
      </c>
      <c r="G349" s="65">
        <v>0</v>
      </c>
      <c r="H349" s="65">
        <v>363</v>
      </c>
      <c r="I349" s="65">
        <v>0</v>
      </c>
      <c r="J349" s="65">
        <v>0</v>
      </c>
      <c r="K349" s="65">
        <v>0</v>
      </c>
      <c r="L349" s="65">
        <v>0</v>
      </c>
      <c r="M349" s="65">
        <v>0</v>
      </c>
      <c r="N349" s="65">
        <v>363</v>
      </c>
      <c r="O349" s="67">
        <v>0</v>
      </c>
      <c r="P349" s="67">
        <v>0</v>
      </c>
      <c r="Q349" s="67">
        <v>0</v>
      </c>
      <c r="R349" s="67">
        <v>314</v>
      </c>
      <c r="S349" s="67">
        <v>83</v>
      </c>
      <c r="T349" s="67">
        <v>0</v>
      </c>
      <c r="U349" s="67">
        <v>0</v>
      </c>
      <c r="V349" s="67">
        <v>0</v>
      </c>
      <c r="W349" s="67">
        <v>19</v>
      </c>
      <c r="X349" s="67">
        <v>0</v>
      </c>
      <c r="Y349" s="67">
        <v>100</v>
      </c>
      <c r="Z349" s="67">
        <v>516</v>
      </c>
      <c r="AA349" s="67">
        <v>3350</v>
      </c>
      <c r="AB349" s="67">
        <v>0</v>
      </c>
      <c r="AC349" s="74">
        <v>373</v>
      </c>
      <c r="AD349" s="64"/>
      <c r="AE349" s="64"/>
    </row>
    <row r="350" spans="1:31" x14ac:dyDescent="0.35">
      <c r="A350" s="72">
        <f t="shared" si="5"/>
        <v>0</v>
      </c>
      <c r="B350" s="73" t="s">
        <v>1419</v>
      </c>
      <c r="C350" s="65"/>
      <c r="D350" s="65"/>
      <c r="E350" s="65">
        <v>1400</v>
      </c>
      <c r="F350" s="65">
        <v>1553</v>
      </c>
      <c r="G350" s="65">
        <v>0</v>
      </c>
      <c r="H350" s="65">
        <v>0</v>
      </c>
      <c r="I350" s="65">
        <v>0</v>
      </c>
      <c r="J350" s="65">
        <v>0</v>
      </c>
      <c r="K350" s="65">
        <v>3</v>
      </c>
      <c r="L350" s="65">
        <v>0</v>
      </c>
      <c r="M350" s="65">
        <v>1</v>
      </c>
      <c r="N350" s="65">
        <v>2957</v>
      </c>
      <c r="O350" s="67">
        <v>0</v>
      </c>
      <c r="P350" s="67">
        <v>0</v>
      </c>
      <c r="Q350" s="67">
        <v>0</v>
      </c>
      <c r="R350" s="67">
        <v>978</v>
      </c>
      <c r="S350" s="67">
        <v>1050</v>
      </c>
      <c r="T350" s="67">
        <v>0</v>
      </c>
      <c r="U350" s="67">
        <v>0</v>
      </c>
      <c r="V350" s="67">
        <v>0</v>
      </c>
      <c r="W350" s="67">
        <v>227</v>
      </c>
      <c r="X350" s="67">
        <v>219</v>
      </c>
      <c r="Y350" s="67">
        <v>0</v>
      </c>
      <c r="Z350" s="67">
        <v>2474</v>
      </c>
      <c r="AA350" s="67">
        <v>81859</v>
      </c>
      <c r="AB350" s="67">
        <v>0</v>
      </c>
      <c r="AC350" s="74">
        <v>374</v>
      </c>
      <c r="AD350" s="64"/>
      <c r="AE350" s="64"/>
    </row>
    <row r="351" spans="1:31" x14ac:dyDescent="0.35">
      <c r="A351" s="72">
        <f t="shared" si="5"/>
        <v>0</v>
      </c>
      <c r="B351" s="73" t="s">
        <v>344</v>
      </c>
      <c r="C351" s="65"/>
      <c r="D351" s="65"/>
      <c r="E351" s="65">
        <v>4927</v>
      </c>
      <c r="F351" s="65">
        <v>0</v>
      </c>
      <c r="G351" s="65">
        <v>0</v>
      </c>
      <c r="H351" s="65">
        <v>0</v>
      </c>
      <c r="I351" s="65">
        <v>0</v>
      </c>
      <c r="J351" s="65">
        <v>0</v>
      </c>
      <c r="K351" s="65">
        <v>93</v>
      </c>
      <c r="L351" s="65">
        <v>0</v>
      </c>
      <c r="M351" s="65">
        <v>0</v>
      </c>
      <c r="N351" s="65">
        <v>5020</v>
      </c>
      <c r="O351" s="67">
        <v>0</v>
      </c>
      <c r="P351" s="67">
        <v>0</v>
      </c>
      <c r="Q351" s="67">
        <v>0</v>
      </c>
      <c r="R351" s="67">
        <v>2636</v>
      </c>
      <c r="S351" s="67">
        <v>819</v>
      </c>
      <c r="T351" s="67">
        <v>0</v>
      </c>
      <c r="U351" s="67">
        <v>0</v>
      </c>
      <c r="V351" s="67">
        <v>0</v>
      </c>
      <c r="W351" s="67">
        <v>441</v>
      </c>
      <c r="X351" s="67">
        <v>0</v>
      </c>
      <c r="Y351" s="67">
        <v>512</v>
      </c>
      <c r="Z351" s="67">
        <v>4408</v>
      </c>
      <c r="AA351" s="67">
        <v>45000</v>
      </c>
      <c r="AB351" s="67">
        <v>0</v>
      </c>
      <c r="AC351" s="74">
        <v>374</v>
      </c>
      <c r="AD351" s="64"/>
      <c r="AE351" s="64"/>
    </row>
    <row r="352" spans="1:31" x14ac:dyDescent="0.35">
      <c r="A352" s="72">
        <f t="shared" si="5"/>
        <v>0</v>
      </c>
      <c r="B352" s="73" t="s">
        <v>345</v>
      </c>
      <c r="C352" s="65"/>
      <c r="D352" s="65"/>
      <c r="E352" s="65">
        <v>4940</v>
      </c>
      <c r="F352" s="65">
        <v>0</v>
      </c>
      <c r="G352" s="65">
        <v>0</v>
      </c>
      <c r="H352" s="65">
        <v>0</v>
      </c>
      <c r="I352" s="65">
        <v>0</v>
      </c>
      <c r="J352" s="65">
        <v>0</v>
      </c>
      <c r="K352" s="65">
        <v>674</v>
      </c>
      <c r="L352" s="65">
        <v>0</v>
      </c>
      <c r="M352" s="65">
        <v>0</v>
      </c>
      <c r="N352" s="65">
        <v>5614</v>
      </c>
      <c r="O352" s="67">
        <v>0</v>
      </c>
      <c r="P352" s="67">
        <v>0</v>
      </c>
      <c r="Q352" s="67">
        <v>0</v>
      </c>
      <c r="R352" s="67">
        <v>2464</v>
      </c>
      <c r="S352" s="67">
        <v>1619</v>
      </c>
      <c r="T352" s="67">
        <v>0</v>
      </c>
      <c r="U352" s="67">
        <v>0</v>
      </c>
      <c r="V352" s="67">
        <v>352</v>
      </c>
      <c r="W352" s="67">
        <v>774</v>
      </c>
      <c r="X352" s="67">
        <v>0</v>
      </c>
      <c r="Y352" s="67">
        <v>661</v>
      </c>
      <c r="Z352" s="67">
        <v>5870</v>
      </c>
      <c r="AA352" s="67">
        <v>71775</v>
      </c>
      <c r="AB352" s="67">
        <v>3500</v>
      </c>
      <c r="AC352" s="74">
        <v>374</v>
      </c>
      <c r="AD352" s="64"/>
      <c r="AE352" s="64"/>
    </row>
    <row r="353" spans="1:31" x14ac:dyDescent="0.35">
      <c r="A353" s="72">
        <f t="shared" si="5"/>
        <v>0</v>
      </c>
      <c r="B353" s="73" t="s">
        <v>346</v>
      </c>
      <c r="C353" s="65"/>
      <c r="D353" s="65">
        <v>1</v>
      </c>
      <c r="E353" s="65">
        <v>6463</v>
      </c>
      <c r="F353" s="65">
        <v>7057</v>
      </c>
      <c r="G353" s="65">
        <v>0</v>
      </c>
      <c r="H353" s="65">
        <v>910</v>
      </c>
      <c r="I353" s="65">
        <v>0</v>
      </c>
      <c r="J353" s="65">
        <v>0</v>
      </c>
      <c r="K353" s="65">
        <v>0</v>
      </c>
      <c r="L353" s="65">
        <v>0</v>
      </c>
      <c r="M353" s="65">
        <v>159</v>
      </c>
      <c r="N353" s="65">
        <v>14589</v>
      </c>
      <c r="O353" s="67">
        <v>635</v>
      </c>
      <c r="P353" s="67">
        <v>0</v>
      </c>
      <c r="Q353" s="67">
        <v>0</v>
      </c>
      <c r="R353" s="67">
        <v>3967</v>
      </c>
      <c r="S353" s="67">
        <v>7306</v>
      </c>
      <c r="T353" s="67">
        <v>0</v>
      </c>
      <c r="U353" s="67">
        <v>1315</v>
      </c>
      <c r="V353" s="67">
        <v>1977</v>
      </c>
      <c r="W353" s="67">
        <v>1204</v>
      </c>
      <c r="X353" s="67">
        <v>0</v>
      </c>
      <c r="Y353" s="67">
        <v>1236</v>
      </c>
      <c r="Z353" s="67">
        <v>17640</v>
      </c>
      <c r="AA353" s="67">
        <v>143789</v>
      </c>
      <c r="AB353" s="67">
        <v>20483</v>
      </c>
      <c r="AC353" s="74">
        <v>374</v>
      </c>
      <c r="AD353" s="64"/>
      <c r="AE353" s="64"/>
    </row>
    <row r="354" spans="1:31" x14ac:dyDescent="0.35">
      <c r="A354" s="72">
        <f t="shared" si="5"/>
        <v>0</v>
      </c>
      <c r="B354" s="73" t="s">
        <v>347</v>
      </c>
      <c r="C354" s="65">
        <v>1</v>
      </c>
      <c r="D354" s="65"/>
      <c r="E354" s="65">
        <v>12268</v>
      </c>
      <c r="F354" s="65">
        <v>0</v>
      </c>
      <c r="G354" s="65">
        <v>0</v>
      </c>
      <c r="H354" s="65">
        <v>422</v>
      </c>
      <c r="I354" s="65">
        <v>0</v>
      </c>
      <c r="J354" s="65">
        <v>0</v>
      </c>
      <c r="K354" s="65">
        <v>0</v>
      </c>
      <c r="L354" s="65">
        <v>0</v>
      </c>
      <c r="M354" s="65">
        <v>832</v>
      </c>
      <c r="N354" s="65">
        <v>13522</v>
      </c>
      <c r="O354" s="67">
        <v>0</v>
      </c>
      <c r="P354" s="67">
        <v>472</v>
      </c>
      <c r="Q354" s="67">
        <v>1678</v>
      </c>
      <c r="R354" s="67">
        <v>6621</v>
      </c>
      <c r="S354" s="67">
        <v>1815</v>
      </c>
      <c r="T354" s="67">
        <v>0</v>
      </c>
      <c r="U354" s="67">
        <v>0</v>
      </c>
      <c r="V354" s="67">
        <v>2344</v>
      </c>
      <c r="W354" s="67">
        <v>1154</v>
      </c>
      <c r="X354" s="67">
        <v>0</v>
      </c>
      <c r="Y354" s="67">
        <v>466</v>
      </c>
      <c r="Z354" s="67">
        <v>14550</v>
      </c>
      <c r="AA354" s="67">
        <v>117202</v>
      </c>
      <c r="AB354" s="67">
        <v>15920</v>
      </c>
      <c r="AC354" s="74">
        <v>375</v>
      </c>
      <c r="AD354" s="64"/>
      <c r="AE354" s="64"/>
    </row>
    <row r="355" spans="1:31" x14ac:dyDescent="0.35">
      <c r="A355" s="72">
        <f t="shared" si="5"/>
        <v>0</v>
      </c>
      <c r="B355" s="73" t="s">
        <v>348</v>
      </c>
      <c r="C355" s="65"/>
      <c r="D355" s="65"/>
      <c r="E355" s="65">
        <v>2737</v>
      </c>
      <c r="F355" s="65">
        <v>0</v>
      </c>
      <c r="G355" s="65">
        <v>0</v>
      </c>
      <c r="H355" s="65">
        <v>265</v>
      </c>
      <c r="I355" s="65">
        <v>0</v>
      </c>
      <c r="J355" s="65">
        <v>0</v>
      </c>
      <c r="K355" s="65">
        <v>0</v>
      </c>
      <c r="L355" s="65">
        <v>0</v>
      </c>
      <c r="M355" s="65">
        <v>114</v>
      </c>
      <c r="N355" s="65">
        <v>3116</v>
      </c>
      <c r="O355" s="67">
        <v>30</v>
      </c>
      <c r="P355" s="67">
        <v>0</v>
      </c>
      <c r="Q355" s="67">
        <v>0</v>
      </c>
      <c r="R355" s="67">
        <v>2085</v>
      </c>
      <c r="S355" s="67">
        <v>0</v>
      </c>
      <c r="T355" s="67">
        <v>0</v>
      </c>
      <c r="U355" s="67">
        <v>402</v>
      </c>
      <c r="V355" s="67">
        <v>0</v>
      </c>
      <c r="W355" s="67">
        <v>60</v>
      </c>
      <c r="X355" s="67">
        <v>0</v>
      </c>
      <c r="Y355" s="67">
        <v>495</v>
      </c>
      <c r="Z355" s="67">
        <v>3072</v>
      </c>
      <c r="AA355" s="67">
        <v>62024</v>
      </c>
      <c r="AB355" s="67">
        <v>0</v>
      </c>
      <c r="AC355" s="74">
        <v>375</v>
      </c>
      <c r="AD355" s="64"/>
      <c r="AE355" s="64"/>
    </row>
    <row r="356" spans="1:31" x14ac:dyDescent="0.35">
      <c r="A356" s="72">
        <f t="shared" si="5"/>
        <v>0</v>
      </c>
      <c r="B356" s="73" t="s">
        <v>349</v>
      </c>
      <c r="C356" s="65"/>
      <c r="D356" s="65"/>
      <c r="E356" s="65">
        <v>536</v>
      </c>
      <c r="F356" s="65">
        <v>2003</v>
      </c>
      <c r="G356" s="65">
        <v>0</v>
      </c>
      <c r="H356" s="65">
        <v>0</v>
      </c>
      <c r="I356" s="65">
        <v>0</v>
      </c>
      <c r="J356" s="65">
        <v>0</v>
      </c>
      <c r="K356" s="65">
        <v>4</v>
      </c>
      <c r="L356" s="65">
        <v>0</v>
      </c>
      <c r="M356" s="65">
        <v>0</v>
      </c>
      <c r="N356" s="65">
        <v>2543</v>
      </c>
      <c r="O356" s="67">
        <v>0</v>
      </c>
      <c r="P356" s="67">
        <v>0</v>
      </c>
      <c r="Q356" s="67">
        <v>0</v>
      </c>
      <c r="R356" s="67">
        <v>2258</v>
      </c>
      <c r="S356" s="67">
        <v>76</v>
      </c>
      <c r="T356" s="67">
        <v>0</v>
      </c>
      <c r="U356" s="67">
        <v>455</v>
      </c>
      <c r="V356" s="67">
        <v>0</v>
      </c>
      <c r="W356" s="67">
        <v>316</v>
      </c>
      <c r="X356" s="67">
        <v>0</v>
      </c>
      <c r="Y356" s="67">
        <v>121</v>
      </c>
      <c r="Z356" s="67">
        <v>3226</v>
      </c>
      <c r="AA356" s="67">
        <v>90000</v>
      </c>
      <c r="AB356" s="67">
        <v>0</v>
      </c>
      <c r="AC356" s="74">
        <v>375</v>
      </c>
      <c r="AD356" s="64"/>
      <c r="AE356" s="64"/>
    </row>
    <row r="357" spans="1:31" x14ac:dyDescent="0.35">
      <c r="A357" s="72">
        <f t="shared" si="5"/>
        <v>0</v>
      </c>
      <c r="B357" s="73" t="s">
        <v>350</v>
      </c>
      <c r="C357" s="65"/>
      <c r="D357" s="65"/>
      <c r="E357" s="65">
        <v>6871</v>
      </c>
      <c r="F357" s="65">
        <v>0</v>
      </c>
      <c r="G357" s="65">
        <v>0</v>
      </c>
      <c r="H357" s="65">
        <v>321</v>
      </c>
      <c r="I357" s="65">
        <v>0</v>
      </c>
      <c r="J357" s="65">
        <v>0</v>
      </c>
      <c r="K357" s="65">
        <v>287</v>
      </c>
      <c r="L357" s="65">
        <v>0</v>
      </c>
      <c r="M357" s="65">
        <v>85</v>
      </c>
      <c r="N357" s="65">
        <v>7564</v>
      </c>
      <c r="O357" s="67">
        <v>93</v>
      </c>
      <c r="P357" s="67">
        <v>129</v>
      </c>
      <c r="Q357" s="67">
        <v>0</v>
      </c>
      <c r="R357" s="67">
        <v>2267</v>
      </c>
      <c r="S357" s="67">
        <v>2770</v>
      </c>
      <c r="T357" s="67">
        <v>0</v>
      </c>
      <c r="U357" s="67">
        <v>378</v>
      </c>
      <c r="V357" s="67">
        <v>488</v>
      </c>
      <c r="W357" s="67">
        <v>696</v>
      </c>
      <c r="X357" s="67">
        <v>0</v>
      </c>
      <c r="Y357" s="67">
        <v>43</v>
      </c>
      <c r="Z357" s="67">
        <v>6864</v>
      </c>
      <c r="AA357" s="67">
        <v>99350</v>
      </c>
      <c r="AB357" s="67">
        <v>7200</v>
      </c>
      <c r="AC357" s="74">
        <v>375</v>
      </c>
      <c r="AD357" s="64"/>
      <c r="AE357" s="64"/>
    </row>
    <row r="358" spans="1:31" x14ac:dyDescent="0.35">
      <c r="A358" s="72">
        <f t="shared" si="5"/>
        <v>0</v>
      </c>
      <c r="B358" s="73" t="s">
        <v>351</v>
      </c>
      <c r="C358" s="65"/>
      <c r="D358" s="65"/>
      <c r="E358" s="65">
        <v>445</v>
      </c>
      <c r="F358" s="65">
        <v>936</v>
      </c>
      <c r="G358" s="65">
        <v>0</v>
      </c>
      <c r="H358" s="65">
        <v>0</v>
      </c>
      <c r="I358" s="65">
        <v>0</v>
      </c>
      <c r="J358" s="65">
        <v>0</v>
      </c>
      <c r="K358" s="65">
        <v>0</v>
      </c>
      <c r="L358" s="65">
        <v>0</v>
      </c>
      <c r="M358" s="65">
        <v>0</v>
      </c>
      <c r="N358" s="65">
        <v>1381</v>
      </c>
      <c r="O358" s="67">
        <v>0</v>
      </c>
      <c r="P358" s="67">
        <v>96</v>
      </c>
      <c r="Q358" s="67">
        <v>0</v>
      </c>
      <c r="R358" s="67">
        <v>432</v>
      </c>
      <c r="S358" s="67">
        <v>80</v>
      </c>
      <c r="T358" s="67">
        <v>0</v>
      </c>
      <c r="U358" s="67">
        <v>170</v>
      </c>
      <c r="V358" s="67">
        <v>0</v>
      </c>
      <c r="W358" s="67">
        <v>65</v>
      </c>
      <c r="X358" s="67">
        <v>0</v>
      </c>
      <c r="Y358" s="67">
        <v>262</v>
      </c>
      <c r="Z358" s="67">
        <v>1105</v>
      </c>
      <c r="AA358" s="67">
        <v>26200</v>
      </c>
      <c r="AB358" s="67">
        <v>0</v>
      </c>
      <c r="AC358" s="74">
        <v>375</v>
      </c>
      <c r="AD358" s="64"/>
      <c r="AE358" s="64"/>
    </row>
    <row r="359" spans="1:31" x14ac:dyDescent="0.35">
      <c r="A359" s="72">
        <f t="shared" si="5"/>
        <v>0</v>
      </c>
      <c r="B359" s="73" t="s">
        <v>352</v>
      </c>
      <c r="C359" s="65"/>
      <c r="D359" s="65"/>
      <c r="E359" s="65">
        <v>2502</v>
      </c>
      <c r="F359" s="65">
        <v>0</v>
      </c>
      <c r="G359" s="65">
        <v>0</v>
      </c>
      <c r="H359" s="65">
        <v>262</v>
      </c>
      <c r="I359" s="65">
        <v>0</v>
      </c>
      <c r="J359" s="65">
        <v>0</v>
      </c>
      <c r="K359" s="65">
        <v>91</v>
      </c>
      <c r="L359" s="65">
        <v>2800</v>
      </c>
      <c r="M359" s="65">
        <v>0</v>
      </c>
      <c r="N359" s="65">
        <v>5655</v>
      </c>
      <c r="O359" s="67">
        <v>379</v>
      </c>
      <c r="P359" s="67">
        <v>12</v>
      </c>
      <c r="Q359" s="67">
        <v>0</v>
      </c>
      <c r="R359" s="67">
        <v>1314</v>
      </c>
      <c r="S359" s="67">
        <v>322</v>
      </c>
      <c r="T359" s="67">
        <v>0</v>
      </c>
      <c r="U359" s="67">
        <v>684</v>
      </c>
      <c r="V359" s="67">
        <v>99</v>
      </c>
      <c r="W359" s="67">
        <v>339</v>
      </c>
      <c r="X359" s="67">
        <v>0</v>
      </c>
      <c r="Y359" s="67">
        <v>3057</v>
      </c>
      <c r="Z359" s="67">
        <v>6206</v>
      </c>
      <c r="AA359" s="67">
        <v>34913</v>
      </c>
      <c r="AB359" s="67">
        <v>3841</v>
      </c>
      <c r="AC359" s="74">
        <v>376</v>
      </c>
      <c r="AD359" s="64"/>
      <c r="AE359" s="64"/>
    </row>
    <row r="360" spans="1:31" x14ac:dyDescent="0.35">
      <c r="A360" s="72">
        <f t="shared" si="5"/>
        <v>0</v>
      </c>
      <c r="B360" s="73" t="s">
        <v>354</v>
      </c>
      <c r="C360" s="65"/>
      <c r="D360" s="65"/>
      <c r="E360" s="65">
        <v>413</v>
      </c>
      <c r="F360" s="65">
        <v>0</v>
      </c>
      <c r="G360" s="65">
        <v>0</v>
      </c>
      <c r="H360" s="65">
        <v>0</v>
      </c>
      <c r="I360" s="65">
        <v>0</v>
      </c>
      <c r="J360" s="65">
        <v>0</v>
      </c>
      <c r="K360" s="65">
        <v>0</v>
      </c>
      <c r="L360" s="65">
        <v>0</v>
      </c>
      <c r="M360" s="65">
        <v>0</v>
      </c>
      <c r="N360" s="65">
        <v>413</v>
      </c>
      <c r="O360" s="67">
        <v>129</v>
      </c>
      <c r="P360" s="67">
        <v>0</v>
      </c>
      <c r="Q360" s="67">
        <v>0</v>
      </c>
      <c r="R360" s="67">
        <v>333</v>
      </c>
      <c r="S360" s="67">
        <v>0</v>
      </c>
      <c r="T360" s="67">
        <v>0</v>
      </c>
      <c r="U360" s="67">
        <v>1</v>
      </c>
      <c r="V360" s="67">
        <v>0</v>
      </c>
      <c r="W360" s="67">
        <v>126</v>
      </c>
      <c r="X360" s="67">
        <v>0</v>
      </c>
      <c r="Y360" s="67">
        <v>78</v>
      </c>
      <c r="Z360" s="67">
        <v>667</v>
      </c>
      <c r="AA360" s="67">
        <v>7254</v>
      </c>
      <c r="AB360" s="67">
        <v>0</v>
      </c>
      <c r="AC360" s="74">
        <v>376</v>
      </c>
      <c r="AD360" s="64"/>
      <c r="AE360" s="64"/>
    </row>
    <row r="361" spans="1:31" x14ac:dyDescent="0.35">
      <c r="A361" s="72">
        <f t="shared" si="5"/>
        <v>0</v>
      </c>
      <c r="B361" s="73" t="s">
        <v>355</v>
      </c>
      <c r="C361" s="65"/>
      <c r="D361" s="65">
        <v>1</v>
      </c>
      <c r="E361" s="65">
        <v>1090</v>
      </c>
      <c r="F361" s="65">
        <v>1013</v>
      </c>
      <c r="G361" s="65">
        <v>0</v>
      </c>
      <c r="H361" s="65">
        <v>0</v>
      </c>
      <c r="I361" s="65">
        <v>0</v>
      </c>
      <c r="J361" s="65">
        <v>0</v>
      </c>
      <c r="K361" s="65">
        <v>0</v>
      </c>
      <c r="L361" s="65">
        <v>0</v>
      </c>
      <c r="M361" s="65">
        <v>642</v>
      </c>
      <c r="N361" s="65">
        <v>2745</v>
      </c>
      <c r="O361" s="67">
        <v>137</v>
      </c>
      <c r="P361" s="67">
        <v>0</v>
      </c>
      <c r="Q361" s="67">
        <v>0</v>
      </c>
      <c r="R361" s="67">
        <v>741</v>
      </c>
      <c r="S361" s="67">
        <v>558</v>
      </c>
      <c r="T361" s="67">
        <v>0</v>
      </c>
      <c r="U361" s="67">
        <v>0</v>
      </c>
      <c r="V361" s="67">
        <v>0</v>
      </c>
      <c r="W361" s="67">
        <v>264</v>
      </c>
      <c r="X361" s="67">
        <v>0</v>
      </c>
      <c r="Y361" s="67">
        <v>967</v>
      </c>
      <c r="Z361" s="67">
        <v>2667</v>
      </c>
      <c r="AA361" s="67">
        <v>22799</v>
      </c>
      <c r="AB361" s="67">
        <v>17570</v>
      </c>
      <c r="AC361" s="74">
        <v>376</v>
      </c>
      <c r="AD361" s="64"/>
      <c r="AE361" s="64"/>
    </row>
    <row r="362" spans="1:31" x14ac:dyDescent="0.35">
      <c r="A362" s="72">
        <f t="shared" si="5"/>
        <v>0</v>
      </c>
      <c r="B362" s="73" t="s">
        <v>356</v>
      </c>
      <c r="C362" s="65">
        <v>1</v>
      </c>
      <c r="D362" s="65"/>
      <c r="E362" s="65">
        <v>0</v>
      </c>
      <c r="F362" s="65">
        <v>149</v>
      </c>
      <c r="G362" s="65">
        <v>0</v>
      </c>
      <c r="H362" s="65">
        <v>0</v>
      </c>
      <c r="I362" s="65">
        <v>0</v>
      </c>
      <c r="J362" s="65">
        <v>0</v>
      </c>
      <c r="K362" s="65">
        <v>216</v>
      </c>
      <c r="L362" s="65">
        <v>0</v>
      </c>
      <c r="M362" s="65">
        <v>0</v>
      </c>
      <c r="N362" s="65">
        <v>365</v>
      </c>
      <c r="O362" s="67">
        <v>0</v>
      </c>
      <c r="P362" s="67">
        <v>0</v>
      </c>
      <c r="Q362" s="67">
        <v>0</v>
      </c>
      <c r="R362" s="67">
        <v>137</v>
      </c>
      <c r="S362" s="67">
        <v>0</v>
      </c>
      <c r="T362" s="67">
        <v>0</v>
      </c>
      <c r="U362" s="67">
        <v>0</v>
      </c>
      <c r="V362" s="67">
        <v>0</v>
      </c>
      <c r="W362" s="67">
        <v>80</v>
      </c>
      <c r="X362" s="67">
        <v>0</v>
      </c>
      <c r="Y362" s="67">
        <v>143</v>
      </c>
      <c r="Z362" s="67">
        <v>360</v>
      </c>
      <c r="AA362" s="67">
        <v>7868</v>
      </c>
      <c r="AB362" s="67">
        <v>0</v>
      </c>
      <c r="AC362" s="74">
        <v>377</v>
      </c>
      <c r="AD362" s="64"/>
      <c r="AE362" s="64"/>
    </row>
    <row r="363" spans="1:31" x14ac:dyDescent="0.35">
      <c r="A363" s="72">
        <f t="shared" si="5"/>
        <v>0</v>
      </c>
      <c r="B363" s="73" t="s">
        <v>357</v>
      </c>
      <c r="C363" s="65">
        <v>1</v>
      </c>
      <c r="D363" s="65"/>
      <c r="E363" s="65">
        <v>12547</v>
      </c>
      <c r="F363" s="65">
        <v>0</v>
      </c>
      <c r="G363" s="65">
        <v>1030</v>
      </c>
      <c r="H363" s="65">
        <v>0</v>
      </c>
      <c r="I363" s="65">
        <v>0</v>
      </c>
      <c r="J363" s="65">
        <v>0</v>
      </c>
      <c r="K363" s="65">
        <v>2113</v>
      </c>
      <c r="L363" s="65">
        <v>10000</v>
      </c>
      <c r="M363" s="65">
        <v>165</v>
      </c>
      <c r="N363" s="65">
        <v>25855</v>
      </c>
      <c r="O363" s="67">
        <v>4229</v>
      </c>
      <c r="P363" s="67">
        <v>2326</v>
      </c>
      <c r="Q363" s="67">
        <v>1307</v>
      </c>
      <c r="R363" s="67">
        <v>1650</v>
      </c>
      <c r="S363" s="67">
        <v>2774</v>
      </c>
      <c r="T363" s="67">
        <v>0</v>
      </c>
      <c r="U363" s="67">
        <v>0</v>
      </c>
      <c r="V363" s="67">
        <v>6143</v>
      </c>
      <c r="W363" s="67">
        <v>707</v>
      </c>
      <c r="X363" s="67">
        <v>0</v>
      </c>
      <c r="Y363" s="67">
        <v>368</v>
      </c>
      <c r="Z363" s="67">
        <v>19504</v>
      </c>
      <c r="AA363" s="67">
        <v>53026</v>
      </c>
      <c r="AB363" s="67">
        <v>107964</v>
      </c>
      <c r="AC363" s="74">
        <v>377</v>
      </c>
      <c r="AD363" s="64"/>
      <c r="AE363" s="64"/>
    </row>
    <row r="364" spans="1:31" x14ac:dyDescent="0.35">
      <c r="A364" s="72">
        <f t="shared" si="5"/>
        <v>0</v>
      </c>
      <c r="B364" s="73" t="s">
        <v>1296</v>
      </c>
      <c r="C364" s="65"/>
      <c r="D364" s="65"/>
      <c r="E364" s="65">
        <v>583</v>
      </c>
      <c r="F364" s="65">
        <v>0</v>
      </c>
      <c r="G364" s="65">
        <v>0</v>
      </c>
      <c r="H364" s="65">
        <v>0</v>
      </c>
      <c r="I364" s="65">
        <v>0</v>
      </c>
      <c r="J364" s="65">
        <v>0</v>
      </c>
      <c r="K364" s="65">
        <v>19</v>
      </c>
      <c r="L364" s="65">
        <v>0</v>
      </c>
      <c r="M364" s="65">
        <v>0</v>
      </c>
      <c r="N364" s="65">
        <v>602</v>
      </c>
      <c r="O364" s="67">
        <v>0</v>
      </c>
      <c r="P364" s="67">
        <v>0</v>
      </c>
      <c r="Q364" s="67">
        <v>0</v>
      </c>
      <c r="R364" s="67">
        <v>199</v>
      </c>
      <c r="S364" s="67">
        <v>245</v>
      </c>
      <c r="T364" s="67">
        <v>0</v>
      </c>
      <c r="U364" s="67">
        <v>0</v>
      </c>
      <c r="V364" s="67">
        <v>0</v>
      </c>
      <c r="W364" s="67">
        <v>93</v>
      </c>
      <c r="X364" s="67">
        <v>0</v>
      </c>
      <c r="Y364" s="67">
        <v>27</v>
      </c>
      <c r="Z364" s="67">
        <v>564</v>
      </c>
      <c r="AA364" s="67">
        <v>10410</v>
      </c>
      <c r="AB364" s="67">
        <v>0</v>
      </c>
      <c r="AC364" s="74">
        <v>377</v>
      </c>
      <c r="AD364" s="64"/>
      <c r="AE364" s="64"/>
    </row>
    <row r="365" spans="1:31" x14ac:dyDescent="0.35">
      <c r="A365" s="72">
        <f t="shared" si="5"/>
        <v>0</v>
      </c>
      <c r="B365" s="73" t="s">
        <v>359</v>
      </c>
      <c r="C365" s="65"/>
      <c r="D365" s="65"/>
      <c r="E365" s="65">
        <v>317</v>
      </c>
      <c r="F365" s="65">
        <v>0</v>
      </c>
      <c r="G365" s="65">
        <v>0</v>
      </c>
      <c r="H365" s="65">
        <v>0</v>
      </c>
      <c r="I365" s="65">
        <v>0</v>
      </c>
      <c r="J365" s="65">
        <v>4</v>
      </c>
      <c r="K365" s="65">
        <v>9</v>
      </c>
      <c r="L365" s="65">
        <v>0</v>
      </c>
      <c r="M365" s="65">
        <v>0</v>
      </c>
      <c r="N365" s="65">
        <v>330</v>
      </c>
      <c r="O365" s="67">
        <v>79</v>
      </c>
      <c r="P365" s="67">
        <v>0</v>
      </c>
      <c r="Q365" s="67">
        <v>0</v>
      </c>
      <c r="R365" s="67">
        <v>148</v>
      </c>
      <c r="S365" s="67">
        <v>72</v>
      </c>
      <c r="T365" s="67">
        <v>0</v>
      </c>
      <c r="U365" s="67">
        <v>0</v>
      </c>
      <c r="V365" s="67">
        <v>0</v>
      </c>
      <c r="W365" s="67">
        <v>32</v>
      </c>
      <c r="X365" s="67">
        <v>0</v>
      </c>
      <c r="Y365" s="67">
        <v>13</v>
      </c>
      <c r="Z365" s="67">
        <v>344</v>
      </c>
      <c r="AA365" s="67">
        <v>3125</v>
      </c>
      <c r="AB365" s="67">
        <v>0</v>
      </c>
      <c r="AC365" s="74">
        <v>378</v>
      </c>
      <c r="AD365" s="64"/>
      <c r="AE365" s="64"/>
    </row>
    <row r="366" spans="1:31" x14ac:dyDescent="0.35">
      <c r="A366" s="72">
        <f t="shared" si="5"/>
        <v>0</v>
      </c>
      <c r="B366" s="73" t="s">
        <v>360</v>
      </c>
      <c r="C366" s="65"/>
      <c r="D366" s="65"/>
      <c r="E366" s="65">
        <v>470</v>
      </c>
      <c r="F366" s="65">
        <v>0</v>
      </c>
      <c r="G366" s="65">
        <v>0</v>
      </c>
      <c r="H366" s="65">
        <v>0</v>
      </c>
      <c r="I366" s="65">
        <v>0</v>
      </c>
      <c r="J366" s="65">
        <v>0</v>
      </c>
      <c r="K366" s="65">
        <v>0</v>
      </c>
      <c r="L366" s="65">
        <v>0</v>
      </c>
      <c r="M366" s="65">
        <v>134</v>
      </c>
      <c r="N366" s="65">
        <v>604</v>
      </c>
      <c r="O366" s="67">
        <v>126</v>
      </c>
      <c r="P366" s="67">
        <v>0</v>
      </c>
      <c r="Q366" s="67">
        <v>0</v>
      </c>
      <c r="R366" s="67">
        <v>18</v>
      </c>
      <c r="S366" s="67">
        <v>182</v>
      </c>
      <c r="T366" s="67">
        <v>2</v>
      </c>
      <c r="U366" s="67">
        <v>0</v>
      </c>
      <c r="V366" s="67">
        <v>91</v>
      </c>
      <c r="W366" s="67">
        <v>60</v>
      </c>
      <c r="X366" s="67">
        <v>0</v>
      </c>
      <c r="Y366" s="67">
        <v>330</v>
      </c>
      <c r="Z366" s="67">
        <v>809</v>
      </c>
      <c r="AA366" s="67">
        <v>7915</v>
      </c>
      <c r="AB366" s="67">
        <v>1422</v>
      </c>
      <c r="AC366" s="74">
        <v>379</v>
      </c>
      <c r="AD366" s="64"/>
      <c r="AE366" s="64"/>
    </row>
    <row r="367" spans="1:31" x14ac:dyDescent="0.35">
      <c r="A367" s="72">
        <f t="shared" si="5"/>
        <v>0</v>
      </c>
      <c r="B367" s="73" t="s">
        <v>353</v>
      </c>
      <c r="C367" s="65">
        <v>1</v>
      </c>
      <c r="D367" s="65"/>
      <c r="E367" s="65">
        <v>11419</v>
      </c>
      <c r="F367" s="65">
        <v>0</v>
      </c>
      <c r="G367" s="65">
        <v>3433</v>
      </c>
      <c r="H367" s="65">
        <v>234</v>
      </c>
      <c r="I367" s="65">
        <v>0</v>
      </c>
      <c r="J367" s="65">
        <v>0</v>
      </c>
      <c r="K367" s="65">
        <v>535</v>
      </c>
      <c r="L367" s="65">
        <v>2000</v>
      </c>
      <c r="M367" s="65">
        <v>43</v>
      </c>
      <c r="N367" s="65">
        <v>17664</v>
      </c>
      <c r="O367" s="67">
        <v>172</v>
      </c>
      <c r="P367" s="67">
        <v>3155</v>
      </c>
      <c r="Q367" s="67">
        <v>2001</v>
      </c>
      <c r="R367" s="67">
        <v>4031</v>
      </c>
      <c r="S367" s="67">
        <v>1104</v>
      </c>
      <c r="T367" s="67">
        <v>165</v>
      </c>
      <c r="U367" s="67">
        <v>35</v>
      </c>
      <c r="V367" s="67">
        <v>5467</v>
      </c>
      <c r="W367" s="67">
        <v>1048</v>
      </c>
      <c r="X367" s="67">
        <v>0</v>
      </c>
      <c r="Y367" s="67">
        <v>949</v>
      </c>
      <c r="Z367" s="67">
        <v>18127</v>
      </c>
      <c r="AA367" s="67">
        <v>117240</v>
      </c>
      <c r="AB367" s="67">
        <v>52783</v>
      </c>
      <c r="AC367" s="74">
        <v>380</v>
      </c>
      <c r="AD367" s="64"/>
      <c r="AE367" s="64"/>
    </row>
    <row r="368" spans="1:31" x14ac:dyDescent="0.35">
      <c r="A368" s="72">
        <f t="shared" si="5"/>
        <v>0</v>
      </c>
      <c r="B368" s="73" t="s">
        <v>361</v>
      </c>
      <c r="C368" s="65"/>
      <c r="D368" s="65"/>
      <c r="E368" s="65">
        <v>4443</v>
      </c>
      <c r="F368" s="65">
        <v>0</v>
      </c>
      <c r="G368" s="65">
        <v>484</v>
      </c>
      <c r="H368" s="65">
        <v>0</v>
      </c>
      <c r="I368" s="65">
        <v>0</v>
      </c>
      <c r="J368" s="65">
        <v>0</v>
      </c>
      <c r="K368" s="65">
        <v>36</v>
      </c>
      <c r="L368" s="65">
        <v>2000</v>
      </c>
      <c r="M368" s="65">
        <v>1085</v>
      </c>
      <c r="N368" s="65">
        <v>8038</v>
      </c>
      <c r="O368" s="67">
        <v>125</v>
      </c>
      <c r="P368" s="67">
        <v>1091</v>
      </c>
      <c r="Q368" s="67">
        <v>0</v>
      </c>
      <c r="R368" s="67">
        <v>883</v>
      </c>
      <c r="S368" s="67">
        <v>2005</v>
      </c>
      <c r="T368" s="67">
        <v>0</v>
      </c>
      <c r="U368" s="67">
        <v>0</v>
      </c>
      <c r="V368" s="67">
        <v>2888</v>
      </c>
      <c r="W368" s="67">
        <v>765</v>
      </c>
      <c r="X368" s="67">
        <v>1777</v>
      </c>
      <c r="Y368" s="67">
        <v>209</v>
      </c>
      <c r="Z368" s="67">
        <v>9743</v>
      </c>
      <c r="AA368" s="67">
        <v>47938</v>
      </c>
      <c r="AB368" s="67">
        <v>27300</v>
      </c>
      <c r="AC368" s="74">
        <v>381</v>
      </c>
      <c r="AD368" s="64"/>
      <c r="AE368" s="64"/>
    </row>
    <row r="369" spans="1:31" x14ac:dyDescent="0.35">
      <c r="A369" s="72">
        <f t="shared" si="5"/>
        <v>0</v>
      </c>
      <c r="B369" s="73" t="s">
        <v>362</v>
      </c>
      <c r="C369" s="65">
        <v>1</v>
      </c>
      <c r="D369" s="65"/>
      <c r="E369" s="65">
        <v>712</v>
      </c>
      <c r="F369" s="65">
        <v>138</v>
      </c>
      <c r="G369" s="65">
        <v>0</v>
      </c>
      <c r="H369" s="65">
        <v>0</v>
      </c>
      <c r="I369" s="65">
        <v>0</v>
      </c>
      <c r="J369" s="65">
        <v>68</v>
      </c>
      <c r="K369" s="65">
        <v>0</v>
      </c>
      <c r="L369" s="65">
        <v>0</v>
      </c>
      <c r="M369" s="65">
        <v>39</v>
      </c>
      <c r="N369" s="65">
        <v>957</v>
      </c>
      <c r="O369" s="67">
        <v>0</v>
      </c>
      <c r="P369" s="67">
        <v>0</v>
      </c>
      <c r="Q369" s="67">
        <v>234</v>
      </c>
      <c r="R369" s="67">
        <v>108</v>
      </c>
      <c r="S369" s="67">
        <v>19</v>
      </c>
      <c r="T369" s="67">
        <v>0</v>
      </c>
      <c r="U369" s="67">
        <v>0</v>
      </c>
      <c r="V369" s="67">
        <v>193</v>
      </c>
      <c r="W369" s="67">
        <v>226</v>
      </c>
      <c r="X369" s="67">
        <v>0</v>
      </c>
      <c r="Y369" s="67">
        <v>322</v>
      </c>
      <c r="Z369" s="67">
        <v>1102</v>
      </c>
      <c r="AA369" s="67">
        <v>18493</v>
      </c>
      <c r="AB369" s="67">
        <v>0</v>
      </c>
      <c r="AC369" s="74">
        <v>382</v>
      </c>
      <c r="AD369" s="64"/>
      <c r="AE369" s="64"/>
    </row>
    <row r="370" spans="1:31" x14ac:dyDescent="0.35">
      <c r="A370" s="72">
        <f t="shared" si="5"/>
        <v>0</v>
      </c>
      <c r="B370" s="73" t="s">
        <v>1420</v>
      </c>
      <c r="C370" s="65">
        <v>1</v>
      </c>
      <c r="D370" s="65"/>
      <c r="E370" s="65">
        <v>0</v>
      </c>
      <c r="F370" s="65">
        <v>0</v>
      </c>
      <c r="G370" s="65">
        <v>0</v>
      </c>
      <c r="H370" s="65">
        <v>0</v>
      </c>
      <c r="I370" s="65">
        <v>0</v>
      </c>
      <c r="J370" s="65">
        <v>0</v>
      </c>
      <c r="K370" s="65">
        <v>0</v>
      </c>
      <c r="L370" s="65">
        <v>0</v>
      </c>
      <c r="M370" s="65">
        <v>148</v>
      </c>
      <c r="N370" s="65">
        <v>148</v>
      </c>
      <c r="O370" s="67">
        <v>0</v>
      </c>
      <c r="P370" s="67">
        <v>0</v>
      </c>
      <c r="Q370" s="67">
        <v>283</v>
      </c>
      <c r="R370" s="67">
        <v>692</v>
      </c>
      <c r="S370" s="67">
        <v>0</v>
      </c>
      <c r="T370" s="67">
        <v>0</v>
      </c>
      <c r="U370" s="67">
        <v>0</v>
      </c>
      <c r="V370" s="67">
        <v>129</v>
      </c>
      <c r="W370" s="67">
        <v>11</v>
      </c>
      <c r="X370" s="67">
        <v>0</v>
      </c>
      <c r="Y370" s="67">
        <v>15</v>
      </c>
      <c r="Z370" s="67">
        <v>1130</v>
      </c>
      <c r="AA370" s="67">
        <v>17418</v>
      </c>
      <c r="AB370" s="67">
        <v>1363</v>
      </c>
      <c r="AC370" s="74">
        <v>384</v>
      </c>
      <c r="AD370" s="64"/>
      <c r="AE370" s="64"/>
    </row>
    <row r="371" spans="1:31" x14ac:dyDescent="0.35">
      <c r="A371" s="72">
        <f t="shared" si="5"/>
        <v>0</v>
      </c>
      <c r="B371" s="73" t="s">
        <v>364</v>
      </c>
      <c r="C371" s="65"/>
      <c r="D371" s="65">
        <v>1</v>
      </c>
      <c r="E371" s="65">
        <v>194</v>
      </c>
      <c r="F371" s="65">
        <v>0</v>
      </c>
      <c r="G371" s="65">
        <v>0</v>
      </c>
      <c r="H371" s="65">
        <v>0</v>
      </c>
      <c r="I371" s="65">
        <v>0</v>
      </c>
      <c r="J371" s="65">
        <v>0</v>
      </c>
      <c r="K371" s="65">
        <v>0</v>
      </c>
      <c r="L371" s="65">
        <v>0</v>
      </c>
      <c r="M371" s="65">
        <v>14</v>
      </c>
      <c r="N371" s="65">
        <v>208</v>
      </c>
      <c r="O371" s="67">
        <v>0</v>
      </c>
      <c r="P371" s="67">
        <v>0</v>
      </c>
      <c r="Q371" s="67">
        <v>0</v>
      </c>
      <c r="R371" s="67">
        <v>0</v>
      </c>
      <c r="S371" s="67">
        <v>62</v>
      </c>
      <c r="T371" s="67">
        <v>0</v>
      </c>
      <c r="U371" s="67">
        <v>0</v>
      </c>
      <c r="V371" s="67">
        <v>50</v>
      </c>
      <c r="W371" s="67">
        <v>20</v>
      </c>
      <c r="X371" s="67">
        <v>0</v>
      </c>
      <c r="Y371" s="67">
        <v>3</v>
      </c>
      <c r="Z371" s="67">
        <v>135</v>
      </c>
      <c r="AA371" s="67">
        <v>11965</v>
      </c>
      <c r="AB371" s="67">
        <v>770</v>
      </c>
      <c r="AC371" s="74">
        <v>385</v>
      </c>
      <c r="AD371" s="64"/>
      <c r="AE371" s="64"/>
    </row>
    <row r="372" spans="1:31" x14ac:dyDescent="0.35">
      <c r="A372" s="72">
        <f t="shared" si="5"/>
        <v>0</v>
      </c>
      <c r="B372" s="73" t="s">
        <v>365</v>
      </c>
      <c r="C372" s="65"/>
      <c r="D372" s="65"/>
      <c r="E372" s="65">
        <v>158</v>
      </c>
      <c r="F372" s="65">
        <v>468</v>
      </c>
      <c r="G372" s="65">
        <v>0</v>
      </c>
      <c r="H372" s="65">
        <v>0</v>
      </c>
      <c r="I372" s="65">
        <v>0</v>
      </c>
      <c r="J372" s="65">
        <v>27</v>
      </c>
      <c r="K372" s="65">
        <v>0</v>
      </c>
      <c r="L372" s="65">
        <v>0</v>
      </c>
      <c r="M372" s="65">
        <v>23</v>
      </c>
      <c r="N372" s="65">
        <v>676</v>
      </c>
      <c r="O372" s="67">
        <v>0</v>
      </c>
      <c r="P372" s="67">
        <v>0</v>
      </c>
      <c r="Q372" s="67">
        <v>0</v>
      </c>
      <c r="R372" s="67">
        <v>216</v>
      </c>
      <c r="S372" s="67">
        <v>0</v>
      </c>
      <c r="T372" s="67">
        <v>0</v>
      </c>
      <c r="U372" s="67">
        <v>0</v>
      </c>
      <c r="V372" s="67">
        <v>0</v>
      </c>
      <c r="W372" s="67">
        <v>72</v>
      </c>
      <c r="X372" s="67">
        <v>0</v>
      </c>
      <c r="Y372" s="67">
        <v>9</v>
      </c>
      <c r="Z372" s="67">
        <v>297</v>
      </c>
      <c r="AA372" s="67">
        <v>23952</v>
      </c>
      <c r="AB372" s="67">
        <v>0</v>
      </c>
      <c r="AC372" s="74">
        <v>385</v>
      </c>
      <c r="AD372" s="64"/>
      <c r="AE372" s="64"/>
    </row>
    <row r="373" spans="1:31" x14ac:dyDescent="0.35">
      <c r="A373" s="72">
        <f t="shared" si="5"/>
        <v>0</v>
      </c>
      <c r="B373" s="73" t="s">
        <v>366</v>
      </c>
      <c r="C373" s="65"/>
      <c r="D373" s="65"/>
      <c r="E373" s="65">
        <v>1290</v>
      </c>
      <c r="F373" s="65">
        <v>311</v>
      </c>
      <c r="G373" s="65">
        <v>0</v>
      </c>
      <c r="H373" s="65">
        <v>0</v>
      </c>
      <c r="I373" s="65">
        <v>0</v>
      </c>
      <c r="J373" s="65">
        <v>45</v>
      </c>
      <c r="K373" s="65">
        <v>4</v>
      </c>
      <c r="L373" s="65">
        <v>0</v>
      </c>
      <c r="M373" s="65">
        <v>135</v>
      </c>
      <c r="N373" s="65">
        <v>1785</v>
      </c>
      <c r="O373" s="67">
        <v>88</v>
      </c>
      <c r="P373" s="67">
        <v>0</v>
      </c>
      <c r="Q373" s="67">
        <v>0</v>
      </c>
      <c r="R373" s="67">
        <v>268</v>
      </c>
      <c r="S373" s="67">
        <v>428</v>
      </c>
      <c r="T373" s="67">
        <v>0</v>
      </c>
      <c r="U373" s="67">
        <v>0</v>
      </c>
      <c r="V373" s="67">
        <v>447</v>
      </c>
      <c r="W373" s="67">
        <v>226</v>
      </c>
      <c r="X373" s="67">
        <v>0</v>
      </c>
      <c r="Y373" s="67">
        <v>63</v>
      </c>
      <c r="Z373" s="67">
        <v>1520</v>
      </c>
      <c r="AA373" s="67">
        <v>14627</v>
      </c>
      <c r="AB373" s="67">
        <v>6481</v>
      </c>
      <c r="AC373" s="74">
        <v>385</v>
      </c>
      <c r="AD373" s="64"/>
      <c r="AE373" s="64"/>
    </row>
    <row r="374" spans="1:31" x14ac:dyDescent="0.35">
      <c r="A374" s="72">
        <f t="shared" si="5"/>
        <v>0</v>
      </c>
      <c r="B374" s="73" t="s">
        <v>367</v>
      </c>
      <c r="C374" s="65"/>
      <c r="D374" s="65"/>
      <c r="E374" s="65">
        <v>1195</v>
      </c>
      <c r="F374" s="65">
        <v>0</v>
      </c>
      <c r="G374" s="65">
        <v>0</v>
      </c>
      <c r="H374" s="65">
        <v>0</v>
      </c>
      <c r="I374" s="65">
        <v>0</v>
      </c>
      <c r="J374" s="65">
        <v>0</v>
      </c>
      <c r="K374" s="65">
        <v>136</v>
      </c>
      <c r="L374" s="65">
        <v>0</v>
      </c>
      <c r="M374" s="65">
        <v>0</v>
      </c>
      <c r="N374" s="65">
        <v>1331</v>
      </c>
      <c r="O374" s="67">
        <v>46</v>
      </c>
      <c r="P374" s="67">
        <v>0</v>
      </c>
      <c r="Q374" s="67">
        <v>0</v>
      </c>
      <c r="R374" s="67">
        <v>535</v>
      </c>
      <c r="S374" s="67">
        <v>328</v>
      </c>
      <c r="T374" s="67">
        <v>0</v>
      </c>
      <c r="U374" s="67">
        <v>0</v>
      </c>
      <c r="V374" s="67">
        <v>0</v>
      </c>
      <c r="W374" s="67">
        <v>145</v>
      </c>
      <c r="X374" s="67">
        <v>0</v>
      </c>
      <c r="Y374" s="67">
        <v>543</v>
      </c>
      <c r="Z374" s="67">
        <v>1597</v>
      </c>
      <c r="AA374" s="67">
        <v>16927</v>
      </c>
      <c r="AB374" s="67">
        <v>0</v>
      </c>
      <c r="AC374" s="74">
        <v>385</v>
      </c>
      <c r="AD374" s="64"/>
      <c r="AE374" s="64"/>
    </row>
    <row r="375" spans="1:31" x14ac:dyDescent="0.35">
      <c r="A375" s="72">
        <f t="shared" si="5"/>
        <v>0</v>
      </c>
      <c r="B375" s="73" t="s">
        <v>368</v>
      </c>
      <c r="C375" s="65"/>
      <c r="D375" s="65"/>
      <c r="E375" s="65">
        <v>3570</v>
      </c>
      <c r="F375" s="65">
        <v>0</v>
      </c>
      <c r="G375" s="65">
        <v>0</v>
      </c>
      <c r="H375" s="65">
        <v>210</v>
      </c>
      <c r="I375" s="65">
        <v>0</v>
      </c>
      <c r="J375" s="65">
        <v>0</v>
      </c>
      <c r="K375" s="65">
        <v>14</v>
      </c>
      <c r="L375" s="65">
        <v>0</v>
      </c>
      <c r="M375" s="65">
        <v>29</v>
      </c>
      <c r="N375" s="65">
        <v>3823</v>
      </c>
      <c r="O375" s="67">
        <v>1139</v>
      </c>
      <c r="P375" s="67">
        <v>57</v>
      </c>
      <c r="Q375" s="67">
        <v>0</v>
      </c>
      <c r="R375" s="67">
        <v>819</v>
      </c>
      <c r="S375" s="67">
        <v>1280</v>
      </c>
      <c r="T375" s="67">
        <v>0</v>
      </c>
      <c r="U375" s="67">
        <v>485</v>
      </c>
      <c r="V375" s="67">
        <v>0</v>
      </c>
      <c r="W375" s="67">
        <v>442</v>
      </c>
      <c r="X375" s="67">
        <v>0</v>
      </c>
      <c r="Y375" s="67">
        <v>0</v>
      </c>
      <c r="Z375" s="67">
        <v>4222</v>
      </c>
      <c r="AA375" s="67">
        <v>50200</v>
      </c>
      <c r="AB375" s="67">
        <v>0</v>
      </c>
      <c r="AC375" s="74">
        <v>386</v>
      </c>
      <c r="AD375" s="64"/>
      <c r="AE375" s="64"/>
    </row>
    <row r="376" spans="1:31" x14ac:dyDescent="0.35">
      <c r="A376" s="72">
        <f t="shared" si="5"/>
        <v>0</v>
      </c>
      <c r="B376" s="73" t="s">
        <v>369</v>
      </c>
      <c r="C376" s="65"/>
      <c r="D376" s="65"/>
      <c r="E376" s="65">
        <v>1023</v>
      </c>
      <c r="F376" s="65">
        <v>242</v>
      </c>
      <c r="G376" s="65">
        <v>0</v>
      </c>
      <c r="H376" s="65">
        <v>0</v>
      </c>
      <c r="I376" s="65">
        <v>0</v>
      </c>
      <c r="J376" s="65">
        <v>0</v>
      </c>
      <c r="K376" s="65">
        <v>9</v>
      </c>
      <c r="L376" s="65">
        <v>1000</v>
      </c>
      <c r="M376" s="65">
        <v>0</v>
      </c>
      <c r="N376" s="65">
        <v>2274</v>
      </c>
      <c r="O376" s="67">
        <v>761</v>
      </c>
      <c r="P376" s="67">
        <v>18</v>
      </c>
      <c r="Q376" s="67">
        <v>0</v>
      </c>
      <c r="R376" s="67">
        <v>331</v>
      </c>
      <c r="S376" s="67">
        <v>549</v>
      </c>
      <c r="T376" s="67">
        <v>0</v>
      </c>
      <c r="U376" s="67">
        <v>0</v>
      </c>
      <c r="V376" s="67">
        <v>136</v>
      </c>
      <c r="W376" s="67">
        <v>236</v>
      </c>
      <c r="X376" s="67">
        <v>0</v>
      </c>
      <c r="Y376" s="67">
        <v>105</v>
      </c>
      <c r="Z376" s="67">
        <v>2136</v>
      </c>
      <c r="AA376" s="67">
        <v>20474</v>
      </c>
      <c r="AB376" s="67">
        <v>2888</v>
      </c>
      <c r="AC376" s="74">
        <v>386</v>
      </c>
      <c r="AD376" s="64"/>
      <c r="AE376" s="64"/>
    </row>
    <row r="377" spans="1:31" x14ac:dyDescent="0.35">
      <c r="A377" s="72">
        <f t="shared" si="5"/>
        <v>0</v>
      </c>
      <c r="B377" s="73" t="s">
        <v>370</v>
      </c>
      <c r="C377" s="65"/>
      <c r="D377" s="65"/>
      <c r="E377" s="65">
        <v>2398</v>
      </c>
      <c r="F377" s="65">
        <v>2571</v>
      </c>
      <c r="G377" s="65">
        <v>0</v>
      </c>
      <c r="H377" s="65">
        <v>234</v>
      </c>
      <c r="I377" s="65">
        <v>0</v>
      </c>
      <c r="J377" s="65">
        <v>0</v>
      </c>
      <c r="K377" s="65">
        <v>327</v>
      </c>
      <c r="L377" s="65">
        <v>0</v>
      </c>
      <c r="M377" s="65">
        <v>0</v>
      </c>
      <c r="N377" s="65">
        <v>5530</v>
      </c>
      <c r="O377" s="67">
        <v>0</v>
      </c>
      <c r="P377" s="67">
        <v>0</v>
      </c>
      <c r="Q377" s="67">
        <v>0</v>
      </c>
      <c r="R377" s="67">
        <v>2526</v>
      </c>
      <c r="S377" s="67">
        <v>1626</v>
      </c>
      <c r="T377" s="67">
        <v>0</v>
      </c>
      <c r="U377" s="67">
        <v>235</v>
      </c>
      <c r="V377" s="67">
        <v>371</v>
      </c>
      <c r="W377" s="67">
        <v>567</v>
      </c>
      <c r="X377" s="67">
        <v>0</v>
      </c>
      <c r="Y377" s="67">
        <v>1169</v>
      </c>
      <c r="Z377" s="67">
        <v>6494</v>
      </c>
      <c r="AA377" s="67">
        <v>77300</v>
      </c>
      <c r="AB377" s="67">
        <v>2700</v>
      </c>
      <c r="AC377" s="74">
        <v>386</v>
      </c>
      <c r="AD377" s="64"/>
      <c r="AE377" s="64"/>
    </row>
    <row r="378" spans="1:31" x14ac:dyDescent="0.35">
      <c r="A378" s="72" t="e">
        <f t="shared" si="5"/>
        <v>#VALUE!</v>
      </c>
      <c r="B378" s="73" t="s">
        <v>1421</v>
      </c>
      <c r="C378" s="65">
        <v>1</v>
      </c>
      <c r="D378" s="65"/>
      <c r="E378" s="65" t="s">
        <v>884</v>
      </c>
      <c r="F378" s="65" t="s">
        <v>884</v>
      </c>
      <c r="G378" s="65" t="s">
        <v>884</v>
      </c>
      <c r="H378" s="65" t="s">
        <v>884</v>
      </c>
      <c r="I378" s="65" t="s">
        <v>884</v>
      </c>
      <c r="J378" s="65" t="s">
        <v>884</v>
      </c>
      <c r="K378" s="65" t="s">
        <v>884</v>
      </c>
      <c r="L378" s="65" t="s">
        <v>884</v>
      </c>
      <c r="M378" s="65" t="s">
        <v>884</v>
      </c>
      <c r="N378" s="65" t="s">
        <v>884</v>
      </c>
      <c r="O378" s="67" t="s">
        <v>884</v>
      </c>
      <c r="P378" s="67" t="s">
        <v>884</v>
      </c>
      <c r="Q378" s="67" t="s">
        <v>884</v>
      </c>
      <c r="R378" s="67" t="s">
        <v>884</v>
      </c>
      <c r="S378" s="67" t="s">
        <v>884</v>
      </c>
      <c r="T378" s="67" t="s">
        <v>884</v>
      </c>
      <c r="U378" s="67" t="s">
        <v>884</v>
      </c>
      <c r="V378" s="67" t="s">
        <v>884</v>
      </c>
      <c r="W378" s="67" t="s">
        <v>884</v>
      </c>
      <c r="X378" s="67" t="s">
        <v>884</v>
      </c>
      <c r="Y378" s="67" t="s">
        <v>884</v>
      </c>
      <c r="Z378" s="67" t="s">
        <v>884</v>
      </c>
      <c r="AA378" s="67">
        <v>1284167</v>
      </c>
      <c r="AB378" s="67" t="s">
        <v>884</v>
      </c>
      <c r="AC378" s="74">
        <v>387</v>
      </c>
      <c r="AD378" s="64"/>
      <c r="AE378" s="64"/>
    </row>
    <row r="379" spans="1:31" x14ac:dyDescent="0.35">
      <c r="A379" s="72">
        <f t="shared" si="5"/>
        <v>0</v>
      </c>
      <c r="B379" s="73" t="s">
        <v>373</v>
      </c>
      <c r="C379" s="65"/>
      <c r="D379" s="65"/>
      <c r="E379" s="65">
        <v>5452</v>
      </c>
      <c r="F379" s="65">
        <v>0</v>
      </c>
      <c r="G379" s="65">
        <v>0</v>
      </c>
      <c r="H379" s="65">
        <v>2058</v>
      </c>
      <c r="I379" s="65">
        <v>0</v>
      </c>
      <c r="J379" s="65">
        <v>0</v>
      </c>
      <c r="K379" s="65">
        <v>79</v>
      </c>
      <c r="L379" s="65">
        <v>0</v>
      </c>
      <c r="M379" s="65">
        <v>0</v>
      </c>
      <c r="N379" s="65">
        <v>7589</v>
      </c>
      <c r="O379" s="67">
        <v>1200</v>
      </c>
      <c r="P379" s="67">
        <v>37</v>
      </c>
      <c r="Q379" s="67">
        <v>0</v>
      </c>
      <c r="R379" s="67">
        <v>2536</v>
      </c>
      <c r="S379" s="67">
        <v>1516</v>
      </c>
      <c r="T379" s="67">
        <v>0</v>
      </c>
      <c r="U379" s="67">
        <v>1409</v>
      </c>
      <c r="V379" s="67">
        <v>0</v>
      </c>
      <c r="W379" s="67">
        <v>687</v>
      </c>
      <c r="X379" s="67">
        <v>0</v>
      </c>
      <c r="Y379" s="67">
        <v>687</v>
      </c>
      <c r="Z379" s="67">
        <v>8072</v>
      </c>
      <c r="AA379" s="67">
        <v>95581</v>
      </c>
      <c r="AB379" s="67">
        <v>0</v>
      </c>
      <c r="AC379" s="74">
        <v>388</v>
      </c>
      <c r="AD379" s="64"/>
      <c r="AE379" s="64"/>
    </row>
    <row r="380" spans="1:31" x14ac:dyDescent="0.35">
      <c r="A380" s="72">
        <f t="shared" si="5"/>
        <v>0</v>
      </c>
      <c r="B380" s="73" t="s">
        <v>374</v>
      </c>
      <c r="C380" s="65"/>
      <c r="D380" s="65"/>
      <c r="E380" s="65">
        <v>90</v>
      </c>
      <c r="F380" s="65">
        <v>198</v>
      </c>
      <c r="G380" s="65">
        <v>0</v>
      </c>
      <c r="H380" s="65">
        <v>0</v>
      </c>
      <c r="I380" s="65">
        <v>0</v>
      </c>
      <c r="J380" s="65">
        <v>0</v>
      </c>
      <c r="K380" s="65">
        <v>2</v>
      </c>
      <c r="L380" s="65">
        <v>0</v>
      </c>
      <c r="M380" s="65">
        <v>14</v>
      </c>
      <c r="N380" s="65">
        <v>304</v>
      </c>
      <c r="O380" s="67">
        <v>0</v>
      </c>
      <c r="P380" s="67">
        <v>0</v>
      </c>
      <c r="Q380" s="67">
        <v>0</v>
      </c>
      <c r="R380" s="67">
        <v>180</v>
      </c>
      <c r="S380" s="67">
        <v>0</v>
      </c>
      <c r="T380" s="67">
        <v>0</v>
      </c>
      <c r="U380" s="67">
        <v>0</v>
      </c>
      <c r="V380" s="67">
        <v>0</v>
      </c>
      <c r="W380" s="67">
        <v>61</v>
      </c>
      <c r="X380" s="67">
        <v>0</v>
      </c>
      <c r="Y380" s="67">
        <v>28</v>
      </c>
      <c r="Z380" s="67">
        <v>269</v>
      </c>
      <c r="AA380" s="67">
        <v>11850</v>
      </c>
      <c r="AB380" s="67">
        <v>0</v>
      </c>
      <c r="AC380" s="74">
        <v>391</v>
      </c>
      <c r="AD380" s="64"/>
      <c r="AE380" s="64"/>
    </row>
    <row r="381" spans="1:31" x14ac:dyDescent="0.35">
      <c r="A381" s="72">
        <f t="shared" si="5"/>
        <v>0</v>
      </c>
      <c r="B381" s="73" t="s">
        <v>375</v>
      </c>
      <c r="C381" s="65"/>
      <c r="D381" s="65"/>
      <c r="E381" s="65">
        <v>82</v>
      </c>
      <c r="F381" s="65">
        <v>147</v>
      </c>
      <c r="G381" s="65">
        <v>0</v>
      </c>
      <c r="H381" s="65">
        <v>0</v>
      </c>
      <c r="I381" s="65">
        <v>0</v>
      </c>
      <c r="J381" s="65">
        <v>0</v>
      </c>
      <c r="K381" s="65">
        <v>0</v>
      </c>
      <c r="L381" s="65">
        <v>0</v>
      </c>
      <c r="M381" s="65">
        <v>0</v>
      </c>
      <c r="N381" s="65">
        <v>229</v>
      </c>
      <c r="O381" s="67">
        <v>0</v>
      </c>
      <c r="P381" s="67">
        <v>0</v>
      </c>
      <c r="Q381" s="67">
        <v>0</v>
      </c>
      <c r="R381" s="67">
        <v>167</v>
      </c>
      <c r="S381" s="67">
        <v>0</v>
      </c>
      <c r="T381" s="67">
        <v>0</v>
      </c>
      <c r="U381" s="67">
        <v>0</v>
      </c>
      <c r="V381" s="67">
        <v>0</v>
      </c>
      <c r="W381" s="67">
        <v>72</v>
      </c>
      <c r="X381" s="67">
        <v>0</v>
      </c>
      <c r="Y381" s="67">
        <v>13</v>
      </c>
      <c r="Z381" s="67">
        <v>252</v>
      </c>
      <c r="AA381" s="67">
        <v>8382</v>
      </c>
      <c r="AB381" s="67">
        <v>0</v>
      </c>
      <c r="AC381" s="74">
        <v>391</v>
      </c>
      <c r="AD381" s="64"/>
      <c r="AE381" s="64"/>
    </row>
    <row r="382" spans="1:31" x14ac:dyDescent="0.35">
      <c r="A382" s="72">
        <f t="shared" si="5"/>
        <v>0</v>
      </c>
      <c r="B382" s="73" t="s">
        <v>376</v>
      </c>
      <c r="C382" s="65"/>
      <c r="D382" s="65"/>
      <c r="E382" s="65">
        <v>2880</v>
      </c>
      <c r="F382" s="65">
        <v>0</v>
      </c>
      <c r="G382" s="65">
        <v>0</v>
      </c>
      <c r="H382" s="65">
        <v>0</v>
      </c>
      <c r="I382" s="65">
        <v>0</v>
      </c>
      <c r="J382" s="65">
        <v>0</v>
      </c>
      <c r="K382" s="65">
        <v>8</v>
      </c>
      <c r="L382" s="65">
        <v>0</v>
      </c>
      <c r="M382" s="65">
        <v>135</v>
      </c>
      <c r="N382" s="65">
        <v>3023</v>
      </c>
      <c r="O382" s="67">
        <v>20</v>
      </c>
      <c r="P382" s="67">
        <v>0</v>
      </c>
      <c r="Q382" s="67">
        <v>0</v>
      </c>
      <c r="R382" s="67">
        <v>1466</v>
      </c>
      <c r="S382" s="67">
        <v>335</v>
      </c>
      <c r="T382" s="67">
        <v>0</v>
      </c>
      <c r="U382" s="67">
        <v>0</v>
      </c>
      <c r="V382" s="67">
        <v>649</v>
      </c>
      <c r="W382" s="67">
        <v>238</v>
      </c>
      <c r="X382" s="67">
        <v>0</v>
      </c>
      <c r="Y382" s="67">
        <v>218</v>
      </c>
      <c r="Z382" s="67">
        <v>2926</v>
      </c>
      <c r="AA382" s="67">
        <v>24063</v>
      </c>
      <c r="AB382" s="67">
        <v>10145</v>
      </c>
      <c r="AC382" s="74">
        <v>391</v>
      </c>
      <c r="AD382" s="64"/>
      <c r="AE382" s="64"/>
    </row>
    <row r="383" spans="1:31" x14ac:dyDescent="0.35">
      <c r="A383" s="72">
        <f t="shared" si="5"/>
        <v>0</v>
      </c>
      <c r="B383" s="73" t="s">
        <v>377</v>
      </c>
      <c r="C383" s="65">
        <v>1</v>
      </c>
      <c r="D383" s="65"/>
      <c r="E383" s="65">
        <v>9767</v>
      </c>
      <c r="F383" s="65">
        <v>0</v>
      </c>
      <c r="G383" s="65">
        <v>4406</v>
      </c>
      <c r="H383" s="65">
        <v>0</v>
      </c>
      <c r="I383" s="65">
        <v>0</v>
      </c>
      <c r="J383" s="65">
        <v>0</v>
      </c>
      <c r="K383" s="65">
        <v>54</v>
      </c>
      <c r="L383" s="65">
        <v>0</v>
      </c>
      <c r="M383" s="65">
        <v>2738</v>
      </c>
      <c r="N383" s="65">
        <v>16965</v>
      </c>
      <c r="O383" s="67">
        <v>0</v>
      </c>
      <c r="P383" s="67">
        <v>26</v>
      </c>
      <c r="Q383" s="67">
        <v>1502</v>
      </c>
      <c r="R383" s="67">
        <v>2054</v>
      </c>
      <c r="S383" s="67">
        <v>2809</v>
      </c>
      <c r="T383" s="67">
        <v>0</v>
      </c>
      <c r="U383" s="67">
        <v>0</v>
      </c>
      <c r="V383" s="67">
        <v>5574</v>
      </c>
      <c r="W383" s="67">
        <v>1510</v>
      </c>
      <c r="X383" s="67">
        <v>1197</v>
      </c>
      <c r="Y383" s="67">
        <v>4442</v>
      </c>
      <c r="Z383" s="67">
        <v>19114</v>
      </c>
      <c r="AA383" s="67">
        <v>100763</v>
      </c>
      <c r="AB383" s="67">
        <v>22507</v>
      </c>
      <c r="AC383" s="74">
        <v>393</v>
      </c>
      <c r="AD383" s="64"/>
      <c r="AE383" s="64"/>
    </row>
    <row r="384" spans="1:31" x14ac:dyDescent="0.35">
      <c r="A384" s="72">
        <f t="shared" si="5"/>
        <v>0</v>
      </c>
      <c r="B384" s="73" t="s">
        <v>378</v>
      </c>
      <c r="C384" s="65"/>
      <c r="D384" s="65"/>
      <c r="E384" s="65">
        <v>4495</v>
      </c>
      <c r="F384" s="65">
        <v>112</v>
      </c>
      <c r="G384" s="65">
        <v>1010</v>
      </c>
      <c r="H384" s="65">
        <v>0</v>
      </c>
      <c r="I384" s="65">
        <v>0</v>
      </c>
      <c r="J384" s="65">
        <v>32</v>
      </c>
      <c r="K384" s="65">
        <v>0</v>
      </c>
      <c r="L384" s="65">
        <v>2500</v>
      </c>
      <c r="M384" s="65">
        <v>2529</v>
      </c>
      <c r="N384" s="65">
        <v>10678</v>
      </c>
      <c r="O384" s="67">
        <v>780</v>
      </c>
      <c r="P384" s="67">
        <v>963</v>
      </c>
      <c r="Q384" s="67">
        <v>0</v>
      </c>
      <c r="R384" s="67">
        <v>648</v>
      </c>
      <c r="S384" s="67">
        <v>3834</v>
      </c>
      <c r="T384" s="67">
        <v>28</v>
      </c>
      <c r="U384" s="67">
        <v>0</v>
      </c>
      <c r="V384" s="67">
        <v>3533</v>
      </c>
      <c r="W384" s="67">
        <v>454</v>
      </c>
      <c r="X384" s="67">
        <v>515</v>
      </c>
      <c r="Y384" s="67">
        <v>214</v>
      </c>
      <c r="Z384" s="67">
        <v>10969</v>
      </c>
      <c r="AA384" s="67">
        <v>44900</v>
      </c>
      <c r="AB384" s="67">
        <v>28850</v>
      </c>
      <c r="AC384" s="74">
        <v>394</v>
      </c>
      <c r="AD384" s="64"/>
      <c r="AE384" s="64"/>
    </row>
    <row r="385" spans="1:31" x14ac:dyDescent="0.35">
      <c r="A385" s="72" t="e">
        <f t="shared" si="5"/>
        <v>#VALUE!</v>
      </c>
      <c r="B385" s="73" t="s">
        <v>1422</v>
      </c>
      <c r="C385" s="65">
        <v>1</v>
      </c>
      <c r="D385" s="65"/>
      <c r="E385" s="65" t="s">
        <v>884</v>
      </c>
      <c r="F385" s="65" t="s">
        <v>884</v>
      </c>
      <c r="G385" s="65" t="s">
        <v>884</v>
      </c>
      <c r="H385" s="65" t="s">
        <v>884</v>
      </c>
      <c r="I385" s="65" t="s">
        <v>884</v>
      </c>
      <c r="J385" s="65" t="s">
        <v>884</v>
      </c>
      <c r="K385" s="65" t="s">
        <v>884</v>
      </c>
      <c r="L385" s="65" t="s">
        <v>884</v>
      </c>
      <c r="M385" s="65" t="s">
        <v>884</v>
      </c>
      <c r="N385" s="65" t="s">
        <v>884</v>
      </c>
      <c r="O385" s="67" t="s">
        <v>884</v>
      </c>
      <c r="P385" s="67" t="s">
        <v>884</v>
      </c>
      <c r="Q385" s="67" t="s">
        <v>884</v>
      </c>
      <c r="R385" s="67" t="s">
        <v>884</v>
      </c>
      <c r="S385" s="67" t="s">
        <v>884</v>
      </c>
      <c r="T385" s="67" t="s">
        <v>884</v>
      </c>
      <c r="U385" s="67" t="s">
        <v>884</v>
      </c>
      <c r="V385" s="67" t="s">
        <v>884</v>
      </c>
      <c r="W385" s="67" t="s">
        <v>884</v>
      </c>
      <c r="X385" s="67" t="s">
        <v>884</v>
      </c>
      <c r="Y385" s="67" t="s">
        <v>884</v>
      </c>
      <c r="Z385" s="67" t="s">
        <v>884</v>
      </c>
      <c r="AA385" s="67" t="s">
        <v>884</v>
      </c>
      <c r="AB385" s="67" t="s">
        <v>884</v>
      </c>
      <c r="AC385" s="74">
        <v>396</v>
      </c>
      <c r="AD385" s="64"/>
      <c r="AE385" s="64"/>
    </row>
    <row r="386" spans="1:31" x14ac:dyDescent="0.35">
      <c r="A386" s="72">
        <f t="shared" si="5"/>
        <v>0</v>
      </c>
      <c r="B386" s="73" t="s">
        <v>1423</v>
      </c>
      <c r="C386" s="65"/>
      <c r="D386" s="65"/>
      <c r="E386" s="65">
        <v>16347</v>
      </c>
      <c r="F386" s="65">
        <v>0</v>
      </c>
      <c r="G386" s="65">
        <v>2397</v>
      </c>
      <c r="H386" s="65">
        <v>2714</v>
      </c>
      <c r="I386" s="65">
        <v>0</v>
      </c>
      <c r="J386" s="65">
        <v>44</v>
      </c>
      <c r="K386" s="65">
        <v>557</v>
      </c>
      <c r="L386" s="65">
        <v>800</v>
      </c>
      <c r="M386" s="65">
        <v>3342</v>
      </c>
      <c r="N386" s="65">
        <v>26201</v>
      </c>
      <c r="O386" s="67">
        <v>1288</v>
      </c>
      <c r="P386" s="67">
        <v>1957</v>
      </c>
      <c r="Q386" s="67">
        <v>0</v>
      </c>
      <c r="R386" s="67">
        <v>4634</v>
      </c>
      <c r="S386" s="67">
        <v>3089</v>
      </c>
      <c r="T386" s="67">
        <v>0</v>
      </c>
      <c r="U386" s="67">
        <v>3126</v>
      </c>
      <c r="V386" s="67">
        <v>5893</v>
      </c>
      <c r="W386" s="67">
        <v>1187</v>
      </c>
      <c r="X386" s="67">
        <v>0</v>
      </c>
      <c r="Y386" s="67">
        <v>5027</v>
      </c>
      <c r="Z386" s="67">
        <v>26201</v>
      </c>
      <c r="AA386" s="67">
        <v>113267</v>
      </c>
      <c r="AB386" s="67">
        <v>66523</v>
      </c>
      <c r="AC386" s="74">
        <v>396</v>
      </c>
      <c r="AD386" s="64"/>
      <c r="AE386" s="64"/>
    </row>
    <row r="387" spans="1:31" x14ac:dyDescent="0.35">
      <c r="A387" s="72">
        <f t="shared" ref="A387:A450" si="6">+Z387-SUM(O387:Y387)</f>
        <v>0</v>
      </c>
      <c r="B387" s="73" t="s">
        <v>380</v>
      </c>
      <c r="C387" s="65"/>
      <c r="D387" s="65"/>
      <c r="E387" s="65">
        <v>1006</v>
      </c>
      <c r="F387" s="65">
        <v>0</v>
      </c>
      <c r="G387" s="65">
        <v>175</v>
      </c>
      <c r="H387" s="65">
        <v>0</v>
      </c>
      <c r="I387" s="65">
        <v>0</v>
      </c>
      <c r="J387" s="65">
        <v>11</v>
      </c>
      <c r="K387" s="65">
        <v>16</v>
      </c>
      <c r="L387" s="65">
        <v>0</v>
      </c>
      <c r="M387" s="65">
        <v>20</v>
      </c>
      <c r="N387" s="65">
        <v>1228</v>
      </c>
      <c r="O387" s="67">
        <v>141</v>
      </c>
      <c r="P387" s="67">
        <v>173</v>
      </c>
      <c r="Q387" s="67">
        <v>0</v>
      </c>
      <c r="R387" s="67">
        <v>550</v>
      </c>
      <c r="S387" s="67">
        <v>127</v>
      </c>
      <c r="T387" s="67">
        <v>0</v>
      </c>
      <c r="U387" s="67">
        <v>0</v>
      </c>
      <c r="V387" s="67">
        <v>67</v>
      </c>
      <c r="W387" s="67">
        <v>92</v>
      </c>
      <c r="X387" s="67">
        <v>0</v>
      </c>
      <c r="Y387" s="67">
        <v>18</v>
      </c>
      <c r="Z387" s="67">
        <v>1168</v>
      </c>
      <c r="AA387" s="67">
        <v>13366</v>
      </c>
      <c r="AB387" s="67">
        <v>708</v>
      </c>
      <c r="AC387" s="74">
        <v>396</v>
      </c>
      <c r="AD387" s="64"/>
      <c r="AE387" s="64"/>
    </row>
    <row r="388" spans="1:31" x14ac:dyDescent="0.35">
      <c r="A388" s="72">
        <f t="shared" si="6"/>
        <v>0</v>
      </c>
      <c r="B388" s="73" t="s">
        <v>381</v>
      </c>
      <c r="C388" s="65"/>
      <c r="D388" s="65"/>
      <c r="E388" s="65">
        <v>1850</v>
      </c>
      <c r="F388" s="65">
        <v>83</v>
      </c>
      <c r="G388" s="65">
        <v>0</v>
      </c>
      <c r="H388" s="65">
        <v>0</v>
      </c>
      <c r="I388" s="65">
        <v>319</v>
      </c>
      <c r="J388" s="65">
        <v>0</v>
      </c>
      <c r="K388" s="65">
        <v>64</v>
      </c>
      <c r="L388" s="65">
        <v>500</v>
      </c>
      <c r="M388" s="65">
        <v>339</v>
      </c>
      <c r="N388" s="65">
        <v>3155</v>
      </c>
      <c r="O388" s="67">
        <v>602</v>
      </c>
      <c r="P388" s="67">
        <v>518</v>
      </c>
      <c r="Q388" s="67">
        <v>0</v>
      </c>
      <c r="R388" s="67">
        <v>735</v>
      </c>
      <c r="S388" s="67">
        <v>240</v>
      </c>
      <c r="T388" s="67">
        <v>41</v>
      </c>
      <c r="U388" s="67">
        <v>427</v>
      </c>
      <c r="V388" s="67">
        <v>276</v>
      </c>
      <c r="W388" s="67">
        <v>201</v>
      </c>
      <c r="X388" s="67">
        <v>0</v>
      </c>
      <c r="Y388" s="67">
        <v>139</v>
      </c>
      <c r="Z388" s="67">
        <v>3179</v>
      </c>
      <c r="AA388" s="67">
        <v>17767</v>
      </c>
      <c r="AB388" s="67">
        <v>3974</v>
      </c>
      <c r="AC388" s="74">
        <v>396</v>
      </c>
      <c r="AD388" s="64"/>
      <c r="AE388" s="64"/>
    </row>
    <row r="389" spans="1:31" x14ac:dyDescent="0.35">
      <c r="A389" s="72">
        <f t="shared" si="6"/>
        <v>0</v>
      </c>
      <c r="B389" s="73" t="s">
        <v>372</v>
      </c>
      <c r="C389" s="65">
        <v>1</v>
      </c>
      <c r="D389" s="65"/>
      <c r="E389" s="65">
        <v>5533</v>
      </c>
      <c r="F389" s="65">
        <v>502</v>
      </c>
      <c r="G389" s="65">
        <v>863</v>
      </c>
      <c r="H389" s="65">
        <v>169</v>
      </c>
      <c r="I389" s="65">
        <v>0</v>
      </c>
      <c r="J389" s="65">
        <v>0</v>
      </c>
      <c r="K389" s="65">
        <v>0</v>
      </c>
      <c r="L389" s="65">
        <v>2000</v>
      </c>
      <c r="M389" s="65">
        <v>1282</v>
      </c>
      <c r="N389" s="65">
        <v>10349</v>
      </c>
      <c r="O389" s="67">
        <v>2178</v>
      </c>
      <c r="P389" s="67">
        <v>4697</v>
      </c>
      <c r="Q389" s="67">
        <v>0</v>
      </c>
      <c r="R389" s="67">
        <v>2553</v>
      </c>
      <c r="S389" s="67">
        <v>254</v>
      </c>
      <c r="T389" s="67">
        <v>150</v>
      </c>
      <c r="U389" s="67">
        <v>801</v>
      </c>
      <c r="V389" s="67">
        <v>2331</v>
      </c>
      <c r="W389" s="67">
        <v>629</v>
      </c>
      <c r="X389" s="67">
        <v>0</v>
      </c>
      <c r="Y389" s="67">
        <v>0</v>
      </c>
      <c r="Z389" s="67">
        <v>13593</v>
      </c>
      <c r="AA389" s="67">
        <v>44227</v>
      </c>
      <c r="AB389" s="67">
        <v>25204</v>
      </c>
      <c r="AC389" s="74">
        <v>396</v>
      </c>
      <c r="AD389" s="64"/>
      <c r="AE389" s="64"/>
    </row>
    <row r="390" spans="1:31" x14ac:dyDescent="0.35">
      <c r="A390" s="72">
        <f t="shared" si="6"/>
        <v>0</v>
      </c>
      <c r="B390" s="73" t="s">
        <v>382</v>
      </c>
      <c r="C390" s="65"/>
      <c r="D390" s="65"/>
      <c r="E390" s="65">
        <v>2999</v>
      </c>
      <c r="F390" s="65">
        <v>340</v>
      </c>
      <c r="G390" s="65">
        <v>0</v>
      </c>
      <c r="H390" s="65">
        <v>0</v>
      </c>
      <c r="I390" s="65">
        <v>0</v>
      </c>
      <c r="J390" s="65">
        <v>43</v>
      </c>
      <c r="K390" s="65">
        <v>109</v>
      </c>
      <c r="L390" s="65">
        <v>0</v>
      </c>
      <c r="M390" s="65">
        <v>86</v>
      </c>
      <c r="N390" s="65">
        <v>3577</v>
      </c>
      <c r="O390" s="67">
        <v>0</v>
      </c>
      <c r="P390" s="67">
        <v>0</v>
      </c>
      <c r="Q390" s="67">
        <v>0</v>
      </c>
      <c r="R390" s="67">
        <v>1490</v>
      </c>
      <c r="S390" s="67">
        <v>580</v>
      </c>
      <c r="T390" s="67">
        <v>0</v>
      </c>
      <c r="U390" s="67">
        <v>0</v>
      </c>
      <c r="V390" s="67">
        <v>948</v>
      </c>
      <c r="W390" s="67">
        <v>349</v>
      </c>
      <c r="X390" s="67">
        <v>0</v>
      </c>
      <c r="Y390" s="67">
        <v>93</v>
      </c>
      <c r="Z390" s="67">
        <v>3460</v>
      </c>
      <c r="AA390" s="67">
        <v>32387</v>
      </c>
      <c r="AB390" s="67">
        <v>7350</v>
      </c>
      <c r="AC390" s="74">
        <v>397</v>
      </c>
      <c r="AD390" s="64"/>
      <c r="AE390" s="64"/>
    </row>
    <row r="391" spans="1:31" x14ac:dyDescent="0.35">
      <c r="A391" s="72">
        <f t="shared" si="6"/>
        <v>0</v>
      </c>
      <c r="B391" s="73" t="s">
        <v>383</v>
      </c>
      <c r="C391" s="65"/>
      <c r="D391" s="65"/>
      <c r="E391" s="65">
        <v>2462</v>
      </c>
      <c r="F391" s="65">
        <v>0</v>
      </c>
      <c r="G391" s="65">
        <v>0</v>
      </c>
      <c r="H391" s="65">
        <v>0</v>
      </c>
      <c r="I391" s="65">
        <v>0</v>
      </c>
      <c r="J391" s="65">
        <v>0</v>
      </c>
      <c r="K391" s="65">
        <v>0</v>
      </c>
      <c r="L391" s="65">
        <v>500</v>
      </c>
      <c r="M391" s="65">
        <v>96</v>
      </c>
      <c r="N391" s="65">
        <v>3058</v>
      </c>
      <c r="O391" s="67">
        <v>132</v>
      </c>
      <c r="P391" s="67">
        <v>175</v>
      </c>
      <c r="Q391" s="67">
        <v>0</v>
      </c>
      <c r="R391" s="67">
        <v>368</v>
      </c>
      <c r="S391" s="67">
        <v>767</v>
      </c>
      <c r="T391" s="67">
        <v>0</v>
      </c>
      <c r="U391" s="67">
        <v>0</v>
      </c>
      <c r="V391" s="67">
        <v>597</v>
      </c>
      <c r="W391" s="67">
        <v>249</v>
      </c>
      <c r="X391" s="67">
        <v>0</v>
      </c>
      <c r="Y391" s="67">
        <v>164</v>
      </c>
      <c r="Z391" s="67">
        <v>2452</v>
      </c>
      <c r="AA391" s="67">
        <v>16499</v>
      </c>
      <c r="AB391" s="67">
        <v>6295</v>
      </c>
      <c r="AC391" s="74">
        <v>405</v>
      </c>
      <c r="AD391" s="64"/>
      <c r="AE391" s="64"/>
    </row>
    <row r="392" spans="1:31" x14ac:dyDescent="0.35">
      <c r="A392" s="72">
        <f t="shared" si="6"/>
        <v>0</v>
      </c>
      <c r="B392" s="73" t="s">
        <v>385</v>
      </c>
      <c r="C392" s="65"/>
      <c r="D392" s="65"/>
      <c r="E392" s="65">
        <v>1885</v>
      </c>
      <c r="F392" s="65">
        <v>0</v>
      </c>
      <c r="G392" s="65">
        <v>357</v>
      </c>
      <c r="H392" s="65">
        <v>109</v>
      </c>
      <c r="I392" s="65">
        <v>0</v>
      </c>
      <c r="J392" s="65">
        <v>0</v>
      </c>
      <c r="K392" s="65">
        <v>0</v>
      </c>
      <c r="L392" s="65">
        <v>0</v>
      </c>
      <c r="M392" s="65">
        <v>650</v>
      </c>
      <c r="N392" s="65">
        <v>3001</v>
      </c>
      <c r="O392" s="67">
        <v>622</v>
      </c>
      <c r="P392" s="67">
        <v>256</v>
      </c>
      <c r="Q392" s="67">
        <v>0</v>
      </c>
      <c r="R392" s="67">
        <v>830</v>
      </c>
      <c r="S392" s="67">
        <v>246</v>
      </c>
      <c r="T392" s="67">
        <v>0</v>
      </c>
      <c r="U392" s="67">
        <v>0</v>
      </c>
      <c r="V392" s="67">
        <v>649</v>
      </c>
      <c r="W392" s="67">
        <v>205</v>
      </c>
      <c r="X392" s="67">
        <v>0</v>
      </c>
      <c r="Y392" s="67">
        <v>47</v>
      </c>
      <c r="Z392" s="67">
        <v>2855</v>
      </c>
      <c r="AA392" s="67">
        <v>15731</v>
      </c>
      <c r="AB392" s="67">
        <v>5001</v>
      </c>
      <c r="AC392" s="74">
        <v>407</v>
      </c>
      <c r="AD392" s="64"/>
      <c r="AE392" s="64"/>
    </row>
    <row r="393" spans="1:31" x14ac:dyDescent="0.35">
      <c r="A393" s="72">
        <f t="shared" si="6"/>
        <v>0</v>
      </c>
      <c r="B393" s="73" t="s">
        <v>386</v>
      </c>
      <c r="C393" s="65"/>
      <c r="D393" s="65"/>
      <c r="E393" s="65">
        <v>230</v>
      </c>
      <c r="F393" s="65">
        <v>91</v>
      </c>
      <c r="G393" s="65">
        <v>0</v>
      </c>
      <c r="H393" s="65">
        <v>0</v>
      </c>
      <c r="I393" s="65">
        <v>0</v>
      </c>
      <c r="J393" s="65">
        <v>0</v>
      </c>
      <c r="K393" s="65">
        <v>42</v>
      </c>
      <c r="L393" s="65">
        <v>0</v>
      </c>
      <c r="M393" s="65">
        <v>0</v>
      </c>
      <c r="N393" s="65">
        <v>363</v>
      </c>
      <c r="O393" s="67">
        <v>61</v>
      </c>
      <c r="P393" s="67">
        <v>0</v>
      </c>
      <c r="Q393" s="67">
        <v>0</v>
      </c>
      <c r="R393" s="67">
        <v>115</v>
      </c>
      <c r="S393" s="67">
        <v>0</v>
      </c>
      <c r="T393" s="67">
        <v>0</v>
      </c>
      <c r="U393" s="67">
        <v>0</v>
      </c>
      <c r="V393" s="67">
        <v>0</v>
      </c>
      <c r="W393" s="67">
        <v>147</v>
      </c>
      <c r="X393" s="67">
        <v>0</v>
      </c>
      <c r="Y393" s="67">
        <v>73</v>
      </c>
      <c r="Z393" s="67">
        <v>396</v>
      </c>
      <c r="AA393" s="67">
        <v>9033</v>
      </c>
      <c r="AB393" s="67">
        <v>0</v>
      </c>
      <c r="AC393" s="74">
        <v>407</v>
      </c>
      <c r="AD393" s="64"/>
      <c r="AE393" s="64"/>
    </row>
    <row r="394" spans="1:31" x14ac:dyDescent="0.35">
      <c r="A394" s="72">
        <f t="shared" si="6"/>
        <v>0</v>
      </c>
      <c r="B394" s="73" t="s">
        <v>387</v>
      </c>
      <c r="C394" s="65"/>
      <c r="D394" s="65"/>
      <c r="E394" s="65">
        <v>327</v>
      </c>
      <c r="F394" s="65">
        <v>234</v>
      </c>
      <c r="G394" s="65">
        <v>0</v>
      </c>
      <c r="H394" s="65">
        <v>0</v>
      </c>
      <c r="I394" s="65">
        <v>0</v>
      </c>
      <c r="J394" s="65">
        <v>0</v>
      </c>
      <c r="K394" s="65">
        <v>26</v>
      </c>
      <c r="L394" s="65">
        <v>0</v>
      </c>
      <c r="M394" s="65">
        <v>0</v>
      </c>
      <c r="N394" s="65">
        <v>587</v>
      </c>
      <c r="O394" s="67">
        <v>0</v>
      </c>
      <c r="P394" s="67">
        <v>0</v>
      </c>
      <c r="Q394" s="67">
        <v>0</v>
      </c>
      <c r="R394" s="67">
        <v>226</v>
      </c>
      <c r="S394" s="67">
        <v>121</v>
      </c>
      <c r="T394" s="67">
        <v>0</v>
      </c>
      <c r="U394" s="67">
        <v>0</v>
      </c>
      <c r="V394" s="67">
        <v>48</v>
      </c>
      <c r="W394" s="67">
        <v>46</v>
      </c>
      <c r="X394" s="67">
        <v>0</v>
      </c>
      <c r="Y394" s="67">
        <v>14</v>
      </c>
      <c r="Z394" s="67">
        <v>455</v>
      </c>
      <c r="AA394" s="67">
        <v>10623</v>
      </c>
      <c r="AB394" s="67">
        <v>385</v>
      </c>
      <c r="AC394" s="74">
        <v>407</v>
      </c>
      <c r="AD394" s="64"/>
      <c r="AE394" s="64"/>
    </row>
    <row r="395" spans="1:31" x14ac:dyDescent="0.35">
      <c r="A395" s="72">
        <f t="shared" si="6"/>
        <v>0</v>
      </c>
      <c r="B395" s="73" t="s">
        <v>388</v>
      </c>
      <c r="C395" s="65"/>
      <c r="D395" s="65"/>
      <c r="E395" s="65">
        <v>3789</v>
      </c>
      <c r="F395" s="65">
        <v>0</v>
      </c>
      <c r="G395" s="65">
        <v>611</v>
      </c>
      <c r="H395" s="65">
        <v>0</v>
      </c>
      <c r="I395" s="65">
        <v>144</v>
      </c>
      <c r="J395" s="65">
        <v>0</v>
      </c>
      <c r="K395" s="65">
        <v>157</v>
      </c>
      <c r="L395" s="65">
        <v>0</v>
      </c>
      <c r="M395" s="65">
        <v>39</v>
      </c>
      <c r="N395" s="65">
        <v>4740</v>
      </c>
      <c r="O395" s="67">
        <v>111</v>
      </c>
      <c r="P395" s="67">
        <v>465</v>
      </c>
      <c r="Q395" s="67">
        <v>0</v>
      </c>
      <c r="R395" s="67">
        <v>1392</v>
      </c>
      <c r="S395" s="67">
        <v>835</v>
      </c>
      <c r="T395" s="67">
        <v>62</v>
      </c>
      <c r="U395" s="67">
        <v>0</v>
      </c>
      <c r="V395" s="67">
        <v>1673</v>
      </c>
      <c r="W395" s="67">
        <v>393</v>
      </c>
      <c r="X395" s="67">
        <v>423</v>
      </c>
      <c r="Y395" s="67">
        <v>238</v>
      </c>
      <c r="Z395" s="67">
        <v>5592</v>
      </c>
      <c r="AA395" s="67">
        <v>40574</v>
      </c>
      <c r="AB395" s="67">
        <v>24350</v>
      </c>
      <c r="AC395" s="74">
        <v>408</v>
      </c>
      <c r="AD395" s="64"/>
      <c r="AE395" s="64"/>
    </row>
    <row r="396" spans="1:31" x14ac:dyDescent="0.35">
      <c r="A396" s="72">
        <f t="shared" si="6"/>
        <v>0</v>
      </c>
      <c r="B396" s="73" t="s">
        <v>389</v>
      </c>
      <c r="C396" s="65"/>
      <c r="D396" s="65"/>
      <c r="E396" s="65">
        <v>115</v>
      </c>
      <c r="F396" s="65">
        <v>93</v>
      </c>
      <c r="G396" s="65">
        <v>0</v>
      </c>
      <c r="H396" s="65">
        <v>0</v>
      </c>
      <c r="I396" s="65">
        <v>0</v>
      </c>
      <c r="J396" s="65">
        <v>0</v>
      </c>
      <c r="K396" s="65">
        <v>1</v>
      </c>
      <c r="L396" s="65">
        <v>0</v>
      </c>
      <c r="M396" s="65">
        <v>14</v>
      </c>
      <c r="N396" s="65">
        <v>223</v>
      </c>
      <c r="O396" s="67">
        <v>0</v>
      </c>
      <c r="P396" s="67">
        <v>0</v>
      </c>
      <c r="Q396" s="67">
        <v>0</v>
      </c>
      <c r="R396" s="67">
        <v>105</v>
      </c>
      <c r="S396" s="67">
        <v>51</v>
      </c>
      <c r="T396" s="67">
        <v>0</v>
      </c>
      <c r="U396" s="67">
        <v>13</v>
      </c>
      <c r="V396" s="67">
        <v>0</v>
      </c>
      <c r="W396" s="67">
        <v>50</v>
      </c>
      <c r="X396" s="67">
        <v>0</v>
      </c>
      <c r="Y396" s="67">
        <v>0</v>
      </c>
      <c r="Z396" s="67">
        <v>219</v>
      </c>
      <c r="AA396" s="67">
        <v>7766</v>
      </c>
      <c r="AB396" s="67">
        <v>0</v>
      </c>
      <c r="AC396" s="74">
        <v>409</v>
      </c>
      <c r="AD396" s="64"/>
      <c r="AE396" s="64"/>
    </row>
    <row r="397" spans="1:31" x14ac:dyDescent="0.35">
      <c r="A397" s="72">
        <f t="shared" si="6"/>
        <v>0</v>
      </c>
      <c r="B397" s="73" t="s">
        <v>390</v>
      </c>
      <c r="C397" s="65"/>
      <c r="D397" s="65"/>
      <c r="E397" s="65">
        <v>210</v>
      </c>
      <c r="F397" s="65">
        <v>0</v>
      </c>
      <c r="G397" s="65">
        <v>0</v>
      </c>
      <c r="H397" s="65">
        <v>0</v>
      </c>
      <c r="I397" s="65">
        <v>0</v>
      </c>
      <c r="J397" s="65">
        <v>0</v>
      </c>
      <c r="K397" s="65">
        <v>0</v>
      </c>
      <c r="L397" s="65">
        <v>0</v>
      </c>
      <c r="M397" s="65">
        <v>0</v>
      </c>
      <c r="N397" s="65">
        <v>210</v>
      </c>
      <c r="O397" s="67">
        <v>0</v>
      </c>
      <c r="P397" s="67">
        <v>0</v>
      </c>
      <c r="Q397" s="67">
        <v>0</v>
      </c>
      <c r="R397" s="67">
        <v>195</v>
      </c>
      <c r="S397" s="67">
        <v>0</v>
      </c>
      <c r="T397" s="67">
        <v>0</v>
      </c>
      <c r="U397" s="67">
        <v>0</v>
      </c>
      <c r="V397" s="67">
        <v>0</v>
      </c>
      <c r="W397" s="67">
        <v>21</v>
      </c>
      <c r="X397" s="67">
        <v>0</v>
      </c>
      <c r="Y397" s="67">
        <v>9</v>
      </c>
      <c r="Z397" s="67">
        <v>225</v>
      </c>
      <c r="AA397" s="67">
        <v>7267</v>
      </c>
      <c r="AB397" s="67">
        <v>0</v>
      </c>
      <c r="AC397" s="74">
        <v>409</v>
      </c>
      <c r="AD397" s="64"/>
      <c r="AE397" s="64"/>
    </row>
    <row r="398" spans="1:31" x14ac:dyDescent="0.35">
      <c r="A398" s="72">
        <f t="shared" si="6"/>
        <v>0</v>
      </c>
      <c r="B398" s="73" t="s">
        <v>384</v>
      </c>
      <c r="C398" s="65">
        <v>1</v>
      </c>
      <c r="D398" s="65"/>
      <c r="E398" s="65">
        <v>30915</v>
      </c>
      <c r="F398" s="65">
        <v>0</v>
      </c>
      <c r="G398" s="65">
        <v>0</v>
      </c>
      <c r="H398" s="65">
        <v>0</v>
      </c>
      <c r="I398" s="65">
        <v>0</v>
      </c>
      <c r="J398" s="65">
        <v>0</v>
      </c>
      <c r="K398" s="65">
        <v>0</v>
      </c>
      <c r="L398" s="65">
        <v>10475</v>
      </c>
      <c r="M398" s="65">
        <v>8579</v>
      </c>
      <c r="N398" s="65">
        <v>49969</v>
      </c>
      <c r="O398" s="67">
        <v>1045</v>
      </c>
      <c r="P398" s="67">
        <v>0</v>
      </c>
      <c r="Q398" s="67">
        <v>0</v>
      </c>
      <c r="R398" s="67">
        <v>17158</v>
      </c>
      <c r="S398" s="67">
        <v>4780</v>
      </c>
      <c r="T398" s="67">
        <v>0</v>
      </c>
      <c r="U398" s="67">
        <v>0</v>
      </c>
      <c r="V398" s="67">
        <v>5329</v>
      </c>
      <c r="W398" s="67">
        <v>1901</v>
      </c>
      <c r="X398" s="67">
        <v>3952</v>
      </c>
      <c r="Y398" s="67">
        <v>11852</v>
      </c>
      <c r="Z398" s="67">
        <v>46017</v>
      </c>
      <c r="AA398" s="67">
        <v>260000</v>
      </c>
      <c r="AB398" s="67">
        <v>81294</v>
      </c>
      <c r="AC398" s="74">
        <v>410</v>
      </c>
      <c r="AD398" s="64"/>
      <c r="AE398" s="64"/>
    </row>
    <row r="399" spans="1:31" x14ac:dyDescent="0.35">
      <c r="A399" s="72">
        <f t="shared" si="6"/>
        <v>0</v>
      </c>
      <c r="B399" s="73" t="s">
        <v>391</v>
      </c>
      <c r="C399" s="65"/>
      <c r="D399" s="65"/>
      <c r="E399" s="65">
        <v>1273</v>
      </c>
      <c r="F399" s="65">
        <v>0</v>
      </c>
      <c r="G399" s="65">
        <v>0</v>
      </c>
      <c r="H399" s="65">
        <v>0</v>
      </c>
      <c r="I399" s="65">
        <v>0</v>
      </c>
      <c r="J399" s="65">
        <v>29</v>
      </c>
      <c r="K399" s="65">
        <v>45</v>
      </c>
      <c r="L399" s="65">
        <v>0</v>
      </c>
      <c r="M399" s="65">
        <v>5</v>
      </c>
      <c r="N399" s="65">
        <v>1352</v>
      </c>
      <c r="O399" s="67">
        <v>66</v>
      </c>
      <c r="P399" s="67">
        <v>0</v>
      </c>
      <c r="Q399" s="67">
        <v>0</v>
      </c>
      <c r="R399" s="67">
        <v>622</v>
      </c>
      <c r="S399" s="67">
        <v>20</v>
      </c>
      <c r="T399" s="67">
        <v>0</v>
      </c>
      <c r="U399" s="67">
        <v>0</v>
      </c>
      <c r="V399" s="67">
        <v>271</v>
      </c>
      <c r="W399" s="67">
        <v>142</v>
      </c>
      <c r="X399" s="67">
        <v>0</v>
      </c>
      <c r="Y399" s="67">
        <v>29</v>
      </c>
      <c r="Z399" s="67">
        <v>1150</v>
      </c>
      <c r="AA399" s="67">
        <v>16525</v>
      </c>
      <c r="AB399" s="67">
        <v>3225</v>
      </c>
      <c r="AC399" s="74">
        <v>411</v>
      </c>
      <c r="AD399" s="64"/>
      <c r="AE399" s="64"/>
    </row>
    <row r="400" spans="1:31" x14ac:dyDescent="0.35">
      <c r="A400" s="72">
        <f t="shared" si="6"/>
        <v>0</v>
      </c>
      <c r="B400" s="73" t="s">
        <v>392</v>
      </c>
      <c r="C400" s="65">
        <v>1</v>
      </c>
      <c r="D400" s="65"/>
      <c r="E400" s="65">
        <v>2771</v>
      </c>
      <c r="F400" s="65">
        <v>0</v>
      </c>
      <c r="G400" s="65">
        <v>0</v>
      </c>
      <c r="H400" s="65">
        <v>0</v>
      </c>
      <c r="I400" s="65">
        <v>0</v>
      </c>
      <c r="J400" s="65">
        <v>37</v>
      </c>
      <c r="K400" s="65">
        <v>0</v>
      </c>
      <c r="L400" s="65">
        <v>0</v>
      </c>
      <c r="M400" s="65">
        <v>379</v>
      </c>
      <c r="N400" s="65">
        <v>3187</v>
      </c>
      <c r="O400" s="67">
        <v>237</v>
      </c>
      <c r="P400" s="67">
        <v>568</v>
      </c>
      <c r="Q400" s="67">
        <v>447</v>
      </c>
      <c r="R400" s="67">
        <v>1043</v>
      </c>
      <c r="S400" s="67">
        <v>78</v>
      </c>
      <c r="T400" s="67">
        <v>0</v>
      </c>
      <c r="U400" s="67">
        <v>0</v>
      </c>
      <c r="V400" s="67">
        <v>393</v>
      </c>
      <c r="W400" s="67">
        <v>375</v>
      </c>
      <c r="X400" s="67">
        <v>0</v>
      </c>
      <c r="Y400" s="67">
        <v>334</v>
      </c>
      <c r="Z400" s="67">
        <v>3475</v>
      </c>
      <c r="AA400" s="67">
        <v>26270</v>
      </c>
      <c r="AB400" s="67">
        <v>3400</v>
      </c>
      <c r="AC400" s="74">
        <v>414</v>
      </c>
      <c r="AD400" s="64"/>
      <c r="AE400" s="64"/>
    </row>
    <row r="401" spans="1:31" x14ac:dyDescent="0.35">
      <c r="A401" s="72">
        <f t="shared" si="6"/>
        <v>0</v>
      </c>
      <c r="B401" s="73" t="s">
        <v>394</v>
      </c>
      <c r="C401" s="65"/>
      <c r="D401" s="65">
        <v>1</v>
      </c>
      <c r="E401" s="65">
        <v>1299</v>
      </c>
      <c r="F401" s="65">
        <v>2771</v>
      </c>
      <c r="G401" s="65">
        <v>0</v>
      </c>
      <c r="H401" s="65">
        <v>0</v>
      </c>
      <c r="I401" s="65">
        <v>0</v>
      </c>
      <c r="J401" s="65">
        <v>0</v>
      </c>
      <c r="K401" s="65">
        <v>0</v>
      </c>
      <c r="L401" s="65">
        <v>0</v>
      </c>
      <c r="M401" s="65">
        <v>776</v>
      </c>
      <c r="N401" s="65">
        <v>4846</v>
      </c>
      <c r="O401" s="67">
        <v>31</v>
      </c>
      <c r="P401" s="67">
        <v>0</v>
      </c>
      <c r="Q401" s="67">
        <v>0</v>
      </c>
      <c r="R401" s="67">
        <v>2445</v>
      </c>
      <c r="S401" s="67">
        <v>676</v>
      </c>
      <c r="T401" s="67">
        <v>0</v>
      </c>
      <c r="U401" s="67">
        <v>0</v>
      </c>
      <c r="V401" s="67">
        <v>911</v>
      </c>
      <c r="W401" s="67">
        <v>339</v>
      </c>
      <c r="X401" s="67">
        <v>0</v>
      </c>
      <c r="Y401" s="67">
        <v>365</v>
      </c>
      <c r="Z401" s="67">
        <v>4767</v>
      </c>
      <c r="AA401" s="67">
        <v>41915</v>
      </c>
      <c r="AB401" s="67">
        <v>9000</v>
      </c>
      <c r="AC401" s="74">
        <v>416</v>
      </c>
      <c r="AD401" s="64"/>
      <c r="AE401" s="64"/>
    </row>
    <row r="402" spans="1:31" x14ac:dyDescent="0.35">
      <c r="A402" s="72">
        <f t="shared" si="6"/>
        <v>0</v>
      </c>
      <c r="B402" s="73" t="s">
        <v>395</v>
      </c>
      <c r="C402" s="65"/>
      <c r="D402" s="65"/>
      <c r="E402" s="65">
        <v>629</v>
      </c>
      <c r="F402" s="65">
        <v>2630</v>
      </c>
      <c r="G402" s="65">
        <v>0</v>
      </c>
      <c r="H402" s="65">
        <v>0</v>
      </c>
      <c r="I402" s="65">
        <v>0</v>
      </c>
      <c r="J402" s="65">
        <v>0</v>
      </c>
      <c r="K402" s="65">
        <v>0</v>
      </c>
      <c r="L402" s="65">
        <v>0</v>
      </c>
      <c r="M402" s="65">
        <v>54</v>
      </c>
      <c r="N402" s="65">
        <v>3313</v>
      </c>
      <c r="O402" s="67">
        <v>54</v>
      </c>
      <c r="P402" s="67">
        <v>2</v>
      </c>
      <c r="Q402" s="67">
        <v>0</v>
      </c>
      <c r="R402" s="67">
        <v>1988</v>
      </c>
      <c r="S402" s="67">
        <v>246</v>
      </c>
      <c r="T402" s="67">
        <v>0</v>
      </c>
      <c r="U402" s="67">
        <v>0</v>
      </c>
      <c r="V402" s="67">
        <v>112</v>
      </c>
      <c r="W402" s="67">
        <v>164</v>
      </c>
      <c r="X402" s="67">
        <v>0</v>
      </c>
      <c r="Y402" s="67">
        <v>86</v>
      </c>
      <c r="Z402" s="67">
        <v>2652</v>
      </c>
      <c r="AA402" s="67">
        <v>38633</v>
      </c>
      <c r="AB402" s="67">
        <v>200</v>
      </c>
      <c r="AC402" s="74">
        <v>417</v>
      </c>
      <c r="AD402" s="64"/>
      <c r="AE402" s="64"/>
    </row>
    <row r="403" spans="1:31" x14ac:dyDescent="0.35">
      <c r="A403" s="72">
        <f t="shared" si="6"/>
        <v>0</v>
      </c>
      <c r="B403" s="73" t="s">
        <v>396</v>
      </c>
      <c r="C403" s="65"/>
      <c r="D403" s="65"/>
      <c r="E403" s="65">
        <v>237</v>
      </c>
      <c r="F403" s="65">
        <v>667</v>
      </c>
      <c r="G403" s="65">
        <v>0</v>
      </c>
      <c r="H403" s="65">
        <v>0</v>
      </c>
      <c r="I403" s="65">
        <v>0</v>
      </c>
      <c r="J403" s="65">
        <v>0</v>
      </c>
      <c r="K403" s="65">
        <v>0</v>
      </c>
      <c r="L403" s="65">
        <v>0</v>
      </c>
      <c r="M403" s="65">
        <v>8</v>
      </c>
      <c r="N403" s="65">
        <v>912</v>
      </c>
      <c r="O403" s="67">
        <v>15</v>
      </c>
      <c r="P403" s="67">
        <v>0</v>
      </c>
      <c r="Q403" s="67">
        <v>0</v>
      </c>
      <c r="R403" s="67">
        <v>492</v>
      </c>
      <c r="S403" s="67">
        <v>190</v>
      </c>
      <c r="T403" s="67">
        <v>0</v>
      </c>
      <c r="U403" s="67">
        <v>0</v>
      </c>
      <c r="V403" s="67">
        <v>0</v>
      </c>
      <c r="W403" s="67">
        <v>55</v>
      </c>
      <c r="X403" s="67">
        <v>0</v>
      </c>
      <c r="Y403" s="67">
        <v>37</v>
      </c>
      <c r="Z403" s="67">
        <v>789</v>
      </c>
      <c r="AA403" s="67">
        <v>8497</v>
      </c>
      <c r="AB403" s="67">
        <v>0</v>
      </c>
      <c r="AC403" s="74">
        <v>417</v>
      </c>
      <c r="AD403" s="64"/>
      <c r="AE403" s="64"/>
    </row>
    <row r="404" spans="1:31" x14ac:dyDescent="0.35">
      <c r="A404" s="72">
        <f t="shared" si="6"/>
        <v>0</v>
      </c>
      <c r="B404" s="73" t="s">
        <v>397</v>
      </c>
      <c r="C404" s="65"/>
      <c r="D404" s="65"/>
      <c r="E404" s="65">
        <v>192</v>
      </c>
      <c r="F404" s="65">
        <v>390</v>
      </c>
      <c r="G404" s="65">
        <v>0</v>
      </c>
      <c r="H404" s="65">
        <v>0</v>
      </c>
      <c r="I404" s="65">
        <v>0</v>
      </c>
      <c r="J404" s="65">
        <v>0</v>
      </c>
      <c r="K404" s="65">
        <v>0</v>
      </c>
      <c r="L404" s="65">
        <v>0</v>
      </c>
      <c r="M404" s="65">
        <v>0</v>
      </c>
      <c r="N404" s="65">
        <v>582</v>
      </c>
      <c r="O404" s="67">
        <v>5</v>
      </c>
      <c r="P404" s="67">
        <v>8</v>
      </c>
      <c r="Q404" s="67">
        <v>0</v>
      </c>
      <c r="R404" s="67">
        <v>441</v>
      </c>
      <c r="S404" s="67">
        <v>70</v>
      </c>
      <c r="T404" s="67">
        <v>0</v>
      </c>
      <c r="U404" s="67">
        <v>0</v>
      </c>
      <c r="V404" s="67">
        <v>0</v>
      </c>
      <c r="W404" s="67">
        <v>41</v>
      </c>
      <c r="X404" s="67">
        <v>0</v>
      </c>
      <c r="Y404" s="67">
        <v>27</v>
      </c>
      <c r="Z404" s="67">
        <v>592</v>
      </c>
      <c r="AA404" s="67">
        <v>9376</v>
      </c>
      <c r="AB404" s="67">
        <v>0</v>
      </c>
      <c r="AC404" s="74">
        <v>417</v>
      </c>
      <c r="AD404" s="64"/>
      <c r="AE404" s="64"/>
    </row>
    <row r="405" spans="1:31" x14ac:dyDescent="0.35">
      <c r="A405" s="72">
        <f t="shared" si="6"/>
        <v>0</v>
      </c>
      <c r="B405" s="73" t="s">
        <v>398</v>
      </c>
      <c r="C405" s="65">
        <v>1</v>
      </c>
      <c r="D405" s="65"/>
      <c r="E405" s="65">
        <v>3425</v>
      </c>
      <c r="F405" s="65">
        <v>596</v>
      </c>
      <c r="G405" s="65">
        <v>0</v>
      </c>
      <c r="H405" s="65">
        <v>0</v>
      </c>
      <c r="I405" s="65">
        <v>0</v>
      </c>
      <c r="J405" s="65">
        <v>100</v>
      </c>
      <c r="K405" s="65">
        <v>504</v>
      </c>
      <c r="L405" s="65">
        <v>0</v>
      </c>
      <c r="M405" s="65">
        <v>44</v>
      </c>
      <c r="N405" s="65">
        <v>4669</v>
      </c>
      <c r="O405" s="67">
        <v>0</v>
      </c>
      <c r="P405" s="67">
        <v>0</v>
      </c>
      <c r="Q405" s="67">
        <v>0</v>
      </c>
      <c r="R405" s="67">
        <v>1484</v>
      </c>
      <c r="S405" s="67">
        <v>2269</v>
      </c>
      <c r="T405" s="67">
        <v>0</v>
      </c>
      <c r="U405" s="67">
        <v>0</v>
      </c>
      <c r="V405" s="67">
        <v>91</v>
      </c>
      <c r="W405" s="67">
        <v>674</v>
      </c>
      <c r="X405" s="67">
        <v>0</v>
      </c>
      <c r="Y405" s="67">
        <v>230</v>
      </c>
      <c r="Z405" s="67">
        <v>4748</v>
      </c>
      <c r="AA405" s="67">
        <v>43290</v>
      </c>
      <c r="AB405" s="67">
        <v>800</v>
      </c>
      <c r="AC405" s="74">
        <v>418</v>
      </c>
      <c r="AD405" s="64"/>
      <c r="AE405" s="64"/>
    </row>
    <row r="406" spans="1:31" x14ac:dyDescent="0.35">
      <c r="A406" s="72">
        <f t="shared" si="6"/>
        <v>0</v>
      </c>
      <c r="B406" s="73" t="s">
        <v>399</v>
      </c>
      <c r="C406" s="65"/>
      <c r="D406" s="65"/>
      <c r="E406" s="65">
        <v>919</v>
      </c>
      <c r="F406" s="65">
        <v>0</v>
      </c>
      <c r="G406" s="65">
        <v>0</v>
      </c>
      <c r="H406" s="65">
        <v>0</v>
      </c>
      <c r="I406" s="65">
        <v>0</v>
      </c>
      <c r="J406" s="65">
        <v>23</v>
      </c>
      <c r="K406" s="65">
        <v>18</v>
      </c>
      <c r="L406" s="65">
        <v>0</v>
      </c>
      <c r="M406" s="65">
        <v>3</v>
      </c>
      <c r="N406" s="65">
        <v>963</v>
      </c>
      <c r="O406" s="67">
        <v>0</v>
      </c>
      <c r="P406" s="67">
        <v>0</v>
      </c>
      <c r="Q406" s="67">
        <v>0</v>
      </c>
      <c r="R406" s="67">
        <v>530</v>
      </c>
      <c r="S406" s="67">
        <v>168</v>
      </c>
      <c r="T406" s="67">
        <v>0</v>
      </c>
      <c r="U406" s="67">
        <v>0</v>
      </c>
      <c r="V406" s="67">
        <v>61</v>
      </c>
      <c r="W406" s="67">
        <v>108</v>
      </c>
      <c r="X406" s="67">
        <v>0</v>
      </c>
      <c r="Y406" s="67">
        <v>10</v>
      </c>
      <c r="Z406" s="67">
        <v>877</v>
      </c>
      <c r="AA406" s="67">
        <v>12639</v>
      </c>
      <c r="AB406" s="67">
        <v>533</v>
      </c>
      <c r="AC406" s="74">
        <v>419</v>
      </c>
      <c r="AD406" s="64"/>
      <c r="AE406" s="64"/>
    </row>
    <row r="407" spans="1:31" x14ac:dyDescent="0.35">
      <c r="A407" s="72">
        <f t="shared" si="6"/>
        <v>0</v>
      </c>
      <c r="B407" s="73" t="s">
        <v>400</v>
      </c>
      <c r="C407" s="65"/>
      <c r="D407" s="65"/>
      <c r="E407" s="65">
        <v>517</v>
      </c>
      <c r="F407" s="65">
        <v>0</v>
      </c>
      <c r="G407" s="65">
        <v>0</v>
      </c>
      <c r="H407" s="65">
        <v>0</v>
      </c>
      <c r="I407" s="65">
        <v>0</v>
      </c>
      <c r="J407" s="65">
        <v>10</v>
      </c>
      <c r="K407" s="65">
        <v>192</v>
      </c>
      <c r="L407" s="65">
        <v>0</v>
      </c>
      <c r="M407" s="65">
        <v>0</v>
      </c>
      <c r="N407" s="65">
        <v>719</v>
      </c>
      <c r="O407" s="67">
        <v>87</v>
      </c>
      <c r="P407" s="67">
        <v>0</v>
      </c>
      <c r="Q407" s="67">
        <v>0</v>
      </c>
      <c r="R407" s="67">
        <v>442</v>
      </c>
      <c r="S407" s="67">
        <v>205</v>
      </c>
      <c r="T407" s="67">
        <v>0</v>
      </c>
      <c r="U407" s="67">
        <v>0</v>
      </c>
      <c r="V407" s="67">
        <v>0</v>
      </c>
      <c r="W407" s="67">
        <v>38</v>
      </c>
      <c r="X407" s="67">
        <v>0</v>
      </c>
      <c r="Y407" s="67">
        <v>29</v>
      </c>
      <c r="Z407" s="67">
        <v>801</v>
      </c>
      <c r="AA407" s="67">
        <v>5837</v>
      </c>
      <c r="AB407" s="67">
        <v>0</v>
      </c>
      <c r="AC407" s="74">
        <v>419</v>
      </c>
      <c r="AD407" s="64"/>
      <c r="AE407" s="64"/>
    </row>
    <row r="408" spans="1:31" x14ac:dyDescent="0.35">
      <c r="A408" s="72">
        <f t="shared" si="6"/>
        <v>0</v>
      </c>
      <c r="B408" s="73" t="s">
        <v>401</v>
      </c>
      <c r="C408" s="65">
        <v>1</v>
      </c>
      <c r="D408" s="65"/>
      <c r="E408" s="65">
        <v>1343</v>
      </c>
      <c r="F408" s="65">
        <v>0</v>
      </c>
      <c r="G408" s="65">
        <v>0</v>
      </c>
      <c r="H408" s="65">
        <v>0</v>
      </c>
      <c r="I408" s="65">
        <v>0</v>
      </c>
      <c r="J408" s="65">
        <v>0</v>
      </c>
      <c r="K408" s="65">
        <v>0</v>
      </c>
      <c r="L408" s="65">
        <v>0</v>
      </c>
      <c r="M408" s="65">
        <v>345</v>
      </c>
      <c r="N408" s="65">
        <v>1688</v>
      </c>
      <c r="O408" s="67">
        <v>189</v>
      </c>
      <c r="P408" s="67">
        <v>0</v>
      </c>
      <c r="Q408" s="67">
        <v>247</v>
      </c>
      <c r="R408" s="67">
        <v>587</v>
      </c>
      <c r="S408" s="67">
        <v>274</v>
      </c>
      <c r="T408" s="67">
        <v>0</v>
      </c>
      <c r="U408" s="67">
        <v>0</v>
      </c>
      <c r="V408" s="67">
        <v>401</v>
      </c>
      <c r="W408" s="67">
        <v>130</v>
      </c>
      <c r="X408" s="67">
        <v>0</v>
      </c>
      <c r="Y408" s="67">
        <v>86</v>
      </c>
      <c r="Z408" s="67">
        <v>1914</v>
      </c>
      <c r="AA408" s="67">
        <v>16203</v>
      </c>
      <c r="AB408" s="67">
        <v>3827</v>
      </c>
      <c r="AC408" s="74">
        <v>420</v>
      </c>
      <c r="AD408" s="64"/>
      <c r="AE408" s="64"/>
    </row>
    <row r="409" spans="1:31" x14ac:dyDescent="0.35">
      <c r="A409" s="72">
        <f t="shared" si="6"/>
        <v>0</v>
      </c>
      <c r="B409" s="73" t="s">
        <v>402</v>
      </c>
      <c r="C409" s="65"/>
      <c r="D409" s="65"/>
      <c r="E409" s="65">
        <v>604</v>
      </c>
      <c r="F409" s="65">
        <v>0</v>
      </c>
      <c r="G409" s="65">
        <v>0</v>
      </c>
      <c r="H409" s="65">
        <v>0</v>
      </c>
      <c r="I409" s="65">
        <v>0</v>
      </c>
      <c r="J409" s="65">
        <v>5</v>
      </c>
      <c r="K409" s="65">
        <v>0</v>
      </c>
      <c r="L409" s="65">
        <v>0</v>
      </c>
      <c r="M409" s="65">
        <v>0</v>
      </c>
      <c r="N409" s="65">
        <v>609</v>
      </c>
      <c r="O409" s="67">
        <v>0</v>
      </c>
      <c r="P409" s="67">
        <v>0</v>
      </c>
      <c r="Q409" s="67">
        <v>0</v>
      </c>
      <c r="R409" s="67">
        <v>222</v>
      </c>
      <c r="S409" s="67">
        <v>105</v>
      </c>
      <c r="T409" s="67">
        <v>0</v>
      </c>
      <c r="U409" s="67">
        <v>0</v>
      </c>
      <c r="V409" s="67">
        <v>152</v>
      </c>
      <c r="W409" s="67">
        <v>56</v>
      </c>
      <c r="X409" s="67">
        <v>0</v>
      </c>
      <c r="Y409" s="67">
        <v>17</v>
      </c>
      <c r="Z409" s="67">
        <v>552</v>
      </c>
      <c r="AA409" s="67">
        <v>8632</v>
      </c>
      <c r="AB409" s="67">
        <v>1210</v>
      </c>
      <c r="AC409" s="74">
        <v>420</v>
      </c>
      <c r="AD409" s="64"/>
      <c r="AE409" s="64"/>
    </row>
    <row r="410" spans="1:31" x14ac:dyDescent="0.35">
      <c r="A410" s="72">
        <f t="shared" si="6"/>
        <v>0</v>
      </c>
      <c r="B410" s="73" t="s">
        <v>393</v>
      </c>
      <c r="C410" s="65">
        <v>1</v>
      </c>
      <c r="D410" s="65"/>
      <c r="E410" s="65">
        <v>11258</v>
      </c>
      <c r="F410" s="65">
        <v>0</v>
      </c>
      <c r="G410" s="65">
        <v>5352</v>
      </c>
      <c r="H410" s="65">
        <v>16</v>
      </c>
      <c r="I410" s="65">
        <v>0</v>
      </c>
      <c r="J410" s="65">
        <v>0</v>
      </c>
      <c r="K410" s="65">
        <v>0</v>
      </c>
      <c r="L410" s="65">
        <v>0</v>
      </c>
      <c r="M410" s="65">
        <v>1094</v>
      </c>
      <c r="N410" s="65">
        <v>17720</v>
      </c>
      <c r="O410" s="67">
        <v>55</v>
      </c>
      <c r="P410" s="67">
        <v>6130</v>
      </c>
      <c r="Q410" s="67">
        <v>1918</v>
      </c>
      <c r="R410" s="67">
        <v>5820</v>
      </c>
      <c r="S410" s="67">
        <v>938</v>
      </c>
      <c r="T410" s="67">
        <v>0</v>
      </c>
      <c r="U410" s="67">
        <v>152</v>
      </c>
      <c r="V410" s="67">
        <v>0</v>
      </c>
      <c r="W410" s="67">
        <v>1040</v>
      </c>
      <c r="X410" s="67">
        <v>1293</v>
      </c>
      <c r="Y410" s="67">
        <v>0</v>
      </c>
      <c r="Z410" s="67">
        <v>17346</v>
      </c>
      <c r="AA410" s="67">
        <v>86974</v>
      </c>
      <c r="AB410" s="67">
        <v>84114</v>
      </c>
      <c r="AC410" s="74">
        <v>421</v>
      </c>
      <c r="AD410" s="64"/>
      <c r="AE410" s="64"/>
    </row>
    <row r="411" spans="1:31" x14ac:dyDescent="0.35">
      <c r="A411" s="72">
        <f t="shared" si="6"/>
        <v>0</v>
      </c>
      <c r="B411" s="73" t="s">
        <v>403</v>
      </c>
      <c r="C411" s="65"/>
      <c r="D411" s="65"/>
      <c r="E411" s="65">
        <v>1850</v>
      </c>
      <c r="F411" s="65">
        <v>0</v>
      </c>
      <c r="G411" s="65">
        <v>0</v>
      </c>
      <c r="H411" s="65">
        <v>0</v>
      </c>
      <c r="I411" s="65">
        <v>0</v>
      </c>
      <c r="J411" s="65">
        <v>10</v>
      </c>
      <c r="K411" s="65">
        <v>13</v>
      </c>
      <c r="L411" s="65">
        <v>0</v>
      </c>
      <c r="M411" s="65">
        <v>147</v>
      </c>
      <c r="N411" s="65">
        <v>2020</v>
      </c>
      <c r="O411" s="67">
        <v>32</v>
      </c>
      <c r="P411" s="67">
        <v>0</v>
      </c>
      <c r="Q411" s="67">
        <v>0</v>
      </c>
      <c r="R411" s="67">
        <v>1137</v>
      </c>
      <c r="S411" s="67">
        <v>444</v>
      </c>
      <c r="T411" s="67">
        <v>0</v>
      </c>
      <c r="U411" s="67">
        <v>0</v>
      </c>
      <c r="V411" s="67">
        <v>445</v>
      </c>
      <c r="W411" s="67">
        <v>106</v>
      </c>
      <c r="X411" s="67">
        <v>0</v>
      </c>
      <c r="Y411" s="67">
        <v>41</v>
      </c>
      <c r="Z411" s="67">
        <v>2205</v>
      </c>
      <c r="AA411" s="67">
        <v>14312</v>
      </c>
      <c r="AB411" s="67">
        <v>4726</v>
      </c>
      <c r="AC411" s="74">
        <v>422</v>
      </c>
      <c r="AD411" s="64"/>
      <c r="AE411" s="64"/>
    </row>
    <row r="412" spans="1:31" x14ac:dyDescent="0.35">
      <c r="A412" s="72">
        <f t="shared" si="6"/>
        <v>0</v>
      </c>
      <c r="B412" s="73" t="s">
        <v>404</v>
      </c>
      <c r="C412" s="65">
        <v>1</v>
      </c>
      <c r="D412" s="65"/>
      <c r="E412" s="65">
        <v>0</v>
      </c>
      <c r="F412" s="65">
        <v>525</v>
      </c>
      <c r="G412" s="65">
        <v>0</v>
      </c>
      <c r="H412" s="65">
        <v>0</v>
      </c>
      <c r="I412" s="65">
        <v>0</v>
      </c>
      <c r="J412" s="65">
        <v>113</v>
      </c>
      <c r="K412" s="65">
        <v>0</v>
      </c>
      <c r="L412" s="65">
        <v>0</v>
      </c>
      <c r="M412" s="65">
        <v>129</v>
      </c>
      <c r="N412" s="65">
        <v>767</v>
      </c>
      <c r="O412" s="67">
        <v>0</v>
      </c>
      <c r="P412" s="67">
        <v>0</v>
      </c>
      <c r="Q412" s="67">
        <v>0</v>
      </c>
      <c r="R412" s="67">
        <v>0</v>
      </c>
      <c r="S412" s="67">
        <v>535</v>
      </c>
      <c r="T412" s="67">
        <v>0</v>
      </c>
      <c r="U412" s="67">
        <v>0</v>
      </c>
      <c r="V412" s="67">
        <v>0</v>
      </c>
      <c r="W412" s="67">
        <v>225</v>
      </c>
      <c r="X412" s="67">
        <v>0</v>
      </c>
      <c r="Y412" s="67">
        <v>6</v>
      </c>
      <c r="Z412" s="67">
        <v>766</v>
      </c>
      <c r="AA412" s="67">
        <v>36390</v>
      </c>
      <c r="AB412" s="67">
        <v>0</v>
      </c>
      <c r="AC412" s="74">
        <v>424</v>
      </c>
      <c r="AD412" s="64"/>
      <c r="AE412" s="64"/>
    </row>
    <row r="413" spans="1:31" x14ac:dyDescent="0.35">
      <c r="A413" s="72">
        <f t="shared" si="6"/>
        <v>0</v>
      </c>
      <c r="B413" s="73" t="s">
        <v>941</v>
      </c>
      <c r="C413" s="65"/>
      <c r="D413" s="65"/>
      <c r="E413" s="65">
        <v>809</v>
      </c>
      <c r="F413" s="65">
        <v>0</v>
      </c>
      <c r="G413" s="65">
        <v>0</v>
      </c>
      <c r="H413" s="65">
        <v>0</v>
      </c>
      <c r="I413" s="65">
        <v>0</v>
      </c>
      <c r="J413" s="65">
        <v>0</v>
      </c>
      <c r="K413" s="65">
        <v>0</v>
      </c>
      <c r="L413" s="65">
        <v>0</v>
      </c>
      <c r="M413" s="65">
        <v>0</v>
      </c>
      <c r="N413" s="65">
        <v>809</v>
      </c>
      <c r="O413" s="67">
        <v>0</v>
      </c>
      <c r="P413" s="67">
        <v>20</v>
      </c>
      <c r="Q413" s="67">
        <v>0</v>
      </c>
      <c r="R413" s="67">
        <v>325</v>
      </c>
      <c r="S413" s="67">
        <v>0</v>
      </c>
      <c r="T413" s="67">
        <v>0</v>
      </c>
      <c r="U413" s="67">
        <v>0</v>
      </c>
      <c r="V413" s="67">
        <v>241</v>
      </c>
      <c r="W413" s="67">
        <v>47</v>
      </c>
      <c r="X413" s="67">
        <v>0</v>
      </c>
      <c r="Y413" s="67">
        <v>113</v>
      </c>
      <c r="Z413" s="67">
        <v>746</v>
      </c>
      <c r="AA413" s="67">
        <v>6470</v>
      </c>
      <c r="AB413" s="67">
        <v>2602</v>
      </c>
      <c r="AC413" s="74">
        <v>425</v>
      </c>
      <c r="AD413" s="64"/>
      <c r="AE413" s="64"/>
    </row>
    <row r="414" spans="1:31" x14ac:dyDescent="0.35">
      <c r="A414" s="72">
        <f t="shared" si="6"/>
        <v>0</v>
      </c>
      <c r="B414" s="73" t="s">
        <v>1083</v>
      </c>
      <c r="C414" s="65">
        <v>1</v>
      </c>
      <c r="D414" s="65"/>
      <c r="E414" s="65">
        <v>0</v>
      </c>
      <c r="F414" s="65">
        <v>4059</v>
      </c>
      <c r="G414" s="65">
        <v>0</v>
      </c>
      <c r="H414" s="65">
        <v>278</v>
      </c>
      <c r="I414" s="65">
        <v>0</v>
      </c>
      <c r="J414" s="65">
        <v>0</v>
      </c>
      <c r="K414" s="65">
        <v>0</v>
      </c>
      <c r="L414" s="65">
        <v>0</v>
      </c>
      <c r="M414" s="65">
        <v>460</v>
      </c>
      <c r="N414" s="65">
        <v>4797</v>
      </c>
      <c r="O414" s="67">
        <v>0</v>
      </c>
      <c r="P414" s="67">
        <v>0</v>
      </c>
      <c r="Q414" s="67">
        <v>879</v>
      </c>
      <c r="R414" s="67">
        <v>5255</v>
      </c>
      <c r="S414" s="67">
        <v>0</v>
      </c>
      <c r="T414" s="67">
        <v>0</v>
      </c>
      <c r="U414" s="67">
        <v>0</v>
      </c>
      <c r="V414" s="67">
        <v>613</v>
      </c>
      <c r="W414" s="67">
        <v>448</v>
      </c>
      <c r="X414" s="67">
        <v>450</v>
      </c>
      <c r="Y414" s="67">
        <v>284</v>
      </c>
      <c r="Z414" s="67">
        <v>7929</v>
      </c>
      <c r="AA414" s="67">
        <v>61062</v>
      </c>
      <c r="AB414" s="67">
        <v>10203</v>
      </c>
      <c r="AC414" s="74">
        <v>425</v>
      </c>
      <c r="AD414" s="64"/>
      <c r="AE414" s="64"/>
    </row>
    <row r="415" spans="1:31" x14ac:dyDescent="0.35">
      <c r="A415" s="72">
        <f t="shared" si="6"/>
        <v>0</v>
      </c>
      <c r="B415" s="73" t="s">
        <v>405</v>
      </c>
      <c r="C415" s="65"/>
      <c r="D415" s="65"/>
      <c r="E415" s="65">
        <v>1126</v>
      </c>
      <c r="F415" s="65">
        <v>0</v>
      </c>
      <c r="G415" s="65">
        <v>0</v>
      </c>
      <c r="H415" s="65">
        <v>128</v>
      </c>
      <c r="I415" s="65">
        <v>0</v>
      </c>
      <c r="J415" s="65">
        <v>0</v>
      </c>
      <c r="K415" s="65">
        <v>0</v>
      </c>
      <c r="L415" s="65">
        <v>0</v>
      </c>
      <c r="M415" s="65">
        <v>28</v>
      </c>
      <c r="N415" s="65">
        <v>1282</v>
      </c>
      <c r="O415" s="67">
        <v>149</v>
      </c>
      <c r="P415" s="67">
        <v>0</v>
      </c>
      <c r="Q415" s="67">
        <v>0</v>
      </c>
      <c r="R415" s="67">
        <v>612</v>
      </c>
      <c r="S415" s="67">
        <v>231</v>
      </c>
      <c r="T415" s="67">
        <v>0</v>
      </c>
      <c r="U415" s="67">
        <v>147</v>
      </c>
      <c r="V415" s="67">
        <v>0</v>
      </c>
      <c r="W415" s="67">
        <v>100</v>
      </c>
      <c r="X415" s="67">
        <v>0</v>
      </c>
      <c r="Y415" s="67">
        <v>40</v>
      </c>
      <c r="Z415" s="67">
        <v>1279</v>
      </c>
      <c r="AA415" s="67">
        <v>18920</v>
      </c>
      <c r="AB415" s="67">
        <v>0</v>
      </c>
      <c r="AC415" s="74">
        <v>426</v>
      </c>
      <c r="AD415" s="64"/>
      <c r="AE415" s="64"/>
    </row>
    <row r="416" spans="1:31" x14ac:dyDescent="0.35">
      <c r="A416" s="72">
        <f t="shared" si="6"/>
        <v>0</v>
      </c>
      <c r="B416" s="73" t="s">
        <v>406</v>
      </c>
      <c r="C416" s="65"/>
      <c r="D416" s="65"/>
      <c r="E416" s="65">
        <v>664</v>
      </c>
      <c r="F416" s="65">
        <v>0</v>
      </c>
      <c r="G416" s="65">
        <v>0</v>
      </c>
      <c r="H416" s="65">
        <v>0</v>
      </c>
      <c r="I416" s="65">
        <v>0</v>
      </c>
      <c r="J416" s="65">
        <v>0</v>
      </c>
      <c r="K416" s="65">
        <v>13</v>
      </c>
      <c r="L416" s="65">
        <v>0</v>
      </c>
      <c r="M416" s="65">
        <v>30</v>
      </c>
      <c r="N416" s="65">
        <v>707</v>
      </c>
      <c r="O416" s="67">
        <v>0</v>
      </c>
      <c r="P416" s="67">
        <v>0</v>
      </c>
      <c r="Q416" s="67">
        <v>0</v>
      </c>
      <c r="R416" s="67">
        <v>172</v>
      </c>
      <c r="S416" s="67">
        <v>99</v>
      </c>
      <c r="T416" s="67">
        <v>0</v>
      </c>
      <c r="U416" s="67">
        <v>0</v>
      </c>
      <c r="V416" s="67">
        <v>168</v>
      </c>
      <c r="W416" s="67">
        <v>75</v>
      </c>
      <c r="X416" s="67">
        <v>0</v>
      </c>
      <c r="Y416" s="67">
        <v>122</v>
      </c>
      <c r="Z416" s="67">
        <v>636</v>
      </c>
      <c r="AA416" s="67">
        <v>4974</v>
      </c>
      <c r="AB416" s="67">
        <v>1327</v>
      </c>
      <c r="AC416" s="74">
        <v>426</v>
      </c>
      <c r="AD416" s="64"/>
      <c r="AE416" s="64"/>
    </row>
    <row r="417" spans="1:31" x14ac:dyDescent="0.35">
      <c r="A417" s="72">
        <f t="shared" si="6"/>
        <v>0</v>
      </c>
      <c r="B417" s="73" t="s">
        <v>407</v>
      </c>
      <c r="C417" s="65"/>
      <c r="D417" s="65"/>
      <c r="E417" s="65">
        <v>0</v>
      </c>
      <c r="F417" s="65">
        <v>399</v>
      </c>
      <c r="G417" s="65">
        <v>0</v>
      </c>
      <c r="H417" s="65">
        <v>0</v>
      </c>
      <c r="I417" s="65">
        <v>0</v>
      </c>
      <c r="J417" s="65">
        <v>0</v>
      </c>
      <c r="K417" s="65">
        <v>64</v>
      </c>
      <c r="L417" s="65">
        <v>0</v>
      </c>
      <c r="M417" s="65">
        <v>5</v>
      </c>
      <c r="N417" s="65">
        <v>468</v>
      </c>
      <c r="O417" s="67">
        <v>0</v>
      </c>
      <c r="P417" s="67">
        <v>0</v>
      </c>
      <c r="Q417" s="67">
        <v>0</v>
      </c>
      <c r="R417" s="67">
        <v>435</v>
      </c>
      <c r="S417" s="67">
        <v>0</v>
      </c>
      <c r="T417" s="67">
        <v>0</v>
      </c>
      <c r="U417" s="67">
        <v>0</v>
      </c>
      <c r="V417" s="67">
        <v>0</v>
      </c>
      <c r="W417" s="67">
        <v>15</v>
      </c>
      <c r="X417" s="67">
        <v>0</v>
      </c>
      <c r="Y417" s="67">
        <v>10</v>
      </c>
      <c r="Z417" s="67">
        <v>460</v>
      </c>
      <c r="AA417" s="67">
        <v>7673</v>
      </c>
      <c r="AB417" s="67">
        <v>0</v>
      </c>
      <c r="AC417" s="74">
        <v>426</v>
      </c>
      <c r="AD417" s="64"/>
      <c r="AE417" s="64"/>
    </row>
    <row r="418" spans="1:31" x14ac:dyDescent="0.35">
      <c r="A418" s="72">
        <f t="shared" si="6"/>
        <v>0</v>
      </c>
      <c r="B418" s="73" t="s">
        <v>408</v>
      </c>
      <c r="C418" s="65"/>
      <c r="D418" s="65"/>
      <c r="E418" s="65">
        <v>29</v>
      </c>
      <c r="F418" s="65">
        <v>320</v>
      </c>
      <c r="G418" s="65">
        <v>0</v>
      </c>
      <c r="H418" s="65">
        <v>0</v>
      </c>
      <c r="I418" s="65">
        <v>0</v>
      </c>
      <c r="J418" s="65">
        <v>0</v>
      </c>
      <c r="K418" s="65">
        <v>0</v>
      </c>
      <c r="L418" s="65">
        <v>0</v>
      </c>
      <c r="M418" s="65">
        <v>0</v>
      </c>
      <c r="N418" s="65">
        <v>349</v>
      </c>
      <c r="O418" s="67">
        <v>0</v>
      </c>
      <c r="P418" s="67">
        <v>0</v>
      </c>
      <c r="Q418" s="67">
        <v>0</v>
      </c>
      <c r="R418" s="67">
        <v>314</v>
      </c>
      <c r="S418" s="67">
        <v>0</v>
      </c>
      <c r="T418" s="67">
        <v>0</v>
      </c>
      <c r="U418" s="67">
        <v>0</v>
      </c>
      <c r="V418" s="67">
        <v>0</v>
      </c>
      <c r="W418" s="67">
        <v>16</v>
      </c>
      <c r="X418" s="67">
        <v>0</v>
      </c>
      <c r="Y418" s="67">
        <v>9</v>
      </c>
      <c r="Z418" s="67">
        <v>339</v>
      </c>
      <c r="AA418" s="67">
        <v>6409</v>
      </c>
      <c r="AB418" s="67">
        <v>0</v>
      </c>
      <c r="AC418" s="74">
        <v>426</v>
      </c>
      <c r="AD418" s="64"/>
      <c r="AE418" s="64"/>
    </row>
    <row r="419" spans="1:31" x14ac:dyDescent="0.35">
      <c r="A419" s="72">
        <f t="shared" si="6"/>
        <v>0</v>
      </c>
      <c r="B419" s="73" t="s">
        <v>409</v>
      </c>
      <c r="C419" s="65"/>
      <c r="D419" s="65"/>
      <c r="E419" s="65">
        <v>183</v>
      </c>
      <c r="F419" s="65">
        <v>575</v>
      </c>
      <c r="G419" s="65">
        <v>0</v>
      </c>
      <c r="H419" s="65">
        <v>0</v>
      </c>
      <c r="I419" s="65">
        <v>0</v>
      </c>
      <c r="J419" s="65">
        <v>0</v>
      </c>
      <c r="K419" s="65">
        <v>0</v>
      </c>
      <c r="L419" s="65">
        <v>0</v>
      </c>
      <c r="M419" s="65">
        <v>0</v>
      </c>
      <c r="N419" s="65">
        <v>758</v>
      </c>
      <c r="O419" s="67">
        <v>0</v>
      </c>
      <c r="P419" s="67">
        <v>0</v>
      </c>
      <c r="Q419" s="67">
        <v>0</v>
      </c>
      <c r="R419" s="67">
        <v>581</v>
      </c>
      <c r="S419" s="67">
        <v>134</v>
      </c>
      <c r="T419" s="67">
        <v>0</v>
      </c>
      <c r="U419" s="67">
        <v>0</v>
      </c>
      <c r="V419" s="67">
        <v>0</v>
      </c>
      <c r="W419" s="67">
        <v>45</v>
      </c>
      <c r="X419" s="67">
        <v>0</v>
      </c>
      <c r="Y419" s="67">
        <v>0</v>
      </c>
      <c r="Z419" s="67">
        <v>760</v>
      </c>
      <c r="AA419" s="67">
        <v>7782</v>
      </c>
      <c r="AB419" s="67">
        <v>0</v>
      </c>
      <c r="AC419" s="74">
        <v>426</v>
      </c>
      <c r="AD419" s="64"/>
      <c r="AE419" s="64"/>
    </row>
    <row r="420" spans="1:31" x14ac:dyDescent="0.35">
      <c r="A420" s="72">
        <f t="shared" si="6"/>
        <v>0</v>
      </c>
      <c r="B420" s="73" t="s">
        <v>410</v>
      </c>
      <c r="C420" s="65"/>
      <c r="D420" s="65"/>
      <c r="E420" s="65">
        <v>2484</v>
      </c>
      <c r="F420" s="65">
        <v>202</v>
      </c>
      <c r="G420" s="65">
        <v>1287</v>
      </c>
      <c r="H420" s="65">
        <v>0</v>
      </c>
      <c r="I420" s="65">
        <v>0</v>
      </c>
      <c r="J420" s="65">
        <v>0</v>
      </c>
      <c r="K420" s="65">
        <v>2</v>
      </c>
      <c r="L420" s="65">
        <v>0</v>
      </c>
      <c r="M420" s="65">
        <v>0</v>
      </c>
      <c r="N420" s="65">
        <v>3975</v>
      </c>
      <c r="O420" s="67">
        <v>92</v>
      </c>
      <c r="P420" s="67">
        <v>617</v>
      </c>
      <c r="Q420" s="67">
        <v>0</v>
      </c>
      <c r="R420" s="67">
        <v>201</v>
      </c>
      <c r="S420" s="67">
        <v>1232</v>
      </c>
      <c r="T420" s="67">
        <v>0</v>
      </c>
      <c r="U420" s="67">
        <v>0</v>
      </c>
      <c r="V420" s="67">
        <v>1289</v>
      </c>
      <c r="W420" s="67">
        <v>228</v>
      </c>
      <c r="X420" s="67">
        <v>0</v>
      </c>
      <c r="Y420" s="67">
        <v>277</v>
      </c>
      <c r="Z420" s="67">
        <v>3936</v>
      </c>
      <c r="AA420" s="67">
        <v>28483</v>
      </c>
      <c r="AB420" s="67">
        <v>15718</v>
      </c>
      <c r="AC420" s="74">
        <v>427</v>
      </c>
      <c r="AD420" s="64"/>
      <c r="AE420" s="64"/>
    </row>
    <row r="421" spans="1:31" x14ac:dyDescent="0.35">
      <c r="A421" s="72">
        <f t="shared" si="6"/>
        <v>0</v>
      </c>
      <c r="B421" s="73" t="s">
        <v>411</v>
      </c>
      <c r="C421" s="65">
        <v>1</v>
      </c>
      <c r="D421" s="65"/>
      <c r="E421" s="65">
        <v>621</v>
      </c>
      <c r="F421" s="65">
        <v>0</v>
      </c>
      <c r="G421" s="65">
        <v>0</v>
      </c>
      <c r="H421" s="65">
        <v>0</v>
      </c>
      <c r="I421" s="65">
        <v>0</v>
      </c>
      <c r="J421" s="65">
        <v>0</v>
      </c>
      <c r="K421" s="65">
        <v>0</v>
      </c>
      <c r="L421" s="65">
        <v>0</v>
      </c>
      <c r="M421" s="65">
        <v>25</v>
      </c>
      <c r="N421" s="65">
        <v>646</v>
      </c>
      <c r="O421" s="67">
        <v>48</v>
      </c>
      <c r="P421" s="67">
        <v>0</v>
      </c>
      <c r="Q421" s="67">
        <v>222</v>
      </c>
      <c r="R421" s="67">
        <v>261</v>
      </c>
      <c r="S421" s="67">
        <v>87</v>
      </c>
      <c r="T421" s="67">
        <v>0</v>
      </c>
      <c r="U421" s="67">
        <v>0</v>
      </c>
      <c r="V421" s="67">
        <v>0</v>
      </c>
      <c r="W421" s="67">
        <v>66</v>
      </c>
      <c r="X421" s="67">
        <v>0</v>
      </c>
      <c r="Y421" s="67">
        <v>19</v>
      </c>
      <c r="Z421" s="67">
        <v>703</v>
      </c>
      <c r="AA421" s="67">
        <v>8852</v>
      </c>
      <c r="AB421" s="67">
        <v>0</v>
      </c>
      <c r="AC421" s="74">
        <v>428</v>
      </c>
      <c r="AD421" s="64"/>
      <c r="AE421" s="64"/>
    </row>
    <row r="422" spans="1:31" x14ac:dyDescent="0.35">
      <c r="A422" s="72">
        <f t="shared" si="6"/>
        <v>0</v>
      </c>
      <c r="B422" s="73" t="s">
        <v>413</v>
      </c>
      <c r="C422" s="65"/>
      <c r="D422" s="65"/>
      <c r="E422" s="65">
        <v>0</v>
      </c>
      <c r="F422" s="65">
        <v>0</v>
      </c>
      <c r="G422" s="65">
        <v>0</v>
      </c>
      <c r="H422" s="65">
        <v>0</v>
      </c>
      <c r="I422" s="65">
        <v>0</v>
      </c>
      <c r="J422" s="65">
        <v>0</v>
      </c>
      <c r="K422" s="65">
        <v>0</v>
      </c>
      <c r="L422" s="65">
        <v>0</v>
      </c>
      <c r="M422" s="65">
        <v>92</v>
      </c>
      <c r="N422" s="65">
        <v>92</v>
      </c>
      <c r="O422" s="67">
        <v>0</v>
      </c>
      <c r="P422" s="67">
        <v>0</v>
      </c>
      <c r="Q422" s="67">
        <v>0</v>
      </c>
      <c r="R422" s="67">
        <v>53</v>
      </c>
      <c r="S422" s="67">
        <v>27</v>
      </c>
      <c r="T422" s="67">
        <v>0</v>
      </c>
      <c r="U422" s="67">
        <v>0</v>
      </c>
      <c r="V422" s="67">
        <v>0</v>
      </c>
      <c r="W422" s="67">
        <v>12</v>
      </c>
      <c r="X422" s="67">
        <v>0</v>
      </c>
      <c r="Y422" s="67">
        <v>0</v>
      </c>
      <c r="Z422" s="67">
        <v>92</v>
      </c>
      <c r="AA422" s="67">
        <v>6246</v>
      </c>
      <c r="AB422" s="67">
        <v>0</v>
      </c>
      <c r="AC422" s="74">
        <v>428</v>
      </c>
      <c r="AD422" s="64"/>
      <c r="AE422" s="64"/>
    </row>
    <row r="423" spans="1:31" x14ac:dyDescent="0.35">
      <c r="A423" s="72">
        <f t="shared" si="6"/>
        <v>0</v>
      </c>
      <c r="B423" s="73" t="s">
        <v>414</v>
      </c>
      <c r="C423" s="65"/>
      <c r="D423" s="65"/>
      <c r="E423" s="65">
        <v>3063</v>
      </c>
      <c r="F423" s="65">
        <v>779</v>
      </c>
      <c r="G423" s="65">
        <v>0</v>
      </c>
      <c r="H423" s="65">
        <v>0</v>
      </c>
      <c r="I423" s="65">
        <v>0</v>
      </c>
      <c r="J423" s="65">
        <v>0</v>
      </c>
      <c r="K423" s="65">
        <v>103</v>
      </c>
      <c r="L423" s="65">
        <v>0</v>
      </c>
      <c r="M423" s="65">
        <v>894</v>
      </c>
      <c r="N423" s="65">
        <v>4839</v>
      </c>
      <c r="O423" s="67">
        <v>0</v>
      </c>
      <c r="P423" s="67">
        <v>0</v>
      </c>
      <c r="Q423" s="67">
        <v>0</v>
      </c>
      <c r="R423" s="67">
        <v>2203</v>
      </c>
      <c r="S423" s="67">
        <v>102</v>
      </c>
      <c r="T423" s="67">
        <v>0</v>
      </c>
      <c r="U423" s="67">
        <v>30</v>
      </c>
      <c r="V423" s="67">
        <v>678</v>
      </c>
      <c r="W423" s="67">
        <v>341</v>
      </c>
      <c r="X423" s="67">
        <v>0</v>
      </c>
      <c r="Y423" s="67">
        <v>805</v>
      </c>
      <c r="Z423" s="67">
        <v>4159</v>
      </c>
      <c r="AA423" s="67">
        <v>54473</v>
      </c>
      <c r="AB423" s="67">
        <v>6697</v>
      </c>
      <c r="AC423" s="74">
        <v>429</v>
      </c>
      <c r="AD423" s="64"/>
      <c r="AE423" s="64"/>
    </row>
    <row r="424" spans="1:31" x14ac:dyDescent="0.35">
      <c r="A424" s="72">
        <f t="shared" si="6"/>
        <v>0</v>
      </c>
      <c r="B424" s="73" t="s">
        <v>415</v>
      </c>
      <c r="C424" s="65"/>
      <c r="D424" s="65">
        <v>1</v>
      </c>
      <c r="E424" s="65">
        <v>1752</v>
      </c>
      <c r="F424" s="65">
        <v>1359</v>
      </c>
      <c r="G424" s="65">
        <v>0</v>
      </c>
      <c r="H424" s="65">
        <v>0</v>
      </c>
      <c r="I424" s="65">
        <v>0</v>
      </c>
      <c r="J424" s="65">
        <v>0</v>
      </c>
      <c r="K424" s="65">
        <v>23</v>
      </c>
      <c r="L424" s="65">
        <v>0</v>
      </c>
      <c r="M424" s="65">
        <v>387</v>
      </c>
      <c r="N424" s="65">
        <v>3521</v>
      </c>
      <c r="O424" s="67">
        <v>34</v>
      </c>
      <c r="P424" s="67">
        <v>0</v>
      </c>
      <c r="Q424" s="67">
        <v>0</v>
      </c>
      <c r="R424" s="67">
        <v>1009</v>
      </c>
      <c r="S424" s="67">
        <v>1237</v>
      </c>
      <c r="T424" s="67">
        <v>0</v>
      </c>
      <c r="U424" s="67">
        <v>0</v>
      </c>
      <c r="V424" s="67">
        <v>903</v>
      </c>
      <c r="W424" s="67">
        <v>310</v>
      </c>
      <c r="X424" s="67">
        <v>0</v>
      </c>
      <c r="Y424" s="67">
        <v>166</v>
      </c>
      <c r="Z424" s="67">
        <v>3659</v>
      </c>
      <c r="AA424" s="67">
        <v>33757</v>
      </c>
      <c r="AB424" s="67">
        <v>6500</v>
      </c>
      <c r="AC424" s="74">
        <v>430</v>
      </c>
      <c r="AD424" s="64"/>
      <c r="AE424" s="64"/>
    </row>
    <row r="425" spans="1:31" x14ac:dyDescent="0.35">
      <c r="A425" s="72">
        <f t="shared" si="6"/>
        <v>0</v>
      </c>
      <c r="B425" s="73" t="s">
        <v>416</v>
      </c>
      <c r="C425" s="65"/>
      <c r="D425" s="65"/>
      <c r="E425" s="65">
        <v>159</v>
      </c>
      <c r="F425" s="65">
        <v>0</v>
      </c>
      <c r="G425" s="65">
        <v>0</v>
      </c>
      <c r="H425" s="65">
        <v>0</v>
      </c>
      <c r="I425" s="65">
        <v>0</v>
      </c>
      <c r="J425" s="65">
        <v>0</v>
      </c>
      <c r="K425" s="65">
        <v>0</v>
      </c>
      <c r="L425" s="65">
        <v>0</v>
      </c>
      <c r="M425" s="65">
        <v>21</v>
      </c>
      <c r="N425" s="65">
        <v>180</v>
      </c>
      <c r="O425" s="67">
        <v>0</v>
      </c>
      <c r="P425" s="67">
        <v>0</v>
      </c>
      <c r="Q425" s="67">
        <v>0</v>
      </c>
      <c r="R425" s="67">
        <v>0</v>
      </c>
      <c r="S425" s="67">
        <v>0</v>
      </c>
      <c r="T425" s="67">
        <v>0</v>
      </c>
      <c r="U425" s="67">
        <v>0</v>
      </c>
      <c r="V425" s="67">
        <v>0</v>
      </c>
      <c r="W425" s="67">
        <v>13</v>
      </c>
      <c r="X425" s="67">
        <v>0</v>
      </c>
      <c r="Y425" s="67">
        <v>238</v>
      </c>
      <c r="Z425" s="67">
        <v>251</v>
      </c>
      <c r="AA425" s="67">
        <v>7754</v>
      </c>
      <c r="AB425" s="67">
        <v>0</v>
      </c>
      <c r="AC425" s="74">
        <v>430</v>
      </c>
      <c r="AD425" s="64"/>
      <c r="AE425" s="64"/>
    </row>
    <row r="426" spans="1:31" x14ac:dyDescent="0.35">
      <c r="A426" s="72">
        <f t="shared" si="6"/>
        <v>383</v>
      </c>
      <c r="B426" s="83" t="s">
        <v>417</v>
      </c>
      <c r="C426" s="65"/>
      <c r="D426" s="65"/>
      <c r="E426" s="65">
        <v>1198</v>
      </c>
      <c r="F426" s="65">
        <v>0</v>
      </c>
      <c r="G426" s="65">
        <v>0</v>
      </c>
      <c r="H426" s="65">
        <v>0</v>
      </c>
      <c r="I426" s="65">
        <v>0</v>
      </c>
      <c r="J426" s="65">
        <v>0</v>
      </c>
      <c r="K426" s="65">
        <v>81</v>
      </c>
      <c r="L426" s="65">
        <v>0</v>
      </c>
      <c r="M426" s="65">
        <v>1</v>
      </c>
      <c r="N426" s="65">
        <v>1280</v>
      </c>
      <c r="O426" s="67">
        <v>10</v>
      </c>
      <c r="P426" s="67">
        <v>15</v>
      </c>
      <c r="Q426" s="67">
        <v>0</v>
      </c>
      <c r="R426" s="67">
        <v>42</v>
      </c>
      <c r="S426" s="67">
        <v>68</v>
      </c>
      <c r="T426" s="67">
        <v>15</v>
      </c>
      <c r="U426" s="67">
        <v>0</v>
      </c>
      <c r="V426" s="67">
        <v>10</v>
      </c>
      <c r="W426" s="67">
        <v>0</v>
      </c>
      <c r="X426" s="67">
        <v>10</v>
      </c>
      <c r="Y426" s="67">
        <v>620</v>
      </c>
      <c r="Z426" s="67">
        <v>1173</v>
      </c>
      <c r="AA426" s="67">
        <v>15931</v>
      </c>
      <c r="AB426" s="67">
        <v>0</v>
      </c>
      <c r="AC426" s="74">
        <v>430</v>
      </c>
      <c r="AD426" s="64"/>
      <c r="AE426" s="64"/>
    </row>
    <row r="427" spans="1:31" x14ac:dyDescent="0.35">
      <c r="A427" s="72">
        <f t="shared" si="6"/>
        <v>0</v>
      </c>
      <c r="B427" s="73" t="s">
        <v>418</v>
      </c>
      <c r="C427" s="65"/>
      <c r="D427" s="65"/>
      <c r="E427" s="65">
        <v>124</v>
      </c>
      <c r="F427" s="65">
        <v>0</v>
      </c>
      <c r="G427" s="65">
        <v>0</v>
      </c>
      <c r="H427" s="65">
        <v>0</v>
      </c>
      <c r="I427" s="65">
        <v>0</v>
      </c>
      <c r="J427" s="65">
        <v>0</v>
      </c>
      <c r="K427" s="65">
        <v>2</v>
      </c>
      <c r="L427" s="65">
        <v>0</v>
      </c>
      <c r="M427" s="65">
        <v>0</v>
      </c>
      <c r="N427" s="65">
        <v>126</v>
      </c>
      <c r="O427" s="67">
        <v>0</v>
      </c>
      <c r="P427" s="67">
        <v>0</v>
      </c>
      <c r="Q427" s="67">
        <v>0</v>
      </c>
      <c r="R427" s="67">
        <v>70</v>
      </c>
      <c r="S427" s="67">
        <v>0</v>
      </c>
      <c r="T427" s="67">
        <v>0</v>
      </c>
      <c r="U427" s="67">
        <v>0</v>
      </c>
      <c r="V427" s="67">
        <v>0</v>
      </c>
      <c r="W427" s="67">
        <v>44</v>
      </c>
      <c r="X427" s="67">
        <v>0</v>
      </c>
      <c r="Y427" s="67">
        <v>14</v>
      </c>
      <c r="Z427" s="67">
        <v>128</v>
      </c>
      <c r="AA427" s="67">
        <v>7483</v>
      </c>
      <c r="AB427" s="67">
        <v>0</v>
      </c>
      <c r="AC427" s="74">
        <v>430</v>
      </c>
      <c r="AD427" s="64"/>
      <c r="AE427" s="64"/>
    </row>
    <row r="428" spans="1:31" x14ac:dyDescent="0.35">
      <c r="A428" s="72">
        <f t="shared" si="6"/>
        <v>0</v>
      </c>
      <c r="B428" s="73" t="s">
        <v>419</v>
      </c>
      <c r="C428" s="65"/>
      <c r="D428" s="65"/>
      <c r="E428" s="65">
        <v>740</v>
      </c>
      <c r="F428" s="65">
        <v>0</v>
      </c>
      <c r="G428" s="65">
        <v>0</v>
      </c>
      <c r="H428" s="65">
        <v>0</v>
      </c>
      <c r="I428" s="65">
        <v>0</v>
      </c>
      <c r="J428" s="65">
        <v>0</v>
      </c>
      <c r="K428" s="65">
        <v>13</v>
      </c>
      <c r="L428" s="65">
        <v>0</v>
      </c>
      <c r="M428" s="65">
        <v>0</v>
      </c>
      <c r="N428" s="65">
        <v>753</v>
      </c>
      <c r="O428" s="67">
        <v>5</v>
      </c>
      <c r="P428" s="67">
        <v>0</v>
      </c>
      <c r="Q428" s="67">
        <v>0</v>
      </c>
      <c r="R428" s="67">
        <v>370</v>
      </c>
      <c r="S428" s="67">
        <v>236</v>
      </c>
      <c r="T428" s="67">
        <v>0</v>
      </c>
      <c r="U428" s="67">
        <v>0</v>
      </c>
      <c r="V428" s="67">
        <v>0</v>
      </c>
      <c r="W428" s="67">
        <v>80</v>
      </c>
      <c r="X428" s="67">
        <v>0</v>
      </c>
      <c r="Y428" s="67">
        <v>41</v>
      </c>
      <c r="Z428" s="67">
        <v>732</v>
      </c>
      <c r="AA428" s="67">
        <v>11964</v>
      </c>
      <c r="AB428" s="67">
        <v>0</v>
      </c>
      <c r="AC428" s="74">
        <v>431</v>
      </c>
      <c r="AD428" s="64"/>
      <c r="AE428" s="64"/>
    </row>
    <row r="429" spans="1:31" x14ac:dyDescent="0.35">
      <c r="A429" s="72">
        <f t="shared" si="6"/>
        <v>0</v>
      </c>
      <c r="B429" s="73" t="s">
        <v>420</v>
      </c>
      <c r="C429" s="65"/>
      <c r="D429" s="65"/>
      <c r="E429" s="65">
        <v>4676</v>
      </c>
      <c r="F429" s="65">
        <v>0</v>
      </c>
      <c r="G429" s="65">
        <v>0</v>
      </c>
      <c r="H429" s="65">
        <v>0</v>
      </c>
      <c r="I429" s="65">
        <v>0</v>
      </c>
      <c r="J429" s="65">
        <v>0</v>
      </c>
      <c r="K429" s="65">
        <v>72</v>
      </c>
      <c r="L429" s="65">
        <v>0</v>
      </c>
      <c r="M429" s="65">
        <v>261</v>
      </c>
      <c r="N429" s="65">
        <v>5009</v>
      </c>
      <c r="O429" s="67">
        <v>0</v>
      </c>
      <c r="P429" s="67">
        <v>0</v>
      </c>
      <c r="Q429" s="67">
        <v>0</v>
      </c>
      <c r="R429" s="67">
        <v>2440</v>
      </c>
      <c r="S429" s="67">
        <v>541</v>
      </c>
      <c r="T429" s="67">
        <v>0</v>
      </c>
      <c r="U429" s="67">
        <v>0</v>
      </c>
      <c r="V429" s="67">
        <v>538</v>
      </c>
      <c r="W429" s="67">
        <v>310</v>
      </c>
      <c r="X429" s="67">
        <v>0</v>
      </c>
      <c r="Y429" s="67">
        <v>229</v>
      </c>
      <c r="Z429" s="67">
        <v>4058</v>
      </c>
      <c r="AA429" s="67">
        <v>34803</v>
      </c>
      <c r="AB429" s="67">
        <v>5223</v>
      </c>
      <c r="AC429" s="74">
        <v>431</v>
      </c>
      <c r="AD429" s="64"/>
      <c r="AE429" s="64"/>
    </row>
    <row r="430" spans="1:31" x14ac:dyDescent="0.35">
      <c r="A430" s="72">
        <f t="shared" si="6"/>
        <v>0</v>
      </c>
      <c r="B430" s="73" t="s">
        <v>421</v>
      </c>
      <c r="C430" s="65"/>
      <c r="D430" s="65"/>
      <c r="E430" s="65">
        <v>664</v>
      </c>
      <c r="F430" s="65">
        <v>0</v>
      </c>
      <c r="G430" s="65">
        <v>0</v>
      </c>
      <c r="H430" s="65">
        <v>0</v>
      </c>
      <c r="I430" s="65">
        <v>0</v>
      </c>
      <c r="J430" s="65">
        <v>0</v>
      </c>
      <c r="K430" s="65">
        <v>0</v>
      </c>
      <c r="L430" s="65">
        <v>0</v>
      </c>
      <c r="M430" s="65">
        <v>0</v>
      </c>
      <c r="N430" s="65">
        <v>664</v>
      </c>
      <c r="O430" s="67">
        <v>59</v>
      </c>
      <c r="P430" s="67">
        <v>0</v>
      </c>
      <c r="Q430" s="67">
        <v>0</v>
      </c>
      <c r="R430" s="67">
        <v>312</v>
      </c>
      <c r="S430" s="67">
        <v>90</v>
      </c>
      <c r="T430" s="67">
        <v>0</v>
      </c>
      <c r="U430" s="67">
        <v>0</v>
      </c>
      <c r="V430" s="67">
        <v>0</v>
      </c>
      <c r="W430" s="67">
        <v>66</v>
      </c>
      <c r="X430" s="67">
        <v>0</v>
      </c>
      <c r="Y430" s="67">
        <v>72</v>
      </c>
      <c r="Z430" s="67">
        <v>599</v>
      </c>
      <c r="AA430" s="67">
        <v>11000</v>
      </c>
      <c r="AB430" s="67">
        <v>0</v>
      </c>
      <c r="AC430" s="74">
        <v>431</v>
      </c>
      <c r="AD430" s="64"/>
      <c r="AE430" s="64"/>
    </row>
    <row r="431" spans="1:31" x14ac:dyDescent="0.35">
      <c r="A431" s="72">
        <f t="shared" si="6"/>
        <v>0</v>
      </c>
      <c r="B431" s="73" t="s">
        <v>422</v>
      </c>
      <c r="C431" s="65"/>
      <c r="D431" s="65"/>
      <c r="E431" s="65">
        <v>1004</v>
      </c>
      <c r="F431" s="65">
        <v>0</v>
      </c>
      <c r="G431" s="65">
        <v>0</v>
      </c>
      <c r="H431" s="65">
        <v>0</v>
      </c>
      <c r="I431" s="65">
        <v>0</v>
      </c>
      <c r="J431" s="65">
        <v>23</v>
      </c>
      <c r="K431" s="65">
        <v>6</v>
      </c>
      <c r="L431" s="65">
        <v>0</v>
      </c>
      <c r="M431" s="65">
        <v>6</v>
      </c>
      <c r="N431" s="65">
        <v>1039</v>
      </c>
      <c r="O431" s="67">
        <v>0</v>
      </c>
      <c r="P431" s="67">
        <v>13</v>
      </c>
      <c r="Q431" s="67">
        <v>0</v>
      </c>
      <c r="R431" s="67">
        <v>700</v>
      </c>
      <c r="S431" s="67">
        <v>77</v>
      </c>
      <c r="T431" s="67">
        <v>0</v>
      </c>
      <c r="U431" s="67">
        <v>0</v>
      </c>
      <c r="V431" s="67">
        <v>0</v>
      </c>
      <c r="W431" s="67">
        <v>105</v>
      </c>
      <c r="X431" s="67">
        <v>0</v>
      </c>
      <c r="Y431" s="67">
        <v>33</v>
      </c>
      <c r="Z431" s="67">
        <v>928</v>
      </c>
      <c r="AA431" s="67">
        <v>9980</v>
      </c>
      <c r="AB431" s="67">
        <v>0</v>
      </c>
      <c r="AC431" s="74">
        <v>431</v>
      </c>
      <c r="AD431" s="64"/>
      <c r="AE431" s="64"/>
    </row>
    <row r="432" spans="1:31" x14ac:dyDescent="0.35">
      <c r="A432" s="72">
        <f t="shared" si="6"/>
        <v>0</v>
      </c>
      <c r="B432" s="73" t="s">
        <v>423</v>
      </c>
      <c r="C432" s="65"/>
      <c r="D432" s="65"/>
      <c r="E432" s="65">
        <v>655</v>
      </c>
      <c r="F432" s="65">
        <v>0</v>
      </c>
      <c r="G432" s="65">
        <v>0</v>
      </c>
      <c r="H432" s="65">
        <v>0</v>
      </c>
      <c r="I432" s="65">
        <v>314</v>
      </c>
      <c r="J432" s="65">
        <v>0</v>
      </c>
      <c r="K432" s="65">
        <v>7</v>
      </c>
      <c r="L432" s="65">
        <v>0</v>
      </c>
      <c r="M432" s="65">
        <v>66</v>
      </c>
      <c r="N432" s="65">
        <v>1042</v>
      </c>
      <c r="O432" s="67">
        <v>48</v>
      </c>
      <c r="P432" s="67">
        <v>185</v>
      </c>
      <c r="Q432" s="67">
        <v>0</v>
      </c>
      <c r="R432" s="67">
        <v>562</v>
      </c>
      <c r="S432" s="67">
        <v>0</v>
      </c>
      <c r="T432" s="67">
        <v>0</v>
      </c>
      <c r="U432" s="67">
        <v>0</v>
      </c>
      <c r="V432" s="67">
        <v>404</v>
      </c>
      <c r="W432" s="67">
        <v>136</v>
      </c>
      <c r="X432" s="67">
        <v>0</v>
      </c>
      <c r="Y432" s="67">
        <v>60</v>
      </c>
      <c r="Z432" s="67">
        <v>1395</v>
      </c>
      <c r="AA432" s="67">
        <v>14756</v>
      </c>
      <c r="AB432" s="67">
        <v>3512</v>
      </c>
      <c r="AC432" s="74">
        <v>431</v>
      </c>
      <c r="AD432" s="64"/>
      <c r="AE432" s="64"/>
    </row>
    <row r="433" spans="1:31" x14ac:dyDescent="0.35">
      <c r="A433" s="72">
        <f t="shared" si="6"/>
        <v>0</v>
      </c>
      <c r="B433" s="73" t="s">
        <v>424</v>
      </c>
      <c r="C433" s="65"/>
      <c r="D433" s="65"/>
      <c r="E433" s="65">
        <v>179</v>
      </c>
      <c r="F433" s="65">
        <v>0</v>
      </c>
      <c r="G433" s="65">
        <v>0</v>
      </c>
      <c r="H433" s="65">
        <v>0</v>
      </c>
      <c r="I433" s="65">
        <v>0</v>
      </c>
      <c r="J433" s="65">
        <v>0</v>
      </c>
      <c r="K433" s="65">
        <v>0</v>
      </c>
      <c r="L433" s="65">
        <v>0</v>
      </c>
      <c r="M433" s="65">
        <v>2</v>
      </c>
      <c r="N433" s="65">
        <v>181</v>
      </c>
      <c r="O433" s="67">
        <v>4</v>
      </c>
      <c r="P433" s="67">
        <v>0</v>
      </c>
      <c r="Q433" s="67">
        <v>0</v>
      </c>
      <c r="R433" s="67">
        <v>48</v>
      </c>
      <c r="S433" s="67">
        <v>61</v>
      </c>
      <c r="T433" s="67">
        <v>0</v>
      </c>
      <c r="U433" s="67">
        <v>0</v>
      </c>
      <c r="V433" s="67">
        <v>0</v>
      </c>
      <c r="W433" s="67">
        <v>19</v>
      </c>
      <c r="X433" s="67">
        <v>0</v>
      </c>
      <c r="Y433" s="67">
        <v>26</v>
      </c>
      <c r="Z433" s="67">
        <v>158</v>
      </c>
      <c r="AA433" s="67">
        <v>3228</v>
      </c>
      <c r="AB433" s="67">
        <v>0</v>
      </c>
      <c r="AC433" s="74">
        <v>431</v>
      </c>
      <c r="AD433" s="64"/>
      <c r="AE433" s="64"/>
    </row>
    <row r="434" spans="1:31" x14ac:dyDescent="0.35">
      <c r="A434" s="72">
        <f t="shared" si="6"/>
        <v>0</v>
      </c>
      <c r="B434" s="73" t="s">
        <v>425</v>
      </c>
      <c r="C434" s="65"/>
      <c r="D434" s="65"/>
      <c r="E434" s="65">
        <v>994</v>
      </c>
      <c r="F434" s="65">
        <v>0</v>
      </c>
      <c r="G434" s="65">
        <v>0</v>
      </c>
      <c r="H434" s="65">
        <v>106</v>
      </c>
      <c r="I434" s="65">
        <v>0</v>
      </c>
      <c r="J434" s="65">
        <v>0</v>
      </c>
      <c r="K434" s="65">
        <v>39</v>
      </c>
      <c r="L434" s="65">
        <v>0</v>
      </c>
      <c r="M434" s="65">
        <v>0</v>
      </c>
      <c r="N434" s="65">
        <v>1139</v>
      </c>
      <c r="O434" s="67">
        <v>433</v>
      </c>
      <c r="P434" s="67">
        <v>0</v>
      </c>
      <c r="Q434" s="67">
        <v>0</v>
      </c>
      <c r="R434" s="67">
        <v>484</v>
      </c>
      <c r="S434" s="67">
        <v>762</v>
      </c>
      <c r="T434" s="67">
        <v>0</v>
      </c>
      <c r="U434" s="67">
        <v>0</v>
      </c>
      <c r="V434" s="67">
        <v>105</v>
      </c>
      <c r="W434" s="67">
        <v>74</v>
      </c>
      <c r="X434" s="67">
        <v>0</v>
      </c>
      <c r="Y434" s="67">
        <v>115</v>
      </c>
      <c r="Z434" s="67">
        <v>1973</v>
      </c>
      <c r="AA434" s="67">
        <v>18216</v>
      </c>
      <c r="AB434" s="67">
        <v>1307</v>
      </c>
      <c r="AC434" s="74">
        <v>431</v>
      </c>
      <c r="AD434" s="64"/>
      <c r="AE434" s="64"/>
    </row>
    <row r="435" spans="1:31" x14ac:dyDescent="0.35">
      <c r="A435" s="72">
        <f t="shared" si="6"/>
        <v>0</v>
      </c>
      <c r="B435" s="73" t="s">
        <v>426</v>
      </c>
      <c r="C435" s="65"/>
      <c r="D435" s="65"/>
      <c r="E435" s="65">
        <v>1944</v>
      </c>
      <c r="F435" s="65">
        <v>87</v>
      </c>
      <c r="G435" s="65">
        <v>0</v>
      </c>
      <c r="H435" s="65">
        <v>496</v>
      </c>
      <c r="I435" s="65">
        <v>0</v>
      </c>
      <c r="J435" s="65">
        <v>0</v>
      </c>
      <c r="K435" s="65">
        <v>19</v>
      </c>
      <c r="L435" s="65">
        <v>500</v>
      </c>
      <c r="M435" s="65">
        <v>308</v>
      </c>
      <c r="N435" s="65">
        <v>3354</v>
      </c>
      <c r="O435" s="67">
        <v>158</v>
      </c>
      <c r="P435" s="67">
        <v>0</v>
      </c>
      <c r="Q435" s="67">
        <v>0</v>
      </c>
      <c r="R435" s="67">
        <v>697</v>
      </c>
      <c r="S435" s="67">
        <v>0</v>
      </c>
      <c r="T435" s="67">
        <v>0</v>
      </c>
      <c r="U435" s="67">
        <v>494</v>
      </c>
      <c r="V435" s="67">
        <v>783</v>
      </c>
      <c r="W435" s="67">
        <v>210</v>
      </c>
      <c r="X435" s="67">
        <v>0</v>
      </c>
      <c r="Y435" s="67">
        <v>649</v>
      </c>
      <c r="Z435" s="67">
        <v>2991</v>
      </c>
      <c r="AA435" s="67">
        <v>26129</v>
      </c>
      <c r="AB435" s="67">
        <v>4864</v>
      </c>
      <c r="AC435" s="74">
        <v>431</v>
      </c>
      <c r="AD435" s="64"/>
      <c r="AE435" s="64"/>
    </row>
    <row r="436" spans="1:31" x14ac:dyDescent="0.35">
      <c r="A436" s="72">
        <f t="shared" si="6"/>
        <v>0</v>
      </c>
      <c r="B436" s="73" t="s">
        <v>427</v>
      </c>
      <c r="C436" s="65"/>
      <c r="D436" s="65"/>
      <c r="E436" s="65">
        <v>2039</v>
      </c>
      <c r="F436" s="65">
        <v>0</v>
      </c>
      <c r="G436" s="65">
        <v>0</v>
      </c>
      <c r="H436" s="65">
        <v>0</v>
      </c>
      <c r="I436" s="65">
        <v>0</v>
      </c>
      <c r="J436" s="65">
        <v>15</v>
      </c>
      <c r="K436" s="65">
        <v>3</v>
      </c>
      <c r="L436" s="65">
        <v>0</v>
      </c>
      <c r="M436" s="65">
        <v>0</v>
      </c>
      <c r="N436" s="65">
        <v>2057</v>
      </c>
      <c r="O436" s="67">
        <v>0</v>
      </c>
      <c r="P436" s="67">
        <v>0</v>
      </c>
      <c r="Q436" s="67">
        <v>0</v>
      </c>
      <c r="R436" s="67">
        <v>949</v>
      </c>
      <c r="S436" s="67">
        <v>211</v>
      </c>
      <c r="T436" s="67">
        <v>0</v>
      </c>
      <c r="U436" s="67">
        <v>0</v>
      </c>
      <c r="V436" s="67">
        <v>0</v>
      </c>
      <c r="W436" s="67">
        <v>150</v>
      </c>
      <c r="X436" s="67">
        <v>0</v>
      </c>
      <c r="Y436" s="67">
        <v>33</v>
      </c>
      <c r="Z436" s="67">
        <v>1343</v>
      </c>
      <c r="AA436" s="67">
        <v>25872</v>
      </c>
      <c r="AB436" s="67">
        <v>0</v>
      </c>
      <c r="AC436" s="74">
        <v>432</v>
      </c>
      <c r="AD436" s="64"/>
      <c r="AE436" s="64"/>
    </row>
    <row r="437" spans="1:31" x14ac:dyDescent="0.35">
      <c r="A437" s="72">
        <f t="shared" si="6"/>
        <v>0</v>
      </c>
      <c r="B437" s="73" t="s">
        <v>942</v>
      </c>
      <c r="C437" s="65"/>
      <c r="D437" s="65"/>
      <c r="E437" s="65">
        <v>2468</v>
      </c>
      <c r="F437" s="65">
        <v>0</v>
      </c>
      <c r="G437" s="65">
        <v>0</v>
      </c>
      <c r="H437" s="65">
        <v>988</v>
      </c>
      <c r="I437" s="65">
        <v>0</v>
      </c>
      <c r="J437" s="65">
        <v>47</v>
      </c>
      <c r="K437" s="65">
        <v>28</v>
      </c>
      <c r="L437" s="65">
        <v>0</v>
      </c>
      <c r="M437" s="65">
        <v>68</v>
      </c>
      <c r="N437" s="65">
        <v>3599</v>
      </c>
      <c r="O437" s="67">
        <v>262</v>
      </c>
      <c r="P437" s="67">
        <v>0</v>
      </c>
      <c r="Q437" s="67">
        <v>0</v>
      </c>
      <c r="R437" s="67">
        <v>1206</v>
      </c>
      <c r="S437" s="67">
        <v>1475</v>
      </c>
      <c r="T437" s="67">
        <v>3</v>
      </c>
      <c r="U437" s="67">
        <v>366</v>
      </c>
      <c r="V437" s="67">
        <v>0</v>
      </c>
      <c r="W437" s="67">
        <v>320</v>
      </c>
      <c r="X437" s="67">
        <v>0</v>
      </c>
      <c r="Y437" s="67">
        <v>114</v>
      </c>
      <c r="Z437" s="67">
        <v>3746</v>
      </c>
      <c r="AA437" s="67">
        <v>29667</v>
      </c>
      <c r="AB437" s="67">
        <v>0</v>
      </c>
      <c r="AC437" s="74">
        <v>432</v>
      </c>
      <c r="AD437" s="64"/>
      <c r="AE437" s="64"/>
    </row>
    <row r="438" spans="1:31" x14ac:dyDescent="0.35">
      <c r="A438" s="72">
        <f t="shared" si="6"/>
        <v>0</v>
      </c>
      <c r="B438" s="73" t="s">
        <v>1424</v>
      </c>
      <c r="C438" s="65"/>
      <c r="D438" s="65"/>
      <c r="E438" s="65">
        <v>3379</v>
      </c>
      <c r="F438" s="65">
        <v>0</v>
      </c>
      <c r="G438" s="65">
        <v>0</v>
      </c>
      <c r="H438" s="65">
        <v>0</v>
      </c>
      <c r="I438" s="65">
        <v>0</v>
      </c>
      <c r="J438" s="65">
        <v>0</v>
      </c>
      <c r="K438" s="65">
        <v>13</v>
      </c>
      <c r="L438" s="65">
        <v>800</v>
      </c>
      <c r="M438" s="65">
        <v>0</v>
      </c>
      <c r="N438" s="65">
        <v>4192</v>
      </c>
      <c r="O438" s="67">
        <v>0</v>
      </c>
      <c r="P438" s="67">
        <v>0</v>
      </c>
      <c r="Q438" s="67">
        <v>0</v>
      </c>
      <c r="R438" s="67">
        <v>368</v>
      </c>
      <c r="S438" s="67">
        <v>520</v>
      </c>
      <c r="T438" s="67">
        <v>5</v>
      </c>
      <c r="U438" s="67">
        <v>705</v>
      </c>
      <c r="V438" s="67">
        <v>439</v>
      </c>
      <c r="W438" s="67">
        <v>206</v>
      </c>
      <c r="X438" s="67">
        <v>0</v>
      </c>
      <c r="Y438" s="67">
        <v>74</v>
      </c>
      <c r="Z438" s="67">
        <v>2317</v>
      </c>
      <c r="AA438" s="67">
        <v>23826</v>
      </c>
      <c r="AB438" s="67">
        <v>6300</v>
      </c>
      <c r="AC438" s="74">
        <v>432</v>
      </c>
      <c r="AD438" s="64"/>
      <c r="AE438" s="64"/>
    </row>
    <row r="439" spans="1:31" x14ac:dyDescent="0.35">
      <c r="A439" s="72">
        <f t="shared" si="6"/>
        <v>0</v>
      </c>
      <c r="B439" s="73" t="s">
        <v>412</v>
      </c>
      <c r="C439" s="65">
        <v>1</v>
      </c>
      <c r="D439" s="65"/>
      <c r="E439" s="65">
        <v>32773</v>
      </c>
      <c r="F439" s="65">
        <v>0</v>
      </c>
      <c r="G439" s="65">
        <v>104218</v>
      </c>
      <c r="H439" s="65">
        <v>0</v>
      </c>
      <c r="I439" s="65">
        <v>0</v>
      </c>
      <c r="J439" s="65">
        <v>0</v>
      </c>
      <c r="K439" s="65">
        <v>9789</v>
      </c>
      <c r="L439" s="65">
        <v>57082</v>
      </c>
      <c r="M439" s="65">
        <v>40249</v>
      </c>
      <c r="N439" s="65">
        <v>244111</v>
      </c>
      <c r="O439" s="67">
        <v>1721</v>
      </c>
      <c r="P439" s="67">
        <v>0</v>
      </c>
      <c r="Q439" s="67">
        <v>110021</v>
      </c>
      <c r="R439" s="67">
        <v>7878</v>
      </c>
      <c r="S439" s="67">
        <v>15091</v>
      </c>
      <c r="T439" s="67">
        <v>0</v>
      </c>
      <c r="U439" s="67">
        <v>0</v>
      </c>
      <c r="V439" s="67">
        <v>16287</v>
      </c>
      <c r="W439" s="67">
        <v>7399</v>
      </c>
      <c r="X439" s="67">
        <v>2035</v>
      </c>
      <c r="Y439" s="67">
        <v>31634</v>
      </c>
      <c r="Z439" s="67">
        <v>192066</v>
      </c>
      <c r="AA439" s="67">
        <v>344932</v>
      </c>
      <c r="AB439" s="67">
        <v>209606</v>
      </c>
      <c r="AC439" s="74">
        <v>433</v>
      </c>
      <c r="AD439" s="64"/>
      <c r="AE439" s="64"/>
    </row>
    <row r="440" spans="1:31" x14ac:dyDescent="0.35">
      <c r="A440" s="72">
        <f t="shared" si="6"/>
        <v>0</v>
      </c>
      <c r="B440" s="73" t="s">
        <v>429</v>
      </c>
      <c r="C440" s="65">
        <v>1</v>
      </c>
      <c r="D440" s="65"/>
      <c r="E440" s="65">
        <v>1193</v>
      </c>
      <c r="F440" s="65">
        <v>455</v>
      </c>
      <c r="G440" s="65">
        <v>0</v>
      </c>
      <c r="H440" s="65">
        <v>0</v>
      </c>
      <c r="I440" s="65">
        <v>0</v>
      </c>
      <c r="J440" s="65">
        <v>31</v>
      </c>
      <c r="K440" s="65">
        <v>0</v>
      </c>
      <c r="L440" s="65">
        <v>0</v>
      </c>
      <c r="M440" s="65">
        <v>367</v>
      </c>
      <c r="N440" s="65">
        <v>2046</v>
      </c>
      <c r="O440" s="67">
        <v>48</v>
      </c>
      <c r="P440" s="67">
        <v>0</v>
      </c>
      <c r="Q440" s="67">
        <v>0</v>
      </c>
      <c r="R440" s="67">
        <v>1134</v>
      </c>
      <c r="S440" s="67">
        <v>396</v>
      </c>
      <c r="T440" s="67">
        <v>0</v>
      </c>
      <c r="U440" s="67">
        <v>0</v>
      </c>
      <c r="V440" s="67">
        <v>483</v>
      </c>
      <c r="W440" s="67">
        <v>361</v>
      </c>
      <c r="X440" s="67">
        <v>0</v>
      </c>
      <c r="Y440" s="67">
        <v>185</v>
      </c>
      <c r="Z440" s="67">
        <v>2607</v>
      </c>
      <c r="AA440" s="67">
        <v>42238</v>
      </c>
      <c r="AB440" s="67">
        <v>3830</v>
      </c>
      <c r="AC440" s="74">
        <v>435</v>
      </c>
      <c r="AD440" s="64"/>
      <c r="AE440" s="64"/>
    </row>
    <row r="441" spans="1:31" x14ac:dyDescent="0.35">
      <c r="A441" s="72">
        <f t="shared" si="6"/>
        <v>0</v>
      </c>
      <c r="B441" s="73" t="s">
        <v>430</v>
      </c>
      <c r="C441" s="65"/>
      <c r="D441" s="65"/>
      <c r="E441" s="65">
        <v>95</v>
      </c>
      <c r="F441" s="65">
        <v>0</v>
      </c>
      <c r="G441" s="65">
        <v>0</v>
      </c>
      <c r="H441" s="65">
        <v>0</v>
      </c>
      <c r="I441" s="65">
        <v>0</v>
      </c>
      <c r="J441" s="65">
        <v>0</v>
      </c>
      <c r="K441" s="65">
        <v>0</v>
      </c>
      <c r="L441" s="65">
        <v>15</v>
      </c>
      <c r="M441" s="65">
        <v>3</v>
      </c>
      <c r="N441" s="65">
        <v>113</v>
      </c>
      <c r="O441" s="67">
        <v>0</v>
      </c>
      <c r="P441" s="67">
        <v>0</v>
      </c>
      <c r="Q441" s="67">
        <v>0</v>
      </c>
      <c r="R441" s="67">
        <v>45</v>
      </c>
      <c r="S441" s="67">
        <v>0</v>
      </c>
      <c r="T441" s="67">
        <v>27</v>
      </c>
      <c r="U441" s="67">
        <v>0</v>
      </c>
      <c r="V441" s="67">
        <v>0</v>
      </c>
      <c r="W441" s="67">
        <v>26</v>
      </c>
      <c r="X441" s="67">
        <v>0</v>
      </c>
      <c r="Y441" s="67">
        <v>13</v>
      </c>
      <c r="Z441" s="67">
        <v>111</v>
      </c>
      <c r="AA441" s="67">
        <v>6205</v>
      </c>
      <c r="AB441" s="67">
        <v>0</v>
      </c>
      <c r="AC441" s="74">
        <v>437</v>
      </c>
      <c r="AD441" s="64"/>
      <c r="AE441" s="64"/>
    </row>
    <row r="442" spans="1:31" x14ac:dyDescent="0.35">
      <c r="A442" s="72">
        <f t="shared" si="6"/>
        <v>0</v>
      </c>
      <c r="B442" s="73" t="s">
        <v>431</v>
      </c>
      <c r="C442" s="65">
        <v>1</v>
      </c>
      <c r="D442" s="65"/>
      <c r="E442" s="65">
        <v>19853</v>
      </c>
      <c r="F442" s="65">
        <v>0</v>
      </c>
      <c r="G442" s="65">
        <v>0</v>
      </c>
      <c r="H442" s="65">
        <v>0</v>
      </c>
      <c r="I442" s="65">
        <v>0</v>
      </c>
      <c r="J442" s="65">
        <v>0</v>
      </c>
      <c r="K442" s="65">
        <v>0</v>
      </c>
      <c r="L442" s="65">
        <v>1900</v>
      </c>
      <c r="M442" s="65">
        <v>3588</v>
      </c>
      <c r="N442" s="65">
        <v>25341</v>
      </c>
      <c r="O442" s="67">
        <v>226</v>
      </c>
      <c r="P442" s="67">
        <v>0</v>
      </c>
      <c r="Q442" s="67">
        <v>0</v>
      </c>
      <c r="R442" s="67">
        <v>5344</v>
      </c>
      <c r="S442" s="67">
        <v>6751</v>
      </c>
      <c r="T442" s="67">
        <v>0</v>
      </c>
      <c r="U442" s="67">
        <v>1075</v>
      </c>
      <c r="V442" s="67">
        <v>3275</v>
      </c>
      <c r="W442" s="67">
        <v>939</v>
      </c>
      <c r="X442" s="67">
        <v>6641</v>
      </c>
      <c r="Y442" s="67">
        <v>634</v>
      </c>
      <c r="Z442" s="67">
        <v>24885</v>
      </c>
      <c r="AA442" s="67">
        <v>172300</v>
      </c>
      <c r="AB442" s="67">
        <v>72392</v>
      </c>
      <c r="AC442" s="74">
        <v>438</v>
      </c>
      <c r="AD442" s="64"/>
      <c r="AE442" s="64"/>
    </row>
    <row r="443" spans="1:31" x14ac:dyDescent="0.35">
      <c r="A443" s="72">
        <f t="shared" si="6"/>
        <v>0</v>
      </c>
      <c r="B443" s="73" t="s">
        <v>432</v>
      </c>
      <c r="C443" s="65"/>
      <c r="D443" s="65"/>
      <c r="E443" s="65">
        <v>3154</v>
      </c>
      <c r="F443" s="65">
        <v>0</v>
      </c>
      <c r="G443" s="65">
        <v>0</v>
      </c>
      <c r="H443" s="65">
        <v>356</v>
      </c>
      <c r="I443" s="65">
        <v>0</v>
      </c>
      <c r="J443" s="65">
        <v>0</v>
      </c>
      <c r="K443" s="65">
        <v>161</v>
      </c>
      <c r="L443" s="65">
        <v>0</v>
      </c>
      <c r="M443" s="65">
        <v>387</v>
      </c>
      <c r="N443" s="65">
        <v>4058</v>
      </c>
      <c r="O443" s="67">
        <v>322</v>
      </c>
      <c r="P443" s="67">
        <v>0</v>
      </c>
      <c r="Q443" s="67">
        <v>0</v>
      </c>
      <c r="R443" s="67">
        <v>986</v>
      </c>
      <c r="S443" s="67">
        <v>860</v>
      </c>
      <c r="T443" s="67">
        <v>0</v>
      </c>
      <c r="U443" s="67">
        <v>0</v>
      </c>
      <c r="V443" s="67">
        <v>1120</v>
      </c>
      <c r="W443" s="67">
        <v>273</v>
      </c>
      <c r="X443" s="67">
        <v>300</v>
      </c>
      <c r="Y443" s="67">
        <v>305</v>
      </c>
      <c r="Z443" s="67">
        <v>4166</v>
      </c>
      <c r="AA443" s="67">
        <v>36700</v>
      </c>
      <c r="AB443" s="67">
        <v>11975</v>
      </c>
      <c r="AC443" s="74">
        <v>438</v>
      </c>
      <c r="AD443" s="64"/>
      <c r="AE443" s="64"/>
    </row>
    <row r="444" spans="1:31" x14ac:dyDescent="0.35">
      <c r="A444" s="72">
        <f t="shared" si="6"/>
        <v>0</v>
      </c>
      <c r="B444" s="73" t="s">
        <v>433</v>
      </c>
      <c r="C444" s="65"/>
      <c r="D444" s="65"/>
      <c r="E444" s="65">
        <v>610</v>
      </c>
      <c r="F444" s="65">
        <v>0</v>
      </c>
      <c r="G444" s="65">
        <v>0</v>
      </c>
      <c r="H444" s="65">
        <v>0</v>
      </c>
      <c r="I444" s="65">
        <v>0</v>
      </c>
      <c r="J444" s="65">
        <v>0</v>
      </c>
      <c r="K444" s="65">
        <v>4</v>
      </c>
      <c r="L444" s="65">
        <v>0</v>
      </c>
      <c r="M444" s="65">
        <v>22</v>
      </c>
      <c r="N444" s="65">
        <v>636</v>
      </c>
      <c r="O444" s="67">
        <v>94</v>
      </c>
      <c r="P444" s="67">
        <v>6</v>
      </c>
      <c r="Q444" s="67">
        <v>0</v>
      </c>
      <c r="R444" s="67">
        <v>349</v>
      </c>
      <c r="S444" s="67">
        <v>170</v>
      </c>
      <c r="T444" s="67">
        <v>0</v>
      </c>
      <c r="U444" s="67">
        <v>0</v>
      </c>
      <c r="V444" s="67">
        <v>99</v>
      </c>
      <c r="W444" s="67">
        <v>52</v>
      </c>
      <c r="X444" s="67">
        <v>0</v>
      </c>
      <c r="Y444" s="67">
        <v>0</v>
      </c>
      <c r="Z444" s="67">
        <v>770</v>
      </c>
      <c r="AA444" s="67">
        <v>11426</v>
      </c>
      <c r="AB444" s="67">
        <v>1347</v>
      </c>
      <c r="AC444" s="74">
        <v>439</v>
      </c>
      <c r="AD444" s="64"/>
      <c r="AE444" s="64"/>
    </row>
    <row r="445" spans="1:31" x14ac:dyDescent="0.35">
      <c r="A445" s="72">
        <f t="shared" si="6"/>
        <v>0</v>
      </c>
      <c r="B445" s="73" t="s">
        <v>434</v>
      </c>
      <c r="C445" s="65"/>
      <c r="D445" s="65"/>
      <c r="E445" s="65">
        <v>51</v>
      </c>
      <c r="F445" s="65">
        <v>136</v>
      </c>
      <c r="G445" s="65">
        <v>0</v>
      </c>
      <c r="H445" s="65">
        <v>0</v>
      </c>
      <c r="I445" s="65">
        <v>0</v>
      </c>
      <c r="J445" s="65">
        <v>0</v>
      </c>
      <c r="K445" s="65">
        <v>0</v>
      </c>
      <c r="L445" s="65">
        <v>0</v>
      </c>
      <c r="M445" s="65">
        <v>0</v>
      </c>
      <c r="N445" s="65">
        <v>187</v>
      </c>
      <c r="O445" s="67">
        <v>5</v>
      </c>
      <c r="P445" s="67">
        <v>0</v>
      </c>
      <c r="Q445" s="67">
        <v>0</v>
      </c>
      <c r="R445" s="67">
        <v>134</v>
      </c>
      <c r="S445" s="67">
        <v>0</v>
      </c>
      <c r="T445" s="67">
        <v>15</v>
      </c>
      <c r="U445" s="67">
        <v>0</v>
      </c>
      <c r="V445" s="67">
        <v>0</v>
      </c>
      <c r="W445" s="67">
        <v>37</v>
      </c>
      <c r="X445" s="67">
        <v>0</v>
      </c>
      <c r="Y445" s="67">
        <v>16</v>
      </c>
      <c r="Z445" s="67">
        <v>207</v>
      </c>
      <c r="AA445" s="67">
        <v>6795</v>
      </c>
      <c r="AB445" s="67">
        <v>0</v>
      </c>
      <c r="AC445" s="74">
        <v>439</v>
      </c>
      <c r="AD445" s="64"/>
      <c r="AE445" s="64"/>
    </row>
    <row r="446" spans="1:31" x14ac:dyDescent="0.35">
      <c r="A446" s="72">
        <f t="shared" si="6"/>
        <v>0</v>
      </c>
      <c r="B446" s="73" t="s">
        <v>435</v>
      </c>
      <c r="C446" s="65"/>
      <c r="D446" s="65"/>
      <c r="E446" s="65">
        <v>248</v>
      </c>
      <c r="F446" s="65">
        <v>442</v>
      </c>
      <c r="G446" s="65">
        <v>0</v>
      </c>
      <c r="H446" s="65">
        <v>0</v>
      </c>
      <c r="I446" s="65">
        <v>0</v>
      </c>
      <c r="J446" s="65">
        <v>0</v>
      </c>
      <c r="K446" s="65">
        <v>0</v>
      </c>
      <c r="L446" s="65">
        <v>0</v>
      </c>
      <c r="M446" s="65">
        <v>198</v>
      </c>
      <c r="N446" s="65">
        <v>888</v>
      </c>
      <c r="O446" s="67">
        <v>0</v>
      </c>
      <c r="P446" s="67">
        <v>1181</v>
      </c>
      <c r="Q446" s="67">
        <v>0</v>
      </c>
      <c r="R446" s="67">
        <v>208</v>
      </c>
      <c r="S446" s="67">
        <v>186</v>
      </c>
      <c r="T446" s="67">
        <v>0</v>
      </c>
      <c r="U446" s="67">
        <v>0</v>
      </c>
      <c r="V446" s="67">
        <v>0</v>
      </c>
      <c r="W446" s="67">
        <v>153</v>
      </c>
      <c r="X446" s="67">
        <v>0</v>
      </c>
      <c r="Y446" s="67">
        <v>195</v>
      </c>
      <c r="Z446" s="67">
        <v>1923</v>
      </c>
      <c r="AA446" s="67">
        <v>14724</v>
      </c>
      <c r="AB446" s="67">
        <v>0</v>
      </c>
      <c r="AC446" s="74">
        <v>439</v>
      </c>
      <c r="AD446" s="64"/>
      <c r="AE446" s="64"/>
    </row>
    <row r="447" spans="1:31" x14ac:dyDescent="0.35">
      <c r="A447" s="72">
        <f t="shared" si="6"/>
        <v>0</v>
      </c>
      <c r="B447" s="73" t="s">
        <v>436</v>
      </c>
      <c r="C447" s="65"/>
      <c r="D447" s="65"/>
      <c r="E447" s="65">
        <v>702</v>
      </c>
      <c r="F447" s="65">
        <v>0</v>
      </c>
      <c r="G447" s="65">
        <v>0</v>
      </c>
      <c r="H447" s="65">
        <v>0</v>
      </c>
      <c r="I447" s="65">
        <v>0</v>
      </c>
      <c r="J447" s="65">
        <v>31</v>
      </c>
      <c r="K447" s="65">
        <v>0</v>
      </c>
      <c r="L447" s="65">
        <v>0</v>
      </c>
      <c r="M447" s="65">
        <v>17</v>
      </c>
      <c r="N447" s="65">
        <v>750</v>
      </c>
      <c r="O447" s="67">
        <v>4</v>
      </c>
      <c r="P447" s="67">
        <v>0</v>
      </c>
      <c r="Q447" s="67">
        <v>0</v>
      </c>
      <c r="R447" s="67">
        <v>289</v>
      </c>
      <c r="S447" s="67">
        <v>183</v>
      </c>
      <c r="T447" s="67">
        <v>0</v>
      </c>
      <c r="U447" s="67">
        <v>0</v>
      </c>
      <c r="V447" s="67">
        <v>65</v>
      </c>
      <c r="W447" s="67">
        <v>108</v>
      </c>
      <c r="X447" s="67">
        <v>0</v>
      </c>
      <c r="Y447" s="67">
        <v>187</v>
      </c>
      <c r="Z447" s="67">
        <v>836</v>
      </c>
      <c r="AA447" s="67">
        <v>9313</v>
      </c>
      <c r="AB447" s="67">
        <v>898</v>
      </c>
      <c r="AC447" s="74">
        <v>440</v>
      </c>
      <c r="AD447" s="64"/>
      <c r="AE447" s="64"/>
    </row>
    <row r="448" spans="1:31" x14ac:dyDescent="0.35">
      <c r="A448" s="72">
        <f t="shared" si="6"/>
        <v>0</v>
      </c>
      <c r="B448" s="73" t="s">
        <v>437</v>
      </c>
      <c r="C448" s="65"/>
      <c r="D448" s="65"/>
      <c r="E448" s="65">
        <v>18</v>
      </c>
      <c r="F448" s="65">
        <v>121</v>
      </c>
      <c r="G448" s="65">
        <v>0</v>
      </c>
      <c r="H448" s="65">
        <v>0</v>
      </c>
      <c r="I448" s="65">
        <v>0</v>
      </c>
      <c r="J448" s="65">
        <v>0</v>
      </c>
      <c r="K448" s="65">
        <v>0</v>
      </c>
      <c r="L448" s="65">
        <v>0</v>
      </c>
      <c r="M448" s="65">
        <v>0</v>
      </c>
      <c r="N448" s="65">
        <v>139</v>
      </c>
      <c r="O448" s="67">
        <v>0</v>
      </c>
      <c r="P448" s="67">
        <v>0</v>
      </c>
      <c r="Q448" s="67">
        <v>0</v>
      </c>
      <c r="R448" s="67">
        <v>159</v>
      </c>
      <c r="S448" s="67">
        <v>0</v>
      </c>
      <c r="T448" s="67">
        <v>0</v>
      </c>
      <c r="U448" s="67">
        <v>0</v>
      </c>
      <c r="V448" s="67">
        <v>0</v>
      </c>
      <c r="W448" s="67">
        <v>14</v>
      </c>
      <c r="X448" s="67">
        <v>0</v>
      </c>
      <c r="Y448" s="67">
        <v>2</v>
      </c>
      <c r="Z448" s="67">
        <v>175</v>
      </c>
      <c r="AA448" s="67">
        <v>3351</v>
      </c>
      <c r="AB448" s="67">
        <v>0</v>
      </c>
      <c r="AC448" s="74">
        <v>440</v>
      </c>
      <c r="AD448" s="64"/>
      <c r="AE448" s="64"/>
    </row>
    <row r="449" spans="1:31" x14ac:dyDescent="0.35">
      <c r="A449" s="72" t="e">
        <f t="shared" si="6"/>
        <v>#VALUE!</v>
      </c>
      <c r="B449" s="73" t="s">
        <v>1425</v>
      </c>
      <c r="C449" s="65"/>
      <c r="D449" s="65"/>
      <c r="E449" s="65" t="s">
        <v>884</v>
      </c>
      <c r="F449" s="65" t="s">
        <v>884</v>
      </c>
      <c r="G449" s="65" t="s">
        <v>884</v>
      </c>
      <c r="H449" s="65" t="s">
        <v>884</v>
      </c>
      <c r="I449" s="65" t="s">
        <v>884</v>
      </c>
      <c r="J449" s="65" t="s">
        <v>884</v>
      </c>
      <c r="K449" s="65" t="s">
        <v>884</v>
      </c>
      <c r="L449" s="65" t="s">
        <v>884</v>
      </c>
      <c r="M449" s="65" t="s">
        <v>884</v>
      </c>
      <c r="N449" s="65" t="s">
        <v>884</v>
      </c>
      <c r="O449" s="67" t="s">
        <v>884</v>
      </c>
      <c r="P449" s="67" t="s">
        <v>884</v>
      </c>
      <c r="Q449" s="67" t="s">
        <v>884</v>
      </c>
      <c r="R449" s="67" t="s">
        <v>884</v>
      </c>
      <c r="S449" s="67" t="s">
        <v>884</v>
      </c>
      <c r="T449" s="67" t="s">
        <v>884</v>
      </c>
      <c r="U449" s="67" t="s">
        <v>884</v>
      </c>
      <c r="V449" s="67" t="s">
        <v>884</v>
      </c>
      <c r="W449" s="67" t="s">
        <v>884</v>
      </c>
      <c r="X449" s="67" t="s">
        <v>884</v>
      </c>
      <c r="Y449" s="67" t="s">
        <v>884</v>
      </c>
      <c r="Z449" s="67" t="s">
        <v>884</v>
      </c>
      <c r="AA449" s="67" t="s">
        <v>884</v>
      </c>
      <c r="AB449" s="67" t="s">
        <v>884</v>
      </c>
      <c r="AC449" s="74">
        <v>441</v>
      </c>
      <c r="AD449" s="64"/>
      <c r="AE449" s="64"/>
    </row>
    <row r="450" spans="1:31" x14ac:dyDescent="0.35">
      <c r="A450" s="72">
        <f t="shared" si="6"/>
        <v>0</v>
      </c>
      <c r="B450" s="73" t="s">
        <v>438</v>
      </c>
      <c r="C450" s="65"/>
      <c r="D450" s="65"/>
      <c r="E450" s="65">
        <v>750</v>
      </c>
      <c r="F450" s="65">
        <v>0</v>
      </c>
      <c r="G450" s="65">
        <v>0</v>
      </c>
      <c r="H450" s="65">
        <v>0</v>
      </c>
      <c r="I450" s="65">
        <v>0</v>
      </c>
      <c r="J450" s="65">
        <v>8</v>
      </c>
      <c r="K450" s="65">
        <v>0</v>
      </c>
      <c r="L450" s="65">
        <v>0</v>
      </c>
      <c r="M450" s="65">
        <v>0</v>
      </c>
      <c r="N450" s="65">
        <v>758</v>
      </c>
      <c r="O450" s="67">
        <v>16</v>
      </c>
      <c r="P450" s="67">
        <v>12</v>
      </c>
      <c r="Q450" s="67">
        <v>0</v>
      </c>
      <c r="R450" s="67">
        <v>459</v>
      </c>
      <c r="S450" s="67">
        <v>106</v>
      </c>
      <c r="T450" s="67">
        <v>0</v>
      </c>
      <c r="U450" s="67">
        <v>0</v>
      </c>
      <c r="V450" s="67">
        <v>0</v>
      </c>
      <c r="W450" s="67">
        <v>74</v>
      </c>
      <c r="X450" s="67">
        <v>0</v>
      </c>
      <c r="Y450" s="67">
        <v>24</v>
      </c>
      <c r="Z450" s="67">
        <v>691</v>
      </c>
      <c r="AA450" s="67">
        <v>11182</v>
      </c>
      <c r="AB450" s="67">
        <v>0</v>
      </c>
      <c r="AC450" s="74">
        <v>441</v>
      </c>
      <c r="AD450" s="64"/>
      <c r="AE450" s="64"/>
    </row>
    <row r="451" spans="1:31" x14ac:dyDescent="0.35">
      <c r="A451" s="72">
        <f t="shared" ref="A451:A514" si="7">+Z451-SUM(O451:Y451)</f>
        <v>0</v>
      </c>
      <c r="B451" s="73" t="s">
        <v>1426</v>
      </c>
      <c r="C451" s="65">
        <v>1</v>
      </c>
      <c r="D451" s="65"/>
      <c r="E451" s="65">
        <v>4356</v>
      </c>
      <c r="F451" s="65">
        <v>0</v>
      </c>
      <c r="G451" s="65">
        <v>0</v>
      </c>
      <c r="H451" s="65">
        <v>0</v>
      </c>
      <c r="I451" s="65">
        <v>0</v>
      </c>
      <c r="J451" s="65">
        <v>0</v>
      </c>
      <c r="K451" s="65">
        <v>222</v>
      </c>
      <c r="L451" s="65">
        <v>800</v>
      </c>
      <c r="M451" s="65">
        <v>149</v>
      </c>
      <c r="N451" s="65">
        <v>5527</v>
      </c>
      <c r="O451" s="67">
        <v>0</v>
      </c>
      <c r="P451" s="67">
        <v>0</v>
      </c>
      <c r="Q451" s="67">
        <v>0</v>
      </c>
      <c r="R451" s="67">
        <v>1839</v>
      </c>
      <c r="S451" s="67">
        <v>2484</v>
      </c>
      <c r="T451" s="67">
        <v>0</v>
      </c>
      <c r="U451" s="67">
        <v>0</v>
      </c>
      <c r="V451" s="67">
        <v>312</v>
      </c>
      <c r="W451" s="67">
        <v>390</v>
      </c>
      <c r="X451" s="67">
        <v>0</v>
      </c>
      <c r="Y451" s="67">
        <v>24</v>
      </c>
      <c r="Z451" s="67">
        <v>5049</v>
      </c>
      <c r="AA451" s="67">
        <v>28054</v>
      </c>
      <c r="AB451" s="67">
        <v>5443</v>
      </c>
      <c r="AC451" s="74">
        <v>441</v>
      </c>
      <c r="AD451" s="64"/>
      <c r="AE451" s="64"/>
    </row>
    <row r="452" spans="1:31" x14ac:dyDescent="0.35">
      <c r="A452" s="72">
        <f t="shared" si="7"/>
        <v>0</v>
      </c>
      <c r="B452" s="73" t="s">
        <v>1134</v>
      </c>
      <c r="C452" s="65"/>
      <c r="D452" s="65"/>
      <c r="E452" s="65">
        <v>287</v>
      </c>
      <c r="F452" s="65">
        <v>0</v>
      </c>
      <c r="G452" s="65">
        <v>0</v>
      </c>
      <c r="H452" s="65">
        <v>0</v>
      </c>
      <c r="I452" s="65">
        <v>0</v>
      </c>
      <c r="J452" s="65">
        <v>23</v>
      </c>
      <c r="K452" s="65">
        <v>0</v>
      </c>
      <c r="L452" s="65">
        <v>0</v>
      </c>
      <c r="M452" s="65">
        <v>1</v>
      </c>
      <c r="N452" s="65">
        <v>311</v>
      </c>
      <c r="O452" s="67">
        <v>45</v>
      </c>
      <c r="P452" s="67">
        <v>0</v>
      </c>
      <c r="Q452" s="67">
        <v>0</v>
      </c>
      <c r="R452" s="67">
        <v>99</v>
      </c>
      <c r="S452" s="67">
        <v>0</v>
      </c>
      <c r="T452" s="67">
        <v>0</v>
      </c>
      <c r="U452" s="67">
        <v>0</v>
      </c>
      <c r="V452" s="67">
        <v>0</v>
      </c>
      <c r="W452" s="67">
        <v>81</v>
      </c>
      <c r="X452" s="67">
        <v>0</v>
      </c>
      <c r="Y452" s="67">
        <v>37</v>
      </c>
      <c r="Z452" s="67">
        <v>262</v>
      </c>
      <c r="AA452" s="67">
        <v>17249</v>
      </c>
      <c r="AB452" s="67">
        <v>0</v>
      </c>
      <c r="AC452" s="74">
        <v>441</v>
      </c>
      <c r="AD452" s="64"/>
      <c r="AE452" s="64"/>
    </row>
    <row r="453" spans="1:31" x14ac:dyDescent="0.35">
      <c r="A453" s="72">
        <f t="shared" si="7"/>
        <v>0</v>
      </c>
      <c r="B453" s="73" t="s">
        <v>946</v>
      </c>
      <c r="C453" s="65"/>
      <c r="D453" s="65"/>
      <c r="E453" s="65">
        <v>394</v>
      </c>
      <c r="F453" s="65">
        <v>0</v>
      </c>
      <c r="G453" s="65">
        <v>0</v>
      </c>
      <c r="H453" s="65">
        <v>0</v>
      </c>
      <c r="I453" s="65">
        <v>0</v>
      </c>
      <c r="J453" s="65">
        <v>18</v>
      </c>
      <c r="K453" s="65">
        <v>0</v>
      </c>
      <c r="L453" s="65">
        <v>0</v>
      </c>
      <c r="M453" s="65">
        <v>6</v>
      </c>
      <c r="N453" s="65">
        <v>418</v>
      </c>
      <c r="O453" s="67">
        <v>61</v>
      </c>
      <c r="P453" s="67">
        <v>0</v>
      </c>
      <c r="Q453" s="67">
        <v>0</v>
      </c>
      <c r="R453" s="67">
        <v>142</v>
      </c>
      <c r="S453" s="67">
        <v>72</v>
      </c>
      <c r="T453" s="67">
        <v>0</v>
      </c>
      <c r="U453" s="67">
        <v>0</v>
      </c>
      <c r="V453" s="67">
        <v>0</v>
      </c>
      <c r="W453" s="67">
        <v>87</v>
      </c>
      <c r="X453" s="67">
        <v>0</v>
      </c>
      <c r="Y453" s="67">
        <v>29</v>
      </c>
      <c r="Z453" s="67">
        <v>391</v>
      </c>
      <c r="AA453" s="67">
        <v>14214</v>
      </c>
      <c r="AB453" s="67">
        <v>0</v>
      </c>
      <c r="AC453" s="74">
        <v>441</v>
      </c>
      <c r="AD453" s="64"/>
      <c r="AE453" s="64"/>
    </row>
    <row r="454" spans="1:31" x14ac:dyDescent="0.35">
      <c r="A454" s="72">
        <f t="shared" si="7"/>
        <v>0</v>
      </c>
      <c r="B454" s="73" t="s">
        <v>440</v>
      </c>
      <c r="C454" s="65"/>
      <c r="D454" s="65"/>
      <c r="E454" s="65">
        <v>370</v>
      </c>
      <c r="F454" s="65">
        <v>0</v>
      </c>
      <c r="G454" s="65">
        <v>0</v>
      </c>
      <c r="H454" s="65">
        <v>0</v>
      </c>
      <c r="I454" s="65">
        <v>0</v>
      </c>
      <c r="J454" s="65">
        <v>10</v>
      </c>
      <c r="K454" s="65">
        <v>0</v>
      </c>
      <c r="L454" s="65">
        <v>0</v>
      </c>
      <c r="M454" s="65">
        <v>2</v>
      </c>
      <c r="N454" s="65">
        <v>382</v>
      </c>
      <c r="O454" s="67">
        <v>15</v>
      </c>
      <c r="P454" s="67">
        <v>0</v>
      </c>
      <c r="Q454" s="67">
        <v>0</v>
      </c>
      <c r="R454" s="67">
        <v>206</v>
      </c>
      <c r="S454" s="67">
        <v>86</v>
      </c>
      <c r="T454" s="67">
        <v>0</v>
      </c>
      <c r="U454" s="67">
        <v>0</v>
      </c>
      <c r="V454" s="67">
        <v>0</v>
      </c>
      <c r="W454" s="67">
        <v>116</v>
      </c>
      <c r="X454" s="67">
        <v>12</v>
      </c>
      <c r="Y454" s="67">
        <v>0</v>
      </c>
      <c r="Z454" s="67">
        <v>435</v>
      </c>
      <c r="AA454" s="67">
        <v>10918</v>
      </c>
      <c r="AB454" s="67">
        <v>0</v>
      </c>
      <c r="AC454" s="74">
        <v>442</v>
      </c>
      <c r="AD454" s="64"/>
      <c r="AE454" s="64"/>
    </row>
    <row r="455" spans="1:31" x14ac:dyDescent="0.35">
      <c r="A455" s="72">
        <f t="shared" si="7"/>
        <v>0</v>
      </c>
      <c r="B455" s="73" t="s">
        <v>1024</v>
      </c>
      <c r="C455" s="65"/>
      <c r="D455" s="65"/>
      <c r="E455" s="65">
        <v>0</v>
      </c>
      <c r="F455" s="65">
        <v>75</v>
      </c>
      <c r="G455" s="65">
        <v>0</v>
      </c>
      <c r="H455" s="65">
        <v>0</v>
      </c>
      <c r="I455" s="65">
        <v>0</v>
      </c>
      <c r="J455" s="65">
        <v>0</v>
      </c>
      <c r="K455" s="65">
        <v>0</v>
      </c>
      <c r="L455" s="65">
        <v>0</v>
      </c>
      <c r="M455" s="65">
        <v>0</v>
      </c>
      <c r="N455" s="65">
        <v>75</v>
      </c>
      <c r="O455" s="67">
        <v>0</v>
      </c>
      <c r="P455" s="67">
        <v>0</v>
      </c>
      <c r="Q455" s="67">
        <v>0</v>
      </c>
      <c r="R455" s="67">
        <v>42</v>
      </c>
      <c r="S455" s="67">
        <v>0</v>
      </c>
      <c r="T455" s="67">
        <v>0</v>
      </c>
      <c r="U455" s="67">
        <v>0</v>
      </c>
      <c r="V455" s="67">
        <v>0</v>
      </c>
      <c r="W455" s="67">
        <v>33</v>
      </c>
      <c r="X455" s="67">
        <v>0</v>
      </c>
      <c r="Y455" s="67">
        <v>2</v>
      </c>
      <c r="Z455" s="67">
        <v>77</v>
      </c>
      <c r="AA455" s="67">
        <v>3626</v>
      </c>
      <c r="AB455" s="67">
        <v>0</v>
      </c>
      <c r="AC455" s="74">
        <v>442</v>
      </c>
      <c r="AD455" s="64"/>
      <c r="AE455" s="64"/>
    </row>
    <row r="456" spans="1:31" x14ac:dyDescent="0.35">
      <c r="A456" s="72">
        <f t="shared" si="7"/>
        <v>0</v>
      </c>
      <c r="B456" s="73" t="s">
        <v>442</v>
      </c>
      <c r="C456" s="65"/>
      <c r="D456" s="65"/>
      <c r="E456" s="65">
        <v>945</v>
      </c>
      <c r="F456" s="65">
        <v>0</v>
      </c>
      <c r="G456" s="65">
        <v>0</v>
      </c>
      <c r="H456" s="65">
        <v>0</v>
      </c>
      <c r="I456" s="65">
        <v>0</v>
      </c>
      <c r="J456" s="65">
        <v>0</v>
      </c>
      <c r="K456" s="65">
        <v>25</v>
      </c>
      <c r="L456" s="65">
        <v>1500</v>
      </c>
      <c r="M456" s="65">
        <v>9</v>
      </c>
      <c r="N456" s="65">
        <v>2479</v>
      </c>
      <c r="O456" s="67">
        <v>90</v>
      </c>
      <c r="P456" s="67">
        <v>0</v>
      </c>
      <c r="Q456" s="67">
        <v>0</v>
      </c>
      <c r="R456" s="67">
        <v>297</v>
      </c>
      <c r="S456" s="67">
        <v>1224</v>
      </c>
      <c r="T456" s="67">
        <v>0</v>
      </c>
      <c r="U456" s="67">
        <v>0</v>
      </c>
      <c r="V456" s="67">
        <v>120</v>
      </c>
      <c r="W456" s="67">
        <v>71</v>
      </c>
      <c r="X456" s="67">
        <v>0</v>
      </c>
      <c r="Y456" s="67">
        <v>154</v>
      </c>
      <c r="Z456" s="67">
        <v>1956</v>
      </c>
      <c r="AA456" s="67">
        <v>14200</v>
      </c>
      <c r="AB456" s="67">
        <v>2631</v>
      </c>
      <c r="AC456" s="74">
        <v>442</v>
      </c>
      <c r="AD456" s="64"/>
      <c r="AE456" s="64"/>
    </row>
    <row r="457" spans="1:31" x14ac:dyDescent="0.35">
      <c r="A457" s="72">
        <f t="shared" si="7"/>
        <v>0</v>
      </c>
      <c r="B457" s="73" t="s">
        <v>443</v>
      </c>
      <c r="C457" s="65"/>
      <c r="D457" s="65"/>
      <c r="E457" s="65">
        <v>256</v>
      </c>
      <c r="F457" s="65">
        <v>0</v>
      </c>
      <c r="G457" s="65">
        <v>0</v>
      </c>
      <c r="H457" s="65">
        <v>0</v>
      </c>
      <c r="I457" s="65">
        <v>0</v>
      </c>
      <c r="J457" s="65">
        <v>0</v>
      </c>
      <c r="K457" s="65">
        <v>0</v>
      </c>
      <c r="L457" s="65">
        <v>0</v>
      </c>
      <c r="M457" s="65">
        <v>0</v>
      </c>
      <c r="N457" s="65">
        <v>256</v>
      </c>
      <c r="O457" s="67">
        <v>0</v>
      </c>
      <c r="P457" s="67">
        <v>0</v>
      </c>
      <c r="Q457" s="67">
        <v>0</v>
      </c>
      <c r="R457" s="67">
        <v>72</v>
      </c>
      <c r="S457" s="67">
        <v>96</v>
      </c>
      <c r="T457" s="67">
        <v>0</v>
      </c>
      <c r="U457" s="67">
        <v>0</v>
      </c>
      <c r="V457" s="67">
        <v>38</v>
      </c>
      <c r="W457" s="67">
        <v>38</v>
      </c>
      <c r="X457" s="67">
        <v>0</v>
      </c>
      <c r="Y457" s="67">
        <v>28</v>
      </c>
      <c r="Z457" s="67">
        <v>272</v>
      </c>
      <c r="AA457" s="67">
        <v>5649</v>
      </c>
      <c r="AB457" s="67">
        <v>770</v>
      </c>
      <c r="AC457" s="74">
        <v>442</v>
      </c>
      <c r="AD457" s="64"/>
      <c r="AE457" s="64"/>
    </row>
    <row r="458" spans="1:31" x14ac:dyDescent="0.35">
      <c r="A458" s="72">
        <f t="shared" si="7"/>
        <v>0</v>
      </c>
      <c r="B458" s="73" t="s">
        <v>444</v>
      </c>
      <c r="C458" s="65"/>
      <c r="D458" s="65"/>
      <c r="E458" s="65">
        <v>71</v>
      </c>
      <c r="F458" s="65">
        <v>277</v>
      </c>
      <c r="G458" s="65">
        <v>0</v>
      </c>
      <c r="H458" s="65">
        <v>0</v>
      </c>
      <c r="I458" s="65">
        <v>0</v>
      </c>
      <c r="J458" s="65">
        <v>0</v>
      </c>
      <c r="K458" s="65">
        <v>0</v>
      </c>
      <c r="L458" s="65">
        <v>0</v>
      </c>
      <c r="M458" s="65">
        <v>13</v>
      </c>
      <c r="N458" s="65">
        <v>361</v>
      </c>
      <c r="O458" s="67">
        <v>0</v>
      </c>
      <c r="P458" s="67">
        <v>0</v>
      </c>
      <c r="Q458" s="67">
        <v>0</v>
      </c>
      <c r="R458" s="67">
        <v>353</v>
      </c>
      <c r="S458" s="67">
        <v>0</v>
      </c>
      <c r="T458" s="67">
        <v>0</v>
      </c>
      <c r="U458" s="67">
        <v>0</v>
      </c>
      <c r="V458" s="67">
        <v>0</v>
      </c>
      <c r="W458" s="67">
        <v>35</v>
      </c>
      <c r="X458" s="67">
        <v>0</v>
      </c>
      <c r="Y458" s="67">
        <v>9</v>
      </c>
      <c r="Z458" s="67">
        <v>397</v>
      </c>
      <c r="AA458" s="67">
        <v>9141</v>
      </c>
      <c r="AB458" s="67">
        <v>0</v>
      </c>
      <c r="AC458" s="74">
        <v>442</v>
      </c>
      <c r="AD458" s="64"/>
      <c r="AE458" s="64"/>
    </row>
    <row r="459" spans="1:31" x14ac:dyDescent="0.35">
      <c r="A459" s="72">
        <f t="shared" si="7"/>
        <v>0</v>
      </c>
      <c r="B459" s="73" t="s">
        <v>445</v>
      </c>
      <c r="C459" s="65"/>
      <c r="D459" s="65"/>
      <c r="E459" s="65">
        <v>22</v>
      </c>
      <c r="F459" s="65">
        <v>51</v>
      </c>
      <c r="G459" s="65">
        <v>0</v>
      </c>
      <c r="H459" s="65">
        <v>0</v>
      </c>
      <c r="I459" s="65">
        <v>0</v>
      </c>
      <c r="J459" s="65">
        <v>0</v>
      </c>
      <c r="K459" s="65">
        <v>0</v>
      </c>
      <c r="L459" s="65">
        <v>0</v>
      </c>
      <c r="M459" s="65">
        <v>0</v>
      </c>
      <c r="N459" s="65">
        <v>73</v>
      </c>
      <c r="O459" s="67">
        <v>0</v>
      </c>
      <c r="P459" s="67">
        <v>0</v>
      </c>
      <c r="Q459" s="67">
        <v>0</v>
      </c>
      <c r="R459" s="67">
        <v>57</v>
      </c>
      <c r="S459" s="67">
        <v>6</v>
      </c>
      <c r="T459" s="67">
        <v>0</v>
      </c>
      <c r="U459" s="67">
        <v>0</v>
      </c>
      <c r="V459" s="67">
        <v>0</v>
      </c>
      <c r="W459" s="67">
        <v>13</v>
      </c>
      <c r="X459" s="67">
        <v>0</v>
      </c>
      <c r="Y459" s="67">
        <v>7</v>
      </c>
      <c r="Z459" s="67">
        <v>83</v>
      </c>
      <c r="AA459" s="67">
        <v>3298</v>
      </c>
      <c r="AB459" s="67">
        <v>0</v>
      </c>
      <c r="AC459" s="74">
        <v>442</v>
      </c>
      <c r="AD459" s="64"/>
      <c r="AE459" s="64"/>
    </row>
    <row r="460" spans="1:31" x14ac:dyDescent="0.35">
      <c r="A460" s="72">
        <f t="shared" si="7"/>
        <v>0</v>
      </c>
      <c r="B460" s="73" t="s">
        <v>446</v>
      </c>
      <c r="C460" s="65"/>
      <c r="D460" s="65"/>
      <c r="E460" s="65">
        <v>4887</v>
      </c>
      <c r="F460" s="65">
        <v>2335</v>
      </c>
      <c r="G460" s="65">
        <v>0</v>
      </c>
      <c r="H460" s="65">
        <v>0</v>
      </c>
      <c r="I460" s="65">
        <v>1139</v>
      </c>
      <c r="J460" s="65">
        <v>32</v>
      </c>
      <c r="K460" s="65">
        <v>39</v>
      </c>
      <c r="L460" s="65">
        <v>11500</v>
      </c>
      <c r="M460" s="65">
        <v>809</v>
      </c>
      <c r="N460" s="65">
        <v>20741</v>
      </c>
      <c r="O460" s="67">
        <v>191</v>
      </c>
      <c r="P460" s="67">
        <v>8002</v>
      </c>
      <c r="Q460" s="67">
        <v>0</v>
      </c>
      <c r="R460" s="67">
        <v>2585</v>
      </c>
      <c r="S460" s="67">
        <v>5099</v>
      </c>
      <c r="T460" s="67">
        <v>114</v>
      </c>
      <c r="U460" s="67">
        <v>70</v>
      </c>
      <c r="V460" s="67">
        <v>2657</v>
      </c>
      <c r="W460" s="67">
        <v>662</v>
      </c>
      <c r="X460" s="67">
        <v>0</v>
      </c>
      <c r="Y460" s="67">
        <v>1841</v>
      </c>
      <c r="Z460" s="67">
        <v>21221</v>
      </c>
      <c r="AA460" s="67">
        <v>22188</v>
      </c>
      <c r="AB460" s="67">
        <v>55375</v>
      </c>
      <c r="AC460" s="74">
        <v>443</v>
      </c>
      <c r="AD460" s="64"/>
      <c r="AE460" s="64"/>
    </row>
    <row r="461" spans="1:31" x14ac:dyDescent="0.35">
      <c r="A461" s="72">
        <f t="shared" si="7"/>
        <v>0</v>
      </c>
      <c r="B461" s="73" t="s">
        <v>447</v>
      </c>
      <c r="C461" s="65"/>
      <c r="D461" s="65"/>
      <c r="E461" s="65">
        <v>253</v>
      </c>
      <c r="F461" s="65">
        <v>127</v>
      </c>
      <c r="G461" s="65">
        <v>112</v>
      </c>
      <c r="H461" s="65">
        <v>0</v>
      </c>
      <c r="I461" s="65">
        <v>0</v>
      </c>
      <c r="J461" s="65">
        <v>5</v>
      </c>
      <c r="K461" s="65">
        <v>0</v>
      </c>
      <c r="L461" s="65">
        <v>100</v>
      </c>
      <c r="M461" s="65">
        <v>0</v>
      </c>
      <c r="N461" s="65">
        <v>597</v>
      </c>
      <c r="O461" s="67">
        <v>65</v>
      </c>
      <c r="P461" s="67">
        <v>64</v>
      </c>
      <c r="Q461" s="67">
        <v>0</v>
      </c>
      <c r="R461" s="67">
        <v>252</v>
      </c>
      <c r="S461" s="67">
        <v>0</v>
      </c>
      <c r="T461" s="67">
        <v>0</v>
      </c>
      <c r="U461" s="67">
        <v>0</v>
      </c>
      <c r="V461" s="67">
        <v>32</v>
      </c>
      <c r="W461" s="67">
        <v>70</v>
      </c>
      <c r="X461" s="67">
        <v>0</v>
      </c>
      <c r="Y461" s="67">
        <v>40</v>
      </c>
      <c r="Z461" s="67">
        <v>523</v>
      </c>
      <c r="AA461" s="67">
        <v>3761</v>
      </c>
      <c r="AB461" s="67">
        <v>529</v>
      </c>
      <c r="AC461" s="74">
        <v>443</v>
      </c>
      <c r="AD461" s="64"/>
      <c r="AE461" s="64"/>
    </row>
    <row r="462" spans="1:31" x14ac:dyDescent="0.35">
      <c r="A462" s="72">
        <f t="shared" si="7"/>
        <v>0</v>
      </c>
      <c r="B462" s="73" t="s">
        <v>448</v>
      </c>
      <c r="C462" s="65">
        <v>1</v>
      </c>
      <c r="D462" s="65"/>
      <c r="E462" s="65">
        <v>0</v>
      </c>
      <c r="F462" s="65">
        <v>1211</v>
      </c>
      <c r="G462" s="65">
        <v>0</v>
      </c>
      <c r="H462" s="65">
        <v>0</v>
      </c>
      <c r="I462" s="65">
        <v>0</v>
      </c>
      <c r="J462" s="65">
        <v>27</v>
      </c>
      <c r="K462" s="65">
        <v>0</v>
      </c>
      <c r="L462" s="65">
        <v>0</v>
      </c>
      <c r="M462" s="65">
        <v>24</v>
      </c>
      <c r="N462" s="65">
        <v>1262</v>
      </c>
      <c r="O462" s="67">
        <v>0</v>
      </c>
      <c r="P462" s="67">
        <v>0</v>
      </c>
      <c r="Q462" s="67">
        <v>0</v>
      </c>
      <c r="R462" s="67">
        <v>1048</v>
      </c>
      <c r="S462" s="67">
        <v>0</v>
      </c>
      <c r="T462" s="67">
        <v>0</v>
      </c>
      <c r="U462" s="67">
        <v>0</v>
      </c>
      <c r="V462" s="67">
        <v>0</v>
      </c>
      <c r="W462" s="67">
        <v>173</v>
      </c>
      <c r="X462" s="67">
        <v>0</v>
      </c>
      <c r="Y462" s="67">
        <v>2</v>
      </c>
      <c r="Z462" s="67">
        <v>1223</v>
      </c>
      <c r="AA462" s="67">
        <v>41221</v>
      </c>
      <c r="AB462" s="67">
        <v>0</v>
      </c>
      <c r="AC462" s="74" t="s">
        <v>1279</v>
      </c>
      <c r="AD462" s="64"/>
      <c r="AE462" s="64"/>
    </row>
    <row r="463" spans="1:31" x14ac:dyDescent="0.35">
      <c r="A463" s="72">
        <f t="shared" si="7"/>
        <v>0</v>
      </c>
      <c r="B463" s="73" t="s">
        <v>449</v>
      </c>
      <c r="C463" s="65"/>
      <c r="D463" s="65"/>
      <c r="E463" s="65">
        <v>52</v>
      </c>
      <c r="F463" s="65">
        <v>333</v>
      </c>
      <c r="G463" s="65">
        <v>0</v>
      </c>
      <c r="H463" s="65">
        <v>0</v>
      </c>
      <c r="I463" s="65">
        <v>0</v>
      </c>
      <c r="J463" s="65">
        <v>0</v>
      </c>
      <c r="K463" s="65">
        <v>0</v>
      </c>
      <c r="L463" s="65">
        <v>0</v>
      </c>
      <c r="M463" s="65">
        <v>70</v>
      </c>
      <c r="N463" s="65">
        <v>455</v>
      </c>
      <c r="O463" s="67">
        <v>0</v>
      </c>
      <c r="P463" s="67">
        <v>0</v>
      </c>
      <c r="Q463" s="67">
        <v>0</v>
      </c>
      <c r="R463" s="67">
        <v>362</v>
      </c>
      <c r="S463" s="67">
        <v>0</v>
      </c>
      <c r="T463" s="67">
        <v>0</v>
      </c>
      <c r="U463" s="67">
        <v>0</v>
      </c>
      <c r="V463" s="67">
        <v>0</v>
      </c>
      <c r="W463" s="67">
        <v>40</v>
      </c>
      <c r="X463" s="67">
        <v>0</v>
      </c>
      <c r="Y463" s="67">
        <v>14</v>
      </c>
      <c r="Z463" s="67">
        <v>416</v>
      </c>
      <c r="AA463" s="67">
        <v>20000</v>
      </c>
      <c r="AB463" s="67">
        <v>0</v>
      </c>
      <c r="AC463" s="74">
        <v>445</v>
      </c>
      <c r="AD463" s="64"/>
      <c r="AE463" s="64"/>
    </row>
    <row r="464" spans="1:31" x14ac:dyDescent="0.35">
      <c r="A464" s="72">
        <f t="shared" si="7"/>
        <v>0</v>
      </c>
      <c r="B464" s="73" t="s">
        <v>451</v>
      </c>
      <c r="C464" s="65"/>
      <c r="D464" s="65"/>
      <c r="E464" s="65">
        <v>176</v>
      </c>
      <c r="F464" s="65">
        <v>820</v>
      </c>
      <c r="G464" s="65">
        <v>0</v>
      </c>
      <c r="H464" s="65">
        <v>0</v>
      </c>
      <c r="I464" s="65">
        <v>0</v>
      </c>
      <c r="J464" s="65">
        <v>0</v>
      </c>
      <c r="K464" s="65">
        <v>0</v>
      </c>
      <c r="L464" s="65">
        <v>0</v>
      </c>
      <c r="M464" s="65">
        <v>7</v>
      </c>
      <c r="N464" s="65">
        <v>1003</v>
      </c>
      <c r="O464" s="67">
        <v>10</v>
      </c>
      <c r="P464" s="67">
        <v>0</v>
      </c>
      <c r="Q464" s="67">
        <v>0</v>
      </c>
      <c r="R464" s="67">
        <v>886</v>
      </c>
      <c r="S464" s="67">
        <v>0</v>
      </c>
      <c r="T464" s="67">
        <v>0</v>
      </c>
      <c r="U464" s="67">
        <v>0</v>
      </c>
      <c r="V464" s="67">
        <v>0</v>
      </c>
      <c r="W464" s="67">
        <v>122</v>
      </c>
      <c r="X464" s="67">
        <v>0</v>
      </c>
      <c r="Y464" s="67">
        <v>70</v>
      </c>
      <c r="Z464" s="67">
        <v>1088</v>
      </c>
      <c r="AA464" s="67">
        <v>25570</v>
      </c>
      <c r="AB464" s="67">
        <v>0</v>
      </c>
      <c r="AC464" s="74">
        <v>445</v>
      </c>
      <c r="AD464" s="64"/>
      <c r="AE464" s="64"/>
    </row>
    <row r="465" spans="1:31" x14ac:dyDescent="0.35">
      <c r="A465" s="72">
        <f t="shared" si="7"/>
        <v>0</v>
      </c>
      <c r="B465" s="73" t="s">
        <v>452</v>
      </c>
      <c r="C465" s="65"/>
      <c r="D465" s="65"/>
      <c r="E465" s="65">
        <v>3404</v>
      </c>
      <c r="F465" s="65">
        <v>0</v>
      </c>
      <c r="G465" s="65">
        <v>2163</v>
      </c>
      <c r="H465" s="65">
        <v>2268</v>
      </c>
      <c r="I465" s="65">
        <v>724</v>
      </c>
      <c r="J465" s="65">
        <v>0</v>
      </c>
      <c r="K465" s="65">
        <v>0</v>
      </c>
      <c r="L465" s="65">
        <v>1000</v>
      </c>
      <c r="M465" s="65">
        <v>665</v>
      </c>
      <c r="N465" s="65">
        <v>10224</v>
      </c>
      <c r="O465" s="67">
        <v>277</v>
      </c>
      <c r="P465" s="67">
        <v>1684</v>
      </c>
      <c r="Q465" s="67">
        <v>0</v>
      </c>
      <c r="R465" s="67">
        <v>1231</v>
      </c>
      <c r="S465" s="67">
        <v>413</v>
      </c>
      <c r="T465" s="67">
        <v>282</v>
      </c>
      <c r="U465" s="67">
        <v>468</v>
      </c>
      <c r="V465" s="67">
        <v>3062</v>
      </c>
      <c r="W465" s="67">
        <v>446</v>
      </c>
      <c r="X465" s="67">
        <v>0</v>
      </c>
      <c r="Y465" s="67">
        <v>571</v>
      </c>
      <c r="Z465" s="67">
        <v>8434</v>
      </c>
      <c r="AA465" s="67">
        <v>48502</v>
      </c>
      <c r="AB465" s="67">
        <v>50462</v>
      </c>
      <c r="AC465" s="74">
        <v>445</v>
      </c>
      <c r="AD465" s="64"/>
      <c r="AE465" s="64"/>
    </row>
    <row r="466" spans="1:31" x14ac:dyDescent="0.35">
      <c r="A466" s="72">
        <f t="shared" si="7"/>
        <v>0</v>
      </c>
      <c r="B466" s="73" t="s">
        <v>453</v>
      </c>
      <c r="C466" s="65">
        <v>1</v>
      </c>
      <c r="D466" s="65"/>
      <c r="E466" s="65">
        <v>15954</v>
      </c>
      <c r="F466" s="65">
        <v>0</v>
      </c>
      <c r="G466" s="65">
        <v>37727</v>
      </c>
      <c r="H466" s="65">
        <v>0</v>
      </c>
      <c r="I466" s="65">
        <v>0</v>
      </c>
      <c r="J466" s="65">
        <v>0</v>
      </c>
      <c r="K466" s="65">
        <v>0</v>
      </c>
      <c r="L466" s="65">
        <v>8650</v>
      </c>
      <c r="M466" s="65">
        <v>20997</v>
      </c>
      <c r="N466" s="65">
        <v>83328</v>
      </c>
      <c r="O466" s="67">
        <v>80</v>
      </c>
      <c r="P466" s="67">
        <v>0</v>
      </c>
      <c r="Q466" s="67">
        <v>31751</v>
      </c>
      <c r="R466" s="67">
        <v>11591</v>
      </c>
      <c r="S466" s="67">
        <v>3799</v>
      </c>
      <c r="T466" s="67">
        <v>133</v>
      </c>
      <c r="U466" s="67">
        <v>1570</v>
      </c>
      <c r="V466" s="67">
        <v>14014</v>
      </c>
      <c r="W466" s="67">
        <v>1664</v>
      </c>
      <c r="X466" s="67">
        <v>1901</v>
      </c>
      <c r="Y466" s="67">
        <v>9405</v>
      </c>
      <c r="Z466" s="67">
        <v>75908</v>
      </c>
      <c r="AA466" s="67">
        <v>155972</v>
      </c>
      <c r="AB466" s="67">
        <v>100415</v>
      </c>
      <c r="AC466" s="74">
        <v>445</v>
      </c>
      <c r="AD466" s="64"/>
      <c r="AE466" s="64"/>
    </row>
    <row r="467" spans="1:31" x14ac:dyDescent="0.35">
      <c r="A467" s="72">
        <f t="shared" si="7"/>
        <v>0</v>
      </c>
      <c r="B467" s="73" t="s">
        <v>454</v>
      </c>
      <c r="C467" s="65"/>
      <c r="D467" s="65"/>
      <c r="E467" s="65">
        <v>720</v>
      </c>
      <c r="F467" s="65">
        <v>0</v>
      </c>
      <c r="G467" s="65">
        <v>0</v>
      </c>
      <c r="H467" s="65">
        <v>0</v>
      </c>
      <c r="I467" s="65">
        <v>0</v>
      </c>
      <c r="J467" s="65">
        <v>0</v>
      </c>
      <c r="K467" s="65">
        <v>0</v>
      </c>
      <c r="L467" s="65">
        <v>0</v>
      </c>
      <c r="M467" s="65">
        <v>17</v>
      </c>
      <c r="N467" s="65">
        <v>737</v>
      </c>
      <c r="O467" s="67">
        <v>0</v>
      </c>
      <c r="P467" s="67">
        <v>0</v>
      </c>
      <c r="Q467" s="67">
        <v>0</v>
      </c>
      <c r="R467" s="67">
        <v>100</v>
      </c>
      <c r="S467" s="67">
        <v>497</v>
      </c>
      <c r="T467" s="67">
        <v>0</v>
      </c>
      <c r="U467" s="67">
        <v>0</v>
      </c>
      <c r="V467" s="67">
        <v>92</v>
      </c>
      <c r="W467" s="67">
        <v>53</v>
      </c>
      <c r="X467" s="67">
        <v>0</v>
      </c>
      <c r="Y467" s="67">
        <v>26</v>
      </c>
      <c r="Z467" s="67">
        <v>768</v>
      </c>
      <c r="AA467" s="67">
        <v>10880</v>
      </c>
      <c r="AB467" s="67">
        <v>8412</v>
      </c>
      <c r="AC467" s="74">
        <v>446</v>
      </c>
      <c r="AD467" s="64"/>
      <c r="AE467" s="64"/>
    </row>
    <row r="468" spans="1:31" x14ac:dyDescent="0.35">
      <c r="A468" s="72">
        <f t="shared" si="7"/>
        <v>0</v>
      </c>
      <c r="B468" s="73" t="s">
        <v>1427</v>
      </c>
      <c r="C468" s="65"/>
      <c r="D468" s="65"/>
      <c r="E468" s="65">
        <v>1430</v>
      </c>
      <c r="F468" s="65">
        <v>0</v>
      </c>
      <c r="G468" s="65">
        <v>0</v>
      </c>
      <c r="H468" s="65">
        <v>0</v>
      </c>
      <c r="I468" s="65">
        <v>0</v>
      </c>
      <c r="J468" s="65">
        <v>0</v>
      </c>
      <c r="K468" s="65">
        <v>0</v>
      </c>
      <c r="L468" s="65">
        <v>0</v>
      </c>
      <c r="M468" s="65">
        <v>131</v>
      </c>
      <c r="N468" s="65">
        <v>1561</v>
      </c>
      <c r="O468" s="67">
        <v>0</v>
      </c>
      <c r="P468" s="67">
        <v>0</v>
      </c>
      <c r="Q468" s="67">
        <v>0</v>
      </c>
      <c r="R468" s="67">
        <v>663</v>
      </c>
      <c r="S468" s="67">
        <v>216</v>
      </c>
      <c r="T468" s="67">
        <v>0</v>
      </c>
      <c r="U468" s="67">
        <v>0</v>
      </c>
      <c r="V468" s="67">
        <v>483</v>
      </c>
      <c r="W468" s="67">
        <v>130</v>
      </c>
      <c r="X468" s="67">
        <v>0</v>
      </c>
      <c r="Y468" s="67">
        <v>129</v>
      </c>
      <c r="Z468" s="67">
        <v>1621</v>
      </c>
      <c r="AA468" s="67">
        <v>15194</v>
      </c>
      <c r="AB468" s="67">
        <v>5744</v>
      </c>
      <c r="AC468" s="74">
        <v>446</v>
      </c>
      <c r="AD468" s="64"/>
      <c r="AE468" s="64"/>
    </row>
    <row r="469" spans="1:31" x14ac:dyDescent="0.35">
      <c r="A469" s="72">
        <f t="shared" si="7"/>
        <v>0</v>
      </c>
      <c r="B469" s="73" t="s">
        <v>456</v>
      </c>
      <c r="C469" s="65">
        <v>1</v>
      </c>
      <c r="D469" s="65"/>
      <c r="E469" s="65">
        <v>7211</v>
      </c>
      <c r="F469" s="65">
        <v>0</v>
      </c>
      <c r="G469" s="65">
        <v>19238</v>
      </c>
      <c r="H469" s="65">
        <v>159</v>
      </c>
      <c r="I469" s="65">
        <v>0</v>
      </c>
      <c r="J469" s="65">
        <v>0</v>
      </c>
      <c r="K469" s="65">
        <v>2929</v>
      </c>
      <c r="L469" s="65">
        <v>4400</v>
      </c>
      <c r="M469" s="65">
        <v>3587</v>
      </c>
      <c r="N469" s="65">
        <v>37524</v>
      </c>
      <c r="O469" s="67">
        <v>0</v>
      </c>
      <c r="P469" s="67">
        <v>9133</v>
      </c>
      <c r="Q469" s="67">
        <v>18759</v>
      </c>
      <c r="R469" s="67">
        <v>6804</v>
      </c>
      <c r="S469" s="67">
        <v>0</v>
      </c>
      <c r="T469" s="67">
        <v>0</v>
      </c>
      <c r="U469" s="67">
        <v>0</v>
      </c>
      <c r="V469" s="67">
        <v>567</v>
      </c>
      <c r="W469" s="67">
        <v>808</v>
      </c>
      <c r="X469" s="67">
        <v>0</v>
      </c>
      <c r="Y469" s="67">
        <v>2738</v>
      </c>
      <c r="Z469" s="67">
        <v>38809</v>
      </c>
      <c r="AA469" s="67">
        <v>75960</v>
      </c>
      <c r="AB469" s="67">
        <v>8233</v>
      </c>
      <c r="AC469" s="74">
        <v>446</v>
      </c>
      <c r="AD469" s="64"/>
      <c r="AE469" s="64"/>
    </row>
    <row r="470" spans="1:31" x14ac:dyDescent="0.35">
      <c r="A470" s="72">
        <f t="shared" si="7"/>
        <v>0</v>
      </c>
      <c r="B470" s="73" t="s">
        <v>457</v>
      </c>
      <c r="C470" s="65"/>
      <c r="D470" s="65"/>
      <c r="E470" s="65">
        <v>48</v>
      </c>
      <c r="F470" s="65">
        <v>284</v>
      </c>
      <c r="G470" s="65">
        <v>0</v>
      </c>
      <c r="H470" s="65">
        <v>0</v>
      </c>
      <c r="I470" s="65">
        <v>0</v>
      </c>
      <c r="J470" s="65">
        <v>0</v>
      </c>
      <c r="K470" s="65">
        <v>0</v>
      </c>
      <c r="L470" s="65">
        <v>0</v>
      </c>
      <c r="M470" s="65">
        <v>11</v>
      </c>
      <c r="N470" s="65">
        <v>343</v>
      </c>
      <c r="O470" s="67">
        <v>0</v>
      </c>
      <c r="P470" s="67">
        <v>0</v>
      </c>
      <c r="Q470" s="67">
        <v>0</v>
      </c>
      <c r="R470" s="67">
        <v>279</v>
      </c>
      <c r="S470" s="67">
        <v>0</v>
      </c>
      <c r="T470" s="67">
        <v>0</v>
      </c>
      <c r="U470" s="67">
        <v>0</v>
      </c>
      <c r="V470" s="67">
        <v>0</v>
      </c>
      <c r="W470" s="67">
        <v>39</v>
      </c>
      <c r="X470" s="67">
        <v>0</v>
      </c>
      <c r="Y470" s="67">
        <v>10</v>
      </c>
      <c r="Z470" s="67">
        <v>328</v>
      </c>
      <c r="AA470" s="67">
        <v>4779</v>
      </c>
      <c r="AB470" s="67">
        <v>0</v>
      </c>
      <c r="AC470" s="74">
        <v>446</v>
      </c>
      <c r="AD470" s="64"/>
      <c r="AE470" s="64"/>
    </row>
    <row r="471" spans="1:31" x14ac:dyDescent="0.35">
      <c r="A471" s="72">
        <f t="shared" si="7"/>
        <v>0</v>
      </c>
      <c r="B471" s="73" t="s">
        <v>458</v>
      </c>
      <c r="C471" s="65"/>
      <c r="D471" s="65"/>
      <c r="E471" s="65">
        <v>3113</v>
      </c>
      <c r="F471" s="65">
        <v>0</v>
      </c>
      <c r="G471" s="65">
        <v>0</v>
      </c>
      <c r="H471" s="65">
        <v>0</v>
      </c>
      <c r="I471" s="65">
        <v>0</v>
      </c>
      <c r="J471" s="65">
        <v>0</v>
      </c>
      <c r="K471" s="65">
        <v>0</v>
      </c>
      <c r="L471" s="65">
        <v>2300</v>
      </c>
      <c r="M471" s="65">
        <v>856</v>
      </c>
      <c r="N471" s="65">
        <v>6269</v>
      </c>
      <c r="O471" s="67">
        <v>2135</v>
      </c>
      <c r="P471" s="67">
        <v>0</v>
      </c>
      <c r="Q471" s="67">
        <v>0</v>
      </c>
      <c r="R471" s="67">
        <v>981</v>
      </c>
      <c r="S471" s="67">
        <v>552</v>
      </c>
      <c r="T471" s="67">
        <v>0</v>
      </c>
      <c r="U471" s="67">
        <v>21</v>
      </c>
      <c r="V471" s="67">
        <v>596</v>
      </c>
      <c r="W471" s="67">
        <v>275</v>
      </c>
      <c r="X471" s="67">
        <v>0</v>
      </c>
      <c r="Y471" s="67">
        <v>1464</v>
      </c>
      <c r="Z471" s="67">
        <v>6024</v>
      </c>
      <c r="AA471" s="67">
        <v>42558</v>
      </c>
      <c r="AB471" s="67">
        <v>9820</v>
      </c>
      <c r="AC471" s="74">
        <v>447</v>
      </c>
      <c r="AD471" s="64"/>
      <c r="AE471" s="64"/>
    </row>
    <row r="472" spans="1:31" x14ac:dyDescent="0.35">
      <c r="A472" s="72">
        <f t="shared" si="7"/>
        <v>0</v>
      </c>
      <c r="B472" s="73" t="s">
        <v>459</v>
      </c>
      <c r="C472" s="65"/>
      <c r="D472" s="65"/>
      <c r="E472" s="65">
        <v>1182</v>
      </c>
      <c r="F472" s="65">
        <v>112</v>
      </c>
      <c r="G472" s="65">
        <v>0</v>
      </c>
      <c r="H472" s="65">
        <v>0</v>
      </c>
      <c r="I472" s="65">
        <v>0</v>
      </c>
      <c r="J472" s="65">
        <v>0</v>
      </c>
      <c r="K472" s="65">
        <v>0</v>
      </c>
      <c r="L472" s="65">
        <v>0</v>
      </c>
      <c r="M472" s="65">
        <v>22</v>
      </c>
      <c r="N472" s="65">
        <v>1316</v>
      </c>
      <c r="O472" s="67">
        <v>72</v>
      </c>
      <c r="P472" s="67">
        <v>0</v>
      </c>
      <c r="Q472" s="67">
        <v>0</v>
      </c>
      <c r="R472" s="67">
        <v>414</v>
      </c>
      <c r="S472" s="67">
        <v>207</v>
      </c>
      <c r="T472" s="67">
        <v>0</v>
      </c>
      <c r="U472" s="67">
        <v>7</v>
      </c>
      <c r="V472" s="67">
        <v>159</v>
      </c>
      <c r="W472" s="67">
        <v>115</v>
      </c>
      <c r="X472" s="67">
        <v>0</v>
      </c>
      <c r="Y472" s="67">
        <v>26</v>
      </c>
      <c r="Z472" s="67">
        <v>1000</v>
      </c>
      <c r="AA472" s="67">
        <v>24519</v>
      </c>
      <c r="AB472" s="67">
        <v>1833</v>
      </c>
      <c r="AC472" s="74">
        <v>447</v>
      </c>
      <c r="AD472" s="64"/>
      <c r="AE472" s="64"/>
    </row>
    <row r="473" spans="1:31" x14ac:dyDescent="0.35">
      <c r="A473" s="72">
        <f t="shared" si="7"/>
        <v>0</v>
      </c>
      <c r="B473" s="73" t="s">
        <v>460</v>
      </c>
      <c r="C473" s="65"/>
      <c r="D473" s="65"/>
      <c r="E473" s="65">
        <v>361</v>
      </c>
      <c r="F473" s="65">
        <v>0</v>
      </c>
      <c r="G473" s="65">
        <v>0</v>
      </c>
      <c r="H473" s="65">
        <v>0</v>
      </c>
      <c r="I473" s="65">
        <v>0</v>
      </c>
      <c r="J473" s="65">
        <v>0</v>
      </c>
      <c r="K473" s="65">
        <v>0</v>
      </c>
      <c r="L473" s="65">
        <v>0</v>
      </c>
      <c r="M473" s="65">
        <v>3</v>
      </c>
      <c r="N473" s="65">
        <v>364</v>
      </c>
      <c r="O473" s="67">
        <v>0</v>
      </c>
      <c r="P473" s="67">
        <v>0</v>
      </c>
      <c r="Q473" s="67">
        <v>0</v>
      </c>
      <c r="R473" s="67">
        <v>641</v>
      </c>
      <c r="S473" s="67">
        <v>78</v>
      </c>
      <c r="T473" s="67">
        <v>0</v>
      </c>
      <c r="U473" s="67">
        <v>0</v>
      </c>
      <c r="V473" s="67">
        <v>270</v>
      </c>
      <c r="W473" s="67">
        <v>35</v>
      </c>
      <c r="X473" s="67">
        <v>0</v>
      </c>
      <c r="Y473" s="67">
        <v>128</v>
      </c>
      <c r="Z473" s="67">
        <v>1152</v>
      </c>
      <c r="AA473" s="67">
        <v>24000</v>
      </c>
      <c r="AB473" s="67">
        <v>2250</v>
      </c>
      <c r="AC473" s="74">
        <v>447</v>
      </c>
      <c r="AD473" s="64"/>
      <c r="AE473" s="64"/>
    </row>
    <row r="474" spans="1:31" x14ac:dyDescent="0.35">
      <c r="A474" s="72">
        <f t="shared" si="7"/>
        <v>0</v>
      </c>
      <c r="B474" s="73" t="s">
        <v>461</v>
      </c>
      <c r="C474" s="65"/>
      <c r="D474" s="65"/>
      <c r="E474" s="65">
        <v>3024</v>
      </c>
      <c r="F474" s="65">
        <v>0</v>
      </c>
      <c r="G474" s="65">
        <v>0</v>
      </c>
      <c r="H474" s="65">
        <v>0</v>
      </c>
      <c r="I474" s="65">
        <v>0</v>
      </c>
      <c r="J474" s="65">
        <v>0</v>
      </c>
      <c r="K474" s="65">
        <v>141</v>
      </c>
      <c r="L474" s="65">
        <v>0</v>
      </c>
      <c r="M474" s="65">
        <v>28</v>
      </c>
      <c r="N474" s="65">
        <v>3193</v>
      </c>
      <c r="O474" s="67">
        <v>285</v>
      </c>
      <c r="P474" s="67">
        <v>0</v>
      </c>
      <c r="Q474" s="67">
        <v>0</v>
      </c>
      <c r="R474" s="67">
        <v>1370</v>
      </c>
      <c r="S474" s="67">
        <v>0</v>
      </c>
      <c r="T474" s="67">
        <v>0</v>
      </c>
      <c r="U474" s="67">
        <v>89</v>
      </c>
      <c r="V474" s="67">
        <v>1167</v>
      </c>
      <c r="W474" s="67">
        <v>375</v>
      </c>
      <c r="X474" s="67">
        <v>0</v>
      </c>
      <c r="Y474" s="67">
        <v>223</v>
      </c>
      <c r="Z474" s="67">
        <v>3509</v>
      </c>
      <c r="AA474" s="67">
        <v>43147</v>
      </c>
      <c r="AB474" s="67">
        <v>13967</v>
      </c>
      <c r="AC474" s="74">
        <v>447</v>
      </c>
      <c r="AD474" s="64"/>
      <c r="AE474" s="64"/>
    </row>
    <row r="475" spans="1:31" x14ac:dyDescent="0.35">
      <c r="A475" s="72">
        <f t="shared" si="7"/>
        <v>0</v>
      </c>
      <c r="B475" s="73" t="s">
        <v>462</v>
      </c>
      <c r="C475" s="65"/>
      <c r="D475" s="65">
        <v>1</v>
      </c>
      <c r="E475" s="65">
        <v>1772</v>
      </c>
      <c r="F475" s="65">
        <v>1832</v>
      </c>
      <c r="G475" s="65">
        <v>0</v>
      </c>
      <c r="H475" s="65">
        <v>0</v>
      </c>
      <c r="I475" s="65">
        <v>0</v>
      </c>
      <c r="J475" s="65">
        <v>0</v>
      </c>
      <c r="K475" s="65">
        <v>0</v>
      </c>
      <c r="L475" s="65">
        <v>2000</v>
      </c>
      <c r="M475" s="65">
        <v>320</v>
      </c>
      <c r="N475" s="65">
        <v>5924</v>
      </c>
      <c r="O475" s="67">
        <v>0</v>
      </c>
      <c r="P475" s="67">
        <v>0</v>
      </c>
      <c r="Q475" s="67">
        <v>0</v>
      </c>
      <c r="R475" s="67">
        <v>2048</v>
      </c>
      <c r="S475" s="67">
        <v>0</v>
      </c>
      <c r="T475" s="67">
        <v>0</v>
      </c>
      <c r="U475" s="67">
        <v>0</v>
      </c>
      <c r="V475" s="67">
        <v>3129</v>
      </c>
      <c r="W475" s="67">
        <v>530</v>
      </c>
      <c r="X475" s="67">
        <v>243</v>
      </c>
      <c r="Y475" s="67">
        <v>1615</v>
      </c>
      <c r="Z475" s="67">
        <v>7565</v>
      </c>
      <c r="AA475" s="67">
        <v>39689</v>
      </c>
      <c r="AB475" s="67">
        <v>6995</v>
      </c>
      <c r="AC475" s="74">
        <v>448</v>
      </c>
      <c r="AD475" s="64"/>
      <c r="AE475" s="64"/>
    </row>
    <row r="476" spans="1:31" x14ac:dyDescent="0.35">
      <c r="A476" s="72">
        <f t="shared" si="7"/>
        <v>0</v>
      </c>
      <c r="B476" s="73" t="s">
        <v>463</v>
      </c>
      <c r="C476" s="65"/>
      <c r="D476" s="65"/>
      <c r="E476" s="65">
        <v>550</v>
      </c>
      <c r="F476" s="65">
        <v>0</v>
      </c>
      <c r="G476" s="65">
        <v>0</v>
      </c>
      <c r="H476" s="65">
        <v>0</v>
      </c>
      <c r="I476" s="65">
        <v>0</v>
      </c>
      <c r="J476" s="65">
        <v>6</v>
      </c>
      <c r="K476" s="65">
        <v>0</v>
      </c>
      <c r="L476" s="65">
        <v>400</v>
      </c>
      <c r="M476" s="65">
        <v>4</v>
      </c>
      <c r="N476" s="65">
        <v>960</v>
      </c>
      <c r="O476" s="67">
        <v>53</v>
      </c>
      <c r="P476" s="67">
        <v>6</v>
      </c>
      <c r="Q476" s="67">
        <v>0</v>
      </c>
      <c r="R476" s="67">
        <v>168</v>
      </c>
      <c r="S476" s="67">
        <v>95</v>
      </c>
      <c r="T476" s="67">
        <v>0</v>
      </c>
      <c r="U476" s="67">
        <v>0</v>
      </c>
      <c r="V476" s="67">
        <v>129</v>
      </c>
      <c r="W476" s="67">
        <v>48</v>
      </c>
      <c r="X476" s="67">
        <v>0</v>
      </c>
      <c r="Y476" s="67">
        <v>50</v>
      </c>
      <c r="Z476" s="67">
        <v>549</v>
      </c>
      <c r="AA476" s="67">
        <v>6564</v>
      </c>
      <c r="AB476" s="67">
        <v>2800</v>
      </c>
      <c r="AC476" s="74">
        <v>449</v>
      </c>
      <c r="AD476" s="64"/>
      <c r="AE476" s="64"/>
    </row>
    <row r="477" spans="1:31" x14ac:dyDescent="0.35">
      <c r="A477" s="72">
        <f t="shared" si="7"/>
        <v>0</v>
      </c>
      <c r="B477" s="73" t="s">
        <v>1428</v>
      </c>
      <c r="C477" s="65"/>
      <c r="D477" s="65"/>
      <c r="E477" s="65">
        <v>311</v>
      </c>
      <c r="F477" s="65">
        <v>0</v>
      </c>
      <c r="G477" s="65">
        <v>0</v>
      </c>
      <c r="H477" s="65">
        <v>0</v>
      </c>
      <c r="I477" s="65">
        <v>0</v>
      </c>
      <c r="J477" s="65">
        <v>0</v>
      </c>
      <c r="K477" s="65">
        <v>0</v>
      </c>
      <c r="L477" s="65">
        <v>0</v>
      </c>
      <c r="M477" s="65">
        <v>343</v>
      </c>
      <c r="N477" s="65">
        <v>654</v>
      </c>
      <c r="O477" s="67">
        <v>0</v>
      </c>
      <c r="P477" s="67">
        <v>5</v>
      </c>
      <c r="Q477" s="67">
        <v>0</v>
      </c>
      <c r="R477" s="67">
        <v>62</v>
      </c>
      <c r="S477" s="67">
        <v>377</v>
      </c>
      <c r="T477" s="67">
        <v>0</v>
      </c>
      <c r="U477" s="67">
        <v>0</v>
      </c>
      <c r="V477" s="67">
        <v>190</v>
      </c>
      <c r="W477" s="67">
        <v>62</v>
      </c>
      <c r="X477" s="67">
        <v>0</v>
      </c>
      <c r="Y477" s="67">
        <v>3</v>
      </c>
      <c r="Z477" s="67">
        <v>699</v>
      </c>
      <c r="AA477" s="67">
        <v>2475</v>
      </c>
      <c r="AB477" s="67">
        <v>1700</v>
      </c>
      <c r="AC477" s="74">
        <v>449</v>
      </c>
      <c r="AD477" s="64"/>
      <c r="AE477" s="64"/>
    </row>
    <row r="478" spans="1:31" x14ac:dyDescent="0.35">
      <c r="A478" s="72">
        <f t="shared" si="7"/>
        <v>0</v>
      </c>
      <c r="B478" s="73" t="s">
        <v>465</v>
      </c>
      <c r="C478" s="65"/>
      <c r="D478" s="65"/>
      <c r="E478" s="65">
        <v>874</v>
      </c>
      <c r="F478" s="65">
        <v>0</v>
      </c>
      <c r="G478" s="65">
        <v>0</v>
      </c>
      <c r="H478" s="65">
        <v>0</v>
      </c>
      <c r="I478" s="65">
        <v>0</v>
      </c>
      <c r="J478" s="65">
        <v>7</v>
      </c>
      <c r="K478" s="65">
        <v>0</v>
      </c>
      <c r="L478" s="65">
        <v>0</v>
      </c>
      <c r="M478" s="65">
        <v>0</v>
      </c>
      <c r="N478" s="65">
        <v>881</v>
      </c>
      <c r="O478" s="67">
        <v>126</v>
      </c>
      <c r="P478" s="67">
        <v>0</v>
      </c>
      <c r="Q478" s="67">
        <v>0</v>
      </c>
      <c r="R478" s="67">
        <v>339</v>
      </c>
      <c r="S478" s="67">
        <v>324</v>
      </c>
      <c r="T478" s="67">
        <v>0</v>
      </c>
      <c r="U478" s="67">
        <v>0</v>
      </c>
      <c r="V478" s="67">
        <v>31</v>
      </c>
      <c r="W478" s="67">
        <v>90</v>
      </c>
      <c r="X478" s="67">
        <v>0</v>
      </c>
      <c r="Y478" s="67">
        <v>65</v>
      </c>
      <c r="Z478" s="67">
        <v>975</v>
      </c>
      <c r="AA478" s="67">
        <v>10856</v>
      </c>
      <c r="AB478" s="67">
        <v>245</v>
      </c>
      <c r="AC478" s="74">
        <v>449</v>
      </c>
      <c r="AD478" s="64"/>
      <c r="AE478" s="64"/>
    </row>
    <row r="479" spans="1:31" x14ac:dyDescent="0.35">
      <c r="A479" s="72">
        <f t="shared" si="7"/>
        <v>0</v>
      </c>
      <c r="B479" s="73" t="s">
        <v>466</v>
      </c>
      <c r="C479" s="65"/>
      <c r="D479" s="65"/>
      <c r="E479" s="65">
        <v>55</v>
      </c>
      <c r="F479" s="65">
        <v>99</v>
      </c>
      <c r="G479" s="65">
        <v>0</v>
      </c>
      <c r="H479" s="65">
        <v>0</v>
      </c>
      <c r="I479" s="65">
        <v>0</v>
      </c>
      <c r="J479" s="65">
        <v>0</v>
      </c>
      <c r="K479" s="65">
        <v>0</v>
      </c>
      <c r="L479" s="65">
        <v>0</v>
      </c>
      <c r="M479" s="65">
        <v>0</v>
      </c>
      <c r="N479" s="65">
        <v>154</v>
      </c>
      <c r="O479" s="67">
        <v>0</v>
      </c>
      <c r="P479" s="67">
        <v>0</v>
      </c>
      <c r="Q479" s="67">
        <v>0</v>
      </c>
      <c r="R479" s="67">
        <v>0</v>
      </c>
      <c r="S479" s="67">
        <v>0</v>
      </c>
      <c r="T479" s="67">
        <v>0</v>
      </c>
      <c r="U479" s="67">
        <v>0</v>
      </c>
      <c r="V479" s="67">
        <v>0</v>
      </c>
      <c r="W479" s="67">
        <v>51</v>
      </c>
      <c r="X479" s="67">
        <v>0</v>
      </c>
      <c r="Y479" s="67">
        <v>0</v>
      </c>
      <c r="Z479" s="67">
        <v>51</v>
      </c>
      <c r="AA479" s="67">
        <v>9255</v>
      </c>
      <c r="AB479" s="67">
        <v>0</v>
      </c>
      <c r="AC479" s="74">
        <v>450</v>
      </c>
      <c r="AD479" s="64"/>
      <c r="AE479" s="64"/>
    </row>
    <row r="480" spans="1:31" x14ac:dyDescent="0.35">
      <c r="A480" s="72">
        <f t="shared" si="7"/>
        <v>0</v>
      </c>
      <c r="B480" s="73" t="s">
        <v>467</v>
      </c>
      <c r="C480" s="65">
        <v>1</v>
      </c>
      <c r="D480" s="65"/>
      <c r="E480" s="65">
        <v>0</v>
      </c>
      <c r="F480" s="65">
        <v>2039</v>
      </c>
      <c r="G480" s="65">
        <v>0</v>
      </c>
      <c r="H480" s="65">
        <v>0</v>
      </c>
      <c r="I480" s="65">
        <v>0</v>
      </c>
      <c r="J480" s="65">
        <v>0</v>
      </c>
      <c r="K480" s="65">
        <v>0</v>
      </c>
      <c r="L480" s="65">
        <v>1100</v>
      </c>
      <c r="M480" s="65">
        <v>5303</v>
      </c>
      <c r="N480" s="65">
        <v>8442</v>
      </c>
      <c r="O480" s="67">
        <v>112</v>
      </c>
      <c r="P480" s="67">
        <v>12</v>
      </c>
      <c r="Q480" s="67">
        <v>0</v>
      </c>
      <c r="R480" s="67">
        <v>1090</v>
      </c>
      <c r="S480" s="67">
        <v>0</v>
      </c>
      <c r="T480" s="67">
        <v>177</v>
      </c>
      <c r="U480" s="67">
        <v>355</v>
      </c>
      <c r="V480" s="67">
        <v>1274</v>
      </c>
      <c r="W480" s="67">
        <v>426</v>
      </c>
      <c r="X480" s="67">
        <v>0</v>
      </c>
      <c r="Y480" s="67">
        <v>3809</v>
      </c>
      <c r="Z480" s="67">
        <v>7255</v>
      </c>
      <c r="AA480" s="67">
        <v>30725</v>
      </c>
      <c r="AB480" s="67">
        <v>21935</v>
      </c>
      <c r="AC480" s="74">
        <v>450</v>
      </c>
      <c r="AD480" s="64"/>
      <c r="AE480" s="64"/>
    </row>
    <row r="481" spans="1:31" x14ac:dyDescent="0.35">
      <c r="A481" s="72">
        <f t="shared" si="7"/>
        <v>0</v>
      </c>
      <c r="B481" s="73" t="s">
        <v>468</v>
      </c>
      <c r="C481" s="65"/>
      <c r="D481" s="65"/>
      <c r="E481" s="65">
        <v>513</v>
      </c>
      <c r="F481" s="65">
        <v>285</v>
      </c>
      <c r="G481" s="65">
        <v>0</v>
      </c>
      <c r="H481" s="65">
        <v>0</v>
      </c>
      <c r="I481" s="65">
        <v>0</v>
      </c>
      <c r="J481" s="65">
        <v>0</v>
      </c>
      <c r="K481" s="65">
        <v>0</v>
      </c>
      <c r="L481" s="65">
        <v>0</v>
      </c>
      <c r="M481" s="65">
        <v>38</v>
      </c>
      <c r="N481" s="65">
        <v>836</v>
      </c>
      <c r="O481" s="67">
        <v>115</v>
      </c>
      <c r="P481" s="67">
        <v>0</v>
      </c>
      <c r="Q481" s="67">
        <v>0</v>
      </c>
      <c r="R481" s="67">
        <v>352</v>
      </c>
      <c r="S481" s="67">
        <v>232</v>
      </c>
      <c r="T481" s="67">
        <v>0</v>
      </c>
      <c r="U481" s="67">
        <v>0</v>
      </c>
      <c r="V481" s="67">
        <v>39</v>
      </c>
      <c r="W481" s="67">
        <v>95</v>
      </c>
      <c r="X481" s="67">
        <v>0</v>
      </c>
      <c r="Y481" s="67">
        <v>40</v>
      </c>
      <c r="Z481" s="67">
        <v>873</v>
      </c>
      <c r="AA481" s="67">
        <v>18116</v>
      </c>
      <c r="AB481" s="67">
        <v>250</v>
      </c>
      <c r="AC481" s="74">
        <v>450</v>
      </c>
      <c r="AD481" s="64"/>
      <c r="AE481" s="64"/>
    </row>
    <row r="482" spans="1:31" x14ac:dyDescent="0.35">
      <c r="A482" s="72">
        <f t="shared" si="7"/>
        <v>0</v>
      </c>
      <c r="B482" s="73" t="s">
        <v>469</v>
      </c>
      <c r="C482" s="65"/>
      <c r="D482" s="65"/>
      <c r="E482" s="65">
        <v>7617</v>
      </c>
      <c r="F482" s="65">
        <v>0</v>
      </c>
      <c r="G482" s="65">
        <v>1605</v>
      </c>
      <c r="H482" s="65">
        <v>248</v>
      </c>
      <c r="I482" s="65">
        <v>0</v>
      </c>
      <c r="J482" s="65">
        <v>0</v>
      </c>
      <c r="K482" s="65">
        <v>18</v>
      </c>
      <c r="L482" s="65">
        <v>17300</v>
      </c>
      <c r="M482" s="65">
        <v>3559</v>
      </c>
      <c r="N482" s="65">
        <v>30347</v>
      </c>
      <c r="O482" s="67">
        <v>8347</v>
      </c>
      <c r="P482" s="67">
        <v>1207</v>
      </c>
      <c r="Q482" s="67">
        <v>0</v>
      </c>
      <c r="R482" s="67">
        <v>1269</v>
      </c>
      <c r="S482" s="67">
        <v>4854</v>
      </c>
      <c r="T482" s="67">
        <v>0</v>
      </c>
      <c r="U482" s="67">
        <v>1308</v>
      </c>
      <c r="V482" s="67">
        <v>3328</v>
      </c>
      <c r="W482" s="67">
        <v>969</v>
      </c>
      <c r="X482" s="67">
        <v>0</v>
      </c>
      <c r="Y482" s="67">
        <v>590</v>
      </c>
      <c r="Z482" s="67">
        <v>21872</v>
      </c>
      <c r="AA482" s="67">
        <v>51906</v>
      </c>
      <c r="AB482" s="67">
        <v>59940</v>
      </c>
      <c r="AC482" s="74">
        <v>451</v>
      </c>
      <c r="AD482" s="64"/>
      <c r="AE482" s="64"/>
    </row>
    <row r="483" spans="1:31" x14ac:dyDescent="0.35">
      <c r="A483" s="72">
        <f t="shared" si="7"/>
        <v>0</v>
      </c>
      <c r="B483" s="73" t="s">
        <v>470</v>
      </c>
      <c r="C483" s="65"/>
      <c r="D483" s="65"/>
      <c r="E483" s="65">
        <v>1840</v>
      </c>
      <c r="F483" s="65">
        <v>0</v>
      </c>
      <c r="G483" s="65">
        <v>473</v>
      </c>
      <c r="H483" s="65">
        <v>0</v>
      </c>
      <c r="I483" s="65">
        <v>0</v>
      </c>
      <c r="J483" s="65">
        <v>0</v>
      </c>
      <c r="K483" s="65">
        <v>8</v>
      </c>
      <c r="L483" s="65">
        <v>0</v>
      </c>
      <c r="M483" s="65">
        <v>352</v>
      </c>
      <c r="N483" s="65">
        <v>2673</v>
      </c>
      <c r="O483" s="67">
        <v>68</v>
      </c>
      <c r="P483" s="67">
        <v>185</v>
      </c>
      <c r="Q483" s="67">
        <v>0</v>
      </c>
      <c r="R483" s="67">
        <v>207</v>
      </c>
      <c r="S483" s="67">
        <v>288</v>
      </c>
      <c r="T483" s="67">
        <v>3</v>
      </c>
      <c r="U483" s="67">
        <v>0</v>
      </c>
      <c r="V483" s="67">
        <v>2101</v>
      </c>
      <c r="W483" s="67">
        <v>202</v>
      </c>
      <c r="X483" s="67">
        <v>0</v>
      </c>
      <c r="Y483" s="67">
        <v>137</v>
      </c>
      <c r="Z483" s="67">
        <v>3191</v>
      </c>
      <c r="AA483" s="67">
        <v>14432</v>
      </c>
      <c r="AB483" s="67">
        <v>7438</v>
      </c>
      <c r="AC483" s="74">
        <v>451</v>
      </c>
      <c r="AD483" s="64"/>
      <c r="AE483" s="64"/>
    </row>
    <row r="484" spans="1:31" x14ac:dyDescent="0.35">
      <c r="A484" s="72">
        <f t="shared" si="7"/>
        <v>0</v>
      </c>
      <c r="B484" s="73" t="s">
        <v>471</v>
      </c>
      <c r="C484" s="65"/>
      <c r="D484" s="65"/>
      <c r="E484" s="65">
        <v>146</v>
      </c>
      <c r="F484" s="65">
        <v>423</v>
      </c>
      <c r="G484" s="65">
        <v>0</v>
      </c>
      <c r="H484" s="65">
        <v>0</v>
      </c>
      <c r="I484" s="65">
        <v>0</v>
      </c>
      <c r="J484" s="65">
        <v>10</v>
      </c>
      <c r="K484" s="65">
        <v>0</v>
      </c>
      <c r="L484" s="65">
        <v>0</v>
      </c>
      <c r="M484" s="65">
        <v>5</v>
      </c>
      <c r="N484" s="65">
        <v>584</v>
      </c>
      <c r="O484" s="67">
        <v>2</v>
      </c>
      <c r="P484" s="67">
        <v>0</v>
      </c>
      <c r="Q484" s="67">
        <v>0</v>
      </c>
      <c r="R484" s="67">
        <v>426</v>
      </c>
      <c r="S484" s="67">
        <v>54</v>
      </c>
      <c r="T484" s="67">
        <v>0</v>
      </c>
      <c r="U484" s="67">
        <v>0</v>
      </c>
      <c r="V484" s="67">
        <v>0</v>
      </c>
      <c r="W484" s="67">
        <v>70</v>
      </c>
      <c r="X484" s="67">
        <v>0</v>
      </c>
      <c r="Y484" s="67">
        <v>12</v>
      </c>
      <c r="Z484" s="67">
        <v>564</v>
      </c>
      <c r="AA484" s="67">
        <v>13048</v>
      </c>
      <c r="AB484" s="67">
        <v>0</v>
      </c>
      <c r="AC484" s="74">
        <v>451</v>
      </c>
      <c r="AD484" s="64"/>
      <c r="AE484" s="64"/>
    </row>
    <row r="485" spans="1:31" x14ac:dyDescent="0.35">
      <c r="A485" s="72">
        <f t="shared" si="7"/>
        <v>0</v>
      </c>
      <c r="B485" s="73" t="s">
        <v>472</v>
      </c>
      <c r="C485" s="65">
        <v>1</v>
      </c>
      <c r="D485" s="65"/>
      <c r="E485" s="65">
        <v>0</v>
      </c>
      <c r="F485" s="65">
        <v>0</v>
      </c>
      <c r="G485" s="65">
        <v>0</v>
      </c>
      <c r="H485" s="65">
        <v>0</v>
      </c>
      <c r="I485" s="65">
        <v>0</v>
      </c>
      <c r="J485" s="65">
        <v>170</v>
      </c>
      <c r="K485" s="65">
        <v>0</v>
      </c>
      <c r="L485" s="65">
        <v>0</v>
      </c>
      <c r="M485" s="65">
        <v>0</v>
      </c>
      <c r="N485" s="65">
        <v>170</v>
      </c>
      <c r="O485" s="67">
        <v>10309</v>
      </c>
      <c r="P485" s="67">
        <v>0</v>
      </c>
      <c r="Q485" s="67">
        <v>0</v>
      </c>
      <c r="R485" s="67">
        <v>0</v>
      </c>
      <c r="S485" s="67">
        <v>0</v>
      </c>
      <c r="T485" s="67">
        <v>0</v>
      </c>
      <c r="U485" s="67">
        <v>0</v>
      </c>
      <c r="V485" s="67">
        <v>1195</v>
      </c>
      <c r="W485" s="67">
        <v>0</v>
      </c>
      <c r="X485" s="67">
        <v>0</v>
      </c>
      <c r="Y485" s="67">
        <v>512</v>
      </c>
      <c r="Z485" s="67">
        <v>12016</v>
      </c>
      <c r="AA485" s="67">
        <v>124129</v>
      </c>
      <c r="AB485" s="67">
        <v>21420</v>
      </c>
      <c r="AC485" s="74" t="s">
        <v>1280</v>
      </c>
      <c r="AD485" s="64"/>
      <c r="AE485" s="64"/>
    </row>
    <row r="486" spans="1:31" x14ac:dyDescent="0.35">
      <c r="A486" s="72">
        <f t="shared" si="7"/>
        <v>0</v>
      </c>
      <c r="B486" s="73" t="s">
        <v>473</v>
      </c>
      <c r="C486" s="65"/>
      <c r="D486" s="65"/>
      <c r="E486" s="65">
        <v>682</v>
      </c>
      <c r="F486" s="65">
        <v>0</v>
      </c>
      <c r="G486" s="65">
        <v>0</v>
      </c>
      <c r="H486" s="65">
        <v>0</v>
      </c>
      <c r="I486" s="65">
        <v>0</v>
      </c>
      <c r="J486" s="65">
        <v>0</v>
      </c>
      <c r="K486" s="65">
        <v>0</v>
      </c>
      <c r="L486" s="65">
        <v>1000</v>
      </c>
      <c r="M486" s="65">
        <v>0</v>
      </c>
      <c r="N486" s="65">
        <v>1682</v>
      </c>
      <c r="O486" s="67">
        <v>4</v>
      </c>
      <c r="P486" s="67">
        <v>0</v>
      </c>
      <c r="Q486" s="67">
        <v>0</v>
      </c>
      <c r="R486" s="67">
        <v>81</v>
      </c>
      <c r="S486" s="67">
        <v>91</v>
      </c>
      <c r="T486" s="67">
        <v>0</v>
      </c>
      <c r="U486" s="67">
        <v>0</v>
      </c>
      <c r="V486" s="67">
        <v>1650</v>
      </c>
      <c r="W486" s="67">
        <v>90</v>
      </c>
      <c r="X486" s="67">
        <v>0</v>
      </c>
      <c r="Y486" s="67">
        <v>313</v>
      </c>
      <c r="Z486" s="67">
        <v>2229</v>
      </c>
      <c r="AA486" s="67">
        <v>7200</v>
      </c>
      <c r="AB486" s="67">
        <v>4000</v>
      </c>
      <c r="AC486" s="74" t="s">
        <v>1280</v>
      </c>
      <c r="AD486" s="64"/>
      <c r="AE486" s="64"/>
    </row>
    <row r="487" spans="1:31" x14ac:dyDescent="0.35">
      <c r="A487" s="72">
        <f t="shared" si="7"/>
        <v>0</v>
      </c>
      <c r="B487" s="73" t="s">
        <v>890</v>
      </c>
      <c r="C487" s="65"/>
      <c r="D487" s="65"/>
      <c r="E487" s="65">
        <v>197</v>
      </c>
      <c r="F487" s="65">
        <v>0</v>
      </c>
      <c r="G487" s="65">
        <v>100</v>
      </c>
      <c r="H487" s="65">
        <v>0</v>
      </c>
      <c r="I487" s="65">
        <v>400</v>
      </c>
      <c r="J487" s="65">
        <v>0</v>
      </c>
      <c r="K487" s="65">
        <v>35</v>
      </c>
      <c r="L487" s="65">
        <v>0</v>
      </c>
      <c r="M487" s="65">
        <v>0</v>
      </c>
      <c r="N487" s="65">
        <v>732</v>
      </c>
      <c r="O487" s="67">
        <v>5</v>
      </c>
      <c r="P487" s="67">
        <v>794</v>
      </c>
      <c r="Q487" s="67">
        <v>0</v>
      </c>
      <c r="R487" s="67">
        <v>145</v>
      </c>
      <c r="S487" s="67">
        <v>0</v>
      </c>
      <c r="T487" s="67">
        <v>0</v>
      </c>
      <c r="U487" s="67">
        <v>0</v>
      </c>
      <c r="V487" s="67">
        <v>0</v>
      </c>
      <c r="W487" s="67">
        <v>38</v>
      </c>
      <c r="X487" s="67">
        <v>0</v>
      </c>
      <c r="Y487" s="67">
        <v>56</v>
      </c>
      <c r="Z487" s="67">
        <v>1038</v>
      </c>
      <c r="AA487" s="67">
        <v>9738</v>
      </c>
      <c r="AB487" s="67">
        <v>0</v>
      </c>
      <c r="AC487" s="74">
        <v>453</v>
      </c>
      <c r="AD487" s="64"/>
      <c r="AE487" s="64"/>
    </row>
    <row r="488" spans="1:31" x14ac:dyDescent="0.35">
      <c r="A488" s="72">
        <f t="shared" si="7"/>
        <v>0</v>
      </c>
      <c r="B488" s="73" t="s">
        <v>474</v>
      </c>
      <c r="C488" s="65"/>
      <c r="D488" s="65"/>
      <c r="E488" s="65">
        <v>1631</v>
      </c>
      <c r="F488" s="65">
        <v>0</v>
      </c>
      <c r="G488" s="65">
        <v>0</v>
      </c>
      <c r="H488" s="65">
        <v>0</v>
      </c>
      <c r="I488" s="65">
        <v>0</v>
      </c>
      <c r="J488" s="65">
        <v>0</v>
      </c>
      <c r="K488" s="65">
        <v>0</v>
      </c>
      <c r="L488" s="65">
        <v>0</v>
      </c>
      <c r="M488" s="65">
        <v>0</v>
      </c>
      <c r="N488" s="65">
        <v>1631</v>
      </c>
      <c r="O488" s="67">
        <v>1</v>
      </c>
      <c r="P488" s="67">
        <v>0</v>
      </c>
      <c r="Q488" s="67">
        <v>0</v>
      </c>
      <c r="R488" s="67">
        <v>855</v>
      </c>
      <c r="S488" s="67">
        <v>244</v>
      </c>
      <c r="T488" s="67">
        <v>0</v>
      </c>
      <c r="U488" s="67">
        <v>0</v>
      </c>
      <c r="V488" s="67">
        <v>274</v>
      </c>
      <c r="W488" s="67">
        <v>191</v>
      </c>
      <c r="X488" s="67">
        <v>0</v>
      </c>
      <c r="Y488" s="67">
        <v>77</v>
      </c>
      <c r="Z488" s="67">
        <v>1642</v>
      </c>
      <c r="AA488" s="67">
        <v>18000</v>
      </c>
      <c r="AB488" s="67">
        <v>1634</v>
      </c>
      <c r="AC488" s="74">
        <v>453</v>
      </c>
      <c r="AD488" s="64"/>
      <c r="AE488" s="64"/>
    </row>
    <row r="489" spans="1:31" x14ac:dyDescent="0.35">
      <c r="A489" s="72">
        <f t="shared" si="7"/>
        <v>0</v>
      </c>
      <c r="B489" s="73" t="s">
        <v>475</v>
      </c>
      <c r="C489" s="65"/>
      <c r="D489" s="65"/>
      <c r="E489" s="65">
        <v>975</v>
      </c>
      <c r="F489" s="65">
        <v>0</v>
      </c>
      <c r="G489" s="65">
        <v>0</v>
      </c>
      <c r="H489" s="65">
        <v>0</v>
      </c>
      <c r="I489" s="65">
        <v>0</v>
      </c>
      <c r="J489" s="65">
        <v>0</v>
      </c>
      <c r="K489" s="65">
        <v>3</v>
      </c>
      <c r="L489" s="65">
        <v>0</v>
      </c>
      <c r="M489" s="65">
        <v>0</v>
      </c>
      <c r="N489" s="65">
        <v>978</v>
      </c>
      <c r="O489" s="67">
        <v>0</v>
      </c>
      <c r="P489" s="67">
        <v>0</v>
      </c>
      <c r="Q489" s="67">
        <v>0</v>
      </c>
      <c r="R489" s="67">
        <v>307</v>
      </c>
      <c r="S489" s="67">
        <v>257</v>
      </c>
      <c r="T489" s="67">
        <v>0</v>
      </c>
      <c r="U489" s="67">
        <v>0</v>
      </c>
      <c r="V489" s="67">
        <v>117</v>
      </c>
      <c r="W489" s="67">
        <v>149</v>
      </c>
      <c r="X489" s="67">
        <v>0</v>
      </c>
      <c r="Y489" s="67">
        <v>62</v>
      </c>
      <c r="Z489" s="67">
        <v>892</v>
      </c>
      <c r="AA489" s="67">
        <v>15000</v>
      </c>
      <c r="AB489" s="67">
        <v>2894</v>
      </c>
      <c r="AC489" s="74">
        <v>453</v>
      </c>
      <c r="AD489" s="64"/>
      <c r="AE489" s="64"/>
    </row>
    <row r="490" spans="1:31" x14ac:dyDescent="0.35">
      <c r="A490" s="72">
        <f t="shared" si="7"/>
        <v>0</v>
      </c>
      <c r="B490" s="73" t="s">
        <v>476</v>
      </c>
      <c r="C490" s="65"/>
      <c r="D490" s="65"/>
      <c r="E490" s="65">
        <v>881</v>
      </c>
      <c r="F490" s="75">
        <v>-1</v>
      </c>
      <c r="G490" s="65">
        <v>191</v>
      </c>
      <c r="H490" s="65">
        <v>0</v>
      </c>
      <c r="I490" s="65">
        <v>0</v>
      </c>
      <c r="J490" s="65">
        <v>35</v>
      </c>
      <c r="K490" s="65">
        <v>0</v>
      </c>
      <c r="L490" s="65">
        <v>0</v>
      </c>
      <c r="M490" s="65">
        <v>0</v>
      </c>
      <c r="N490" s="65">
        <v>1107</v>
      </c>
      <c r="O490" s="67">
        <v>0</v>
      </c>
      <c r="P490" s="67">
        <v>326</v>
      </c>
      <c r="Q490" s="67">
        <v>0</v>
      </c>
      <c r="R490" s="67">
        <v>230</v>
      </c>
      <c r="S490" s="67">
        <v>0</v>
      </c>
      <c r="T490" s="67">
        <v>0</v>
      </c>
      <c r="U490" s="67">
        <v>0</v>
      </c>
      <c r="V490" s="67">
        <v>396</v>
      </c>
      <c r="W490" s="67">
        <v>167</v>
      </c>
      <c r="X490" s="67">
        <v>0</v>
      </c>
      <c r="Y490" s="67">
        <v>41</v>
      </c>
      <c r="Z490" s="67">
        <v>1160</v>
      </c>
      <c r="AA490" s="67">
        <v>7327</v>
      </c>
      <c r="AB490" s="67">
        <v>5357</v>
      </c>
      <c r="AC490" s="74">
        <v>453</v>
      </c>
      <c r="AD490" s="64"/>
      <c r="AE490" s="64"/>
    </row>
    <row r="491" spans="1:31" x14ac:dyDescent="0.35">
      <c r="A491" s="72">
        <f t="shared" si="7"/>
        <v>0</v>
      </c>
      <c r="B491" s="73" t="s">
        <v>477</v>
      </c>
      <c r="C491" s="65"/>
      <c r="D491" s="65">
        <v>1</v>
      </c>
      <c r="E491" s="65">
        <v>29888</v>
      </c>
      <c r="F491" s="65">
        <v>0</v>
      </c>
      <c r="G491" s="65">
        <v>0</v>
      </c>
      <c r="H491" s="65">
        <v>0</v>
      </c>
      <c r="I491" s="65">
        <v>0</v>
      </c>
      <c r="J491" s="65">
        <v>0</v>
      </c>
      <c r="K491" s="65">
        <v>0</v>
      </c>
      <c r="L491" s="65">
        <v>20295</v>
      </c>
      <c r="M491" s="65">
        <v>28465</v>
      </c>
      <c r="N491" s="65">
        <v>78648</v>
      </c>
      <c r="O491" s="67">
        <v>816</v>
      </c>
      <c r="P491" s="67">
        <v>0</v>
      </c>
      <c r="Q491" s="67">
        <v>0</v>
      </c>
      <c r="R491" s="67">
        <v>5270</v>
      </c>
      <c r="S491" s="67">
        <v>17896</v>
      </c>
      <c r="T491" s="67">
        <v>159</v>
      </c>
      <c r="U491" s="67">
        <v>1377</v>
      </c>
      <c r="V491" s="67">
        <v>42393</v>
      </c>
      <c r="W491" s="67">
        <v>6160</v>
      </c>
      <c r="X491" s="67">
        <v>72</v>
      </c>
      <c r="Y491" s="67">
        <v>2765</v>
      </c>
      <c r="Z491" s="67">
        <v>76908</v>
      </c>
      <c r="AA491" s="67">
        <v>228909</v>
      </c>
      <c r="AB491" s="67">
        <v>489198</v>
      </c>
      <c r="AC491" s="74">
        <v>454</v>
      </c>
      <c r="AD491" s="64"/>
      <c r="AE491" s="64"/>
    </row>
    <row r="492" spans="1:31" x14ac:dyDescent="0.35">
      <c r="A492" s="72">
        <f t="shared" si="7"/>
        <v>0</v>
      </c>
      <c r="B492" s="73" t="s">
        <v>478</v>
      </c>
      <c r="C492" s="65"/>
      <c r="D492" s="65"/>
      <c r="E492" s="65">
        <v>1617</v>
      </c>
      <c r="F492" s="65">
        <v>0</v>
      </c>
      <c r="G492" s="65">
        <v>0</v>
      </c>
      <c r="H492" s="65">
        <v>92</v>
      </c>
      <c r="I492" s="65">
        <v>0</v>
      </c>
      <c r="J492" s="65">
        <v>0</v>
      </c>
      <c r="K492" s="65">
        <v>0</v>
      </c>
      <c r="L492" s="65">
        <v>1800</v>
      </c>
      <c r="M492" s="65">
        <v>19</v>
      </c>
      <c r="N492" s="65">
        <v>3528</v>
      </c>
      <c r="O492" s="67">
        <v>329</v>
      </c>
      <c r="P492" s="67">
        <v>0</v>
      </c>
      <c r="Q492" s="67">
        <v>0</v>
      </c>
      <c r="R492" s="67">
        <v>437</v>
      </c>
      <c r="S492" s="67">
        <v>472</v>
      </c>
      <c r="T492" s="67">
        <v>66</v>
      </c>
      <c r="U492" s="67">
        <v>0</v>
      </c>
      <c r="V492" s="67">
        <v>41</v>
      </c>
      <c r="W492" s="67">
        <v>282</v>
      </c>
      <c r="X492" s="67">
        <v>0</v>
      </c>
      <c r="Y492" s="67">
        <v>2179</v>
      </c>
      <c r="Z492" s="67">
        <v>3806</v>
      </c>
      <c r="AA492" s="67">
        <v>22615</v>
      </c>
      <c r="AB492" s="67">
        <v>1800</v>
      </c>
      <c r="AC492" s="74">
        <v>454</v>
      </c>
      <c r="AD492" s="64"/>
      <c r="AE492" s="64"/>
    </row>
    <row r="493" spans="1:31" x14ac:dyDescent="0.35">
      <c r="A493" s="72">
        <f t="shared" si="7"/>
        <v>0</v>
      </c>
      <c r="B493" s="73" t="s">
        <v>479</v>
      </c>
      <c r="C493" s="65"/>
      <c r="D493" s="65"/>
      <c r="E493" s="65">
        <v>6115</v>
      </c>
      <c r="F493" s="65">
        <v>0</v>
      </c>
      <c r="G493" s="65">
        <v>3115</v>
      </c>
      <c r="H493" s="65">
        <v>2132</v>
      </c>
      <c r="I493" s="65">
        <v>0</v>
      </c>
      <c r="J493" s="65">
        <v>0</v>
      </c>
      <c r="K493" s="65">
        <v>147</v>
      </c>
      <c r="L493" s="65">
        <v>2200</v>
      </c>
      <c r="M493" s="65">
        <v>355</v>
      </c>
      <c r="N493" s="65">
        <v>14064</v>
      </c>
      <c r="O493" s="67">
        <v>204</v>
      </c>
      <c r="P493" s="67">
        <v>1613</v>
      </c>
      <c r="Q493" s="67">
        <v>0</v>
      </c>
      <c r="R493" s="67">
        <v>2596</v>
      </c>
      <c r="S493" s="67">
        <v>1493</v>
      </c>
      <c r="T493" s="67">
        <v>525</v>
      </c>
      <c r="U493" s="67">
        <v>757</v>
      </c>
      <c r="V493" s="67">
        <v>4968</v>
      </c>
      <c r="W493" s="67">
        <v>892</v>
      </c>
      <c r="X493" s="67">
        <v>768</v>
      </c>
      <c r="Y493" s="67">
        <v>676</v>
      </c>
      <c r="Z493" s="67">
        <v>14492</v>
      </c>
      <c r="AA493" s="67">
        <v>62613</v>
      </c>
      <c r="AB493" s="67">
        <v>57936</v>
      </c>
      <c r="AC493" s="74">
        <v>454</v>
      </c>
      <c r="AD493" s="64"/>
      <c r="AE493" s="64"/>
    </row>
    <row r="494" spans="1:31" x14ac:dyDescent="0.35">
      <c r="A494" s="72">
        <f t="shared" si="7"/>
        <v>0</v>
      </c>
      <c r="B494" s="73" t="s">
        <v>1429</v>
      </c>
      <c r="C494" s="65"/>
      <c r="D494" s="65"/>
      <c r="E494" s="65">
        <v>6858</v>
      </c>
      <c r="F494" s="65">
        <v>0</v>
      </c>
      <c r="G494" s="65">
        <v>6031</v>
      </c>
      <c r="H494" s="65">
        <v>586</v>
      </c>
      <c r="I494" s="65">
        <v>0</v>
      </c>
      <c r="J494" s="65">
        <v>0</v>
      </c>
      <c r="K494" s="65">
        <v>49</v>
      </c>
      <c r="L494" s="65">
        <v>16670</v>
      </c>
      <c r="M494" s="65">
        <v>48659</v>
      </c>
      <c r="N494" s="65">
        <v>78853</v>
      </c>
      <c r="O494" s="67">
        <v>1322</v>
      </c>
      <c r="P494" s="67">
        <v>5651</v>
      </c>
      <c r="Q494" s="67">
        <v>0</v>
      </c>
      <c r="R494" s="67">
        <v>3460</v>
      </c>
      <c r="S494" s="67">
        <v>52107</v>
      </c>
      <c r="T494" s="67">
        <v>28</v>
      </c>
      <c r="U494" s="67">
        <v>393</v>
      </c>
      <c r="V494" s="67">
        <v>12093</v>
      </c>
      <c r="W494" s="67">
        <v>3438</v>
      </c>
      <c r="X494" s="67">
        <v>753</v>
      </c>
      <c r="Y494" s="67">
        <v>1084</v>
      </c>
      <c r="Z494" s="67">
        <v>80329</v>
      </c>
      <c r="AA494" s="67">
        <v>88499</v>
      </c>
      <c r="AB494" s="67">
        <v>277754</v>
      </c>
      <c r="AC494" s="74">
        <v>454</v>
      </c>
      <c r="AD494" s="64"/>
      <c r="AE494" s="64"/>
    </row>
    <row r="495" spans="1:31" x14ac:dyDescent="0.35">
      <c r="A495" s="72">
        <f t="shared" si="7"/>
        <v>0</v>
      </c>
      <c r="B495" s="73" t="s">
        <v>481</v>
      </c>
      <c r="C495" s="65">
        <v>1</v>
      </c>
      <c r="D495" s="65"/>
      <c r="E495" s="65">
        <v>185933</v>
      </c>
      <c r="F495" s="65">
        <v>0</v>
      </c>
      <c r="G495" s="65">
        <v>109294</v>
      </c>
      <c r="H495" s="65">
        <v>81752</v>
      </c>
      <c r="I495" s="65">
        <v>59369</v>
      </c>
      <c r="J495" s="65">
        <v>0</v>
      </c>
      <c r="K495" s="65">
        <v>0</v>
      </c>
      <c r="L495" s="65">
        <v>419180</v>
      </c>
      <c r="M495" s="65">
        <v>72488</v>
      </c>
      <c r="N495" s="65">
        <v>928016</v>
      </c>
      <c r="O495" s="67">
        <v>17734</v>
      </c>
      <c r="P495" s="67">
        <v>88922</v>
      </c>
      <c r="Q495" s="67">
        <v>0</v>
      </c>
      <c r="R495" s="67">
        <v>144150</v>
      </c>
      <c r="S495" s="67">
        <v>1566</v>
      </c>
      <c r="T495" s="67">
        <v>0</v>
      </c>
      <c r="U495" s="67">
        <v>6845</v>
      </c>
      <c r="V495" s="67">
        <v>605742</v>
      </c>
      <c r="W495" s="67">
        <v>35397</v>
      </c>
      <c r="X495" s="67">
        <v>48930</v>
      </c>
      <c r="Y495" s="67">
        <v>26915</v>
      </c>
      <c r="Z495" s="67">
        <v>976201</v>
      </c>
      <c r="AA495" s="67">
        <v>2515221</v>
      </c>
      <c r="AB495" s="67">
        <v>4188784</v>
      </c>
      <c r="AC495" s="74">
        <v>455</v>
      </c>
      <c r="AD495" s="64" t="s">
        <v>1281</v>
      </c>
      <c r="AE495" s="64" t="s">
        <v>1282</v>
      </c>
    </row>
    <row r="496" spans="1:31" x14ac:dyDescent="0.35">
      <c r="A496" s="72">
        <f t="shared" si="7"/>
        <v>0</v>
      </c>
      <c r="B496" s="73" t="s">
        <v>483</v>
      </c>
      <c r="C496" s="65"/>
      <c r="D496" s="65"/>
      <c r="E496" s="65">
        <v>1754</v>
      </c>
      <c r="F496" s="65">
        <v>0</v>
      </c>
      <c r="G496" s="65">
        <v>0</v>
      </c>
      <c r="H496" s="65">
        <v>0</v>
      </c>
      <c r="I496" s="65">
        <v>0</v>
      </c>
      <c r="J496" s="65">
        <v>0</v>
      </c>
      <c r="K496" s="65">
        <v>0</v>
      </c>
      <c r="L496" s="65">
        <v>0</v>
      </c>
      <c r="M496" s="65">
        <v>684</v>
      </c>
      <c r="N496" s="65">
        <v>2438</v>
      </c>
      <c r="O496" s="67">
        <v>97</v>
      </c>
      <c r="P496" s="67">
        <v>0</v>
      </c>
      <c r="Q496" s="67">
        <v>0</v>
      </c>
      <c r="R496" s="67">
        <v>785</v>
      </c>
      <c r="S496" s="67">
        <v>0</v>
      </c>
      <c r="T496" s="67">
        <v>0</v>
      </c>
      <c r="U496" s="67">
        <v>0</v>
      </c>
      <c r="V496" s="67">
        <v>1146</v>
      </c>
      <c r="W496" s="67">
        <v>199</v>
      </c>
      <c r="X496" s="67">
        <v>0</v>
      </c>
      <c r="Y496" s="67">
        <v>173</v>
      </c>
      <c r="Z496" s="67">
        <v>2400</v>
      </c>
      <c r="AA496" s="67">
        <v>18103</v>
      </c>
      <c r="AB496" s="67">
        <v>13815</v>
      </c>
      <c r="AC496" s="74" t="s">
        <v>1281</v>
      </c>
      <c r="AD496" s="64"/>
      <c r="AE496" s="64"/>
    </row>
    <row r="497" spans="1:31" x14ac:dyDescent="0.35">
      <c r="A497" s="72">
        <f t="shared" si="7"/>
        <v>0</v>
      </c>
      <c r="B497" s="73" t="s">
        <v>484</v>
      </c>
      <c r="C497" s="65"/>
      <c r="D497" s="65"/>
      <c r="E497" s="65">
        <v>165</v>
      </c>
      <c r="F497" s="65">
        <v>353</v>
      </c>
      <c r="G497" s="65">
        <v>0</v>
      </c>
      <c r="H497" s="65">
        <v>0</v>
      </c>
      <c r="I497" s="65">
        <v>0</v>
      </c>
      <c r="J497" s="65">
        <v>0</v>
      </c>
      <c r="K497" s="65">
        <v>0</v>
      </c>
      <c r="L497" s="65">
        <v>0</v>
      </c>
      <c r="M497" s="65">
        <v>0</v>
      </c>
      <c r="N497" s="65">
        <v>518</v>
      </c>
      <c r="O497" s="67">
        <v>0</v>
      </c>
      <c r="P497" s="67">
        <v>0</v>
      </c>
      <c r="Q497" s="67">
        <v>0</v>
      </c>
      <c r="R497" s="67">
        <v>554</v>
      </c>
      <c r="S497" s="67">
        <v>0</v>
      </c>
      <c r="T497" s="67">
        <v>0</v>
      </c>
      <c r="U497" s="67">
        <v>0</v>
      </c>
      <c r="V497" s="67">
        <v>0</v>
      </c>
      <c r="W497" s="67">
        <v>94</v>
      </c>
      <c r="X497" s="67">
        <v>0</v>
      </c>
      <c r="Y497" s="67">
        <v>26</v>
      </c>
      <c r="Z497" s="67">
        <v>674</v>
      </c>
      <c r="AA497" s="67">
        <v>17710</v>
      </c>
      <c r="AB497" s="67">
        <v>0</v>
      </c>
      <c r="AC497" s="74" t="s">
        <v>1281</v>
      </c>
      <c r="AD497" s="64"/>
      <c r="AE497" s="64"/>
    </row>
    <row r="498" spans="1:31" x14ac:dyDescent="0.35">
      <c r="A498" s="72">
        <f t="shared" si="7"/>
        <v>0</v>
      </c>
      <c r="B498" s="73" t="s">
        <v>485</v>
      </c>
      <c r="C498" s="65">
        <v>1</v>
      </c>
      <c r="D498" s="65"/>
      <c r="E498" s="65">
        <v>6042</v>
      </c>
      <c r="F498" s="65">
        <v>0</v>
      </c>
      <c r="G498" s="65">
        <v>0</v>
      </c>
      <c r="H498" s="65">
        <v>0</v>
      </c>
      <c r="I498" s="65">
        <v>0</v>
      </c>
      <c r="J498" s="65">
        <v>0</v>
      </c>
      <c r="K498" s="65">
        <v>0</v>
      </c>
      <c r="L498" s="65">
        <v>0</v>
      </c>
      <c r="M498" s="65">
        <v>1106</v>
      </c>
      <c r="N498" s="65">
        <v>7148</v>
      </c>
      <c r="O498" s="67">
        <v>3</v>
      </c>
      <c r="P498" s="67">
        <v>0</v>
      </c>
      <c r="Q498" s="67">
        <v>0</v>
      </c>
      <c r="R498" s="67">
        <v>2186</v>
      </c>
      <c r="S498" s="67">
        <v>0</v>
      </c>
      <c r="T498" s="67">
        <v>0</v>
      </c>
      <c r="U498" s="67">
        <v>1887</v>
      </c>
      <c r="V498" s="67">
        <v>1952</v>
      </c>
      <c r="W498" s="67">
        <v>0</v>
      </c>
      <c r="X498" s="67">
        <v>0</v>
      </c>
      <c r="Y498" s="67">
        <v>2820</v>
      </c>
      <c r="Z498" s="67">
        <v>8848</v>
      </c>
      <c r="AA498" s="67">
        <v>95835</v>
      </c>
      <c r="AB498" s="67">
        <v>14129</v>
      </c>
      <c r="AC498" s="74" t="s">
        <v>1281</v>
      </c>
      <c r="AD498" s="64"/>
      <c r="AE498" s="64"/>
    </row>
    <row r="499" spans="1:31" x14ac:dyDescent="0.35">
      <c r="A499" s="72">
        <f t="shared" si="7"/>
        <v>0</v>
      </c>
      <c r="B499" s="73" t="s">
        <v>486</v>
      </c>
      <c r="C499" s="65"/>
      <c r="D499" s="65"/>
      <c r="E499" s="65">
        <v>38</v>
      </c>
      <c r="F499" s="65">
        <v>99</v>
      </c>
      <c r="G499" s="65">
        <v>0</v>
      </c>
      <c r="H499" s="65">
        <v>0</v>
      </c>
      <c r="I499" s="65">
        <v>0</v>
      </c>
      <c r="J499" s="65">
        <v>0</v>
      </c>
      <c r="K499" s="65">
        <v>0</v>
      </c>
      <c r="L499" s="65">
        <v>0</v>
      </c>
      <c r="M499" s="65">
        <v>0</v>
      </c>
      <c r="N499" s="65">
        <v>137</v>
      </c>
      <c r="O499" s="67">
        <v>0</v>
      </c>
      <c r="P499" s="67">
        <v>0</v>
      </c>
      <c r="Q499" s="67">
        <v>0</v>
      </c>
      <c r="R499" s="67">
        <v>111</v>
      </c>
      <c r="S499" s="67">
        <v>0</v>
      </c>
      <c r="T499" s="67">
        <v>0</v>
      </c>
      <c r="U499" s="67">
        <v>0</v>
      </c>
      <c r="V499" s="67">
        <v>0</v>
      </c>
      <c r="W499" s="67">
        <v>20</v>
      </c>
      <c r="X499" s="67">
        <v>0</v>
      </c>
      <c r="Y499" s="67">
        <v>8</v>
      </c>
      <c r="Z499" s="67">
        <v>139</v>
      </c>
      <c r="AA499" s="67">
        <v>4074</v>
      </c>
      <c r="AB499" s="67">
        <v>0</v>
      </c>
      <c r="AC499" s="74" t="s">
        <v>1281</v>
      </c>
      <c r="AD499" s="64"/>
      <c r="AE499" s="64"/>
    </row>
    <row r="500" spans="1:31" x14ac:dyDescent="0.35">
      <c r="A500" s="72">
        <f t="shared" si="7"/>
        <v>0</v>
      </c>
      <c r="B500" s="73" t="s">
        <v>487</v>
      </c>
      <c r="C500" s="65"/>
      <c r="D500" s="65"/>
      <c r="E500" s="65">
        <v>3719</v>
      </c>
      <c r="F500" s="65">
        <v>0</v>
      </c>
      <c r="G500" s="65">
        <v>0</v>
      </c>
      <c r="H500" s="65">
        <v>0</v>
      </c>
      <c r="I500" s="65">
        <v>0</v>
      </c>
      <c r="J500" s="65">
        <v>52</v>
      </c>
      <c r="K500" s="65">
        <v>0</v>
      </c>
      <c r="L500" s="65">
        <v>0</v>
      </c>
      <c r="M500" s="65">
        <v>740</v>
      </c>
      <c r="N500" s="65">
        <v>4511</v>
      </c>
      <c r="O500" s="67">
        <v>420</v>
      </c>
      <c r="P500" s="67">
        <v>0</v>
      </c>
      <c r="Q500" s="67">
        <v>0</v>
      </c>
      <c r="R500" s="67">
        <v>2356</v>
      </c>
      <c r="S500" s="67">
        <v>697</v>
      </c>
      <c r="T500" s="67">
        <v>0</v>
      </c>
      <c r="U500" s="67">
        <v>0</v>
      </c>
      <c r="V500" s="67">
        <v>303</v>
      </c>
      <c r="W500" s="67">
        <v>460</v>
      </c>
      <c r="X500" s="67">
        <v>325</v>
      </c>
      <c r="Y500" s="67">
        <v>90</v>
      </c>
      <c r="Z500" s="67">
        <v>4651</v>
      </c>
      <c r="AA500" s="67">
        <v>51499</v>
      </c>
      <c r="AB500" s="67">
        <v>5110</v>
      </c>
      <c r="AC500" s="74" t="s">
        <v>1281</v>
      </c>
      <c r="AD500" s="64"/>
      <c r="AE500" s="64"/>
    </row>
    <row r="501" spans="1:31" x14ac:dyDescent="0.35">
      <c r="A501" s="72">
        <f t="shared" si="7"/>
        <v>0</v>
      </c>
      <c r="B501" s="73" t="s">
        <v>488</v>
      </c>
      <c r="C501" s="65"/>
      <c r="D501" s="65"/>
      <c r="E501" s="65">
        <v>2539</v>
      </c>
      <c r="F501" s="65">
        <v>0</v>
      </c>
      <c r="G501" s="65">
        <v>0</v>
      </c>
      <c r="H501" s="65">
        <v>0</v>
      </c>
      <c r="I501" s="65">
        <v>0</v>
      </c>
      <c r="J501" s="65">
        <v>0</v>
      </c>
      <c r="K501" s="65">
        <v>34</v>
      </c>
      <c r="L501" s="65">
        <v>3579</v>
      </c>
      <c r="M501" s="65">
        <v>705</v>
      </c>
      <c r="N501" s="65">
        <v>6857</v>
      </c>
      <c r="O501" s="67">
        <v>332</v>
      </c>
      <c r="P501" s="67">
        <v>0</v>
      </c>
      <c r="Q501" s="67">
        <v>0</v>
      </c>
      <c r="R501" s="67">
        <v>496</v>
      </c>
      <c r="S501" s="67">
        <v>403</v>
      </c>
      <c r="T501" s="67">
        <v>0</v>
      </c>
      <c r="U501" s="67">
        <v>876</v>
      </c>
      <c r="V501" s="67">
        <v>950</v>
      </c>
      <c r="W501" s="67">
        <v>308</v>
      </c>
      <c r="X501" s="67">
        <v>0</v>
      </c>
      <c r="Y501" s="67">
        <v>167</v>
      </c>
      <c r="Z501" s="67">
        <v>3532</v>
      </c>
      <c r="AA501" s="67">
        <v>20986</v>
      </c>
      <c r="AB501" s="67">
        <v>19380</v>
      </c>
      <c r="AC501" s="74" t="s">
        <v>1281</v>
      </c>
      <c r="AD501" s="64"/>
      <c r="AE501" s="64"/>
    </row>
    <row r="502" spans="1:31" x14ac:dyDescent="0.35">
      <c r="A502" s="72">
        <f t="shared" si="7"/>
        <v>0</v>
      </c>
      <c r="B502" s="73" t="s">
        <v>489</v>
      </c>
      <c r="C502" s="65"/>
      <c r="D502" s="65"/>
      <c r="E502" s="65">
        <v>1532</v>
      </c>
      <c r="F502" s="65">
        <v>0</v>
      </c>
      <c r="G502" s="65">
        <v>0</v>
      </c>
      <c r="H502" s="65">
        <v>0</v>
      </c>
      <c r="I502" s="65">
        <v>38</v>
      </c>
      <c r="J502" s="65">
        <v>0</v>
      </c>
      <c r="K502" s="65">
        <v>0</v>
      </c>
      <c r="L502" s="65">
        <v>0</v>
      </c>
      <c r="M502" s="65">
        <v>12</v>
      </c>
      <c r="N502" s="65">
        <v>1582</v>
      </c>
      <c r="O502" s="67">
        <v>0</v>
      </c>
      <c r="P502" s="67">
        <v>0</v>
      </c>
      <c r="Q502" s="67">
        <v>0</v>
      </c>
      <c r="R502" s="67">
        <v>145</v>
      </c>
      <c r="S502" s="67">
        <v>0</v>
      </c>
      <c r="T502" s="67">
        <v>26</v>
      </c>
      <c r="U502" s="67">
        <v>0</v>
      </c>
      <c r="V502" s="67">
        <v>864</v>
      </c>
      <c r="W502" s="67">
        <v>135</v>
      </c>
      <c r="X502" s="67">
        <v>0</v>
      </c>
      <c r="Y502" s="67">
        <v>225</v>
      </c>
      <c r="Z502" s="67">
        <v>1395</v>
      </c>
      <c r="AA502" s="67">
        <v>10019</v>
      </c>
      <c r="AB502" s="67">
        <v>10036</v>
      </c>
      <c r="AC502" s="74" t="s">
        <v>1281</v>
      </c>
      <c r="AD502" s="64"/>
      <c r="AE502" s="64"/>
    </row>
    <row r="503" spans="1:31" x14ac:dyDescent="0.35">
      <c r="A503" s="72">
        <f t="shared" si="7"/>
        <v>0</v>
      </c>
      <c r="B503" s="73" t="s">
        <v>490</v>
      </c>
      <c r="C503" s="65"/>
      <c r="D503" s="65"/>
      <c r="E503" s="65">
        <v>49</v>
      </c>
      <c r="F503" s="65">
        <v>389</v>
      </c>
      <c r="G503" s="65">
        <v>0</v>
      </c>
      <c r="H503" s="65">
        <v>40</v>
      </c>
      <c r="I503" s="65">
        <v>0</v>
      </c>
      <c r="J503" s="65">
        <v>0</v>
      </c>
      <c r="K503" s="65">
        <v>0</v>
      </c>
      <c r="L503" s="65">
        <v>0</v>
      </c>
      <c r="M503" s="65">
        <v>0</v>
      </c>
      <c r="N503" s="65">
        <v>478</v>
      </c>
      <c r="O503" s="67">
        <v>0</v>
      </c>
      <c r="P503" s="67">
        <v>0</v>
      </c>
      <c r="Q503" s="67">
        <v>0</v>
      </c>
      <c r="R503" s="67">
        <v>283</v>
      </c>
      <c r="S503" s="67">
        <v>0</v>
      </c>
      <c r="T503" s="67">
        <v>0</v>
      </c>
      <c r="U503" s="67">
        <v>40</v>
      </c>
      <c r="V503" s="67">
        <v>82</v>
      </c>
      <c r="W503" s="67">
        <v>35</v>
      </c>
      <c r="X503" s="67">
        <v>0</v>
      </c>
      <c r="Y503" s="67">
        <v>26</v>
      </c>
      <c r="Z503" s="67">
        <v>466</v>
      </c>
      <c r="AA503" s="67">
        <v>4881</v>
      </c>
      <c r="AB503" s="67">
        <v>600</v>
      </c>
      <c r="AC503" s="74" t="s">
        <v>1281</v>
      </c>
      <c r="AD503" s="64"/>
      <c r="AE503" s="64"/>
    </row>
    <row r="504" spans="1:31" x14ac:dyDescent="0.35">
      <c r="A504" s="72">
        <f t="shared" si="7"/>
        <v>0</v>
      </c>
      <c r="B504" s="73" t="s">
        <v>491</v>
      </c>
      <c r="C504" s="65"/>
      <c r="D504" s="65"/>
      <c r="E504" s="65">
        <v>6148</v>
      </c>
      <c r="F504" s="65">
        <v>0</v>
      </c>
      <c r="G504" s="65">
        <v>0</v>
      </c>
      <c r="H504" s="65">
        <v>0</v>
      </c>
      <c r="I504" s="65">
        <v>0</v>
      </c>
      <c r="J504" s="65">
        <v>0</v>
      </c>
      <c r="K504" s="65">
        <v>0</v>
      </c>
      <c r="L504" s="65">
        <v>7724</v>
      </c>
      <c r="M504" s="65">
        <v>116</v>
      </c>
      <c r="N504" s="65">
        <v>13988</v>
      </c>
      <c r="O504" s="67">
        <v>6042</v>
      </c>
      <c r="P504" s="67">
        <v>0</v>
      </c>
      <c r="Q504" s="67">
        <v>0</v>
      </c>
      <c r="R504" s="67">
        <v>2614</v>
      </c>
      <c r="S504" s="67">
        <v>4786</v>
      </c>
      <c r="T504" s="67">
        <v>0</v>
      </c>
      <c r="U504" s="67">
        <v>0</v>
      </c>
      <c r="V504" s="67">
        <v>1741</v>
      </c>
      <c r="W504" s="67">
        <v>273</v>
      </c>
      <c r="X504" s="67">
        <v>0</v>
      </c>
      <c r="Y504" s="67">
        <v>0</v>
      </c>
      <c r="Z504" s="67">
        <v>15456</v>
      </c>
      <c r="AA504" s="67">
        <v>35345</v>
      </c>
      <c r="AB504" s="67">
        <v>29829</v>
      </c>
      <c r="AC504" s="74" t="s">
        <v>1281</v>
      </c>
      <c r="AD504" s="64"/>
      <c r="AE504" s="64"/>
    </row>
    <row r="505" spans="1:31" x14ac:dyDescent="0.35">
      <c r="A505" s="72">
        <f t="shared" si="7"/>
        <v>0</v>
      </c>
      <c r="B505" s="73" t="s">
        <v>492</v>
      </c>
      <c r="C505" s="65"/>
      <c r="D505" s="65"/>
      <c r="E505" s="65">
        <v>5116</v>
      </c>
      <c r="F505" s="65">
        <v>0</v>
      </c>
      <c r="G505" s="65">
        <v>0</v>
      </c>
      <c r="H505" s="65">
        <v>0</v>
      </c>
      <c r="I505" s="65">
        <v>0</v>
      </c>
      <c r="J505" s="65">
        <v>0</v>
      </c>
      <c r="K505" s="65">
        <v>159</v>
      </c>
      <c r="L505" s="65">
        <v>500</v>
      </c>
      <c r="M505" s="65">
        <v>0</v>
      </c>
      <c r="N505" s="65">
        <v>5775</v>
      </c>
      <c r="O505" s="67">
        <v>21</v>
      </c>
      <c r="P505" s="67">
        <v>0</v>
      </c>
      <c r="Q505" s="67">
        <v>0</v>
      </c>
      <c r="R505" s="67">
        <v>1237</v>
      </c>
      <c r="S505" s="67">
        <v>1573</v>
      </c>
      <c r="T505" s="67">
        <v>0</v>
      </c>
      <c r="U505" s="67">
        <v>0</v>
      </c>
      <c r="V505" s="67">
        <v>2260</v>
      </c>
      <c r="W505" s="67">
        <v>753</v>
      </c>
      <c r="X505" s="67">
        <v>0</v>
      </c>
      <c r="Y505" s="67">
        <v>147</v>
      </c>
      <c r="Z505" s="67">
        <v>5991</v>
      </c>
      <c r="AA505" s="67">
        <v>49796</v>
      </c>
      <c r="AB505" s="67">
        <v>14267</v>
      </c>
      <c r="AC505" s="74" t="s">
        <v>1281</v>
      </c>
      <c r="AD505" s="64"/>
      <c r="AE505" s="64"/>
    </row>
    <row r="506" spans="1:31" x14ac:dyDescent="0.35">
      <c r="A506" s="72">
        <f t="shared" si="7"/>
        <v>0</v>
      </c>
      <c r="B506" s="73" t="s">
        <v>1430</v>
      </c>
      <c r="C506" s="65"/>
      <c r="D506" s="65"/>
      <c r="E506" s="65">
        <v>3695</v>
      </c>
      <c r="F506" s="65">
        <v>566</v>
      </c>
      <c r="G506" s="65">
        <v>0</v>
      </c>
      <c r="H506" s="65">
        <v>0</v>
      </c>
      <c r="I506" s="65">
        <v>0</v>
      </c>
      <c r="J506" s="65">
        <v>0</v>
      </c>
      <c r="K506" s="65">
        <v>1561</v>
      </c>
      <c r="L506" s="65">
        <v>11500</v>
      </c>
      <c r="M506" s="65">
        <v>218</v>
      </c>
      <c r="N506" s="65">
        <v>17540</v>
      </c>
      <c r="O506" s="67">
        <v>6536</v>
      </c>
      <c r="P506" s="67">
        <v>0</v>
      </c>
      <c r="Q506" s="67">
        <v>0</v>
      </c>
      <c r="R506" s="67">
        <v>1984</v>
      </c>
      <c r="S506" s="67">
        <v>2550</v>
      </c>
      <c r="T506" s="67">
        <v>0</v>
      </c>
      <c r="U506" s="67">
        <v>1417</v>
      </c>
      <c r="V506" s="67">
        <v>385</v>
      </c>
      <c r="W506" s="67">
        <v>554</v>
      </c>
      <c r="X506" s="67">
        <v>0</v>
      </c>
      <c r="Y506" s="67">
        <v>433</v>
      </c>
      <c r="Z506" s="67">
        <v>13859</v>
      </c>
      <c r="AA506" s="67">
        <v>71092</v>
      </c>
      <c r="AB506" s="67">
        <v>20026</v>
      </c>
      <c r="AC506" s="74" t="s">
        <v>1281</v>
      </c>
      <c r="AD506" s="64"/>
      <c r="AE506" s="64"/>
    </row>
    <row r="507" spans="1:31" x14ac:dyDescent="0.35">
      <c r="A507" s="72">
        <f t="shared" si="7"/>
        <v>0</v>
      </c>
      <c r="B507" s="73" t="s">
        <v>494</v>
      </c>
      <c r="C507" s="65"/>
      <c r="D507" s="65"/>
      <c r="E507" s="65">
        <v>16882</v>
      </c>
      <c r="F507" s="65">
        <v>0</v>
      </c>
      <c r="G507" s="65">
        <v>0</v>
      </c>
      <c r="H507" s="65">
        <v>3</v>
      </c>
      <c r="I507" s="65">
        <v>0</v>
      </c>
      <c r="J507" s="65">
        <v>0</v>
      </c>
      <c r="K507" s="65">
        <v>27</v>
      </c>
      <c r="L507" s="65">
        <v>7600</v>
      </c>
      <c r="M507" s="65">
        <v>5782</v>
      </c>
      <c r="N507" s="65">
        <v>30294</v>
      </c>
      <c r="O507" s="67">
        <v>8901</v>
      </c>
      <c r="P507" s="67">
        <v>0</v>
      </c>
      <c r="Q507" s="67">
        <v>0</v>
      </c>
      <c r="R507" s="67">
        <v>4965</v>
      </c>
      <c r="S507" s="67">
        <v>9227</v>
      </c>
      <c r="T507" s="67">
        <v>444</v>
      </c>
      <c r="U507" s="67">
        <v>228</v>
      </c>
      <c r="V507" s="67">
        <v>8087</v>
      </c>
      <c r="W507" s="67">
        <v>1474</v>
      </c>
      <c r="X507" s="67">
        <v>0</v>
      </c>
      <c r="Y507" s="67">
        <v>1107</v>
      </c>
      <c r="Z507" s="67">
        <v>34433</v>
      </c>
      <c r="AA507" s="67">
        <v>160265</v>
      </c>
      <c r="AB507" s="67">
        <v>120616</v>
      </c>
      <c r="AC507" s="74" t="s">
        <v>1281</v>
      </c>
      <c r="AD507" s="64"/>
      <c r="AE507" s="64"/>
    </row>
    <row r="508" spans="1:31" x14ac:dyDescent="0.35">
      <c r="A508" s="72">
        <f t="shared" si="7"/>
        <v>0</v>
      </c>
      <c r="B508" s="73" t="s">
        <v>495</v>
      </c>
      <c r="C508" s="65"/>
      <c r="D508" s="65"/>
      <c r="E508" s="65">
        <v>3961</v>
      </c>
      <c r="F508" s="65">
        <v>0</v>
      </c>
      <c r="G508" s="65">
        <v>0</v>
      </c>
      <c r="H508" s="65">
        <v>0</v>
      </c>
      <c r="I508" s="65">
        <v>0</v>
      </c>
      <c r="J508" s="65">
        <v>0</v>
      </c>
      <c r="K508" s="65">
        <v>0</v>
      </c>
      <c r="L508" s="65">
        <v>0</v>
      </c>
      <c r="M508" s="65">
        <v>665</v>
      </c>
      <c r="N508" s="65">
        <v>4626</v>
      </c>
      <c r="O508" s="67">
        <v>0</v>
      </c>
      <c r="P508" s="67">
        <v>0</v>
      </c>
      <c r="Q508" s="67">
        <v>0</v>
      </c>
      <c r="R508" s="67">
        <v>1293</v>
      </c>
      <c r="S508" s="67">
        <v>564</v>
      </c>
      <c r="T508" s="67">
        <v>0</v>
      </c>
      <c r="U508" s="67">
        <v>168</v>
      </c>
      <c r="V508" s="67">
        <v>1944</v>
      </c>
      <c r="W508" s="67">
        <v>585</v>
      </c>
      <c r="X508" s="67">
        <v>0</v>
      </c>
      <c r="Y508" s="67">
        <v>376</v>
      </c>
      <c r="Z508" s="67">
        <v>4930</v>
      </c>
      <c r="AA508" s="67">
        <v>54281</v>
      </c>
      <c r="AB508" s="67">
        <v>11424</v>
      </c>
      <c r="AC508" s="74" t="s">
        <v>1282</v>
      </c>
      <c r="AD508" s="64"/>
      <c r="AE508" s="64"/>
    </row>
    <row r="509" spans="1:31" x14ac:dyDescent="0.35">
      <c r="A509" s="72">
        <f t="shared" si="7"/>
        <v>0</v>
      </c>
      <c r="B509" s="73" t="s">
        <v>496</v>
      </c>
      <c r="C509" s="65"/>
      <c r="D509" s="65"/>
      <c r="E509" s="65">
        <v>802</v>
      </c>
      <c r="F509" s="65">
        <v>0</v>
      </c>
      <c r="G509" s="65">
        <v>0</v>
      </c>
      <c r="H509" s="65">
        <v>0</v>
      </c>
      <c r="I509" s="65">
        <v>0</v>
      </c>
      <c r="J509" s="65">
        <v>3</v>
      </c>
      <c r="K509" s="65">
        <v>0</v>
      </c>
      <c r="L509" s="65">
        <v>0</v>
      </c>
      <c r="M509" s="65">
        <v>3</v>
      </c>
      <c r="N509" s="65">
        <v>808</v>
      </c>
      <c r="O509" s="67">
        <v>0</v>
      </c>
      <c r="P509" s="67">
        <v>0</v>
      </c>
      <c r="Q509" s="67">
        <v>0</v>
      </c>
      <c r="R509" s="67">
        <v>494</v>
      </c>
      <c r="S509" s="67">
        <v>0</v>
      </c>
      <c r="T509" s="67">
        <v>0</v>
      </c>
      <c r="U509" s="67">
        <v>0</v>
      </c>
      <c r="V509" s="67">
        <v>0</v>
      </c>
      <c r="W509" s="67">
        <v>106</v>
      </c>
      <c r="X509" s="67">
        <v>0</v>
      </c>
      <c r="Y509" s="67">
        <v>162</v>
      </c>
      <c r="Z509" s="67">
        <v>762</v>
      </c>
      <c r="AA509" s="67">
        <v>12220</v>
      </c>
      <c r="AB509" s="67">
        <v>0</v>
      </c>
      <c r="AC509" s="74">
        <v>457</v>
      </c>
      <c r="AD509" s="64"/>
      <c r="AE509" s="64"/>
    </row>
    <row r="510" spans="1:31" x14ac:dyDescent="0.35">
      <c r="A510" s="72">
        <f t="shared" si="7"/>
        <v>0</v>
      </c>
      <c r="B510" s="73" t="s">
        <v>497</v>
      </c>
      <c r="C510" s="65"/>
      <c r="D510" s="65"/>
      <c r="E510" s="65">
        <v>1233</v>
      </c>
      <c r="F510" s="65">
        <v>0</v>
      </c>
      <c r="G510" s="65">
        <v>0</v>
      </c>
      <c r="H510" s="65">
        <v>0</v>
      </c>
      <c r="I510" s="65">
        <v>0</v>
      </c>
      <c r="J510" s="65">
        <v>0</v>
      </c>
      <c r="K510" s="65">
        <v>79</v>
      </c>
      <c r="L510" s="65">
        <v>0</v>
      </c>
      <c r="M510" s="65">
        <v>53</v>
      </c>
      <c r="N510" s="65">
        <v>1365</v>
      </c>
      <c r="O510" s="67">
        <v>295</v>
      </c>
      <c r="P510" s="67">
        <v>0</v>
      </c>
      <c r="Q510" s="67">
        <v>0</v>
      </c>
      <c r="R510" s="67">
        <v>683</v>
      </c>
      <c r="S510" s="67">
        <v>249</v>
      </c>
      <c r="T510" s="67">
        <v>26</v>
      </c>
      <c r="U510" s="67">
        <v>0</v>
      </c>
      <c r="V510" s="67">
        <v>604</v>
      </c>
      <c r="W510" s="67">
        <v>106</v>
      </c>
      <c r="X510" s="67">
        <v>267</v>
      </c>
      <c r="Y510" s="67">
        <v>214</v>
      </c>
      <c r="Z510" s="67">
        <v>2444</v>
      </c>
      <c r="AA510" s="67">
        <v>11246</v>
      </c>
      <c r="AB510" s="67">
        <v>8237</v>
      </c>
      <c r="AC510" s="74">
        <v>457</v>
      </c>
      <c r="AD510" s="64"/>
      <c r="AE510" s="64"/>
    </row>
    <row r="511" spans="1:31" x14ac:dyDescent="0.35">
      <c r="A511" s="72">
        <f t="shared" si="7"/>
        <v>0</v>
      </c>
      <c r="B511" s="73" t="s">
        <v>498</v>
      </c>
      <c r="C511" s="65"/>
      <c r="D511" s="65"/>
      <c r="E511" s="65">
        <v>84</v>
      </c>
      <c r="F511" s="65">
        <v>667</v>
      </c>
      <c r="G511" s="65">
        <v>0</v>
      </c>
      <c r="H511" s="65">
        <v>0</v>
      </c>
      <c r="I511" s="65">
        <v>0</v>
      </c>
      <c r="J511" s="65">
        <v>0</v>
      </c>
      <c r="K511" s="65">
        <v>0</v>
      </c>
      <c r="L511" s="65">
        <v>0</v>
      </c>
      <c r="M511" s="65">
        <v>31</v>
      </c>
      <c r="N511" s="65">
        <v>782</v>
      </c>
      <c r="O511" s="67">
        <v>0</v>
      </c>
      <c r="P511" s="67">
        <v>0</v>
      </c>
      <c r="Q511" s="67">
        <v>0</v>
      </c>
      <c r="R511" s="67">
        <v>722</v>
      </c>
      <c r="S511" s="67">
        <v>0</v>
      </c>
      <c r="T511" s="67">
        <v>0</v>
      </c>
      <c r="U511" s="67">
        <v>0</v>
      </c>
      <c r="V511" s="67">
        <v>0</v>
      </c>
      <c r="W511" s="67">
        <v>110</v>
      </c>
      <c r="X511" s="67">
        <v>0</v>
      </c>
      <c r="Y511" s="67">
        <v>0</v>
      </c>
      <c r="Z511" s="67">
        <v>832</v>
      </c>
      <c r="AA511" s="67">
        <v>16746</v>
      </c>
      <c r="AB511" s="67">
        <v>0</v>
      </c>
      <c r="AC511" s="74">
        <v>457</v>
      </c>
      <c r="AD511" s="64"/>
      <c r="AE511" s="64"/>
    </row>
    <row r="512" spans="1:31" x14ac:dyDescent="0.35">
      <c r="A512" s="72">
        <f t="shared" si="7"/>
        <v>0</v>
      </c>
      <c r="B512" s="73" t="s">
        <v>499</v>
      </c>
      <c r="C512" s="65">
        <v>1</v>
      </c>
      <c r="D512" s="65"/>
      <c r="E512" s="65">
        <v>6032</v>
      </c>
      <c r="F512" s="65">
        <v>5129</v>
      </c>
      <c r="G512" s="65">
        <v>0</v>
      </c>
      <c r="H512" s="65">
        <v>0</v>
      </c>
      <c r="I512" s="65">
        <v>8363</v>
      </c>
      <c r="J512" s="65">
        <v>126</v>
      </c>
      <c r="K512" s="65">
        <v>0</v>
      </c>
      <c r="L512" s="65">
        <v>5162</v>
      </c>
      <c r="M512" s="65">
        <v>5090</v>
      </c>
      <c r="N512" s="65">
        <v>29902</v>
      </c>
      <c r="O512" s="67">
        <v>331</v>
      </c>
      <c r="P512" s="67">
        <v>9715</v>
      </c>
      <c r="Q512" s="67">
        <v>0</v>
      </c>
      <c r="R512" s="67">
        <v>7047</v>
      </c>
      <c r="S512" s="67">
        <v>5108</v>
      </c>
      <c r="T512" s="67">
        <v>0</v>
      </c>
      <c r="U512" s="67">
        <v>0</v>
      </c>
      <c r="V512" s="67">
        <v>4086</v>
      </c>
      <c r="W512" s="67">
        <v>1629</v>
      </c>
      <c r="X512" s="67">
        <v>2416</v>
      </c>
      <c r="Y512" s="67">
        <v>0</v>
      </c>
      <c r="Z512" s="67">
        <v>30332</v>
      </c>
      <c r="AA512" s="67">
        <v>179158</v>
      </c>
      <c r="AB512" s="67">
        <v>85133</v>
      </c>
      <c r="AC512" s="74">
        <v>457</v>
      </c>
      <c r="AD512" s="64"/>
      <c r="AE512" s="64"/>
    </row>
    <row r="513" spans="1:31" x14ac:dyDescent="0.35">
      <c r="A513" s="72">
        <f t="shared" si="7"/>
        <v>0</v>
      </c>
      <c r="B513" s="73" t="s">
        <v>500</v>
      </c>
      <c r="C513" s="65"/>
      <c r="D513" s="65"/>
      <c r="E513" s="65">
        <v>4302</v>
      </c>
      <c r="F513" s="65">
        <v>0</v>
      </c>
      <c r="G513" s="65">
        <v>0</v>
      </c>
      <c r="H513" s="65">
        <v>0</v>
      </c>
      <c r="I513" s="65">
        <v>7085</v>
      </c>
      <c r="J513" s="65">
        <v>0</v>
      </c>
      <c r="K513" s="65">
        <v>1273</v>
      </c>
      <c r="L513" s="65">
        <v>22950</v>
      </c>
      <c r="M513" s="65">
        <v>10535</v>
      </c>
      <c r="N513" s="65">
        <v>46145</v>
      </c>
      <c r="O513" s="67">
        <v>0</v>
      </c>
      <c r="P513" s="67">
        <v>3599</v>
      </c>
      <c r="Q513" s="67">
        <v>0</v>
      </c>
      <c r="R513" s="67">
        <v>3837</v>
      </c>
      <c r="S513" s="67">
        <v>3142</v>
      </c>
      <c r="T513" s="67">
        <v>4392</v>
      </c>
      <c r="U513" s="67">
        <v>3720</v>
      </c>
      <c r="V513" s="67">
        <v>9158</v>
      </c>
      <c r="W513" s="67">
        <v>1284</v>
      </c>
      <c r="X513" s="67">
        <v>0</v>
      </c>
      <c r="Y513" s="67">
        <v>14907</v>
      </c>
      <c r="Z513" s="67">
        <v>44039</v>
      </c>
      <c r="AA513" s="67">
        <v>82660</v>
      </c>
      <c r="AB513" s="67">
        <v>112659</v>
      </c>
      <c r="AC513" s="74">
        <v>457</v>
      </c>
      <c r="AD513" s="64"/>
      <c r="AE513" s="64"/>
    </row>
    <row r="514" spans="1:31" x14ac:dyDescent="0.35">
      <c r="A514" s="72">
        <f t="shared" si="7"/>
        <v>0</v>
      </c>
      <c r="B514" s="73" t="s">
        <v>501</v>
      </c>
      <c r="C514" s="65"/>
      <c r="D514" s="65"/>
      <c r="E514" s="65">
        <v>2159</v>
      </c>
      <c r="F514" s="65">
        <v>0</v>
      </c>
      <c r="G514" s="65">
        <v>0</v>
      </c>
      <c r="H514" s="65">
        <v>0</v>
      </c>
      <c r="I514" s="65">
        <v>0</v>
      </c>
      <c r="J514" s="65">
        <v>0</v>
      </c>
      <c r="K514" s="65">
        <v>0</v>
      </c>
      <c r="L514" s="65">
        <v>1000</v>
      </c>
      <c r="M514" s="65">
        <v>1465</v>
      </c>
      <c r="N514" s="65">
        <v>4624</v>
      </c>
      <c r="O514" s="67">
        <v>21</v>
      </c>
      <c r="P514" s="67">
        <v>0</v>
      </c>
      <c r="Q514" s="67">
        <v>0</v>
      </c>
      <c r="R514" s="67">
        <v>737</v>
      </c>
      <c r="S514" s="67">
        <v>268</v>
      </c>
      <c r="T514" s="67">
        <v>0</v>
      </c>
      <c r="U514" s="67">
        <v>0</v>
      </c>
      <c r="V514" s="67">
        <v>2692</v>
      </c>
      <c r="W514" s="67">
        <v>165</v>
      </c>
      <c r="X514" s="67">
        <v>660</v>
      </c>
      <c r="Y514" s="67">
        <v>1081</v>
      </c>
      <c r="Z514" s="67">
        <v>5624</v>
      </c>
      <c r="AA514" s="67">
        <v>23091</v>
      </c>
      <c r="AB514" s="67">
        <v>19500</v>
      </c>
      <c r="AC514" s="74">
        <v>458</v>
      </c>
      <c r="AD514" s="64"/>
      <c r="AE514" s="64"/>
    </row>
    <row r="515" spans="1:31" x14ac:dyDescent="0.35">
      <c r="A515" s="72">
        <f t="shared" ref="A515:A578" si="8">+Z515-SUM(O515:Y515)</f>
        <v>0</v>
      </c>
      <c r="B515" s="73" t="s">
        <v>502</v>
      </c>
      <c r="C515" s="65"/>
      <c r="D515" s="65"/>
      <c r="E515" s="65">
        <v>104</v>
      </c>
      <c r="F515" s="65">
        <v>993</v>
      </c>
      <c r="G515" s="65">
        <v>0</v>
      </c>
      <c r="H515" s="65">
        <v>0</v>
      </c>
      <c r="I515" s="65">
        <v>0</v>
      </c>
      <c r="J515" s="65">
        <v>0</v>
      </c>
      <c r="K515" s="65">
        <v>0</v>
      </c>
      <c r="L515" s="65">
        <v>0</v>
      </c>
      <c r="M515" s="65">
        <v>30</v>
      </c>
      <c r="N515" s="65">
        <v>1127</v>
      </c>
      <c r="O515" s="67">
        <v>0</v>
      </c>
      <c r="P515" s="67">
        <v>0</v>
      </c>
      <c r="Q515" s="67">
        <v>0</v>
      </c>
      <c r="R515" s="67">
        <v>923</v>
      </c>
      <c r="S515" s="67">
        <v>0</v>
      </c>
      <c r="T515" s="67">
        <v>0</v>
      </c>
      <c r="U515" s="67">
        <v>0</v>
      </c>
      <c r="V515" s="67">
        <v>0</v>
      </c>
      <c r="W515" s="67">
        <v>90</v>
      </c>
      <c r="X515" s="67">
        <v>0</v>
      </c>
      <c r="Y515" s="67">
        <v>12</v>
      </c>
      <c r="Z515" s="67">
        <v>1025</v>
      </c>
      <c r="AA515" s="67">
        <v>26944</v>
      </c>
      <c r="AB515" s="67">
        <v>0</v>
      </c>
      <c r="AC515" s="74">
        <v>458</v>
      </c>
      <c r="AD515" s="64"/>
      <c r="AE515" s="64"/>
    </row>
    <row r="516" spans="1:31" x14ac:dyDescent="0.35">
      <c r="A516" s="72">
        <f t="shared" si="8"/>
        <v>0</v>
      </c>
      <c r="B516" s="73" t="s">
        <v>503</v>
      </c>
      <c r="C516" s="65"/>
      <c r="D516" s="65"/>
      <c r="E516" s="65">
        <v>1283</v>
      </c>
      <c r="F516" s="65">
        <v>0</v>
      </c>
      <c r="G516" s="65">
        <v>1437</v>
      </c>
      <c r="H516" s="65">
        <v>0</v>
      </c>
      <c r="I516" s="65">
        <v>0</v>
      </c>
      <c r="J516" s="65">
        <v>0</v>
      </c>
      <c r="K516" s="65">
        <v>288</v>
      </c>
      <c r="L516" s="65">
        <v>0</v>
      </c>
      <c r="M516" s="65">
        <v>1555</v>
      </c>
      <c r="N516" s="65">
        <v>4563</v>
      </c>
      <c r="O516" s="67">
        <v>724</v>
      </c>
      <c r="P516" s="67">
        <v>655</v>
      </c>
      <c r="Q516" s="67">
        <v>0</v>
      </c>
      <c r="R516" s="67">
        <v>144</v>
      </c>
      <c r="S516" s="67">
        <v>176</v>
      </c>
      <c r="T516" s="67">
        <v>184</v>
      </c>
      <c r="U516" s="67">
        <v>0</v>
      </c>
      <c r="V516" s="67">
        <v>964</v>
      </c>
      <c r="W516" s="67">
        <v>160</v>
      </c>
      <c r="X516" s="67">
        <v>171</v>
      </c>
      <c r="Y516" s="67">
        <v>465</v>
      </c>
      <c r="Z516" s="67">
        <v>3643</v>
      </c>
      <c r="AA516" s="67">
        <v>13030</v>
      </c>
      <c r="AB516" s="67">
        <v>22340</v>
      </c>
      <c r="AC516" s="74">
        <v>458</v>
      </c>
      <c r="AD516" s="64"/>
      <c r="AE516" s="64"/>
    </row>
    <row r="517" spans="1:31" x14ac:dyDescent="0.35">
      <c r="A517" s="72">
        <f t="shared" si="8"/>
        <v>0</v>
      </c>
      <c r="B517" s="73" t="s">
        <v>953</v>
      </c>
      <c r="C517" s="65"/>
      <c r="D517" s="65"/>
      <c r="E517" s="65">
        <v>647</v>
      </c>
      <c r="F517" s="65">
        <v>616</v>
      </c>
      <c r="G517" s="65">
        <v>0</v>
      </c>
      <c r="H517" s="65">
        <v>0</v>
      </c>
      <c r="I517" s="65">
        <v>0</v>
      </c>
      <c r="J517" s="65">
        <v>7</v>
      </c>
      <c r="K517" s="65">
        <v>39</v>
      </c>
      <c r="L517" s="65">
        <v>0</v>
      </c>
      <c r="M517" s="65">
        <v>108</v>
      </c>
      <c r="N517" s="65">
        <v>1417</v>
      </c>
      <c r="O517" s="67">
        <v>0</v>
      </c>
      <c r="P517" s="67">
        <v>0</v>
      </c>
      <c r="Q517" s="67">
        <v>0</v>
      </c>
      <c r="R517" s="67">
        <v>272</v>
      </c>
      <c r="S517" s="67">
        <v>0</v>
      </c>
      <c r="T517" s="67">
        <v>0</v>
      </c>
      <c r="U517" s="67">
        <v>0</v>
      </c>
      <c r="V517" s="67">
        <v>0</v>
      </c>
      <c r="W517" s="67">
        <v>141</v>
      </c>
      <c r="X517" s="67">
        <v>0</v>
      </c>
      <c r="Y517" s="67">
        <v>578</v>
      </c>
      <c r="Z517" s="67">
        <v>991</v>
      </c>
      <c r="AA517" s="67">
        <v>24768</v>
      </c>
      <c r="AB517" s="67">
        <v>0</v>
      </c>
      <c r="AC517" s="74">
        <v>458</v>
      </c>
      <c r="AD517" s="64"/>
      <c r="AE517" s="64"/>
    </row>
    <row r="518" spans="1:31" x14ac:dyDescent="0.35">
      <c r="A518" s="72">
        <f t="shared" si="8"/>
        <v>0</v>
      </c>
      <c r="B518" s="73" t="s">
        <v>504</v>
      </c>
      <c r="C518" s="65">
        <v>1</v>
      </c>
      <c r="D518" s="65"/>
      <c r="E518" s="65">
        <v>5949</v>
      </c>
      <c r="F518" s="65">
        <v>6120</v>
      </c>
      <c r="G518" s="65">
        <v>18542</v>
      </c>
      <c r="H518" s="65">
        <v>5830</v>
      </c>
      <c r="I518" s="65">
        <v>143</v>
      </c>
      <c r="J518" s="65">
        <v>0</v>
      </c>
      <c r="K518" s="65">
        <v>0</v>
      </c>
      <c r="L518" s="65">
        <v>51460</v>
      </c>
      <c r="M518" s="65">
        <v>18572</v>
      </c>
      <c r="N518" s="65">
        <v>106616</v>
      </c>
      <c r="O518" s="67">
        <v>596</v>
      </c>
      <c r="P518" s="67">
        <v>0</v>
      </c>
      <c r="Q518" s="67">
        <v>20860</v>
      </c>
      <c r="R518" s="67">
        <v>7952</v>
      </c>
      <c r="S518" s="67">
        <v>33282</v>
      </c>
      <c r="T518" s="67">
        <v>2477</v>
      </c>
      <c r="U518" s="67">
        <v>7573</v>
      </c>
      <c r="V518" s="67">
        <v>17923</v>
      </c>
      <c r="W518" s="67">
        <v>2030</v>
      </c>
      <c r="X518" s="67">
        <v>837</v>
      </c>
      <c r="Y518" s="67">
        <v>10047</v>
      </c>
      <c r="Z518" s="67">
        <v>103577</v>
      </c>
      <c r="AA518" s="67">
        <v>146127</v>
      </c>
      <c r="AB518" s="67">
        <v>174175</v>
      </c>
      <c r="AC518" s="74">
        <v>458</v>
      </c>
      <c r="AD518" s="64"/>
      <c r="AE518" s="64"/>
    </row>
    <row r="519" spans="1:31" x14ac:dyDescent="0.35">
      <c r="A519" s="72">
        <f t="shared" si="8"/>
        <v>0</v>
      </c>
      <c r="B519" s="73" t="s">
        <v>505</v>
      </c>
      <c r="C519" s="65"/>
      <c r="D519" s="65"/>
      <c r="E519" s="65">
        <v>2984</v>
      </c>
      <c r="F519" s="65">
        <v>176</v>
      </c>
      <c r="G519" s="65">
        <v>0</v>
      </c>
      <c r="H519" s="65">
        <v>0</v>
      </c>
      <c r="I519" s="65">
        <v>0</v>
      </c>
      <c r="J519" s="65">
        <v>0</v>
      </c>
      <c r="K519" s="65">
        <v>38</v>
      </c>
      <c r="L519" s="65">
        <v>0</v>
      </c>
      <c r="M519" s="65">
        <v>161</v>
      </c>
      <c r="N519" s="65">
        <v>3359</v>
      </c>
      <c r="O519" s="67">
        <v>642</v>
      </c>
      <c r="P519" s="67">
        <v>26</v>
      </c>
      <c r="Q519" s="67">
        <v>0</v>
      </c>
      <c r="R519" s="67">
        <v>1594</v>
      </c>
      <c r="S519" s="67">
        <v>215</v>
      </c>
      <c r="T519" s="67">
        <v>50</v>
      </c>
      <c r="U519" s="67">
        <v>59</v>
      </c>
      <c r="V519" s="67">
        <v>0</v>
      </c>
      <c r="W519" s="67">
        <v>325</v>
      </c>
      <c r="X519" s="67">
        <v>0</v>
      </c>
      <c r="Y519" s="67">
        <v>654</v>
      </c>
      <c r="Z519" s="67">
        <v>3565</v>
      </c>
      <c r="AA519" s="67">
        <v>53669</v>
      </c>
      <c r="AB519" s="67">
        <v>0</v>
      </c>
      <c r="AC519" s="74">
        <v>459</v>
      </c>
      <c r="AD519" s="64"/>
      <c r="AE519" s="64"/>
    </row>
    <row r="520" spans="1:31" x14ac:dyDescent="0.35">
      <c r="A520" s="72">
        <f t="shared" si="8"/>
        <v>0</v>
      </c>
      <c r="B520" s="73" t="s">
        <v>954</v>
      </c>
      <c r="C520" s="65"/>
      <c r="D520" s="65"/>
      <c r="E520" s="65">
        <v>248</v>
      </c>
      <c r="F520" s="65">
        <v>428</v>
      </c>
      <c r="G520" s="65">
        <v>0</v>
      </c>
      <c r="H520" s="65">
        <v>0</v>
      </c>
      <c r="I520" s="65">
        <v>0</v>
      </c>
      <c r="J520" s="65">
        <v>0</v>
      </c>
      <c r="K520" s="65">
        <v>0</v>
      </c>
      <c r="L520" s="65">
        <v>0</v>
      </c>
      <c r="M520" s="65">
        <v>0</v>
      </c>
      <c r="N520" s="65">
        <v>676</v>
      </c>
      <c r="O520" s="67">
        <v>2</v>
      </c>
      <c r="P520" s="67">
        <v>25</v>
      </c>
      <c r="Q520" s="67">
        <v>0</v>
      </c>
      <c r="R520" s="67">
        <v>630</v>
      </c>
      <c r="S520" s="67">
        <v>0</v>
      </c>
      <c r="T520" s="67">
        <v>0</v>
      </c>
      <c r="U520" s="67">
        <v>0</v>
      </c>
      <c r="V520" s="67">
        <v>0</v>
      </c>
      <c r="W520" s="67">
        <v>127</v>
      </c>
      <c r="X520" s="67">
        <v>0</v>
      </c>
      <c r="Y520" s="67">
        <v>44</v>
      </c>
      <c r="Z520" s="67">
        <v>828</v>
      </c>
      <c r="AA520" s="67">
        <v>10260</v>
      </c>
      <c r="AB520" s="67">
        <v>0</v>
      </c>
      <c r="AC520" s="74">
        <v>459</v>
      </c>
      <c r="AD520" s="64"/>
      <c r="AE520" s="64"/>
    </row>
    <row r="521" spans="1:31" x14ac:dyDescent="0.35">
      <c r="A521" s="72">
        <f t="shared" si="8"/>
        <v>0</v>
      </c>
      <c r="B521" s="73" t="s">
        <v>506</v>
      </c>
      <c r="C521" s="65"/>
      <c r="D521" s="65"/>
      <c r="E521" s="65">
        <v>478</v>
      </c>
      <c r="F521" s="65">
        <v>0</v>
      </c>
      <c r="G521" s="65">
        <v>0</v>
      </c>
      <c r="H521" s="65">
        <v>0</v>
      </c>
      <c r="I521" s="65">
        <v>0</v>
      </c>
      <c r="J521" s="65">
        <v>8</v>
      </c>
      <c r="K521" s="65">
        <v>0</v>
      </c>
      <c r="L521" s="65">
        <v>600</v>
      </c>
      <c r="M521" s="65">
        <v>36</v>
      </c>
      <c r="N521" s="65">
        <v>1122</v>
      </c>
      <c r="O521" s="67">
        <v>463</v>
      </c>
      <c r="P521" s="67">
        <v>0</v>
      </c>
      <c r="Q521" s="67">
        <v>0</v>
      </c>
      <c r="R521" s="67">
        <v>613</v>
      </c>
      <c r="S521" s="67">
        <v>0</v>
      </c>
      <c r="T521" s="67">
        <v>25</v>
      </c>
      <c r="U521" s="67">
        <v>3</v>
      </c>
      <c r="V521" s="67">
        <v>0</v>
      </c>
      <c r="W521" s="67">
        <v>84</v>
      </c>
      <c r="X521" s="67">
        <v>0</v>
      </c>
      <c r="Y521" s="67">
        <v>72</v>
      </c>
      <c r="Z521" s="67">
        <v>1260</v>
      </c>
      <c r="AA521" s="67">
        <v>18940</v>
      </c>
      <c r="AB521" s="67">
        <v>600</v>
      </c>
      <c r="AC521" s="74">
        <v>459</v>
      </c>
      <c r="AD521" s="64"/>
      <c r="AE521" s="64"/>
    </row>
    <row r="522" spans="1:31" x14ac:dyDescent="0.35">
      <c r="A522" s="72">
        <f t="shared" si="8"/>
        <v>0</v>
      </c>
      <c r="B522" s="73" t="s">
        <v>507</v>
      </c>
      <c r="C522" s="65"/>
      <c r="D522" s="65"/>
      <c r="E522" s="65">
        <v>3891</v>
      </c>
      <c r="F522" s="65">
        <v>0</v>
      </c>
      <c r="G522" s="65">
        <v>0</v>
      </c>
      <c r="H522" s="65">
        <v>0</v>
      </c>
      <c r="I522" s="65">
        <v>0</v>
      </c>
      <c r="J522" s="65">
        <v>0</v>
      </c>
      <c r="K522" s="65">
        <v>0</v>
      </c>
      <c r="L522" s="65">
        <v>6800</v>
      </c>
      <c r="M522" s="65">
        <v>8247</v>
      </c>
      <c r="N522" s="65">
        <v>18938</v>
      </c>
      <c r="O522" s="67">
        <v>2444</v>
      </c>
      <c r="P522" s="67">
        <v>84</v>
      </c>
      <c r="Q522" s="67">
        <v>0</v>
      </c>
      <c r="R522" s="67">
        <v>823</v>
      </c>
      <c r="S522" s="67">
        <v>12233</v>
      </c>
      <c r="T522" s="67">
        <v>600</v>
      </c>
      <c r="U522" s="67">
        <v>108</v>
      </c>
      <c r="V522" s="67">
        <v>500</v>
      </c>
      <c r="W522" s="67">
        <v>454</v>
      </c>
      <c r="X522" s="67">
        <v>0</v>
      </c>
      <c r="Y522" s="67">
        <v>492</v>
      </c>
      <c r="Z522" s="67">
        <v>17738</v>
      </c>
      <c r="AA522" s="67">
        <v>49012</v>
      </c>
      <c r="AB522" s="67">
        <v>53300</v>
      </c>
      <c r="AC522" s="74">
        <v>459</v>
      </c>
      <c r="AD522" s="64"/>
      <c r="AE522" s="64"/>
    </row>
    <row r="523" spans="1:31" x14ac:dyDescent="0.35">
      <c r="A523" s="72">
        <f t="shared" si="8"/>
        <v>0</v>
      </c>
      <c r="B523" s="73" t="s">
        <v>508</v>
      </c>
      <c r="C523" s="65"/>
      <c r="D523" s="65"/>
      <c r="E523" s="65">
        <v>4098</v>
      </c>
      <c r="F523" s="65">
        <v>0</v>
      </c>
      <c r="G523" s="65">
        <v>1413</v>
      </c>
      <c r="H523" s="65">
        <v>1266</v>
      </c>
      <c r="I523" s="65">
        <v>962</v>
      </c>
      <c r="J523" s="65">
        <v>0</v>
      </c>
      <c r="K523" s="65">
        <v>164</v>
      </c>
      <c r="L523" s="65">
        <v>4200</v>
      </c>
      <c r="M523" s="65">
        <v>160</v>
      </c>
      <c r="N523" s="65">
        <v>12263</v>
      </c>
      <c r="O523" s="67">
        <v>501</v>
      </c>
      <c r="P523" s="67">
        <v>2795</v>
      </c>
      <c r="Q523" s="67">
        <v>0</v>
      </c>
      <c r="R523" s="67">
        <v>1342</v>
      </c>
      <c r="S523" s="67">
        <v>555</v>
      </c>
      <c r="T523" s="67">
        <v>502</v>
      </c>
      <c r="U523" s="67">
        <v>859</v>
      </c>
      <c r="V523" s="67">
        <v>2868</v>
      </c>
      <c r="W523" s="67">
        <v>292</v>
      </c>
      <c r="X523" s="67">
        <v>133</v>
      </c>
      <c r="Y523" s="67">
        <v>550</v>
      </c>
      <c r="Z523" s="67">
        <v>10397</v>
      </c>
      <c r="AA523" s="67">
        <v>51301</v>
      </c>
      <c r="AB523" s="67">
        <v>28150</v>
      </c>
      <c r="AC523" s="74">
        <v>459</v>
      </c>
      <c r="AD523" s="64"/>
      <c r="AE523" s="64"/>
    </row>
    <row r="524" spans="1:31" x14ac:dyDescent="0.35">
      <c r="A524" s="72">
        <f t="shared" si="8"/>
        <v>0</v>
      </c>
      <c r="B524" s="73" t="s">
        <v>509</v>
      </c>
      <c r="C524" s="65"/>
      <c r="D524" s="65"/>
      <c r="E524" s="65">
        <v>426</v>
      </c>
      <c r="F524" s="65">
        <v>330</v>
      </c>
      <c r="G524" s="65">
        <v>0</v>
      </c>
      <c r="H524" s="65">
        <v>0</v>
      </c>
      <c r="I524" s="65">
        <v>0</v>
      </c>
      <c r="J524" s="65">
        <v>0</v>
      </c>
      <c r="K524" s="65">
        <v>0</v>
      </c>
      <c r="L524" s="65">
        <v>0</v>
      </c>
      <c r="M524" s="65">
        <v>10</v>
      </c>
      <c r="N524" s="65">
        <v>766</v>
      </c>
      <c r="O524" s="67">
        <v>52</v>
      </c>
      <c r="P524" s="67">
        <v>21</v>
      </c>
      <c r="Q524" s="67">
        <v>0</v>
      </c>
      <c r="R524" s="67">
        <v>501</v>
      </c>
      <c r="S524" s="67">
        <v>0</v>
      </c>
      <c r="T524" s="67">
        <v>0</v>
      </c>
      <c r="U524" s="67">
        <v>0</v>
      </c>
      <c r="V524" s="67">
        <v>0</v>
      </c>
      <c r="W524" s="67">
        <v>59</v>
      </c>
      <c r="X524" s="67">
        <v>0</v>
      </c>
      <c r="Y524" s="67">
        <v>183</v>
      </c>
      <c r="Z524" s="67">
        <v>816</v>
      </c>
      <c r="AA524" s="67">
        <v>10000</v>
      </c>
      <c r="AB524" s="67">
        <v>0</v>
      </c>
      <c r="AC524" s="74">
        <v>459</v>
      </c>
      <c r="AD524" s="64"/>
      <c r="AE524" s="64"/>
    </row>
    <row r="525" spans="1:31" x14ac:dyDescent="0.35">
      <c r="A525" s="72">
        <f t="shared" si="8"/>
        <v>0</v>
      </c>
      <c r="B525" s="73" t="s">
        <v>510</v>
      </c>
      <c r="C525" s="65"/>
      <c r="D525" s="65"/>
      <c r="E525" s="65">
        <v>2809</v>
      </c>
      <c r="F525" s="65">
        <v>0</v>
      </c>
      <c r="G525" s="65">
        <v>0</v>
      </c>
      <c r="H525" s="65">
        <v>0</v>
      </c>
      <c r="I525" s="65">
        <v>0</v>
      </c>
      <c r="J525" s="65">
        <v>0</v>
      </c>
      <c r="K525" s="65">
        <v>0</v>
      </c>
      <c r="L525" s="65">
        <v>0</v>
      </c>
      <c r="M525" s="65">
        <v>15</v>
      </c>
      <c r="N525" s="65">
        <v>2824</v>
      </c>
      <c r="O525" s="67">
        <v>50</v>
      </c>
      <c r="P525" s="67">
        <v>70</v>
      </c>
      <c r="Q525" s="67">
        <v>0</v>
      </c>
      <c r="R525" s="67">
        <v>1801</v>
      </c>
      <c r="S525" s="67">
        <v>557</v>
      </c>
      <c r="T525" s="67">
        <v>0</v>
      </c>
      <c r="U525" s="67">
        <v>0</v>
      </c>
      <c r="V525" s="67">
        <v>0</v>
      </c>
      <c r="W525" s="67">
        <v>177</v>
      </c>
      <c r="X525" s="67">
        <v>0</v>
      </c>
      <c r="Y525" s="67">
        <v>1094</v>
      </c>
      <c r="Z525" s="67">
        <v>3749</v>
      </c>
      <c r="AA525" s="67">
        <v>34445</v>
      </c>
      <c r="AB525" s="67">
        <v>0</v>
      </c>
      <c r="AC525" s="74">
        <v>459</v>
      </c>
      <c r="AD525" s="64"/>
      <c r="AE525" s="64"/>
    </row>
    <row r="526" spans="1:31" x14ac:dyDescent="0.35">
      <c r="A526" s="72">
        <f t="shared" si="8"/>
        <v>0</v>
      </c>
      <c r="B526" s="73" t="s">
        <v>511</v>
      </c>
      <c r="C526" s="65"/>
      <c r="D526" s="65"/>
      <c r="E526" s="65">
        <v>227</v>
      </c>
      <c r="F526" s="65">
        <v>465</v>
      </c>
      <c r="G526" s="65">
        <v>0</v>
      </c>
      <c r="H526" s="65">
        <v>0</v>
      </c>
      <c r="I526" s="65">
        <v>0</v>
      </c>
      <c r="J526" s="65">
        <v>6</v>
      </c>
      <c r="K526" s="65">
        <v>0</v>
      </c>
      <c r="L526" s="65">
        <v>0</v>
      </c>
      <c r="M526" s="65">
        <v>0</v>
      </c>
      <c r="N526" s="65">
        <v>698</v>
      </c>
      <c r="O526" s="67">
        <v>0</v>
      </c>
      <c r="P526" s="67">
        <v>0</v>
      </c>
      <c r="Q526" s="67">
        <v>0</v>
      </c>
      <c r="R526" s="67">
        <v>642</v>
      </c>
      <c r="S526" s="67">
        <v>0</v>
      </c>
      <c r="T526" s="67">
        <v>0</v>
      </c>
      <c r="U526" s="67">
        <v>0</v>
      </c>
      <c r="V526" s="67">
        <v>0</v>
      </c>
      <c r="W526" s="67">
        <v>135</v>
      </c>
      <c r="X526" s="67">
        <v>0</v>
      </c>
      <c r="Y526" s="67">
        <v>75</v>
      </c>
      <c r="Z526" s="67">
        <v>852</v>
      </c>
      <c r="AA526" s="67">
        <v>23908</v>
      </c>
      <c r="AB526" s="67">
        <v>0</v>
      </c>
      <c r="AC526" s="74">
        <v>459</v>
      </c>
      <c r="AD526" s="64"/>
      <c r="AE526" s="64"/>
    </row>
    <row r="527" spans="1:31" x14ac:dyDescent="0.35">
      <c r="A527" s="72">
        <f t="shared" si="8"/>
        <v>0</v>
      </c>
      <c r="B527" s="73" t="s">
        <v>512</v>
      </c>
      <c r="C527" s="65"/>
      <c r="D527" s="65"/>
      <c r="E527" s="65">
        <v>572</v>
      </c>
      <c r="F527" s="65">
        <v>702</v>
      </c>
      <c r="G527" s="65">
        <v>0</v>
      </c>
      <c r="H527" s="65">
        <v>0</v>
      </c>
      <c r="I527" s="65">
        <v>0</v>
      </c>
      <c r="J527" s="65">
        <v>0</v>
      </c>
      <c r="K527" s="65">
        <v>0</v>
      </c>
      <c r="L527" s="65">
        <v>0</v>
      </c>
      <c r="M527" s="65">
        <v>0</v>
      </c>
      <c r="N527" s="65">
        <v>1274</v>
      </c>
      <c r="O527" s="67">
        <v>90</v>
      </c>
      <c r="P527" s="67">
        <v>93</v>
      </c>
      <c r="Q527" s="67">
        <v>0</v>
      </c>
      <c r="R527" s="67">
        <v>799</v>
      </c>
      <c r="S527" s="67">
        <v>0</v>
      </c>
      <c r="T527" s="67">
        <v>0</v>
      </c>
      <c r="U527" s="67">
        <v>0</v>
      </c>
      <c r="V527" s="67">
        <v>149</v>
      </c>
      <c r="W527" s="67">
        <v>101</v>
      </c>
      <c r="X527" s="67">
        <v>0</v>
      </c>
      <c r="Y527" s="67">
        <v>110</v>
      </c>
      <c r="Z527" s="67">
        <v>1342</v>
      </c>
      <c r="AA527" s="67">
        <v>20000</v>
      </c>
      <c r="AB527" s="67">
        <v>2000</v>
      </c>
      <c r="AC527" s="74">
        <v>459</v>
      </c>
      <c r="AD527" s="64"/>
      <c r="AE527" s="64"/>
    </row>
    <row r="528" spans="1:31" x14ac:dyDescent="0.35">
      <c r="A528" s="72">
        <f t="shared" si="8"/>
        <v>0</v>
      </c>
      <c r="B528" s="73" t="s">
        <v>513</v>
      </c>
      <c r="C528" s="65">
        <v>1</v>
      </c>
      <c r="D528" s="65"/>
      <c r="E528" s="65">
        <v>18551</v>
      </c>
      <c r="F528" s="65">
        <v>0</v>
      </c>
      <c r="G528" s="65">
        <v>23451</v>
      </c>
      <c r="H528" s="65">
        <v>0</v>
      </c>
      <c r="I528" s="65">
        <v>0</v>
      </c>
      <c r="J528" s="65">
        <v>0</v>
      </c>
      <c r="K528" s="65">
        <v>0</v>
      </c>
      <c r="L528" s="65">
        <v>165560</v>
      </c>
      <c r="M528" s="65">
        <v>4555</v>
      </c>
      <c r="N528" s="65">
        <v>212117</v>
      </c>
      <c r="O528" s="67">
        <v>292</v>
      </c>
      <c r="P528" s="67">
        <v>2422</v>
      </c>
      <c r="Q528" s="67">
        <v>162508</v>
      </c>
      <c r="R528" s="67">
        <v>11596</v>
      </c>
      <c r="S528" s="67">
        <v>4542</v>
      </c>
      <c r="T528" s="67">
        <v>467</v>
      </c>
      <c r="U528" s="67">
        <v>0</v>
      </c>
      <c r="V528" s="67">
        <v>29399</v>
      </c>
      <c r="W528" s="67">
        <v>2802</v>
      </c>
      <c r="X528" s="67">
        <v>2150</v>
      </c>
      <c r="Y528" s="67">
        <v>1308</v>
      </c>
      <c r="Z528" s="67">
        <v>217486</v>
      </c>
      <c r="AA528" s="67">
        <v>121156</v>
      </c>
      <c r="AB528" s="67">
        <v>354881</v>
      </c>
      <c r="AC528" s="74">
        <v>459</v>
      </c>
      <c r="AD528" s="64"/>
      <c r="AE528" s="64"/>
    </row>
    <row r="529" spans="1:31" x14ac:dyDescent="0.35">
      <c r="A529" s="72">
        <f t="shared" si="8"/>
        <v>0</v>
      </c>
      <c r="B529" s="73" t="s">
        <v>514</v>
      </c>
      <c r="C529" s="65"/>
      <c r="D529" s="65"/>
      <c r="E529" s="65">
        <v>414</v>
      </c>
      <c r="F529" s="65">
        <v>343</v>
      </c>
      <c r="G529" s="65">
        <v>0</v>
      </c>
      <c r="H529" s="65">
        <v>0</v>
      </c>
      <c r="I529" s="65">
        <v>0</v>
      </c>
      <c r="J529" s="65">
        <v>0</v>
      </c>
      <c r="K529" s="65">
        <v>0</v>
      </c>
      <c r="L529" s="65">
        <v>0</v>
      </c>
      <c r="M529" s="65">
        <v>9</v>
      </c>
      <c r="N529" s="65">
        <v>766</v>
      </c>
      <c r="O529" s="67">
        <v>0</v>
      </c>
      <c r="P529" s="67">
        <v>0</v>
      </c>
      <c r="Q529" s="67">
        <v>0</v>
      </c>
      <c r="R529" s="67">
        <v>170</v>
      </c>
      <c r="S529" s="67">
        <v>0</v>
      </c>
      <c r="T529" s="67">
        <v>0</v>
      </c>
      <c r="U529" s="67">
        <v>0</v>
      </c>
      <c r="V529" s="67">
        <v>0</v>
      </c>
      <c r="W529" s="67">
        <v>147</v>
      </c>
      <c r="X529" s="67">
        <v>0</v>
      </c>
      <c r="Y529" s="67">
        <v>30</v>
      </c>
      <c r="Z529" s="67">
        <v>347</v>
      </c>
      <c r="AA529" s="67">
        <v>17430</v>
      </c>
      <c r="AB529" s="67">
        <v>0</v>
      </c>
      <c r="AC529" s="74">
        <v>460</v>
      </c>
      <c r="AD529" s="64"/>
      <c r="AE529" s="64"/>
    </row>
    <row r="530" spans="1:31" x14ac:dyDescent="0.35">
      <c r="A530" s="72">
        <f t="shared" si="8"/>
        <v>0</v>
      </c>
      <c r="B530" s="73" t="s">
        <v>515</v>
      </c>
      <c r="C530" s="65"/>
      <c r="D530" s="65">
        <v>1</v>
      </c>
      <c r="E530" s="65">
        <v>625</v>
      </c>
      <c r="F530" s="65">
        <v>818</v>
      </c>
      <c r="G530" s="65">
        <v>57</v>
      </c>
      <c r="H530" s="65">
        <v>598</v>
      </c>
      <c r="I530" s="65">
        <v>401</v>
      </c>
      <c r="J530" s="65">
        <v>6</v>
      </c>
      <c r="K530" s="65">
        <v>0</v>
      </c>
      <c r="L530" s="65">
        <v>0</v>
      </c>
      <c r="M530" s="65">
        <v>2513</v>
      </c>
      <c r="N530" s="65">
        <v>5018</v>
      </c>
      <c r="O530" s="67">
        <v>54</v>
      </c>
      <c r="P530" s="67">
        <v>411</v>
      </c>
      <c r="Q530" s="67">
        <v>0</v>
      </c>
      <c r="R530" s="67">
        <v>805</v>
      </c>
      <c r="S530" s="67">
        <v>316</v>
      </c>
      <c r="T530" s="67">
        <v>0</v>
      </c>
      <c r="U530" s="67">
        <v>0</v>
      </c>
      <c r="V530" s="67">
        <v>1528</v>
      </c>
      <c r="W530" s="67">
        <v>428</v>
      </c>
      <c r="X530" s="67">
        <v>0</v>
      </c>
      <c r="Y530" s="67">
        <v>2570</v>
      </c>
      <c r="Z530" s="67">
        <v>6112</v>
      </c>
      <c r="AA530" s="67">
        <v>33836</v>
      </c>
      <c r="AB530" s="67">
        <v>18150</v>
      </c>
      <c r="AC530" s="74">
        <v>460</v>
      </c>
      <c r="AD530" s="64"/>
      <c r="AE530" s="64"/>
    </row>
    <row r="531" spans="1:31" x14ac:dyDescent="0.35">
      <c r="A531" s="72">
        <f t="shared" si="8"/>
        <v>0</v>
      </c>
      <c r="B531" s="73" t="s">
        <v>516</v>
      </c>
      <c r="C531" s="65">
        <v>1</v>
      </c>
      <c r="D531" s="65"/>
      <c r="E531" s="65">
        <v>12276</v>
      </c>
      <c r="F531" s="65">
        <v>0</v>
      </c>
      <c r="G531" s="65">
        <v>0</v>
      </c>
      <c r="H531" s="65">
        <v>0</v>
      </c>
      <c r="I531" s="65">
        <v>0</v>
      </c>
      <c r="J531" s="65">
        <v>0</v>
      </c>
      <c r="K531" s="65">
        <v>0</v>
      </c>
      <c r="L531" s="65">
        <v>1000</v>
      </c>
      <c r="M531" s="65">
        <v>7454</v>
      </c>
      <c r="N531" s="65">
        <v>20730</v>
      </c>
      <c r="O531" s="67">
        <v>2183</v>
      </c>
      <c r="P531" s="67">
        <v>0</v>
      </c>
      <c r="Q531" s="67">
        <v>0</v>
      </c>
      <c r="R531" s="67">
        <v>10955</v>
      </c>
      <c r="S531" s="67">
        <v>1970</v>
      </c>
      <c r="T531" s="67">
        <v>0</v>
      </c>
      <c r="U531" s="67">
        <v>1603</v>
      </c>
      <c r="V531" s="67">
        <v>2125</v>
      </c>
      <c r="W531" s="67">
        <v>929</v>
      </c>
      <c r="X531" s="67">
        <v>1795</v>
      </c>
      <c r="Y531" s="67">
        <v>0</v>
      </c>
      <c r="Z531" s="67">
        <v>21560</v>
      </c>
      <c r="AA531" s="67">
        <v>95774</v>
      </c>
      <c r="AB531" s="67">
        <v>33100</v>
      </c>
      <c r="AC531" s="74">
        <v>460</v>
      </c>
      <c r="AD531" s="64"/>
      <c r="AE531" s="64"/>
    </row>
    <row r="532" spans="1:31" x14ac:dyDescent="0.35">
      <c r="A532" s="72">
        <f t="shared" si="8"/>
        <v>0</v>
      </c>
      <c r="B532" s="73" t="s">
        <v>1431</v>
      </c>
      <c r="C532" s="65"/>
      <c r="D532" s="65"/>
      <c r="E532" s="65">
        <v>2639</v>
      </c>
      <c r="F532" s="65">
        <v>0</v>
      </c>
      <c r="G532" s="65">
        <v>0</v>
      </c>
      <c r="H532" s="65">
        <v>536</v>
      </c>
      <c r="I532" s="65">
        <v>1199</v>
      </c>
      <c r="J532" s="65">
        <v>32</v>
      </c>
      <c r="K532" s="65">
        <v>0</v>
      </c>
      <c r="L532" s="65">
        <v>5435</v>
      </c>
      <c r="M532" s="65">
        <v>3999</v>
      </c>
      <c r="N532" s="65">
        <v>13840</v>
      </c>
      <c r="O532" s="67">
        <v>125</v>
      </c>
      <c r="P532" s="67">
        <v>100</v>
      </c>
      <c r="Q532" s="67">
        <v>0</v>
      </c>
      <c r="R532" s="67">
        <v>805</v>
      </c>
      <c r="S532" s="67">
        <v>4238</v>
      </c>
      <c r="T532" s="67">
        <v>1015</v>
      </c>
      <c r="U532" s="67">
        <v>125</v>
      </c>
      <c r="V532" s="67">
        <v>7012</v>
      </c>
      <c r="W532" s="67">
        <v>224</v>
      </c>
      <c r="X532" s="67">
        <v>300</v>
      </c>
      <c r="Y532" s="67">
        <v>227</v>
      </c>
      <c r="Z532" s="67">
        <v>14171</v>
      </c>
      <c r="AA532" s="67">
        <v>32864</v>
      </c>
      <c r="AB532" s="67">
        <v>30930</v>
      </c>
      <c r="AC532" s="74">
        <v>461</v>
      </c>
      <c r="AD532" s="64"/>
      <c r="AE532" s="64"/>
    </row>
    <row r="533" spans="1:31" x14ac:dyDescent="0.35">
      <c r="A533" s="72">
        <f t="shared" si="8"/>
        <v>0</v>
      </c>
      <c r="B533" s="73" t="s">
        <v>518</v>
      </c>
      <c r="C533" s="65"/>
      <c r="D533" s="65"/>
      <c r="E533" s="65">
        <v>1113</v>
      </c>
      <c r="F533" s="65">
        <v>0</v>
      </c>
      <c r="G533" s="65">
        <v>0</v>
      </c>
      <c r="H533" s="65">
        <v>287</v>
      </c>
      <c r="I533" s="65">
        <v>0</v>
      </c>
      <c r="J533" s="65">
        <v>42</v>
      </c>
      <c r="K533" s="65">
        <v>0</v>
      </c>
      <c r="L533" s="65">
        <v>0</v>
      </c>
      <c r="M533" s="65">
        <v>141</v>
      </c>
      <c r="N533" s="65">
        <v>1583</v>
      </c>
      <c r="O533" s="67">
        <v>3</v>
      </c>
      <c r="P533" s="67">
        <v>0</v>
      </c>
      <c r="Q533" s="67">
        <v>0</v>
      </c>
      <c r="R533" s="67">
        <v>168</v>
      </c>
      <c r="S533" s="67">
        <v>379</v>
      </c>
      <c r="T533" s="67">
        <v>151</v>
      </c>
      <c r="U533" s="67">
        <v>0</v>
      </c>
      <c r="V533" s="67">
        <v>793</v>
      </c>
      <c r="W533" s="67">
        <v>143</v>
      </c>
      <c r="X533" s="67">
        <v>0</v>
      </c>
      <c r="Y533" s="67">
        <v>64</v>
      </c>
      <c r="Z533" s="67">
        <v>1701</v>
      </c>
      <c r="AA533" s="67">
        <v>17043</v>
      </c>
      <c r="AB533" s="67">
        <v>8038</v>
      </c>
      <c r="AC533" s="74">
        <v>461</v>
      </c>
      <c r="AD533" s="64"/>
      <c r="AE533" s="64"/>
    </row>
    <row r="534" spans="1:31" x14ac:dyDescent="0.35">
      <c r="A534" s="72">
        <f t="shared" si="8"/>
        <v>0</v>
      </c>
      <c r="B534" s="73" t="s">
        <v>519</v>
      </c>
      <c r="C534" s="65"/>
      <c r="D534" s="65"/>
      <c r="E534" s="65">
        <v>1176</v>
      </c>
      <c r="F534" s="65">
        <v>0</v>
      </c>
      <c r="G534" s="65">
        <v>0</v>
      </c>
      <c r="H534" s="65">
        <v>672</v>
      </c>
      <c r="I534" s="65">
        <v>0</v>
      </c>
      <c r="J534" s="65">
        <v>32</v>
      </c>
      <c r="K534" s="65">
        <v>0</v>
      </c>
      <c r="L534" s="65">
        <v>0</v>
      </c>
      <c r="M534" s="65">
        <v>139</v>
      </c>
      <c r="N534" s="65">
        <v>2019</v>
      </c>
      <c r="O534" s="67">
        <v>0</v>
      </c>
      <c r="P534" s="67">
        <v>0</v>
      </c>
      <c r="Q534" s="67">
        <v>0</v>
      </c>
      <c r="R534" s="67">
        <v>426</v>
      </c>
      <c r="S534" s="67">
        <v>589</v>
      </c>
      <c r="T534" s="67">
        <v>121</v>
      </c>
      <c r="U534" s="67">
        <v>0</v>
      </c>
      <c r="V534" s="67">
        <v>647</v>
      </c>
      <c r="W534" s="67">
        <v>139</v>
      </c>
      <c r="X534" s="67">
        <v>0</v>
      </c>
      <c r="Y534" s="67">
        <v>68</v>
      </c>
      <c r="Z534" s="67">
        <v>1990</v>
      </c>
      <c r="AA534" s="67">
        <v>16109</v>
      </c>
      <c r="AB534" s="67">
        <v>6969</v>
      </c>
      <c r="AC534" s="74">
        <v>461</v>
      </c>
      <c r="AD534" s="64"/>
      <c r="AE534" s="64"/>
    </row>
    <row r="535" spans="1:31" x14ac:dyDescent="0.35">
      <c r="A535" s="72">
        <f t="shared" si="8"/>
        <v>0</v>
      </c>
      <c r="B535" s="73" t="s">
        <v>520</v>
      </c>
      <c r="C535" s="65"/>
      <c r="D535" s="65"/>
      <c r="E535" s="65">
        <v>1617</v>
      </c>
      <c r="F535" s="65">
        <v>0</v>
      </c>
      <c r="G535" s="65">
        <v>0</v>
      </c>
      <c r="H535" s="65">
        <v>552</v>
      </c>
      <c r="I535" s="65">
        <v>1772</v>
      </c>
      <c r="J535" s="65">
        <v>30</v>
      </c>
      <c r="K535" s="65">
        <v>0</v>
      </c>
      <c r="L535" s="65">
        <v>3250</v>
      </c>
      <c r="M535" s="65">
        <v>3827</v>
      </c>
      <c r="N535" s="65">
        <v>11048</v>
      </c>
      <c r="O535" s="67">
        <v>0</v>
      </c>
      <c r="P535" s="67">
        <v>432</v>
      </c>
      <c r="Q535" s="67">
        <v>0</v>
      </c>
      <c r="R535" s="67">
        <v>1096</v>
      </c>
      <c r="S535" s="67">
        <v>1582</v>
      </c>
      <c r="T535" s="67">
        <v>1548</v>
      </c>
      <c r="U535" s="67">
        <v>293</v>
      </c>
      <c r="V535" s="67">
        <v>3001</v>
      </c>
      <c r="W535" s="67">
        <v>318</v>
      </c>
      <c r="X535" s="67">
        <v>0</v>
      </c>
      <c r="Y535" s="67">
        <v>2469</v>
      </c>
      <c r="Z535" s="67">
        <v>10739</v>
      </c>
      <c r="AA535" s="67">
        <v>37012</v>
      </c>
      <c r="AB535" s="67">
        <v>23702</v>
      </c>
      <c r="AC535" s="74">
        <v>461</v>
      </c>
      <c r="AD535" s="64"/>
      <c r="AE535" s="64"/>
    </row>
    <row r="536" spans="1:31" x14ac:dyDescent="0.35">
      <c r="A536" s="72">
        <f t="shared" si="8"/>
        <v>0</v>
      </c>
      <c r="B536" s="73" t="s">
        <v>521</v>
      </c>
      <c r="C536" s="65"/>
      <c r="D536" s="65"/>
      <c r="E536" s="65">
        <v>993</v>
      </c>
      <c r="F536" s="65">
        <v>0</v>
      </c>
      <c r="G536" s="65">
        <v>0</v>
      </c>
      <c r="H536" s="65">
        <v>870</v>
      </c>
      <c r="I536" s="65">
        <v>0</v>
      </c>
      <c r="J536" s="65">
        <v>38</v>
      </c>
      <c r="K536" s="65">
        <v>0</v>
      </c>
      <c r="L536" s="65">
        <v>0</v>
      </c>
      <c r="M536" s="65">
        <v>53</v>
      </c>
      <c r="N536" s="65">
        <v>1954</v>
      </c>
      <c r="O536" s="67">
        <v>0</v>
      </c>
      <c r="P536" s="67">
        <v>0</v>
      </c>
      <c r="Q536" s="67">
        <v>0</v>
      </c>
      <c r="R536" s="67">
        <v>614</v>
      </c>
      <c r="S536" s="67">
        <v>616</v>
      </c>
      <c r="T536" s="67">
        <v>0</v>
      </c>
      <c r="U536" s="67">
        <v>271</v>
      </c>
      <c r="V536" s="67">
        <v>307</v>
      </c>
      <c r="W536" s="67">
        <v>92</v>
      </c>
      <c r="X536" s="67">
        <v>0</v>
      </c>
      <c r="Y536" s="67">
        <v>84</v>
      </c>
      <c r="Z536" s="67">
        <v>1984</v>
      </c>
      <c r="AA536" s="67">
        <v>24294</v>
      </c>
      <c r="AB536" s="67">
        <v>3535</v>
      </c>
      <c r="AC536" s="74">
        <v>461</v>
      </c>
      <c r="AD536" s="64"/>
      <c r="AE536" s="64"/>
    </row>
    <row r="537" spans="1:31" x14ac:dyDescent="0.35">
      <c r="A537" s="72">
        <f t="shared" si="8"/>
        <v>0</v>
      </c>
      <c r="B537" s="73" t="s">
        <v>522</v>
      </c>
      <c r="C537" s="65"/>
      <c r="D537" s="65"/>
      <c r="E537" s="65">
        <v>1269</v>
      </c>
      <c r="F537" s="65">
        <v>0</v>
      </c>
      <c r="G537" s="65">
        <v>0</v>
      </c>
      <c r="H537" s="65">
        <v>0</v>
      </c>
      <c r="I537" s="65">
        <v>0</v>
      </c>
      <c r="J537" s="65">
        <v>0</v>
      </c>
      <c r="K537" s="65">
        <v>0</v>
      </c>
      <c r="L537" s="65">
        <v>1500</v>
      </c>
      <c r="M537" s="65">
        <v>792</v>
      </c>
      <c r="N537" s="65">
        <v>3561</v>
      </c>
      <c r="O537" s="67">
        <v>0</v>
      </c>
      <c r="P537" s="67">
        <v>0</v>
      </c>
      <c r="Q537" s="67">
        <v>0</v>
      </c>
      <c r="R537" s="67">
        <v>676</v>
      </c>
      <c r="S537" s="67">
        <v>365</v>
      </c>
      <c r="T537" s="67">
        <v>0</v>
      </c>
      <c r="U537" s="67">
        <v>316</v>
      </c>
      <c r="V537" s="67">
        <v>515</v>
      </c>
      <c r="W537" s="67">
        <v>83</v>
      </c>
      <c r="X537" s="67">
        <v>0</v>
      </c>
      <c r="Y537" s="67">
        <v>60</v>
      </c>
      <c r="Z537" s="67">
        <v>2015</v>
      </c>
      <c r="AA537" s="67">
        <v>22353</v>
      </c>
      <c r="AB537" s="67">
        <v>5877</v>
      </c>
      <c r="AC537" s="74">
        <v>462</v>
      </c>
      <c r="AD537" s="64"/>
      <c r="AE537" s="64"/>
    </row>
    <row r="538" spans="1:31" x14ac:dyDescent="0.35">
      <c r="A538" s="72">
        <f t="shared" si="8"/>
        <v>0</v>
      </c>
      <c r="B538" s="73" t="s">
        <v>1432</v>
      </c>
      <c r="C538" s="65">
        <v>1</v>
      </c>
      <c r="D538" s="65"/>
      <c r="E538" s="65">
        <v>24110</v>
      </c>
      <c r="F538" s="65">
        <v>0</v>
      </c>
      <c r="G538" s="65">
        <v>113468</v>
      </c>
      <c r="H538" s="65">
        <v>13720</v>
      </c>
      <c r="I538" s="65">
        <v>0</v>
      </c>
      <c r="J538" s="65">
        <v>0</v>
      </c>
      <c r="K538" s="65">
        <v>0</v>
      </c>
      <c r="L538" s="65">
        <v>179418</v>
      </c>
      <c r="M538" s="65">
        <v>22753</v>
      </c>
      <c r="N538" s="65">
        <v>353469</v>
      </c>
      <c r="O538" s="67">
        <v>3647</v>
      </c>
      <c r="P538" s="67">
        <v>44809</v>
      </c>
      <c r="Q538" s="67">
        <v>88383</v>
      </c>
      <c r="R538" s="67">
        <v>23361</v>
      </c>
      <c r="S538" s="67">
        <v>37435</v>
      </c>
      <c r="T538" s="67">
        <v>0</v>
      </c>
      <c r="U538" s="67">
        <v>15542</v>
      </c>
      <c r="V538" s="67">
        <v>41422</v>
      </c>
      <c r="W538" s="67">
        <v>2780</v>
      </c>
      <c r="X538" s="67">
        <v>9039</v>
      </c>
      <c r="Y538" s="67">
        <v>5572</v>
      </c>
      <c r="Z538" s="67">
        <v>271990</v>
      </c>
      <c r="AA538" s="67">
        <v>311563</v>
      </c>
      <c r="AB538" s="67">
        <v>861459</v>
      </c>
      <c r="AC538" s="74">
        <v>462</v>
      </c>
      <c r="AD538" s="64"/>
      <c r="AE538" s="64"/>
    </row>
    <row r="539" spans="1:31" x14ac:dyDescent="0.35">
      <c r="A539" s="72">
        <f t="shared" si="8"/>
        <v>0</v>
      </c>
      <c r="B539" s="73" t="s">
        <v>524</v>
      </c>
      <c r="C539" s="65"/>
      <c r="D539" s="65"/>
      <c r="E539" s="65">
        <v>3530</v>
      </c>
      <c r="F539" s="65">
        <v>0</v>
      </c>
      <c r="G539" s="65">
        <v>0</v>
      </c>
      <c r="H539" s="65">
        <v>0</v>
      </c>
      <c r="I539" s="65">
        <v>0</v>
      </c>
      <c r="J539" s="65">
        <v>0</v>
      </c>
      <c r="K539" s="65">
        <v>0</v>
      </c>
      <c r="L539" s="65">
        <v>11022</v>
      </c>
      <c r="M539" s="65">
        <v>4878</v>
      </c>
      <c r="N539" s="65">
        <v>19430</v>
      </c>
      <c r="O539" s="67">
        <v>960</v>
      </c>
      <c r="P539" s="67">
        <v>0</v>
      </c>
      <c r="Q539" s="67">
        <v>0</v>
      </c>
      <c r="R539" s="67">
        <v>1055</v>
      </c>
      <c r="S539" s="67">
        <v>1411</v>
      </c>
      <c r="T539" s="67">
        <v>0</v>
      </c>
      <c r="U539" s="67">
        <v>7968</v>
      </c>
      <c r="V539" s="67">
        <v>2544</v>
      </c>
      <c r="W539" s="67">
        <v>418</v>
      </c>
      <c r="X539" s="67">
        <v>850</v>
      </c>
      <c r="Y539" s="67">
        <v>1876</v>
      </c>
      <c r="Z539" s="67">
        <v>17082</v>
      </c>
      <c r="AA539" s="67">
        <v>49086</v>
      </c>
      <c r="AB539" s="67">
        <v>48812</v>
      </c>
      <c r="AC539" s="74">
        <v>462</v>
      </c>
      <c r="AD539" s="64"/>
      <c r="AE539" s="64"/>
    </row>
    <row r="540" spans="1:31" x14ac:dyDescent="0.35">
      <c r="A540" s="72">
        <f t="shared" si="8"/>
        <v>0</v>
      </c>
      <c r="B540" s="73" t="s">
        <v>525</v>
      </c>
      <c r="C540" s="65"/>
      <c r="D540" s="65"/>
      <c r="E540" s="65">
        <v>1707</v>
      </c>
      <c r="F540" s="65">
        <v>0</v>
      </c>
      <c r="G540" s="65">
        <v>0</v>
      </c>
      <c r="H540" s="65">
        <v>0</v>
      </c>
      <c r="I540" s="65">
        <v>0</v>
      </c>
      <c r="J540" s="65">
        <v>0</v>
      </c>
      <c r="K540" s="65">
        <v>0</v>
      </c>
      <c r="L540" s="65">
        <v>10000</v>
      </c>
      <c r="M540" s="65">
        <v>2064</v>
      </c>
      <c r="N540" s="65">
        <v>13771</v>
      </c>
      <c r="O540" s="67">
        <v>0</v>
      </c>
      <c r="P540" s="67">
        <v>0</v>
      </c>
      <c r="Q540" s="67">
        <v>0</v>
      </c>
      <c r="R540" s="67">
        <v>2281</v>
      </c>
      <c r="S540" s="67">
        <v>648</v>
      </c>
      <c r="T540" s="67">
        <v>0</v>
      </c>
      <c r="U540" s="67">
        <v>7195</v>
      </c>
      <c r="V540" s="67">
        <v>645</v>
      </c>
      <c r="W540" s="67">
        <v>308</v>
      </c>
      <c r="X540" s="67">
        <v>0</v>
      </c>
      <c r="Y540" s="67">
        <v>385</v>
      </c>
      <c r="Z540" s="67">
        <v>11462</v>
      </c>
      <c r="AA540" s="67">
        <v>37141</v>
      </c>
      <c r="AB540" s="67">
        <v>17272</v>
      </c>
      <c r="AC540" s="74">
        <v>462</v>
      </c>
      <c r="AD540" s="64"/>
      <c r="AE540" s="64"/>
    </row>
    <row r="541" spans="1:31" x14ac:dyDescent="0.35">
      <c r="A541" s="72">
        <f t="shared" si="8"/>
        <v>0</v>
      </c>
      <c r="B541" s="73" t="s">
        <v>526</v>
      </c>
      <c r="C541" s="65"/>
      <c r="D541" s="65"/>
      <c r="E541" s="65">
        <v>594</v>
      </c>
      <c r="F541" s="65">
        <v>0</v>
      </c>
      <c r="G541" s="65">
        <v>0</v>
      </c>
      <c r="H541" s="65">
        <v>12</v>
      </c>
      <c r="I541" s="65">
        <v>0</v>
      </c>
      <c r="J541" s="65">
        <v>0</v>
      </c>
      <c r="K541" s="65">
        <v>0</v>
      </c>
      <c r="L541" s="65">
        <v>0</v>
      </c>
      <c r="M541" s="65">
        <v>27</v>
      </c>
      <c r="N541" s="65">
        <v>633</v>
      </c>
      <c r="O541" s="67">
        <v>0</v>
      </c>
      <c r="P541" s="67">
        <v>0</v>
      </c>
      <c r="Q541" s="67">
        <v>0</v>
      </c>
      <c r="R541" s="67">
        <v>283</v>
      </c>
      <c r="S541" s="67">
        <v>0</v>
      </c>
      <c r="T541" s="67">
        <v>334</v>
      </c>
      <c r="U541" s="67">
        <v>0</v>
      </c>
      <c r="V541" s="67">
        <v>0</v>
      </c>
      <c r="W541" s="67">
        <v>138</v>
      </c>
      <c r="X541" s="67">
        <v>0</v>
      </c>
      <c r="Y541" s="67">
        <v>180</v>
      </c>
      <c r="Z541" s="67">
        <v>935</v>
      </c>
      <c r="AA541" s="67">
        <v>13482</v>
      </c>
      <c r="AB541" s="67">
        <v>0</v>
      </c>
      <c r="AC541" s="74">
        <v>462</v>
      </c>
      <c r="AD541" s="64"/>
      <c r="AE541" s="64"/>
    </row>
    <row r="542" spans="1:31" x14ac:dyDescent="0.35">
      <c r="A542" s="72">
        <f t="shared" si="8"/>
        <v>0</v>
      </c>
      <c r="B542" s="73" t="s">
        <v>527</v>
      </c>
      <c r="C542" s="65"/>
      <c r="D542" s="65"/>
      <c r="E542" s="65">
        <v>790</v>
      </c>
      <c r="F542" s="65">
        <v>0</v>
      </c>
      <c r="G542" s="65">
        <v>0</v>
      </c>
      <c r="H542" s="65">
        <v>0</v>
      </c>
      <c r="I542" s="65">
        <v>0</v>
      </c>
      <c r="J542" s="65">
        <v>0</v>
      </c>
      <c r="K542" s="65">
        <v>0</v>
      </c>
      <c r="L542" s="65">
        <v>1200</v>
      </c>
      <c r="M542" s="65">
        <v>1144</v>
      </c>
      <c r="N542" s="65">
        <v>3134</v>
      </c>
      <c r="O542" s="67">
        <v>3</v>
      </c>
      <c r="P542" s="67">
        <v>0</v>
      </c>
      <c r="Q542" s="67">
        <v>0</v>
      </c>
      <c r="R542" s="67">
        <v>276</v>
      </c>
      <c r="S542" s="67">
        <v>450</v>
      </c>
      <c r="T542" s="67">
        <v>331</v>
      </c>
      <c r="U542" s="67">
        <v>2301</v>
      </c>
      <c r="V542" s="67">
        <v>656</v>
      </c>
      <c r="W542" s="67">
        <v>85</v>
      </c>
      <c r="X542" s="67">
        <v>250</v>
      </c>
      <c r="Y542" s="67">
        <v>103</v>
      </c>
      <c r="Z542" s="67">
        <v>4455</v>
      </c>
      <c r="AA542" s="67">
        <v>27937</v>
      </c>
      <c r="AB542" s="67">
        <v>5050</v>
      </c>
      <c r="AC542" s="74">
        <v>462</v>
      </c>
      <c r="AD542" s="64"/>
      <c r="AE542" s="64"/>
    </row>
    <row r="543" spans="1:31" x14ac:dyDescent="0.35">
      <c r="A543" s="72">
        <f t="shared" si="8"/>
        <v>0</v>
      </c>
      <c r="B543" s="73" t="s">
        <v>528</v>
      </c>
      <c r="C543" s="65"/>
      <c r="D543" s="65"/>
      <c r="E543" s="65">
        <v>1036</v>
      </c>
      <c r="F543" s="65">
        <v>0</v>
      </c>
      <c r="G543" s="65">
        <v>0</v>
      </c>
      <c r="H543" s="65">
        <v>0</v>
      </c>
      <c r="I543" s="65">
        <v>0</v>
      </c>
      <c r="J543" s="65">
        <v>0</v>
      </c>
      <c r="K543" s="65">
        <v>0</v>
      </c>
      <c r="L543" s="65">
        <v>0</v>
      </c>
      <c r="M543" s="65">
        <v>0</v>
      </c>
      <c r="N543" s="65">
        <v>1036</v>
      </c>
      <c r="O543" s="67">
        <v>0</v>
      </c>
      <c r="P543" s="67">
        <v>4</v>
      </c>
      <c r="Q543" s="67">
        <v>0</v>
      </c>
      <c r="R543" s="67">
        <v>553</v>
      </c>
      <c r="S543" s="67">
        <v>144</v>
      </c>
      <c r="T543" s="67">
        <v>0</v>
      </c>
      <c r="U543" s="67">
        <v>0</v>
      </c>
      <c r="V543" s="67">
        <v>0</v>
      </c>
      <c r="W543" s="67">
        <v>103</v>
      </c>
      <c r="X543" s="67">
        <v>0</v>
      </c>
      <c r="Y543" s="67">
        <v>92</v>
      </c>
      <c r="Z543" s="67">
        <v>896</v>
      </c>
      <c r="AA543" s="67">
        <v>22441</v>
      </c>
      <c r="AB543" s="67">
        <v>0</v>
      </c>
      <c r="AC543" s="74">
        <v>462</v>
      </c>
      <c r="AD543" s="64"/>
      <c r="AE543" s="64"/>
    </row>
    <row r="544" spans="1:31" x14ac:dyDescent="0.35">
      <c r="A544" s="72">
        <f t="shared" si="8"/>
        <v>0</v>
      </c>
      <c r="B544" s="73" t="s">
        <v>529</v>
      </c>
      <c r="C544" s="65"/>
      <c r="D544" s="65"/>
      <c r="E544" s="65">
        <v>814</v>
      </c>
      <c r="F544" s="65">
        <v>0</v>
      </c>
      <c r="G544" s="65">
        <v>0</v>
      </c>
      <c r="H544" s="65">
        <v>0</v>
      </c>
      <c r="I544" s="65">
        <v>0</v>
      </c>
      <c r="J544" s="65">
        <v>0</v>
      </c>
      <c r="K544" s="65">
        <v>5</v>
      </c>
      <c r="L544" s="65">
        <v>0</v>
      </c>
      <c r="M544" s="65">
        <v>1</v>
      </c>
      <c r="N544" s="65">
        <v>820</v>
      </c>
      <c r="O544" s="67">
        <v>0</v>
      </c>
      <c r="P544" s="67">
        <v>0</v>
      </c>
      <c r="Q544" s="67">
        <v>0</v>
      </c>
      <c r="R544" s="67">
        <v>645</v>
      </c>
      <c r="S544" s="67">
        <v>186</v>
      </c>
      <c r="T544" s="67">
        <v>0</v>
      </c>
      <c r="U544" s="67">
        <v>0</v>
      </c>
      <c r="V544" s="67">
        <v>0</v>
      </c>
      <c r="W544" s="67">
        <v>108</v>
      </c>
      <c r="X544" s="67">
        <v>0</v>
      </c>
      <c r="Y544" s="67">
        <v>81</v>
      </c>
      <c r="Z544" s="67">
        <v>1020</v>
      </c>
      <c r="AA544" s="67">
        <v>19471</v>
      </c>
      <c r="AB544" s="67">
        <v>0</v>
      </c>
      <c r="AC544" s="74">
        <v>462</v>
      </c>
      <c r="AD544" s="64"/>
      <c r="AE544" s="64"/>
    </row>
    <row r="545" spans="1:31" x14ac:dyDescent="0.35">
      <c r="A545" s="72">
        <f t="shared" si="8"/>
        <v>0</v>
      </c>
      <c r="B545" s="73" t="s">
        <v>955</v>
      </c>
      <c r="C545" s="65"/>
      <c r="D545" s="65"/>
      <c r="E545" s="65">
        <v>688</v>
      </c>
      <c r="F545" s="65">
        <v>0</v>
      </c>
      <c r="G545" s="65">
        <v>0</v>
      </c>
      <c r="H545" s="65">
        <v>0</v>
      </c>
      <c r="I545" s="65">
        <v>0</v>
      </c>
      <c r="J545" s="65">
        <v>0</v>
      </c>
      <c r="K545" s="65">
        <v>0</v>
      </c>
      <c r="L545" s="65">
        <v>0</v>
      </c>
      <c r="M545" s="65">
        <v>0</v>
      </c>
      <c r="N545" s="65">
        <v>688</v>
      </c>
      <c r="O545" s="67">
        <v>0</v>
      </c>
      <c r="P545" s="67">
        <v>0</v>
      </c>
      <c r="Q545" s="67">
        <v>0</v>
      </c>
      <c r="R545" s="67">
        <v>873</v>
      </c>
      <c r="S545" s="67">
        <v>0</v>
      </c>
      <c r="T545" s="67">
        <v>0</v>
      </c>
      <c r="U545" s="67">
        <v>0</v>
      </c>
      <c r="V545" s="67">
        <v>0</v>
      </c>
      <c r="W545" s="67">
        <v>79</v>
      </c>
      <c r="X545" s="67">
        <v>0</v>
      </c>
      <c r="Y545" s="67">
        <v>53</v>
      </c>
      <c r="Z545" s="67">
        <v>1005</v>
      </c>
      <c r="AA545" s="67">
        <v>17776</v>
      </c>
      <c r="AB545" s="67">
        <v>0</v>
      </c>
      <c r="AC545" s="74">
        <v>462</v>
      </c>
      <c r="AD545" s="64"/>
      <c r="AE545" s="64"/>
    </row>
    <row r="546" spans="1:31" x14ac:dyDescent="0.35">
      <c r="A546" s="72">
        <f t="shared" si="8"/>
        <v>0</v>
      </c>
      <c r="B546" s="73" t="s">
        <v>530</v>
      </c>
      <c r="C546" s="65"/>
      <c r="D546" s="65"/>
      <c r="E546" s="65">
        <v>1284</v>
      </c>
      <c r="F546" s="65">
        <v>0</v>
      </c>
      <c r="G546" s="65">
        <v>0</v>
      </c>
      <c r="H546" s="65">
        <v>0</v>
      </c>
      <c r="I546" s="65">
        <v>0</v>
      </c>
      <c r="J546" s="65">
        <v>0</v>
      </c>
      <c r="K546" s="65">
        <v>0</v>
      </c>
      <c r="L546" s="65">
        <v>0</v>
      </c>
      <c r="M546" s="65">
        <v>55</v>
      </c>
      <c r="N546" s="65">
        <v>1339</v>
      </c>
      <c r="O546" s="67">
        <v>10383</v>
      </c>
      <c r="P546" s="67">
        <v>108</v>
      </c>
      <c r="Q546" s="67">
        <v>0</v>
      </c>
      <c r="R546" s="67">
        <v>739</v>
      </c>
      <c r="S546" s="67">
        <v>146</v>
      </c>
      <c r="T546" s="67">
        <v>0</v>
      </c>
      <c r="U546" s="67">
        <v>0</v>
      </c>
      <c r="V546" s="67">
        <v>272</v>
      </c>
      <c r="W546" s="67">
        <v>137</v>
      </c>
      <c r="X546" s="67">
        <v>0</v>
      </c>
      <c r="Y546" s="67">
        <v>30</v>
      </c>
      <c r="Z546" s="67">
        <v>11815</v>
      </c>
      <c r="AA546" s="67">
        <v>28101</v>
      </c>
      <c r="AB546" s="67">
        <v>14895</v>
      </c>
      <c r="AC546" s="74">
        <v>462</v>
      </c>
      <c r="AD546" s="64"/>
      <c r="AE546" s="64"/>
    </row>
    <row r="547" spans="1:31" x14ac:dyDescent="0.35">
      <c r="A547" s="72">
        <f t="shared" si="8"/>
        <v>0</v>
      </c>
      <c r="B547" s="73" t="s">
        <v>532</v>
      </c>
      <c r="C547" s="65"/>
      <c r="D547" s="65">
        <v>1</v>
      </c>
      <c r="E547" s="65">
        <v>23067</v>
      </c>
      <c r="F547" s="65">
        <v>0</v>
      </c>
      <c r="G547" s="65">
        <v>0</v>
      </c>
      <c r="H547" s="65">
        <v>0</v>
      </c>
      <c r="I547" s="65">
        <v>0</v>
      </c>
      <c r="J547" s="65">
        <v>0</v>
      </c>
      <c r="K547" s="65">
        <v>0</v>
      </c>
      <c r="L547" s="65">
        <v>23433</v>
      </c>
      <c r="M547" s="65">
        <v>14117</v>
      </c>
      <c r="N547" s="65">
        <v>60617</v>
      </c>
      <c r="O547" s="67">
        <v>9426</v>
      </c>
      <c r="P547" s="67">
        <v>0</v>
      </c>
      <c r="Q547" s="67">
        <v>0</v>
      </c>
      <c r="R547" s="67">
        <v>13204</v>
      </c>
      <c r="S547" s="67">
        <v>14760</v>
      </c>
      <c r="T547" s="67">
        <v>0</v>
      </c>
      <c r="U547" s="67">
        <v>1014</v>
      </c>
      <c r="V547" s="67">
        <v>19341</v>
      </c>
      <c r="W547" s="67">
        <v>1786</v>
      </c>
      <c r="X547" s="67">
        <v>2999</v>
      </c>
      <c r="Y547" s="67">
        <v>1816</v>
      </c>
      <c r="Z547" s="67">
        <v>64346</v>
      </c>
      <c r="AA547" s="67">
        <v>160724</v>
      </c>
      <c r="AB547" s="67">
        <v>214076</v>
      </c>
      <c r="AC547" s="74">
        <v>463</v>
      </c>
      <c r="AD547" s="64"/>
      <c r="AE547" s="64"/>
    </row>
    <row r="548" spans="1:31" x14ac:dyDescent="0.35">
      <c r="A548" s="72">
        <f t="shared" si="8"/>
        <v>0</v>
      </c>
      <c r="B548" s="73" t="s">
        <v>533</v>
      </c>
      <c r="C548" s="65"/>
      <c r="D548" s="65"/>
      <c r="E548" s="65">
        <v>3079</v>
      </c>
      <c r="F548" s="65">
        <v>3450</v>
      </c>
      <c r="G548" s="65">
        <v>0</v>
      </c>
      <c r="H548" s="65">
        <v>0</v>
      </c>
      <c r="I548" s="65">
        <v>0</v>
      </c>
      <c r="J548" s="65">
        <v>0</v>
      </c>
      <c r="K548" s="65">
        <v>0</v>
      </c>
      <c r="L548" s="65">
        <v>0</v>
      </c>
      <c r="M548" s="65">
        <v>3129</v>
      </c>
      <c r="N548" s="65">
        <v>9658</v>
      </c>
      <c r="O548" s="67">
        <v>170</v>
      </c>
      <c r="P548" s="67">
        <v>0</v>
      </c>
      <c r="Q548" s="67">
        <v>0</v>
      </c>
      <c r="R548" s="67">
        <v>2039</v>
      </c>
      <c r="S548" s="67">
        <v>1232</v>
      </c>
      <c r="T548" s="67">
        <v>0</v>
      </c>
      <c r="U548" s="67">
        <v>1065</v>
      </c>
      <c r="V548" s="67">
        <v>7790</v>
      </c>
      <c r="W548" s="67">
        <v>502</v>
      </c>
      <c r="X548" s="67">
        <v>3750</v>
      </c>
      <c r="Y548" s="67">
        <v>1429</v>
      </c>
      <c r="Z548" s="67">
        <v>17977</v>
      </c>
      <c r="AA548" s="67">
        <v>78000</v>
      </c>
      <c r="AB548" s="67">
        <v>34069</v>
      </c>
      <c r="AC548" s="74">
        <v>463</v>
      </c>
      <c r="AD548" s="64"/>
      <c r="AE548" s="64"/>
    </row>
    <row r="549" spans="1:31" x14ac:dyDescent="0.35">
      <c r="A549" s="72">
        <f t="shared" si="8"/>
        <v>0</v>
      </c>
      <c r="B549" s="73" t="s">
        <v>1433</v>
      </c>
      <c r="C549" s="65"/>
      <c r="D549" s="65"/>
      <c r="E549" s="65">
        <v>3074</v>
      </c>
      <c r="F549" s="65">
        <v>0</v>
      </c>
      <c r="G549" s="65">
        <v>0</v>
      </c>
      <c r="H549" s="65">
        <v>1179</v>
      </c>
      <c r="I549" s="65">
        <v>0</v>
      </c>
      <c r="J549" s="65">
        <v>0</v>
      </c>
      <c r="K549" s="65">
        <v>45</v>
      </c>
      <c r="L549" s="65">
        <v>6000</v>
      </c>
      <c r="M549" s="65">
        <v>206</v>
      </c>
      <c r="N549" s="65">
        <v>10504</v>
      </c>
      <c r="O549" s="67">
        <v>2505</v>
      </c>
      <c r="P549" s="67">
        <v>0</v>
      </c>
      <c r="Q549" s="67">
        <v>0</v>
      </c>
      <c r="R549" s="67">
        <v>1314</v>
      </c>
      <c r="S549" s="67">
        <v>404</v>
      </c>
      <c r="T549" s="67">
        <v>0</v>
      </c>
      <c r="U549" s="67">
        <v>193</v>
      </c>
      <c r="V549" s="67">
        <v>1047</v>
      </c>
      <c r="W549" s="67">
        <v>200</v>
      </c>
      <c r="X549" s="67">
        <v>0</v>
      </c>
      <c r="Y549" s="67">
        <v>110</v>
      </c>
      <c r="Z549" s="67">
        <v>5773</v>
      </c>
      <c r="AA549" s="67">
        <v>53954</v>
      </c>
      <c r="AB549" s="67">
        <v>14002</v>
      </c>
      <c r="AC549" s="74">
        <v>463</v>
      </c>
      <c r="AD549" s="64"/>
      <c r="AE549" s="64"/>
    </row>
    <row r="550" spans="1:31" x14ac:dyDescent="0.35">
      <c r="A550" s="72">
        <f t="shared" si="8"/>
        <v>0</v>
      </c>
      <c r="B550" s="73" t="s">
        <v>535</v>
      </c>
      <c r="C550" s="65"/>
      <c r="D550" s="65"/>
      <c r="E550" s="65">
        <v>1054</v>
      </c>
      <c r="F550" s="65">
        <v>0</v>
      </c>
      <c r="G550" s="65">
        <v>0</v>
      </c>
      <c r="H550" s="65">
        <v>257</v>
      </c>
      <c r="I550" s="65">
        <v>0</v>
      </c>
      <c r="J550" s="65">
        <v>38</v>
      </c>
      <c r="K550" s="65">
        <v>0</v>
      </c>
      <c r="L550" s="65">
        <v>0</v>
      </c>
      <c r="M550" s="65">
        <v>33</v>
      </c>
      <c r="N550" s="65">
        <v>1382</v>
      </c>
      <c r="O550" s="67">
        <v>0</v>
      </c>
      <c r="P550" s="67">
        <v>0</v>
      </c>
      <c r="Q550" s="67">
        <v>0</v>
      </c>
      <c r="R550" s="67">
        <v>351</v>
      </c>
      <c r="S550" s="67">
        <v>153</v>
      </c>
      <c r="T550" s="67">
        <v>0</v>
      </c>
      <c r="U550" s="67">
        <v>142</v>
      </c>
      <c r="V550" s="67">
        <v>504</v>
      </c>
      <c r="W550" s="67">
        <v>162</v>
      </c>
      <c r="X550" s="67">
        <v>0</v>
      </c>
      <c r="Y550" s="67">
        <v>150</v>
      </c>
      <c r="Z550" s="67">
        <v>1462</v>
      </c>
      <c r="AA550" s="67">
        <v>17162</v>
      </c>
      <c r="AB550" s="67">
        <v>6033</v>
      </c>
      <c r="AC550" s="74">
        <v>463</v>
      </c>
      <c r="AD550" s="64"/>
      <c r="AE550" s="64"/>
    </row>
    <row r="551" spans="1:31" x14ac:dyDescent="0.35">
      <c r="A551" s="72">
        <f t="shared" si="8"/>
        <v>0</v>
      </c>
      <c r="B551" s="73" t="s">
        <v>531</v>
      </c>
      <c r="C551" s="65"/>
      <c r="D551" s="65"/>
      <c r="E551" s="65">
        <v>1758</v>
      </c>
      <c r="F551" s="65">
        <v>0</v>
      </c>
      <c r="G551" s="65">
        <v>0</v>
      </c>
      <c r="H551" s="65">
        <v>909</v>
      </c>
      <c r="I551" s="65">
        <v>0</v>
      </c>
      <c r="J551" s="65">
        <v>0</v>
      </c>
      <c r="K551" s="65">
        <v>0</v>
      </c>
      <c r="L551" s="65">
        <v>0</v>
      </c>
      <c r="M551" s="65">
        <v>0</v>
      </c>
      <c r="N551" s="65">
        <v>2667</v>
      </c>
      <c r="O551" s="67">
        <v>207</v>
      </c>
      <c r="P551" s="67">
        <v>0</v>
      </c>
      <c r="Q551" s="67">
        <v>0</v>
      </c>
      <c r="R551" s="67">
        <v>10</v>
      </c>
      <c r="S551" s="67">
        <v>346</v>
      </c>
      <c r="T551" s="67">
        <v>0</v>
      </c>
      <c r="U551" s="67">
        <v>112</v>
      </c>
      <c r="V551" s="67">
        <v>63</v>
      </c>
      <c r="W551" s="67">
        <v>120</v>
      </c>
      <c r="X551" s="67">
        <v>0</v>
      </c>
      <c r="Y551" s="67">
        <v>645</v>
      </c>
      <c r="Z551" s="67">
        <v>1503</v>
      </c>
      <c r="AA551" s="67">
        <v>30038</v>
      </c>
      <c r="AB551" s="67">
        <v>2000</v>
      </c>
      <c r="AC551" s="74">
        <v>463</v>
      </c>
      <c r="AD551" s="64"/>
      <c r="AE551" s="64"/>
    </row>
    <row r="552" spans="1:31" x14ac:dyDescent="0.35">
      <c r="A552" s="72">
        <f t="shared" si="8"/>
        <v>0</v>
      </c>
      <c r="B552" s="73" t="s">
        <v>536</v>
      </c>
      <c r="C552" s="65"/>
      <c r="D552" s="65"/>
      <c r="E552" s="65">
        <v>3640</v>
      </c>
      <c r="F552" s="65">
        <v>0</v>
      </c>
      <c r="G552" s="65">
        <v>0</v>
      </c>
      <c r="H552" s="65">
        <v>2364</v>
      </c>
      <c r="I552" s="65">
        <v>0</v>
      </c>
      <c r="J552" s="65">
        <v>0</v>
      </c>
      <c r="K552" s="65">
        <v>146</v>
      </c>
      <c r="L552" s="65">
        <v>3000</v>
      </c>
      <c r="M552" s="65">
        <v>0</v>
      </c>
      <c r="N552" s="65">
        <v>9150</v>
      </c>
      <c r="O552" s="67">
        <v>160</v>
      </c>
      <c r="P552" s="67">
        <v>0</v>
      </c>
      <c r="Q552" s="67">
        <v>0</v>
      </c>
      <c r="R552" s="67">
        <v>1448</v>
      </c>
      <c r="S552" s="67">
        <v>1683</v>
      </c>
      <c r="T552" s="67">
        <v>0</v>
      </c>
      <c r="U552" s="67">
        <v>2147</v>
      </c>
      <c r="V552" s="67">
        <v>1482</v>
      </c>
      <c r="W552" s="67">
        <v>444</v>
      </c>
      <c r="X552" s="67">
        <v>0</v>
      </c>
      <c r="Y552" s="67">
        <v>259</v>
      </c>
      <c r="Z552" s="67">
        <v>7623</v>
      </c>
      <c r="AA552" s="67">
        <v>68000</v>
      </c>
      <c r="AB552" s="67">
        <v>13500</v>
      </c>
      <c r="AC552" s="74">
        <v>464</v>
      </c>
      <c r="AD552" s="64"/>
      <c r="AE552" s="64"/>
    </row>
    <row r="553" spans="1:31" x14ac:dyDescent="0.35">
      <c r="A553" s="72">
        <f t="shared" si="8"/>
        <v>0</v>
      </c>
      <c r="B553" s="73" t="s">
        <v>537</v>
      </c>
      <c r="C553" s="65"/>
      <c r="D553" s="65"/>
      <c r="E553" s="65">
        <v>6410</v>
      </c>
      <c r="F553" s="65">
        <v>0</v>
      </c>
      <c r="G553" s="65">
        <v>0</v>
      </c>
      <c r="H553" s="65">
        <v>0</v>
      </c>
      <c r="I553" s="65">
        <v>0</v>
      </c>
      <c r="J553" s="65">
        <v>65</v>
      </c>
      <c r="K553" s="65">
        <v>0</v>
      </c>
      <c r="L553" s="65">
        <v>8015</v>
      </c>
      <c r="M553" s="65">
        <v>2999</v>
      </c>
      <c r="N553" s="65">
        <v>17489</v>
      </c>
      <c r="O553" s="67">
        <v>40</v>
      </c>
      <c r="P553" s="67">
        <v>0</v>
      </c>
      <c r="Q553" s="67">
        <v>0</v>
      </c>
      <c r="R553" s="67">
        <v>2623</v>
      </c>
      <c r="S553" s="67">
        <v>1944</v>
      </c>
      <c r="T553" s="67">
        <v>0</v>
      </c>
      <c r="U553" s="67">
        <v>4006</v>
      </c>
      <c r="V553" s="67">
        <v>0</v>
      </c>
      <c r="W553" s="67">
        <v>586</v>
      </c>
      <c r="X553" s="67">
        <v>0</v>
      </c>
      <c r="Y553" s="67">
        <v>797</v>
      </c>
      <c r="Z553" s="67">
        <v>9996</v>
      </c>
      <c r="AA553" s="67">
        <v>77000</v>
      </c>
      <c r="AB553" s="67">
        <v>8015</v>
      </c>
      <c r="AC553" s="74">
        <v>464</v>
      </c>
      <c r="AD553" s="64"/>
      <c r="AE553" s="64"/>
    </row>
    <row r="554" spans="1:31" x14ac:dyDescent="0.35">
      <c r="A554" s="72">
        <f t="shared" si="8"/>
        <v>0</v>
      </c>
      <c r="B554" s="73" t="s">
        <v>538</v>
      </c>
      <c r="C554" s="65"/>
      <c r="D554" s="65"/>
      <c r="E554" s="65">
        <v>4900</v>
      </c>
      <c r="F554" s="65">
        <v>0</v>
      </c>
      <c r="G554" s="65">
        <v>0</v>
      </c>
      <c r="H554" s="65">
        <v>0</v>
      </c>
      <c r="I554" s="65">
        <v>0</v>
      </c>
      <c r="J554" s="65">
        <v>68</v>
      </c>
      <c r="K554" s="65">
        <v>0</v>
      </c>
      <c r="L554" s="65">
        <v>1000</v>
      </c>
      <c r="M554" s="65">
        <v>2088</v>
      </c>
      <c r="N554" s="65">
        <v>8056</v>
      </c>
      <c r="O554" s="67">
        <v>132</v>
      </c>
      <c r="P554" s="67">
        <v>0</v>
      </c>
      <c r="Q554" s="67">
        <v>0</v>
      </c>
      <c r="R554" s="67">
        <v>3337</v>
      </c>
      <c r="S554" s="67">
        <v>1070</v>
      </c>
      <c r="T554" s="67">
        <v>0</v>
      </c>
      <c r="U554" s="67">
        <v>4475</v>
      </c>
      <c r="V554" s="67">
        <v>1305</v>
      </c>
      <c r="W554" s="67">
        <v>367</v>
      </c>
      <c r="X554" s="67">
        <v>0</v>
      </c>
      <c r="Y554" s="67">
        <v>305</v>
      </c>
      <c r="Z554" s="67">
        <v>10991</v>
      </c>
      <c r="AA554" s="67">
        <v>64694</v>
      </c>
      <c r="AB554" s="67">
        <v>11809</v>
      </c>
      <c r="AC554" s="74">
        <v>464</v>
      </c>
      <c r="AD554" s="64">
        <v>466</v>
      </c>
      <c r="AE554" s="64"/>
    </row>
    <row r="555" spans="1:31" x14ac:dyDescent="0.35">
      <c r="A555" s="72">
        <f t="shared" si="8"/>
        <v>0</v>
      </c>
      <c r="B555" s="73" t="s">
        <v>539</v>
      </c>
      <c r="C555" s="65"/>
      <c r="D555" s="65"/>
      <c r="E555" s="65">
        <v>8715</v>
      </c>
      <c r="F555" s="65">
        <v>0</v>
      </c>
      <c r="G555" s="65">
        <v>0</v>
      </c>
      <c r="H555" s="65">
        <v>3662</v>
      </c>
      <c r="I555" s="65">
        <v>0</v>
      </c>
      <c r="J555" s="65">
        <v>0</v>
      </c>
      <c r="K555" s="65">
        <v>203</v>
      </c>
      <c r="L555" s="65">
        <v>5000</v>
      </c>
      <c r="M555" s="65">
        <v>0</v>
      </c>
      <c r="N555" s="65">
        <v>17580</v>
      </c>
      <c r="O555" s="67">
        <v>0</v>
      </c>
      <c r="P555" s="67">
        <v>0</v>
      </c>
      <c r="Q555" s="67">
        <v>0</v>
      </c>
      <c r="R555" s="67">
        <v>3984</v>
      </c>
      <c r="S555" s="67">
        <v>1089</v>
      </c>
      <c r="T555" s="67">
        <v>0</v>
      </c>
      <c r="U555" s="67">
        <v>4639</v>
      </c>
      <c r="V555" s="67">
        <v>2364</v>
      </c>
      <c r="W555" s="67">
        <v>390</v>
      </c>
      <c r="X555" s="67">
        <v>0</v>
      </c>
      <c r="Y555" s="67">
        <v>413</v>
      </c>
      <c r="Z555" s="67">
        <v>12879</v>
      </c>
      <c r="AA555" s="67">
        <v>72968</v>
      </c>
      <c r="AB555" s="67">
        <v>29917</v>
      </c>
      <c r="AC555" s="74">
        <v>465</v>
      </c>
      <c r="AD555" s="64"/>
      <c r="AE555" s="64"/>
    </row>
    <row r="556" spans="1:31" x14ac:dyDescent="0.35">
      <c r="A556" s="72">
        <f t="shared" si="8"/>
        <v>0</v>
      </c>
      <c r="B556" s="73" t="s">
        <v>540</v>
      </c>
      <c r="C556" s="65"/>
      <c r="D556" s="65"/>
      <c r="E556" s="65">
        <v>1113</v>
      </c>
      <c r="F556" s="65">
        <v>0</v>
      </c>
      <c r="G556" s="65">
        <v>0</v>
      </c>
      <c r="H556" s="65">
        <v>0</v>
      </c>
      <c r="I556" s="65">
        <v>0</v>
      </c>
      <c r="J556" s="65">
        <v>0</v>
      </c>
      <c r="K556" s="65">
        <v>0</v>
      </c>
      <c r="L556" s="65">
        <v>0</v>
      </c>
      <c r="M556" s="65">
        <v>46</v>
      </c>
      <c r="N556" s="65">
        <v>1159</v>
      </c>
      <c r="O556" s="67">
        <v>0</v>
      </c>
      <c r="P556" s="67">
        <v>0</v>
      </c>
      <c r="Q556" s="67">
        <v>0</v>
      </c>
      <c r="R556" s="67">
        <v>247</v>
      </c>
      <c r="S556" s="67">
        <v>0</v>
      </c>
      <c r="T556" s="67">
        <v>0</v>
      </c>
      <c r="U556" s="67">
        <v>0</v>
      </c>
      <c r="V556" s="67">
        <v>176</v>
      </c>
      <c r="W556" s="67">
        <v>115</v>
      </c>
      <c r="X556" s="67">
        <v>0</v>
      </c>
      <c r="Y556" s="67">
        <v>331</v>
      </c>
      <c r="Z556" s="67">
        <v>869</v>
      </c>
      <c r="AA556" s="67">
        <v>12000</v>
      </c>
      <c r="AB556" s="67">
        <v>900</v>
      </c>
      <c r="AC556" s="74">
        <v>465</v>
      </c>
      <c r="AD556" s="64"/>
      <c r="AE556" s="64"/>
    </row>
    <row r="557" spans="1:31" x14ac:dyDescent="0.35">
      <c r="A557" s="72">
        <f t="shared" si="8"/>
        <v>0</v>
      </c>
      <c r="B557" s="73" t="s">
        <v>541</v>
      </c>
      <c r="C557" s="65"/>
      <c r="D557" s="65"/>
      <c r="E557" s="65">
        <v>4610</v>
      </c>
      <c r="F557" s="65">
        <v>0</v>
      </c>
      <c r="G557" s="65">
        <v>0</v>
      </c>
      <c r="H557" s="65">
        <v>0</v>
      </c>
      <c r="I557" s="65">
        <v>0</v>
      </c>
      <c r="J557" s="65">
        <v>0</v>
      </c>
      <c r="K557" s="65">
        <v>55</v>
      </c>
      <c r="L557" s="65">
        <v>0</v>
      </c>
      <c r="M557" s="65">
        <v>3582</v>
      </c>
      <c r="N557" s="65">
        <v>8247</v>
      </c>
      <c r="O557" s="67">
        <v>20</v>
      </c>
      <c r="P557" s="67">
        <v>49</v>
      </c>
      <c r="Q557" s="67">
        <v>0</v>
      </c>
      <c r="R557" s="67">
        <v>2057</v>
      </c>
      <c r="S557" s="67">
        <v>1288</v>
      </c>
      <c r="T557" s="67">
        <v>140</v>
      </c>
      <c r="U557" s="67">
        <v>3264</v>
      </c>
      <c r="V557" s="67">
        <v>898</v>
      </c>
      <c r="W557" s="67">
        <v>576</v>
      </c>
      <c r="X557" s="67">
        <v>0</v>
      </c>
      <c r="Y557" s="67">
        <v>378</v>
      </c>
      <c r="Z557" s="67">
        <v>8670</v>
      </c>
      <c r="AA557" s="67">
        <v>45858</v>
      </c>
      <c r="AB557" s="67">
        <v>8615</v>
      </c>
      <c r="AC557" s="74">
        <v>465</v>
      </c>
      <c r="AD557" s="64"/>
      <c r="AE557" s="64"/>
    </row>
    <row r="558" spans="1:31" x14ac:dyDescent="0.35">
      <c r="A558" s="72">
        <f t="shared" si="8"/>
        <v>0</v>
      </c>
      <c r="B558" s="73" t="s">
        <v>542</v>
      </c>
      <c r="C558" s="65"/>
      <c r="D558" s="65"/>
      <c r="E558" s="65">
        <v>1941</v>
      </c>
      <c r="F558" s="65">
        <v>0</v>
      </c>
      <c r="G558" s="65">
        <v>0</v>
      </c>
      <c r="H558" s="65">
        <v>1458</v>
      </c>
      <c r="I558" s="65">
        <v>0</v>
      </c>
      <c r="J558" s="65">
        <v>0</v>
      </c>
      <c r="K558" s="65">
        <v>32</v>
      </c>
      <c r="L558" s="65">
        <v>2000</v>
      </c>
      <c r="M558" s="65">
        <v>2242</v>
      </c>
      <c r="N558" s="65">
        <v>7673</v>
      </c>
      <c r="O558" s="67">
        <v>0</v>
      </c>
      <c r="P558" s="67">
        <v>0</v>
      </c>
      <c r="Q558" s="67">
        <v>0</v>
      </c>
      <c r="R558" s="67">
        <v>1194</v>
      </c>
      <c r="S558" s="67">
        <v>500</v>
      </c>
      <c r="T558" s="67">
        <v>0</v>
      </c>
      <c r="U558" s="67">
        <v>2830</v>
      </c>
      <c r="V558" s="67">
        <v>1520</v>
      </c>
      <c r="W558" s="67">
        <v>370</v>
      </c>
      <c r="X558" s="67">
        <v>0</v>
      </c>
      <c r="Y558" s="67">
        <v>386</v>
      </c>
      <c r="Z558" s="67">
        <v>6800</v>
      </c>
      <c r="AA558" s="67">
        <v>53167</v>
      </c>
      <c r="AB558" s="67">
        <v>19993</v>
      </c>
      <c r="AC558" s="74">
        <v>465</v>
      </c>
      <c r="AD558" s="64"/>
      <c r="AE558" s="64"/>
    </row>
    <row r="559" spans="1:31" x14ac:dyDescent="0.35">
      <c r="A559" s="72">
        <f t="shared" si="8"/>
        <v>0</v>
      </c>
      <c r="B559" s="73" t="s">
        <v>543</v>
      </c>
      <c r="C559" s="65"/>
      <c r="D559" s="65"/>
      <c r="E559" s="65">
        <v>6451</v>
      </c>
      <c r="F559" s="65">
        <v>0</v>
      </c>
      <c r="G559" s="65">
        <v>0</v>
      </c>
      <c r="H559" s="65">
        <v>0</v>
      </c>
      <c r="I559" s="65">
        <v>0</v>
      </c>
      <c r="J559" s="65">
        <v>0</v>
      </c>
      <c r="K559" s="65">
        <v>10</v>
      </c>
      <c r="L559" s="65">
        <v>0</v>
      </c>
      <c r="M559" s="65">
        <v>225</v>
      </c>
      <c r="N559" s="65">
        <v>6686</v>
      </c>
      <c r="O559" s="67">
        <v>38</v>
      </c>
      <c r="P559" s="67">
        <v>0</v>
      </c>
      <c r="Q559" s="67">
        <v>0</v>
      </c>
      <c r="R559" s="67">
        <v>2412</v>
      </c>
      <c r="S559" s="67">
        <v>1591</v>
      </c>
      <c r="T559" s="67">
        <v>94</v>
      </c>
      <c r="U559" s="67">
        <v>0</v>
      </c>
      <c r="V559" s="67">
        <v>633</v>
      </c>
      <c r="W559" s="67">
        <v>479</v>
      </c>
      <c r="X559" s="67">
        <v>0</v>
      </c>
      <c r="Y559" s="67">
        <v>222</v>
      </c>
      <c r="Z559" s="67">
        <v>5469</v>
      </c>
      <c r="AA559" s="67">
        <v>57107</v>
      </c>
      <c r="AB559" s="67">
        <v>4600</v>
      </c>
      <c r="AC559" s="74">
        <v>465</v>
      </c>
      <c r="AD559" s="64"/>
      <c r="AE559" s="64"/>
    </row>
    <row r="560" spans="1:31" x14ac:dyDescent="0.35">
      <c r="A560" s="72">
        <f t="shared" si="8"/>
        <v>0</v>
      </c>
      <c r="B560" s="73" t="s">
        <v>544</v>
      </c>
      <c r="C560" s="65">
        <v>1</v>
      </c>
      <c r="D560" s="65"/>
      <c r="E560" s="65">
        <v>32329</v>
      </c>
      <c r="F560" s="65">
        <v>13510</v>
      </c>
      <c r="G560" s="65">
        <v>110910</v>
      </c>
      <c r="H560" s="65">
        <v>19452</v>
      </c>
      <c r="I560" s="65">
        <v>0</v>
      </c>
      <c r="J560" s="65">
        <v>0</v>
      </c>
      <c r="K560" s="65">
        <v>0</v>
      </c>
      <c r="L560" s="65">
        <v>57928</v>
      </c>
      <c r="M560" s="65">
        <v>103106</v>
      </c>
      <c r="N560" s="65">
        <v>337235</v>
      </c>
      <c r="O560" s="67">
        <v>1225</v>
      </c>
      <c r="P560" s="67">
        <v>2801</v>
      </c>
      <c r="Q560" s="67">
        <v>18123</v>
      </c>
      <c r="R560" s="67">
        <v>8644</v>
      </c>
      <c r="S560" s="67">
        <v>43590</v>
      </c>
      <c r="T560" s="67">
        <v>0</v>
      </c>
      <c r="U560" s="67">
        <v>0</v>
      </c>
      <c r="V560" s="67">
        <v>55933</v>
      </c>
      <c r="W560" s="67">
        <v>8755</v>
      </c>
      <c r="X560" s="67">
        <v>19766</v>
      </c>
      <c r="Y560" s="67">
        <v>192344</v>
      </c>
      <c r="Z560" s="67">
        <v>351181</v>
      </c>
      <c r="AA560" s="67">
        <v>679318</v>
      </c>
      <c r="AB560" s="67">
        <v>619415</v>
      </c>
      <c r="AC560" s="74">
        <v>466</v>
      </c>
      <c r="AD560" s="64"/>
      <c r="AE560" s="64"/>
    </row>
    <row r="561" spans="1:31" x14ac:dyDescent="0.35">
      <c r="A561" s="72">
        <f t="shared" si="8"/>
        <v>0</v>
      </c>
      <c r="B561" s="73" t="s">
        <v>545</v>
      </c>
      <c r="C561" s="65">
        <v>1</v>
      </c>
      <c r="D561" s="65"/>
      <c r="E561" s="65">
        <v>46589</v>
      </c>
      <c r="F561" s="65">
        <v>50658</v>
      </c>
      <c r="G561" s="65">
        <v>456538</v>
      </c>
      <c r="H561" s="65">
        <v>0</v>
      </c>
      <c r="I561" s="65">
        <v>24128</v>
      </c>
      <c r="J561" s="65">
        <v>0</v>
      </c>
      <c r="K561" s="65">
        <v>0</v>
      </c>
      <c r="L561" s="65">
        <v>645823</v>
      </c>
      <c r="M561" s="65">
        <v>203129</v>
      </c>
      <c r="N561" s="65">
        <v>1426865</v>
      </c>
      <c r="O561" s="67">
        <v>1584</v>
      </c>
      <c r="P561" s="67">
        <v>226109</v>
      </c>
      <c r="Q561" s="67">
        <v>271693</v>
      </c>
      <c r="R561" s="67">
        <v>86787</v>
      </c>
      <c r="S561" s="67">
        <v>141456</v>
      </c>
      <c r="T561" s="67">
        <v>1044</v>
      </c>
      <c r="U561" s="67">
        <v>7373</v>
      </c>
      <c r="V561" s="67">
        <v>497047</v>
      </c>
      <c r="W561" s="67">
        <v>32244</v>
      </c>
      <c r="X561" s="67">
        <v>49251</v>
      </c>
      <c r="Y561" s="67">
        <v>70925</v>
      </c>
      <c r="Z561" s="67">
        <v>1385513</v>
      </c>
      <c r="AA561" s="67">
        <v>1972233</v>
      </c>
      <c r="AB561" s="67">
        <v>3604985</v>
      </c>
      <c r="AC561" s="74" t="s">
        <v>1283</v>
      </c>
      <c r="AD561" s="64"/>
      <c r="AE561" s="64"/>
    </row>
    <row r="562" spans="1:31" x14ac:dyDescent="0.35">
      <c r="A562" s="72">
        <f t="shared" si="8"/>
        <v>0</v>
      </c>
      <c r="B562" s="73" t="s">
        <v>546</v>
      </c>
      <c r="C562" s="65"/>
      <c r="D562" s="65"/>
      <c r="E562" s="65">
        <v>1143</v>
      </c>
      <c r="F562" s="65">
        <v>0</v>
      </c>
      <c r="G562" s="65">
        <v>0</v>
      </c>
      <c r="H562" s="65">
        <v>1196</v>
      </c>
      <c r="I562" s="65">
        <v>0</v>
      </c>
      <c r="J562" s="65">
        <v>0</v>
      </c>
      <c r="K562" s="65">
        <v>30</v>
      </c>
      <c r="L562" s="65">
        <v>5500</v>
      </c>
      <c r="M562" s="65">
        <v>1037</v>
      </c>
      <c r="N562" s="65">
        <v>8906</v>
      </c>
      <c r="O562" s="67">
        <v>0</v>
      </c>
      <c r="P562" s="67">
        <v>0</v>
      </c>
      <c r="Q562" s="67">
        <v>0</v>
      </c>
      <c r="R562" s="67">
        <v>546</v>
      </c>
      <c r="S562" s="67">
        <v>2400</v>
      </c>
      <c r="T562" s="67">
        <v>0</v>
      </c>
      <c r="U562" s="67">
        <v>2065</v>
      </c>
      <c r="V562" s="67">
        <v>1313</v>
      </c>
      <c r="W562" s="67">
        <v>240</v>
      </c>
      <c r="X562" s="67">
        <v>0</v>
      </c>
      <c r="Y562" s="67">
        <v>0</v>
      </c>
      <c r="Z562" s="67">
        <v>6564</v>
      </c>
      <c r="AA562" s="67">
        <v>25701</v>
      </c>
      <c r="AB562" s="67">
        <v>19755</v>
      </c>
      <c r="AC562" s="74" t="s">
        <v>1434</v>
      </c>
      <c r="AD562" s="64"/>
      <c r="AE562" s="64"/>
    </row>
    <row r="563" spans="1:31" x14ac:dyDescent="0.35">
      <c r="A563" s="72">
        <f t="shared" si="8"/>
        <v>0</v>
      </c>
      <c r="B563" s="73" t="s">
        <v>547</v>
      </c>
      <c r="C563" s="65"/>
      <c r="D563" s="65"/>
      <c r="E563" s="65">
        <v>2005</v>
      </c>
      <c r="F563" s="65">
        <v>0</v>
      </c>
      <c r="G563" s="65">
        <v>0</v>
      </c>
      <c r="H563" s="65">
        <v>0</v>
      </c>
      <c r="I563" s="65">
        <v>0</v>
      </c>
      <c r="J563" s="65">
        <v>0</v>
      </c>
      <c r="K563" s="65">
        <v>0</v>
      </c>
      <c r="L563" s="65">
        <v>0</v>
      </c>
      <c r="M563" s="65">
        <v>21</v>
      </c>
      <c r="N563" s="65">
        <v>2026</v>
      </c>
      <c r="O563" s="67">
        <v>0</v>
      </c>
      <c r="P563" s="67">
        <v>0</v>
      </c>
      <c r="Q563" s="67">
        <v>0</v>
      </c>
      <c r="R563" s="67">
        <v>314</v>
      </c>
      <c r="S563" s="67">
        <v>644</v>
      </c>
      <c r="T563" s="67">
        <v>0</v>
      </c>
      <c r="U563" s="67">
        <v>0</v>
      </c>
      <c r="V563" s="67">
        <v>0</v>
      </c>
      <c r="W563" s="67">
        <v>430</v>
      </c>
      <c r="X563" s="67">
        <v>0</v>
      </c>
      <c r="Y563" s="67">
        <v>842</v>
      </c>
      <c r="Z563" s="67">
        <v>2230</v>
      </c>
      <c r="AA563" s="67">
        <v>24501</v>
      </c>
      <c r="AB563" s="67">
        <v>0</v>
      </c>
      <c r="AC563" s="74" t="s">
        <v>1434</v>
      </c>
      <c r="AD563" s="64"/>
      <c r="AE563" s="64"/>
    </row>
    <row r="564" spans="1:31" x14ac:dyDescent="0.35">
      <c r="A564" s="72">
        <f t="shared" si="8"/>
        <v>0</v>
      </c>
      <c r="B564" s="73" t="s">
        <v>548</v>
      </c>
      <c r="C564" s="65"/>
      <c r="D564" s="65"/>
      <c r="E564" s="65">
        <v>1146</v>
      </c>
      <c r="F564" s="65">
        <v>0</v>
      </c>
      <c r="G564" s="65">
        <v>0</v>
      </c>
      <c r="H564" s="65">
        <v>67</v>
      </c>
      <c r="I564" s="65">
        <v>0</v>
      </c>
      <c r="J564" s="65">
        <v>0</v>
      </c>
      <c r="K564" s="65">
        <v>0</v>
      </c>
      <c r="L564" s="65">
        <v>0</v>
      </c>
      <c r="M564" s="65">
        <v>38</v>
      </c>
      <c r="N564" s="65">
        <v>1251</v>
      </c>
      <c r="O564" s="67">
        <v>0</v>
      </c>
      <c r="P564" s="67">
        <v>0</v>
      </c>
      <c r="Q564" s="67">
        <v>0</v>
      </c>
      <c r="R564" s="67">
        <v>58</v>
      </c>
      <c r="S564" s="67">
        <v>164</v>
      </c>
      <c r="T564" s="67">
        <v>80</v>
      </c>
      <c r="U564" s="67">
        <v>0</v>
      </c>
      <c r="V564" s="67">
        <v>428</v>
      </c>
      <c r="W564" s="67">
        <v>92</v>
      </c>
      <c r="X564" s="67">
        <v>50</v>
      </c>
      <c r="Y564" s="67">
        <v>289</v>
      </c>
      <c r="Z564" s="67">
        <v>1161</v>
      </c>
      <c r="AA564" s="67">
        <v>18104</v>
      </c>
      <c r="AB564" s="67">
        <v>5533</v>
      </c>
      <c r="AC564" s="74" t="s">
        <v>1434</v>
      </c>
      <c r="AD564" s="64"/>
      <c r="AE564" s="64"/>
    </row>
    <row r="565" spans="1:31" x14ac:dyDescent="0.35">
      <c r="A565" s="72">
        <f t="shared" si="8"/>
        <v>0</v>
      </c>
      <c r="B565" s="73" t="s">
        <v>549</v>
      </c>
      <c r="C565" s="65"/>
      <c r="D565" s="65"/>
      <c r="E565" s="65">
        <v>4651</v>
      </c>
      <c r="F565" s="65">
        <v>0</v>
      </c>
      <c r="G565" s="65">
        <v>0</v>
      </c>
      <c r="H565" s="65">
        <v>0</v>
      </c>
      <c r="I565" s="65">
        <v>0</v>
      </c>
      <c r="J565" s="65">
        <v>0</v>
      </c>
      <c r="K565" s="65">
        <v>8</v>
      </c>
      <c r="L565" s="65">
        <v>0</v>
      </c>
      <c r="M565" s="65">
        <v>4042</v>
      </c>
      <c r="N565" s="65">
        <v>8701</v>
      </c>
      <c r="O565" s="67">
        <v>0</v>
      </c>
      <c r="P565" s="67">
        <v>0</v>
      </c>
      <c r="Q565" s="67">
        <v>0</v>
      </c>
      <c r="R565" s="67">
        <v>988</v>
      </c>
      <c r="S565" s="67">
        <v>919</v>
      </c>
      <c r="T565" s="67">
        <v>0</v>
      </c>
      <c r="U565" s="67">
        <v>975</v>
      </c>
      <c r="V565" s="67">
        <v>1051</v>
      </c>
      <c r="W565" s="67">
        <v>424</v>
      </c>
      <c r="X565" s="67">
        <v>0</v>
      </c>
      <c r="Y565" s="67">
        <v>1883</v>
      </c>
      <c r="Z565" s="67">
        <v>6240</v>
      </c>
      <c r="AA565" s="67">
        <v>64598</v>
      </c>
      <c r="AB565" s="67">
        <v>8761</v>
      </c>
      <c r="AC565" s="74" t="s">
        <v>1434</v>
      </c>
      <c r="AD565" s="64"/>
      <c r="AE565" s="64"/>
    </row>
    <row r="566" spans="1:31" x14ac:dyDescent="0.35">
      <c r="A566" s="72">
        <f t="shared" si="8"/>
        <v>0</v>
      </c>
      <c r="B566" s="73" t="s">
        <v>550</v>
      </c>
      <c r="C566" s="65"/>
      <c r="D566" s="65"/>
      <c r="E566" s="65">
        <v>1921</v>
      </c>
      <c r="F566" s="65">
        <v>0</v>
      </c>
      <c r="G566" s="65">
        <v>0</v>
      </c>
      <c r="H566" s="65">
        <v>0</v>
      </c>
      <c r="I566" s="65">
        <v>0</v>
      </c>
      <c r="J566" s="65">
        <v>0</v>
      </c>
      <c r="K566" s="65">
        <v>0</v>
      </c>
      <c r="L566" s="65">
        <v>1700</v>
      </c>
      <c r="M566" s="65">
        <v>111</v>
      </c>
      <c r="N566" s="65">
        <v>3732</v>
      </c>
      <c r="O566" s="67">
        <v>1307</v>
      </c>
      <c r="P566" s="67">
        <v>0</v>
      </c>
      <c r="Q566" s="67">
        <v>0</v>
      </c>
      <c r="R566" s="67">
        <v>534</v>
      </c>
      <c r="S566" s="67">
        <v>0</v>
      </c>
      <c r="T566" s="67">
        <v>0</v>
      </c>
      <c r="U566" s="67">
        <v>179</v>
      </c>
      <c r="V566" s="67">
        <v>605</v>
      </c>
      <c r="W566" s="67">
        <v>216</v>
      </c>
      <c r="X566" s="67">
        <v>0</v>
      </c>
      <c r="Y566" s="67">
        <v>61</v>
      </c>
      <c r="Z566" s="67">
        <v>2902</v>
      </c>
      <c r="AA566" s="67">
        <v>32084</v>
      </c>
      <c r="AB566" s="67">
        <v>6665</v>
      </c>
      <c r="AC566" s="74" t="s">
        <v>1434</v>
      </c>
      <c r="AD566" s="64"/>
      <c r="AE566" s="64"/>
    </row>
    <row r="567" spans="1:31" x14ac:dyDescent="0.35">
      <c r="A567" s="72">
        <f t="shared" si="8"/>
        <v>0</v>
      </c>
      <c r="B567" s="73" t="s">
        <v>551</v>
      </c>
      <c r="C567" s="65">
        <v>1</v>
      </c>
      <c r="D567" s="65"/>
      <c r="E567" s="65">
        <v>5162</v>
      </c>
      <c r="F567" s="65">
        <v>2251</v>
      </c>
      <c r="G567" s="65">
        <v>8423</v>
      </c>
      <c r="H567" s="65">
        <v>3252</v>
      </c>
      <c r="I567" s="65">
        <v>0</v>
      </c>
      <c r="J567" s="65">
        <v>0</v>
      </c>
      <c r="K567" s="65">
        <v>0</v>
      </c>
      <c r="L567" s="65">
        <v>8160</v>
      </c>
      <c r="M567" s="65">
        <v>5081</v>
      </c>
      <c r="N567" s="65">
        <v>32329</v>
      </c>
      <c r="O567" s="67">
        <v>3026</v>
      </c>
      <c r="P567" s="67">
        <v>5883</v>
      </c>
      <c r="Q567" s="67">
        <v>1331</v>
      </c>
      <c r="R567" s="67">
        <v>2935</v>
      </c>
      <c r="S567" s="67">
        <v>1986</v>
      </c>
      <c r="T567" s="67">
        <v>0</v>
      </c>
      <c r="U567" s="67">
        <v>19</v>
      </c>
      <c r="V567" s="67">
        <v>16235</v>
      </c>
      <c r="W567" s="67">
        <v>432</v>
      </c>
      <c r="X567" s="67">
        <v>4110</v>
      </c>
      <c r="Y567" s="67">
        <v>320</v>
      </c>
      <c r="Z567" s="67">
        <v>36277</v>
      </c>
      <c r="AA567" s="67">
        <v>99487</v>
      </c>
      <c r="AB567" s="67">
        <v>168006</v>
      </c>
      <c r="AC567" s="74">
        <v>468</v>
      </c>
      <c r="AD567" s="64"/>
      <c r="AE567" s="64"/>
    </row>
    <row r="568" spans="1:31" x14ac:dyDescent="0.35">
      <c r="A568" s="72">
        <f t="shared" si="8"/>
        <v>0</v>
      </c>
      <c r="B568" s="73" t="s">
        <v>956</v>
      </c>
      <c r="C568" s="65"/>
      <c r="D568" s="65"/>
      <c r="E568" s="65">
        <v>392</v>
      </c>
      <c r="F568" s="65">
        <v>0</v>
      </c>
      <c r="G568" s="65">
        <v>0</v>
      </c>
      <c r="H568" s="65">
        <v>0</v>
      </c>
      <c r="I568" s="65">
        <v>0</v>
      </c>
      <c r="J568" s="65">
        <v>0</v>
      </c>
      <c r="K568" s="65">
        <v>0</v>
      </c>
      <c r="L568" s="65">
        <v>0</v>
      </c>
      <c r="M568" s="65">
        <v>0</v>
      </c>
      <c r="N568" s="65">
        <v>392</v>
      </c>
      <c r="O568" s="67">
        <v>0</v>
      </c>
      <c r="P568" s="67">
        <v>0</v>
      </c>
      <c r="Q568" s="67">
        <v>0</v>
      </c>
      <c r="R568" s="67">
        <v>57</v>
      </c>
      <c r="S568" s="67">
        <v>92</v>
      </c>
      <c r="T568" s="67">
        <v>0</v>
      </c>
      <c r="U568" s="67">
        <v>0</v>
      </c>
      <c r="V568" s="67">
        <v>0</v>
      </c>
      <c r="W568" s="67">
        <v>49</v>
      </c>
      <c r="X568" s="67">
        <v>0</v>
      </c>
      <c r="Y568" s="67">
        <v>194</v>
      </c>
      <c r="Z568" s="67">
        <v>392</v>
      </c>
      <c r="AA568" s="67">
        <v>16332</v>
      </c>
      <c r="AB568" s="67">
        <v>0</v>
      </c>
      <c r="AC568" s="74">
        <v>468</v>
      </c>
      <c r="AD568" s="64"/>
      <c r="AE568" s="64"/>
    </row>
    <row r="569" spans="1:31" x14ac:dyDescent="0.35">
      <c r="A569" s="72">
        <f t="shared" si="8"/>
        <v>0</v>
      </c>
      <c r="B569" s="73" t="s">
        <v>552</v>
      </c>
      <c r="C569" s="65"/>
      <c r="D569" s="65"/>
      <c r="E569" s="65">
        <v>1233</v>
      </c>
      <c r="F569" s="65">
        <v>0</v>
      </c>
      <c r="G569" s="65">
        <v>0</v>
      </c>
      <c r="H569" s="65">
        <v>0</v>
      </c>
      <c r="I569" s="65">
        <v>0</v>
      </c>
      <c r="J569" s="65">
        <v>0</v>
      </c>
      <c r="K569" s="65">
        <v>40</v>
      </c>
      <c r="L569" s="65">
        <v>600</v>
      </c>
      <c r="M569" s="65">
        <v>430</v>
      </c>
      <c r="N569" s="65">
        <v>2303</v>
      </c>
      <c r="O569" s="67">
        <v>20</v>
      </c>
      <c r="P569" s="67">
        <v>0</v>
      </c>
      <c r="Q569" s="67">
        <v>0</v>
      </c>
      <c r="R569" s="67">
        <v>3</v>
      </c>
      <c r="S569" s="67">
        <v>455</v>
      </c>
      <c r="T569" s="67">
        <v>0</v>
      </c>
      <c r="U569" s="67">
        <v>0</v>
      </c>
      <c r="V569" s="67">
        <v>381</v>
      </c>
      <c r="W569" s="67">
        <v>173</v>
      </c>
      <c r="X569" s="67">
        <v>160</v>
      </c>
      <c r="Y569" s="67">
        <v>118</v>
      </c>
      <c r="Z569" s="67">
        <v>1310</v>
      </c>
      <c r="AA569" s="67">
        <v>18680</v>
      </c>
      <c r="AB569" s="67">
        <v>5195</v>
      </c>
      <c r="AC569" s="74">
        <v>468</v>
      </c>
      <c r="AD569" s="64"/>
      <c r="AE569" s="64"/>
    </row>
    <row r="570" spans="1:31" x14ac:dyDescent="0.35">
      <c r="A570" s="72">
        <f t="shared" si="8"/>
        <v>0</v>
      </c>
      <c r="B570" s="73" t="s">
        <v>553</v>
      </c>
      <c r="C570" s="65"/>
      <c r="D570" s="65"/>
      <c r="E570" s="65">
        <v>1516</v>
      </c>
      <c r="F570" s="65">
        <v>0</v>
      </c>
      <c r="G570" s="65">
        <v>0</v>
      </c>
      <c r="H570" s="65">
        <v>0</v>
      </c>
      <c r="I570" s="65">
        <v>0</v>
      </c>
      <c r="J570" s="65">
        <v>0</v>
      </c>
      <c r="K570" s="65">
        <v>13</v>
      </c>
      <c r="L570" s="65">
        <v>0</v>
      </c>
      <c r="M570" s="65">
        <v>0</v>
      </c>
      <c r="N570" s="65">
        <v>1529</v>
      </c>
      <c r="O570" s="67">
        <v>0</v>
      </c>
      <c r="P570" s="67">
        <v>0</v>
      </c>
      <c r="Q570" s="67">
        <v>0</v>
      </c>
      <c r="R570" s="67">
        <v>282</v>
      </c>
      <c r="S570" s="67">
        <v>297</v>
      </c>
      <c r="T570" s="67">
        <v>0</v>
      </c>
      <c r="U570" s="67">
        <v>0</v>
      </c>
      <c r="V570" s="67">
        <v>357</v>
      </c>
      <c r="W570" s="67">
        <v>164</v>
      </c>
      <c r="X570" s="67">
        <v>474</v>
      </c>
      <c r="Y570" s="67">
        <v>0</v>
      </c>
      <c r="Z570" s="67">
        <v>1574</v>
      </c>
      <c r="AA570" s="67">
        <v>21215</v>
      </c>
      <c r="AB570" s="67">
        <v>9732</v>
      </c>
      <c r="AC570" s="74">
        <v>468</v>
      </c>
      <c r="AD570" s="64"/>
      <c r="AE570" s="64"/>
    </row>
    <row r="571" spans="1:31" x14ac:dyDescent="0.35">
      <c r="A571" s="72">
        <f t="shared" si="8"/>
        <v>0</v>
      </c>
      <c r="B571" s="73" t="s">
        <v>554</v>
      </c>
      <c r="C571" s="65"/>
      <c r="D571" s="65"/>
      <c r="E571" s="65">
        <v>4810</v>
      </c>
      <c r="F571" s="65">
        <v>0</v>
      </c>
      <c r="G571" s="65">
        <v>0</v>
      </c>
      <c r="H571" s="65">
        <v>0</v>
      </c>
      <c r="I571" s="65">
        <v>2187</v>
      </c>
      <c r="J571" s="65">
        <v>0</v>
      </c>
      <c r="K571" s="65">
        <v>162</v>
      </c>
      <c r="L571" s="65">
        <v>463</v>
      </c>
      <c r="M571" s="65">
        <v>1281</v>
      </c>
      <c r="N571" s="65">
        <v>8903</v>
      </c>
      <c r="O571" s="67">
        <v>0</v>
      </c>
      <c r="P571" s="67">
        <v>1817</v>
      </c>
      <c r="Q571" s="67">
        <v>0</v>
      </c>
      <c r="R571" s="67">
        <v>1319</v>
      </c>
      <c r="S571" s="67">
        <v>1033</v>
      </c>
      <c r="T571" s="67">
        <v>0</v>
      </c>
      <c r="U571" s="67">
        <v>462</v>
      </c>
      <c r="V571" s="67">
        <v>3644</v>
      </c>
      <c r="W571" s="67">
        <v>403</v>
      </c>
      <c r="X571" s="67">
        <v>57</v>
      </c>
      <c r="Y571" s="67">
        <v>217</v>
      </c>
      <c r="Z571" s="67">
        <v>8952</v>
      </c>
      <c r="AA571" s="67">
        <v>54189</v>
      </c>
      <c r="AB571" s="67">
        <v>52520</v>
      </c>
      <c r="AC571" s="74">
        <v>468</v>
      </c>
      <c r="AD571" s="64"/>
      <c r="AE571" s="64"/>
    </row>
    <row r="572" spans="1:31" x14ac:dyDescent="0.35">
      <c r="A572" s="72">
        <f t="shared" si="8"/>
        <v>0</v>
      </c>
      <c r="B572" s="73" t="s">
        <v>555</v>
      </c>
      <c r="C572" s="65"/>
      <c r="D572" s="65"/>
      <c r="E572" s="65">
        <v>60</v>
      </c>
      <c r="F572" s="65">
        <v>141</v>
      </c>
      <c r="G572" s="65">
        <v>0</v>
      </c>
      <c r="H572" s="65">
        <v>0</v>
      </c>
      <c r="I572" s="65">
        <v>0</v>
      </c>
      <c r="J572" s="65">
        <v>0</v>
      </c>
      <c r="K572" s="65">
        <v>0</v>
      </c>
      <c r="L572" s="65">
        <v>0</v>
      </c>
      <c r="M572" s="65">
        <v>0</v>
      </c>
      <c r="N572" s="65">
        <v>201</v>
      </c>
      <c r="O572" s="67">
        <v>0</v>
      </c>
      <c r="P572" s="67">
        <v>0</v>
      </c>
      <c r="Q572" s="67">
        <v>0</v>
      </c>
      <c r="R572" s="67">
        <v>43</v>
      </c>
      <c r="S572" s="67">
        <v>0</v>
      </c>
      <c r="T572" s="67">
        <v>0</v>
      </c>
      <c r="U572" s="67">
        <v>0</v>
      </c>
      <c r="V572" s="67">
        <v>0</v>
      </c>
      <c r="W572" s="67">
        <v>25</v>
      </c>
      <c r="X572" s="67">
        <v>0</v>
      </c>
      <c r="Y572" s="67">
        <v>4</v>
      </c>
      <c r="Z572" s="67">
        <v>72</v>
      </c>
      <c r="AA572" s="67">
        <v>8422</v>
      </c>
      <c r="AB572" s="67">
        <v>0</v>
      </c>
      <c r="AC572" s="74">
        <v>468</v>
      </c>
      <c r="AD572" s="64"/>
      <c r="AE572" s="64"/>
    </row>
    <row r="573" spans="1:31" x14ac:dyDescent="0.35">
      <c r="A573" s="72">
        <f t="shared" si="8"/>
        <v>0</v>
      </c>
      <c r="B573" s="73" t="s">
        <v>556</v>
      </c>
      <c r="C573" s="65"/>
      <c r="D573" s="65"/>
      <c r="E573" s="65">
        <v>664</v>
      </c>
      <c r="F573" s="65">
        <v>0</v>
      </c>
      <c r="G573" s="65">
        <v>0</v>
      </c>
      <c r="H573" s="65">
        <v>339</v>
      </c>
      <c r="I573" s="65">
        <v>0</v>
      </c>
      <c r="J573" s="65">
        <v>0</v>
      </c>
      <c r="K573" s="65">
        <v>0</v>
      </c>
      <c r="L573" s="65">
        <v>340</v>
      </c>
      <c r="M573" s="65">
        <v>3</v>
      </c>
      <c r="N573" s="65">
        <v>1346</v>
      </c>
      <c r="O573" s="67">
        <v>0</v>
      </c>
      <c r="P573" s="67">
        <v>334</v>
      </c>
      <c r="Q573" s="67">
        <v>0</v>
      </c>
      <c r="R573" s="67">
        <v>171</v>
      </c>
      <c r="S573" s="67">
        <v>133</v>
      </c>
      <c r="T573" s="67">
        <v>0</v>
      </c>
      <c r="U573" s="67">
        <v>95</v>
      </c>
      <c r="V573" s="67">
        <v>170</v>
      </c>
      <c r="W573" s="67">
        <v>105</v>
      </c>
      <c r="X573" s="67">
        <v>150</v>
      </c>
      <c r="Y573" s="67">
        <v>82</v>
      </c>
      <c r="Z573" s="67">
        <v>1240</v>
      </c>
      <c r="AA573" s="67">
        <v>14066</v>
      </c>
      <c r="AB573" s="67">
        <v>3420</v>
      </c>
      <c r="AC573" s="74">
        <v>468</v>
      </c>
      <c r="AD573" s="64"/>
      <c r="AE573" s="64"/>
    </row>
    <row r="574" spans="1:31" x14ac:dyDescent="0.35">
      <c r="A574" s="72">
        <f t="shared" si="8"/>
        <v>0</v>
      </c>
      <c r="B574" s="73" t="s">
        <v>557</v>
      </c>
      <c r="C574" s="65"/>
      <c r="D574" s="65"/>
      <c r="E574" s="65">
        <v>607</v>
      </c>
      <c r="F574" s="65">
        <v>0</v>
      </c>
      <c r="G574" s="65">
        <v>0</v>
      </c>
      <c r="H574" s="65">
        <v>0</v>
      </c>
      <c r="I574" s="65">
        <v>0</v>
      </c>
      <c r="J574" s="65">
        <v>0</v>
      </c>
      <c r="K574" s="65">
        <v>0</v>
      </c>
      <c r="L574" s="65">
        <v>0</v>
      </c>
      <c r="M574" s="65">
        <v>83</v>
      </c>
      <c r="N574" s="65">
        <v>690</v>
      </c>
      <c r="O574" s="67">
        <v>0</v>
      </c>
      <c r="P574" s="67">
        <v>0</v>
      </c>
      <c r="Q574" s="67">
        <v>0</v>
      </c>
      <c r="R574" s="67">
        <v>167</v>
      </c>
      <c r="S574" s="67">
        <v>283</v>
      </c>
      <c r="T574" s="67">
        <v>0</v>
      </c>
      <c r="U574" s="67">
        <v>425</v>
      </c>
      <c r="V574" s="67">
        <v>70</v>
      </c>
      <c r="W574" s="67">
        <v>57</v>
      </c>
      <c r="X574" s="67">
        <v>0</v>
      </c>
      <c r="Y574" s="67">
        <v>19</v>
      </c>
      <c r="Z574" s="67">
        <v>1021</v>
      </c>
      <c r="AA574" s="67">
        <v>8650</v>
      </c>
      <c r="AB574" s="67">
        <v>930</v>
      </c>
      <c r="AC574" s="74">
        <v>468</v>
      </c>
      <c r="AD574" s="64"/>
      <c r="AE574" s="64"/>
    </row>
    <row r="575" spans="1:31" x14ac:dyDescent="0.35">
      <c r="A575" s="72">
        <f t="shared" si="8"/>
        <v>0</v>
      </c>
      <c r="B575" s="73" t="s">
        <v>957</v>
      </c>
      <c r="C575" s="65"/>
      <c r="D575" s="65"/>
      <c r="E575" s="65">
        <v>0</v>
      </c>
      <c r="F575" s="65">
        <v>99</v>
      </c>
      <c r="G575" s="65">
        <v>0</v>
      </c>
      <c r="H575" s="65">
        <v>0</v>
      </c>
      <c r="I575" s="65">
        <v>0</v>
      </c>
      <c r="J575" s="65">
        <v>0</v>
      </c>
      <c r="K575" s="65">
        <v>0</v>
      </c>
      <c r="L575" s="65">
        <v>0</v>
      </c>
      <c r="M575" s="65">
        <v>17</v>
      </c>
      <c r="N575" s="65">
        <v>116</v>
      </c>
      <c r="O575" s="67">
        <v>0</v>
      </c>
      <c r="P575" s="67">
        <v>0</v>
      </c>
      <c r="Q575" s="67">
        <v>0</v>
      </c>
      <c r="R575" s="67">
        <v>50</v>
      </c>
      <c r="S575" s="67">
        <v>0</v>
      </c>
      <c r="T575" s="67">
        <v>0</v>
      </c>
      <c r="U575" s="67">
        <v>0</v>
      </c>
      <c r="V575" s="67">
        <v>0</v>
      </c>
      <c r="W575" s="67">
        <v>0</v>
      </c>
      <c r="X575" s="67">
        <v>0</v>
      </c>
      <c r="Y575" s="67">
        <v>39</v>
      </c>
      <c r="Z575" s="67">
        <v>89</v>
      </c>
      <c r="AA575" s="67">
        <v>10000</v>
      </c>
      <c r="AB575" s="67">
        <v>0</v>
      </c>
      <c r="AC575" s="74">
        <v>468</v>
      </c>
      <c r="AD575" s="64"/>
      <c r="AE575" s="64"/>
    </row>
    <row r="576" spans="1:31" x14ac:dyDescent="0.35">
      <c r="A576" s="72">
        <f t="shared" si="8"/>
        <v>0</v>
      </c>
      <c r="B576" s="73" t="s">
        <v>558</v>
      </c>
      <c r="C576" s="65"/>
      <c r="D576" s="65"/>
      <c r="E576" s="65">
        <v>2900</v>
      </c>
      <c r="F576" s="65">
        <v>0</v>
      </c>
      <c r="G576" s="65">
        <v>0</v>
      </c>
      <c r="H576" s="65">
        <v>0</v>
      </c>
      <c r="I576" s="65">
        <v>0</v>
      </c>
      <c r="J576" s="65">
        <v>0</v>
      </c>
      <c r="K576" s="65">
        <v>0</v>
      </c>
      <c r="L576" s="65">
        <v>1990</v>
      </c>
      <c r="M576" s="65">
        <v>738</v>
      </c>
      <c r="N576" s="65">
        <v>5628</v>
      </c>
      <c r="O576" s="67">
        <v>0</v>
      </c>
      <c r="P576" s="67">
        <v>556</v>
      </c>
      <c r="Q576" s="67">
        <v>0</v>
      </c>
      <c r="R576" s="67">
        <v>1060</v>
      </c>
      <c r="S576" s="67">
        <v>1951</v>
      </c>
      <c r="T576" s="67">
        <v>0</v>
      </c>
      <c r="U576" s="67">
        <v>414</v>
      </c>
      <c r="V576" s="67">
        <v>1325</v>
      </c>
      <c r="W576" s="67">
        <v>218</v>
      </c>
      <c r="X576" s="67">
        <v>0</v>
      </c>
      <c r="Y576" s="67">
        <v>109</v>
      </c>
      <c r="Z576" s="67">
        <v>5633</v>
      </c>
      <c r="AA576" s="67">
        <v>35000</v>
      </c>
      <c r="AB576" s="67">
        <v>9458</v>
      </c>
      <c r="AC576" s="74">
        <v>468</v>
      </c>
      <c r="AD576" s="64">
        <v>493</v>
      </c>
      <c r="AE576" s="64"/>
    </row>
    <row r="577" spans="1:31" x14ac:dyDescent="0.35">
      <c r="A577" s="72">
        <f t="shared" si="8"/>
        <v>0</v>
      </c>
      <c r="B577" s="73" t="s">
        <v>559</v>
      </c>
      <c r="C577" s="65"/>
      <c r="D577" s="65"/>
      <c r="E577" s="65">
        <v>310</v>
      </c>
      <c r="F577" s="65">
        <v>698</v>
      </c>
      <c r="G577" s="65">
        <v>0</v>
      </c>
      <c r="H577" s="65">
        <v>0</v>
      </c>
      <c r="I577" s="65">
        <v>0</v>
      </c>
      <c r="J577" s="65">
        <v>0</v>
      </c>
      <c r="K577" s="65">
        <v>4</v>
      </c>
      <c r="L577" s="65">
        <v>0</v>
      </c>
      <c r="M577" s="65">
        <v>0</v>
      </c>
      <c r="N577" s="65">
        <v>1012</v>
      </c>
      <c r="O577" s="67">
        <v>0</v>
      </c>
      <c r="P577" s="67">
        <v>0</v>
      </c>
      <c r="Q577" s="67">
        <v>0</v>
      </c>
      <c r="R577" s="67">
        <v>588</v>
      </c>
      <c r="S577" s="67">
        <v>202</v>
      </c>
      <c r="T577" s="67">
        <v>0</v>
      </c>
      <c r="U577" s="67">
        <v>0</v>
      </c>
      <c r="V577" s="67">
        <v>0</v>
      </c>
      <c r="W577" s="67">
        <v>90</v>
      </c>
      <c r="X577" s="67">
        <v>0</v>
      </c>
      <c r="Y577" s="67">
        <v>50</v>
      </c>
      <c r="Z577" s="67">
        <v>930</v>
      </c>
      <c r="AA577" s="67">
        <v>18717</v>
      </c>
      <c r="AB577" s="67">
        <v>0</v>
      </c>
      <c r="AC577" s="74">
        <v>468</v>
      </c>
      <c r="AD577" s="64"/>
      <c r="AE577" s="64"/>
    </row>
    <row r="578" spans="1:31" x14ac:dyDescent="0.35">
      <c r="A578" s="72">
        <f t="shared" si="8"/>
        <v>0</v>
      </c>
      <c r="B578" s="73" t="s">
        <v>560</v>
      </c>
      <c r="C578" s="65">
        <v>1</v>
      </c>
      <c r="D578" s="65"/>
      <c r="E578" s="65">
        <v>1473</v>
      </c>
      <c r="F578" s="65">
        <v>2727</v>
      </c>
      <c r="G578" s="65">
        <v>4405</v>
      </c>
      <c r="H578" s="65">
        <v>0</v>
      </c>
      <c r="I578" s="65">
        <v>0</v>
      </c>
      <c r="J578" s="65">
        <v>0</v>
      </c>
      <c r="K578" s="65">
        <v>0</v>
      </c>
      <c r="L578" s="65">
        <v>4450</v>
      </c>
      <c r="M578" s="65">
        <v>2051</v>
      </c>
      <c r="N578" s="65">
        <v>15106</v>
      </c>
      <c r="O578" s="67">
        <v>0</v>
      </c>
      <c r="P578" s="67">
        <v>5158</v>
      </c>
      <c r="Q578" s="67">
        <v>0</v>
      </c>
      <c r="R578" s="67">
        <v>1904</v>
      </c>
      <c r="S578" s="67">
        <v>290</v>
      </c>
      <c r="T578" s="67">
        <v>0</v>
      </c>
      <c r="U578" s="67">
        <v>0</v>
      </c>
      <c r="V578" s="67">
        <v>7991</v>
      </c>
      <c r="W578" s="67">
        <v>583</v>
      </c>
      <c r="X578" s="67">
        <v>0</v>
      </c>
      <c r="Y578" s="67">
        <v>2253</v>
      </c>
      <c r="Z578" s="67">
        <v>18179</v>
      </c>
      <c r="AA578" s="67">
        <v>64775</v>
      </c>
      <c r="AB578" s="67">
        <v>140551</v>
      </c>
      <c r="AC578" s="74">
        <v>468</v>
      </c>
      <c r="AD578" s="64"/>
      <c r="AE578" s="64"/>
    </row>
    <row r="579" spans="1:31" x14ac:dyDescent="0.35">
      <c r="A579" s="72">
        <f t="shared" ref="A579:A642" si="9">+Z579-SUM(O579:Y579)</f>
        <v>0</v>
      </c>
      <c r="B579" s="73" t="s">
        <v>561</v>
      </c>
      <c r="C579" s="65"/>
      <c r="D579" s="65"/>
      <c r="E579" s="65">
        <v>795</v>
      </c>
      <c r="F579" s="65">
        <v>0</v>
      </c>
      <c r="G579" s="65">
        <v>0</v>
      </c>
      <c r="H579" s="65">
        <v>0</v>
      </c>
      <c r="I579" s="65">
        <v>0</v>
      </c>
      <c r="J579" s="65">
        <v>0</v>
      </c>
      <c r="K579" s="65">
        <v>0</v>
      </c>
      <c r="L579" s="65">
        <v>300</v>
      </c>
      <c r="M579" s="65">
        <v>3</v>
      </c>
      <c r="N579" s="65">
        <v>1098</v>
      </c>
      <c r="O579" s="67">
        <v>0</v>
      </c>
      <c r="P579" s="67">
        <v>0</v>
      </c>
      <c r="Q579" s="67">
        <v>0</v>
      </c>
      <c r="R579" s="67">
        <v>122</v>
      </c>
      <c r="S579" s="67">
        <v>522</v>
      </c>
      <c r="T579" s="67">
        <v>0</v>
      </c>
      <c r="U579" s="67">
        <v>0</v>
      </c>
      <c r="V579" s="67">
        <v>303</v>
      </c>
      <c r="W579" s="67">
        <v>134</v>
      </c>
      <c r="X579" s="67">
        <v>100</v>
      </c>
      <c r="Y579" s="67">
        <v>273</v>
      </c>
      <c r="Z579" s="67">
        <v>1454</v>
      </c>
      <c r="AA579" s="67">
        <v>11000</v>
      </c>
      <c r="AB579" s="67">
        <v>1600</v>
      </c>
      <c r="AC579" s="74">
        <v>468</v>
      </c>
      <c r="AD579" s="64"/>
      <c r="AE579" s="64"/>
    </row>
    <row r="580" spans="1:31" x14ac:dyDescent="0.35">
      <c r="A580" s="72">
        <f t="shared" si="9"/>
        <v>0</v>
      </c>
      <c r="B580" s="73" t="s">
        <v>958</v>
      </c>
      <c r="C580" s="65"/>
      <c r="D580" s="65"/>
      <c r="E580" s="65">
        <v>1607</v>
      </c>
      <c r="F580" s="65">
        <v>1833</v>
      </c>
      <c r="G580" s="65">
        <v>0</v>
      </c>
      <c r="H580" s="65">
        <v>0</v>
      </c>
      <c r="I580" s="65">
        <v>0</v>
      </c>
      <c r="J580" s="65">
        <v>0</v>
      </c>
      <c r="K580" s="65">
        <v>0</v>
      </c>
      <c r="L580" s="65">
        <v>0</v>
      </c>
      <c r="M580" s="65">
        <v>81</v>
      </c>
      <c r="N580" s="65">
        <v>3521</v>
      </c>
      <c r="O580" s="67">
        <v>241</v>
      </c>
      <c r="P580" s="67">
        <v>0</v>
      </c>
      <c r="Q580" s="67">
        <v>0</v>
      </c>
      <c r="R580" s="67">
        <v>1405</v>
      </c>
      <c r="S580" s="67">
        <v>369</v>
      </c>
      <c r="T580" s="67">
        <v>0</v>
      </c>
      <c r="U580" s="67">
        <v>0</v>
      </c>
      <c r="V580" s="67">
        <v>0</v>
      </c>
      <c r="W580" s="67">
        <v>314</v>
      </c>
      <c r="X580" s="67">
        <v>0</v>
      </c>
      <c r="Y580" s="67">
        <v>141</v>
      </c>
      <c r="Z580" s="67">
        <v>2470</v>
      </c>
      <c r="AA580" s="67">
        <v>54868</v>
      </c>
      <c r="AB580" s="67">
        <v>0</v>
      </c>
      <c r="AC580" s="74">
        <v>469</v>
      </c>
      <c r="AD580" s="64"/>
      <c r="AE580" s="64"/>
    </row>
    <row r="581" spans="1:31" x14ac:dyDescent="0.35">
      <c r="A581" s="72">
        <f t="shared" si="9"/>
        <v>0</v>
      </c>
      <c r="B581" s="73" t="s">
        <v>562</v>
      </c>
      <c r="C581" s="65"/>
      <c r="D581" s="65"/>
      <c r="E581" s="65">
        <v>925</v>
      </c>
      <c r="F581" s="65">
        <v>1023</v>
      </c>
      <c r="G581" s="65">
        <v>0</v>
      </c>
      <c r="H581" s="65">
        <v>0</v>
      </c>
      <c r="I581" s="65">
        <v>0</v>
      </c>
      <c r="J581" s="65">
        <v>0</v>
      </c>
      <c r="K581" s="65">
        <v>70</v>
      </c>
      <c r="L581" s="65">
        <v>0</v>
      </c>
      <c r="M581" s="65">
        <v>0</v>
      </c>
      <c r="N581" s="65">
        <v>2018</v>
      </c>
      <c r="O581" s="67">
        <v>0</v>
      </c>
      <c r="P581" s="67">
        <v>0</v>
      </c>
      <c r="Q581" s="67">
        <v>0</v>
      </c>
      <c r="R581" s="67">
        <v>1222</v>
      </c>
      <c r="S581" s="67">
        <v>0</v>
      </c>
      <c r="T581" s="67">
        <v>0</v>
      </c>
      <c r="U581" s="67">
        <v>0</v>
      </c>
      <c r="V581" s="67">
        <v>78</v>
      </c>
      <c r="W581" s="67">
        <v>90</v>
      </c>
      <c r="X581" s="67">
        <v>0</v>
      </c>
      <c r="Y581" s="67">
        <v>508</v>
      </c>
      <c r="Z581" s="67">
        <v>1898</v>
      </c>
      <c r="AA581" s="67">
        <v>21627</v>
      </c>
      <c r="AB581" s="67">
        <v>450</v>
      </c>
      <c r="AC581" s="74">
        <v>469</v>
      </c>
      <c r="AD581" s="64"/>
      <c r="AE581" s="64"/>
    </row>
    <row r="582" spans="1:31" x14ac:dyDescent="0.35">
      <c r="A582" s="72">
        <f t="shared" si="9"/>
        <v>0</v>
      </c>
      <c r="B582" s="73" t="s">
        <v>563</v>
      </c>
      <c r="C582" s="65"/>
      <c r="D582" s="65">
        <v>1</v>
      </c>
      <c r="E582" s="65">
        <v>4</v>
      </c>
      <c r="F582" s="65">
        <v>1042</v>
      </c>
      <c r="G582" s="65">
        <v>0</v>
      </c>
      <c r="H582" s="65">
        <v>771</v>
      </c>
      <c r="I582" s="65">
        <v>0</v>
      </c>
      <c r="J582" s="65">
        <v>0</v>
      </c>
      <c r="K582" s="65">
        <v>0</v>
      </c>
      <c r="L582" s="65">
        <v>0</v>
      </c>
      <c r="M582" s="65">
        <v>3990</v>
      </c>
      <c r="N582" s="65">
        <v>5807</v>
      </c>
      <c r="O582" s="67">
        <v>111</v>
      </c>
      <c r="P582" s="67">
        <v>0</v>
      </c>
      <c r="Q582" s="67">
        <v>0</v>
      </c>
      <c r="R582" s="67">
        <v>1592</v>
      </c>
      <c r="S582" s="67">
        <v>170</v>
      </c>
      <c r="T582" s="67">
        <v>0</v>
      </c>
      <c r="U582" s="67">
        <v>2252</v>
      </c>
      <c r="V582" s="67">
        <v>444</v>
      </c>
      <c r="W582" s="67">
        <v>432</v>
      </c>
      <c r="X582" s="67">
        <v>0</v>
      </c>
      <c r="Y582" s="67">
        <v>1144</v>
      </c>
      <c r="Z582" s="67">
        <v>6145</v>
      </c>
      <c r="AA582" s="67">
        <v>34146</v>
      </c>
      <c r="AB582" s="67">
        <v>12355</v>
      </c>
      <c r="AC582" s="74">
        <v>469</v>
      </c>
      <c r="AD582" s="64"/>
      <c r="AE582" s="64"/>
    </row>
    <row r="583" spans="1:31" x14ac:dyDescent="0.35">
      <c r="A583" s="72">
        <f t="shared" si="9"/>
        <v>0</v>
      </c>
      <c r="B583" s="73" t="s">
        <v>564</v>
      </c>
      <c r="C583" s="65">
        <v>1</v>
      </c>
      <c r="D583" s="65"/>
      <c r="E583" s="65">
        <v>30591</v>
      </c>
      <c r="F583" s="65">
        <v>0</v>
      </c>
      <c r="G583" s="65">
        <v>102874</v>
      </c>
      <c r="H583" s="65">
        <v>9126</v>
      </c>
      <c r="I583" s="65">
        <v>0</v>
      </c>
      <c r="J583" s="65">
        <v>0</v>
      </c>
      <c r="K583" s="65">
        <v>0</v>
      </c>
      <c r="L583" s="65">
        <v>54091</v>
      </c>
      <c r="M583" s="65">
        <v>43505</v>
      </c>
      <c r="N583" s="65">
        <v>240187</v>
      </c>
      <c r="O583" s="67">
        <v>2262</v>
      </c>
      <c r="P583" s="67">
        <v>28369</v>
      </c>
      <c r="Q583" s="67">
        <v>73989</v>
      </c>
      <c r="R583" s="67">
        <v>19830</v>
      </c>
      <c r="S583" s="67">
        <v>17625</v>
      </c>
      <c r="T583" s="67">
        <v>8417</v>
      </c>
      <c r="U583" s="67">
        <v>0</v>
      </c>
      <c r="V583" s="67">
        <v>43474</v>
      </c>
      <c r="W583" s="67">
        <v>5186</v>
      </c>
      <c r="X583" s="67">
        <v>8227</v>
      </c>
      <c r="Y583" s="67">
        <v>16516</v>
      </c>
      <c r="Z583" s="67">
        <v>223895</v>
      </c>
      <c r="AA583" s="67">
        <v>378912</v>
      </c>
      <c r="AB583" s="67">
        <v>720889</v>
      </c>
      <c r="AC583" s="74">
        <v>469</v>
      </c>
      <c r="AD583" s="64"/>
      <c r="AE583" s="64"/>
    </row>
    <row r="584" spans="1:31" x14ac:dyDescent="0.35">
      <c r="A584" s="72">
        <f t="shared" si="9"/>
        <v>0</v>
      </c>
      <c r="B584" s="73" t="s">
        <v>565</v>
      </c>
      <c r="C584" s="65"/>
      <c r="D584" s="65"/>
      <c r="E584" s="65">
        <v>1115</v>
      </c>
      <c r="F584" s="65">
        <v>0</v>
      </c>
      <c r="G584" s="65">
        <v>0</v>
      </c>
      <c r="H584" s="65">
        <v>270</v>
      </c>
      <c r="I584" s="65">
        <v>0</v>
      </c>
      <c r="J584" s="65">
        <v>0</v>
      </c>
      <c r="K584" s="65">
        <v>1</v>
      </c>
      <c r="L584" s="65">
        <v>0</v>
      </c>
      <c r="M584" s="65">
        <v>23</v>
      </c>
      <c r="N584" s="65">
        <v>1414</v>
      </c>
      <c r="O584" s="67">
        <v>0</v>
      </c>
      <c r="P584" s="67">
        <v>0</v>
      </c>
      <c r="Q584" s="67">
        <v>0</v>
      </c>
      <c r="R584" s="67">
        <v>589</v>
      </c>
      <c r="S584" s="67">
        <v>373</v>
      </c>
      <c r="T584" s="67">
        <v>0</v>
      </c>
      <c r="U584" s="67">
        <v>0</v>
      </c>
      <c r="V584" s="67">
        <v>176</v>
      </c>
      <c r="W584" s="67">
        <v>60</v>
      </c>
      <c r="X584" s="67">
        <v>100</v>
      </c>
      <c r="Y584" s="67">
        <v>45</v>
      </c>
      <c r="Z584" s="67">
        <v>1343</v>
      </c>
      <c r="AA584" s="67">
        <v>35377</v>
      </c>
      <c r="AB584" s="67">
        <v>2076</v>
      </c>
      <c r="AC584" s="74">
        <v>469</v>
      </c>
      <c r="AD584" s="64"/>
      <c r="AE584" s="64"/>
    </row>
    <row r="585" spans="1:31" x14ac:dyDescent="0.35">
      <c r="A585" s="72">
        <f t="shared" si="9"/>
        <v>0</v>
      </c>
      <c r="B585" s="73" t="s">
        <v>566</v>
      </c>
      <c r="C585" s="65"/>
      <c r="D585" s="65"/>
      <c r="E585" s="65">
        <v>259</v>
      </c>
      <c r="F585" s="65">
        <v>791</v>
      </c>
      <c r="G585" s="65">
        <v>0</v>
      </c>
      <c r="H585" s="65">
        <v>0</v>
      </c>
      <c r="I585" s="65">
        <v>0</v>
      </c>
      <c r="J585" s="65">
        <v>0</v>
      </c>
      <c r="K585" s="65">
        <v>0</v>
      </c>
      <c r="L585" s="65">
        <v>0</v>
      </c>
      <c r="M585" s="65">
        <v>6</v>
      </c>
      <c r="N585" s="65">
        <v>1056</v>
      </c>
      <c r="O585" s="67">
        <v>0</v>
      </c>
      <c r="P585" s="67">
        <v>0</v>
      </c>
      <c r="Q585" s="67">
        <v>0</v>
      </c>
      <c r="R585" s="67">
        <v>672</v>
      </c>
      <c r="S585" s="67">
        <v>267</v>
      </c>
      <c r="T585" s="67">
        <v>0</v>
      </c>
      <c r="U585" s="67">
        <v>0</v>
      </c>
      <c r="V585" s="67">
        <v>50</v>
      </c>
      <c r="W585" s="67">
        <v>105</v>
      </c>
      <c r="X585" s="67">
        <v>33</v>
      </c>
      <c r="Y585" s="67">
        <v>144</v>
      </c>
      <c r="Z585" s="67">
        <v>1271</v>
      </c>
      <c r="AA585" s="67">
        <v>19472</v>
      </c>
      <c r="AB585" s="67">
        <v>827</v>
      </c>
      <c r="AC585" s="74">
        <v>470</v>
      </c>
      <c r="AD585" s="64"/>
      <c r="AE585" s="64"/>
    </row>
    <row r="586" spans="1:31" x14ac:dyDescent="0.35">
      <c r="A586" s="72">
        <f t="shared" si="9"/>
        <v>0</v>
      </c>
      <c r="B586" s="73" t="s">
        <v>567</v>
      </c>
      <c r="C586" s="65"/>
      <c r="D586" s="65"/>
      <c r="E586" s="65">
        <v>1210</v>
      </c>
      <c r="F586" s="65">
        <v>1265</v>
      </c>
      <c r="G586" s="65">
        <v>0</v>
      </c>
      <c r="H586" s="65">
        <v>0</v>
      </c>
      <c r="I586" s="65">
        <v>0</v>
      </c>
      <c r="J586" s="65">
        <v>0</v>
      </c>
      <c r="K586" s="65">
        <v>0</v>
      </c>
      <c r="L586" s="65">
        <v>0</v>
      </c>
      <c r="M586" s="65">
        <v>77</v>
      </c>
      <c r="N586" s="65">
        <v>2552</v>
      </c>
      <c r="O586" s="67">
        <v>0</v>
      </c>
      <c r="P586" s="67">
        <v>0</v>
      </c>
      <c r="Q586" s="67">
        <v>0</v>
      </c>
      <c r="R586" s="67">
        <v>1220</v>
      </c>
      <c r="S586" s="67">
        <v>576</v>
      </c>
      <c r="T586" s="67">
        <v>0</v>
      </c>
      <c r="U586" s="67">
        <v>32</v>
      </c>
      <c r="V586" s="67">
        <v>92</v>
      </c>
      <c r="W586" s="67">
        <v>230</v>
      </c>
      <c r="X586" s="67">
        <v>0</v>
      </c>
      <c r="Y586" s="67">
        <v>0</v>
      </c>
      <c r="Z586" s="67">
        <v>2150</v>
      </c>
      <c r="AA586" s="67">
        <v>31255</v>
      </c>
      <c r="AB586" s="67">
        <v>1660</v>
      </c>
      <c r="AC586" s="74">
        <v>470</v>
      </c>
      <c r="AD586" s="64"/>
      <c r="AE586" s="64"/>
    </row>
    <row r="587" spans="1:31" x14ac:dyDescent="0.35">
      <c r="A587" s="72">
        <f t="shared" si="9"/>
        <v>0</v>
      </c>
      <c r="B587" s="73" t="s">
        <v>568</v>
      </c>
      <c r="C587" s="65">
        <v>1</v>
      </c>
      <c r="D587" s="65"/>
      <c r="E587" s="65">
        <v>13038</v>
      </c>
      <c r="F587" s="65">
        <v>7755</v>
      </c>
      <c r="G587" s="65">
        <v>62741</v>
      </c>
      <c r="H587" s="65">
        <v>16797</v>
      </c>
      <c r="I587" s="65">
        <v>0</v>
      </c>
      <c r="J587" s="65">
        <v>0</v>
      </c>
      <c r="K587" s="65">
        <v>0</v>
      </c>
      <c r="L587" s="65">
        <v>87423</v>
      </c>
      <c r="M587" s="65">
        <v>24817</v>
      </c>
      <c r="N587" s="65">
        <v>212571</v>
      </c>
      <c r="O587" s="67">
        <v>0</v>
      </c>
      <c r="P587" s="67">
        <v>68962</v>
      </c>
      <c r="Q587" s="67">
        <v>53587</v>
      </c>
      <c r="R587" s="67">
        <v>21069</v>
      </c>
      <c r="S587" s="67">
        <v>33047</v>
      </c>
      <c r="T587" s="67">
        <v>0</v>
      </c>
      <c r="U587" s="67">
        <v>21086</v>
      </c>
      <c r="V587" s="67">
        <v>24712</v>
      </c>
      <c r="W587" s="67">
        <v>1650</v>
      </c>
      <c r="X587" s="67">
        <v>5179</v>
      </c>
      <c r="Y587" s="67">
        <v>4129</v>
      </c>
      <c r="Z587" s="67">
        <v>233421</v>
      </c>
      <c r="AA587" s="67">
        <v>222060</v>
      </c>
      <c r="AB587" s="67">
        <v>752080</v>
      </c>
      <c r="AC587" s="74">
        <v>470</v>
      </c>
      <c r="AD587" s="64"/>
      <c r="AE587" s="64"/>
    </row>
    <row r="588" spans="1:31" x14ac:dyDescent="0.35">
      <c r="A588" s="72">
        <f t="shared" si="9"/>
        <v>0</v>
      </c>
      <c r="B588" s="73" t="s">
        <v>961</v>
      </c>
      <c r="C588" s="65"/>
      <c r="D588" s="65"/>
      <c r="E588" s="65">
        <v>458</v>
      </c>
      <c r="F588" s="65">
        <v>457</v>
      </c>
      <c r="G588" s="65">
        <v>0</v>
      </c>
      <c r="H588" s="65">
        <v>0</v>
      </c>
      <c r="I588" s="65">
        <v>0</v>
      </c>
      <c r="J588" s="65">
        <v>0</v>
      </c>
      <c r="K588" s="65">
        <v>0</v>
      </c>
      <c r="L588" s="65">
        <v>0</v>
      </c>
      <c r="M588" s="65">
        <v>0</v>
      </c>
      <c r="N588" s="65">
        <v>915</v>
      </c>
      <c r="O588" s="67">
        <v>0</v>
      </c>
      <c r="P588" s="67">
        <v>0</v>
      </c>
      <c r="Q588" s="67">
        <v>0</v>
      </c>
      <c r="R588" s="67">
        <v>466</v>
      </c>
      <c r="S588" s="67">
        <v>80</v>
      </c>
      <c r="T588" s="67">
        <v>0</v>
      </c>
      <c r="U588" s="67">
        <v>0</v>
      </c>
      <c r="V588" s="67">
        <v>0</v>
      </c>
      <c r="W588" s="67">
        <v>74</v>
      </c>
      <c r="X588" s="67">
        <v>0</v>
      </c>
      <c r="Y588" s="67">
        <v>208</v>
      </c>
      <c r="Z588" s="67">
        <v>828</v>
      </c>
      <c r="AA588" s="67">
        <v>15128</v>
      </c>
      <c r="AB588" s="67">
        <v>0</v>
      </c>
      <c r="AC588" s="74">
        <v>470</v>
      </c>
      <c r="AD588" s="64"/>
      <c r="AE588" s="64"/>
    </row>
    <row r="589" spans="1:31" x14ac:dyDescent="0.35">
      <c r="A589" s="72">
        <f t="shared" si="9"/>
        <v>0</v>
      </c>
      <c r="B589" s="73" t="s">
        <v>569</v>
      </c>
      <c r="C589" s="65"/>
      <c r="D589" s="65"/>
      <c r="E589" s="65">
        <v>7385</v>
      </c>
      <c r="F589" s="65">
        <v>0</v>
      </c>
      <c r="G589" s="65">
        <v>0</v>
      </c>
      <c r="H589" s="65">
        <v>3159</v>
      </c>
      <c r="I589" s="65">
        <v>0</v>
      </c>
      <c r="J589" s="65">
        <v>0</v>
      </c>
      <c r="K589" s="65">
        <v>128</v>
      </c>
      <c r="L589" s="65">
        <v>2130</v>
      </c>
      <c r="M589" s="65">
        <v>420</v>
      </c>
      <c r="N589" s="65">
        <v>13222</v>
      </c>
      <c r="O589" s="67">
        <v>10</v>
      </c>
      <c r="P589" s="67">
        <v>0</v>
      </c>
      <c r="Q589" s="67">
        <v>0</v>
      </c>
      <c r="R589" s="67">
        <v>1085</v>
      </c>
      <c r="S589" s="67">
        <v>1044</v>
      </c>
      <c r="T589" s="67">
        <v>24</v>
      </c>
      <c r="U589" s="67">
        <v>1444</v>
      </c>
      <c r="V589" s="67">
        <v>7666</v>
      </c>
      <c r="W589" s="67">
        <v>452</v>
      </c>
      <c r="X589" s="67">
        <v>0</v>
      </c>
      <c r="Y589" s="67">
        <v>1475</v>
      </c>
      <c r="Z589" s="67">
        <v>13200</v>
      </c>
      <c r="AA589" s="67">
        <v>54402</v>
      </c>
      <c r="AB589" s="67">
        <v>19812</v>
      </c>
      <c r="AC589" s="74">
        <v>470</v>
      </c>
      <c r="AD589" s="64">
        <v>471</v>
      </c>
      <c r="AE589" s="64"/>
    </row>
    <row r="590" spans="1:31" x14ac:dyDescent="0.35">
      <c r="A590" s="72">
        <f t="shared" si="9"/>
        <v>0</v>
      </c>
      <c r="B590" s="73" t="s">
        <v>570</v>
      </c>
      <c r="C590" s="65"/>
      <c r="D590" s="65"/>
      <c r="E590" s="65">
        <v>5123</v>
      </c>
      <c r="F590" s="65">
        <v>0</v>
      </c>
      <c r="G590" s="65">
        <v>0</v>
      </c>
      <c r="H590" s="65">
        <v>2717</v>
      </c>
      <c r="I590" s="65">
        <v>0</v>
      </c>
      <c r="J590" s="65">
        <v>0</v>
      </c>
      <c r="K590" s="65">
        <v>1012</v>
      </c>
      <c r="L590" s="65">
        <v>2925</v>
      </c>
      <c r="M590" s="65">
        <v>1068</v>
      </c>
      <c r="N590" s="65">
        <v>12845</v>
      </c>
      <c r="O590" s="67">
        <v>304</v>
      </c>
      <c r="P590" s="67">
        <v>0</v>
      </c>
      <c r="Q590" s="67">
        <v>0</v>
      </c>
      <c r="R590" s="67">
        <v>1228</v>
      </c>
      <c r="S590" s="67">
        <v>2242</v>
      </c>
      <c r="T590" s="67">
        <v>0</v>
      </c>
      <c r="U590" s="67">
        <v>2360</v>
      </c>
      <c r="V590" s="67">
        <v>3932</v>
      </c>
      <c r="W590" s="67">
        <v>355</v>
      </c>
      <c r="X590" s="67">
        <v>668</v>
      </c>
      <c r="Y590" s="67">
        <v>203</v>
      </c>
      <c r="Z590" s="67">
        <v>11292</v>
      </c>
      <c r="AA590" s="67">
        <v>80245</v>
      </c>
      <c r="AB590" s="67">
        <v>64338</v>
      </c>
      <c r="AC590" s="74">
        <v>471</v>
      </c>
      <c r="AD590" s="64"/>
      <c r="AE590" s="64"/>
    </row>
    <row r="591" spans="1:31" x14ac:dyDescent="0.35">
      <c r="A591" s="72">
        <f t="shared" si="9"/>
        <v>0</v>
      </c>
      <c r="B591" s="73" t="s">
        <v>963</v>
      </c>
      <c r="C591" s="65"/>
      <c r="D591" s="65"/>
      <c r="E591" s="65">
        <v>0</v>
      </c>
      <c r="F591" s="65">
        <v>0</v>
      </c>
      <c r="G591" s="65">
        <v>0</v>
      </c>
      <c r="H591" s="65">
        <v>0</v>
      </c>
      <c r="I591" s="65">
        <v>0</v>
      </c>
      <c r="J591" s="65">
        <v>0</v>
      </c>
      <c r="K591" s="65">
        <v>0</v>
      </c>
      <c r="L591" s="65">
        <v>1500</v>
      </c>
      <c r="M591" s="65">
        <v>0</v>
      </c>
      <c r="N591" s="65">
        <v>1500</v>
      </c>
      <c r="O591" s="67">
        <v>0</v>
      </c>
      <c r="P591" s="67">
        <v>0</v>
      </c>
      <c r="Q591" s="67">
        <v>0</v>
      </c>
      <c r="R591" s="67">
        <v>0</v>
      </c>
      <c r="S591" s="67">
        <v>171</v>
      </c>
      <c r="T591" s="67">
        <v>0</v>
      </c>
      <c r="U591" s="67">
        <v>0</v>
      </c>
      <c r="V591" s="67">
        <v>0</v>
      </c>
      <c r="W591" s="67">
        <v>0</v>
      </c>
      <c r="X591" s="67">
        <v>0</v>
      </c>
      <c r="Y591" s="67">
        <v>224</v>
      </c>
      <c r="Z591" s="67">
        <v>395</v>
      </c>
      <c r="AA591" s="67">
        <v>36000</v>
      </c>
      <c r="AB591" s="67">
        <v>1500</v>
      </c>
      <c r="AC591" s="74">
        <v>471</v>
      </c>
      <c r="AD591" s="64"/>
      <c r="AE591" s="64"/>
    </row>
    <row r="592" spans="1:31" x14ac:dyDescent="0.35">
      <c r="A592" s="72">
        <f t="shared" si="9"/>
        <v>0</v>
      </c>
      <c r="B592" s="73" t="s">
        <v>571</v>
      </c>
      <c r="C592" s="65"/>
      <c r="D592" s="65"/>
      <c r="E592" s="65">
        <v>49</v>
      </c>
      <c r="F592" s="65">
        <v>378</v>
      </c>
      <c r="G592" s="65">
        <v>0</v>
      </c>
      <c r="H592" s="65">
        <v>0</v>
      </c>
      <c r="I592" s="65">
        <v>0</v>
      </c>
      <c r="J592" s="65">
        <v>0</v>
      </c>
      <c r="K592" s="65">
        <v>0</v>
      </c>
      <c r="L592" s="65">
        <v>1480</v>
      </c>
      <c r="M592" s="65">
        <v>3</v>
      </c>
      <c r="N592" s="65">
        <v>1910</v>
      </c>
      <c r="O592" s="67">
        <v>1523</v>
      </c>
      <c r="P592" s="67">
        <v>0</v>
      </c>
      <c r="Q592" s="67">
        <v>0</v>
      </c>
      <c r="R592" s="67">
        <v>405</v>
      </c>
      <c r="S592" s="67">
        <v>102</v>
      </c>
      <c r="T592" s="67">
        <v>0</v>
      </c>
      <c r="U592" s="67">
        <v>0</v>
      </c>
      <c r="V592" s="67">
        <v>0</v>
      </c>
      <c r="W592" s="67">
        <v>94</v>
      </c>
      <c r="X592" s="67">
        <v>0</v>
      </c>
      <c r="Y592" s="67">
        <v>36</v>
      </c>
      <c r="Z592" s="67">
        <v>2160</v>
      </c>
      <c r="AA592" s="67">
        <v>7457</v>
      </c>
      <c r="AB592" s="67">
        <v>1480</v>
      </c>
      <c r="AC592" s="74">
        <v>472</v>
      </c>
      <c r="AD592" s="64"/>
      <c r="AE592" s="64"/>
    </row>
    <row r="593" spans="1:31" x14ac:dyDescent="0.35">
      <c r="A593" s="72">
        <f t="shared" si="9"/>
        <v>0</v>
      </c>
      <c r="B593" s="73" t="s">
        <v>572</v>
      </c>
      <c r="C593" s="65">
        <v>1</v>
      </c>
      <c r="D593" s="65"/>
      <c r="E593" s="65">
        <v>1710</v>
      </c>
      <c r="F593" s="65">
        <v>7924</v>
      </c>
      <c r="G593" s="65">
        <v>31341</v>
      </c>
      <c r="H593" s="65">
        <v>0</v>
      </c>
      <c r="I593" s="65">
        <v>0</v>
      </c>
      <c r="J593" s="65">
        <v>0</v>
      </c>
      <c r="K593" s="65">
        <v>0</v>
      </c>
      <c r="L593" s="65">
        <v>19910</v>
      </c>
      <c r="M593" s="65">
        <v>9062</v>
      </c>
      <c r="N593" s="65">
        <v>69947</v>
      </c>
      <c r="O593" s="67">
        <v>13555</v>
      </c>
      <c r="P593" s="67">
        <v>688</v>
      </c>
      <c r="Q593" s="67">
        <v>21053</v>
      </c>
      <c r="R593" s="67">
        <v>6050</v>
      </c>
      <c r="S593" s="67">
        <v>6398</v>
      </c>
      <c r="T593" s="67">
        <v>0</v>
      </c>
      <c r="U593" s="67">
        <v>0</v>
      </c>
      <c r="V593" s="67">
        <v>12815</v>
      </c>
      <c r="W593" s="67">
        <v>3116</v>
      </c>
      <c r="X593" s="67">
        <v>3197</v>
      </c>
      <c r="Y593" s="67">
        <v>0</v>
      </c>
      <c r="Z593" s="67">
        <v>66872</v>
      </c>
      <c r="AA593" s="67">
        <v>110140</v>
      </c>
      <c r="AB593" s="67">
        <v>243169</v>
      </c>
      <c r="AC593" s="74">
        <v>472</v>
      </c>
      <c r="AD593" s="64"/>
      <c r="AE593" s="64"/>
    </row>
    <row r="594" spans="1:31" x14ac:dyDescent="0.35">
      <c r="A594" s="72">
        <f t="shared" si="9"/>
        <v>0</v>
      </c>
      <c r="B594" s="73" t="s">
        <v>966</v>
      </c>
      <c r="C594" s="65"/>
      <c r="D594" s="65"/>
      <c r="E594" s="65">
        <v>1760</v>
      </c>
      <c r="F594" s="65">
        <v>0</v>
      </c>
      <c r="G594" s="65">
        <v>940</v>
      </c>
      <c r="H594" s="65">
        <v>0</v>
      </c>
      <c r="I594" s="65">
        <v>70</v>
      </c>
      <c r="J594" s="65">
        <v>0</v>
      </c>
      <c r="K594" s="65">
        <v>55</v>
      </c>
      <c r="L594" s="65">
        <v>3000</v>
      </c>
      <c r="M594" s="65">
        <v>95</v>
      </c>
      <c r="N594" s="65">
        <v>5920</v>
      </c>
      <c r="O594" s="67">
        <v>0</v>
      </c>
      <c r="P594" s="67">
        <v>204</v>
      </c>
      <c r="Q594" s="67">
        <v>0</v>
      </c>
      <c r="R594" s="67">
        <v>706</v>
      </c>
      <c r="S594" s="67">
        <v>275</v>
      </c>
      <c r="T594" s="67">
        <v>103</v>
      </c>
      <c r="U594" s="67">
        <v>139</v>
      </c>
      <c r="V594" s="67">
        <v>0</v>
      </c>
      <c r="W594" s="67">
        <v>305</v>
      </c>
      <c r="X594" s="67">
        <v>0</v>
      </c>
      <c r="Y594" s="67">
        <v>1279</v>
      </c>
      <c r="Z594" s="67">
        <v>3011</v>
      </c>
      <c r="AA594" s="67">
        <v>15614</v>
      </c>
      <c r="AB594" s="67">
        <v>3000</v>
      </c>
      <c r="AC594" s="74">
        <v>472</v>
      </c>
      <c r="AD594" s="64"/>
      <c r="AE594" s="64"/>
    </row>
    <row r="595" spans="1:31" x14ac:dyDescent="0.35">
      <c r="A595" s="72">
        <f t="shared" si="9"/>
        <v>0</v>
      </c>
      <c r="B595" s="73" t="s">
        <v>573</v>
      </c>
      <c r="C595" s="65"/>
      <c r="D595" s="65"/>
      <c r="E595" s="65">
        <v>270</v>
      </c>
      <c r="F595" s="65">
        <v>172</v>
      </c>
      <c r="G595" s="65">
        <v>0</v>
      </c>
      <c r="H595" s="65">
        <v>0</v>
      </c>
      <c r="I595" s="65">
        <v>0</v>
      </c>
      <c r="J595" s="65">
        <v>0</v>
      </c>
      <c r="K595" s="65">
        <v>0</v>
      </c>
      <c r="L595" s="65">
        <v>0</v>
      </c>
      <c r="M595" s="65">
        <v>4</v>
      </c>
      <c r="N595" s="65">
        <v>446</v>
      </c>
      <c r="O595" s="67">
        <v>0</v>
      </c>
      <c r="P595" s="67">
        <v>0</v>
      </c>
      <c r="Q595" s="67">
        <v>0</v>
      </c>
      <c r="R595" s="67">
        <v>107</v>
      </c>
      <c r="S595" s="67">
        <v>97</v>
      </c>
      <c r="T595" s="67">
        <v>1</v>
      </c>
      <c r="U595" s="67">
        <v>0</v>
      </c>
      <c r="V595" s="67">
        <v>51</v>
      </c>
      <c r="W595" s="67">
        <v>67</v>
      </c>
      <c r="X595" s="67">
        <v>0</v>
      </c>
      <c r="Y595" s="67">
        <v>35</v>
      </c>
      <c r="Z595" s="67">
        <v>358</v>
      </c>
      <c r="AA595" s="67">
        <v>5467</v>
      </c>
      <c r="AB595" s="67">
        <v>325</v>
      </c>
      <c r="AC595" s="74">
        <v>472</v>
      </c>
      <c r="AD595" s="64">
        <v>492</v>
      </c>
      <c r="AE595" s="64"/>
    </row>
    <row r="596" spans="1:31" x14ac:dyDescent="0.35">
      <c r="A596" s="72">
        <f t="shared" si="9"/>
        <v>0</v>
      </c>
      <c r="B596" s="73" t="s">
        <v>574</v>
      </c>
      <c r="C596" s="65"/>
      <c r="D596" s="65"/>
      <c r="E596" s="65">
        <v>932</v>
      </c>
      <c r="F596" s="65">
        <v>0</v>
      </c>
      <c r="G596" s="65">
        <v>0</v>
      </c>
      <c r="H596" s="65">
        <v>0</v>
      </c>
      <c r="I596" s="65">
        <v>1138</v>
      </c>
      <c r="J596" s="65">
        <v>0</v>
      </c>
      <c r="K596" s="65">
        <v>0</v>
      </c>
      <c r="L596" s="65">
        <v>4900</v>
      </c>
      <c r="M596" s="65">
        <v>4429</v>
      </c>
      <c r="N596" s="65">
        <v>11399</v>
      </c>
      <c r="O596" s="67">
        <v>0</v>
      </c>
      <c r="P596" s="67">
        <v>467</v>
      </c>
      <c r="Q596" s="67">
        <v>0</v>
      </c>
      <c r="R596" s="67">
        <v>925</v>
      </c>
      <c r="S596" s="67">
        <v>3074</v>
      </c>
      <c r="T596" s="67">
        <v>0</v>
      </c>
      <c r="U596" s="67">
        <v>0</v>
      </c>
      <c r="V596" s="67">
        <v>5292</v>
      </c>
      <c r="W596" s="67">
        <v>441</v>
      </c>
      <c r="X596" s="67">
        <v>78</v>
      </c>
      <c r="Y596" s="67">
        <v>306</v>
      </c>
      <c r="Z596" s="67">
        <v>10583</v>
      </c>
      <c r="AA596" s="67">
        <v>14044</v>
      </c>
      <c r="AB596" s="67">
        <v>37597</v>
      </c>
      <c r="AC596" s="74">
        <v>472</v>
      </c>
      <c r="AD596" s="64"/>
      <c r="AE596" s="64"/>
    </row>
    <row r="597" spans="1:31" x14ac:dyDescent="0.35">
      <c r="A597" s="72">
        <f t="shared" si="9"/>
        <v>0</v>
      </c>
      <c r="B597" s="73" t="s">
        <v>575</v>
      </c>
      <c r="C597" s="65"/>
      <c r="D597" s="65"/>
      <c r="E597" s="65">
        <v>218</v>
      </c>
      <c r="F597" s="65">
        <v>141</v>
      </c>
      <c r="G597" s="65">
        <v>0</v>
      </c>
      <c r="H597" s="65">
        <v>0</v>
      </c>
      <c r="I597" s="65">
        <v>0</v>
      </c>
      <c r="J597" s="65">
        <v>0</v>
      </c>
      <c r="K597" s="65">
        <v>0</v>
      </c>
      <c r="L597" s="65">
        <v>0</v>
      </c>
      <c r="M597" s="65">
        <v>0</v>
      </c>
      <c r="N597" s="65">
        <v>359</v>
      </c>
      <c r="O597" s="67">
        <v>0</v>
      </c>
      <c r="P597" s="67">
        <v>0</v>
      </c>
      <c r="Q597" s="67">
        <v>0</v>
      </c>
      <c r="R597" s="67">
        <v>88</v>
      </c>
      <c r="S597" s="67">
        <v>0</v>
      </c>
      <c r="T597" s="67">
        <v>0</v>
      </c>
      <c r="U597" s="67">
        <v>0</v>
      </c>
      <c r="V597" s="67">
        <v>257</v>
      </c>
      <c r="W597" s="67">
        <v>14</v>
      </c>
      <c r="X597" s="67">
        <v>0</v>
      </c>
      <c r="Y597" s="67">
        <v>225</v>
      </c>
      <c r="Z597" s="67">
        <v>584</v>
      </c>
      <c r="AA597" s="67">
        <v>5701</v>
      </c>
      <c r="AB597" s="67">
        <v>2690</v>
      </c>
      <c r="AC597" s="74">
        <v>472</v>
      </c>
      <c r="AD597" s="64"/>
      <c r="AE597" s="64"/>
    </row>
    <row r="598" spans="1:31" x14ac:dyDescent="0.35">
      <c r="A598" s="72">
        <f t="shared" si="9"/>
        <v>0</v>
      </c>
      <c r="B598" s="73" t="s">
        <v>576</v>
      </c>
      <c r="C598" s="65">
        <v>1</v>
      </c>
      <c r="D598" s="65"/>
      <c r="E598" s="65">
        <v>731</v>
      </c>
      <c r="F598" s="65">
        <v>618</v>
      </c>
      <c r="G598" s="65">
        <v>0</v>
      </c>
      <c r="H598" s="65">
        <v>0</v>
      </c>
      <c r="I598" s="65">
        <v>0</v>
      </c>
      <c r="J598" s="65">
        <v>0</v>
      </c>
      <c r="K598" s="65">
        <v>0</v>
      </c>
      <c r="L598" s="65">
        <v>0</v>
      </c>
      <c r="M598" s="65">
        <v>105</v>
      </c>
      <c r="N598" s="65">
        <v>1454</v>
      </c>
      <c r="O598" s="67">
        <v>0</v>
      </c>
      <c r="P598" s="67">
        <v>0</v>
      </c>
      <c r="Q598" s="67">
        <v>276</v>
      </c>
      <c r="R598" s="67">
        <v>875</v>
      </c>
      <c r="S598" s="67">
        <v>73</v>
      </c>
      <c r="T598" s="67">
        <v>0</v>
      </c>
      <c r="U598" s="67">
        <v>0</v>
      </c>
      <c r="V598" s="67">
        <v>0</v>
      </c>
      <c r="W598" s="67">
        <v>120</v>
      </c>
      <c r="X598" s="67">
        <v>0</v>
      </c>
      <c r="Y598" s="67">
        <v>65</v>
      </c>
      <c r="Z598" s="67">
        <v>1409</v>
      </c>
      <c r="AA598" s="67">
        <v>26790</v>
      </c>
      <c r="AB598" s="67">
        <v>0</v>
      </c>
      <c r="AC598" s="74">
        <v>473</v>
      </c>
      <c r="AD598" s="64"/>
      <c r="AE598" s="64"/>
    </row>
    <row r="599" spans="1:31" x14ac:dyDescent="0.35">
      <c r="A599" s="72">
        <f t="shared" si="9"/>
        <v>0</v>
      </c>
      <c r="B599" s="73" t="s">
        <v>577</v>
      </c>
      <c r="C599" s="65">
        <v>1</v>
      </c>
      <c r="D599" s="65"/>
      <c r="E599" s="65">
        <v>40098</v>
      </c>
      <c r="F599" s="65">
        <v>0</v>
      </c>
      <c r="G599" s="65">
        <v>0</v>
      </c>
      <c r="H599" s="65">
        <v>0</v>
      </c>
      <c r="I599" s="65">
        <v>0</v>
      </c>
      <c r="J599" s="65">
        <v>0</v>
      </c>
      <c r="K599" s="65">
        <v>12436</v>
      </c>
      <c r="L599" s="65">
        <v>38160</v>
      </c>
      <c r="M599" s="65">
        <v>28699</v>
      </c>
      <c r="N599" s="65">
        <v>119393</v>
      </c>
      <c r="O599" s="67">
        <v>25300</v>
      </c>
      <c r="P599" s="67">
        <v>0</v>
      </c>
      <c r="Q599" s="67">
        <v>0</v>
      </c>
      <c r="R599" s="67">
        <v>22249</v>
      </c>
      <c r="S599" s="67">
        <v>5573</v>
      </c>
      <c r="T599" s="67">
        <v>0</v>
      </c>
      <c r="U599" s="67">
        <v>0</v>
      </c>
      <c r="V599" s="67">
        <v>25317</v>
      </c>
      <c r="W599" s="67">
        <v>1713</v>
      </c>
      <c r="X599" s="67">
        <v>4087</v>
      </c>
      <c r="Y599" s="67">
        <v>19433</v>
      </c>
      <c r="Z599" s="67">
        <v>103672</v>
      </c>
      <c r="AA599" s="67">
        <v>232289</v>
      </c>
      <c r="AB599" s="67">
        <v>321937</v>
      </c>
      <c r="AC599" s="74">
        <v>474</v>
      </c>
      <c r="AD599" s="64"/>
      <c r="AE599" s="64"/>
    </row>
    <row r="600" spans="1:31" x14ac:dyDescent="0.35">
      <c r="A600" s="72">
        <f t="shared" si="9"/>
        <v>0</v>
      </c>
      <c r="B600" s="73" t="s">
        <v>578</v>
      </c>
      <c r="C600" s="65"/>
      <c r="D600" s="65"/>
      <c r="E600" s="65">
        <v>1111</v>
      </c>
      <c r="F600" s="65">
        <v>0</v>
      </c>
      <c r="G600" s="65">
        <v>0</v>
      </c>
      <c r="H600" s="65">
        <v>185</v>
      </c>
      <c r="I600" s="65">
        <v>0</v>
      </c>
      <c r="J600" s="65">
        <v>0</v>
      </c>
      <c r="K600" s="65">
        <v>5</v>
      </c>
      <c r="L600" s="65">
        <v>0</v>
      </c>
      <c r="M600" s="65">
        <v>134</v>
      </c>
      <c r="N600" s="65">
        <v>1435</v>
      </c>
      <c r="O600" s="67">
        <v>0</v>
      </c>
      <c r="P600" s="67">
        <v>0</v>
      </c>
      <c r="Q600" s="67">
        <v>0</v>
      </c>
      <c r="R600" s="67">
        <v>252</v>
      </c>
      <c r="S600" s="67">
        <v>46</v>
      </c>
      <c r="T600" s="67">
        <v>414</v>
      </c>
      <c r="U600" s="67">
        <v>0</v>
      </c>
      <c r="V600" s="67">
        <v>631</v>
      </c>
      <c r="W600" s="67">
        <v>88</v>
      </c>
      <c r="X600" s="67">
        <v>0</v>
      </c>
      <c r="Y600" s="67">
        <v>120</v>
      </c>
      <c r="Z600" s="67">
        <v>1551</v>
      </c>
      <c r="AA600" s="67">
        <v>15086</v>
      </c>
      <c r="AB600" s="67">
        <v>7469</v>
      </c>
      <c r="AC600" s="74">
        <v>474</v>
      </c>
      <c r="AD600" s="64"/>
      <c r="AE600" s="64"/>
    </row>
    <row r="601" spans="1:31" x14ac:dyDescent="0.35">
      <c r="A601" s="72">
        <f t="shared" si="9"/>
        <v>0</v>
      </c>
      <c r="B601" s="73" t="s">
        <v>579</v>
      </c>
      <c r="C601" s="65"/>
      <c r="D601" s="65"/>
      <c r="E601" s="65">
        <v>1354</v>
      </c>
      <c r="F601" s="65">
        <v>0</v>
      </c>
      <c r="G601" s="65">
        <v>0</v>
      </c>
      <c r="H601" s="65">
        <v>0</v>
      </c>
      <c r="I601" s="65">
        <v>0</v>
      </c>
      <c r="J601" s="65">
        <v>6</v>
      </c>
      <c r="K601" s="65">
        <v>0</v>
      </c>
      <c r="L601" s="65">
        <v>480</v>
      </c>
      <c r="M601" s="65">
        <v>1</v>
      </c>
      <c r="N601" s="65">
        <v>1841</v>
      </c>
      <c r="O601" s="67">
        <v>0</v>
      </c>
      <c r="P601" s="67">
        <v>0</v>
      </c>
      <c r="Q601" s="67">
        <v>0</v>
      </c>
      <c r="R601" s="67">
        <v>786</v>
      </c>
      <c r="S601" s="67">
        <v>68</v>
      </c>
      <c r="T601" s="67">
        <v>0</v>
      </c>
      <c r="U601" s="67">
        <v>0</v>
      </c>
      <c r="V601" s="67">
        <v>597</v>
      </c>
      <c r="W601" s="67">
        <v>98</v>
      </c>
      <c r="X601" s="67">
        <v>0</v>
      </c>
      <c r="Y601" s="67">
        <v>409</v>
      </c>
      <c r="Z601" s="67">
        <v>1958</v>
      </c>
      <c r="AA601" s="67">
        <v>13000</v>
      </c>
      <c r="AB601" s="67">
        <v>8336</v>
      </c>
      <c r="AC601" s="74">
        <v>474</v>
      </c>
      <c r="AD601" s="64"/>
      <c r="AE601" s="64"/>
    </row>
    <row r="602" spans="1:31" x14ac:dyDescent="0.35">
      <c r="A602" s="72">
        <f t="shared" si="9"/>
        <v>0</v>
      </c>
      <c r="B602" s="73" t="s">
        <v>580</v>
      </c>
      <c r="C602" s="65"/>
      <c r="D602" s="65"/>
      <c r="E602" s="65">
        <v>2035</v>
      </c>
      <c r="F602" s="65">
        <v>0</v>
      </c>
      <c r="G602" s="65">
        <v>0</v>
      </c>
      <c r="H602" s="65">
        <v>246</v>
      </c>
      <c r="I602" s="65">
        <v>1561</v>
      </c>
      <c r="J602" s="65">
        <v>0</v>
      </c>
      <c r="K602" s="65">
        <v>66</v>
      </c>
      <c r="L602" s="65">
        <v>2227</v>
      </c>
      <c r="M602" s="65">
        <v>165</v>
      </c>
      <c r="N602" s="65">
        <v>6300</v>
      </c>
      <c r="O602" s="67">
        <v>156</v>
      </c>
      <c r="P602" s="67">
        <v>327</v>
      </c>
      <c r="Q602" s="67">
        <v>0</v>
      </c>
      <c r="R602" s="67">
        <v>644</v>
      </c>
      <c r="S602" s="67">
        <v>1859</v>
      </c>
      <c r="T602" s="67">
        <v>87</v>
      </c>
      <c r="U602" s="67">
        <v>319</v>
      </c>
      <c r="V602" s="67">
        <v>2008</v>
      </c>
      <c r="W602" s="67">
        <v>363</v>
      </c>
      <c r="X602" s="67">
        <v>758</v>
      </c>
      <c r="Y602" s="67">
        <v>450</v>
      </c>
      <c r="Z602" s="67">
        <v>6971</v>
      </c>
      <c r="AA602" s="67">
        <v>31100</v>
      </c>
      <c r="AB602" s="67">
        <v>49538</v>
      </c>
      <c r="AC602" s="74">
        <v>474</v>
      </c>
      <c r="AD602" s="64"/>
      <c r="AE602" s="64"/>
    </row>
    <row r="603" spans="1:31" x14ac:dyDescent="0.35">
      <c r="A603" s="72">
        <f t="shared" si="9"/>
        <v>0</v>
      </c>
      <c r="B603" s="73" t="s">
        <v>581</v>
      </c>
      <c r="C603" s="65"/>
      <c r="D603" s="65"/>
      <c r="E603" s="65">
        <v>5424</v>
      </c>
      <c r="F603" s="65">
        <v>0</v>
      </c>
      <c r="G603" s="65">
        <v>0</v>
      </c>
      <c r="H603" s="65">
        <v>2279</v>
      </c>
      <c r="I603" s="65">
        <v>0</v>
      </c>
      <c r="J603" s="65">
        <v>34</v>
      </c>
      <c r="K603" s="65">
        <v>99</v>
      </c>
      <c r="L603" s="65">
        <v>4900</v>
      </c>
      <c r="M603" s="65">
        <v>1218</v>
      </c>
      <c r="N603" s="65">
        <v>13954</v>
      </c>
      <c r="O603" s="67">
        <v>721</v>
      </c>
      <c r="P603" s="67">
        <v>0</v>
      </c>
      <c r="Q603" s="67">
        <v>0</v>
      </c>
      <c r="R603" s="67">
        <v>1816</v>
      </c>
      <c r="S603" s="67">
        <v>1728</v>
      </c>
      <c r="T603" s="67">
        <v>637</v>
      </c>
      <c r="U603" s="67">
        <v>1038</v>
      </c>
      <c r="V603" s="67">
        <v>7824</v>
      </c>
      <c r="W603" s="67">
        <v>641</v>
      </c>
      <c r="X603" s="67">
        <v>0</v>
      </c>
      <c r="Y603" s="67">
        <v>637</v>
      </c>
      <c r="Z603" s="67">
        <v>15042</v>
      </c>
      <c r="AA603" s="67">
        <v>65588</v>
      </c>
      <c r="AB603" s="67">
        <v>49411</v>
      </c>
      <c r="AC603" s="74">
        <v>474</v>
      </c>
      <c r="AD603" s="64"/>
      <c r="AE603" s="64"/>
    </row>
    <row r="604" spans="1:31" x14ac:dyDescent="0.35">
      <c r="A604" s="72">
        <f t="shared" si="9"/>
        <v>0</v>
      </c>
      <c r="B604" s="73" t="s">
        <v>582</v>
      </c>
      <c r="C604" s="65"/>
      <c r="D604" s="65"/>
      <c r="E604" s="65">
        <v>64</v>
      </c>
      <c r="F604" s="65">
        <v>167</v>
      </c>
      <c r="G604" s="65">
        <v>0</v>
      </c>
      <c r="H604" s="65">
        <v>0</v>
      </c>
      <c r="I604" s="65">
        <v>0</v>
      </c>
      <c r="J604" s="65">
        <v>0</v>
      </c>
      <c r="K604" s="65">
        <v>0</v>
      </c>
      <c r="L604" s="65">
        <v>600</v>
      </c>
      <c r="M604" s="65">
        <v>25</v>
      </c>
      <c r="N604" s="65">
        <v>856</v>
      </c>
      <c r="O604" s="67">
        <v>586</v>
      </c>
      <c r="P604" s="67">
        <v>0</v>
      </c>
      <c r="Q604" s="67">
        <v>0</v>
      </c>
      <c r="R604" s="67">
        <v>56</v>
      </c>
      <c r="S604" s="67">
        <v>9</v>
      </c>
      <c r="T604" s="67">
        <v>0</v>
      </c>
      <c r="U604" s="67">
        <v>0</v>
      </c>
      <c r="V604" s="67">
        <v>0</v>
      </c>
      <c r="W604" s="67">
        <v>39</v>
      </c>
      <c r="X604" s="67">
        <v>0</v>
      </c>
      <c r="Y604" s="67">
        <v>86</v>
      </c>
      <c r="Z604" s="67">
        <v>776</v>
      </c>
      <c r="AA604" s="67">
        <v>7431</v>
      </c>
      <c r="AB604" s="67">
        <v>600</v>
      </c>
      <c r="AC604" s="74">
        <v>475</v>
      </c>
      <c r="AD604" s="64"/>
      <c r="AE604" s="64"/>
    </row>
    <row r="605" spans="1:31" x14ac:dyDescent="0.35">
      <c r="A605" s="72">
        <f t="shared" si="9"/>
        <v>0</v>
      </c>
      <c r="B605" s="73" t="s">
        <v>583</v>
      </c>
      <c r="C605" s="65"/>
      <c r="D605" s="65">
        <v>1</v>
      </c>
      <c r="E605" s="65">
        <v>5155</v>
      </c>
      <c r="F605" s="65">
        <v>2030</v>
      </c>
      <c r="G605" s="65">
        <v>0</v>
      </c>
      <c r="H605" s="65">
        <v>40</v>
      </c>
      <c r="I605" s="65">
        <v>0</v>
      </c>
      <c r="J605" s="65">
        <v>0</v>
      </c>
      <c r="K605" s="65">
        <v>0</v>
      </c>
      <c r="L605" s="65">
        <v>13145</v>
      </c>
      <c r="M605" s="65">
        <v>11976</v>
      </c>
      <c r="N605" s="65">
        <v>32346</v>
      </c>
      <c r="O605" s="67">
        <v>1930</v>
      </c>
      <c r="P605" s="67">
        <v>0</v>
      </c>
      <c r="Q605" s="67">
        <v>0</v>
      </c>
      <c r="R605" s="67">
        <v>1359</v>
      </c>
      <c r="S605" s="67">
        <v>23721</v>
      </c>
      <c r="T605" s="67">
        <v>584</v>
      </c>
      <c r="U605" s="67">
        <v>209</v>
      </c>
      <c r="V605" s="67">
        <v>5126</v>
      </c>
      <c r="W605" s="67">
        <v>981</v>
      </c>
      <c r="X605" s="67">
        <v>475</v>
      </c>
      <c r="Y605" s="67">
        <v>418</v>
      </c>
      <c r="Z605" s="67">
        <v>34803</v>
      </c>
      <c r="AA605" s="67">
        <v>54407</v>
      </c>
      <c r="AB605" s="67">
        <v>97005</v>
      </c>
      <c r="AC605" s="74">
        <v>475</v>
      </c>
      <c r="AD605" s="64"/>
      <c r="AE605" s="64"/>
    </row>
    <row r="606" spans="1:31" x14ac:dyDescent="0.35">
      <c r="A606" s="72">
        <f t="shared" si="9"/>
        <v>0</v>
      </c>
      <c r="B606" s="73" t="s">
        <v>584</v>
      </c>
      <c r="C606" s="65"/>
      <c r="D606" s="65"/>
      <c r="E606" s="65">
        <v>41</v>
      </c>
      <c r="F606" s="65">
        <v>183</v>
      </c>
      <c r="G606" s="65">
        <v>0</v>
      </c>
      <c r="H606" s="65">
        <v>0</v>
      </c>
      <c r="I606" s="65">
        <v>0</v>
      </c>
      <c r="J606" s="65">
        <v>4</v>
      </c>
      <c r="K606" s="65">
        <v>0</v>
      </c>
      <c r="L606" s="65">
        <v>0</v>
      </c>
      <c r="M606" s="65">
        <v>0</v>
      </c>
      <c r="N606" s="65">
        <v>228</v>
      </c>
      <c r="O606" s="67">
        <v>0</v>
      </c>
      <c r="P606" s="67">
        <v>0</v>
      </c>
      <c r="Q606" s="67">
        <v>0</v>
      </c>
      <c r="R606" s="67">
        <v>152</v>
      </c>
      <c r="S606" s="67">
        <v>0</v>
      </c>
      <c r="T606" s="67">
        <v>0</v>
      </c>
      <c r="U606" s="67">
        <v>0</v>
      </c>
      <c r="V606" s="67">
        <v>0</v>
      </c>
      <c r="W606" s="67">
        <v>37</v>
      </c>
      <c r="X606" s="67">
        <v>0</v>
      </c>
      <c r="Y606" s="67">
        <v>25</v>
      </c>
      <c r="Z606" s="67">
        <v>214</v>
      </c>
      <c r="AA606" s="67">
        <v>8012</v>
      </c>
      <c r="AB606" s="67">
        <v>0</v>
      </c>
      <c r="AC606" s="74">
        <v>475</v>
      </c>
      <c r="AD606" s="64"/>
      <c r="AE606" s="64"/>
    </row>
    <row r="607" spans="1:31" x14ac:dyDescent="0.35">
      <c r="A607" s="72">
        <f t="shared" si="9"/>
        <v>0</v>
      </c>
      <c r="B607" s="73" t="s">
        <v>585</v>
      </c>
      <c r="C607" s="65"/>
      <c r="D607" s="65"/>
      <c r="E607" s="65">
        <v>332</v>
      </c>
      <c r="F607" s="65">
        <v>645</v>
      </c>
      <c r="G607" s="65">
        <v>0</v>
      </c>
      <c r="H607" s="65">
        <v>6</v>
      </c>
      <c r="I607" s="65">
        <v>0</v>
      </c>
      <c r="J607" s="65">
        <v>11</v>
      </c>
      <c r="K607" s="65">
        <v>1</v>
      </c>
      <c r="L607" s="65">
        <v>0</v>
      </c>
      <c r="M607" s="65">
        <v>0</v>
      </c>
      <c r="N607" s="65">
        <v>995</v>
      </c>
      <c r="O607" s="67">
        <v>0</v>
      </c>
      <c r="P607" s="67">
        <v>0</v>
      </c>
      <c r="Q607" s="67">
        <v>0</v>
      </c>
      <c r="R607" s="67">
        <v>633</v>
      </c>
      <c r="S607" s="67">
        <v>27</v>
      </c>
      <c r="T607" s="67">
        <v>0</v>
      </c>
      <c r="U607" s="67">
        <v>95</v>
      </c>
      <c r="V607" s="67">
        <v>0</v>
      </c>
      <c r="W607" s="67">
        <v>111</v>
      </c>
      <c r="X607" s="67">
        <v>0</v>
      </c>
      <c r="Y607" s="67">
        <v>74</v>
      </c>
      <c r="Z607" s="67">
        <v>940</v>
      </c>
      <c r="AA607" s="67">
        <v>19584</v>
      </c>
      <c r="AB607" s="67">
        <v>0</v>
      </c>
      <c r="AC607" s="74">
        <v>475</v>
      </c>
      <c r="AD607" s="64"/>
      <c r="AE607" s="64"/>
    </row>
    <row r="608" spans="1:31" x14ac:dyDescent="0.35">
      <c r="A608" s="72">
        <f t="shared" si="9"/>
        <v>0</v>
      </c>
      <c r="B608" s="73" t="s">
        <v>586</v>
      </c>
      <c r="C608" s="65"/>
      <c r="D608" s="65"/>
      <c r="E608" s="65">
        <v>101</v>
      </c>
      <c r="F608" s="65">
        <v>708</v>
      </c>
      <c r="G608" s="65">
        <v>0</v>
      </c>
      <c r="H608" s="65">
        <v>0</v>
      </c>
      <c r="I608" s="65">
        <v>0</v>
      </c>
      <c r="J608" s="65">
        <v>5</v>
      </c>
      <c r="K608" s="65">
        <v>0</v>
      </c>
      <c r="L608" s="65">
        <v>0</v>
      </c>
      <c r="M608" s="65">
        <v>75</v>
      </c>
      <c r="N608" s="65">
        <v>889</v>
      </c>
      <c r="O608" s="67">
        <v>0</v>
      </c>
      <c r="P608" s="67">
        <v>0</v>
      </c>
      <c r="Q608" s="67">
        <v>0</v>
      </c>
      <c r="R608" s="67">
        <v>916</v>
      </c>
      <c r="S608" s="67">
        <v>0</v>
      </c>
      <c r="T608" s="67">
        <v>0</v>
      </c>
      <c r="U608" s="67">
        <v>0</v>
      </c>
      <c r="V608" s="67">
        <v>12</v>
      </c>
      <c r="W608" s="67">
        <v>37</v>
      </c>
      <c r="X608" s="67">
        <v>0</v>
      </c>
      <c r="Y608" s="67">
        <v>94</v>
      </c>
      <c r="Z608" s="67">
        <v>1059</v>
      </c>
      <c r="AA608" s="67">
        <v>11442</v>
      </c>
      <c r="AB608" s="67">
        <v>107</v>
      </c>
      <c r="AC608" s="74">
        <v>476</v>
      </c>
      <c r="AD608" s="64"/>
      <c r="AE608" s="64"/>
    </row>
    <row r="609" spans="1:31" x14ac:dyDescent="0.35">
      <c r="A609" s="72">
        <f t="shared" si="9"/>
        <v>0</v>
      </c>
      <c r="B609" s="73" t="s">
        <v>587</v>
      </c>
      <c r="C609" s="65">
        <v>1</v>
      </c>
      <c r="D609" s="65"/>
      <c r="E609" s="65">
        <v>16847</v>
      </c>
      <c r="F609" s="65">
        <v>0</v>
      </c>
      <c r="G609" s="65">
        <v>15631</v>
      </c>
      <c r="H609" s="65">
        <v>2317</v>
      </c>
      <c r="I609" s="65">
        <v>1699</v>
      </c>
      <c r="J609" s="65">
        <v>0</v>
      </c>
      <c r="K609" s="65">
        <v>72</v>
      </c>
      <c r="L609" s="65">
        <v>66501</v>
      </c>
      <c r="M609" s="65">
        <v>1832</v>
      </c>
      <c r="N609" s="65">
        <v>104899</v>
      </c>
      <c r="O609" s="67">
        <v>0</v>
      </c>
      <c r="P609" s="67">
        <v>22985</v>
      </c>
      <c r="Q609" s="67">
        <v>0</v>
      </c>
      <c r="R609" s="67">
        <v>9541</v>
      </c>
      <c r="S609" s="67">
        <v>6069</v>
      </c>
      <c r="T609" s="67">
        <v>1919</v>
      </c>
      <c r="U609" s="67">
        <v>1724</v>
      </c>
      <c r="V609" s="67">
        <v>31126</v>
      </c>
      <c r="W609" s="67">
        <v>1534</v>
      </c>
      <c r="X609" s="67">
        <v>591</v>
      </c>
      <c r="Y609" s="67">
        <v>1584</v>
      </c>
      <c r="Z609" s="67">
        <v>77073</v>
      </c>
      <c r="AA609" s="67">
        <v>244302</v>
      </c>
      <c r="AB609" s="67">
        <v>374985</v>
      </c>
      <c r="AC609" s="74">
        <v>476</v>
      </c>
      <c r="AD609" s="64"/>
      <c r="AE609" s="64"/>
    </row>
    <row r="610" spans="1:31" x14ac:dyDescent="0.35">
      <c r="A610" s="72">
        <f t="shared" si="9"/>
        <v>0</v>
      </c>
      <c r="B610" s="73" t="s">
        <v>588</v>
      </c>
      <c r="C610" s="65"/>
      <c r="D610" s="65"/>
      <c r="E610" s="65">
        <v>8571</v>
      </c>
      <c r="F610" s="65">
        <v>0</v>
      </c>
      <c r="G610" s="65">
        <v>0</v>
      </c>
      <c r="H610" s="65">
        <v>0</v>
      </c>
      <c r="I610" s="65">
        <v>0</v>
      </c>
      <c r="J610" s="65">
        <v>103</v>
      </c>
      <c r="K610" s="65">
        <v>440</v>
      </c>
      <c r="L610" s="65">
        <v>7400</v>
      </c>
      <c r="M610" s="65">
        <v>2523</v>
      </c>
      <c r="N610" s="65">
        <v>19037</v>
      </c>
      <c r="O610" s="67">
        <v>1849</v>
      </c>
      <c r="P610" s="67">
        <v>0</v>
      </c>
      <c r="Q610" s="67">
        <v>0</v>
      </c>
      <c r="R610" s="67">
        <v>4983</v>
      </c>
      <c r="S610" s="67">
        <v>8541</v>
      </c>
      <c r="T610" s="67">
        <v>0</v>
      </c>
      <c r="U610" s="67">
        <v>0</v>
      </c>
      <c r="V610" s="67">
        <v>8704</v>
      </c>
      <c r="W610" s="67">
        <v>623</v>
      </c>
      <c r="X610" s="67">
        <v>0</v>
      </c>
      <c r="Y610" s="67">
        <v>1928</v>
      </c>
      <c r="Z610" s="67">
        <v>26628</v>
      </c>
      <c r="AA610" s="67">
        <v>59704</v>
      </c>
      <c r="AB610" s="67">
        <v>84574</v>
      </c>
      <c r="AC610" s="74">
        <v>477</v>
      </c>
      <c r="AD610" s="64"/>
      <c r="AE610" s="64"/>
    </row>
    <row r="611" spans="1:31" x14ac:dyDescent="0.35">
      <c r="A611" s="72">
        <f t="shared" si="9"/>
        <v>0</v>
      </c>
      <c r="B611" s="73" t="s">
        <v>589</v>
      </c>
      <c r="C611" s="65"/>
      <c r="D611" s="65"/>
      <c r="E611" s="65">
        <v>1180</v>
      </c>
      <c r="F611" s="65">
        <v>0</v>
      </c>
      <c r="G611" s="65">
        <v>0</v>
      </c>
      <c r="H611" s="65">
        <v>0</v>
      </c>
      <c r="I611" s="65">
        <v>0</v>
      </c>
      <c r="J611" s="65">
        <v>77</v>
      </c>
      <c r="K611" s="65">
        <v>0</v>
      </c>
      <c r="L611" s="65">
        <v>1000</v>
      </c>
      <c r="M611" s="65">
        <v>91</v>
      </c>
      <c r="N611" s="65">
        <v>2348</v>
      </c>
      <c r="O611" s="67">
        <v>0</v>
      </c>
      <c r="P611" s="67">
        <v>0</v>
      </c>
      <c r="Q611" s="67">
        <v>0</v>
      </c>
      <c r="R611" s="67">
        <v>558</v>
      </c>
      <c r="S611" s="67">
        <v>314</v>
      </c>
      <c r="T611" s="67">
        <v>0</v>
      </c>
      <c r="U611" s="67">
        <v>0</v>
      </c>
      <c r="V611" s="67">
        <v>539</v>
      </c>
      <c r="W611" s="67">
        <v>226</v>
      </c>
      <c r="X611" s="67">
        <v>0</v>
      </c>
      <c r="Y611" s="67">
        <v>94</v>
      </c>
      <c r="Z611" s="67">
        <v>1731</v>
      </c>
      <c r="AA611" s="67">
        <v>18665</v>
      </c>
      <c r="AB611" s="67">
        <v>15416</v>
      </c>
      <c r="AC611" s="74">
        <v>477</v>
      </c>
      <c r="AD611" s="64"/>
      <c r="AE611" s="64"/>
    </row>
    <row r="612" spans="1:31" x14ac:dyDescent="0.35">
      <c r="A612" s="72">
        <f t="shared" si="9"/>
        <v>0</v>
      </c>
      <c r="B612" s="73" t="s">
        <v>590</v>
      </c>
      <c r="C612" s="65"/>
      <c r="D612" s="65"/>
      <c r="E612" s="65">
        <v>611</v>
      </c>
      <c r="F612" s="65">
        <v>0</v>
      </c>
      <c r="G612" s="65">
        <v>0</v>
      </c>
      <c r="H612" s="65">
        <v>9</v>
      </c>
      <c r="I612" s="65">
        <v>0</v>
      </c>
      <c r="J612" s="65">
        <v>21</v>
      </c>
      <c r="K612" s="65">
        <v>0</v>
      </c>
      <c r="L612" s="65">
        <v>0</v>
      </c>
      <c r="M612" s="65">
        <v>8</v>
      </c>
      <c r="N612" s="65">
        <v>649</v>
      </c>
      <c r="O612" s="67">
        <v>0</v>
      </c>
      <c r="P612" s="67">
        <v>0</v>
      </c>
      <c r="Q612" s="67">
        <v>0</v>
      </c>
      <c r="R612" s="67">
        <v>57</v>
      </c>
      <c r="S612" s="67">
        <v>205</v>
      </c>
      <c r="T612" s="67">
        <v>0</v>
      </c>
      <c r="U612" s="67">
        <v>0</v>
      </c>
      <c r="V612" s="67">
        <v>66</v>
      </c>
      <c r="W612" s="67">
        <v>86</v>
      </c>
      <c r="X612" s="67">
        <v>6</v>
      </c>
      <c r="Y612" s="67">
        <v>0</v>
      </c>
      <c r="Z612" s="67">
        <v>420</v>
      </c>
      <c r="AA612" s="67">
        <v>7692</v>
      </c>
      <c r="AB612" s="67">
        <v>1562</v>
      </c>
      <c r="AC612" s="74">
        <v>477</v>
      </c>
      <c r="AD612" s="64"/>
      <c r="AE612" s="64"/>
    </row>
    <row r="613" spans="1:31" x14ac:dyDescent="0.35">
      <c r="A613" s="72">
        <f t="shared" si="9"/>
        <v>0</v>
      </c>
      <c r="B613" s="73" t="s">
        <v>591</v>
      </c>
      <c r="C613" s="65"/>
      <c r="D613" s="65">
        <v>1</v>
      </c>
      <c r="E613" s="65">
        <v>1661</v>
      </c>
      <c r="F613" s="65">
        <v>0</v>
      </c>
      <c r="G613" s="65">
        <v>0</v>
      </c>
      <c r="H613" s="65">
        <v>0</v>
      </c>
      <c r="I613" s="65">
        <v>0</v>
      </c>
      <c r="J613" s="65">
        <v>54</v>
      </c>
      <c r="K613" s="65">
        <v>0</v>
      </c>
      <c r="L613" s="65">
        <v>0</v>
      </c>
      <c r="M613" s="65">
        <v>1847</v>
      </c>
      <c r="N613" s="65">
        <v>3562</v>
      </c>
      <c r="O613" s="67">
        <v>14</v>
      </c>
      <c r="P613" s="67">
        <v>0</v>
      </c>
      <c r="Q613" s="67">
        <v>0</v>
      </c>
      <c r="R613" s="67">
        <v>386</v>
      </c>
      <c r="S613" s="67">
        <v>2319</v>
      </c>
      <c r="T613" s="67">
        <v>0</v>
      </c>
      <c r="U613" s="67">
        <v>0</v>
      </c>
      <c r="V613" s="67">
        <v>0</v>
      </c>
      <c r="W613" s="67">
        <v>312</v>
      </c>
      <c r="X613" s="67">
        <v>0</v>
      </c>
      <c r="Y613" s="67">
        <v>521</v>
      </c>
      <c r="Z613" s="67">
        <v>3552</v>
      </c>
      <c r="AA613" s="67">
        <v>14008</v>
      </c>
      <c r="AB613" s="67">
        <v>10000</v>
      </c>
      <c r="AC613" s="74">
        <v>477</v>
      </c>
      <c r="AD613" s="64"/>
      <c r="AE613" s="64"/>
    </row>
    <row r="614" spans="1:31" x14ac:dyDescent="0.35">
      <c r="A614" s="72">
        <f t="shared" si="9"/>
        <v>0</v>
      </c>
      <c r="B614" s="73" t="s">
        <v>592</v>
      </c>
      <c r="C614" s="65">
        <v>1</v>
      </c>
      <c r="D614" s="65"/>
      <c r="E614" s="65">
        <v>4230</v>
      </c>
      <c r="F614" s="65">
        <v>0</v>
      </c>
      <c r="G614" s="65">
        <v>4259</v>
      </c>
      <c r="H614" s="65">
        <v>0</v>
      </c>
      <c r="I614" s="65">
        <v>0</v>
      </c>
      <c r="J614" s="65">
        <v>0</v>
      </c>
      <c r="K614" s="65">
        <v>0</v>
      </c>
      <c r="L614" s="65">
        <v>9230</v>
      </c>
      <c r="M614" s="65">
        <v>911</v>
      </c>
      <c r="N614" s="65">
        <v>18630</v>
      </c>
      <c r="O614" s="67">
        <v>136</v>
      </c>
      <c r="P614" s="67">
        <v>1124</v>
      </c>
      <c r="Q614" s="67">
        <v>0</v>
      </c>
      <c r="R614" s="67">
        <v>3951</v>
      </c>
      <c r="S614" s="67">
        <v>1002</v>
      </c>
      <c r="T614" s="67">
        <v>0</v>
      </c>
      <c r="U614" s="67">
        <v>0</v>
      </c>
      <c r="V614" s="67">
        <v>12490</v>
      </c>
      <c r="W614" s="67">
        <v>433</v>
      </c>
      <c r="X614" s="67">
        <v>0</v>
      </c>
      <c r="Y614" s="67">
        <v>0</v>
      </c>
      <c r="Z614" s="67">
        <v>19136</v>
      </c>
      <c r="AA614" s="67">
        <v>52481</v>
      </c>
      <c r="AB614" s="67">
        <v>43427</v>
      </c>
      <c r="AC614" s="74">
        <v>479</v>
      </c>
      <c r="AD614" s="64"/>
      <c r="AE614" s="64"/>
    </row>
    <row r="615" spans="1:31" x14ac:dyDescent="0.35">
      <c r="A615" s="72">
        <f t="shared" si="9"/>
        <v>0</v>
      </c>
      <c r="B615" s="73" t="s">
        <v>593</v>
      </c>
      <c r="C615" s="65"/>
      <c r="D615" s="65"/>
      <c r="E615" s="65">
        <v>1134</v>
      </c>
      <c r="F615" s="65">
        <v>0</v>
      </c>
      <c r="G615" s="65">
        <v>1075</v>
      </c>
      <c r="H615" s="65">
        <v>0</v>
      </c>
      <c r="I615" s="65">
        <v>0</v>
      </c>
      <c r="J615" s="65">
        <v>0</v>
      </c>
      <c r="K615" s="65">
        <v>0</v>
      </c>
      <c r="L615" s="65">
        <v>950</v>
      </c>
      <c r="M615" s="65">
        <v>147</v>
      </c>
      <c r="N615" s="65">
        <v>3306</v>
      </c>
      <c r="O615" s="67">
        <v>444</v>
      </c>
      <c r="P615" s="67">
        <v>947</v>
      </c>
      <c r="Q615" s="67">
        <v>0</v>
      </c>
      <c r="R615" s="67">
        <v>428</v>
      </c>
      <c r="S615" s="67">
        <v>746</v>
      </c>
      <c r="T615" s="67">
        <v>0</v>
      </c>
      <c r="U615" s="67">
        <v>0</v>
      </c>
      <c r="V615" s="67">
        <v>582</v>
      </c>
      <c r="W615" s="67">
        <v>203</v>
      </c>
      <c r="X615" s="67">
        <v>83</v>
      </c>
      <c r="Y615" s="67">
        <v>268</v>
      </c>
      <c r="Z615" s="67">
        <v>3701</v>
      </c>
      <c r="AA615" s="67">
        <v>19881</v>
      </c>
      <c r="AB615" s="67">
        <v>6940</v>
      </c>
      <c r="AC615" s="74">
        <v>479</v>
      </c>
      <c r="AD615" s="64"/>
      <c r="AE615" s="64"/>
    </row>
    <row r="616" spans="1:31" x14ac:dyDescent="0.35">
      <c r="A616" s="72">
        <f t="shared" si="9"/>
        <v>0</v>
      </c>
      <c r="B616" s="73" t="s">
        <v>594</v>
      </c>
      <c r="C616" s="65">
        <v>1</v>
      </c>
      <c r="D616" s="65"/>
      <c r="E616" s="65">
        <v>0</v>
      </c>
      <c r="F616" s="65">
        <v>0</v>
      </c>
      <c r="G616" s="65">
        <v>36509</v>
      </c>
      <c r="H616" s="65">
        <v>0</v>
      </c>
      <c r="I616" s="65">
        <v>0</v>
      </c>
      <c r="J616" s="65">
        <v>0</v>
      </c>
      <c r="K616" s="65">
        <v>0</v>
      </c>
      <c r="L616" s="65">
        <v>65000</v>
      </c>
      <c r="M616" s="65">
        <v>14263</v>
      </c>
      <c r="N616" s="65">
        <v>115772</v>
      </c>
      <c r="O616" s="67">
        <v>13199</v>
      </c>
      <c r="P616" s="67">
        <v>17652</v>
      </c>
      <c r="Q616" s="67">
        <v>24736</v>
      </c>
      <c r="R616" s="67">
        <v>7968</v>
      </c>
      <c r="S616" s="67">
        <v>16418</v>
      </c>
      <c r="T616" s="67">
        <v>0</v>
      </c>
      <c r="U616" s="67">
        <v>14099</v>
      </c>
      <c r="V616" s="67">
        <v>13624</v>
      </c>
      <c r="W616" s="67">
        <v>378</v>
      </c>
      <c r="X616" s="67">
        <v>3933</v>
      </c>
      <c r="Y616" s="67">
        <v>4029</v>
      </c>
      <c r="Z616" s="67">
        <v>116036</v>
      </c>
      <c r="AA616" s="67">
        <v>143932</v>
      </c>
      <c r="AB616" s="67">
        <v>295000</v>
      </c>
      <c r="AC616" s="74">
        <v>481</v>
      </c>
      <c r="AD616" s="64"/>
      <c r="AE616" s="64"/>
    </row>
    <row r="617" spans="1:31" x14ac:dyDescent="0.35">
      <c r="A617" s="72">
        <f t="shared" si="9"/>
        <v>0</v>
      </c>
      <c r="B617" s="73" t="s">
        <v>891</v>
      </c>
      <c r="C617" s="65"/>
      <c r="D617" s="65"/>
      <c r="E617" s="65">
        <v>3610</v>
      </c>
      <c r="F617" s="65">
        <v>0</v>
      </c>
      <c r="G617" s="65">
        <v>0</v>
      </c>
      <c r="H617" s="65">
        <v>0</v>
      </c>
      <c r="I617" s="65">
        <v>0</v>
      </c>
      <c r="J617" s="65">
        <v>48</v>
      </c>
      <c r="K617" s="65">
        <v>0</v>
      </c>
      <c r="L617" s="65">
        <v>0</v>
      </c>
      <c r="M617" s="65">
        <v>19</v>
      </c>
      <c r="N617" s="65">
        <v>3677</v>
      </c>
      <c r="O617" s="67">
        <v>0</v>
      </c>
      <c r="P617" s="67">
        <v>0</v>
      </c>
      <c r="Q617" s="67">
        <v>0</v>
      </c>
      <c r="R617" s="67">
        <v>2930</v>
      </c>
      <c r="S617" s="67">
        <v>237</v>
      </c>
      <c r="T617" s="67">
        <v>0</v>
      </c>
      <c r="U617" s="67">
        <v>0</v>
      </c>
      <c r="V617" s="67">
        <v>0</v>
      </c>
      <c r="W617" s="67">
        <v>290</v>
      </c>
      <c r="X617" s="67">
        <v>0</v>
      </c>
      <c r="Y617" s="67">
        <v>326</v>
      </c>
      <c r="Z617" s="67">
        <v>3783</v>
      </c>
      <c r="AA617" s="67">
        <v>105268</v>
      </c>
      <c r="AB617" s="67">
        <v>0</v>
      </c>
      <c r="AC617" s="74">
        <v>481</v>
      </c>
      <c r="AD617" s="64"/>
      <c r="AE617" s="64"/>
    </row>
    <row r="618" spans="1:31" x14ac:dyDescent="0.35">
      <c r="A618" s="72">
        <f t="shared" si="9"/>
        <v>0</v>
      </c>
      <c r="B618" s="73" t="s">
        <v>1435</v>
      </c>
      <c r="C618" s="65"/>
      <c r="D618" s="65"/>
      <c r="E618" s="65">
        <v>0</v>
      </c>
      <c r="F618" s="65">
        <v>0</v>
      </c>
      <c r="G618" s="65">
        <v>0</v>
      </c>
      <c r="H618" s="65">
        <v>0</v>
      </c>
      <c r="I618" s="65">
        <v>0</v>
      </c>
      <c r="J618" s="65">
        <v>0</v>
      </c>
      <c r="K618" s="65">
        <v>0</v>
      </c>
      <c r="L618" s="65">
        <v>0</v>
      </c>
      <c r="M618" s="65">
        <v>0</v>
      </c>
      <c r="N618" s="65">
        <v>0</v>
      </c>
      <c r="O618" s="67">
        <v>0</v>
      </c>
      <c r="P618" s="67">
        <v>0</v>
      </c>
      <c r="Q618" s="67">
        <v>0</v>
      </c>
      <c r="R618" s="67">
        <v>0</v>
      </c>
      <c r="S618" s="67">
        <v>0</v>
      </c>
      <c r="T618" s="67">
        <v>0</v>
      </c>
      <c r="U618" s="67">
        <v>0</v>
      </c>
      <c r="V618" s="67">
        <v>0</v>
      </c>
      <c r="W618" s="67">
        <v>0</v>
      </c>
      <c r="X618" s="67">
        <v>0</v>
      </c>
      <c r="Y618" s="67">
        <v>0</v>
      </c>
      <c r="Z618" s="67">
        <v>0</v>
      </c>
      <c r="AA618" s="67">
        <v>0</v>
      </c>
      <c r="AB618" s="67">
        <v>0</v>
      </c>
      <c r="AC618" s="74">
        <v>481</v>
      </c>
      <c r="AD618" s="64"/>
      <c r="AE618" s="64"/>
    </row>
    <row r="619" spans="1:31" x14ac:dyDescent="0.35">
      <c r="A619" s="72">
        <f t="shared" si="9"/>
        <v>0</v>
      </c>
      <c r="B619" s="73" t="s">
        <v>595</v>
      </c>
      <c r="C619" s="65"/>
      <c r="D619" s="65"/>
      <c r="E619" s="65">
        <v>2079</v>
      </c>
      <c r="F619" s="65">
        <v>0</v>
      </c>
      <c r="G619" s="65">
        <v>0</v>
      </c>
      <c r="H619" s="65">
        <v>16</v>
      </c>
      <c r="I619" s="65">
        <v>0</v>
      </c>
      <c r="J619" s="65">
        <v>64</v>
      </c>
      <c r="K619" s="65">
        <v>0</v>
      </c>
      <c r="L619" s="65">
        <v>0</v>
      </c>
      <c r="M619" s="65">
        <v>3</v>
      </c>
      <c r="N619" s="65">
        <v>2162</v>
      </c>
      <c r="O619" s="67">
        <v>188</v>
      </c>
      <c r="P619" s="67">
        <v>0</v>
      </c>
      <c r="Q619" s="67">
        <v>0</v>
      </c>
      <c r="R619" s="67">
        <v>387</v>
      </c>
      <c r="S619" s="67">
        <v>820</v>
      </c>
      <c r="T619" s="67">
        <v>0</v>
      </c>
      <c r="U619" s="67">
        <v>0</v>
      </c>
      <c r="V619" s="67">
        <v>519</v>
      </c>
      <c r="W619" s="67">
        <v>103</v>
      </c>
      <c r="X619" s="67">
        <v>0</v>
      </c>
      <c r="Y619" s="67">
        <v>1220</v>
      </c>
      <c r="Z619" s="67">
        <v>3237</v>
      </c>
      <c r="AA619" s="67">
        <v>29062</v>
      </c>
      <c r="AB619" s="67">
        <v>7885</v>
      </c>
      <c r="AC619" s="74">
        <v>481</v>
      </c>
      <c r="AD619" s="64"/>
      <c r="AE619" s="64"/>
    </row>
    <row r="620" spans="1:31" x14ac:dyDescent="0.35">
      <c r="A620" s="72">
        <f t="shared" si="9"/>
        <v>0</v>
      </c>
      <c r="B620" s="73" t="s">
        <v>596</v>
      </c>
      <c r="C620" s="65"/>
      <c r="D620" s="65"/>
      <c r="E620" s="65">
        <v>310</v>
      </c>
      <c r="F620" s="65">
        <v>252</v>
      </c>
      <c r="G620" s="65">
        <v>128</v>
      </c>
      <c r="H620" s="65">
        <v>0</v>
      </c>
      <c r="I620" s="65">
        <v>0</v>
      </c>
      <c r="J620" s="65">
        <v>11</v>
      </c>
      <c r="K620" s="65">
        <v>0</v>
      </c>
      <c r="L620" s="65">
        <v>2000</v>
      </c>
      <c r="M620" s="65">
        <v>19</v>
      </c>
      <c r="N620" s="65">
        <v>2720</v>
      </c>
      <c r="O620" s="67">
        <v>0</v>
      </c>
      <c r="P620" s="67">
        <v>562</v>
      </c>
      <c r="Q620" s="67">
        <v>0</v>
      </c>
      <c r="R620" s="67">
        <v>415</v>
      </c>
      <c r="S620" s="67">
        <v>113</v>
      </c>
      <c r="T620" s="67">
        <v>0</v>
      </c>
      <c r="U620" s="67">
        <v>0</v>
      </c>
      <c r="V620" s="67">
        <v>10</v>
      </c>
      <c r="W620" s="67">
        <v>93</v>
      </c>
      <c r="X620" s="67">
        <v>1335</v>
      </c>
      <c r="Y620" s="67">
        <v>42</v>
      </c>
      <c r="Z620" s="67">
        <v>2570</v>
      </c>
      <c r="AA620" s="67">
        <v>8972</v>
      </c>
      <c r="AB620" s="67">
        <v>2080</v>
      </c>
      <c r="AC620" s="74">
        <v>484</v>
      </c>
      <c r="AD620" s="64"/>
      <c r="AE620" s="64"/>
    </row>
    <row r="621" spans="1:31" x14ac:dyDescent="0.35">
      <c r="A621" s="72">
        <f t="shared" si="9"/>
        <v>0</v>
      </c>
      <c r="B621" s="73" t="s">
        <v>598</v>
      </c>
      <c r="C621" s="65"/>
      <c r="D621" s="65"/>
      <c r="E621" s="65">
        <v>2175</v>
      </c>
      <c r="F621" s="65">
        <v>0</v>
      </c>
      <c r="G621" s="65">
        <v>0</v>
      </c>
      <c r="H621" s="65">
        <v>320</v>
      </c>
      <c r="I621" s="65">
        <v>0</v>
      </c>
      <c r="J621" s="65">
        <v>19</v>
      </c>
      <c r="K621" s="65">
        <v>9</v>
      </c>
      <c r="L621" s="65">
        <v>0</v>
      </c>
      <c r="M621" s="65">
        <v>38</v>
      </c>
      <c r="N621" s="65">
        <v>2561</v>
      </c>
      <c r="O621" s="67">
        <v>311</v>
      </c>
      <c r="P621" s="67">
        <v>0</v>
      </c>
      <c r="Q621" s="67">
        <v>0</v>
      </c>
      <c r="R621" s="67">
        <v>987</v>
      </c>
      <c r="S621" s="67">
        <v>583</v>
      </c>
      <c r="T621" s="67">
        <v>0</v>
      </c>
      <c r="U621" s="67">
        <v>319</v>
      </c>
      <c r="V621" s="67">
        <v>102</v>
      </c>
      <c r="W621" s="67">
        <v>281</v>
      </c>
      <c r="X621" s="67">
        <v>21</v>
      </c>
      <c r="Y621" s="67">
        <v>52</v>
      </c>
      <c r="Z621" s="67">
        <v>2656</v>
      </c>
      <c r="AA621" s="67">
        <v>13803</v>
      </c>
      <c r="AB621" s="67">
        <v>2385</v>
      </c>
      <c r="AC621" s="74">
        <v>484</v>
      </c>
      <c r="AD621" s="64"/>
      <c r="AE621" s="64"/>
    </row>
    <row r="622" spans="1:31" x14ac:dyDescent="0.35">
      <c r="A622" s="72">
        <f t="shared" si="9"/>
        <v>0</v>
      </c>
      <c r="B622" s="73" t="s">
        <v>600</v>
      </c>
      <c r="C622" s="65">
        <v>1</v>
      </c>
      <c r="D622" s="65"/>
      <c r="E622" s="65">
        <v>2050</v>
      </c>
      <c r="F622" s="65">
        <v>0</v>
      </c>
      <c r="G622" s="65">
        <v>0</v>
      </c>
      <c r="H622" s="65">
        <v>0</v>
      </c>
      <c r="I622" s="65">
        <v>4020</v>
      </c>
      <c r="J622" s="65">
        <v>0</v>
      </c>
      <c r="K622" s="65">
        <v>60</v>
      </c>
      <c r="L622" s="65">
        <v>0</v>
      </c>
      <c r="M622" s="65">
        <v>898</v>
      </c>
      <c r="N622" s="65">
        <v>7028</v>
      </c>
      <c r="O622" s="67">
        <v>0</v>
      </c>
      <c r="P622" s="67">
        <v>120</v>
      </c>
      <c r="Q622" s="67">
        <v>517</v>
      </c>
      <c r="R622" s="67">
        <v>1085</v>
      </c>
      <c r="S622" s="67">
        <v>58</v>
      </c>
      <c r="T622" s="67">
        <v>976</v>
      </c>
      <c r="U622" s="67">
        <v>3299</v>
      </c>
      <c r="V622" s="67">
        <v>670</v>
      </c>
      <c r="W622" s="67">
        <v>1004</v>
      </c>
      <c r="X622" s="67">
        <v>635</v>
      </c>
      <c r="Y622" s="67">
        <v>50</v>
      </c>
      <c r="Z622" s="67">
        <v>8414</v>
      </c>
      <c r="AA622" s="67">
        <v>26638</v>
      </c>
      <c r="AB622" s="67">
        <v>21208</v>
      </c>
      <c r="AC622" s="74">
        <v>486</v>
      </c>
      <c r="AD622" s="64"/>
      <c r="AE622" s="64"/>
    </row>
    <row r="623" spans="1:31" x14ac:dyDescent="0.35">
      <c r="A623" s="72">
        <f t="shared" si="9"/>
        <v>0</v>
      </c>
      <c r="B623" s="73" t="s">
        <v>601</v>
      </c>
      <c r="C623" s="65"/>
      <c r="D623" s="65"/>
      <c r="E623" s="65">
        <v>6323</v>
      </c>
      <c r="F623" s="65">
        <v>585</v>
      </c>
      <c r="G623" s="65">
        <v>0</v>
      </c>
      <c r="H623" s="65">
        <v>0</v>
      </c>
      <c r="I623" s="65">
        <v>0</v>
      </c>
      <c r="J623" s="65">
        <v>0</v>
      </c>
      <c r="K623" s="65">
        <v>0</v>
      </c>
      <c r="L623" s="65">
        <v>6000</v>
      </c>
      <c r="M623" s="65">
        <v>3362</v>
      </c>
      <c r="N623" s="65">
        <v>16270</v>
      </c>
      <c r="O623" s="67">
        <v>1483</v>
      </c>
      <c r="P623" s="67">
        <v>122</v>
      </c>
      <c r="Q623" s="67">
        <v>0</v>
      </c>
      <c r="R623" s="67">
        <v>300</v>
      </c>
      <c r="S623" s="67">
        <v>6942</v>
      </c>
      <c r="T623" s="67">
        <v>0</v>
      </c>
      <c r="U623" s="67">
        <v>40</v>
      </c>
      <c r="V623" s="67">
        <v>3054</v>
      </c>
      <c r="W623" s="67">
        <v>662</v>
      </c>
      <c r="X623" s="67">
        <v>0</v>
      </c>
      <c r="Y623" s="67">
        <v>3046</v>
      </c>
      <c r="Z623" s="67">
        <v>15649</v>
      </c>
      <c r="AA623" s="67">
        <v>48794</v>
      </c>
      <c r="AB623" s="67">
        <v>47503</v>
      </c>
      <c r="AC623" s="74">
        <v>488</v>
      </c>
      <c r="AD623" s="64"/>
      <c r="AE623" s="64"/>
    </row>
    <row r="624" spans="1:31" x14ac:dyDescent="0.35">
      <c r="A624" s="72">
        <f t="shared" si="9"/>
        <v>0</v>
      </c>
      <c r="B624" s="73" t="s">
        <v>1147</v>
      </c>
      <c r="C624" s="65"/>
      <c r="D624" s="65">
        <v>1</v>
      </c>
      <c r="E624" s="65">
        <v>1021</v>
      </c>
      <c r="F624" s="65">
        <v>278</v>
      </c>
      <c r="G624" s="65">
        <v>541</v>
      </c>
      <c r="H624" s="65">
        <v>0</v>
      </c>
      <c r="I624" s="65">
        <v>0</v>
      </c>
      <c r="J624" s="65">
        <v>45</v>
      </c>
      <c r="K624" s="65">
        <v>0</v>
      </c>
      <c r="L624" s="65">
        <v>11000</v>
      </c>
      <c r="M624" s="65">
        <v>206</v>
      </c>
      <c r="N624" s="65">
        <v>13091</v>
      </c>
      <c r="O624" s="67">
        <v>35</v>
      </c>
      <c r="P624" s="67">
        <v>4883</v>
      </c>
      <c r="Q624" s="67">
        <v>0</v>
      </c>
      <c r="R624" s="67">
        <v>579</v>
      </c>
      <c r="S624" s="67">
        <v>250</v>
      </c>
      <c r="T624" s="67">
        <v>0</v>
      </c>
      <c r="U624" s="67">
        <v>0</v>
      </c>
      <c r="V624" s="67">
        <v>1368</v>
      </c>
      <c r="W624" s="67">
        <v>252</v>
      </c>
      <c r="X624" s="67">
        <v>0</v>
      </c>
      <c r="Y624" s="67">
        <v>448</v>
      </c>
      <c r="Z624" s="67">
        <v>7815</v>
      </c>
      <c r="AA624" s="67">
        <v>11761</v>
      </c>
      <c r="AB624" s="67">
        <v>11950</v>
      </c>
      <c r="AC624" s="74">
        <v>488</v>
      </c>
      <c r="AD624" s="64"/>
      <c r="AE624" s="64"/>
    </row>
    <row r="625" spans="1:31" x14ac:dyDescent="0.35">
      <c r="A625" s="72">
        <f t="shared" si="9"/>
        <v>0</v>
      </c>
      <c r="B625" s="73" t="s">
        <v>602</v>
      </c>
      <c r="C625" s="65"/>
      <c r="D625" s="65"/>
      <c r="E625" s="65">
        <v>1052</v>
      </c>
      <c r="F625" s="65">
        <v>0</v>
      </c>
      <c r="G625" s="65">
        <v>558</v>
      </c>
      <c r="H625" s="65">
        <v>0</v>
      </c>
      <c r="I625" s="65">
        <v>0</v>
      </c>
      <c r="J625" s="65">
        <v>0</v>
      </c>
      <c r="K625" s="65">
        <v>0</v>
      </c>
      <c r="L625" s="65">
        <v>5000</v>
      </c>
      <c r="M625" s="65">
        <v>261</v>
      </c>
      <c r="N625" s="65">
        <v>6871</v>
      </c>
      <c r="O625" s="67">
        <v>295</v>
      </c>
      <c r="P625" s="67">
        <v>0</v>
      </c>
      <c r="Q625" s="67">
        <v>0</v>
      </c>
      <c r="R625" s="67">
        <v>1094</v>
      </c>
      <c r="S625" s="67">
        <v>0</v>
      </c>
      <c r="T625" s="67">
        <v>0</v>
      </c>
      <c r="U625" s="67">
        <v>0</v>
      </c>
      <c r="V625" s="67">
        <v>471</v>
      </c>
      <c r="W625" s="67">
        <v>68</v>
      </c>
      <c r="X625" s="67">
        <v>0</v>
      </c>
      <c r="Y625" s="67">
        <v>3707</v>
      </c>
      <c r="Z625" s="67">
        <v>5635</v>
      </c>
      <c r="AA625" s="67">
        <v>12329</v>
      </c>
      <c r="AB625" s="67">
        <v>9029</v>
      </c>
      <c r="AC625" s="74">
        <v>490</v>
      </c>
      <c r="AD625" s="64"/>
      <c r="AE625" s="64"/>
    </row>
    <row r="626" spans="1:31" x14ac:dyDescent="0.35">
      <c r="A626" s="72">
        <f t="shared" si="9"/>
        <v>0</v>
      </c>
      <c r="B626" s="77" t="s">
        <v>603</v>
      </c>
      <c r="C626" s="78"/>
      <c r="D626" s="78"/>
      <c r="E626" s="65">
        <v>533</v>
      </c>
      <c r="F626" s="65">
        <v>0</v>
      </c>
      <c r="G626" s="65">
        <v>0</v>
      </c>
      <c r="H626" s="65">
        <v>0</v>
      </c>
      <c r="I626" s="65">
        <v>252</v>
      </c>
      <c r="J626" s="65">
        <v>0</v>
      </c>
      <c r="K626" s="65">
        <v>0</v>
      </c>
      <c r="L626" s="65">
        <v>1000</v>
      </c>
      <c r="M626" s="65">
        <v>67</v>
      </c>
      <c r="N626" s="65">
        <v>1852</v>
      </c>
      <c r="O626" s="67">
        <v>0</v>
      </c>
      <c r="P626" s="67">
        <v>1674</v>
      </c>
      <c r="Q626" s="67">
        <v>0</v>
      </c>
      <c r="R626" s="67">
        <v>254</v>
      </c>
      <c r="S626" s="67">
        <v>34</v>
      </c>
      <c r="T626" s="67">
        <v>0</v>
      </c>
      <c r="U626" s="67">
        <v>0</v>
      </c>
      <c r="V626" s="67">
        <v>447</v>
      </c>
      <c r="W626" s="67">
        <v>117</v>
      </c>
      <c r="X626" s="67">
        <v>0</v>
      </c>
      <c r="Y626" s="67">
        <v>43</v>
      </c>
      <c r="Z626" s="67">
        <v>2569</v>
      </c>
      <c r="AA626" s="67">
        <v>11146</v>
      </c>
      <c r="AB626" s="67">
        <v>9206</v>
      </c>
      <c r="AC626" s="74">
        <v>490</v>
      </c>
      <c r="AD626" s="64"/>
      <c r="AE626" s="64"/>
    </row>
    <row r="627" spans="1:31" x14ac:dyDescent="0.35">
      <c r="A627" s="72">
        <f t="shared" si="9"/>
        <v>0</v>
      </c>
      <c r="B627" s="73" t="s">
        <v>604</v>
      </c>
      <c r="C627" s="65"/>
      <c r="D627" s="65"/>
      <c r="E627" s="65">
        <v>236</v>
      </c>
      <c r="F627" s="65">
        <v>490</v>
      </c>
      <c r="G627" s="65">
        <v>0</v>
      </c>
      <c r="H627" s="65">
        <v>0</v>
      </c>
      <c r="I627" s="65">
        <v>0</v>
      </c>
      <c r="J627" s="65">
        <v>20</v>
      </c>
      <c r="K627" s="65">
        <v>0</v>
      </c>
      <c r="L627" s="65">
        <v>0</v>
      </c>
      <c r="M627" s="65">
        <v>0</v>
      </c>
      <c r="N627" s="65">
        <v>746</v>
      </c>
      <c r="O627" s="67">
        <v>0</v>
      </c>
      <c r="P627" s="67">
        <v>0</v>
      </c>
      <c r="Q627" s="67">
        <v>0</v>
      </c>
      <c r="R627" s="67">
        <v>486</v>
      </c>
      <c r="S627" s="67">
        <v>96</v>
      </c>
      <c r="T627" s="67">
        <v>0</v>
      </c>
      <c r="U627" s="67">
        <v>0</v>
      </c>
      <c r="V627" s="67">
        <v>14</v>
      </c>
      <c r="W627" s="67">
        <v>87</v>
      </c>
      <c r="X627" s="67">
        <v>0</v>
      </c>
      <c r="Y627" s="67">
        <v>148</v>
      </c>
      <c r="Z627" s="67">
        <v>831</v>
      </c>
      <c r="AA627" s="67">
        <v>11126</v>
      </c>
      <c r="AB627" s="67">
        <v>300</v>
      </c>
      <c r="AC627" s="74">
        <v>490</v>
      </c>
      <c r="AD627" s="64"/>
      <c r="AE627" s="64"/>
    </row>
    <row r="628" spans="1:31" x14ac:dyDescent="0.35">
      <c r="A628" s="72">
        <f t="shared" si="9"/>
        <v>0</v>
      </c>
      <c r="B628" s="73" t="s">
        <v>605</v>
      </c>
      <c r="C628" s="65"/>
      <c r="D628" s="65"/>
      <c r="E628" s="65">
        <v>325</v>
      </c>
      <c r="F628" s="65">
        <v>1374</v>
      </c>
      <c r="G628" s="65">
        <v>0</v>
      </c>
      <c r="H628" s="65">
        <v>0</v>
      </c>
      <c r="I628" s="65">
        <v>0</v>
      </c>
      <c r="J628" s="65">
        <v>0</v>
      </c>
      <c r="K628" s="65">
        <v>0</v>
      </c>
      <c r="L628" s="65">
        <v>0</v>
      </c>
      <c r="M628" s="65">
        <v>14</v>
      </c>
      <c r="N628" s="65">
        <v>1713</v>
      </c>
      <c r="O628" s="67">
        <v>0</v>
      </c>
      <c r="P628" s="67">
        <v>0</v>
      </c>
      <c r="Q628" s="67">
        <v>0</v>
      </c>
      <c r="R628" s="67">
        <v>1300</v>
      </c>
      <c r="S628" s="67">
        <v>249</v>
      </c>
      <c r="T628" s="67">
        <v>0</v>
      </c>
      <c r="U628" s="67">
        <v>0</v>
      </c>
      <c r="V628" s="67">
        <v>0</v>
      </c>
      <c r="W628" s="67">
        <v>120</v>
      </c>
      <c r="X628" s="67">
        <v>0</v>
      </c>
      <c r="Y628" s="67">
        <v>0</v>
      </c>
      <c r="Z628" s="67">
        <v>1669</v>
      </c>
      <c r="AA628" s="67">
        <v>15103</v>
      </c>
      <c r="AB628" s="67">
        <v>0</v>
      </c>
      <c r="AC628" s="74">
        <v>490</v>
      </c>
      <c r="AD628" s="64"/>
      <c r="AE628" s="64"/>
    </row>
    <row r="629" spans="1:31" x14ac:dyDescent="0.35">
      <c r="A629" s="72">
        <f t="shared" si="9"/>
        <v>0</v>
      </c>
      <c r="B629" s="73" t="s">
        <v>606</v>
      </c>
      <c r="C629" s="65"/>
      <c r="D629" s="65"/>
      <c r="E629" s="65">
        <v>1429</v>
      </c>
      <c r="F629" s="65">
        <v>0</v>
      </c>
      <c r="G629" s="65">
        <v>1042</v>
      </c>
      <c r="H629" s="65">
        <v>0</v>
      </c>
      <c r="I629" s="65">
        <v>0</v>
      </c>
      <c r="J629" s="65">
        <v>0</v>
      </c>
      <c r="K629" s="65">
        <v>0</v>
      </c>
      <c r="L629" s="65">
        <v>0</v>
      </c>
      <c r="M629" s="65">
        <v>142</v>
      </c>
      <c r="N629" s="65">
        <v>2613</v>
      </c>
      <c r="O629" s="67">
        <v>52</v>
      </c>
      <c r="P629" s="67">
        <v>416</v>
      </c>
      <c r="Q629" s="67">
        <v>0</v>
      </c>
      <c r="R629" s="67">
        <v>1011</v>
      </c>
      <c r="S629" s="67">
        <v>0</v>
      </c>
      <c r="T629" s="67">
        <v>0</v>
      </c>
      <c r="U629" s="67">
        <v>0</v>
      </c>
      <c r="V629" s="67">
        <v>884</v>
      </c>
      <c r="W629" s="67">
        <v>182</v>
      </c>
      <c r="X629" s="67">
        <v>0</v>
      </c>
      <c r="Y629" s="67">
        <v>0</v>
      </c>
      <c r="Z629" s="67">
        <v>2545</v>
      </c>
      <c r="AA629" s="67">
        <v>18268</v>
      </c>
      <c r="AB629" s="67">
        <v>10366</v>
      </c>
      <c r="AC629" s="74">
        <v>490</v>
      </c>
      <c r="AD629" s="64"/>
      <c r="AE629" s="64"/>
    </row>
    <row r="630" spans="1:31" x14ac:dyDescent="0.35">
      <c r="A630" s="72">
        <f t="shared" si="9"/>
        <v>0</v>
      </c>
      <c r="B630" s="73" t="s">
        <v>607</v>
      </c>
      <c r="C630" s="65"/>
      <c r="D630" s="65"/>
      <c r="E630" s="65">
        <v>1964</v>
      </c>
      <c r="F630" s="65">
        <v>0</v>
      </c>
      <c r="G630" s="65">
        <v>575</v>
      </c>
      <c r="H630" s="65">
        <v>0</v>
      </c>
      <c r="I630" s="65">
        <v>0</v>
      </c>
      <c r="J630" s="65">
        <v>0</v>
      </c>
      <c r="K630" s="65">
        <v>114</v>
      </c>
      <c r="L630" s="65">
        <v>1000</v>
      </c>
      <c r="M630" s="65">
        <v>112</v>
      </c>
      <c r="N630" s="65">
        <v>3765</v>
      </c>
      <c r="O630" s="67">
        <v>278</v>
      </c>
      <c r="P630" s="67">
        <v>371</v>
      </c>
      <c r="Q630" s="67">
        <v>0</v>
      </c>
      <c r="R630" s="67">
        <v>787</v>
      </c>
      <c r="S630" s="67">
        <v>907</v>
      </c>
      <c r="T630" s="67">
        <v>0</v>
      </c>
      <c r="U630" s="67">
        <v>0</v>
      </c>
      <c r="V630" s="67">
        <v>956</v>
      </c>
      <c r="W630" s="67">
        <v>210</v>
      </c>
      <c r="X630" s="67">
        <v>0</v>
      </c>
      <c r="Y630" s="67">
        <v>407</v>
      </c>
      <c r="Z630" s="67">
        <v>3916</v>
      </c>
      <c r="AA630" s="67">
        <v>20630</v>
      </c>
      <c r="AB630" s="67">
        <v>9650</v>
      </c>
      <c r="AC630" s="74">
        <v>490</v>
      </c>
      <c r="AD630" s="64"/>
      <c r="AE630" s="64"/>
    </row>
    <row r="631" spans="1:31" x14ac:dyDescent="0.35">
      <c r="A631" s="72">
        <f t="shared" si="9"/>
        <v>0</v>
      </c>
      <c r="B631" s="73" t="s">
        <v>608</v>
      </c>
      <c r="C631" s="65"/>
      <c r="D631" s="65"/>
      <c r="E631" s="65">
        <v>310</v>
      </c>
      <c r="F631" s="65">
        <v>633</v>
      </c>
      <c r="G631" s="65">
        <v>0</v>
      </c>
      <c r="H631" s="65">
        <v>0</v>
      </c>
      <c r="I631" s="65">
        <v>0</v>
      </c>
      <c r="J631" s="65">
        <v>0</v>
      </c>
      <c r="K631" s="65">
        <v>0</v>
      </c>
      <c r="L631" s="65">
        <v>0</v>
      </c>
      <c r="M631" s="65">
        <v>0</v>
      </c>
      <c r="N631" s="65">
        <v>943</v>
      </c>
      <c r="O631" s="67">
        <v>0</v>
      </c>
      <c r="P631" s="67">
        <v>0</v>
      </c>
      <c r="Q631" s="67">
        <v>0</v>
      </c>
      <c r="R631" s="67">
        <v>633</v>
      </c>
      <c r="S631" s="67">
        <v>103</v>
      </c>
      <c r="T631" s="67">
        <v>0</v>
      </c>
      <c r="U631" s="67">
        <v>0</v>
      </c>
      <c r="V631" s="67">
        <v>0</v>
      </c>
      <c r="W631" s="67">
        <v>105</v>
      </c>
      <c r="X631" s="67">
        <v>0</v>
      </c>
      <c r="Y631" s="67">
        <v>102</v>
      </c>
      <c r="Z631" s="67">
        <v>943</v>
      </c>
      <c r="AA631" s="67">
        <v>14738</v>
      </c>
      <c r="AB631" s="67">
        <v>0</v>
      </c>
      <c r="AC631" s="74">
        <v>490</v>
      </c>
      <c r="AD631" s="64"/>
      <c r="AE631" s="64"/>
    </row>
    <row r="632" spans="1:31" x14ac:dyDescent="0.35">
      <c r="A632" s="72">
        <f t="shared" si="9"/>
        <v>0</v>
      </c>
      <c r="B632" s="73" t="s">
        <v>1251</v>
      </c>
      <c r="C632" s="65"/>
      <c r="D632" s="65"/>
      <c r="E632" s="65">
        <v>1022</v>
      </c>
      <c r="F632" s="65">
        <v>3609</v>
      </c>
      <c r="G632" s="65">
        <v>52</v>
      </c>
      <c r="H632" s="65">
        <v>70</v>
      </c>
      <c r="I632" s="65">
        <v>0</v>
      </c>
      <c r="J632" s="65">
        <v>0</v>
      </c>
      <c r="K632" s="65">
        <v>31</v>
      </c>
      <c r="L632" s="65">
        <v>750</v>
      </c>
      <c r="M632" s="65">
        <v>0</v>
      </c>
      <c r="N632" s="65">
        <v>5534</v>
      </c>
      <c r="O632" s="67">
        <v>69</v>
      </c>
      <c r="P632" s="67">
        <v>2000</v>
      </c>
      <c r="Q632" s="67">
        <v>0</v>
      </c>
      <c r="R632" s="67">
        <v>2481</v>
      </c>
      <c r="S632" s="67">
        <v>0</v>
      </c>
      <c r="T632" s="67">
        <v>285</v>
      </c>
      <c r="U632" s="67">
        <v>0</v>
      </c>
      <c r="V632" s="67">
        <v>174</v>
      </c>
      <c r="W632" s="67">
        <v>434</v>
      </c>
      <c r="X632" s="67">
        <v>260</v>
      </c>
      <c r="Y632" s="67">
        <v>67</v>
      </c>
      <c r="Z632" s="67">
        <v>5770</v>
      </c>
      <c r="AA632" s="67">
        <v>22549</v>
      </c>
      <c r="AB632" s="67">
        <v>5000</v>
      </c>
      <c r="AC632" s="74">
        <v>491</v>
      </c>
      <c r="AD632" s="64"/>
      <c r="AE632" s="64"/>
    </row>
    <row r="633" spans="1:31" x14ac:dyDescent="0.35">
      <c r="A633" s="72">
        <f t="shared" si="9"/>
        <v>0</v>
      </c>
      <c r="B633" s="73" t="s">
        <v>1244</v>
      </c>
      <c r="C633" s="65"/>
      <c r="D633" s="65">
        <v>1</v>
      </c>
      <c r="E633" s="65">
        <v>7406</v>
      </c>
      <c r="F633" s="65">
        <v>0</v>
      </c>
      <c r="G633" s="65">
        <v>985</v>
      </c>
      <c r="H633" s="65">
        <v>177</v>
      </c>
      <c r="I633" s="65">
        <v>0</v>
      </c>
      <c r="J633" s="65">
        <v>0</v>
      </c>
      <c r="K633" s="65">
        <v>0</v>
      </c>
      <c r="L633" s="65">
        <v>4300</v>
      </c>
      <c r="M633" s="65">
        <v>1362</v>
      </c>
      <c r="N633" s="65">
        <v>14230</v>
      </c>
      <c r="O633" s="67">
        <v>153</v>
      </c>
      <c r="P633" s="67">
        <v>923</v>
      </c>
      <c r="Q633" s="67">
        <v>0</v>
      </c>
      <c r="R633" s="67">
        <v>1134</v>
      </c>
      <c r="S633" s="67">
        <v>6497</v>
      </c>
      <c r="T633" s="67">
        <v>35</v>
      </c>
      <c r="U633" s="67">
        <v>326</v>
      </c>
      <c r="V633" s="67">
        <v>2192</v>
      </c>
      <c r="W633" s="67">
        <v>505</v>
      </c>
      <c r="X633" s="67">
        <v>0</v>
      </c>
      <c r="Y633" s="67">
        <v>5178</v>
      </c>
      <c r="Z633" s="67">
        <v>16943</v>
      </c>
      <c r="AA633" s="67">
        <v>17346</v>
      </c>
      <c r="AB633" s="67">
        <v>49630</v>
      </c>
      <c r="AC633" s="74">
        <v>491</v>
      </c>
      <c r="AD633" s="64"/>
      <c r="AE633" s="64"/>
    </row>
    <row r="634" spans="1:31" x14ac:dyDescent="0.35">
      <c r="A634" s="72">
        <f t="shared" si="9"/>
        <v>0</v>
      </c>
      <c r="B634" s="73" t="s">
        <v>609</v>
      </c>
      <c r="C634" s="65"/>
      <c r="D634" s="65"/>
      <c r="E634" s="65">
        <v>823</v>
      </c>
      <c r="F634" s="65">
        <v>0</v>
      </c>
      <c r="G634" s="65">
        <v>0</v>
      </c>
      <c r="H634" s="65">
        <v>0</v>
      </c>
      <c r="I634" s="65">
        <v>0</v>
      </c>
      <c r="J634" s="65">
        <v>8</v>
      </c>
      <c r="K634" s="65">
        <v>0</v>
      </c>
      <c r="L634" s="65">
        <v>150</v>
      </c>
      <c r="M634" s="65">
        <v>3</v>
      </c>
      <c r="N634" s="65">
        <v>984</v>
      </c>
      <c r="O634" s="67">
        <v>0</v>
      </c>
      <c r="P634" s="67">
        <v>31</v>
      </c>
      <c r="Q634" s="67">
        <v>0</v>
      </c>
      <c r="R634" s="67">
        <v>350</v>
      </c>
      <c r="S634" s="67">
        <v>0</v>
      </c>
      <c r="T634" s="67">
        <v>78</v>
      </c>
      <c r="U634" s="67">
        <v>27</v>
      </c>
      <c r="V634" s="67">
        <v>358</v>
      </c>
      <c r="W634" s="67">
        <v>68</v>
      </c>
      <c r="X634" s="67">
        <v>0</v>
      </c>
      <c r="Y634" s="67">
        <v>137</v>
      </c>
      <c r="Z634" s="67">
        <v>1049</v>
      </c>
      <c r="AA634" s="67">
        <v>5547</v>
      </c>
      <c r="AB634" s="67">
        <v>2450</v>
      </c>
      <c r="AC634" s="74">
        <v>491</v>
      </c>
      <c r="AD634" s="64"/>
      <c r="AE634" s="64"/>
    </row>
    <row r="635" spans="1:31" x14ac:dyDescent="0.35">
      <c r="A635" s="72">
        <f t="shared" si="9"/>
        <v>0</v>
      </c>
      <c r="B635" s="73" t="s">
        <v>610</v>
      </c>
      <c r="C635" s="65"/>
      <c r="D635" s="65"/>
      <c r="E635" s="65">
        <v>3980</v>
      </c>
      <c r="F635" s="65">
        <v>0</v>
      </c>
      <c r="G635" s="65">
        <v>1339</v>
      </c>
      <c r="H635" s="65">
        <v>0</v>
      </c>
      <c r="I635" s="65">
        <v>0</v>
      </c>
      <c r="J635" s="65">
        <v>0</v>
      </c>
      <c r="K635" s="65">
        <v>0</v>
      </c>
      <c r="L635" s="65">
        <v>40414</v>
      </c>
      <c r="M635" s="65">
        <v>2482</v>
      </c>
      <c r="N635" s="65">
        <v>48215</v>
      </c>
      <c r="O635" s="67">
        <v>0</v>
      </c>
      <c r="P635" s="67">
        <v>34542</v>
      </c>
      <c r="Q635" s="67">
        <v>0</v>
      </c>
      <c r="R635" s="67">
        <v>2389</v>
      </c>
      <c r="S635" s="67">
        <v>0</v>
      </c>
      <c r="T635" s="67">
        <v>0</v>
      </c>
      <c r="U635" s="67">
        <v>3992</v>
      </c>
      <c r="V635" s="67">
        <v>5720</v>
      </c>
      <c r="W635" s="67">
        <v>617</v>
      </c>
      <c r="X635" s="67">
        <v>0</v>
      </c>
      <c r="Y635" s="67">
        <v>663</v>
      </c>
      <c r="Z635" s="67">
        <v>47923</v>
      </c>
      <c r="AA635" s="67">
        <v>51305</v>
      </c>
      <c r="AB635" s="67">
        <v>145602</v>
      </c>
      <c r="AC635" s="74">
        <v>491</v>
      </c>
      <c r="AD635" s="64"/>
      <c r="AE635" s="64"/>
    </row>
    <row r="636" spans="1:31" x14ac:dyDescent="0.35">
      <c r="A636" s="72">
        <f t="shared" si="9"/>
        <v>0</v>
      </c>
      <c r="B636" s="73" t="s">
        <v>611</v>
      </c>
      <c r="C636" s="65"/>
      <c r="D636" s="65"/>
      <c r="E636" s="65">
        <v>320</v>
      </c>
      <c r="F636" s="65">
        <v>769</v>
      </c>
      <c r="G636" s="65">
        <v>0</v>
      </c>
      <c r="H636" s="65">
        <v>0</v>
      </c>
      <c r="I636" s="65">
        <v>0</v>
      </c>
      <c r="J636" s="65">
        <v>20</v>
      </c>
      <c r="K636" s="65">
        <v>7</v>
      </c>
      <c r="L636" s="65">
        <v>0</v>
      </c>
      <c r="M636" s="65">
        <v>0</v>
      </c>
      <c r="N636" s="65">
        <v>1116</v>
      </c>
      <c r="O636" s="67">
        <v>0</v>
      </c>
      <c r="P636" s="67">
        <v>0</v>
      </c>
      <c r="Q636" s="67">
        <v>0</v>
      </c>
      <c r="R636" s="67">
        <v>680</v>
      </c>
      <c r="S636" s="67">
        <v>104</v>
      </c>
      <c r="T636" s="67">
        <v>0</v>
      </c>
      <c r="U636" s="67">
        <v>0</v>
      </c>
      <c r="V636" s="67">
        <v>0</v>
      </c>
      <c r="W636" s="67">
        <v>176</v>
      </c>
      <c r="X636" s="67">
        <v>0</v>
      </c>
      <c r="Y636" s="67">
        <v>78</v>
      </c>
      <c r="Z636" s="67">
        <v>1038</v>
      </c>
      <c r="AA636" s="67">
        <v>18913</v>
      </c>
      <c r="AB636" s="67">
        <v>0</v>
      </c>
      <c r="AC636" s="74">
        <v>491</v>
      </c>
      <c r="AD636" s="64"/>
      <c r="AE636" s="64"/>
    </row>
    <row r="637" spans="1:31" x14ac:dyDescent="0.35">
      <c r="A637" s="72">
        <f t="shared" si="9"/>
        <v>0</v>
      </c>
      <c r="B637" s="73" t="s">
        <v>612</v>
      </c>
      <c r="C637" s="65"/>
      <c r="D637" s="65"/>
      <c r="E637" s="65">
        <v>176</v>
      </c>
      <c r="F637" s="65">
        <v>397</v>
      </c>
      <c r="G637" s="65">
        <v>0</v>
      </c>
      <c r="H637" s="65">
        <v>0</v>
      </c>
      <c r="I637" s="65">
        <v>0</v>
      </c>
      <c r="J637" s="65">
        <v>8</v>
      </c>
      <c r="K637" s="65">
        <v>0</v>
      </c>
      <c r="L637" s="65">
        <v>0</v>
      </c>
      <c r="M637" s="65">
        <v>0</v>
      </c>
      <c r="N637" s="65">
        <v>581</v>
      </c>
      <c r="O637" s="67">
        <v>0</v>
      </c>
      <c r="P637" s="67">
        <v>0</v>
      </c>
      <c r="Q637" s="67">
        <v>0</v>
      </c>
      <c r="R637" s="67">
        <v>337</v>
      </c>
      <c r="S637" s="67">
        <v>0</v>
      </c>
      <c r="T637" s="67">
        <v>0</v>
      </c>
      <c r="U637" s="67">
        <v>25</v>
      </c>
      <c r="V637" s="67">
        <v>0</v>
      </c>
      <c r="W637" s="67">
        <v>48</v>
      </c>
      <c r="X637" s="67">
        <v>0</v>
      </c>
      <c r="Y637" s="67">
        <v>54</v>
      </c>
      <c r="Z637" s="67">
        <v>464</v>
      </c>
      <c r="AA637" s="67">
        <v>5693</v>
      </c>
      <c r="AB637" s="67">
        <v>0</v>
      </c>
      <c r="AC637" s="74">
        <v>491</v>
      </c>
      <c r="AD637" s="64"/>
      <c r="AE637" s="64"/>
    </row>
    <row r="638" spans="1:31" x14ac:dyDescent="0.35">
      <c r="A638" s="72">
        <f t="shared" si="9"/>
        <v>0</v>
      </c>
      <c r="B638" s="73" t="s">
        <v>613</v>
      </c>
      <c r="C638" s="65"/>
      <c r="D638" s="65"/>
      <c r="E638" s="65">
        <v>445</v>
      </c>
      <c r="F638" s="65">
        <v>748</v>
      </c>
      <c r="G638" s="65">
        <v>0</v>
      </c>
      <c r="H638" s="65">
        <v>0</v>
      </c>
      <c r="I638" s="65">
        <v>0</v>
      </c>
      <c r="J638" s="65">
        <v>0</v>
      </c>
      <c r="K638" s="65">
        <v>0</v>
      </c>
      <c r="L638" s="65">
        <v>0</v>
      </c>
      <c r="M638" s="65">
        <v>99</v>
      </c>
      <c r="N638" s="65">
        <v>1292</v>
      </c>
      <c r="O638" s="67">
        <v>0</v>
      </c>
      <c r="P638" s="67">
        <v>0</v>
      </c>
      <c r="Q638" s="67">
        <v>0</v>
      </c>
      <c r="R638" s="67">
        <v>631</v>
      </c>
      <c r="S638" s="67">
        <v>124</v>
      </c>
      <c r="T638" s="67">
        <v>0</v>
      </c>
      <c r="U638" s="67">
        <v>0</v>
      </c>
      <c r="V638" s="67">
        <v>0</v>
      </c>
      <c r="W638" s="67">
        <v>240</v>
      </c>
      <c r="X638" s="67">
        <v>0</v>
      </c>
      <c r="Y638" s="67">
        <v>0</v>
      </c>
      <c r="Z638" s="67">
        <v>995</v>
      </c>
      <c r="AA638" s="67">
        <v>14743</v>
      </c>
      <c r="AB638" s="67">
        <v>0</v>
      </c>
      <c r="AC638" s="74">
        <v>492</v>
      </c>
      <c r="AD638" s="64"/>
      <c r="AE638" s="64"/>
    </row>
    <row r="639" spans="1:31" x14ac:dyDescent="0.35">
      <c r="A639" s="72">
        <f t="shared" si="9"/>
        <v>0</v>
      </c>
      <c r="B639" s="73" t="s">
        <v>614</v>
      </c>
      <c r="C639" s="65"/>
      <c r="D639" s="65"/>
      <c r="E639" s="65">
        <v>2663</v>
      </c>
      <c r="F639" s="65">
        <v>0</v>
      </c>
      <c r="G639" s="65">
        <v>0</v>
      </c>
      <c r="H639" s="65">
        <v>627</v>
      </c>
      <c r="I639" s="65">
        <v>0</v>
      </c>
      <c r="J639" s="65">
        <v>0</v>
      </c>
      <c r="K639" s="65">
        <v>0</v>
      </c>
      <c r="L639" s="65">
        <v>1000</v>
      </c>
      <c r="M639" s="65">
        <v>313</v>
      </c>
      <c r="N639" s="65">
        <v>4603</v>
      </c>
      <c r="O639" s="67">
        <v>592</v>
      </c>
      <c r="P639" s="67">
        <v>0</v>
      </c>
      <c r="Q639" s="67">
        <v>0</v>
      </c>
      <c r="R639" s="67">
        <v>222</v>
      </c>
      <c r="S639" s="67">
        <v>2827</v>
      </c>
      <c r="T639" s="67">
        <v>0</v>
      </c>
      <c r="U639" s="67">
        <v>606</v>
      </c>
      <c r="V639" s="67">
        <v>1326</v>
      </c>
      <c r="W639" s="67">
        <v>505</v>
      </c>
      <c r="X639" s="67">
        <v>0</v>
      </c>
      <c r="Y639" s="67">
        <v>293</v>
      </c>
      <c r="Z639" s="67">
        <v>6371</v>
      </c>
      <c r="AA639" s="67">
        <v>38391</v>
      </c>
      <c r="AB639" s="67">
        <v>12189</v>
      </c>
      <c r="AC639" s="74">
        <v>492</v>
      </c>
      <c r="AD639" s="64"/>
      <c r="AE639" s="64"/>
    </row>
    <row r="640" spans="1:31" x14ac:dyDescent="0.35">
      <c r="A640" s="72">
        <f t="shared" si="9"/>
        <v>0</v>
      </c>
      <c r="B640" s="73" t="s">
        <v>615</v>
      </c>
      <c r="C640" s="65"/>
      <c r="D640" s="65"/>
      <c r="E640" s="65">
        <v>374</v>
      </c>
      <c r="F640" s="65">
        <v>0</v>
      </c>
      <c r="G640" s="65">
        <v>0</v>
      </c>
      <c r="H640" s="65">
        <v>0</v>
      </c>
      <c r="I640" s="65">
        <v>0</v>
      </c>
      <c r="J640" s="65">
        <v>0</v>
      </c>
      <c r="K640" s="65">
        <v>0</v>
      </c>
      <c r="L640" s="65">
        <v>0</v>
      </c>
      <c r="M640" s="65">
        <v>72</v>
      </c>
      <c r="N640" s="65">
        <v>446</v>
      </c>
      <c r="O640" s="67">
        <v>0</v>
      </c>
      <c r="P640" s="67">
        <v>0</v>
      </c>
      <c r="Q640" s="67">
        <v>0</v>
      </c>
      <c r="R640" s="67">
        <v>95</v>
      </c>
      <c r="S640" s="67">
        <v>131</v>
      </c>
      <c r="T640" s="67">
        <v>0</v>
      </c>
      <c r="U640" s="67">
        <v>0</v>
      </c>
      <c r="V640" s="67">
        <v>0</v>
      </c>
      <c r="W640" s="67">
        <v>40</v>
      </c>
      <c r="X640" s="67">
        <v>0</v>
      </c>
      <c r="Y640" s="67">
        <v>29</v>
      </c>
      <c r="Z640" s="67">
        <v>295</v>
      </c>
      <c r="AA640" s="67">
        <v>8811</v>
      </c>
      <c r="AB640" s="67">
        <v>200</v>
      </c>
      <c r="AC640" s="74">
        <v>493</v>
      </c>
      <c r="AD640" s="64"/>
      <c r="AE640" s="64"/>
    </row>
    <row r="641" spans="1:31" x14ac:dyDescent="0.35">
      <c r="A641" s="72">
        <f t="shared" si="9"/>
        <v>0</v>
      </c>
      <c r="B641" s="73" t="s">
        <v>616</v>
      </c>
      <c r="C641" s="65"/>
      <c r="D641" s="65"/>
      <c r="E641" s="65">
        <v>131</v>
      </c>
      <c r="F641" s="65">
        <v>0</v>
      </c>
      <c r="G641" s="65">
        <v>0</v>
      </c>
      <c r="H641" s="65">
        <v>0</v>
      </c>
      <c r="I641" s="65">
        <v>0</v>
      </c>
      <c r="J641" s="65">
        <v>0</v>
      </c>
      <c r="K641" s="65">
        <v>3</v>
      </c>
      <c r="L641" s="65">
        <v>0</v>
      </c>
      <c r="M641" s="65">
        <v>22</v>
      </c>
      <c r="N641" s="65">
        <v>156</v>
      </c>
      <c r="O641" s="67">
        <v>0</v>
      </c>
      <c r="P641" s="67">
        <v>0</v>
      </c>
      <c r="Q641" s="67">
        <v>0</v>
      </c>
      <c r="R641" s="67">
        <v>75</v>
      </c>
      <c r="S641" s="67">
        <v>11</v>
      </c>
      <c r="T641" s="67">
        <v>0</v>
      </c>
      <c r="U641" s="67">
        <v>0</v>
      </c>
      <c r="V641" s="67">
        <v>0</v>
      </c>
      <c r="W641" s="67">
        <v>16</v>
      </c>
      <c r="X641" s="67">
        <v>0</v>
      </c>
      <c r="Y641" s="67">
        <v>37</v>
      </c>
      <c r="Z641" s="67">
        <v>139</v>
      </c>
      <c r="AA641" s="67">
        <v>2960</v>
      </c>
      <c r="AB641" s="67">
        <v>0</v>
      </c>
      <c r="AC641" s="74">
        <v>493</v>
      </c>
      <c r="AD641" s="64"/>
      <c r="AE641" s="64"/>
    </row>
    <row r="642" spans="1:31" x14ac:dyDescent="0.35">
      <c r="A642" s="72">
        <f t="shared" si="9"/>
        <v>0</v>
      </c>
      <c r="B642" s="73" t="s">
        <v>617</v>
      </c>
      <c r="C642" s="65"/>
      <c r="D642" s="65"/>
      <c r="E642" s="65">
        <v>1</v>
      </c>
      <c r="F642" s="65">
        <v>253</v>
      </c>
      <c r="G642" s="65">
        <v>0</v>
      </c>
      <c r="H642" s="65">
        <v>0</v>
      </c>
      <c r="I642" s="65">
        <v>0</v>
      </c>
      <c r="J642" s="65">
        <v>9</v>
      </c>
      <c r="K642" s="65">
        <v>0</v>
      </c>
      <c r="L642" s="65">
        <v>0</v>
      </c>
      <c r="M642" s="65">
        <v>81</v>
      </c>
      <c r="N642" s="65">
        <v>344</v>
      </c>
      <c r="O642" s="67">
        <v>0</v>
      </c>
      <c r="P642" s="67">
        <v>0</v>
      </c>
      <c r="Q642" s="67">
        <v>0</v>
      </c>
      <c r="R642" s="67">
        <v>314</v>
      </c>
      <c r="S642" s="67">
        <v>0</v>
      </c>
      <c r="T642" s="67">
        <v>0</v>
      </c>
      <c r="U642" s="67">
        <v>0</v>
      </c>
      <c r="V642" s="67">
        <v>11</v>
      </c>
      <c r="W642" s="67">
        <v>41</v>
      </c>
      <c r="X642" s="67">
        <v>0</v>
      </c>
      <c r="Y642" s="67">
        <v>20</v>
      </c>
      <c r="Z642" s="67">
        <v>386</v>
      </c>
      <c r="AA642" s="67">
        <v>5314</v>
      </c>
      <c r="AB642" s="67">
        <v>10</v>
      </c>
      <c r="AC642" s="74">
        <v>494</v>
      </c>
      <c r="AD642" s="64"/>
      <c r="AE642" s="64"/>
    </row>
    <row r="643" spans="1:31" x14ac:dyDescent="0.35">
      <c r="A643" s="72">
        <f t="shared" ref="A643:A706" si="10">+Z643-SUM(O643:Y643)</f>
        <v>0</v>
      </c>
      <c r="B643" s="73" t="s">
        <v>618</v>
      </c>
      <c r="C643" s="65"/>
      <c r="D643" s="65"/>
      <c r="E643" s="65">
        <v>7</v>
      </c>
      <c r="F643" s="65">
        <v>281</v>
      </c>
      <c r="G643" s="65">
        <v>20</v>
      </c>
      <c r="H643" s="65">
        <v>0</v>
      </c>
      <c r="I643" s="65">
        <v>0</v>
      </c>
      <c r="J643" s="65">
        <v>10</v>
      </c>
      <c r="K643" s="65">
        <v>0</v>
      </c>
      <c r="L643" s="65">
        <v>0</v>
      </c>
      <c r="M643" s="65">
        <v>6</v>
      </c>
      <c r="N643" s="65">
        <v>324</v>
      </c>
      <c r="O643" s="67">
        <v>0</v>
      </c>
      <c r="P643" s="67">
        <v>13</v>
      </c>
      <c r="Q643" s="67">
        <v>0</v>
      </c>
      <c r="R643" s="67">
        <v>210</v>
      </c>
      <c r="S643" s="67">
        <v>13</v>
      </c>
      <c r="T643" s="67">
        <v>0</v>
      </c>
      <c r="U643" s="67">
        <v>0</v>
      </c>
      <c r="V643" s="67">
        <v>0</v>
      </c>
      <c r="W643" s="67">
        <v>63</v>
      </c>
      <c r="X643" s="67">
        <v>0</v>
      </c>
      <c r="Y643" s="67">
        <v>5</v>
      </c>
      <c r="Z643" s="67">
        <v>304</v>
      </c>
      <c r="AA643" s="67">
        <v>6038</v>
      </c>
      <c r="AB643" s="67">
        <v>200</v>
      </c>
      <c r="AC643" s="74">
        <v>494</v>
      </c>
      <c r="AD643" s="64"/>
      <c r="AE643" s="64"/>
    </row>
    <row r="644" spans="1:31" x14ac:dyDescent="0.35">
      <c r="A644" s="72">
        <f t="shared" si="10"/>
        <v>0</v>
      </c>
      <c r="B644" s="73" t="s">
        <v>619</v>
      </c>
      <c r="C644" s="65"/>
      <c r="D644" s="65"/>
      <c r="E644" s="65">
        <v>49</v>
      </c>
      <c r="F644" s="65">
        <v>260</v>
      </c>
      <c r="G644" s="65">
        <v>0</v>
      </c>
      <c r="H644" s="65">
        <v>0</v>
      </c>
      <c r="I644" s="65">
        <v>0</v>
      </c>
      <c r="J644" s="65">
        <v>0</v>
      </c>
      <c r="K644" s="65">
        <v>0</v>
      </c>
      <c r="L644" s="65">
        <v>0</v>
      </c>
      <c r="M644" s="65">
        <v>2</v>
      </c>
      <c r="N644" s="65">
        <v>311</v>
      </c>
      <c r="O644" s="67">
        <v>0</v>
      </c>
      <c r="P644" s="67">
        <v>0</v>
      </c>
      <c r="Q644" s="67">
        <v>0</v>
      </c>
      <c r="R644" s="67">
        <v>272</v>
      </c>
      <c r="S644" s="67">
        <v>0</v>
      </c>
      <c r="T644" s="67">
        <v>0</v>
      </c>
      <c r="U644" s="67">
        <v>0</v>
      </c>
      <c r="V644" s="67">
        <v>0</v>
      </c>
      <c r="W644" s="67">
        <v>24</v>
      </c>
      <c r="X644" s="67">
        <v>0</v>
      </c>
      <c r="Y644" s="67">
        <v>3</v>
      </c>
      <c r="Z644" s="67">
        <v>299</v>
      </c>
      <c r="AA644" s="67">
        <v>3271</v>
      </c>
      <c r="AB644" s="67">
        <v>0</v>
      </c>
      <c r="AC644" s="74">
        <v>494</v>
      </c>
      <c r="AD644" s="64"/>
      <c r="AE644" s="64"/>
    </row>
    <row r="645" spans="1:31" x14ac:dyDescent="0.35">
      <c r="A645" s="72">
        <f t="shared" si="10"/>
        <v>0</v>
      </c>
      <c r="B645" s="73" t="s">
        <v>620</v>
      </c>
      <c r="C645" s="65"/>
      <c r="D645" s="65"/>
      <c r="E645" s="65">
        <v>42</v>
      </c>
      <c r="F645" s="65">
        <v>149</v>
      </c>
      <c r="G645" s="65">
        <v>0</v>
      </c>
      <c r="H645" s="65">
        <v>0</v>
      </c>
      <c r="I645" s="65">
        <v>0</v>
      </c>
      <c r="J645" s="65">
        <v>0</v>
      </c>
      <c r="K645" s="65">
        <v>0</v>
      </c>
      <c r="L645" s="65">
        <v>0</v>
      </c>
      <c r="M645" s="65">
        <v>0</v>
      </c>
      <c r="N645" s="65">
        <v>191</v>
      </c>
      <c r="O645" s="67">
        <v>0</v>
      </c>
      <c r="P645" s="67">
        <v>0</v>
      </c>
      <c r="Q645" s="67">
        <v>0</v>
      </c>
      <c r="R645" s="67">
        <v>132</v>
      </c>
      <c r="S645" s="67">
        <v>0</v>
      </c>
      <c r="T645" s="67">
        <v>0</v>
      </c>
      <c r="U645" s="67">
        <v>0</v>
      </c>
      <c r="V645" s="67">
        <v>16</v>
      </c>
      <c r="W645" s="67">
        <v>19</v>
      </c>
      <c r="X645" s="67">
        <v>0</v>
      </c>
      <c r="Y645" s="67">
        <v>9</v>
      </c>
      <c r="Z645" s="67">
        <v>176</v>
      </c>
      <c r="AA645" s="67">
        <v>2381</v>
      </c>
      <c r="AB645" s="67">
        <v>302</v>
      </c>
      <c r="AC645" s="74">
        <v>494</v>
      </c>
      <c r="AD645" s="64"/>
      <c r="AE645" s="64"/>
    </row>
    <row r="646" spans="1:31" x14ac:dyDescent="0.35">
      <c r="A646" s="72">
        <f t="shared" si="10"/>
        <v>0</v>
      </c>
      <c r="B646" s="73" t="s">
        <v>621</v>
      </c>
      <c r="C646" s="65"/>
      <c r="D646" s="65"/>
      <c r="E646" s="65">
        <v>0</v>
      </c>
      <c r="F646" s="65">
        <v>149</v>
      </c>
      <c r="G646" s="65">
        <v>0</v>
      </c>
      <c r="H646" s="65">
        <v>0</v>
      </c>
      <c r="I646" s="65">
        <v>0</v>
      </c>
      <c r="J646" s="65">
        <v>3</v>
      </c>
      <c r="K646" s="65">
        <v>0</v>
      </c>
      <c r="L646" s="65">
        <v>0</v>
      </c>
      <c r="M646" s="65">
        <v>64</v>
      </c>
      <c r="N646" s="65">
        <v>216</v>
      </c>
      <c r="O646" s="67">
        <v>0</v>
      </c>
      <c r="P646" s="67">
        <v>0</v>
      </c>
      <c r="Q646" s="67">
        <v>0</v>
      </c>
      <c r="R646" s="67">
        <v>252</v>
      </c>
      <c r="S646" s="67">
        <v>0</v>
      </c>
      <c r="T646" s="67">
        <v>0</v>
      </c>
      <c r="U646" s="67">
        <v>0</v>
      </c>
      <c r="V646" s="67">
        <v>0</v>
      </c>
      <c r="W646" s="67">
        <v>38</v>
      </c>
      <c r="X646" s="67">
        <v>0</v>
      </c>
      <c r="Y646" s="67">
        <v>0</v>
      </c>
      <c r="Z646" s="67">
        <v>290</v>
      </c>
      <c r="AA646" s="67">
        <v>5728</v>
      </c>
      <c r="AB646" s="67">
        <v>0</v>
      </c>
      <c r="AC646" s="74">
        <v>494</v>
      </c>
      <c r="AD646" s="64"/>
      <c r="AE646" s="64"/>
    </row>
    <row r="647" spans="1:31" x14ac:dyDescent="0.35">
      <c r="A647" s="72">
        <f t="shared" si="10"/>
        <v>0</v>
      </c>
      <c r="B647" s="73" t="s">
        <v>622</v>
      </c>
      <c r="C647" s="65"/>
      <c r="D647" s="65"/>
      <c r="E647" s="65">
        <v>1008</v>
      </c>
      <c r="F647" s="65">
        <v>429</v>
      </c>
      <c r="G647" s="65">
        <v>0</v>
      </c>
      <c r="H647" s="65">
        <v>0</v>
      </c>
      <c r="I647" s="65">
        <v>0</v>
      </c>
      <c r="J647" s="65">
        <v>25</v>
      </c>
      <c r="K647" s="65">
        <v>0</v>
      </c>
      <c r="L647" s="65">
        <v>100</v>
      </c>
      <c r="M647" s="65">
        <v>1</v>
      </c>
      <c r="N647" s="65">
        <v>1563</v>
      </c>
      <c r="O647" s="67">
        <v>0</v>
      </c>
      <c r="P647" s="67">
        <v>0</v>
      </c>
      <c r="Q647" s="67">
        <v>0</v>
      </c>
      <c r="R647" s="67">
        <v>829</v>
      </c>
      <c r="S647" s="67">
        <v>0</v>
      </c>
      <c r="T647" s="67">
        <v>0</v>
      </c>
      <c r="U647" s="67">
        <v>0</v>
      </c>
      <c r="V647" s="67">
        <v>102</v>
      </c>
      <c r="W647" s="67">
        <v>86</v>
      </c>
      <c r="X647" s="67">
        <v>0</v>
      </c>
      <c r="Y647" s="67">
        <v>552</v>
      </c>
      <c r="Z647" s="67">
        <v>1569</v>
      </c>
      <c r="AA647" s="67">
        <v>17255</v>
      </c>
      <c r="AB647" s="67">
        <v>0</v>
      </c>
      <c r="AC647" s="74">
        <v>494</v>
      </c>
      <c r="AD647" s="64"/>
      <c r="AE647" s="64"/>
    </row>
    <row r="648" spans="1:31" x14ac:dyDescent="0.35">
      <c r="A648" s="72">
        <f t="shared" si="10"/>
        <v>0</v>
      </c>
      <c r="B648" s="73" t="s">
        <v>623</v>
      </c>
      <c r="C648" s="65"/>
      <c r="D648" s="65"/>
      <c r="E648" s="65">
        <v>0</v>
      </c>
      <c r="F648" s="65">
        <v>212</v>
      </c>
      <c r="G648" s="65">
        <v>0</v>
      </c>
      <c r="H648" s="65">
        <v>0</v>
      </c>
      <c r="I648" s="65">
        <v>0</v>
      </c>
      <c r="J648" s="65">
        <v>0</v>
      </c>
      <c r="K648" s="65">
        <v>39</v>
      </c>
      <c r="L648" s="65">
        <v>0</v>
      </c>
      <c r="M648" s="65">
        <v>1</v>
      </c>
      <c r="N648" s="65">
        <v>252</v>
      </c>
      <c r="O648" s="67">
        <v>0</v>
      </c>
      <c r="P648" s="67">
        <v>0</v>
      </c>
      <c r="Q648" s="67">
        <v>0</v>
      </c>
      <c r="R648" s="67">
        <v>275</v>
      </c>
      <c r="S648" s="67">
        <v>0</v>
      </c>
      <c r="T648" s="67">
        <v>0</v>
      </c>
      <c r="U648" s="67">
        <v>0</v>
      </c>
      <c r="V648" s="67">
        <v>0</v>
      </c>
      <c r="W648" s="67">
        <v>18</v>
      </c>
      <c r="X648" s="67">
        <v>0</v>
      </c>
      <c r="Y648" s="67">
        <v>27</v>
      </c>
      <c r="Z648" s="67">
        <v>320</v>
      </c>
      <c r="AA648" s="67">
        <v>4246</v>
      </c>
      <c r="AB648" s="67">
        <v>0</v>
      </c>
      <c r="AC648" s="74">
        <v>494</v>
      </c>
      <c r="AD648" s="64"/>
      <c r="AE648" s="64"/>
    </row>
    <row r="649" spans="1:31" x14ac:dyDescent="0.35">
      <c r="A649" s="72">
        <f t="shared" si="10"/>
        <v>0</v>
      </c>
      <c r="B649" s="73" t="s">
        <v>624</v>
      </c>
      <c r="C649" s="65"/>
      <c r="D649" s="65"/>
      <c r="E649" s="65">
        <v>0</v>
      </c>
      <c r="F649" s="65">
        <v>70</v>
      </c>
      <c r="G649" s="65">
        <v>0</v>
      </c>
      <c r="H649" s="65">
        <v>0</v>
      </c>
      <c r="I649" s="65">
        <v>0</v>
      </c>
      <c r="J649" s="65">
        <v>2</v>
      </c>
      <c r="K649" s="65">
        <v>0</v>
      </c>
      <c r="L649" s="65">
        <v>0</v>
      </c>
      <c r="M649" s="65">
        <v>0</v>
      </c>
      <c r="N649" s="65">
        <v>72</v>
      </c>
      <c r="O649" s="67">
        <v>0</v>
      </c>
      <c r="P649" s="67">
        <v>0</v>
      </c>
      <c r="Q649" s="67">
        <v>0</v>
      </c>
      <c r="R649" s="67">
        <v>78</v>
      </c>
      <c r="S649" s="67">
        <v>0</v>
      </c>
      <c r="T649" s="67">
        <v>0</v>
      </c>
      <c r="U649" s="67">
        <v>0</v>
      </c>
      <c r="V649" s="67">
        <v>0</v>
      </c>
      <c r="W649" s="67">
        <v>8</v>
      </c>
      <c r="X649" s="67">
        <v>0</v>
      </c>
      <c r="Y649" s="67">
        <v>0</v>
      </c>
      <c r="Z649" s="67">
        <v>86</v>
      </c>
      <c r="AA649" s="67">
        <v>1334</v>
      </c>
      <c r="AB649" s="67">
        <v>0</v>
      </c>
      <c r="AC649" s="74">
        <v>494</v>
      </c>
      <c r="AD649" s="64"/>
      <c r="AE649" s="64"/>
    </row>
    <row r="650" spans="1:31" x14ac:dyDescent="0.35">
      <c r="A650" s="72">
        <f t="shared" si="10"/>
        <v>0</v>
      </c>
      <c r="B650" s="73" t="s">
        <v>625</v>
      </c>
      <c r="C650" s="65"/>
      <c r="D650" s="65"/>
      <c r="E650" s="65">
        <v>749</v>
      </c>
      <c r="F650" s="65">
        <v>463</v>
      </c>
      <c r="G650" s="65">
        <v>0</v>
      </c>
      <c r="H650" s="65">
        <v>0</v>
      </c>
      <c r="I650" s="65">
        <v>0</v>
      </c>
      <c r="J650" s="65">
        <v>7</v>
      </c>
      <c r="K650" s="65">
        <v>0</v>
      </c>
      <c r="L650" s="65">
        <v>0</v>
      </c>
      <c r="M650" s="65">
        <v>13</v>
      </c>
      <c r="N650" s="65">
        <v>1232</v>
      </c>
      <c r="O650" s="67">
        <v>400</v>
      </c>
      <c r="P650" s="67">
        <v>0</v>
      </c>
      <c r="Q650" s="67">
        <v>0</v>
      </c>
      <c r="R650" s="67">
        <v>396</v>
      </c>
      <c r="S650" s="67">
        <v>53</v>
      </c>
      <c r="T650" s="67">
        <v>0</v>
      </c>
      <c r="U650" s="67">
        <v>0</v>
      </c>
      <c r="V650" s="67">
        <v>25</v>
      </c>
      <c r="W650" s="67">
        <v>84</v>
      </c>
      <c r="X650" s="67">
        <v>0</v>
      </c>
      <c r="Y650" s="67">
        <v>44</v>
      </c>
      <c r="Z650" s="67">
        <v>1002</v>
      </c>
      <c r="AA650" s="67">
        <v>15336</v>
      </c>
      <c r="AB650" s="67">
        <v>600</v>
      </c>
      <c r="AC650" s="74">
        <v>494</v>
      </c>
      <c r="AD650" s="64"/>
      <c r="AE650" s="64"/>
    </row>
    <row r="651" spans="1:31" x14ac:dyDescent="0.35">
      <c r="A651" s="72">
        <f t="shared" si="10"/>
        <v>0</v>
      </c>
      <c r="B651" s="73" t="s">
        <v>1086</v>
      </c>
      <c r="C651" s="65">
        <v>1</v>
      </c>
      <c r="D651" s="65"/>
      <c r="E651" s="65">
        <v>13773</v>
      </c>
      <c r="F651" s="65">
        <v>10696</v>
      </c>
      <c r="G651" s="65">
        <v>65855</v>
      </c>
      <c r="H651" s="65">
        <v>6988</v>
      </c>
      <c r="I651" s="65">
        <v>2236</v>
      </c>
      <c r="J651" s="65">
        <v>188</v>
      </c>
      <c r="K651" s="65">
        <v>0</v>
      </c>
      <c r="L651" s="65">
        <v>109110</v>
      </c>
      <c r="M651" s="65">
        <v>12759</v>
      </c>
      <c r="N651" s="65">
        <v>221605</v>
      </c>
      <c r="O651" s="67">
        <v>1523</v>
      </c>
      <c r="P651" s="67">
        <v>83958</v>
      </c>
      <c r="Q651" s="67">
        <v>45422</v>
      </c>
      <c r="R651" s="67">
        <v>13791</v>
      </c>
      <c r="S651" s="67">
        <v>9265</v>
      </c>
      <c r="T651" s="67">
        <v>1684</v>
      </c>
      <c r="U651" s="67">
        <v>7810</v>
      </c>
      <c r="V651" s="67">
        <v>92523</v>
      </c>
      <c r="W651" s="67">
        <v>4916</v>
      </c>
      <c r="X651" s="67">
        <v>4916</v>
      </c>
      <c r="Y651" s="67">
        <v>810</v>
      </c>
      <c r="Z651" s="67">
        <v>266618</v>
      </c>
      <c r="AA651" s="67">
        <v>252593</v>
      </c>
      <c r="AB651" s="67">
        <v>755327</v>
      </c>
      <c r="AC651" s="74">
        <v>494</v>
      </c>
      <c r="AD651" s="64"/>
      <c r="AE651" s="64"/>
    </row>
    <row r="652" spans="1:31" x14ac:dyDescent="0.35">
      <c r="A652" s="72">
        <f t="shared" si="10"/>
        <v>0</v>
      </c>
      <c r="B652" s="73" t="s">
        <v>626</v>
      </c>
      <c r="C652" s="65"/>
      <c r="D652" s="65"/>
      <c r="E652" s="65">
        <v>17</v>
      </c>
      <c r="F652" s="65">
        <v>638</v>
      </c>
      <c r="G652" s="65">
        <v>0</v>
      </c>
      <c r="H652" s="65">
        <v>0</v>
      </c>
      <c r="I652" s="65">
        <v>0</v>
      </c>
      <c r="J652" s="65">
        <v>0</v>
      </c>
      <c r="K652" s="65">
        <v>0</v>
      </c>
      <c r="L652" s="65">
        <v>0</v>
      </c>
      <c r="M652" s="65">
        <v>10</v>
      </c>
      <c r="N652" s="65">
        <v>665</v>
      </c>
      <c r="O652" s="67">
        <v>0</v>
      </c>
      <c r="P652" s="67">
        <v>0</v>
      </c>
      <c r="Q652" s="67">
        <v>0</v>
      </c>
      <c r="R652" s="67">
        <v>525</v>
      </c>
      <c r="S652" s="67">
        <v>0</v>
      </c>
      <c r="T652" s="67">
        <v>0</v>
      </c>
      <c r="U652" s="67">
        <v>0</v>
      </c>
      <c r="V652" s="67">
        <v>0</v>
      </c>
      <c r="W652" s="67">
        <v>55</v>
      </c>
      <c r="X652" s="67">
        <v>0</v>
      </c>
      <c r="Y652" s="67">
        <v>82</v>
      </c>
      <c r="Z652" s="67">
        <v>662</v>
      </c>
      <c r="AA652" s="67">
        <v>7900</v>
      </c>
      <c r="AB652" s="67">
        <v>0</v>
      </c>
      <c r="AC652" s="74">
        <v>494</v>
      </c>
      <c r="AD652" s="64"/>
      <c r="AE652" s="64"/>
    </row>
    <row r="653" spans="1:31" x14ac:dyDescent="0.35">
      <c r="A653" s="72">
        <f t="shared" si="10"/>
        <v>0</v>
      </c>
      <c r="B653" s="73" t="s">
        <v>627</v>
      </c>
      <c r="C653" s="65"/>
      <c r="D653" s="65"/>
      <c r="E653" s="65">
        <v>127</v>
      </c>
      <c r="F653" s="65">
        <v>320</v>
      </c>
      <c r="G653" s="65">
        <v>0</v>
      </c>
      <c r="H653" s="65">
        <v>0</v>
      </c>
      <c r="I653" s="65">
        <v>0</v>
      </c>
      <c r="J653" s="65">
        <v>0</v>
      </c>
      <c r="K653" s="65">
        <v>0</v>
      </c>
      <c r="L653" s="65">
        <v>0</v>
      </c>
      <c r="M653" s="65">
        <v>0</v>
      </c>
      <c r="N653" s="65">
        <v>447</v>
      </c>
      <c r="O653" s="67">
        <v>0</v>
      </c>
      <c r="P653" s="67">
        <v>0</v>
      </c>
      <c r="Q653" s="67">
        <v>0</v>
      </c>
      <c r="R653" s="67">
        <v>225</v>
      </c>
      <c r="S653" s="67">
        <v>0</v>
      </c>
      <c r="T653" s="67">
        <v>0</v>
      </c>
      <c r="U653" s="67">
        <v>0</v>
      </c>
      <c r="V653" s="67">
        <v>0</v>
      </c>
      <c r="W653" s="67">
        <v>44</v>
      </c>
      <c r="X653" s="67">
        <v>0</v>
      </c>
      <c r="Y653" s="67">
        <v>9</v>
      </c>
      <c r="Z653" s="67">
        <v>278</v>
      </c>
      <c r="AA653" s="67">
        <v>8280</v>
      </c>
      <c r="AB653" s="67">
        <v>0</v>
      </c>
      <c r="AC653" s="74">
        <v>494</v>
      </c>
      <c r="AD653" s="64"/>
      <c r="AE653" s="64"/>
    </row>
    <row r="654" spans="1:31" x14ac:dyDescent="0.35">
      <c r="A654" s="72">
        <f t="shared" si="10"/>
        <v>0</v>
      </c>
      <c r="B654" s="73" t="s">
        <v>628</v>
      </c>
      <c r="C654" s="65"/>
      <c r="D654" s="65"/>
      <c r="E654" s="65">
        <v>483</v>
      </c>
      <c r="F654" s="65">
        <v>525</v>
      </c>
      <c r="G654" s="65">
        <v>0</v>
      </c>
      <c r="H654" s="65">
        <v>0</v>
      </c>
      <c r="I654" s="65">
        <v>0</v>
      </c>
      <c r="J654" s="65">
        <v>21</v>
      </c>
      <c r="K654" s="65">
        <v>0</v>
      </c>
      <c r="L654" s="65">
        <v>0</v>
      </c>
      <c r="M654" s="65">
        <v>56</v>
      </c>
      <c r="N654" s="65">
        <v>1085</v>
      </c>
      <c r="O654" s="67">
        <v>0</v>
      </c>
      <c r="P654" s="67">
        <v>119</v>
      </c>
      <c r="Q654" s="67">
        <v>0</v>
      </c>
      <c r="R654" s="67">
        <v>423</v>
      </c>
      <c r="S654" s="67">
        <v>744</v>
      </c>
      <c r="T654" s="67">
        <v>0</v>
      </c>
      <c r="U654" s="67">
        <v>0</v>
      </c>
      <c r="V654" s="67">
        <v>0</v>
      </c>
      <c r="W654" s="67">
        <v>79</v>
      </c>
      <c r="X654" s="67">
        <v>0</v>
      </c>
      <c r="Y654" s="67">
        <v>166</v>
      </c>
      <c r="Z654" s="67">
        <v>1531</v>
      </c>
      <c r="AA654" s="67">
        <v>14680</v>
      </c>
      <c r="AB654" s="67">
        <v>0</v>
      </c>
      <c r="AC654" s="74">
        <v>494</v>
      </c>
      <c r="AD654" s="64"/>
      <c r="AE654" s="64"/>
    </row>
    <row r="655" spans="1:31" x14ac:dyDescent="0.35">
      <c r="A655" s="72">
        <f t="shared" si="10"/>
        <v>0</v>
      </c>
      <c r="B655" s="73" t="s">
        <v>629</v>
      </c>
      <c r="C655" s="65"/>
      <c r="D655" s="65"/>
      <c r="E655" s="65">
        <v>1087</v>
      </c>
      <c r="F655" s="65">
        <v>0</v>
      </c>
      <c r="G655" s="65">
        <v>0</v>
      </c>
      <c r="H655" s="65">
        <v>0</v>
      </c>
      <c r="I655" s="65">
        <v>0</v>
      </c>
      <c r="J655" s="65">
        <v>0</v>
      </c>
      <c r="K655" s="65">
        <v>0</v>
      </c>
      <c r="L655" s="65">
        <v>0</v>
      </c>
      <c r="M655" s="65">
        <v>132</v>
      </c>
      <c r="N655" s="65">
        <v>1219</v>
      </c>
      <c r="O655" s="67">
        <v>0</v>
      </c>
      <c r="P655" s="67">
        <v>0</v>
      </c>
      <c r="Q655" s="67">
        <v>0</v>
      </c>
      <c r="R655" s="67">
        <v>733</v>
      </c>
      <c r="S655" s="67">
        <v>104</v>
      </c>
      <c r="T655" s="67">
        <v>0</v>
      </c>
      <c r="U655" s="67">
        <v>0</v>
      </c>
      <c r="V655" s="67">
        <v>57</v>
      </c>
      <c r="W655" s="67">
        <v>89</v>
      </c>
      <c r="X655" s="67">
        <v>150</v>
      </c>
      <c r="Y655" s="67">
        <v>31</v>
      </c>
      <c r="Z655" s="67">
        <v>1164</v>
      </c>
      <c r="AA655" s="67">
        <v>8984</v>
      </c>
      <c r="AB655" s="67">
        <v>1200</v>
      </c>
      <c r="AC655" s="74">
        <v>494</v>
      </c>
      <c r="AD655" s="64"/>
      <c r="AE655" s="64"/>
    </row>
    <row r="656" spans="1:31" x14ac:dyDescent="0.35">
      <c r="A656" s="72">
        <f t="shared" si="10"/>
        <v>0</v>
      </c>
      <c r="B656" s="73" t="s">
        <v>630</v>
      </c>
      <c r="C656" s="65"/>
      <c r="D656" s="65"/>
      <c r="E656" s="65">
        <v>108</v>
      </c>
      <c r="F656" s="65">
        <v>308</v>
      </c>
      <c r="G656" s="65">
        <v>0</v>
      </c>
      <c r="H656" s="65">
        <v>0</v>
      </c>
      <c r="I656" s="65">
        <v>0</v>
      </c>
      <c r="J656" s="65">
        <v>9</v>
      </c>
      <c r="K656" s="65">
        <v>0</v>
      </c>
      <c r="L656" s="65">
        <v>0</v>
      </c>
      <c r="M656" s="65">
        <v>0</v>
      </c>
      <c r="N656" s="65">
        <v>425</v>
      </c>
      <c r="O656" s="67">
        <v>67</v>
      </c>
      <c r="P656" s="67">
        <v>11</v>
      </c>
      <c r="Q656" s="67">
        <v>0</v>
      </c>
      <c r="R656" s="67">
        <v>137</v>
      </c>
      <c r="S656" s="67">
        <v>42</v>
      </c>
      <c r="T656" s="67">
        <v>0</v>
      </c>
      <c r="U656" s="67">
        <v>0</v>
      </c>
      <c r="V656" s="67">
        <v>0</v>
      </c>
      <c r="W656" s="67">
        <v>17</v>
      </c>
      <c r="X656" s="67">
        <v>0</v>
      </c>
      <c r="Y656" s="67">
        <v>54</v>
      </c>
      <c r="Z656" s="67">
        <v>328</v>
      </c>
      <c r="AA656" s="67">
        <v>7654</v>
      </c>
      <c r="AB656" s="67">
        <v>0</v>
      </c>
      <c r="AC656" s="74">
        <v>494</v>
      </c>
      <c r="AD656" s="64"/>
      <c r="AE656" s="64"/>
    </row>
    <row r="657" spans="1:31" x14ac:dyDescent="0.35">
      <c r="A657" s="72">
        <f t="shared" si="10"/>
        <v>0</v>
      </c>
      <c r="B657" s="73" t="s">
        <v>631</v>
      </c>
      <c r="C657" s="65"/>
      <c r="D657" s="65"/>
      <c r="E657" s="65">
        <v>39</v>
      </c>
      <c r="F657" s="65">
        <v>108</v>
      </c>
      <c r="G657" s="65">
        <v>0</v>
      </c>
      <c r="H657" s="65">
        <v>0</v>
      </c>
      <c r="I657" s="65">
        <v>0</v>
      </c>
      <c r="J657" s="65">
        <v>4</v>
      </c>
      <c r="K657" s="65">
        <v>0</v>
      </c>
      <c r="L657" s="65">
        <v>0</v>
      </c>
      <c r="M657" s="65">
        <v>73</v>
      </c>
      <c r="N657" s="65">
        <v>224</v>
      </c>
      <c r="O657" s="67">
        <v>0</v>
      </c>
      <c r="P657" s="67">
        <v>0</v>
      </c>
      <c r="Q657" s="67">
        <v>0</v>
      </c>
      <c r="R657" s="67">
        <v>55</v>
      </c>
      <c r="S657" s="67">
        <v>13</v>
      </c>
      <c r="T657" s="67">
        <v>0</v>
      </c>
      <c r="U657" s="67">
        <v>0</v>
      </c>
      <c r="V657" s="67">
        <v>0</v>
      </c>
      <c r="W657" s="67">
        <v>9</v>
      </c>
      <c r="X657" s="67">
        <v>0</v>
      </c>
      <c r="Y657" s="67">
        <v>24</v>
      </c>
      <c r="Z657" s="67">
        <v>101</v>
      </c>
      <c r="AA657" s="67">
        <v>4171</v>
      </c>
      <c r="AB657" s="67">
        <v>0</v>
      </c>
      <c r="AC657" s="74">
        <v>494</v>
      </c>
      <c r="AD657" s="64"/>
      <c r="AE657" s="64"/>
    </row>
    <row r="658" spans="1:31" x14ac:dyDescent="0.35">
      <c r="A658" s="72">
        <f t="shared" si="10"/>
        <v>0</v>
      </c>
      <c r="B658" s="73" t="s">
        <v>632</v>
      </c>
      <c r="C658" s="65"/>
      <c r="D658" s="65"/>
      <c r="E658" s="65">
        <v>1336</v>
      </c>
      <c r="F658" s="65">
        <v>0</v>
      </c>
      <c r="G658" s="65">
        <v>120</v>
      </c>
      <c r="H658" s="65">
        <v>0</v>
      </c>
      <c r="I658" s="65">
        <v>0</v>
      </c>
      <c r="J658" s="65">
        <v>14</v>
      </c>
      <c r="K658" s="65">
        <v>0</v>
      </c>
      <c r="L658" s="65">
        <v>800</v>
      </c>
      <c r="M658" s="65">
        <v>119</v>
      </c>
      <c r="N658" s="65">
        <v>2389</v>
      </c>
      <c r="O658" s="67">
        <v>0</v>
      </c>
      <c r="P658" s="67">
        <v>523</v>
      </c>
      <c r="Q658" s="67">
        <v>0</v>
      </c>
      <c r="R658" s="67">
        <v>1195</v>
      </c>
      <c r="S658" s="67">
        <v>0</v>
      </c>
      <c r="T658" s="67">
        <v>0</v>
      </c>
      <c r="U658" s="67">
        <v>0</v>
      </c>
      <c r="V658" s="67">
        <v>197</v>
      </c>
      <c r="W658" s="67">
        <v>60</v>
      </c>
      <c r="X658" s="67">
        <v>0</v>
      </c>
      <c r="Y658" s="67">
        <v>183</v>
      </c>
      <c r="Z658" s="67">
        <v>2158</v>
      </c>
      <c r="AA658" s="67">
        <v>12138</v>
      </c>
      <c r="AB658" s="67">
        <v>2950</v>
      </c>
      <c r="AC658" s="74">
        <v>494</v>
      </c>
      <c r="AD658" s="64"/>
      <c r="AE658" s="64"/>
    </row>
    <row r="659" spans="1:31" x14ac:dyDescent="0.35">
      <c r="A659" s="72">
        <f t="shared" si="10"/>
        <v>0</v>
      </c>
      <c r="B659" s="73" t="s">
        <v>633</v>
      </c>
      <c r="C659" s="65"/>
      <c r="D659" s="65"/>
      <c r="E659" s="65">
        <v>159</v>
      </c>
      <c r="F659" s="65">
        <v>174</v>
      </c>
      <c r="G659" s="65">
        <v>0</v>
      </c>
      <c r="H659" s="65">
        <v>0</v>
      </c>
      <c r="I659" s="65">
        <v>0</v>
      </c>
      <c r="J659" s="65">
        <v>7</v>
      </c>
      <c r="K659" s="65">
        <v>0</v>
      </c>
      <c r="L659" s="65">
        <v>0</v>
      </c>
      <c r="M659" s="65">
        <v>0</v>
      </c>
      <c r="N659" s="65">
        <v>340</v>
      </c>
      <c r="O659" s="67">
        <v>0</v>
      </c>
      <c r="P659" s="67">
        <v>0</v>
      </c>
      <c r="Q659" s="67">
        <v>0</v>
      </c>
      <c r="R659" s="67">
        <v>194</v>
      </c>
      <c r="S659" s="67">
        <v>0</v>
      </c>
      <c r="T659" s="67">
        <v>0</v>
      </c>
      <c r="U659" s="67">
        <v>0</v>
      </c>
      <c r="V659" s="67">
        <v>49</v>
      </c>
      <c r="W659" s="67">
        <v>47</v>
      </c>
      <c r="X659" s="67">
        <v>7</v>
      </c>
      <c r="Y659" s="67">
        <v>23</v>
      </c>
      <c r="Z659" s="67">
        <v>320</v>
      </c>
      <c r="AA659" s="67">
        <v>4202</v>
      </c>
      <c r="AB659" s="67">
        <v>990</v>
      </c>
      <c r="AC659" s="74">
        <v>494</v>
      </c>
      <c r="AD659" s="64"/>
      <c r="AE659" s="64"/>
    </row>
    <row r="660" spans="1:31" x14ac:dyDescent="0.35">
      <c r="A660" s="72">
        <f t="shared" si="10"/>
        <v>0</v>
      </c>
      <c r="B660" s="73" t="s">
        <v>634</v>
      </c>
      <c r="C660" s="65"/>
      <c r="D660" s="65"/>
      <c r="E660" s="65">
        <v>0</v>
      </c>
      <c r="F660" s="65">
        <v>69</v>
      </c>
      <c r="G660" s="65">
        <v>0</v>
      </c>
      <c r="H660" s="65">
        <v>0</v>
      </c>
      <c r="I660" s="65">
        <v>0</v>
      </c>
      <c r="J660" s="65">
        <v>4</v>
      </c>
      <c r="K660" s="65">
        <v>14</v>
      </c>
      <c r="L660" s="65">
        <v>0</v>
      </c>
      <c r="M660" s="65">
        <v>85</v>
      </c>
      <c r="N660" s="65">
        <v>172</v>
      </c>
      <c r="O660" s="67">
        <v>0</v>
      </c>
      <c r="P660" s="67">
        <v>0</v>
      </c>
      <c r="Q660" s="67">
        <v>0</v>
      </c>
      <c r="R660" s="67">
        <v>61</v>
      </c>
      <c r="S660" s="67">
        <v>0</v>
      </c>
      <c r="T660" s="67">
        <v>0</v>
      </c>
      <c r="U660" s="67">
        <v>0</v>
      </c>
      <c r="V660" s="67">
        <v>0</v>
      </c>
      <c r="W660" s="67">
        <v>12</v>
      </c>
      <c r="X660" s="67">
        <v>0</v>
      </c>
      <c r="Y660" s="67">
        <v>20</v>
      </c>
      <c r="Z660" s="67">
        <v>93</v>
      </c>
      <c r="AA660" s="67">
        <v>2094</v>
      </c>
      <c r="AB660" s="67">
        <v>0</v>
      </c>
      <c r="AC660" s="74">
        <v>494</v>
      </c>
      <c r="AD660" s="64"/>
      <c r="AE660" s="64"/>
    </row>
    <row r="661" spans="1:31" x14ac:dyDescent="0.35">
      <c r="A661" s="72">
        <f t="shared" si="10"/>
        <v>0</v>
      </c>
      <c r="B661" s="73" t="s">
        <v>635</v>
      </c>
      <c r="C661" s="65"/>
      <c r="D661" s="65"/>
      <c r="E661" s="65">
        <v>34</v>
      </c>
      <c r="F661" s="65">
        <v>72</v>
      </c>
      <c r="G661" s="65">
        <v>0</v>
      </c>
      <c r="H661" s="65">
        <v>0</v>
      </c>
      <c r="I661" s="65">
        <v>0</v>
      </c>
      <c r="J661" s="65">
        <v>0</v>
      </c>
      <c r="K661" s="65">
        <v>0</v>
      </c>
      <c r="L661" s="65">
        <v>0</v>
      </c>
      <c r="M661" s="65">
        <v>0</v>
      </c>
      <c r="N661" s="65">
        <v>106</v>
      </c>
      <c r="O661" s="67">
        <v>0</v>
      </c>
      <c r="P661" s="67">
        <v>0</v>
      </c>
      <c r="Q661" s="67">
        <v>0</v>
      </c>
      <c r="R661" s="67">
        <v>72</v>
      </c>
      <c r="S661" s="67">
        <v>0</v>
      </c>
      <c r="T661" s="67">
        <v>0</v>
      </c>
      <c r="U661" s="67">
        <v>0</v>
      </c>
      <c r="V661" s="67">
        <v>0</v>
      </c>
      <c r="W661" s="67">
        <v>21</v>
      </c>
      <c r="X661" s="67">
        <v>0</v>
      </c>
      <c r="Y661" s="67">
        <v>3</v>
      </c>
      <c r="Z661" s="67">
        <v>96</v>
      </c>
      <c r="AA661" s="67">
        <v>3300</v>
      </c>
      <c r="AB661" s="67">
        <v>0</v>
      </c>
      <c r="AC661" s="74">
        <v>494</v>
      </c>
      <c r="AD661" s="64"/>
      <c r="AE661" s="64"/>
    </row>
    <row r="662" spans="1:31" x14ac:dyDescent="0.35">
      <c r="A662" s="72">
        <f t="shared" si="10"/>
        <v>0</v>
      </c>
      <c r="B662" s="73" t="s">
        <v>636</v>
      </c>
      <c r="C662" s="65"/>
      <c r="D662" s="65"/>
      <c r="E662" s="65">
        <v>0</v>
      </c>
      <c r="F662" s="65">
        <v>392</v>
      </c>
      <c r="G662" s="65">
        <v>0</v>
      </c>
      <c r="H662" s="65">
        <v>0</v>
      </c>
      <c r="I662" s="65">
        <v>0</v>
      </c>
      <c r="J662" s="65">
        <v>0</v>
      </c>
      <c r="K662" s="65">
        <v>0</v>
      </c>
      <c r="L662" s="65">
        <v>0</v>
      </c>
      <c r="M662" s="65">
        <v>6</v>
      </c>
      <c r="N662" s="65">
        <v>398</v>
      </c>
      <c r="O662" s="67">
        <v>0</v>
      </c>
      <c r="P662" s="67">
        <v>0</v>
      </c>
      <c r="Q662" s="67">
        <v>0</v>
      </c>
      <c r="R662" s="67">
        <v>376</v>
      </c>
      <c r="S662" s="67">
        <v>0</v>
      </c>
      <c r="T662" s="67">
        <v>0</v>
      </c>
      <c r="U662" s="67">
        <v>0</v>
      </c>
      <c r="V662" s="67">
        <v>13</v>
      </c>
      <c r="W662" s="67">
        <v>17</v>
      </c>
      <c r="X662" s="67">
        <v>0</v>
      </c>
      <c r="Y662" s="67">
        <v>3</v>
      </c>
      <c r="Z662" s="67">
        <v>409</v>
      </c>
      <c r="AA662" s="67">
        <v>3794</v>
      </c>
      <c r="AB662" s="67">
        <v>60</v>
      </c>
      <c r="AC662" s="74">
        <v>494</v>
      </c>
      <c r="AD662" s="64"/>
      <c r="AE662" s="64"/>
    </row>
    <row r="663" spans="1:31" x14ac:dyDescent="0.35">
      <c r="A663" s="72">
        <f t="shared" si="10"/>
        <v>0</v>
      </c>
      <c r="B663" s="73" t="s">
        <v>637</v>
      </c>
      <c r="C663" s="65"/>
      <c r="D663" s="65"/>
      <c r="E663" s="65">
        <v>0</v>
      </c>
      <c r="F663" s="65">
        <v>256</v>
      </c>
      <c r="G663" s="65">
        <v>0</v>
      </c>
      <c r="H663" s="65">
        <v>0</v>
      </c>
      <c r="I663" s="65">
        <v>0</v>
      </c>
      <c r="J663" s="65">
        <v>0</v>
      </c>
      <c r="K663" s="65">
        <v>0</v>
      </c>
      <c r="L663" s="65">
        <v>0</v>
      </c>
      <c r="M663" s="65">
        <v>40</v>
      </c>
      <c r="N663" s="65">
        <v>296</v>
      </c>
      <c r="O663" s="67">
        <v>0</v>
      </c>
      <c r="P663" s="67">
        <v>0</v>
      </c>
      <c r="Q663" s="67">
        <v>0</v>
      </c>
      <c r="R663" s="67">
        <v>256</v>
      </c>
      <c r="S663" s="67">
        <v>0</v>
      </c>
      <c r="T663" s="67">
        <v>0</v>
      </c>
      <c r="U663" s="67">
        <v>0</v>
      </c>
      <c r="V663" s="67">
        <v>0</v>
      </c>
      <c r="W663" s="67">
        <v>21</v>
      </c>
      <c r="X663" s="67">
        <v>0</v>
      </c>
      <c r="Y663" s="67">
        <v>0</v>
      </c>
      <c r="Z663" s="67">
        <v>277</v>
      </c>
      <c r="AA663" s="67">
        <v>4349</v>
      </c>
      <c r="AB663" s="67">
        <v>0</v>
      </c>
      <c r="AC663" s="74">
        <v>494</v>
      </c>
      <c r="AD663" s="64"/>
      <c r="AE663" s="64"/>
    </row>
    <row r="664" spans="1:31" x14ac:dyDescent="0.35">
      <c r="A664" s="72">
        <f t="shared" si="10"/>
        <v>0</v>
      </c>
      <c r="B664" s="73" t="s">
        <v>638</v>
      </c>
      <c r="C664" s="65"/>
      <c r="D664" s="65"/>
      <c r="E664" s="65">
        <v>76</v>
      </c>
      <c r="F664" s="65">
        <v>288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22</v>
      </c>
      <c r="N664" s="65">
        <v>386</v>
      </c>
      <c r="O664" s="67">
        <v>0</v>
      </c>
      <c r="P664" s="67">
        <v>0</v>
      </c>
      <c r="Q664" s="67">
        <v>0</v>
      </c>
      <c r="R664" s="67">
        <v>341</v>
      </c>
      <c r="S664" s="67">
        <v>54</v>
      </c>
      <c r="T664" s="67">
        <v>0</v>
      </c>
      <c r="U664" s="67">
        <v>0</v>
      </c>
      <c r="V664" s="67">
        <v>0</v>
      </c>
      <c r="W664" s="67">
        <v>27</v>
      </c>
      <c r="X664" s="67">
        <v>35</v>
      </c>
      <c r="Y664" s="67">
        <v>0</v>
      </c>
      <c r="Z664" s="67">
        <v>457</v>
      </c>
      <c r="AA664" s="67">
        <v>4516</v>
      </c>
      <c r="AB664" s="67">
        <v>0</v>
      </c>
      <c r="AC664" s="74">
        <v>494</v>
      </c>
      <c r="AD664" s="64"/>
      <c r="AE664" s="64"/>
    </row>
    <row r="665" spans="1:31" x14ac:dyDescent="0.35">
      <c r="A665" s="72">
        <f t="shared" si="10"/>
        <v>0</v>
      </c>
      <c r="B665" s="73" t="s">
        <v>639</v>
      </c>
      <c r="C665" s="65"/>
      <c r="D665" s="65"/>
      <c r="E665" s="65">
        <v>99</v>
      </c>
      <c r="F665" s="65">
        <v>371</v>
      </c>
      <c r="G665" s="65">
        <v>0</v>
      </c>
      <c r="H665" s="65">
        <v>0</v>
      </c>
      <c r="I665" s="65">
        <v>0</v>
      </c>
      <c r="J665" s="65">
        <v>1</v>
      </c>
      <c r="K665" s="65">
        <v>0</v>
      </c>
      <c r="L665" s="65">
        <v>200</v>
      </c>
      <c r="M665" s="65">
        <v>5</v>
      </c>
      <c r="N665" s="65">
        <v>676</v>
      </c>
      <c r="O665" s="67">
        <v>0</v>
      </c>
      <c r="P665" s="67">
        <v>0</v>
      </c>
      <c r="Q665" s="67">
        <v>0</v>
      </c>
      <c r="R665" s="67">
        <v>565</v>
      </c>
      <c r="S665" s="67">
        <v>33</v>
      </c>
      <c r="T665" s="67">
        <v>0</v>
      </c>
      <c r="U665" s="67">
        <v>0</v>
      </c>
      <c r="V665" s="67">
        <v>0</v>
      </c>
      <c r="W665" s="67">
        <v>45</v>
      </c>
      <c r="X665" s="67">
        <v>0</v>
      </c>
      <c r="Y665" s="67">
        <v>19</v>
      </c>
      <c r="Z665" s="67">
        <v>662</v>
      </c>
      <c r="AA665" s="67">
        <v>7046</v>
      </c>
      <c r="AB665" s="67">
        <v>200</v>
      </c>
      <c r="AC665" s="74">
        <v>494</v>
      </c>
      <c r="AD665" s="64"/>
      <c r="AE665" s="64"/>
    </row>
    <row r="666" spans="1:31" x14ac:dyDescent="0.35">
      <c r="A666" s="72">
        <f t="shared" si="10"/>
        <v>0</v>
      </c>
      <c r="B666" s="73" t="s">
        <v>640</v>
      </c>
      <c r="C666" s="65"/>
      <c r="D666" s="65"/>
      <c r="E666" s="65">
        <v>0</v>
      </c>
      <c r="F666" s="65">
        <v>205</v>
      </c>
      <c r="G666" s="65">
        <v>0</v>
      </c>
      <c r="H666" s="65">
        <v>0</v>
      </c>
      <c r="I666" s="65">
        <v>0</v>
      </c>
      <c r="J666" s="65">
        <v>0</v>
      </c>
      <c r="K666" s="65">
        <v>0</v>
      </c>
      <c r="L666" s="65">
        <v>0</v>
      </c>
      <c r="M666" s="65">
        <v>62</v>
      </c>
      <c r="N666" s="65">
        <v>267</v>
      </c>
      <c r="O666" s="67">
        <v>0</v>
      </c>
      <c r="P666" s="67">
        <v>0</v>
      </c>
      <c r="Q666" s="67">
        <v>0</v>
      </c>
      <c r="R666" s="67">
        <v>235</v>
      </c>
      <c r="S666" s="67">
        <v>0</v>
      </c>
      <c r="T666" s="67">
        <v>0</v>
      </c>
      <c r="U666" s="67">
        <v>0</v>
      </c>
      <c r="V666" s="67">
        <v>0</v>
      </c>
      <c r="W666" s="67">
        <v>32</v>
      </c>
      <c r="X666" s="67">
        <v>0</v>
      </c>
      <c r="Y666" s="67">
        <v>0</v>
      </c>
      <c r="Z666" s="67">
        <v>267</v>
      </c>
      <c r="AA666" s="67">
        <v>3603</v>
      </c>
      <c r="AB666" s="67">
        <v>0</v>
      </c>
      <c r="AC666" s="74">
        <v>494</v>
      </c>
      <c r="AD666" s="64"/>
      <c r="AE666" s="64"/>
    </row>
    <row r="667" spans="1:31" x14ac:dyDescent="0.35">
      <c r="A667" s="72">
        <f t="shared" si="10"/>
        <v>0</v>
      </c>
      <c r="B667" s="73" t="s">
        <v>641</v>
      </c>
      <c r="C667" s="65"/>
      <c r="D667" s="65"/>
      <c r="E667" s="65">
        <v>141</v>
      </c>
      <c r="F667" s="65">
        <v>267</v>
      </c>
      <c r="G667" s="65">
        <v>0</v>
      </c>
      <c r="H667" s="65">
        <v>0</v>
      </c>
      <c r="I667" s="65">
        <v>0</v>
      </c>
      <c r="J667" s="65">
        <v>13</v>
      </c>
      <c r="K667" s="65">
        <v>0</v>
      </c>
      <c r="L667" s="65">
        <v>0</v>
      </c>
      <c r="M667" s="65">
        <v>161</v>
      </c>
      <c r="N667" s="65">
        <v>582</v>
      </c>
      <c r="O667" s="67">
        <v>0</v>
      </c>
      <c r="P667" s="67">
        <v>7</v>
      </c>
      <c r="Q667" s="67">
        <v>0</v>
      </c>
      <c r="R667" s="67">
        <v>254</v>
      </c>
      <c r="S667" s="67">
        <v>85</v>
      </c>
      <c r="T667" s="67">
        <v>0</v>
      </c>
      <c r="U667" s="67">
        <v>0</v>
      </c>
      <c r="V667" s="67">
        <v>0</v>
      </c>
      <c r="W667" s="67">
        <v>75</v>
      </c>
      <c r="X667" s="67">
        <v>0</v>
      </c>
      <c r="Y667" s="67">
        <v>0</v>
      </c>
      <c r="Z667" s="67">
        <v>421</v>
      </c>
      <c r="AA667" s="67">
        <v>7524</v>
      </c>
      <c r="AB667" s="67">
        <v>0</v>
      </c>
      <c r="AC667" s="74">
        <v>494</v>
      </c>
      <c r="AD667" s="64"/>
      <c r="AE667" s="64"/>
    </row>
    <row r="668" spans="1:31" x14ac:dyDescent="0.35">
      <c r="A668" s="72">
        <f t="shared" si="10"/>
        <v>0</v>
      </c>
      <c r="B668" s="73" t="s">
        <v>642</v>
      </c>
      <c r="C668" s="65"/>
      <c r="D668" s="65"/>
      <c r="E668" s="65">
        <v>0</v>
      </c>
      <c r="F668" s="65">
        <v>368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368</v>
      </c>
      <c r="O668" s="67">
        <v>0</v>
      </c>
      <c r="P668" s="67">
        <v>0</v>
      </c>
      <c r="Q668" s="67">
        <v>0</v>
      </c>
      <c r="R668" s="67">
        <v>303</v>
      </c>
      <c r="S668" s="67">
        <v>0</v>
      </c>
      <c r="T668" s="67">
        <v>0</v>
      </c>
      <c r="U668" s="67">
        <v>0</v>
      </c>
      <c r="V668" s="67">
        <v>0</v>
      </c>
      <c r="W668" s="67">
        <v>29</v>
      </c>
      <c r="X668" s="67">
        <v>0</v>
      </c>
      <c r="Y668" s="67">
        <v>0</v>
      </c>
      <c r="Z668" s="67">
        <v>332</v>
      </c>
      <c r="AA668" s="67">
        <v>5021</v>
      </c>
      <c r="AB668" s="67">
        <v>0</v>
      </c>
      <c r="AC668" s="74">
        <v>494</v>
      </c>
      <c r="AD668" s="64"/>
      <c r="AE668" s="64"/>
    </row>
    <row r="669" spans="1:31" x14ac:dyDescent="0.35">
      <c r="A669" s="72">
        <f t="shared" si="10"/>
        <v>0</v>
      </c>
      <c r="B669" s="73" t="s">
        <v>643</v>
      </c>
      <c r="C669" s="65"/>
      <c r="D669" s="65"/>
      <c r="E669" s="65">
        <v>28</v>
      </c>
      <c r="F669" s="65">
        <v>517</v>
      </c>
      <c r="G669" s="65">
        <v>0</v>
      </c>
      <c r="H669" s="65">
        <v>0</v>
      </c>
      <c r="I669" s="65">
        <v>0</v>
      </c>
      <c r="J669" s="65">
        <v>5</v>
      </c>
      <c r="K669" s="65">
        <v>75</v>
      </c>
      <c r="L669" s="65">
        <v>0</v>
      </c>
      <c r="M669" s="65">
        <v>1</v>
      </c>
      <c r="N669" s="65">
        <v>626</v>
      </c>
      <c r="O669" s="67">
        <v>0</v>
      </c>
      <c r="P669" s="67">
        <v>0</v>
      </c>
      <c r="Q669" s="67">
        <v>0</v>
      </c>
      <c r="R669" s="67">
        <v>469</v>
      </c>
      <c r="S669" s="67">
        <v>4</v>
      </c>
      <c r="T669" s="67">
        <v>0</v>
      </c>
      <c r="U669" s="67">
        <v>0</v>
      </c>
      <c r="V669" s="67">
        <v>11</v>
      </c>
      <c r="W669" s="67">
        <v>42</v>
      </c>
      <c r="X669" s="67">
        <v>0</v>
      </c>
      <c r="Y669" s="67">
        <v>10</v>
      </c>
      <c r="Z669" s="67">
        <v>536</v>
      </c>
      <c r="AA669" s="67">
        <v>9396</v>
      </c>
      <c r="AB669" s="67">
        <v>255</v>
      </c>
      <c r="AC669" s="74">
        <v>494</v>
      </c>
      <c r="AD669" s="64"/>
      <c r="AE669" s="64"/>
    </row>
    <row r="670" spans="1:31" x14ac:dyDescent="0.35">
      <c r="A670" s="72">
        <f t="shared" si="10"/>
        <v>0</v>
      </c>
      <c r="B670" s="73" t="s">
        <v>644</v>
      </c>
      <c r="C670" s="65"/>
      <c r="D670" s="65"/>
      <c r="E670" s="65">
        <v>117</v>
      </c>
      <c r="F670" s="65">
        <v>401</v>
      </c>
      <c r="G670" s="65">
        <v>0</v>
      </c>
      <c r="H670" s="65">
        <v>0</v>
      </c>
      <c r="I670" s="65">
        <v>0</v>
      </c>
      <c r="J670" s="65">
        <v>11</v>
      </c>
      <c r="K670" s="65">
        <v>2</v>
      </c>
      <c r="L670" s="65">
        <v>0</v>
      </c>
      <c r="M670" s="65">
        <v>0</v>
      </c>
      <c r="N670" s="65">
        <v>531</v>
      </c>
      <c r="O670" s="67">
        <v>0</v>
      </c>
      <c r="P670" s="67">
        <v>0</v>
      </c>
      <c r="Q670" s="67">
        <v>0</v>
      </c>
      <c r="R670" s="67">
        <v>422</v>
      </c>
      <c r="S670" s="67">
        <v>0</v>
      </c>
      <c r="T670" s="67">
        <v>0</v>
      </c>
      <c r="U670" s="67">
        <v>0</v>
      </c>
      <c r="V670" s="67">
        <v>0</v>
      </c>
      <c r="W670" s="67">
        <v>41</v>
      </c>
      <c r="X670" s="67">
        <v>0</v>
      </c>
      <c r="Y670" s="67">
        <v>7</v>
      </c>
      <c r="Z670" s="67">
        <v>470</v>
      </c>
      <c r="AA670" s="67">
        <v>6876</v>
      </c>
      <c r="AB670" s="67">
        <v>0</v>
      </c>
      <c r="AC670" s="74">
        <v>495</v>
      </c>
      <c r="AD670" s="64"/>
      <c r="AE670" s="64"/>
    </row>
    <row r="671" spans="1:31" x14ac:dyDescent="0.35">
      <c r="A671" s="72">
        <f t="shared" si="10"/>
        <v>0</v>
      </c>
      <c r="B671" s="73" t="s">
        <v>645</v>
      </c>
      <c r="C671" s="65"/>
      <c r="D671" s="65"/>
      <c r="E671" s="65">
        <v>2116</v>
      </c>
      <c r="F671" s="65">
        <v>0</v>
      </c>
      <c r="G671" s="65">
        <v>1465</v>
      </c>
      <c r="H671" s="65">
        <v>0</v>
      </c>
      <c r="I671" s="65">
        <v>0</v>
      </c>
      <c r="J671" s="65">
        <v>26</v>
      </c>
      <c r="K671" s="65">
        <v>16</v>
      </c>
      <c r="L671" s="65">
        <v>0</v>
      </c>
      <c r="M671" s="65">
        <v>5330</v>
      </c>
      <c r="N671" s="65">
        <v>8953</v>
      </c>
      <c r="O671" s="67">
        <v>0</v>
      </c>
      <c r="P671" s="67">
        <v>1172</v>
      </c>
      <c r="Q671" s="67">
        <v>0</v>
      </c>
      <c r="R671" s="67">
        <v>1941</v>
      </c>
      <c r="S671" s="67">
        <v>3748</v>
      </c>
      <c r="T671" s="67">
        <v>0</v>
      </c>
      <c r="U671" s="67">
        <v>0</v>
      </c>
      <c r="V671" s="67">
        <v>573</v>
      </c>
      <c r="W671" s="67">
        <v>363</v>
      </c>
      <c r="X671" s="67">
        <v>0</v>
      </c>
      <c r="Y671" s="67">
        <v>0</v>
      </c>
      <c r="Z671" s="67">
        <v>7797</v>
      </c>
      <c r="AA671" s="67">
        <v>24470</v>
      </c>
      <c r="AB671" s="67">
        <v>13000</v>
      </c>
      <c r="AC671" s="74">
        <v>495</v>
      </c>
      <c r="AD671" s="64"/>
      <c r="AE671" s="64"/>
    </row>
    <row r="672" spans="1:31" x14ac:dyDescent="0.35">
      <c r="A672" s="72">
        <f t="shared" si="10"/>
        <v>0</v>
      </c>
      <c r="B672" s="73" t="s">
        <v>646</v>
      </c>
      <c r="C672" s="65"/>
      <c r="D672" s="65"/>
      <c r="E672" s="65">
        <v>1455</v>
      </c>
      <c r="F672" s="65">
        <v>592</v>
      </c>
      <c r="G672" s="65">
        <v>1208</v>
      </c>
      <c r="H672" s="65">
        <v>0</v>
      </c>
      <c r="I672" s="65">
        <v>0</v>
      </c>
      <c r="J672" s="65">
        <v>34</v>
      </c>
      <c r="K672" s="65">
        <v>0</v>
      </c>
      <c r="L672" s="65">
        <v>0</v>
      </c>
      <c r="M672" s="65">
        <v>86</v>
      </c>
      <c r="N672" s="65">
        <v>3375</v>
      </c>
      <c r="O672" s="67">
        <v>264</v>
      </c>
      <c r="P672" s="67">
        <v>1200</v>
      </c>
      <c r="Q672" s="67">
        <v>0</v>
      </c>
      <c r="R672" s="67">
        <v>1836</v>
      </c>
      <c r="S672" s="67">
        <v>0</v>
      </c>
      <c r="T672" s="67">
        <v>0</v>
      </c>
      <c r="U672" s="67">
        <v>0</v>
      </c>
      <c r="V672" s="67">
        <v>613</v>
      </c>
      <c r="W672" s="67">
        <v>231</v>
      </c>
      <c r="X672" s="67">
        <v>101</v>
      </c>
      <c r="Y672" s="67">
        <v>125</v>
      </c>
      <c r="Z672" s="67">
        <v>4370</v>
      </c>
      <c r="AA672" s="67">
        <v>27627</v>
      </c>
      <c r="AB672" s="67">
        <v>12260</v>
      </c>
      <c r="AC672" s="74">
        <v>495</v>
      </c>
      <c r="AD672" s="64"/>
      <c r="AE672" s="64"/>
    </row>
    <row r="673" spans="1:31" x14ac:dyDescent="0.35">
      <c r="A673" s="72">
        <f t="shared" si="10"/>
        <v>0</v>
      </c>
      <c r="B673" s="73" t="s">
        <v>647</v>
      </c>
      <c r="C673" s="65"/>
      <c r="D673" s="65"/>
      <c r="E673" s="65">
        <v>484</v>
      </c>
      <c r="F673" s="65">
        <v>1392</v>
      </c>
      <c r="G673" s="65">
        <v>572</v>
      </c>
      <c r="H673" s="65">
        <v>0</v>
      </c>
      <c r="I673" s="65">
        <v>40</v>
      </c>
      <c r="J673" s="65">
        <v>0</v>
      </c>
      <c r="K673" s="65">
        <v>0</v>
      </c>
      <c r="L673" s="65">
        <v>0</v>
      </c>
      <c r="M673" s="65">
        <v>0</v>
      </c>
      <c r="N673" s="65">
        <v>2488</v>
      </c>
      <c r="O673" s="67">
        <v>0</v>
      </c>
      <c r="P673" s="67">
        <v>461</v>
      </c>
      <c r="Q673" s="67">
        <v>0</v>
      </c>
      <c r="R673" s="67">
        <v>1793</v>
      </c>
      <c r="S673" s="67">
        <v>111</v>
      </c>
      <c r="T673" s="67">
        <v>0</v>
      </c>
      <c r="U673" s="67">
        <v>0</v>
      </c>
      <c r="V673" s="67">
        <v>80</v>
      </c>
      <c r="W673" s="67">
        <v>98</v>
      </c>
      <c r="X673" s="67">
        <v>0</v>
      </c>
      <c r="Y673" s="67">
        <v>74</v>
      </c>
      <c r="Z673" s="67">
        <v>2617</v>
      </c>
      <c r="AA673" s="67">
        <v>14540</v>
      </c>
      <c r="AB673" s="67">
        <v>1800</v>
      </c>
      <c r="AC673" s="74">
        <v>495</v>
      </c>
      <c r="AD673" s="64"/>
      <c r="AE673" s="64"/>
    </row>
    <row r="674" spans="1:31" x14ac:dyDescent="0.35">
      <c r="A674" s="72">
        <f t="shared" si="10"/>
        <v>0</v>
      </c>
      <c r="B674" s="73" t="s">
        <v>1436</v>
      </c>
      <c r="C674" s="65">
        <v>1</v>
      </c>
      <c r="D674" s="65"/>
      <c r="E674" s="65">
        <v>37083</v>
      </c>
      <c r="F674" s="65">
        <v>0</v>
      </c>
      <c r="G674" s="65">
        <v>74087</v>
      </c>
      <c r="H674" s="65">
        <v>0</v>
      </c>
      <c r="I674" s="65">
        <v>0</v>
      </c>
      <c r="J674" s="65">
        <v>0</v>
      </c>
      <c r="K674" s="65">
        <v>0</v>
      </c>
      <c r="L674" s="65">
        <v>79876</v>
      </c>
      <c r="M674" s="65">
        <v>48303</v>
      </c>
      <c r="N674" s="65">
        <v>239349</v>
      </c>
      <c r="O674" s="67">
        <v>3524</v>
      </c>
      <c r="P674" s="67">
        <v>30717</v>
      </c>
      <c r="Q674" s="67">
        <v>40851</v>
      </c>
      <c r="R674" s="67">
        <v>14505</v>
      </c>
      <c r="S674" s="67">
        <v>15427</v>
      </c>
      <c r="T674" s="67">
        <v>0</v>
      </c>
      <c r="U674" s="67">
        <v>0</v>
      </c>
      <c r="V674" s="67">
        <v>118826</v>
      </c>
      <c r="W674" s="67">
        <v>8260</v>
      </c>
      <c r="X674" s="67">
        <v>3597</v>
      </c>
      <c r="Y674" s="67">
        <v>10158</v>
      </c>
      <c r="Z674" s="67">
        <v>245865</v>
      </c>
      <c r="AA674" s="67">
        <v>262581</v>
      </c>
      <c r="AB674" s="67">
        <v>1042325</v>
      </c>
      <c r="AC674" s="74">
        <v>495</v>
      </c>
      <c r="AD674" s="64"/>
      <c r="AE674" s="64"/>
    </row>
    <row r="675" spans="1:31" x14ac:dyDescent="0.35">
      <c r="A675" s="72">
        <f t="shared" si="10"/>
        <v>0</v>
      </c>
      <c r="B675" s="73" t="s">
        <v>649</v>
      </c>
      <c r="C675" s="65"/>
      <c r="D675" s="65"/>
      <c r="E675" s="65">
        <v>116</v>
      </c>
      <c r="F675" s="65">
        <v>717</v>
      </c>
      <c r="G675" s="65">
        <v>470</v>
      </c>
      <c r="H675" s="65">
        <v>0</v>
      </c>
      <c r="I675" s="65">
        <v>0</v>
      </c>
      <c r="J675" s="65">
        <v>13</v>
      </c>
      <c r="K675" s="65">
        <v>0</v>
      </c>
      <c r="L675" s="65">
        <v>0</v>
      </c>
      <c r="M675" s="65">
        <v>70</v>
      </c>
      <c r="N675" s="65">
        <v>1386</v>
      </c>
      <c r="O675" s="67">
        <v>0</v>
      </c>
      <c r="P675" s="67">
        <v>135</v>
      </c>
      <c r="Q675" s="67">
        <v>0</v>
      </c>
      <c r="R675" s="67">
        <v>851</v>
      </c>
      <c r="S675" s="67">
        <v>0</v>
      </c>
      <c r="T675" s="67">
        <v>0</v>
      </c>
      <c r="U675" s="67">
        <v>0</v>
      </c>
      <c r="V675" s="67">
        <v>93</v>
      </c>
      <c r="W675" s="67">
        <v>75</v>
      </c>
      <c r="X675" s="67">
        <v>0</v>
      </c>
      <c r="Y675" s="67">
        <v>411</v>
      </c>
      <c r="Z675" s="67">
        <v>1565</v>
      </c>
      <c r="AA675" s="67">
        <v>13080</v>
      </c>
      <c r="AB675" s="67">
        <v>2000</v>
      </c>
      <c r="AC675" s="74">
        <v>495</v>
      </c>
      <c r="AD675" s="64"/>
      <c r="AE675" s="64"/>
    </row>
    <row r="676" spans="1:31" x14ac:dyDescent="0.35">
      <c r="A676" s="72">
        <f t="shared" si="10"/>
        <v>0</v>
      </c>
      <c r="B676" s="73" t="s">
        <v>650</v>
      </c>
      <c r="C676" s="65"/>
      <c r="D676" s="65"/>
      <c r="E676" s="65">
        <v>306</v>
      </c>
      <c r="F676" s="65">
        <v>248</v>
      </c>
      <c r="G676" s="65">
        <v>0</v>
      </c>
      <c r="H676" s="65">
        <v>0</v>
      </c>
      <c r="I676" s="65">
        <v>0</v>
      </c>
      <c r="J676" s="65">
        <v>12</v>
      </c>
      <c r="K676" s="65">
        <v>0</v>
      </c>
      <c r="L676" s="65">
        <v>0</v>
      </c>
      <c r="M676" s="65">
        <v>3</v>
      </c>
      <c r="N676" s="65">
        <v>569</v>
      </c>
      <c r="O676" s="67">
        <v>0</v>
      </c>
      <c r="P676" s="67">
        <v>0</v>
      </c>
      <c r="Q676" s="67">
        <v>0</v>
      </c>
      <c r="R676" s="67">
        <v>230</v>
      </c>
      <c r="S676" s="67">
        <v>0</v>
      </c>
      <c r="T676" s="67">
        <v>0</v>
      </c>
      <c r="U676" s="67">
        <v>0</v>
      </c>
      <c r="V676" s="67">
        <v>0</v>
      </c>
      <c r="W676" s="67">
        <v>62</v>
      </c>
      <c r="X676" s="67">
        <v>0</v>
      </c>
      <c r="Y676" s="67">
        <v>59</v>
      </c>
      <c r="Z676" s="67">
        <v>351</v>
      </c>
      <c r="AA676" s="67">
        <v>10257</v>
      </c>
      <c r="AB676" s="67">
        <v>0</v>
      </c>
      <c r="AC676" s="74">
        <v>495</v>
      </c>
      <c r="AD676" s="64"/>
      <c r="AE676" s="64"/>
    </row>
    <row r="677" spans="1:31" x14ac:dyDescent="0.35">
      <c r="A677" s="72">
        <f t="shared" si="10"/>
        <v>0</v>
      </c>
      <c r="B677" s="73" t="s">
        <v>651</v>
      </c>
      <c r="C677" s="65"/>
      <c r="D677" s="65"/>
      <c r="E677" s="65">
        <v>128</v>
      </c>
      <c r="F677" s="65">
        <v>242</v>
      </c>
      <c r="G677" s="65">
        <v>0</v>
      </c>
      <c r="H677" s="65">
        <v>0</v>
      </c>
      <c r="I677" s="65">
        <v>0</v>
      </c>
      <c r="J677" s="65">
        <v>11</v>
      </c>
      <c r="K677" s="65">
        <v>0</v>
      </c>
      <c r="L677" s="65">
        <v>0</v>
      </c>
      <c r="M677" s="65">
        <v>0</v>
      </c>
      <c r="N677" s="65">
        <v>381</v>
      </c>
      <c r="O677" s="67">
        <v>0</v>
      </c>
      <c r="P677" s="67">
        <v>0</v>
      </c>
      <c r="Q677" s="67">
        <v>0</v>
      </c>
      <c r="R677" s="67">
        <v>156</v>
      </c>
      <c r="S677" s="67">
        <v>0</v>
      </c>
      <c r="T677" s="67">
        <v>0</v>
      </c>
      <c r="U677" s="67">
        <v>0</v>
      </c>
      <c r="V677" s="67">
        <v>0</v>
      </c>
      <c r="W677" s="67">
        <v>88</v>
      </c>
      <c r="X677" s="67">
        <v>12</v>
      </c>
      <c r="Y677" s="67">
        <v>0</v>
      </c>
      <c r="Z677" s="67">
        <v>256</v>
      </c>
      <c r="AA677" s="67">
        <v>10580</v>
      </c>
      <c r="AB677" s="67">
        <v>0</v>
      </c>
      <c r="AC677" s="74">
        <v>495</v>
      </c>
      <c r="AD677" s="64"/>
      <c r="AE677" s="64"/>
    </row>
    <row r="678" spans="1:31" x14ac:dyDescent="0.35">
      <c r="A678" s="72">
        <f t="shared" si="10"/>
        <v>0</v>
      </c>
      <c r="B678" s="73" t="s">
        <v>652</v>
      </c>
      <c r="C678" s="65"/>
      <c r="D678" s="65"/>
      <c r="E678" s="65">
        <v>163</v>
      </c>
      <c r="F678" s="65">
        <v>1010</v>
      </c>
      <c r="G678" s="65">
        <v>0</v>
      </c>
      <c r="H678" s="65">
        <v>0</v>
      </c>
      <c r="I678" s="65">
        <v>0</v>
      </c>
      <c r="J678" s="65">
        <v>10</v>
      </c>
      <c r="K678" s="65">
        <v>0</v>
      </c>
      <c r="L678" s="65">
        <v>0</v>
      </c>
      <c r="M678" s="65">
        <v>64</v>
      </c>
      <c r="N678" s="65">
        <v>1247</v>
      </c>
      <c r="O678" s="67">
        <v>0</v>
      </c>
      <c r="P678" s="67">
        <v>0</v>
      </c>
      <c r="Q678" s="67">
        <v>0</v>
      </c>
      <c r="R678" s="67">
        <v>894</v>
      </c>
      <c r="S678" s="67">
        <v>0</v>
      </c>
      <c r="T678" s="67">
        <v>0</v>
      </c>
      <c r="U678" s="67">
        <v>0</v>
      </c>
      <c r="V678" s="67">
        <v>0</v>
      </c>
      <c r="W678" s="67">
        <v>93</v>
      </c>
      <c r="X678" s="67">
        <v>0</v>
      </c>
      <c r="Y678" s="67">
        <v>372</v>
      </c>
      <c r="Z678" s="67">
        <v>1359</v>
      </c>
      <c r="AA678" s="67">
        <v>9253</v>
      </c>
      <c r="AB678" s="67">
        <v>0</v>
      </c>
      <c r="AC678" s="74">
        <v>495</v>
      </c>
      <c r="AD678" s="64"/>
      <c r="AE678" s="64"/>
    </row>
    <row r="679" spans="1:31" x14ac:dyDescent="0.35">
      <c r="A679" s="72">
        <f t="shared" si="10"/>
        <v>0</v>
      </c>
      <c r="B679" s="73" t="s">
        <v>653</v>
      </c>
      <c r="C679" s="65"/>
      <c r="D679" s="65"/>
      <c r="E679" s="65">
        <v>131</v>
      </c>
      <c r="F679" s="65">
        <v>1617</v>
      </c>
      <c r="G679" s="65">
        <v>0</v>
      </c>
      <c r="H679" s="65">
        <v>0</v>
      </c>
      <c r="I679" s="65">
        <v>0</v>
      </c>
      <c r="J679" s="65">
        <v>0</v>
      </c>
      <c r="K679" s="65">
        <v>0</v>
      </c>
      <c r="L679" s="65">
        <v>0</v>
      </c>
      <c r="M679" s="65">
        <v>0</v>
      </c>
      <c r="N679" s="65">
        <v>1748</v>
      </c>
      <c r="O679" s="67">
        <v>42</v>
      </c>
      <c r="P679" s="67">
        <v>0</v>
      </c>
      <c r="Q679" s="67">
        <v>0</v>
      </c>
      <c r="R679" s="67">
        <v>0</v>
      </c>
      <c r="S679" s="67">
        <v>1453</v>
      </c>
      <c r="T679" s="67">
        <v>0</v>
      </c>
      <c r="U679" s="67">
        <v>0</v>
      </c>
      <c r="V679" s="67">
        <v>0</v>
      </c>
      <c r="W679" s="67">
        <v>230</v>
      </c>
      <c r="X679" s="67">
        <v>0</v>
      </c>
      <c r="Y679" s="67">
        <v>0</v>
      </c>
      <c r="Z679" s="67">
        <v>1725</v>
      </c>
      <c r="AA679" s="67">
        <v>25577</v>
      </c>
      <c r="AB679" s="67">
        <v>0</v>
      </c>
      <c r="AC679" s="74">
        <v>495</v>
      </c>
      <c r="AD679" s="64"/>
      <c r="AE679" s="64"/>
    </row>
    <row r="680" spans="1:31" x14ac:dyDescent="0.35">
      <c r="A680" s="72">
        <f t="shared" si="10"/>
        <v>0</v>
      </c>
      <c r="B680" s="73" t="s">
        <v>654</v>
      </c>
      <c r="C680" s="65"/>
      <c r="D680" s="65"/>
      <c r="E680" s="65">
        <v>108</v>
      </c>
      <c r="F680" s="65">
        <v>1330</v>
      </c>
      <c r="G680" s="65">
        <v>0</v>
      </c>
      <c r="H680" s="65">
        <v>0</v>
      </c>
      <c r="I680" s="65">
        <v>0</v>
      </c>
      <c r="J680" s="65">
        <v>17</v>
      </c>
      <c r="K680" s="65">
        <v>0</v>
      </c>
      <c r="L680" s="65">
        <v>0</v>
      </c>
      <c r="M680" s="65">
        <v>48</v>
      </c>
      <c r="N680" s="65">
        <v>1503</v>
      </c>
      <c r="O680" s="67">
        <v>0</v>
      </c>
      <c r="P680" s="67">
        <v>0</v>
      </c>
      <c r="Q680" s="67">
        <v>0</v>
      </c>
      <c r="R680" s="67">
        <v>1147</v>
      </c>
      <c r="S680" s="67">
        <v>0</v>
      </c>
      <c r="T680" s="67">
        <v>0</v>
      </c>
      <c r="U680" s="67">
        <v>0</v>
      </c>
      <c r="V680" s="67">
        <v>0</v>
      </c>
      <c r="W680" s="67">
        <v>76</v>
      </c>
      <c r="X680" s="67">
        <v>0</v>
      </c>
      <c r="Y680" s="67">
        <v>72</v>
      </c>
      <c r="Z680" s="67">
        <v>1295</v>
      </c>
      <c r="AA680" s="67">
        <v>15886</v>
      </c>
      <c r="AB680" s="67">
        <v>0</v>
      </c>
      <c r="AC680" s="74">
        <v>495</v>
      </c>
      <c r="AD680" s="64"/>
      <c r="AE680" s="64"/>
    </row>
    <row r="681" spans="1:31" x14ac:dyDescent="0.35">
      <c r="A681" s="72">
        <f t="shared" si="10"/>
        <v>0</v>
      </c>
      <c r="B681" s="73" t="s">
        <v>655</v>
      </c>
      <c r="C681" s="65"/>
      <c r="D681" s="65"/>
      <c r="E681" s="65">
        <v>592</v>
      </c>
      <c r="F681" s="65">
        <v>1190</v>
      </c>
      <c r="G681" s="65">
        <v>0</v>
      </c>
      <c r="H681" s="65">
        <v>0</v>
      </c>
      <c r="I681" s="65">
        <v>0</v>
      </c>
      <c r="J681" s="65">
        <v>24</v>
      </c>
      <c r="K681" s="65">
        <v>0</v>
      </c>
      <c r="L681" s="65">
        <v>0</v>
      </c>
      <c r="M681" s="65">
        <v>9</v>
      </c>
      <c r="N681" s="65">
        <v>1815</v>
      </c>
      <c r="O681" s="67">
        <v>0</v>
      </c>
      <c r="P681" s="67">
        <v>0</v>
      </c>
      <c r="Q681" s="67">
        <v>0</v>
      </c>
      <c r="R681" s="67">
        <v>1080</v>
      </c>
      <c r="S681" s="67">
        <v>249</v>
      </c>
      <c r="T681" s="67">
        <v>0</v>
      </c>
      <c r="U681" s="67">
        <v>0</v>
      </c>
      <c r="V681" s="67">
        <v>0</v>
      </c>
      <c r="W681" s="67">
        <v>87</v>
      </c>
      <c r="X681" s="67">
        <v>0</v>
      </c>
      <c r="Y681" s="67">
        <v>216</v>
      </c>
      <c r="Z681" s="67">
        <v>1632</v>
      </c>
      <c r="AA681" s="67">
        <v>19753</v>
      </c>
      <c r="AB681" s="67">
        <v>0</v>
      </c>
      <c r="AC681" s="74">
        <v>495</v>
      </c>
      <c r="AD681" s="64"/>
      <c r="AE681" s="64"/>
    </row>
    <row r="682" spans="1:31" x14ac:dyDescent="0.35">
      <c r="A682" s="72">
        <f t="shared" si="10"/>
        <v>0</v>
      </c>
      <c r="B682" s="73" t="s">
        <v>656</v>
      </c>
      <c r="C682" s="65"/>
      <c r="D682" s="65"/>
      <c r="E682" s="65">
        <v>0</v>
      </c>
      <c r="F682" s="65">
        <v>304</v>
      </c>
      <c r="G682" s="65">
        <v>0</v>
      </c>
      <c r="H682" s="65">
        <v>0</v>
      </c>
      <c r="I682" s="65">
        <v>0</v>
      </c>
      <c r="J682" s="65">
        <v>5</v>
      </c>
      <c r="K682" s="65">
        <v>0</v>
      </c>
      <c r="L682" s="65">
        <v>0</v>
      </c>
      <c r="M682" s="65">
        <v>0</v>
      </c>
      <c r="N682" s="65">
        <v>309</v>
      </c>
      <c r="O682" s="67">
        <v>0</v>
      </c>
      <c r="P682" s="67">
        <v>0</v>
      </c>
      <c r="Q682" s="67">
        <v>0</v>
      </c>
      <c r="R682" s="67">
        <v>275</v>
      </c>
      <c r="S682" s="67">
        <v>0</v>
      </c>
      <c r="T682" s="67">
        <v>0</v>
      </c>
      <c r="U682" s="67">
        <v>0</v>
      </c>
      <c r="V682" s="67">
        <v>0</v>
      </c>
      <c r="W682" s="67">
        <v>8</v>
      </c>
      <c r="X682" s="67">
        <v>0</v>
      </c>
      <c r="Y682" s="67">
        <v>7</v>
      </c>
      <c r="Z682" s="67">
        <v>290</v>
      </c>
      <c r="AA682" s="67">
        <v>3907</v>
      </c>
      <c r="AB682" s="67">
        <v>0</v>
      </c>
      <c r="AC682" s="74">
        <v>495</v>
      </c>
      <c r="AD682" s="64"/>
      <c r="AE682" s="64"/>
    </row>
    <row r="683" spans="1:31" x14ac:dyDescent="0.35">
      <c r="A683" s="72">
        <f t="shared" si="10"/>
        <v>0</v>
      </c>
      <c r="B683" s="73" t="s">
        <v>657</v>
      </c>
      <c r="C683" s="65"/>
      <c r="D683" s="65"/>
      <c r="E683" s="65">
        <v>0</v>
      </c>
      <c r="F683" s="65">
        <v>835</v>
      </c>
      <c r="G683" s="65">
        <v>0</v>
      </c>
      <c r="H683" s="65">
        <v>0</v>
      </c>
      <c r="I683" s="65">
        <v>0</v>
      </c>
      <c r="J683" s="65">
        <v>9</v>
      </c>
      <c r="K683" s="65">
        <v>0</v>
      </c>
      <c r="L683" s="65">
        <v>0</v>
      </c>
      <c r="M683" s="65">
        <v>18</v>
      </c>
      <c r="N683" s="65">
        <v>862</v>
      </c>
      <c r="O683" s="67">
        <v>0</v>
      </c>
      <c r="P683" s="67">
        <v>0</v>
      </c>
      <c r="Q683" s="67">
        <v>0</v>
      </c>
      <c r="R683" s="67">
        <v>789</v>
      </c>
      <c r="S683" s="67">
        <v>0</v>
      </c>
      <c r="T683" s="67">
        <v>0</v>
      </c>
      <c r="U683" s="67">
        <v>0</v>
      </c>
      <c r="V683" s="67">
        <v>0</v>
      </c>
      <c r="W683" s="67">
        <v>81</v>
      </c>
      <c r="X683" s="67">
        <v>0</v>
      </c>
      <c r="Y683" s="67">
        <v>4</v>
      </c>
      <c r="Z683" s="67">
        <v>874</v>
      </c>
      <c r="AA683" s="67">
        <v>7497</v>
      </c>
      <c r="AB683" s="67">
        <v>0</v>
      </c>
      <c r="AC683" s="74">
        <v>495</v>
      </c>
      <c r="AD683" s="64"/>
      <c r="AE683" s="64"/>
    </row>
    <row r="684" spans="1:31" x14ac:dyDescent="0.35">
      <c r="A684" s="72">
        <f t="shared" si="10"/>
        <v>0</v>
      </c>
      <c r="B684" s="73" t="s">
        <v>658</v>
      </c>
      <c r="C684" s="65"/>
      <c r="D684" s="65"/>
      <c r="E684" s="65">
        <v>144</v>
      </c>
      <c r="F684" s="65">
        <v>516</v>
      </c>
      <c r="G684" s="65">
        <v>0</v>
      </c>
      <c r="H684" s="65">
        <v>0</v>
      </c>
      <c r="I684" s="65">
        <v>0</v>
      </c>
      <c r="J684" s="65">
        <v>11</v>
      </c>
      <c r="K684" s="65">
        <v>0</v>
      </c>
      <c r="L684" s="65">
        <v>0</v>
      </c>
      <c r="M684" s="65">
        <v>14</v>
      </c>
      <c r="N684" s="65">
        <v>685</v>
      </c>
      <c r="O684" s="67">
        <v>0</v>
      </c>
      <c r="P684" s="67">
        <v>0</v>
      </c>
      <c r="Q684" s="67">
        <v>0</v>
      </c>
      <c r="R684" s="67">
        <v>651</v>
      </c>
      <c r="S684" s="67">
        <v>0</v>
      </c>
      <c r="T684" s="67">
        <v>0</v>
      </c>
      <c r="U684" s="67">
        <v>0</v>
      </c>
      <c r="V684" s="67">
        <v>0</v>
      </c>
      <c r="W684" s="67">
        <v>72</v>
      </c>
      <c r="X684" s="67">
        <v>0</v>
      </c>
      <c r="Y684" s="67">
        <v>41</v>
      </c>
      <c r="Z684" s="67">
        <v>764</v>
      </c>
      <c r="AA684" s="67">
        <v>10429</v>
      </c>
      <c r="AB684" s="67">
        <v>0</v>
      </c>
      <c r="AC684" s="74">
        <v>495</v>
      </c>
      <c r="AD684" s="64"/>
      <c r="AE684" s="64"/>
    </row>
    <row r="685" spans="1:31" x14ac:dyDescent="0.35">
      <c r="A685" s="72">
        <f t="shared" si="10"/>
        <v>0</v>
      </c>
      <c r="B685" s="73" t="s">
        <v>659</v>
      </c>
      <c r="C685" s="65"/>
      <c r="D685" s="65"/>
      <c r="E685" s="65">
        <v>49</v>
      </c>
      <c r="F685" s="65">
        <v>625</v>
      </c>
      <c r="G685" s="65">
        <v>0</v>
      </c>
      <c r="H685" s="65">
        <v>0</v>
      </c>
      <c r="I685" s="65">
        <v>0</v>
      </c>
      <c r="J685" s="65">
        <v>0</v>
      </c>
      <c r="K685" s="65">
        <v>0</v>
      </c>
      <c r="L685" s="65">
        <v>0</v>
      </c>
      <c r="M685" s="65">
        <v>5</v>
      </c>
      <c r="N685" s="65">
        <v>679</v>
      </c>
      <c r="O685" s="67">
        <v>0</v>
      </c>
      <c r="P685" s="67">
        <v>0</v>
      </c>
      <c r="Q685" s="67">
        <v>0</v>
      </c>
      <c r="R685" s="67">
        <v>734</v>
      </c>
      <c r="S685" s="67">
        <v>0</v>
      </c>
      <c r="T685" s="67">
        <v>0</v>
      </c>
      <c r="U685" s="67">
        <v>0</v>
      </c>
      <c r="V685" s="67">
        <v>0</v>
      </c>
      <c r="W685" s="67">
        <v>92</v>
      </c>
      <c r="X685" s="67">
        <v>0</v>
      </c>
      <c r="Y685" s="67">
        <v>31</v>
      </c>
      <c r="Z685" s="67">
        <v>857</v>
      </c>
      <c r="AA685" s="67">
        <v>18293</v>
      </c>
      <c r="AB685" s="67">
        <v>0</v>
      </c>
      <c r="AC685" s="74">
        <v>495</v>
      </c>
      <c r="AD685" s="64"/>
      <c r="AE685" s="64"/>
    </row>
    <row r="686" spans="1:31" x14ac:dyDescent="0.35">
      <c r="A686" s="72">
        <f t="shared" si="10"/>
        <v>0</v>
      </c>
      <c r="B686" s="73" t="s">
        <v>660</v>
      </c>
      <c r="C686" s="65"/>
      <c r="D686" s="65"/>
      <c r="E686" s="65">
        <v>3455</v>
      </c>
      <c r="F686" s="65">
        <v>0</v>
      </c>
      <c r="G686" s="65">
        <v>0</v>
      </c>
      <c r="H686" s="65">
        <v>0</v>
      </c>
      <c r="I686" s="65">
        <v>0</v>
      </c>
      <c r="J686" s="65">
        <v>7</v>
      </c>
      <c r="K686" s="65">
        <v>0</v>
      </c>
      <c r="L686" s="65">
        <v>0</v>
      </c>
      <c r="M686" s="65">
        <v>0</v>
      </c>
      <c r="N686" s="65">
        <v>3462</v>
      </c>
      <c r="O686" s="67">
        <v>150</v>
      </c>
      <c r="P686" s="67">
        <v>600</v>
      </c>
      <c r="Q686" s="67">
        <v>0</v>
      </c>
      <c r="R686" s="67">
        <v>1806</v>
      </c>
      <c r="S686" s="67">
        <v>799</v>
      </c>
      <c r="T686" s="67">
        <v>0</v>
      </c>
      <c r="U686" s="67">
        <v>0</v>
      </c>
      <c r="V686" s="67">
        <v>0</v>
      </c>
      <c r="W686" s="67">
        <v>195</v>
      </c>
      <c r="X686" s="67">
        <v>0</v>
      </c>
      <c r="Y686" s="67">
        <v>244</v>
      </c>
      <c r="Z686" s="67">
        <v>3794</v>
      </c>
      <c r="AA686" s="67">
        <v>30000</v>
      </c>
      <c r="AB686" s="67">
        <v>840</v>
      </c>
      <c r="AC686" s="74">
        <v>495</v>
      </c>
      <c r="AD686" s="64"/>
      <c r="AE686" s="64"/>
    </row>
    <row r="687" spans="1:31" x14ac:dyDescent="0.35">
      <c r="A687" s="72">
        <f t="shared" si="10"/>
        <v>0</v>
      </c>
      <c r="B687" s="73" t="s">
        <v>661</v>
      </c>
      <c r="C687" s="65"/>
      <c r="D687" s="65"/>
      <c r="E687" s="65">
        <v>43</v>
      </c>
      <c r="F687" s="65">
        <v>900</v>
      </c>
      <c r="G687" s="65">
        <v>0</v>
      </c>
      <c r="H687" s="65">
        <v>0</v>
      </c>
      <c r="I687" s="65">
        <v>0</v>
      </c>
      <c r="J687" s="65">
        <v>10</v>
      </c>
      <c r="K687" s="65">
        <v>0</v>
      </c>
      <c r="L687" s="65">
        <v>0</v>
      </c>
      <c r="M687" s="65">
        <v>4</v>
      </c>
      <c r="N687" s="65">
        <v>957</v>
      </c>
      <c r="O687" s="67">
        <v>0</v>
      </c>
      <c r="P687" s="67">
        <v>0</v>
      </c>
      <c r="Q687" s="67">
        <v>0</v>
      </c>
      <c r="R687" s="67">
        <v>815</v>
      </c>
      <c r="S687" s="67">
        <v>0</v>
      </c>
      <c r="T687" s="67">
        <v>0</v>
      </c>
      <c r="U687" s="67">
        <v>0</v>
      </c>
      <c r="V687" s="67">
        <v>0</v>
      </c>
      <c r="W687" s="67">
        <v>58</v>
      </c>
      <c r="X687" s="67">
        <v>0</v>
      </c>
      <c r="Y687" s="67">
        <v>20</v>
      </c>
      <c r="Z687" s="67">
        <v>893</v>
      </c>
      <c r="AA687" s="67">
        <v>10989</v>
      </c>
      <c r="AB687" s="67">
        <v>0</v>
      </c>
      <c r="AC687" s="74">
        <v>495</v>
      </c>
      <c r="AD687" s="64"/>
      <c r="AE687" s="64"/>
    </row>
    <row r="688" spans="1:31" x14ac:dyDescent="0.35">
      <c r="A688" s="72">
        <f t="shared" si="10"/>
        <v>0</v>
      </c>
      <c r="B688" s="73" t="s">
        <v>662</v>
      </c>
      <c r="C688" s="65"/>
      <c r="D688" s="65"/>
      <c r="E688" s="65">
        <v>88</v>
      </c>
      <c r="F688" s="65">
        <v>702</v>
      </c>
      <c r="G688" s="65">
        <v>0</v>
      </c>
      <c r="H688" s="65">
        <v>0</v>
      </c>
      <c r="I688" s="65">
        <v>0</v>
      </c>
      <c r="J688" s="65">
        <v>0</v>
      </c>
      <c r="K688" s="65">
        <v>0</v>
      </c>
      <c r="L688" s="65">
        <v>0</v>
      </c>
      <c r="M688" s="65">
        <v>157</v>
      </c>
      <c r="N688" s="65">
        <v>947</v>
      </c>
      <c r="O688" s="67">
        <v>0</v>
      </c>
      <c r="P688" s="67">
        <v>0</v>
      </c>
      <c r="Q688" s="67">
        <v>0</v>
      </c>
      <c r="R688" s="67">
        <v>853</v>
      </c>
      <c r="S688" s="67">
        <v>0</v>
      </c>
      <c r="T688" s="67">
        <v>0</v>
      </c>
      <c r="U688" s="67">
        <v>0</v>
      </c>
      <c r="V688" s="67">
        <v>0</v>
      </c>
      <c r="W688" s="67">
        <v>108</v>
      </c>
      <c r="X688" s="67">
        <v>0</v>
      </c>
      <c r="Y688" s="67">
        <v>13</v>
      </c>
      <c r="Z688" s="67">
        <v>974</v>
      </c>
      <c r="AA688" s="67">
        <v>11616</v>
      </c>
      <c r="AB688" s="67">
        <v>0</v>
      </c>
      <c r="AC688" s="74">
        <v>495</v>
      </c>
      <c r="AD688" s="64"/>
      <c r="AE688" s="64"/>
    </row>
    <row r="689" spans="1:31" x14ac:dyDescent="0.35">
      <c r="A689" s="72">
        <f t="shared" si="10"/>
        <v>0</v>
      </c>
      <c r="B689" s="73" t="s">
        <v>663</v>
      </c>
      <c r="C689" s="65"/>
      <c r="D689" s="65"/>
      <c r="E689" s="65">
        <v>162</v>
      </c>
      <c r="F689" s="65">
        <v>1569</v>
      </c>
      <c r="G689" s="65">
        <v>0</v>
      </c>
      <c r="H689" s="65">
        <v>0</v>
      </c>
      <c r="I689" s="65">
        <v>0</v>
      </c>
      <c r="J689" s="65">
        <v>0</v>
      </c>
      <c r="K689" s="65">
        <v>0</v>
      </c>
      <c r="L689" s="65">
        <v>0</v>
      </c>
      <c r="M689" s="65">
        <v>42</v>
      </c>
      <c r="N689" s="65">
        <v>1773</v>
      </c>
      <c r="O689" s="67">
        <v>0</v>
      </c>
      <c r="P689" s="67">
        <v>0</v>
      </c>
      <c r="Q689" s="67">
        <v>0</v>
      </c>
      <c r="R689" s="67">
        <v>1224</v>
      </c>
      <c r="S689" s="67">
        <v>26</v>
      </c>
      <c r="T689" s="67">
        <v>0</v>
      </c>
      <c r="U689" s="67">
        <v>0</v>
      </c>
      <c r="V689" s="67">
        <v>0</v>
      </c>
      <c r="W689" s="67">
        <v>73</v>
      </c>
      <c r="X689" s="67">
        <v>0</v>
      </c>
      <c r="Y689" s="67">
        <v>92</v>
      </c>
      <c r="Z689" s="67">
        <v>1415</v>
      </c>
      <c r="AA689" s="67">
        <v>8861</v>
      </c>
      <c r="AB689" s="67">
        <v>0</v>
      </c>
      <c r="AC689" s="74" t="s">
        <v>1437</v>
      </c>
      <c r="AD689" s="64"/>
      <c r="AE689" s="64"/>
    </row>
    <row r="690" spans="1:31" x14ac:dyDescent="0.35">
      <c r="A690" s="72">
        <f t="shared" si="10"/>
        <v>0</v>
      </c>
      <c r="B690" s="73" t="s">
        <v>665</v>
      </c>
      <c r="C690" s="65"/>
      <c r="D690" s="65"/>
      <c r="E690" s="65">
        <v>250</v>
      </c>
      <c r="F690" s="65">
        <v>741</v>
      </c>
      <c r="G690" s="65">
        <v>0</v>
      </c>
      <c r="H690" s="65">
        <v>0</v>
      </c>
      <c r="I690" s="65">
        <v>0</v>
      </c>
      <c r="J690" s="65">
        <v>0</v>
      </c>
      <c r="K690" s="65">
        <v>0</v>
      </c>
      <c r="L690" s="65">
        <v>0</v>
      </c>
      <c r="M690" s="65">
        <v>35</v>
      </c>
      <c r="N690" s="65">
        <v>1026</v>
      </c>
      <c r="O690" s="67">
        <v>0</v>
      </c>
      <c r="P690" s="67">
        <v>0</v>
      </c>
      <c r="Q690" s="67">
        <v>0</v>
      </c>
      <c r="R690" s="67">
        <v>1008</v>
      </c>
      <c r="S690" s="67">
        <v>0</v>
      </c>
      <c r="T690" s="67">
        <v>0</v>
      </c>
      <c r="U690" s="67">
        <v>0</v>
      </c>
      <c r="V690" s="67">
        <v>0</v>
      </c>
      <c r="W690" s="67">
        <v>84</v>
      </c>
      <c r="X690" s="67">
        <v>0</v>
      </c>
      <c r="Y690" s="67">
        <v>34</v>
      </c>
      <c r="Z690" s="67">
        <v>1126</v>
      </c>
      <c r="AA690" s="67">
        <v>15070</v>
      </c>
      <c r="AB690" s="67">
        <v>0</v>
      </c>
      <c r="AC690" s="74" t="s">
        <v>1437</v>
      </c>
      <c r="AD690" s="64"/>
      <c r="AE690" s="64"/>
    </row>
    <row r="691" spans="1:31" x14ac:dyDescent="0.35">
      <c r="A691" s="72">
        <f t="shared" si="10"/>
        <v>0</v>
      </c>
      <c r="B691" s="73" t="s">
        <v>666</v>
      </c>
      <c r="C691" s="65"/>
      <c r="D691" s="65"/>
      <c r="E691" s="65">
        <v>135</v>
      </c>
      <c r="F691" s="65">
        <v>653</v>
      </c>
      <c r="G691" s="65">
        <v>0</v>
      </c>
      <c r="H691" s="65">
        <v>0</v>
      </c>
      <c r="I691" s="65">
        <v>0</v>
      </c>
      <c r="J691" s="65">
        <v>2</v>
      </c>
      <c r="K691" s="65">
        <v>0</v>
      </c>
      <c r="L691" s="65">
        <v>0</v>
      </c>
      <c r="M691" s="65">
        <v>35</v>
      </c>
      <c r="N691" s="65">
        <v>825</v>
      </c>
      <c r="O691" s="67">
        <v>0</v>
      </c>
      <c r="P691" s="67">
        <v>0</v>
      </c>
      <c r="Q691" s="67">
        <v>0</v>
      </c>
      <c r="R691" s="67">
        <v>660</v>
      </c>
      <c r="S691" s="67">
        <v>472</v>
      </c>
      <c r="T691" s="67">
        <v>0</v>
      </c>
      <c r="U691" s="67">
        <v>0</v>
      </c>
      <c r="V691" s="67">
        <v>0</v>
      </c>
      <c r="W691" s="67">
        <v>37</v>
      </c>
      <c r="X691" s="67">
        <v>0</v>
      </c>
      <c r="Y691" s="67">
        <v>17</v>
      </c>
      <c r="Z691" s="67">
        <v>1186</v>
      </c>
      <c r="AA691" s="67">
        <v>9031</v>
      </c>
      <c r="AB691" s="67">
        <v>0</v>
      </c>
      <c r="AC691" s="74" t="s">
        <v>1437</v>
      </c>
      <c r="AD691" s="64"/>
      <c r="AE691" s="64"/>
    </row>
    <row r="692" spans="1:31" x14ac:dyDescent="0.35">
      <c r="A692" s="72">
        <f t="shared" si="10"/>
        <v>0</v>
      </c>
      <c r="B692" s="73" t="s">
        <v>667</v>
      </c>
      <c r="C692" s="65"/>
      <c r="D692" s="65"/>
      <c r="E692" s="65">
        <v>1490</v>
      </c>
      <c r="F692" s="65">
        <v>0</v>
      </c>
      <c r="G692" s="65">
        <v>2423</v>
      </c>
      <c r="H692" s="65">
        <v>0</v>
      </c>
      <c r="I692" s="65">
        <v>0</v>
      </c>
      <c r="J692" s="65">
        <v>0</v>
      </c>
      <c r="K692" s="65">
        <v>56</v>
      </c>
      <c r="L692" s="65">
        <v>7950</v>
      </c>
      <c r="M692" s="65">
        <v>3580</v>
      </c>
      <c r="N692" s="65">
        <v>15499</v>
      </c>
      <c r="O692" s="67">
        <v>554</v>
      </c>
      <c r="P692" s="67">
        <v>1337</v>
      </c>
      <c r="Q692" s="67">
        <v>0</v>
      </c>
      <c r="R692" s="67">
        <v>1617</v>
      </c>
      <c r="S692" s="67">
        <v>0</v>
      </c>
      <c r="T692" s="67">
        <v>881</v>
      </c>
      <c r="U692" s="67">
        <v>0</v>
      </c>
      <c r="V692" s="67">
        <v>0</v>
      </c>
      <c r="W692" s="67">
        <v>236</v>
      </c>
      <c r="X692" s="67">
        <v>400</v>
      </c>
      <c r="Y692" s="67">
        <v>8231</v>
      </c>
      <c r="Z692" s="67">
        <v>13256</v>
      </c>
      <c r="AA692" s="67">
        <v>20801</v>
      </c>
      <c r="AB692" s="67">
        <v>47100</v>
      </c>
      <c r="AC692" s="74" t="s">
        <v>1437</v>
      </c>
      <c r="AD692" s="64"/>
      <c r="AE692" s="64"/>
    </row>
    <row r="693" spans="1:31" x14ac:dyDescent="0.35">
      <c r="A693" s="72">
        <f t="shared" si="10"/>
        <v>0</v>
      </c>
      <c r="B693" s="73" t="s">
        <v>668</v>
      </c>
      <c r="C693" s="65"/>
      <c r="D693" s="65"/>
      <c r="E693" s="65">
        <v>163</v>
      </c>
      <c r="F693" s="65">
        <v>1598</v>
      </c>
      <c r="G693" s="65">
        <v>0</v>
      </c>
      <c r="H693" s="65">
        <v>8</v>
      </c>
      <c r="I693" s="65">
        <v>0</v>
      </c>
      <c r="J693" s="65">
        <v>0</v>
      </c>
      <c r="K693" s="65">
        <v>0</v>
      </c>
      <c r="L693" s="65">
        <v>0</v>
      </c>
      <c r="M693" s="65">
        <v>0</v>
      </c>
      <c r="N693" s="65">
        <v>1769</v>
      </c>
      <c r="O693" s="67">
        <v>0</v>
      </c>
      <c r="P693" s="67">
        <v>0</v>
      </c>
      <c r="Q693" s="67">
        <v>0</v>
      </c>
      <c r="R693" s="67">
        <v>1691</v>
      </c>
      <c r="S693" s="67">
        <v>28</v>
      </c>
      <c r="T693" s="67">
        <v>0</v>
      </c>
      <c r="U693" s="67">
        <v>0</v>
      </c>
      <c r="V693" s="67">
        <v>0</v>
      </c>
      <c r="W693" s="67">
        <v>100</v>
      </c>
      <c r="X693" s="67">
        <v>0</v>
      </c>
      <c r="Y693" s="67">
        <v>56</v>
      </c>
      <c r="Z693" s="67">
        <v>1875</v>
      </c>
      <c r="AA693" s="67">
        <v>7068</v>
      </c>
      <c r="AB693" s="67">
        <v>0</v>
      </c>
      <c r="AC693" s="74" t="s">
        <v>1437</v>
      </c>
      <c r="AD693" s="64"/>
      <c r="AE693" s="64"/>
    </row>
    <row r="694" spans="1:31" x14ac:dyDescent="0.35">
      <c r="A694" s="72">
        <f t="shared" si="10"/>
        <v>0</v>
      </c>
      <c r="B694" s="73" t="s">
        <v>669</v>
      </c>
      <c r="C694" s="65"/>
      <c r="D694" s="65"/>
      <c r="E694" s="65">
        <v>926</v>
      </c>
      <c r="F694" s="65">
        <v>0</v>
      </c>
      <c r="G694" s="65">
        <v>684</v>
      </c>
      <c r="H694" s="65">
        <v>0</v>
      </c>
      <c r="I694" s="65">
        <v>0</v>
      </c>
      <c r="J694" s="65">
        <v>0</v>
      </c>
      <c r="K694" s="65">
        <v>0</v>
      </c>
      <c r="L694" s="65">
        <v>0</v>
      </c>
      <c r="M694" s="65">
        <v>657</v>
      </c>
      <c r="N694" s="65">
        <v>2267</v>
      </c>
      <c r="O694" s="67">
        <v>0</v>
      </c>
      <c r="P694" s="67">
        <v>1018</v>
      </c>
      <c r="Q694" s="67">
        <v>0</v>
      </c>
      <c r="R694" s="67">
        <v>703</v>
      </c>
      <c r="S694" s="67">
        <v>90</v>
      </c>
      <c r="T694" s="67">
        <v>0</v>
      </c>
      <c r="U694" s="67">
        <v>0</v>
      </c>
      <c r="V694" s="67">
        <v>214</v>
      </c>
      <c r="W694" s="67">
        <v>156</v>
      </c>
      <c r="X694" s="67">
        <v>0</v>
      </c>
      <c r="Y694" s="67">
        <v>83</v>
      </c>
      <c r="Z694" s="67">
        <v>2264</v>
      </c>
      <c r="AA694" s="67">
        <v>12434</v>
      </c>
      <c r="AB694" s="67">
        <v>4800</v>
      </c>
      <c r="AC694" s="74" t="s">
        <v>1437</v>
      </c>
      <c r="AD694" s="64"/>
      <c r="AE694" s="64"/>
    </row>
    <row r="695" spans="1:31" x14ac:dyDescent="0.35">
      <c r="A695" s="72">
        <f t="shared" si="10"/>
        <v>0</v>
      </c>
      <c r="B695" s="73" t="s">
        <v>670</v>
      </c>
      <c r="C695" s="65"/>
      <c r="D695" s="65"/>
      <c r="E695" s="65">
        <v>303</v>
      </c>
      <c r="F695" s="65">
        <v>1237</v>
      </c>
      <c r="G695" s="65">
        <v>692</v>
      </c>
      <c r="H695" s="65">
        <v>0</v>
      </c>
      <c r="I695" s="65">
        <v>0</v>
      </c>
      <c r="J695" s="65">
        <v>15</v>
      </c>
      <c r="K695" s="65">
        <v>274</v>
      </c>
      <c r="L695" s="65">
        <v>0</v>
      </c>
      <c r="M695" s="65">
        <v>76</v>
      </c>
      <c r="N695" s="65">
        <v>2597</v>
      </c>
      <c r="O695" s="67">
        <v>0</v>
      </c>
      <c r="P695" s="67">
        <v>533</v>
      </c>
      <c r="Q695" s="67">
        <v>0</v>
      </c>
      <c r="R695" s="67">
        <v>1071</v>
      </c>
      <c r="S695" s="67">
        <v>383</v>
      </c>
      <c r="T695" s="67">
        <v>0</v>
      </c>
      <c r="U695" s="67">
        <v>0</v>
      </c>
      <c r="V695" s="67">
        <v>179</v>
      </c>
      <c r="W695" s="67">
        <v>130</v>
      </c>
      <c r="X695" s="67">
        <v>50</v>
      </c>
      <c r="Y695" s="67">
        <v>110</v>
      </c>
      <c r="Z695" s="67">
        <v>2456</v>
      </c>
      <c r="AA695" s="67">
        <v>16032</v>
      </c>
      <c r="AB695" s="67">
        <v>2750</v>
      </c>
      <c r="AC695" s="74" t="s">
        <v>1437</v>
      </c>
      <c r="AD695" s="64"/>
      <c r="AE695" s="64"/>
    </row>
    <row r="696" spans="1:31" x14ac:dyDescent="0.35">
      <c r="A696" s="72">
        <f t="shared" si="10"/>
        <v>0</v>
      </c>
      <c r="B696" s="73" t="s">
        <v>671</v>
      </c>
      <c r="C696" s="65"/>
      <c r="D696" s="65"/>
      <c r="E696" s="65">
        <v>363</v>
      </c>
      <c r="F696" s="65">
        <v>1351</v>
      </c>
      <c r="G696" s="65">
        <v>0</v>
      </c>
      <c r="H696" s="65">
        <v>0</v>
      </c>
      <c r="I696" s="65">
        <v>0</v>
      </c>
      <c r="J696" s="65">
        <v>0</v>
      </c>
      <c r="K696" s="65">
        <v>0</v>
      </c>
      <c r="L696" s="65">
        <v>0</v>
      </c>
      <c r="M696" s="65">
        <v>33</v>
      </c>
      <c r="N696" s="65">
        <v>1747</v>
      </c>
      <c r="O696" s="67">
        <v>0</v>
      </c>
      <c r="P696" s="67">
        <v>0</v>
      </c>
      <c r="Q696" s="67">
        <v>0</v>
      </c>
      <c r="R696" s="67">
        <v>894</v>
      </c>
      <c r="S696" s="67">
        <v>366</v>
      </c>
      <c r="T696" s="67">
        <v>0</v>
      </c>
      <c r="U696" s="67">
        <v>0</v>
      </c>
      <c r="V696" s="67">
        <v>0</v>
      </c>
      <c r="W696" s="67">
        <v>75</v>
      </c>
      <c r="X696" s="67">
        <v>0</v>
      </c>
      <c r="Y696" s="67">
        <v>89</v>
      </c>
      <c r="Z696" s="67">
        <v>1424</v>
      </c>
      <c r="AA696" s="67">
        <v>11164</v>
      </c>
      <c r="AB696" s="67">
        <v>0</v>
      </c>
      <c r="AC696" s="74" t="s">
        <v>1437</v>
      </c>
      <c r="AD696" s="64"/>
      <c r="AE696" s="64"/>
    </row>
    <row r="697" spans="1:31" x14ac:dyDescent="0.35">
      <c r="A697" s="72">
        <f t="shared" si="10"/>
        <v>0</v>
      </c>
      <c r="B697" s="73" t="s">
        <v>672</v>
      </c>
      <c r="C697" s="65"/>
      <c r="D697" s="65"/>
      <c r="E697" s="65">
        <v>0</v>
      </c>
      <c r="F697" s="65">
        <v>1283</v>
      </c>
      <c r="G697" s="65">
        <v>0</v>
      </c>
      <c r="H697" s="65">
        <v>0</v>
      </c>
      <c r="I697" s="65">
        <v>0</v>
      </c>
      <c r="J697" s="65">
        <v>8</v>
      </c>
      <c r="K697" s="65">
        <v>94</v>
      </c>
      <c r="L697" s="65">
        <v>0</v>
      </c>
      <c r="M697" s="65">
        <v>14</v>
      </c>
      <c r="N697" s="65">
        <v>1399</v>
      </c>
      <c r="O697" s="67">
        <v>0</v>
      </c>
      <c r="P697" s="67">
        <v>0</v>
      </c>
      <c r="Q697" s="67">
        <v>0</v>
      </c>
      <c r="R697" s="67">
        <v>1469</v>
      </c>
      <c r="S697" s="67">
        <v>118</v>
      </c>
      <c r="T697" s="67">
        <v>0</v>
      </c>
      <c r="U697" s="67">
        <v>0</v>
      </c>
      <c r="V697" s="67">
        <v>0</v>
      </c>
      <c r="W697" s="67">
        <v>66</v>
      </c>
      <c r="X697" s="67">
        <v>0</v>
      </c>
      <c r="Y697" s="67">
        <v>0</v>
      </c>
      <c r="Z697" s="67">
        <v>1653</v>
      </c>
      <c r="AA697" s="67">
        <v>10489</v>
      </c>
      <c r="AB697" s="67">
        <v>0</v>
      </c>
      <c r="AC697" s="74" t="s">
        <v>1437</v>
      </c>
      <c r="AD697" s="64"/>
      <c r="AE697" s="64"/>
    </row>
    <row r="698" spans="1:31" x14ac:dyDescent="0.35">
      <c r="A698" s="72">
        <f t="shared" si="10"/>
        <v>0</v>
      </c>
      <c r="B698" s="73" t="s">
        <v>973</v>
      </c>
      <c r="C698" s="65"/>
      <c r="D698" s="65"/>
      <c r="E698" s="65">
        <v>311</v>
      </c>
      <c r="F698" s="65">
        <v>0</v>
      </c>
      <c r="G698" s="65">
        <v>0</v>
      </c>
      <c r="H698" s="65">
        <v>0</v>
      </c>
      <c r="I698" s="65">
        <v>0</v>
      </c>
      <c r="J698" s="65">
        <v>0</v>
      </c>
      <c r="K698" s="65">
        <v>0</v>
      </c>
      <c r="L698" s="65">
        <v>0</v>
      </c>
      <c r="M698" s="65">
        <v>0</v>
      </c>
      <c r="N698" s="65">
        <v>311</v>
      </c>
      <c r="O698" s="67">
        <v>0</v>
      </c>
      <c r="P698" s="67">
        <v>0</v>
      </c>
      <c r="Q698" s="67">
        <v>0</v>
      </c>
      <c r="R698" s="67">
        <v>135</v>
      </c>
      <c r="S698" s="67">
        <v>0</v>
      </c>
      <c r="T698" s="67">
        <v>0</v>
      </c>
      <c r="U698" s="67">
        <v>0</v>
      </c>
      <c r="V698" s="67">
        <v>0</v>
      </c>
      <c r="W698" s="67">
        <v>10</v>
      </c>
      <c r="X698" s="67">
        <v>26</v>
      </c>
      <c r="Y698" s="67">
        <v>0</v>
      </c>
      <c r="Z698" s="67">
        <v>171</v>
      </c>
      <c r="AA698" s="67">
        <v>8774</v>
      </c>
      <c r="AB698" s="67">
        <v>0</v>
      </c>
      <c r="AC698" s="74" t="s">
        <v>1437</v>
      </c>
      <c r="AD698" s="64"/>
      <c r="AE698" s="64"/>
    </row>
    <row r="699" spans="1:31" x14ac:dyDescent="0.35">
      <c r="A699" s="72">
        <f t="shared" si="10"/>
        <v>0</v>
      </c>
      <c r="B699" s="73" t="s">
        <v>673</v>
      </c>
      <c r="C699" s="65"/>
      <c r="D699" s="65"/>
      <c r="E699" s="65">
        <v>1077</v>
      </c>
      <c r="F699" s="65">
        <v>1508</v>
      </c>
      <c r="G699" s="65">
        <v>0</v>
      </c>
      <c r="H699" s="65">
        <v>0</v>
      </c>
      <c r="I699" s="65">
        <v>0</v>
      </c>
      <c r="J699" s="65">
        <v>10</v>
      </c>
      <c r="K699" s="65">
        <v>0</v>
      </c>
      <c r="L699" s="65">
        <v>4740</v>
      </c>
      <c r="M699" s="65">
        <v>188</v>
      </c>
      <c r="N699" s="65">
        <v>7523</v>
      </c>
      <c r="O699" s="67">
        <v>0</v>
      </c>
      <c r="P699" s="67">
        <v>0</v>
      </c>
      <c r="Q699" s="67">
        <v>0</v>
      </c>
      <c r="R699" s="67">
        <v>1290</v>
      </c>
      <c r="S699" s="67">
        <v>6309</v>
      </c>
      <c r="T699" s="67">
        <v>0</v>
      </c>
      <c r="U699" s="67">
        <v>0</v>
      </c>
      <c r="V699" s="67">
        <v>163</v>
      </c>
      <c r="W699" s="67">
        <v>157</v>
      </c>
      <c r="X699" s="67">
        <v>0</v>
      </c>
      <c r="Y699" s="67">
        <v>139</v>
      </c>
      <c r="Z699" s="67">
        <v>8058</v>
      </c>
      <c r="AA699" s="67">
        <v>21700</v>
      </c>
      <c r="AB699" s="67">
        <v>7678</v>
      </c>
      <c r="AC699" s="74" t="s">
        <v>1437</v>
      </c>
      <c r="AD699" s="64"/>
      <c r="AE699" s="64"/>
    </row>
    <row r="700" spans="1:31" x14ac:dyDescent="0.35">
      <c r="A700" s="72">
        <f t="shared" si="10"/>
        <v>0</v>
      </c>
      <c r="B700" s="73" t="s">
        <v>674</v>
      </c>
      <c r="C700" s="65"/>
      <c r="D700" s="65"/>
      <c r="E700" s="65">
        <v>3695</v>
      </c>
      <c r="F700" s="65">
        <v>636</v>
      </c>
      <c r="G700" s="65">
        <v>2187</v>
      </c>
      <c r="H700" s="65">
        <v>0</v>
      </c>
      <c r="I700" s="65">
        <v>0</v>
      </c>
      <c r="J700" s="65">
        <v>0</v>
      </c>
      <c r="K700" s="65">
        <v>27</v>
      </c>
      <c r="L700" s="65">
        <v>0</v>
      </c>
      <c r="M700" s="65">
        <v>229</v>
      </c>
      <c r="N700" s="65">
        <v>6774</v>
      </c>
      <c r="O700" s="67">
        <v>176</v>
      </c>
      <c r="P700" s="67">
        <v>1230</v>
      </c>
      <c r="Q700" s="67">
        <v>0</v>
      </c>
      <c r="R700" s="67">
        <v>3380</v>
      </c>
      <c r="S700" s="67">
        <v>375</v>
      </c>
      <c r="T700" s="67">
        <v>647</v>
      </c>
      <c r="U700" s="67">
        <v>0</v>
      </c>
      <c r="V700" s="67">
        <v>979</v>
      </c>
      <c r="W700" s="67">
        <v>203</v>
      </c>
      <c r="X700" s="67">
        <v>0</v>
      </c>
      <c r="Y700" s="67">
        <v>106</v>
      </c>
      <c r="Z700" s="67">
        <v>7096</v>
      </c>
      <c r="AA700" s="67">
        <v>34217</v>
      </c>
      <c r="AB700" s="67">
        <v>17637</v>
      </c>
      <c r="AC700" s="74" t="s">
        <v>1437</v>
      </c>
      <c r="AD700" s="64"/>
      <c r="AE700" s="64"/>
    </row>
    <row r="701" spans="1:31" x14ac:dyDescent="0.35">
      <c r="A701" s="72">
        <f t="shared" si="10"/>
        <v>0</v>
      </c>
      <c r="B701" s="73" t="s">
        <v>675</v>
      </c>
      <c r="C701" s="65"/>
      <c r="D701" s="65"/>
      <c r="E701" s="65">
        <v>922</v>
      </c>
      <c r="F701" s="65">
        <v>2091</v>
      </c>
      <c r="G701" s="65">
        <v>0</v>
      </c>
      <c r="H701" s="65">
        <v>0</v>
      </c>
      <c r="I701" s="65">
        <v>0</v>
      </c>
      <c r="J701" s="65">
        <v>64</v>
      </c>
      <c r="K701" s="65">
        <v>0</v>
      </c>
      <c r="L701" s="65">
        <v>0</v>
      </c>
      <c r="M701" s="65">
        <v>11</v>
      </c>
      <c r="N701" s="65">
        <v>3088</v>
      </c>
      <c r="O701" s="67">
        <v>0</v>
      </c>
      <c r="P701" s="67">
        <v>0</v>
      </c>
      <c r="Q701" s="67">
        <v>0</v>
      </c>
      <c r="R701" s="67">
        <v>1775</v>
      </c>
      <c r="S701" s="67">
        <v>0</v>
      </c>
      <c r="T701" s="67">
        <v>0</v>
      </c>
      <c r="U701" s="67">
        <v>0</v>
      </c>
      <c r="V701" s="67">
        <v>0</v>
      </c>
      <c r="W701" s="67">
        <v>275</v>
      </c>
      <c r="X701" s="67">
        <v>0</v>
      </c>
      <c r="Y701" s="67">
        <v>649</v>
      </c>
      <c r="Z701" s="67">
        <v>2699</v>
      </c>
      <c r="AA701" s="67">
        <v>33294</v>
      </c>
      <c r="AB701" s="67">
        <v>0</v>
      </c>
      <c r="AC701" s="74" t="s">
        <v>1437</v>
      </c>
      <c r="AD701" s="64"/>
      <c r="AE701" s="64"/>
    </row>
    <row r="702" spans="1:31" x14ac:dyDescent="0.35">
      <c r="A702" s="72">
        <f t="shared" si="10"/>
        <v>0</v>
      </c>
      <c r="B702" s="73" t="s">
        <v>676</v>
      </c>
      <c r="C702" s="65"/>
      <c r="D702" s="65"/>
      <c r="E702" s="65">
        <v>5304</v>
      </c>
      <c r="F702" s="65">
        <v>0</v>
      </c>
      <c r="G702" s="65">
        <v>2780</v>
      </c>
      <c r="H702" s="65">
        <v>0</v>
      </c>
      <c r="I702" s="65">
        <v>0</v>
      </c>
      <c r="J702" s="65">
        <v>0</v>
      </c>
      <c r="K702" s="65">
        <v>1669</v>
      </c>
      <c r="L702" s="65">
        <v>16710</v>
      </c>
      <c r="M702" s="65">
        <v>183</v>
      </c>
      <c r="N702" s="65">
        <v>26646</v>
      </c>
      <c r="O702" s="67">
        <v>151</v>
      </c>
      <c r="P702" s="67">
        <v>14211</v>
      </c>
      <c r="Q702" s="67">
        <v>0</v>
      </c>
      <c r="R702" s="67">
        <v>3036</v>
      </c>
      <c r="S702" s="67">
        <v>1016</v>
      </c>
      <c r="T702" s="67">
        <v>0</v>
      </c>
      <c r="U702" s="67">
        <v>0</v>
      </c>
      <c r="V702" s="67">
        <v>2000</v>
      </c>
      <c r="W702" s="67">
        <v>273</v>
      </c>
      <c r="X702" s="67">
        <v>0</v>
      </c>
      <c r="Y702" s="67">
        <v>2824</v>
      </c>
      <c r="Z702" s="67">
        <v>23511</v>
      </c>
      <c r="AA702" s="67">
        <v>45508</v>
      </c>
      <c r="AB702" s="67">
        <v>77772</v>
      </c>
      <c r="AC702" s="74" t="s">
        <v>1437</v>
      </c>
      <c r="AD702" s="64"/>
      <c r="AE702" s="64"/>
    </row>
    <row r="703" spans="1:31" x14ac:dyDescent="0.35">
      <c r="A703" s="72">
        <f t="shared" si="10"/>
        <v>0</v>
      </c>
      <c r="B703" s="73" t="s">
        <v>677</v>
      </c>
      <c r="C703" s="65"/>
      <c r="D703" s="65"/>
      <c r="E703" s="65">
        <v>2231</v>
      </c>
      <c r="F703" s="65">
        <v>0</v>
      </c>
      <c r="G703" s="65">
        <v>440</v>
      </c>
      <c r="H703" s="65">
        <v>0</v>
      </c>
      <c r="I703" s="65">
        <v>0</v>
      </c>
      <c r="J703" s="65">
        <v>0</v>
      </c>
      <c r="K703" s="65">
        <v>1</v>
      </c>
      <c r="L703" s="65">
        <v>0</v>
      </c>
      <c r="M703" s="65">
        <v>26</v>
      </c>
      <c r="N703" s="65">
        <v>2698</v>
      </c>
      <c r="O703" s="67">
        <v>20</v>
      </c>
      <c r="P703" s="67">
        <v>486</v>
      </c>
      <c r="Q703" s="67">
        <v>0</v>
      </c>
      <c r="R703" s="67">
        <v>1873</v>
      </c>
      <c r="S703" s="67">
        <v>31</v>
      </c>
      <c r="T703" s="67">
        <v>0</v>
      </c>
      <c r="U703" s="67">
        <v>0</v>
      </c>
      <c r="V703" s="67">
        <v>370</v>
      </c>
      <c r="W703" s="67">
        <v>121</v>
      </c>
      <c r="X703" s="67">
        <v>0</v>
      </c>
      <c r="Y703" s="67">
        <v>126</v>
      </c>
      <c r="Z703" s="67">
        <v>3027</v>
      </c>
      <c r="AA703" s="67">
        <v>12191</v>
      </c>
      <c r="AB703" s="67">
        <v>3560</v>
      </c>
      <c r="AC703" s="74" t="s">
        <v>1437</v>
      </c>
      <c r="AD703" s="64"/>
      <c r="AE703" s="64"/>
    </row>
    <row r="704" spans="1:31" x14ac:dyDescent="0.35">
      <c r="A704" s="72">
        <f t="shared" si="10"/>
        <v>0</v>
      </c>
      <c r="B704" s="73" t="s">
        <v>678</v>
      </c>
      <c r="C704" s="65"/>
      <c r="D704" s="65"/>
      <c r="E704" s="65">
        <v>1502</v>
      </c>
      <c r="F704" s="65">
        <v>0</v>
      </c>
      <c r="G704" s="65">
        <v>0</v>
      </c>
      <c r="H704" s="65">
        <v>0</v>
      </c>
      <c r="I704" s="65">
        <v>0</v>
      </c>
      <c r="J704" s="65">
        <v>0</v>
      </c>
      <c r="K704" s="65">
        <v>153</v>
      </c>
      <c r="L704" s="65">
        <v>0</v>
      </c>
      <c r="M704" s="65">
        <v>0</v>
      </c>
      <c r="N704" s="65">
        <v>1655</v>
      </c>
      <c r="O704" s="67">
        <v>455</v>
      </c>
      <c r="P704" s="67">
        <v>40</v>
      </c>
      <c r="Q704" s="67">
        <v>0</v>
      </c>
      <c r="R704" s="67">
        <v>1205</v>
      </c>
      <c r="S704" s="67">
        <v>261</v>
      </c>
      <c r="T704" s="67">
        <v>0</v>
      </c>
      <c r="U704" s="67">
        <v>0</v>
      </c>
      <c r="V704" s="67">
        <v>283</v>
      </c>
      <c r="W704" s="67">
        <v>179</v>
      </c>
      <c r="X704" s="67">
        <v>0</v>
      </c>
      <c r="Y704" s="67">
        <v>105</v>
      </c>
      <c r="Z704" s="67">
        <v>2528</v>
      </c>
      <c r="AA704" s="67">
        <v>10211</v>
      </c>
      <c r="AB704" s="67">
        <v>3861</v>
      </c>
      <c r="AC704" s="74" t="s">
        <v>1437</v>
      </c>
      <c r="AD704" s="64"/>
      <c r="AE704" s="64"/>
    </row>
    <row r="705" spans="1:31" x14ac:dyDescent="0.35">
      <c r="A705" s="72">
        <f t="shared" si="10"/>
        <v>0</v>
      </c>
      <c r="B705" s="73" t="s">
        <v>679</v>
      </c>
      <c r="C705" s="65"/>
      <c r="D705" s="65"/>
      <c r="E705" s="65">
        <v>166</v>
      </c>
      <c r="F705" s="65">
        <v>745</v>
      </c>
      <c r="G705" s="65">
        <v>0</v>
      </c>
      <c r="H705" s="65">
        <v>0</v>
      </c>
      <c r="I705" s="65">
        <v>0</v>
      </c>
      <c r="J705" s="65">
        <v>0</v>
      </c>
      <c r="K705" s="65">
        <v>0</v>
      </c>
      <c r="L705" s="65">
        <v>0</v>
      </c>
      <c r="M705" s="65">
        <v>33</v>
      </c>
      <c r="N705" s="65">
        <v>944</v>
      </c>
      <c r="O705" s="67">
        <v>0</v>
      </c>
      <c r="P705" s="67">
        <v>0</v>
      </c>
      <c r="Q705" s="67">
        <v>0</v>
      </c>
      <c r="R705" s="67">
        <v>794</v>
      </c>
      <c r="S705" s="67">
        <v>41</v>
      </c>
      <c r="T705" s="67">
        <v>0</v>
      </c>
      <c r="U705" s="67">
        <v>0</v>
      </c>
      <c r="V705" s="67">
        <v>0</v>
      </c>
      <c r="W705" s="67">
        <v>58</v>
      </c>
      <c r="X705" s="67">
        <v>0</v>
      </c>
      <c r="Y705" s="67">
        <v>23</v>
      </c>
      <c r="Z705" s="67">
        <v>916</v>
      </c>
      <c r="AA705" s="67">
        <v>8138</v>
      </c>
      <c r="AB705" s="67">
        <v>0</v>
      </c>
      <c r="AC705" s="74" t="s">
        <v>1437</v>
      </c>
      <c r="AD705" s="64"/>
      <c r="AE705" s="64"/>
    </row>
    <row r="706" spans="1:31" x14ac:dyDescent="0.35">
      <c r="A706" s="72">
        <f t="shared" si="10"/>
        <v>0</v>
      </c>
      <c r="B706" s="73" t="s">
        <v>680</v>
      </c>
      <c r="C706" s="65"/>
      <c r="D706" s="65"/>
      <c r="E706" s="65">
        <v>1073</v>
      </c>
      <c r="F706" s="65">
        <v>0</v>
      </c>
      <c r="G706" s="65">
        <v>0</v>
      </c>
      <c r="H706" s="65">
        <v>0</v>
      </c>
      <c r="I706" s="65">
        <v>639</v>
      </c>
      <c r="J706" s="65">
        <v>0</v>
      </c>
      <c r="K706" s="65">
        <v>0</v>
      </c>
      <c r="L706" s="65">
        <v>0</v>
      </c>
      <c r="M706" s="65">
        <v>105</v>
      </c>
      <c r="N706" s="65">
        <v>1817</v>
      </c>
      <c r="O706" s="67">
        <v>0</v>
      </c>
      <c r="P706" s="67">
        <v>0</v>
      </c>
      <c r="Q706" s="67">
        <v>0</v>
      </c>
      <c r="R706" s="67">
        <v>607</v>
      </c>
      <c r="S706" s="67">
        <v>205</v>
      </c>
      <c r="T706" s="67">
        <v>578</v>
      </c>
      <c r="U706" s="67">
        <v>0</v>
      </c>
      <c r="V706" s="67">
        <v>0</v>
      </c>
      <c r="W706" s="67">
        <v>74</v>
      </c>
      <c r="X706" s="67">
        <v>0</v>
      </c>
      <c r="Y706" s="67">
        <v>199</v>
      </c>
      <c r="Z706" s="67">
        <v>1663</v>
      </c>
      <c r="AA706" s="67">
        <v>11700</v>
      </c>
      <c r="AB706" s="67">
        <v>0</v>
      </c>
      <c r="AC706" s="74" t="s">
        <v>1437</v>
      </c>
      <c r="AD706" s="64"/>
      <c r="AE706" s="64"/>
    </row>
    <row r="707" spans="1:31" x14ac:dyDescent="0.35">
      <c r="A707" s="72">
        <f t="shared" ref="A707:A770" si="11">+Z707-SUM(O707:Y707)</f>
        <v>0</v>
      </c>
      <c r="B707" s="73" t="s">
        <v>681</v>
      </c>
      <c r="C707" s="65">
        <v>1</v>
      </c>
      <c r="D707" s="65"/>
      <c r="E707" s="65">
        <v>83764</v>
      </c>
      <c r="F707" s="65">
        <v>0</v>
      </c>
      <c r="G707" s="65">
        <v>189751</v>
      </c>
      <c r="H707" s="65">
        <v>25537</v>
      </c>
      <c r="I707" s="65">
        <v>0</v>
      </c>
      <c r="J707" s="65">
        <v>108</v>
      </c>
      <c r="K707" s="65">
        <v>0</v>
      </c>
      <c r="L707" s="65">
        <v>421323</v>
      </c>
      <c r="M707" s="65">
        <v>27320</v>
      </c>
      <c r="N707" s="65">
        <v>747803</v>
      </c>
      <c r="O707" s="67">
        <v>7595</v>
      </c>
      <c r="P707" s="67">
        <v>146259</v>
      </c>
      <c r="Q707" s="67">
        <v>115795</v>
      </c>
      <c r="R707" s="67">
        <v>72709</v>
      </c>
      <c r="S707" s="67">
        <v>34203</v>
      </c>
      <c r="T707" s="67">
        <v>0</v>
      </c>
      <c r="U707" s="67">
        <v>22008</v>
      </c>
      <c r="V707" s="67">
        <v>309779</v>
      </c>
      <c r="W707" s="67">
        <v>6377</v>
      </c>
      <c r="X707" s="67">
        <v>21555</v>
      </c>
      <c r="Y707" s="67">
        <v>4032</v>
      </c>
      <c r="Z707" s="67">
        <v>740312</v>
      </c>
      <c r="AA707" s="67">
        <v>654993</v>
      </c>
      <c r="AB707" s="67">
        <v>1993055</v>
      </c>
      <c r="AC707" s="74" t="s">
        <v>1285</v>
      </c>
      <c r="AD707" s="64"/>
      <c r="AE707" s="64"/>
    </row>
    <row r="708" spans="1:31" x14ac:dyDescent="0.35">
      <c r="A708" s="72">
        <f t="shared" si="11"/>
        <v>0</v>
      </c>
      <c r="B708" s="73" t="s">
        <v>682</v>
      </c>
      <c r="C708" s="65"/>
      <c r="D708" s="65"/>
      <c r="E708" s="65">
        <v>699</v>
      </c>
      <c r="F708" s="65">
        <v>2262</v>
      </c>
      <c r="G708" s="65">
        <v>0</v>
      </c>
      <c r="H708" s="65">
        <v>0</v>
      </c>
      <c r="I708" s="65">
        <v>0</v>
      </c>
      <c r="J708" s="65">
        <v>0</v>
      </c>
      <c r="K708" s="65">
        <v>0</v>
      </c>
      <c r="L708" s="65">
        <v>0</v>
      </c>
      <c r="M708" s="65">
        <v>0</v>
      </c>
      <c r="N708" s="65">
        <v>2961</v>
      </c>
      <c r="O708" s="67">
        <v>0</v>
      </c>
      <c r="P708" s="67">
        <v>0</v>
      </c>
      <c r="Q708" s="67">
        <v>0</v>
      </c>
      <c r="R708" s="67">
        <v>2065</v>
      </c>
      <c r="S708" s="67">
        <v>0</v>
      </c>
      <c r="T708" s="67">
        <v>0</v>
      </c>
      <c r="U708" s="67">
        <v>0</v>
      </c>
      <c r="V708" s="67">
        <v>0</v>
      </c>
      <c r="W708" s="67">
        <v>161</v>
      </c>
      <c r="X708" s="67">
        <v>0</v>
      </c>
      <c r="Y708" s="67">
        <v>236</v>
      </c>
      <c r="Z708" s="67">
        <v>2462</v>
      </c>
      <c r="AA708" s="67">
        <v>25137</v>
      </c>
      <c r="AB708" s="67">
        <v>0</v>
      </c>
      <c r="AC708" s="74">
        <v>497</v>
      </c>
      <c r="AD708" s="64"/>
      <c r="AE708" s="64"/>
    </row>
    <row r="709" spans="1:31" x14ac:dyDescent="0.35">
      <c r="A709" s="72">
        <f t="shared" si="11"/>
        <v>0</v>
      </c>
      <c r="B709" s="73" t="s">
        <v>974</v>
      </c>
      <c r="C709" s="65"/>
      <c r="D709" s="65"/>
      <c r="E709" s="65">
        <v>261</v>
      </c>
      <c r="F709" s="65">
        <v>149</v>
      </c>
      <c r="G709" s="65">
        <v>0</v>
      </c>
      <c r="H709" s="65">
        <v>0</v>
      </c>
      <c r="I709" s="65">
        <v>0</v>
      </c>
      <c r="J709" s="65">
        <v>0</v>
      </c>
      <c r="K709" s="65">
        <v>22</v>
      </c>
      <c r="L709" s="65">
        <v>0</v>
      </c>
      <c r="M709" s="65">
        <v>29</v>
      </c>
      <c r="N709" s="65">
        <v>461</v>
      </c>
      <c r="O709" s="67">
        <v>0</v>
      </c>
      <c r="P709" s="67">
        <v>27</v>
      </c>
      <c r="Q709" s="67">
        <v>0</v>
      </c>
      <c r="R709" s="67">
        <v>125</v>
      </c>
      <c r="S709" s="67">
        <v>128</v>
      </c>
      <c r="T709" s="67">
        <v>0</v>
      </c>
      <c r="U709" s="67">
        <v>0</v>
      </c>
      <c r="V709" s="67">
        <v>0</v>
      </c>
      <c r="W709" s="67">
        <v>66</v>
      </c>
      <c r="X709" s="67">
        <v>0</v>
      </c>
      <c r="Y709" s="67">
        <v>67</v>
      </c>
      <c r="Z709" s="67">
        <v>413</v>
      </c>
      <c r="AA709" s="67">
        <v>6225</v>
      </c>
      <c r="AB709" s="67">
        <v>0</v>
      </c>
      <c r="AC709" s="74">
        <v>498</v>
      </c>
      <c r="AD709" s="64"/>
      <c r="AE709" s="64"/>
    </row>
    <row r="710" spans="1:31" x14ac:dyDescent="0.35">
      <c r="A710" s="72">
        <f t="shared" si="11"/>
        <v>0</v>
      </c>
      <c r="B710" s="73" t="s">
        <v>683</v>
      </c>
      <c r="C710" s="65">
        <v>1</v>
      </c>
      <c r="D710" s="65"/>
      <c r="E710" s="65">
        <v>19180</v>
      </c>
      <c r="F710" s="65">
        <v>48819</v>
      </c>
      <c r="G710" s="65">
        <v>260683</v>
      </c>
      <c r="H710" s="65">
        <v>69937</v>
      </c>
      <c r="I710" s="65">
        <v>0</v>
      </c>
      <c r="J710" s="65">
        <v>0</v>
      </c>
      <c r="K710" s="65">
        <v>0</v>
      </c>
      <c r="L710" s="65">
        <v>226931</v>
      </c>
      <c r="M710" s="65">
        <v>81252</v>
      </c>
      <c r="N710" s="65">
        <v>706802</v>
      </c>
      <c r="O710" s="67">
        <v>29792</v>
      </c>
      <c r="P710" s="67">
        <v>108057</v>
      </c>
      <c r="Q710" s="67">
        <v>152002</v>
      </c>
      <c r="R710" s="67">
        <v>93422</v>
      </c>
      <c r="S710" s="67">
        <v>57194</v>
      </c>
      <c r="T710" s="67">
        <v>3337</v>
      </c>
      <c r="U710" s="67">
        <v>0</v>
      </c>
      <c r="V710" s="67">
        <v>265989</v>
      </c>
      <c r="W710" s="67">
        <v>10340</v>
      </c>
      <c r="X710" s="67">
        <v>0</v>
      </c>
      <c r="Y710" s="67">
        <v>7359</v>
      </c>
      <c r="Z710" s="67">
        <v>727492</v>
      </c>
      <c r="AA710" s="67">
        <v>919317</v>
      </c>
      <c r="AB710" s="67">
        <v>3150625</v>
      </c>
      <c r="AC710" s="74">
        <v>500</v>
      </c>
      <c r="AD710" s="64"/>
      <c r="AE710" s="64"/>
    </row>
    <row r="711" spans="1:31" x14ac:dyDescent="0.35">
      <c r="A711" s="72">
        <f t="shared" si="11"/>
        <v>0</v>
      </c>
      <c r="B711" s="73" t="s">
        <v>684</v>
      </c>
      <c r="C711" s="65">
        <v>1</v>
      </c>
      <c r="D711" s="65"/>
      <c r="E711" s="65">
        <v>5052</v>
      </c>
      <c r="F711" s="65">
        <v>0</v>
      </c>
      <c r="G711" s="65">
        <v>27450</v>
      </c>
      <c r="H711" s="65">
        <v>0</v>
      </c>
      <c r="I711" s="65">
        <v>3415</v>
      </c>
      <c r="J711" s="65">
        <v>0</v>
      </c>
      <c r="K711" s="65">
        <v>0</v>
      </c>
      <c r="L711" s="65">
        <v>48118</v>
      </c>
      <c r="M711" s="65">
        <v>7151</v>
      </c>
      <c r="N711" s="65">
        <v>91186</v>
      </c>
      <c r="O711" s="67">
        <v>803</v>
      </c>
      <c r="P711" s="67">
        <v>90775</v>
      </c>
      <c r="Q711" s="67">
        <v>22976</v>
      </c>
      <c r="R711" s="67">
        <v>6275</v>
      </c>
      <c r="S711" s="67">
        <v>3872</v>
      </c>
      <c r="T711" s="67">
        <v>0</v>
      </c>
      <c r="U711" s="67">
        <v>445</v>
      </c>
      <c r="V711" s="67">
        <v>11933</v>
      </c>
      <c r="W711" s="67">
        <v>300</v>
      </c>
      <c r="X711" s="67">
        <v>203</v>
      </c>
      <c r="Y711" s="67">
        <v>1354</v>
      </c>
      <c r="Z711" s="67">
        <v>138936</v>
      </c>
      <c r="AA711" s="67">
        <v>66000</v>
      </c>
      <c r="AB711" s="67">
        <v>399647</v>
      </c>
      <c r="AC711" s="74">
        <v>501</v>
      </c>
      <c r="AD711" s="64"/>
      <c r="AE711" s="64"/>
    </row>
    <row r="712" spans="1:31" x14ac:dyDescent="0.35">
      <c r="A712" s="72">
        <f t="shared" si="11"/>
        <v>0</v>
      </c>
      <c r="B712" s="73" t="s">
        <v>685</v>
      </c>
      <c r="C712" s="65"/>
      <c r="D712" s="65"/>
      <c r="E712" s="65">
        <v>486</v>
      </c>
      <c r="F712" s="65">
        <v>0</v>
      </c>
      <c r="G712" s="65">
        <v>0</v>
      </c>
      <c r="H712" s="65">
        <v>0</v>
      </c>
      <c r="I712" s="65">
        <v>0</v>
      </c>
      <c r="J712" s="65">
        <v>0</v>
      </c>
      <c r="K712" s="65">
        <v>36</v>
      </c>
      <c r="L712" s="65">
        <v>0</v>
      </c>
      <c r="M712" s="65">
        <v>0</v>
      </c>
      <c r="N712" s="65">
        <v>522</v>
      </c>
      <c r="O712" s="67">
        <v>0</v>
      </c>
      <c r="P712" s="67">
        <v>0</v>
      </c>
      <c r="Q712" s="67">
        <v>0</v>
      </c>
      <c r="R712" s="67">
        <v>164</v>
      </c>
      <c r="S712" s="67">
        <v>5</v>
      </c>
      <c r="T712" s="67">
        <v>0</v>
      </c>
      <c r="U712" s="67">
        <v>0</v>
      </c>
      <c r="V712" s="67">
        <v>0</v>
      </c>
      <c r="W712" s="67">
        <v>122</v>
      </c>
      <c r="X712" s="67">
        <v>0</v>
      </c>
      <c r="Y712" s="67">
        <v>22</v>
      </c>
      <c r="Z712" s="67">
        <v>313</v>
      </c>
      <c r="AA712" s="67">
        <v>8000</v>
      </c>
      <c r="AB712" s="67">
        <v>0</v>
      </c>
      <c r="AC712" s="74">
        <v>501</v>
      </c>
      <c r="AD712" s="64"/>
      <c r="AE712" s="64"/>
    </row>
    <row r="713" spans="1:31" x14ac:dyDescent="0.35">
      <c r="A713" s="72">
        <f t="shared" si="11"/>
        <v>0</v>
      </c>
      <c r="B713" s="73" t="s">
        <v>686</v>
      </c>
      <c r="C713" s="65"/>
      <c r="D713" s="65"/>
      <c r="E713" s="65">
        <v>2067</v>
      </c>
      <c r="F713" s="65">
        <v>0</v>
      </c>
      <c r="G713" s="65">
        <v>890</v>
      </c>
      <c r="H713" s="65">
        <v>0</v>
      </c>
      <c r="I713" s="65">
        <v>0</v>
      </c>
      <c r="J713" s="65">
        <v>0</v>
      </c>
      <c r="K713" s="65">
        <v>67</v>
      </c>
      <c r="L713" s="65">
        <v>6550</v>
      </c>
      <c r="M713" s="65">
        <v>80</v>
      </c>
      <c r="N713" s="65">
        <v>9654</v>
      </c>
      <c r="O713" s="67">
        <v>6692</v>
      </c>
      <c r="P713" s="67">
        <v>974</v>
      </c>
      <c r="Q713" s="67">
        <v>0</v>
      </c>
      <c r="R713" s="67">
        <v>481</v>
      </c>
      <c r="S713" s="67">
        <v>0</v>
      </c>
      <c r="T713" s="67">
        <v>0</v>
      </c>
      <c r="U713" s="67">
        <v>0</v>
      </c>
      <c r="V713" s="67">
        <v>689</v>
      </c>
      <c r="W713" s="67">
        <v>363</v>
      </c>
      <c r="X713" s="67">
        <v>0</v>
      </c>
      <c r="Y713" s="67">
        <v>87</v>
      </c>
      <c r="Z713" s="67">
        <v>9286</v>
      </c>
      <c r="AA713" s="67">
        <v>16348</v>
      </c>
      <c r="AB713" s="67">
        <v>19850</v>
      </c>
      <c r="AC713" s="74">
        <v>501</v>
      </c>
      <c r="AD713" s="64"/>
      <c r="AE713" s="64"/>
    </row>
    <row r="714" spans="1:31" x14ac:dyDescent="0.35">
      <c r="A714" s="72">
        <f t="shared" si="11"/>
        <v>0</v>
      </c>
      <c r="B714" s="73" t="s">
        <v>687</v>
      </c>
      <c r="C714" s="65">
        <v>1</v>
      </c>
      <c r="D714" s="65"/>
      <c r="E714" s="65">
        <v>11591</v>
      </c>
      <c r="F714" s="65">
        <v>0</v>
      </c>
      <c r="G714" s="65">
        <v>26065</v>
      </c>
      <c r="H714" s="65">
        <v>0</v>
      </c>
      <c r="I714" s="65">
        <v>0</v>
      </c>
      <c r="J714" s="65">
        <v>0</v>
      </c>
      <c r="K714" s="65">
        <v>517</v>
      </c>
      <c r="L714" s="65">
        <v>32481</v>
      </c>
      <c r="M714" s="65">
        <v>4346</v>
      </c>
      <c r="N714" s="65">
        <v>75000</v>
      </c>
      <c r="O714" s="67">
        <v>954</v>
      </c>
      <c r="P714" s="67">
        <v>400</v>
      </c>
      <c r="Q714" s="67">
        <v>27238</v>
      </c>
      <c r="R714" s="67">
        <v>6289</v>
      </c>
      <c r="S714" s="67">
        <v>0</v>
      </c>
      <c r="T714" s="67">
        <v>0</v>
      </c>
      <c r="U714" s="67">
        <v>216</v>
      </c>
      <c r="V714" s="67">
        <v>11725</v>
      </c>
      <c r="W714" s="67">
        <v>14726</v>
      </c>
      <c r="X714" s="67">
        <v>2052</v>
      </c>
      <c r="Y714" s="67">
        <v>10405</v>
      </c>
      <c r="Z714" s="67">
        <v>74005</v>
      </c>
      <c r="AA714" s="67">
        <v>85159</v>
      </c>
      <c r="AB714" s="67">
        <v>250388</v>
      </c>
      <c r="AC714" s="74">
        <v>501</v>
      </c>
      <c r="AD714" s="64"/>
      <c r="AE714" s="64"/>
    </row>
    <row r="715" spans="1:31" x14ac:dyDescent="0.35">
      <c r="A715" s="72">
        <f t="shared" si="11"/>
        <v>0</v>
      </c>
      <c r="B715" s="73" t="s">
        <v>976</v>
      </c>
      <c r="C715" s="65"/>
      <c r="D715" s="65"/>
      <c r="E715" s="65">
        <v>0</v>
      </c>
      <c r="F715" s="65">
        <v>0</v>
      </c>
      <c r="G715" s="65">
        <v>0</v>
      </c>
      <c r="H715" s="65">
        <v>0</v>
      </c>
      <c r="I715" s="65">
        <v>0</v>
      </c>
      <c r="J715" s="65">
        <v>0</v>
      </c>
      <c r="K715" s="65">
        <v>0</v>
      </c>
      <c r="L715" s="65">
        <v>0</v>
      </c>
      <c r="M715" s="65">
        <v>0</v>
      </c>
      <c r="N715" s="65">
        <v>0</v>
      </c>
      <c r="O715" s="67">
        <v>0</v>
      </c>
      <c r="P715" s="67">
        <v>0</v>
      </c>
      <c r="Q715" s="67">
        <v>0</v>
      </c>
      <c r="R715" s="67">
        <v>0</v>
      </c>
      <c r="S715" s="67">
        <v>0</v>
      </c>
      <c r="T715" s="67">
        <v>0</v>
      </c>
      <c r="U715" s="67">
        <v>0</v>
      </c>
      <c r="V715" s="67">
        <v>0</v>
      </c>
      <c r="W715" s="67">
        <v>0</v>
      </c>
      <c r="X715" s="67">
        <v>0</v>
      </c>
      <c r="Y715" s="67">
        <v>0</v>
      </c>
      <c r="Z715" s="67">
        <v>0</v>
      </c>
      <c r="AA715" s="67">
        <v>0</v>
      </c>
      <c r="AB715" s="67">
        <v>0</v>
      </c>
      <c r="AC715" s="74">
        <v>501</v>
      </c>
      <c r="AD715" s="64"/>
      <c r="AE715" s="64"/>
    </row>
    <row r="716" spans="1:31" x14ac:dyDescent="0.35">
      <c r="A716" s="72">
        <f t="shared" si="11"/>
        <v>0</v>
      </c>
      <c r="B716" s="73" t="s">
        <v>688</v>
      </c>
      <c r="C716" s="65"/>
      <c r="D716" s="65"/>
      <c r="E716" s="65">
        <v>2617</v>
      </c>
      <c r="F716" s="65">
        <v>0</v>
      </c>
      <c r="G716" s="65">
        <v>2083</v>
      </c>
      <c r="H716" s="65">
        <v>0</v>
      </c>
      <c r="I716" s="65">
        <v>0</v>
      </c>
      <c r="J716" s="65">
        <v>0</v>
      </c>
      <c r="K716" s="65">
        <v>0</v>
      </c>
      <c r="L716" s="65">
        <v>5000</v>
      </c>
      <c r="M716" s="65">
        <v>1130</v>
      </c>
      <c r="N716" s="65">
        <v>10830</v>
      </c>
      <c r="O716" s="67">
        <v>0</v>
      </c>
      <c r="P716" s="67">
        <v>650</v>
      </c>
      <c r="Q716" s="67">
        <v>0</v>
      </c>
      <c r="R716" s="67">
        <v>1417</v>
      </c>
      <c r="S716" s="67">
        <v>1312</v>
      </c>
      <c r="T716" s="67">
        <v>0</v>
      </c>
      <c r="U716" s="67">
        <v>1950</v>
      </c>
      <c r="V716" s="67">
        <v>3627</v>
      </c>
      <c r="W716" s="67">
        <v>240</v>
      </c>
      <c r="X716" s="67">
        <v>109</v>
      </c>
      <c r="Y716" s="67">
        <v>0</v>
      </c>
      <c r="Z716" s="67">
        <v>9305</v>
      </c>
      <c r="AA716" s="67">
        <v>25097</v>
      </c>
      <c r="AB716" s="67">
        <v>30709</v>
      </c>
      <c r="AC716" s="74">
        <v>501</v>
      </c>
      <c r="AD716" s="64"/>
      <c r="AE716" s="64"/>
    </row>
    <row r="717" spans="1:31" x14ac:dyDescent="0.35">
      <c r="A717" s="72">
        <f t="shared" si="11"/>
        <v>0</v>
      </c>
      <c r="B717" s="73" t="s">
        <v>977</v>
      </c>
      <c r="C717" s="65"/>
      <c r="D717" s="65"/>
      <c r="E717" s="65">
        <v>0</v>
      </c>
      <c r="F717" s="65">
        <v>0</v>
      </c>
      <c r="G717" s="65">
        <v>0</v>
      </c>
      <c r="H717" s="65">
        <v>0</v>
      </c>
      <c r="I717" s="65">
        <v>0</v>
      </c>
      <c r="J717" s="65">
        <v>0</v>
      </c>
      <c r="K717" s="65">
        <v>0</v>
      </c>
      <c r="L717" s="65">
        <v>0</v>
      </c>
      <c r="M717" s="65">
        <v>0</v>
      </c>
      <c r="N717" s="65">
        <v>0</v>
      </c>
      <c r="O717" s="67">
        <v>0</v>
      </c>
      <c r="P717" s="67">
        <v>0</v>
      </c>
      <c r="Q717" s="67">
        <v>0</v>
      </c>
      <c r="R717" s="67">
        <v>0</v>
      </c>
      <c r="S717" s="67">
        <v>0</v>
      </c>
      <c r="T717" s="67">
        <v>0</v>
      </c>
      <c r="U717" s="67">
        <v>0</v>
      </c>
      <c r="V717" s="67">
        <v>0</v>
      </c>
      <c r="W717" s="67">
        <v>0</v>
      </c>
      <c r="X717" s="67">
        <v>0</v>
      </c>
      <c r="Y717" s="67">
        <v>0</v>
      </c>
      <c r="Z717" s="67">
        <v>0</v>
      </c>
      <c r="AA717" s="67">
        <v>0</v>
      </c>
      <c r="AB717" s="67">
        <v>0</v>
      </c>
      <c r="AC717" s="74">
        <v>501</v>
      </c>
      <c r="AD717" s="64"/>
      <c r="AE717" s="64"/>
    </row>
    <row r="718" spans="1:31" x14ac:dyDescent="0.35">
      <c r="A718" s="72">
        <f t="shared" si="11"/>
        <v>0</v>
      </c>
      <c r="B718" s="73" t="s">
        <v>978</v>
      </c>
      <c r="C718" s="65"/>
      <c r="D718" s="65"/>
      <c r="E718" s="65">
        <v>106</v>
      </c>
      <c r="F718" s="65">
        <v>2097</v>
      </c>
      <c r="G718" s="65">
        <v>0</v>
      </c>
      <c r="H718" s="65">
        <v>0</v>
      </c>
      <c r="I718" s="65">
        <v>0</v>
      </c>
      <c r="J718" s="65">
        <v>0</v>
      </c>
      <c r="K718" s="65">
        <v>0</v>
      </c>
      <c r="L718" s="65">
        <v>0</v>
      </c>
      <c r="M718" s="65">
        <v>0</v>
      </c>
      <c r="N718" s="65">
        <v>2203</v>
      </c>
      <c r="O718" s="67">
        <v>0</v>
      </c>
      <c r="P718" s="67">
        <v>0</v>
      </c>
      <c r="Q718" s="67">
        <v>0</v>
      </c>
      <c r="R718" s="67">
        <v>0</v>
      </c>
      <c r="S718" s="67">
        <v>0</v>
      </c>
      <c r="T718" s="67">
        <v>0</v>
      </c>
      <c r="U718" s="67">
        <v>0</v>
      </c>
      <c r="V718" s="67">
        <v>0</v>
      </c>
      <c r="W718" s="67">
        <v>0</v>
      </c>
      <c r="X718" s="67">
        <v>0</v>
      </c>
      <c r="Y718" s="67">
        <v>0</v>
      </c>
      <c r="Z718" s="67">
        <v>0</v>
      </c>
      <c r="AA718" s="67">
        <v>29627</v>
      </c>
      <c r="AB718" s="67">
        <v>0</v>
      </c>
      <c r="AC718" s="74">
        <v>501</v>
      </c>
      <c r="AD718" s="64"/>
      <c r="AE718" s="64"/>
    </row>
    <row r="719" spans="1:31" x14ac:dyDescent="0.35">
      <c r="A719" s="72">
        <f t="shared" si="11"/>
        <v>0</v>
      </c>
      <c r="B719" s="73" t="s">
        <v>689</v>
      </c>
      <c r="C719" s="65"/>
      <c r="D719" s="65"/>
      <c r="E719" s="65">
        <v>5469</v>
      </c>
      <c r="F719" s="65">
        <v>0</v>
      </c>
      <c r="G719" s="65">
        <v>0</v>
      </c>
      <c r="H719" s="65">
        <v>0</v>
      </c>
      <c r="I719" s="65">
        <v>3347</v>
      </c>
      <c r="J719" s="65">
        <v>0</v>
      </c>
      <c r="K719" s="65">
        <v>0</v>
      </c>
      <c r="L719" s="65">
        <v>6100</v>
      </c>
      <c r="M719" s="65">
        <v>946</v>
      </c>
      <c r="N719" s="65">
        <v>15862</v>
      </c>
      <c r="O719" s="67">
        <v>0</v>
      </c>
      <c r="P719" s="67">
        <v>0</v>
      </c>
      <c r="Q719" s="67">
        <v>0</v>
      </c>
      <c r="R719" s="67">
        <v>2236</v>
      </c>
      <c r="S719" s="67">
        <v>1081</v>
      </c>
      <c r="T719" s="67">
        <v>2899</v>
      </c>
      <c r="U719" s="67">
        <v>890</v>
      </c>
      <c r="V719" s="67">
        <v>7928</v>
      </c>
      <c r="W719" s="67">
        <v>344</v>
      </c>
      <c r="X719" s="67">
        <v>460</v>
      </c>
      <c r="Y719" s="67">
        <v>317</v>
      </c>
      <c r="Z719" s="67">
        <v>16155</v>
      </c>
      <c r="AA719" s="67">
        <v>42858</v>
      </c>
      <c r="AB719" s="67">
        <v>33100</v>
      </c>
      <c r="AC719" s="74">
        <v>501</v>
      </c>
      <c r="AD719" s="64"/>
      <c r="AE719" s="64"/>
    </row>
    <row r="720" spans="1:31" x14ac:dyDescent="0.35">
      <c r="A720" s="72">
        <f t="shared" si="11"/>
        <v>0</v>
      </c>
      <c r="B720" s="73" t="s">
        <v>690</v>
      </c>
      <c r="C720" s="65"/>
      <c r="D720" s="65"/>
      <c r="E720" s="65">
        <v>927</v>
      </c>
      <c r="F720" s="65">
        <v>1941</v>
      </c>
      <c r="G720" s="65">
        <v>0</v>
      </c>
      <c r="H720" s="65">
        <v>0</v>
      </c>
      <c r="I720" s="65">
        <v>0</v>
      </c>
      <c r="J720" s="65">
        <v>0</v>
      </c>
      <c r="K720" s="65">
        <v>0</v>
      </c>
      <c r="L720" s="65">
        <v>0</v>
      </c>
      <c r="M720" s="65">
        <v>49</v>
      </c>
      <c r="N720" s="65">
        <v>2917</v>
      </c>
      <c r="O720" s="67">
        <v>0</v>
      </c>
      <c r="P720" s="67">
        <v>0</v>
      </c>
      <c r="Q720" s="67">
        <v>0</v>
      </c>
      <c r="R720" s="67">
        <v>1714</v>
      </c>
      <c r="S720" s="67">
        <v>421</v>
      </c>
      <c r="T720" s="67">
        <v>0</v>
      </c>
      <c r="U720" s="67">
        <v>0</v>
      </c>
      <c r="V720" s="67">
        <v>0</v>
      </c>
      <c r="W720" s="67">
        <v>268</v>
      </c>
      <c r="X720" s="67">
        <v>0</v>
      </c>
      <c r="Y720" s="67">
        <v>350</v>
      </c>
      <c r="Z720" s="67">
        <v>2753</v>
      </c>
      <c r="AA720" s="67">
        <v>29433</v>
      </c>
      <c r="AB720" s="67">
        <v>0</v>
      </c>
      <c r="AC720" s="74">
        <v>501</v>
      </c>
      <c r="AD720" s="64"/>
      <c r="AE720" s="64"/>
    </row>
    <row r="721" spans="1:31" x14ac:dyDescent="0.35">
      <c r="A721" s="72">
        <f t="shared" si="11"/>
        <v>0</v>
      </c>
      <c r="B721" s="73" t="s">
        <v>691</v>
      </c>
      <c r="C721" s="65"/>
      <c r="D721" s="65"/>
      <c r="E721" s="65">
        <v>1436</v>
      </c>
      <c r="F721" s="65">
        <v>0</v>
      </c>
      <c r="G721" s="65">
        <v>0</v>
      </c>
      <c r="H721" s="65">
        <v>0</v>
      </c>
      <c r="I721" s="65">
        <v>491</v>
      </c>
      <c r="J721" s="65">
        <v>0</v>
      </c>
      <c r="K721" s="65">
        <v>0</v>
      </c>
      <c r="L721" s="65">
        <v>8000</v>
      </c>
      <c r="M721" s="65">
        <v>297</v>
      </c>
      <c r="N721" s="65">
        <v>10224</v>
      </c>
      <c r="O721" s="67">
        <v>7653</v>
      </c>
      <c r="P721" s="67">
        <v>620</v>
      </c>
      <c r="Q721" s="67">
        <v>0</v>
      </c>
      <c r="R721" s="67">
        <v>447</v>
      </c>
      <c r="S721" s="67">
        <v>397</v>
      </c>
      <c r="T721" s="67">
        <v>0</v>
      </c>
      <c r="U721" s="67">
        <v>0</v>
      </c>
      <c r="V721" s="67">
        <v>352</v>
      </c>
      <c r="W721" s="67">
        <v>99</v>
      </c>
      <c r="X721" s="67">
        <v>83</v>
      </c>
      <c r="Y721" s="67">
        <v>196</v>
      </c>
      <c r="Z721" s="67">
        <v>9847</v>
      </c>
      <c r="AA721" s="67">
        <v>14816</v>
      </c>
      <c r="AB721" s="67">
        <v>10100</v>
      </c>
      <c r="AC721" s="74">
        <v>501</v>
      </c>
      <c r="AD721" s="64"/>
      <c r="AE721" s="64"/>
    </row>
    <row r="722" spans="1:31" x14ac:dyDescent="0.35">
      <c r="A722" s="72">
        <f t="shared" si="11"/>
        <v>0</v>
      </c>
      <c r="B722" s="73" t="s">
        <v>692</v>
      </c>
      <c r="C722" s="65"/>
      <c r="D722" s="65"/>
      <c r="E722" s="65">
        <v>1017</v>
      </c>
      <c r="F722" s="65">
        <v>0</v>
      </c>
      <c r="G722" s="65">
        <v>649</v>
      </c>
      <c r="H722" s="65">
        <v>0</v>
      </c>
      <c r="I722" s="65">
        <v>0</v>
      </c>
      <c r="J722" s="65">
        <v>0</v>
      </c>
      <c r="K722" s="65">
        <v>0</v>
      </c>
      <c r="L722" s="65">
        <v>0</v>
      </c>
      <c r="M722" s="65">
        <v>187</v>
      </c>
      <c r="N722" s="65">
        <v>1853</v>
      </c>
      <c r="O722" s="67">
        <v>0</v>
      </c>
      <c r="P722" s="67">
        <v>764</v>
      </c>
      <c r="Q722" s="67">
        <v>0</v>
      </c>
      <c r="R722" s="67">
        <v>734</v>
      </c>
      <c r="S722" s="67">
        <v>0</v>
      </c>
      <c r="T722" s="67">
        <v>0</v>
      </c>
      <c r="U722" s="67">
        <v>0</v>
      </c>
      <c r="V722" s="67">
        <v>0</v>
      </c>
      <c r="W722" s="67">
        <v>145</v>
      </c>
      <c r="X722" s="67">
        <v>29</v>
      </c>
      <c r="Y722" s="67">
        <v>310</v>
      </c>
      <c r="Z722" s="67">
        <v>1982</v>
      </c>
      <c r="AA722" s="67">
        <v>10051</v>
      </c>
      <c r="AB722" s="67">
        <v>2062</v>
      </c>
      <c r="AC722" s="74">
        <v>501</v>
      </c>
      <c r="AD722" s="64"/>
      <c r="AE722" s="64"/>
    </row>
    <row r="723" spans="1:31" x14ac:dyDescent="0.35">
      <c r="A723" s="72">
        <f t="shared" si="11"/>
        <v>0</v>
      </c>
      <c r="B723" s="73" t="s">
        <v>693</v>
      </c>
      <c r="C723" s="65"/>
      <c r="D723" s="65"/>
      <c r="E723" s="65">
        <v>1046</v>
      </c>
      <c r="F723" s="65">
        <v>0</v>
      </c>
      <c r="G723" s="65">
        <v>921</v>
      </c>
      <c r="H723" s="65">
        <v>0</v>
      </c>
      <c r="I723" s="65">
        <v>183</v>
      </c>
      <c r="J723" s="65">
        <v>0</v>
      </c>
      <c r="K723" s="65">
        <v>0</v>
      </c>
      <c r="L723" s="65">
        <v>400</v>
      </c>
      <c r="M723" s="65">
        <v>123</v>
      </c>
      <c r="N723" s="65">
        <v>2673</v>
      </c>
      <c r="O723" s="67">
        <v>0</v>
      </c>
      <c r="P723" s="67">
        <v>4126</v>
      </c>
      <c r="Q723" s="67">
        <v>0</v>
      </c>
      <c r="R723" s="67">
        <v>862</v>
      </c>
      <c r="S723" s="67">
        <v>0</v>
      </c>
      <c r="T723" s="67">
        <v>0</v>
      </c>
      <c r="U723" s="67">
        <v>0</v>
      </c>
      <c r="V723" s="67">
        <v>1011</v>
      </c>
      <c r="W723" s="67">
        <v>171</v>
      </c>
      <c r="X723" s="67">
        <v>0</v>
      </c>
      <c r="Y723" s="67">
        <v>120</v>
      </c>
      <c r="Z723" s="67">
        <v>6290</v>
      </c>
      <c r="AA723" s="67">
        <v>20081</v>
      </c>
      <c r="AB723" s="67">
        <v>17000</v>
      </c>
      <c r="AC723" s="74">
        <v>501</v>
      </c>
      <c r="AD723" s="64"/>
      <c r="AE723" s="64"/>
    </row>
    <row r="724" spans="1:31" x14ac:dyDescent="0.35">
      <c r="A724" s="72">
        <f t="shared" si="11"/>
        <v>0</v>
      </c>
      <c r="B724" s="73" t="s">
        <v>694</v>
      </c>
      <c r="C724" s="65"/>
      <c r="D724" s="65"/>
      <c r="E724" s="65">
        <v>2038</v>
      </c>
      <c r="F724" s="65">
        <v>0</v>
      </c>
      <c r="G724" s="65">
        <v>1807</v>
      </c>
      <c r="H724" s="65">
        <v>0</v>
      </c>
      <c r="I724" s="65">
        <v>0</v>
      </c>
      <c r="J724" s="65">
        <v>0</v>
      </c>
      <c r="K724" s="65">
        <v>0</v>
      </c>
      <c r="L724" s="65">
        <v>0</v>
      </c>
      <c r="M724" s="65">
        <v>148</v>
      </c>
      <c r="N724" s="65">
        <v>3993</v>
      </c>
      <c r="O724" s="67">
        <v>0</v>
      </c>
      <c r="P724" s="67">
        <v>2210</v>
      </c>
      <c r="Q724" s="67">
        <v>0</v>
      </c>
      <c r="R724" s="67">
        <v>728</v>
      </c>
      <c r="S724" s="67">
        <v>0</v>
      </c>
      <c r="T724" s="67">
        <v>0</v>
      </c>
      <c r="U724" s="67">
        <v>0</v>
      </c>
      <c r="V724" s="67">
        <v>0</v>
      </c>
      <c r="W724" s="67">
        <v>253</v>
      </c>
      <c r="X724" s="67">
        <v>360</v>
      </c>
      <c r="Y724" s="67">
        <v>282</v>
      </c>
      <c r="Z724" s="67">
        <v>3833</v>
      </c>
      <c r="AA724" s="67">
        <v>18671</v>
      </c>
      <c r="AB724" s="67">
        <v>10000</v>
      </c>
      <c r="AC724" s="74">
        <v>501</v>
      </c>
      <c r="AD724" s="64"/>
      <c r="AE724" s="64"/>
    </row>
    <row r="725" spans="1:31" x14ac:dyDescent="0.35">
      <c r="A725" s="72">
        <f t="shared" si="11"/>
        <v>0</v>
      </c>
      <c r="B725" s="73" t="s">
        <v>695</v>
      </c>
      <c r="C725" s="65"/>
      <c r="D725" s="65"/>
      <c r="E725" s="65">
        <v>460</v>
      </c>
      <c r="F725" s="65">
        <v>0</v>
      </c>
      <c r="G725" s="65">
        <v>0</v>
      </c>
      <c r="H725" s="65">
        <v>0</v>
      </c>
      <c r="I725" s="65">
        <v>0</v>
      </c>
      <c r="J725" s="65">
        <v>0</v>
      </c>
      <c r="K725" s="65">
        <v>0</v>
      </c>
      <c r="L725" s="65">
        <v>4300</v>
      </c>
      <c r="M725" s="65">
        <v>0</v>
      </c>
      <c r="N725" s="65">
        <v>4760</v>
      </c>
      <c r="O725" s="67">
        <v>2347</v>
      </c>
      <c r="P725" s="67">
        <v>0</v>
      </c>
      <c r="Q725" s="67">
        <v>0</v>
      </c>
      <c r="R725" s="67">
        <v>0</v>
      </c>
      <c r="S725" s="67">
        <v>0</v>
      </c>
      <c r="T725" s="67">
        <v>0</v>
      </c>
      <c r="U725" s="67">
        <v>0</v>
      </c>
      <c r="V725" s="67">
        <v>0</v>
      </c>
      <c r="W725" s="67">
        <v>64</v>
      </c>
      <c r="X725" s="67">
        <v>0</v>
      </c>
      <c r="Y725" s="67">
        <v>336</v>
      </c>
      <c r="Z725" s="67">
        <v>2747</v>
      </c>
      <c r="AA725" s="67">
        <v>31794</v>
      </c>
      <c r="AB725" s="67">
        <v>4300</v>
      </c>
      <c r="AC725" s="74">
        <v>502</v>
      </c>
      <c r="AD725" s="64"/>
      <c r="AE725" s="64"/>
    </row>
    <row r="726" spans="1:31" x14ac:dyDescent="0.35">
      <c r="A726" s="72">
        <f t="shared" si="11"/>
        <v>0</v>
      </c>
      <c r="B726" s="73" t="s">
        <v>696</v>
      </c>
      <c r="C726" s="65"/>
      <c r="D726" s="65"/>
      <c r="E726" s="65">
        <v>0</v>
      </c>
      <c r="F726" s="65">
        <v>387</v>
      </c>
      <c r="G726" s="65">
        <v>0</v>
      </c>
      <c r="H726" s="65">
        <v>0</v>
      </c>
      <c r="I726" s="65">
        <v>0</v>
      </c>
      <c r="J726" s="65">
        <v>0</v>
      </c>
      <c r="K726" s="65">
        <v>0</v>
      </c>
      <c r="L726" s="65">
        <v>0</v>
      </c>
      <c r="M726" s="65">
        <v>1</v>
      </c>
      <c r="N726" s="65">
        <v>388</v>
      </c>
      <c r="O726" s="67">
        <v>0</v>
      </c>
      <c r="P726" s="67">
        <v>0</v>
      </c>
      <c r="Q726" s="67">
        <v>0</v>
      </c>
      <c r="R726" s="67">
        <v>370</v>
      </c>
      <c r="S726" s="67">
        <v>0</v>
      </c>
      <c r="T726" s="67">
        <v>0</v>
      </c>
      <c r="U726" s="67">
        <v>0</v>
      </c>
      <c r="V726" s="67">
        <v>0</v>
      </c>
      <c r="W726" s="67">
        <v>22</v>
      </c>
      <c r="X726" s="67">
        <v>0</v>
      </c>
      <c r="Y726" s="67">
        <v>9</v>
      </c>
      <c r="Z726" s="67">
        <v>401</v>
      </c>
      <c r="AA726" s="67">
        <v>6373</v>
      </c>
      <c r="AB726" s="67">
        <v>0</v>
      </c>
      <c r="AC726" s="74">
        <v>502</v>
      </c>
      <c r="AD726" s="64"/>
      <c r="AE726" s="64"/>
    </row>
    <row r="727" spans="1:31" x14ac:dyDescent="0.35">
      <c r="A727" s="72">
        <f t="shared" si="11"/>
        <v>0</v>
      </c>
      <c r="B727" s="73" t="s">
        <v>697</v>
      </c>
      <c r="C727" s="65"/>
      <c r="D727" s="65"/>
      <c r="E727" s="65">
        <v>0</v>
      </c>
      <c r="F727" s="65">
        <v>342</v>
      </c>
      <c r="G727" s="65">
        <v>0</v>
      </c>
      <c r="H727" s="65">
        <v>0</v>
      </c>
      <c r="I727" s="65">
        <v>0</v>
      </c>
      <c r="J727" s="65">
        <v>0</v>
      </c>
      <c r="K727" s="65">
        <v>0</v>
      </c>
      <c r="L727" s="65">
        <v>0</v>
      </c>
      <c r="M727" s="65">
        <v>0</v>
      </c>
      <c r="N727" s="65">
        <v>342</v>
      </c>
      <c r="O727" s="67">
        <v>0</v>
      </c>
      <c r="P727" s="67">
        <v>0</v>
      </c>
      <c r="Q727" s="67">
        <v>0</v>
      </c>
      <c r="R727" s="67">
        <v>0</v>
      </c>
      <c r="S727" s="67">
        <v>322</v>
      </c>
      <c r="T727" s="67">
        <v>0</v>
      </c>
      <c r="U727" s="67">
        <v>0</v>
      </c>
      <c r="V727" s="67">
        <v>0</v>
      </c>
      <c r="W727" s="67">
        <v>29</v>
      </c>
      <c r="X727" s="67">
        <v>0</v>
      </c>
      <c r="Y727" s="67">
        <v>0</v>
      </c>
      <c r="Z727" s="67">
        <v>351</v>
      </c>
      <c r="AA727" s="67">
        <v>3454</v>
      </c>
      <c r="AB727" s="67">
        <v>0</v>
      </c>
      <c r="AC727" s="74">
        <v>502</v>
      </c>
      <c r="AD727" s="64"/>
      <c r="AE727" s="64"/>
    </row>
    <row r="728" spans="1:31" x14ac:dyDescent="0.35">
      <c r="A728" s="72">
        <f t="shared" si="11"/>
        <v>0</v>
      </c>
      <c r="B728" s="73" t="s">
        <v>698</v>
      </c>
      <c r="C728" s="65"/>
      <c r="D728" s="65"/>
      <c r="E728" s="65">
        <v>601</v>
      </c>
      <c r="F728" s="65">
        <v>92</v>
      </c>
      <c r="G728" s="65">
        <v>0</v>
      </c>
      <c r="H728" s="65">
        <v>0</v>
      </c>
      <c r="I728" s="65">
        <v>0</v>
      </c>
      <c r="J728" s="65">
        <v>0</v>
      </c>
      <c r="K728" s="65">
        <v>0</v>
      </c>
      <c r="L728" s="65">
        <v>4500</v>
      </c>
      <c r="M728" s="65">
        <v>224</v>
      </c>
      <c r="N728" s="65">
        <v>5417</v>
      </c>
      <c r="O728" s="67">
        <v>4070</v>
      </c>
      <c r="P728" s="67">
        <v>0</v>
      </c>
      <c r="Q728" s="67">
        <v>0</v>
      </c>
      <c r="R728" s="67">
        <v>424</v>
      </c>
      <c r="S728" s="67">
        <v>176</v>
      </c>
      <c r="T728" s="67">
        <v>0</v>
      </c>
      <c r="U728" s="67">
        <v>0</v>
      </c>
      <c r="V728" s="67">
        <v>194</v>
      </c>
      <c r="W728" s="67">
        <v>193</v>
      </c>
      <c r="X728" s="67">
        <v>0</v>
      </c>
      <c r="Y728" s="67">
        <v>2470</v>
      </c>
      <c r="Z728" s="67">
        <v>7527</v>
      </c>
      <c r="AA728" s="67">
        <v>24323</v>
      </c>
      <c r="AB728" s="67">
        <v>7500</v>
      </c>
      <c r="AC728" s="74">
        <v>502</v>
      </c>
      <c r="AD728" s="64"/>
      <c r="AE728" s="64"/>
    </row>
    <row r="729" spans="1:31" x14ac:dyDescent="0.35">
      <c r="A729" s="72">
        <f t="shared" si="11"/>
        <v>0</v>
      </c>
      <c r="B729" s="73" t="s">
        <v>699</v>
      </c>
      <c r="C729" s="65"/>
      <c r="D729" s="65"/>
      <c r="E729" s="65">
        <v>496</v>
      </c>
      <c r="F729" s="65">
        <v>470</v>
      </c>
      <c r="G729" s="65">
        <v>0</v>
      </c>
      <c r="H729" s="65">
        <v>0</v>
      </c>
      <c r="I729" s="65">
        <v>0</v>
      </c>
      <c r="J729" s="65">
        <v>0</v>
      </c>
      <c r="K729" s="65">
        <v>0</v>
      </c>
      <c r="L729" s="65">
        <v>4000</v>
      </c>
      <c r="M729" s="65">
        <v>47</v>
      </c>
      <c r="N729" s="65">
        <v>5013</v>
      </c>
      <c r="O729" s="67">
        <v>500</v>
      </c>
      <c r="P729" s="67">
        <v>2499</v>
      </c>
      <c r="Q729" s="67">
        <v>0</v>
      </c>
      <c r="R729" s="67">
        <v>557</v>
      </c>
      <c r="S729" s="67">
        <v>205</v>
      </c>
      <c r="T729" s="67">
        <v>0</v>
      </c>
      <c r="U729" s="67">
        <v>0</v>
      </c>
      <c r="V729" s="67">
        <v>0</v>
      </c>
      <c r="W729" s="67">
        <v>50</v>
      </c>
      <c r="X729" s="67">
        <v>0</v>
      </c>
      <c r="Y729" s="67">
        <v>72</v>
      </c>
      <c r="Z729" s="67">
        <v>3883</v>
      </c>
      <c r="AA729" s="67">
        <v>24779</v>
      </c>
      <c r="AB729" s="67">
        <v>4000</v>
      </c>
      <c r="AC729" s="74">
        <v>502</v>
      </c>
      <c r="AD729" s="64"/>
      <c r="AE729" s="64"/>
    </row>
    <row r="730" spans="1:31" x14ac:dyDescent="0.35">
      <c r="A730" s="72">
        <f t="shared" si="11"/>
        <v>0</v>
      </c>
      <c r="B730" s="73" t="s">
        <v>700</v>
      </c>
      <c r="C730" s="65">
        <v>1</v>
      </c>
      <c r="D730" s="65"/>
      <c r="E730" s="65">
        <v>10848</v>
      </c>
      <c r="F730" s="65">
        <v>0</v>
      </c>
      <c r="G730" s="65">
        <v>0</v>
      </c>
      <c r="H730" s="65">
        <v>4944</v>
      </c>
      <c r="I730" s="65">
        <v>0</v>
      </c>
      <c r="J730" s="65">
        <v>0</v>
      </c>
      <c r="K730" s="65">
        <v>413</v>
      </c>
      <c r="L730" s="65">
        <v>9000</v>
      </c>
      <c r="M730" s="65">
        <v>237</v>
      </c>
      <c r="N730" s="65">
        <v>25442</v>
      </c>
      <c r="O730" s="67">
        <v>0</v>
      </c>
      <c r="P730" s="67">
        <v>0</v>
      </c>
      <c r="Q730" s="67">
        <v>0</v>
      </c>
      <c r="R730" s="67">
        <v>6009</v>
      </c>
      <c r="S730" s="67">
        <v>7710</v>
      </c>
      <c r="T730" s="67">
        <v>0</v>
      </c>
      <c r="U730" s="67">
        <v>1583</v>
      </c>
      <c r="V730" s="67">
        <v>0</v>
      </c>
      <c r="W730" s="67">
        <v>912</v>
      </c>
      <c r="X730" s="67">
        <v>521</v>
      </c>
      <c r="Y730" s="67">
        <v>4364</v>
      </c>
      <c r="Z730" s="67">
        <v>21099</v>
      </c>
      <c r="AA730" s="67">
        <v>103089</v>
      </c>
      <c r="AB730" s="67">
        <v>37425</v>
      </c>
      <c r="AC730" s="74">
        <v>502</v>
      </c>
      <c r="AD730" s="64"/>
      <c r="AE730" s="64"/>
    </row>
    <row r="731" spans="1:31" x14ac:dyDescent="0.35">
      <c r="A731" s="72">
        <f t="shared" si="11"/>
        <v>0</v>
      </c>
      <c r="B731" s="73" t="s">
        <v>701</v>
      </c>
      <c r="C731" s="65"/>
      <c r="D731" s="65"/>
      <c r="E731" s="65">
        <v>4829</v>
      </c>
      <c r="F731" s="65">
        <v>0</v>
      </c>
      <c r="G731" s="65">
        <v>525</v>
      </c>
      <c r="H731" s="65">
        <v>0</v>
      </c>
      <c r="I731" s="65">
        <v>0</v>
      </c>
      <c r="J731" s="65">
        <v>0</v>
      </c>
      <c r="K731" s="65">
        <v>0</v>
      </c>
      <c r="L731" s="65">
        <v>0</v>
      </c>
      <c r="M731" s="65">
        <v>46</v>
      </c>
      <c r="N731" s="65">
        <v>5400</v>
      </c>
      <c r="O731" s="67">
        <v>0</v>
      </c>
      <c r="P731" s="67">
        <v>1548</v>
      </c>
      <c r="Q731" s="67">
        <v>0</v>
      </c>
      <c r="R731" s="67">
        <v>1143</v>
      </c>
      <c r="S731" s="67">
        <v>640</v>
      </c>
      <c r="T731" s="67">
        <v>0</v>
      </c>
      <c r="U731" s="67">
        <v>0</v>
      </c>
      <c r="V731" s="67">
        <v>1230</v>
      </c>
      <c r="W731" s="67">
        <v>505</v>
      </c>
      <c r="X731" s="67">
        <v>794</v>
      </c>
      <c r="Y731" s="67">
        <v>0</v>
      </c>
      <c r="Z731" s="67">
        <v>5860</v>
      </c>
      <c r="AA731" s="67">
        <v>23000</v>
      </c>
      <c r="AB731" s="67">
        <v>16355</v>
      </c>
      <c r="AC731" s="74">
        <v>503</v>
      </c>
      <c r="AD731" s="64"/>
      <c r="AE731" s="64"/>
    </row>
    <row r="732" spans="1:31" x14ac:dyDescent="0.35">
      <c r="A732" s="72">
        <f t="shared" si="11"/>
        <v>0</v>
      </c>
      <c r="B732" s="73" t="s">
        <v>702</v>
      </c>
      <c r="C732" s="65"/>
      <c r="D732" s="65"/>
      <c r="E732" s="65">
        <v>2426</v>
      </c>
      <c r="F732" s="65">
        <v>0</v>
      </c>
      <c r="G732" s="65">
        <v>0</v>
      </c>
      <c r="H732" s="65">
        <v>0</v>
      </c>
      <c r="I732" s="65">
        <v>0</v>
      </c>
      <c r="J732" s="65">
        <v>0</v>
      </c>
      <c r="K732" s="65">
        <v>0</v>
      </c>
      <c r="L732" s="65"/>
      <c r="M732" s="65">
        <v>8</v>
      </c>
      <c r="N732" s="65">
        <v>2434</v>
      </c>
      <c r="O732" s="67">
        <v>342</v>
      </c>
      <c r="P732" s="67">
        <v>34</v>
      </c>
      <c r="Q732" s="67">
        <v>0</v>
      </c>
      <c r="R732" s="67">
        <v>507</v>
      </c>
      <c r="S732" s="67">
        <v>0</v>
      </c>
      <c r="T732" s="67">
        <v>0</v>
      </c>
      <c r="U732" s="67">
        <v>0</v>
      </c>
      <c r="V732" s="67">
        <v>0</v>
      </c>
      <c r="W732" s="67">
        <v>193</v>
      </c>
      <c r="X732" s="67">
        <v>0</v>
      </c>
      <c r="Y732" s="67">
        <v>913</v>
      </c>
      <c r="Z732" s="67">
        <v>1989</v>
      </c>
      <c r="AA732" s="67">
        <v>19711</v>
      </c>
      <c r="AB732" s="67">
        <v>0</v>
      </c>
      <c r="AC732" s="74">
        <v>503</v>
      </c>
      <c r="AD732" s="64"/>
      <c r="AE732" s="64"/>
    </row>
    <row r="733" spans="1:31" x14ac:dyDescent="0.35">
      <c r="A733" s="72">
        <f t="shared" si="11"/>
        <v>0</v>
      </c>
      <c r="B733" s="73" t="s">
        <v>1438</v>
      </c>
      <c r="C733" s="65">
        <v>1</v>
      </c>
      <c r="D733" s="65"/>
      <c r="E733" s="65">
        <v>0</v>
      </c>
      <c r="F733" s="65">
        <v>0</v>
      </c>
      <c r="G733" s="65">
        <v>0</v>
      </c>
      <c r="H733" s="65">
        <v>0</v>
      </c>
      <c r="I733" s="65">
        <v>0</v>
      </c>
      <c r="J733" s="65">
        <v>0</v>
      </c>
      <c r="K733" s="65">
        <v>0</v>
      </c>
      <c r="L733" s="65">
        <v>0</v>
      </c>
      <c r="M733" s="65">
        <v>0</v>
      </c>
      <c r="N733" s="65">
        <v>0</v>
      </c>
      <c r="O733" s="67">
        <v>0</v>
      </c>
      <c r="P733" s="67">
        <v>0</v>
      </c>
      <c r="Q733" s="67">
        <v>0</v>
      </c>
      <c r="R733" s="67">
        <v>0</v>
      </c>
      <c r="S733" s="67">
        <v>0</v>
      </c>
      <c r="T733" s="67">
        <v>0</v>
      </c>
      <c r="U733" s="67">
        <v>0</v>
      </c>
      <c r="V733" s="67">
        <v>0</v>
      </c>
      <c r="W733" s="67">
        <v>0</v>
      </c>
      <c r="X733" s="67">
        <v>0</v>
      </c>
      <c r="Y733" s="67">
        <v>0</v>
      </c>
      <c r="Z733" s="67">
        <v>0</v>
      </c>
      <c r="AA733" s="67">
        <v>18280</v>
      </c>
      <c r="AB733" s="67">
        <v>0</v>
      </c>
      <c r="AC733" s="74">
        <v>503</v>
      </c>
      <c r="AD733" s="64"/>
      <c r="AE733" s="64"/>
    </row>
    <row r="734" spans="1:31" x14ac:dyDescent="0.35">
      <c r="A734" s="72">
        <f t="shared" si="11"/>
        <v>0</v>
      </c>
      <c r="B734" s="73" t="s">
        <v>704</v>
      </c>
      <c r="C734" s="65">
        <v>1</v>
      </c>
      <c r="D734" s="65"/>
      <c r="E734" s="65">
        <v>11120</v>
      </c>
      <c r="F734" s="65">
        <v>0</v>
      </c>
      <c r="G734" s="65">
        <v>0</v>
      </c>
      <c r="H734" s="65">
        <v>0</v>
      </c>
      <c r="I734" s="65">
        <v>8712</v>
      </c>
      <c r="J734" s="65">
        <v>0</v>
      </c>
      <c r="K734" s="65">
        <v>0</v>
      </c>
      <c r="L734" s="65">
        <v>800</v>
      </c>
      <c r="M734" s="65">
        <v>4568</v>
      </c>
      <c r="N734" s="65">
        <v>25200</v>
      </c>
      <c r="O734" s="67">
        <v>2539</v>
      </c>
      <c r="P734" s="67">
        <v>11563</v>
      </c>
      <c r="Q734" s="67">
        <v>0</v>
      </c>
      <c r="R734" s="67">
        <v>6411</v>
      </c>
      <c r="S734" s="67">
        <v>7500</v>
      </c>
      <c r="T734" s="67">
        <v>0</v>
      </c>
      <c r="U734" s="67">
        <v>507</v>
      </c>
      <c r="V734" s="67">
        <v>100</v>
      </c>
      <c r="W734" s="67">
        <v>1311</v>
      </c>
      <c r="X734" s="67">
        <v>1253</v>
      </c>
      <c r="Y734" s="67">
        <v>2099</v>
      </c>
      <c r="Z734" s="67">
        <v>33283</v>
      </c>
      <c r="AA734" s="67">
        <v>61189</v>
      </c>
      <c r="AB734" s="67">
        <v>161230</v>
      </c>
      <c r="AC734" s="74">
        <v>505</v>
      </c>
      <c r="AD734" s="64"/>
      <c r="AE734" s="64"/>
    </row>
    <row r="735" spans="1:31" x14ac:dyDescent="0.35">
      <c r="A735" s="72">
        <f t="shared" si="11"/>
        <v>0</v>
      </c>
      <c r="B735" s="73" t="s">
        <v>705</v>
      </c>
      <c r="C735" s="65"/>
      <c r="D735" s="65"/>
      <c r="E735" s="65">
        <v>99</v>
      </c>
      <c r="F735" s="65">
        <v>553</v>
      </c>
      <c r="G735" s="65">
        <v>0</v>
      </c>
      <c r="H735" s="65">
        <v>0</v>
      </c>
      <c r="I735" s="65">
        <v>0</v>
      </c>
      <c r="J735" s="65">
        <v>0</v>
      </c>
      <c r="K735" s="65">
        <v>0</v>
      </c>
      <c r="L735" s="65">
        <v>0</v>
      </c>
      <c r="M735" s="65">
        <v>17</v>
      </c>
      <c r="N735" s="65">
        <v>669</v>
      </c>
      <c r="O735" s="67">
        <v>0</v>
      </c>
      <c r="P735" s="67">
        <v>0</v>
      </c>
      <c r="Q735" s="67">
        <v>0</v>
      </c>
      <c r="R735" s="67">
        <v>484</v>
      </c>
      <c r="S735" s="67">
        <v>0</v>
      </c>
      <c r="T735" s="67">
        <v>0</v>
      </c>
      <c r="U735" s="67">
        <v>0</v>
      </c>
      <c r="V735" s="67">
        <v>0</v>
      </c>
      <c r="W735" s="67">
        <v>71</v>
      </c>
      <c r="X735" s="67">
        <v>0</v>
      </c>
      <c r="Y735" s="67">
        <v>32</v>
      </c>
      <c r="Z735" s="67">
        <v>587</v>
      </c>
      <c r="AA735" s="67">
        <v>18066</v>
      </c>
      <c r="AB735" s="67">
        <v>0</v>
      </c>
      <c r="AC735" s="74">
        <v>505</v>
      </c>
      <c r="AD735" s="64"/>
      <c r="AE735" s="64"/>
    </row>
    <row r="736" spans="1:31" x14ac:dyDescent="0.35">
      <c r="A736" s="72">
        <f t="shared" si="11"/>
        <v>0</v>
      </c>
      <c r="B736" s="73" t="s">
        <v>706</v>
      </c>
      <c r="C736" s="65"/>
      <c r="D736" s="65"/>
      <c r="E736" s="65">
        <v>128</v>
      </c>
      <c r="F736" s="65">
        <v>733</v>
      </c>
      <c r="G736" s="65">
        <v>0</v>
      </c>
      <c r="H736" s="65">
        <v>0</v>
      </c>
      <c r="I736" s="65">
        <v>0</v>
      </c>
      <c r="J736" s="65">
        <v>0</v>
      </c>
      <c r="K736" s="65">
        <v>0</v>
      </c>
      <c r="L736" s="65">
        <v>0</v>
      </c>
      <c r="M736" s="65">
        <v>0</v>
      </c>
      <c r="N736" s="65">
        <v>861</v>
      </c>
      <c r="O736" s="67">
        <v>0</v>
      </c>
      <c r="P736" s="67">
        <v>0</v>
      </c>
      <c r="Q736" s="67">
        <v>0</v>
      </c>
      <c r="R736" s="67">
        <v>0</v>
      </c>
      <c r="S736" s="67">
        <v>0</v>
      </c>
      <c r="T736" s="67">
        <v>0</v>
      </c>
      <c r="U736" s="67">
        <v>0</v>
      </c>
      <c r="V736" s="67">
        <v>0</v>
      </c>
      <c r="W736" s="67">
        <v>169</v>
      </c>
      <c r="X736" s="67">
        <v>0</v>
      </c>
      <c r="Y736" s="67">
        <v>625</v>
      </c>
      <c r="Z736" s="67">
        <v>794</v>
      </c>
      <c r="AA736" s="67">
        <v>18450</v>
      </c>
      <c r="AB736" s="67">
        <v>0</v>
      </c>
      <c r="AC736" s="74">
        <v>505</v>
      </c>
      <c r="AD736" s="64"/>
      <c r="AE736" s="64"/>
    </row>
    <row r="737" spans="1:31" x14ac:dyDescent="0.35">
      <c r="A737" s="72">
        <f t="shared" si="11"/>
        <v>0</v>
      </c>
      <c r="B737" s="73" t="s">
        <v>707</v>
      </c>
      <c r="C737" s="65"/>
      <c r="D737" s="65"/>
      <c r="E737" s="65">
        <v>0</v>
      </c>
      <c r="F737" s="65">
        <v>376</v>
      </c>
      <c r="G737" s="65">
        <v>0</v>
      </c>
      <c r="H737" s="65">
        <v>0</v>
      </c>
      <c r="I737" s="65">
        <v>0</v>
      </c>
      <c r="J737" s="65">
        <v>0</v>
      </c>
      <c r="K737" s="65">
        <v>0</v>
      </c>
      <c r="L737" s="65">
        <v>0</v>
      </c>
      <c r="M737" s="65">
        <v>3</v>
      </c>
      <c r="N737" s="65">
        <v>379</v>
      </c>
      <c r="O737" s="67">
        <v>0</v>
      </c>
      <c r="P737" s="67">
        <v>88</v>
      </c>
      <c r="Q737" s="67">
        <v>0</v>
      </c>
      <c r="R737" s="67">
        <v>277</v>
      </c>
      <c r="S737" s="67">
        <v>0</v>
      </c>
      <c r="T737" s="67">
        <v>0</v>
      </c>
      <c r="U737" s="67">
        <v>0</v>
      </c>
      <c r="V737" s="67">
        <v>0</v>
      </c>
      <c r="W737" s="67">
        <v>73</v>
      </c>
      <c r="X737" s="67">
        <v>0</v>
      </c>
      <c r="Y737" s="67">
        <v>68</v>
      </c>
      <c r="Z737" s="67">
        <v>506</v>
      </c>
      <c r="AA737" s="67">
        <v>14047</v>
      </c>
      <c r="AB737" s="67">
        <v>0</v>
      </c>
      <c r="AC737" s="74">
        <v>505</v>
      </c>
      <c r="AD737" s="64"/>
      <c r="AE737" s="64"/>
    </row>
    <row r="738" spans="1:31" x14ac:dyDescent="0.35">
      <c r="A738" s="72">
        <f t="shared" si="11"/>
        <v>0</v>
      </c>
      <c r="B738" s="73" t="s">
        <v>708</v>
      </c>
      <c r="C738" s="65"/>
      <c r="D738" s="65"/>
      <c r="E738" s="65">
        <v>71</v>
      </c>
      <c r="F738" s="65">
        <v>742</v>
      </c>
      <c r="G738" s="65">
        <v>0</v>
      </c>
      <c r="H738" s="65">
        <v>0</v>
      </c>
      <c r="I738" s="65">
        <v>0</v>
      </c>
      <c r="J738" s="65">
        <v>0</v>
      </c>
      <c r="K738" s="65">
        <v>0</v>
      </c>
      <c r="L738" s="65">
        <v>0</v>
      </c>
      <c r="M738" s="65">
        <v>0</v>
      </c>
      <c r="N738" s="65">
        <v>813</v>
      </c>
      <c r="O738" s="67">
        <v>0</v>
      </c>
      <c r="P738" s="67">
        <v>0</v>
      </c>
      <c r="Q738" s="67">
        <v>0</v>
      </c>
      <c r="R738" s="67">
        <v>612</v>
      </c>
      <c r="S738" s="67">
        <v>79</v>
      </c>
      <c r="T738" s="67">
        <v>0</v>
      </c>
      <c r="U738" s="67">
        <v>0</v>
      </c>
      <c r="V738" s="67">
        <v>0</v>
      </c>
      <c r="W738" s="67">
        <v>121</v>
      </c>
      <c r="X738" s="67">
        <v>0</v>
      </c>
      <c r="Y738" s="67">
        <v>26</v>
      </c>
      <c r="Z738" s="67">
        <v>838</v>
      </c>
      <c r="AA738" s="67">
        <v>32471</v>
      </c>
      <c r="AB738" s="67">
        <v>0</v>
      </c>
      <c r="AC738" s="74">
        <v>505</v>
      </c>
      <c r="AD738" s="64"/>
      <c r="AE738" s="64"/>
    </row>
    <row r="739" spans="1:31" x14ac:dyDescent="0.35">
      <c r="A739" s="72">
        <f t="shared" si="11"/>
        <v>0</v>
      </c>
      <c r="B739" s="73" t="s">
        <v>980</v>
      </c>
      <c r="C739" s="65"/>
      <c r="D739" s="65"/>
      <c r="E739" s="65">
        <v>551</v>
      </c>
      <c r="F739" s="65">
        <v>478</v>
      </c>
      <c r="G739" s="65">
        <v>0</v>
      </c>
      <c r="H739" s="65">
        <v>0</v>
      </c>
      <c r="I739" s="65">
        <v>156</v>
      </c>
      <c r="J739" s="65">
        <v>0</v>
      </c>
      <c r="K739" s="65">
        <v>0</v>
      </c>
      <c r="L739" s="65">
        <v>0</v>
      </c>
      <c r="M739" s="65">
        <v>0</v>
      </c>
      <c r="N739" s="65">
        <v>1185</v>
      </c>
      <c r="O739" s="67">
        <v>0</v>
      </c>
      <c r="P739" s="67">
        <v>1975</v>
      </c>
      <c r="Q739" s="67">
        <v>0</v>
      </c>
      <c r="R739" s="67">
        <v>168</v>
      </c>
      <c r="S739" s="67">
        <v>0</v>
      </c>
      <c r="T739" s="67">
        <v>0</v>
      </c>
      <c r="U739" s="67">
        <v>0</v>
      </c>
      <c r="V739" s="67">
        <v>0</v>
      </c>
      <c r="W739" s="67">
        <v>113</v>
      </c>
      <c r="X739" s="67">
        <v>0</v>
      </c>
      <c r="Y739" s="67">
        <v>0</v>
      </c>
      <c r="Z739" s="67">
        <v>2256</v>
      </c>
      <c r="AA739" s="67">
        <v>29349</v>
      </c>
      <c r="AB739" s="67">
        <v>0</v>
      </c>
      <c r="AC739" s="74">
        <v>505</v>
      </c>
      <c r="AD739" s="64"/>
      <c r="AE739" s="64"/>
    </row>
    <row r="740" spans="1:31" x14ac:dyDescent="0.35">
      <c r="A740" s="72">
        <f t="shared" si="11"/>
        <v>0</v>
      </c>
      <c r="B740" s="73" t="s">
        <v>709</v>
      </c>
      <c r="C740" s="65"/>
      <c r="D740" s="65"/>
      <c r="E740" s="65">
        <v>99</v>
      </c>
      <c r="F740" s="65">
        <v>417</v>
      </c>
      <c r="G740" s="65">
        <v>0</v>
      </c>
      <c r="H740" s="65">
        <v>0</v>
      </c>
      <c r="I740" s="65">
        <v>0</v>
      </c>
      <c r="J740" s="65">
        <v>14</v>
      </c>
      <c r="K740" s="65">
        <v>6</v>
      </c>
      <c r="L740" s="65">
        <v>0</v>
      </c>
      <c r="M740" s="65">
        <v>13</v>
      </c>
      <c r="N740" s="65">
        <v>549</v>
      </c>
      <c r="O740" s="67">
        <v>0</v>
      </c>
      <c r="P740" s="67">
        <v>45</v>
      </c>
      <c r="Q740" s="67">
        <v>0</v>
      </c>
      <c r="R740" s="67">
        <v>266</v>
      </c>
      <c r="S740" s="67">
        <v>74</v>
      </c>
      <c r="T740" s="67">
        <v>0</v>
      </c>
      <c r="U740" s="67">
        <v>0</v>
      </c>
      <c r="V740" s="67">
        <v>0</v>
      </c>
      <c r="W740" s="67">
        <v>70</v>
      </c>
      <c r="X740" s="67">
        <v>0</v>
      </c>
      <c r="Y740" s="67">
        <v>23</v>
      </c>
      <c r="Z740" s="67">
        <v>478</v>
      </c>
      <c r="AA740" s="67">
        <v>9953</v>
      </c>
      <c r="AB740" s="67">
        <v>0</v>
      </c>
      <c r="AC740" s="74">
        <v>506</v>
      </c>
      <c r="AD740" s="64"/>
      <c r="AE740" s="64"/>
    </row>
    <row r="741" spans="1:31" x14ac:dyDescent="0.35">
      <c r="A741" s="72">
        <f t="shared" si="11"/>
        <v>0</v>
      </c>
      <c r="B741" s="73" t="s">
        <v>710</v>
      </c>
      <c r="C741" s="65"/>
      <c r="D741" s="65"/>
      <c r="E741" s="65">
        <v>67</v>
      </c>
      <c r="F741" s="65">
        <v>204</v>
      </c>
      <c r="G741" s="65">
        <v>0</v>
      </c>
      <c r="H741" s="65">
        <v>0</v>
      </c>
      <c r="I741" s="65">
        <v>0</v>
      </c>
      <c r="J741" s="65">
        <v>10</v>
      </c>
      <c r="K741" s="65">
        <v>9</v>
      </c>
      <c r="L741" s="65">
        <v>0</v>
      </c>
      <c r="M741" s="65">
        <v>18</v>
      </c>
      <c r="N741" s="65">
        <v>308</v>
      </c>
      <c r="O741" s="67">
        <v>9</v>
      </c>
      <c r="P741" s="67">
        <v>0</v>
      </c>
      <c r="Q741" s="67">
        <v>0</v>
      </c>
      <c r="R741" s="67">
        <v>147</v>
      </c>
      <c r="S741" s="67">
        <v>18</v>
      </c>
      <c r="T741" s="67">
        <v>0</v>
      </c>
      <c r="U741" s="67">
        <v>0</v>
      </c>
      <c r="V741" s="67">
        <v>0</v>
      </c>
      <c r="W741" s="67">
        <v>39</v>
      </c>
      <c r="X741" s="67">
        <v>0</v>
      </c>
      <c r="Y741" s="67">
        <v>28</v>
      </c>
      <c r="Z741" s="67">
        <v>241</v>
      </c>
      <c r="AA741" s="67">
        <v>4134</v>
      </c>
      <c r="AB741" s="67">
        <v>0</v>
      </c>
      <c r="AC741" s="74" t="s">
        <v>1439</v>
      </c>
      <c r="AD741" s="64"/>
      <c r="AE741" s="64"/>
    </row>
    <row r="742" spans="1:31" x14ac:dyDescent="0.35">
      <c r="A742" s="72">
        <f t="shared" si="11"/>
        <v>0</v>
      </c>
      <c r="B742" s="73" t="s">
        <v>711</v>
      </c>
      <c r="C742" s="65"/>
      <c r="D742" s="65"/>
      <c r="E742" s="65">
        <v>0</v>
      </c>
      <c r="F742" s="65">
        <v>529</v>
      </c>
      <c r="G742" s="65">
        <v>0</v>
      </c>
      <c r="H742" s="65">
        <v>0</v>
      </c>
      <c r="I742" s="65">
        <v>0</v>
      </c>
      <c r="J742" s="65">
        <v>0</v>
      </c>
      <c r="K742" s="65">
        <v>0</v>
      </c>
      <c r="L742" s="65">
        <v>0</v>
      </c>
      <c r="M742" s="65">
        <v>25</v>
      </c>
      <c r="N742" s="65">
        <v>554</v>
      </c>
      <c r="O742" s="67">
        <v>0</v>
      </c>
      <c r="P742" s="67">
        <v>0</v>
      </c>
      <c r="Q742" s="67">
        <v>0</v>
      </c>
      <c r="R742" s="67">
        <v>471</v>
      </c>
      <c r="S742" s="67">
        <v>0</v>
      </c>
      <c r="T742" s="67">
        <v>0</v>
      </c>
      <c r="U742" s="67">
        <v>0</v>
      </c>
      <c r="V742" s="67">
        <v>0</v>
      </c>
      <c r="W742" s="67">
        <v>35</v>
      </c>
      <c r="X742" s="67">
        <v>0</v>
      </c>
      <c r="Y742" s="67">
        <v>12</v>
      </c>
      <c r="Z742" s="67">
        <v>518</v>
      </c>
      <c r="AA742" s="67">
        <v>5398</v>
      </c>
      <c r="AB742" s="67">
        <v>0</v>
      </c>
      <c r="AC742" s="74" t="s">
        <v>1439</v>
      </c>
      <c r="AD742" s="64"/>
      <c r="AE742" s="64"/>
    </row>
    <row r="743" spans="1:31" x14ac:dyDescent="0.35">
      <c r="A743" s="72">
        <f t="shared" si="11"/>
        <v>0</v>
      </c>
      <c r="B743" s="73" t="s">
        <v>712</v>
      </c>
      <c r="C743" s="65"/>
      <c r="D743" s="65"/>
      <c r="E743" s="65">
        <v>25</v>
      </c>
      <c r="F743" s="65">
        <v>136</v>
      </c>
      <c r="G743" s="65">
        <v>0</v>
      </c>
      <c r="H743" s="65">
        <v>0</v>
      </c>
      <c r="I743" s="65">
        <v>0</v>
      </c>
      <c r="J743" s="65">
        <v>6</v>
      </c>
      <c r="K743" s="65">
        <v>0</v>
      </c>
      <c r="L743" s="65">
        <v>0</v>
      </c>
      <c r="M743" s="65">
        <v>0</v>
      </c>
      <c r="N743" s="65">
        <v>167</v>
      </c>
      <c r="O743" s="67">
        <v>0</v>
      </c>
      <c r="P743" s="67">
        <v>0</v>
      </c>
      <c r="Q743" s="67">
        <v>0</v>
      </c>
      <c r="R743" s="67">
        <v>125</v>
      </c>
      <c r="S743" s="67">
        <v>0</v>
      </c>
      <c r="T743" s="67">
        <v>0</v>
      </c>
      <c r="U743" s="67">
        <v>0</v>
      </c>
      <c r="V743" s="67">
        <v>0</v>
      </c>
      <c r="W743" s="67">
        <v>21</v>
      </c>
      <c r="X743" s="67">
        <v>0</v>
      </c>
      <c r="Y743" s="67">
        <v>0</v>
      </c>
      <c r="Z743" s="67">
        <v>146</v>
      </c>
      <c r="AA743" s="67">
        <v>3268</v>
      </c>
      <c r="AB743" s="67">
        <v>0</v>
      </c>
      <c r="AC743" s="74" t="s">
        <v>1439</v>
      </c>
      <c r="AD743" s="64"/>
      <c r="AE743" s="64"/>
    </row>
    <row r="744" spans="1:31" x14ac:dyDescent="0.35">
      <c r="A744" s="72">
        <f t="shared" si="11"/>
        <v>0</v>
      </c>
      <c r="B744" s="73" t="s">
        <v>713</v>
      </c>
      <c r="C744" s="65"/>
      <c r="D744" s="65"/>
      <c r="E744" s="65">
        <v>0</v>
      </c>
      <c r="F744" s="65">
        <v>149</v>
      </c>
      <c r="G744" s="65">
        <v>0</v>
      </c>
      <c r="H744" s="65">
        <v>0</v>
      </c>
      <c r="I744" s="65">
        <v>0</v>
      </c>
      <c r="J744" s="65">
        <v>0</v>
      </c>
      <c r="K744" s="65">
        <v>0</v>
      </c>
      <c r="L744" s="65">
        <v>0</v>
      </c>
      <c r="M744" s="65">
        <v>0</v>
      </c>
      <c r="N744" s="65">
        <v>149</v>
      </c>
      <c r="O744" s="67">
        <v>0</v>
      </c>
      <c r="P744" s="67">
        <v>0</v>
      </c>
      <c r="Q744" s="67">
        <v>0</v>
      </c>
      <c r="R744" s="67">
        <v>162</v>
      </c>
      <c r="S744" s="67">
        <v>0</v>
      </c>
      <c r="T744" s="67">
        <v>0</v>
      </c>
      <c r="U744" s="67">
        <v>0</v>
      </c>
      <c r="V744" s="67">
        <v>0</v>
      </c>
      <c r="W744" s="67">
        <v>16</v>
      </c>
      <c r="X744" s="67">
        <v>0</v>
      </c>
      <c r="Y744" s="67">
        <v>0</v>
      </c>
      <c r="Z744" s="67">
        <v>178</v>
      </c>
      <c r="AA744" s="67">
        <v>2255</v>
      </c>
      <c r="AB744" s="67">
        <v>0</v>
      </c>
      <c r="AC744" s="74" t="s">
        <v>1439</v>
      </c>
      <c r="AD744" s="64"/>
      <c r="AE744" s="64"/>
    </row>
    <row r="745" spans="1:31" x14ac:dyDescent="0.35">
      <c r="A745" s="72">
        <f t="shared" si="11"/>
        <v>0</v>
      </c>
      <c r="B745" s="73" t="s">
        <v>714</v>
      </c>
      <c r="C745" s="65"/>
      <c r="D745" s="65"/>
      <c r="E745" s="65">
        <v>30</v>
      </c>
      <c r="F745" s="65">
        <v>500</v>
      </c>
      <c r="G745" s="65">
        <v>0</v>
      </c>
      <c r="H745" s="65">
        <v>0</v>
      </c>
      <c r="I745" s="65">
        <v>0</v>
      </c>
      <c r="J745" s="65">
        <v>9</v>
      </c>
      <c r="K745" s="65">
        <v>0</v>
      </c>
      <c r="L745" s="65">
        <v>0</v>
      </c>
      <c r="M745" s="65">
        <v>9</v>
      </c>
      <c r="N745" s="65">
        <v>548</v>
      </c>
      <c r="O745" s="67">
        <v>0</v>
      </c>
      <c r="P745" s="67">
        <v>0</v>
      </c>
      <c r="Q745" s="67">
        <v>0</v>
      </c>
      <c r="R745" s="67">
        <v>0</v>
      </c>
      <c r="S745" s="67">
        <v>485</v>
      </c>
      <c r="T745" s="67">
        <v>0</v>
      </c>
      <c r="U745" s="67">
        <v>3</v>
      </c>
      <c r="V745" s="67">
        <v>0</v>
      </c>
      <c r="W745" s="67">
        <v>26</v>
      </c>
      <c r="X745" s="67">
        <v>0</v>
      </c>
      <c r="Y745" s="67">
        <v>14</v>
      </c>
      <c r="Z745" s="67">
        <v>528</v>
      </c>
      <c r="AA745" s="67">
        <v>22181</v>
      </c>
      <c r="AB745" s="67">
        <v>0</v>
      </c>
      <c r="AC745" s="74" t="s">
        <v>1439</v>
      </c>
      <c r="AD745" s="64"/>
      <c r="AE745" s="64"/>
    </row>
    <row r="746" spans="1:31" x14ac:dyDescent="0.35">
      <c r="A746" s="72">
        <f t="shared" si="11"/>
        <v>0</v>
      </c>
      <c r="B746" s="73" t="s">
        <v>892</v>
      </c>
      <c r="C746" s="65"/>
      <c r="D746" s="65"/>
      <c r="E746" s="65">
        <v>113</v>
      </c>
      <c r="F746" s="65">
        <v>869</v>
      </c>
      <c r="G746" s="65">
        <v>0</v>
      </c>
      <c r="H746" s="65">
        <v>0</v>
      </c>
      <c r="I746" s="65">
        <v>0</v>
      </c>
      <c r="J746" s="65">
        <v>0</v>
      </c>
      <c r="K746" s="65">
        <v>0</v>
      </c>
      <c r="L746" s="65">
        <v>0</v>
      </c>
      <c r="M746" s="65">
        <v>1</v>
      </c>
      <c r="N746" s="65">
        <v>983</v>
      </c>
      <c r="O746" s="67">
        <v>0</v>
      </c>
      <c r="P746" s="67">
        <v>43</v>
      </c>
      <c r="Q746" s="67">
        <v>0</v>
      </c>
      <c r="R746" s="67">
        <v>690</v>
      </c>
      <c r="S746" s="67">
        <v>0</v>
      </c>
      <c r="T746" s="67">
        <v>0</v>
      </c>
      <c r="U746" s="67">
        <v>0</v>
      </c>
      <c r="V746" s="67">
        <v>0</v>
      </c>
      <c r="W746" s="67">
        <v>80</v>
      </c>
      <c r="X746" s="67">
        <v>0</v>
      </c>
      <c r="Y746" s="67">
        <v>59</v>
      </c>
      <c r="Z746" s="67">
        <v>872</v>
      </c>
      <c r="AA746" s="67">
        <v>11716</v>
      </c>
      <c r="AB746" s="67">
        <v>0</v>
      </c>
      <c r="AC746" s="74" t="s">
        <v>1440</v>
      </c>
      <c r="AD746" s="64"/>
      <c r="AE746" s="64"/>
    </row>
    <row r="747" spans="1:31" x14ac:dyDescent="0.35">
      <c r="A747" s="72">
        <f t="shared" si="11"/>
        <v>0</v>
      </c>
      <c r="B747" s="73" t="s">
        <v>715</v>
      </c>
      <c r="C747" s="65">
        <v>1</v>
      </c>
      <c r="D747" s="65"/>
      <c r="E747" s="65">
        <v>92047</v>
      </c>
      <c r="F747" s="65">
        <v>0</v>
      </c>
      <c r="G747" s="65">
        <v>0</v>
      </c>
      <c r="H747" s="65">
        <v>0</v>
      </c>
      <c r="I747" s="65">
        <v>0</v>
      </c>
      <c r="J747" s="65">
        <v>300</v>
      </c>
      <c r="K747" s="65">
        <v>0</v>
      </c>
      <c r="L747" s="65">
        <v>9500</v>
      </c>
      <c r="M747" s="65">
        <v>7872</v>
      </c>
      <c r="N747" s="65">
        <v>109719</v>
      </c>
      <c r="O747" s="67">
        <v>1763</v>
      </c>
      <c r="P747" s="67">
        <v>0</v>
      </c>
      <c r="Q747" s="67">
        <v>0</v>
      </c>
      <c r="R747" s="67">
        <v>60615</v>
      </c>
      <c r="S747" s="67">
        <v>24174</v>
      </c>
      <c r="T747" s="67">
        <v>0</v>
      </c>
      <c r="U747" s="67">
        <v>0</v>
      </c>
      <c r="V747" s="67">
        <v>839</v>
      </c>
      <c r="W747" s="67">
        <v>2752</v>
      </c>
      <c r="X747" s="67">
        <v>2737</v>
      </c>
      <c r="Y747" s="67">
        <v>5387</v>
      </c>
      <c r="Z747" s="67">
        <v>98267</v>
      </c>
      <c r="AA747" s="67">
        <v>734287</v>
      </c>
      <c r="AB747" s="67">
        <v>84361</v>
      </c>
      <c r="AC747" s="74">
        <v>508</v>
      </c>
      <c r="AD747" s="64"/>
      <c r="AE747" s="64"/>
    </row>
    <row r="748" spans="1:31" x14ac:dyDescent="0.35">
      <c r="A748" s="72">
        <f t="shared" si="11"/>
        <v>0</v>
      </c>
      <c r="B748" s="73" t="s">
        <v>981</v>
      </c>
      <c r="C748" s="65"/>
      <c r="D748" s="65"/>
      <c r="E748" s="65">
        <v>450</v>
      </c>
      <c r="F748" s="65">
        <v>751</v>
      </c>
      <c r="G748" s="65">
        <v>0</v>
      </c>
      <c r="H748" s="65">
        <v>0</v>
      </c>
      <c r="I748" s="65">
        <v>0</v>
      </c>
      <c r="J748" s="65">
        <v>0</v>
      </c>
      <c r="K748" s="65"/>
      <c r="L748" s="65">
        <v>0</v>
      </c>
      <c r="M748" s="65">
        <v>112</v>
      </c>
      <c r="N748" s="65">
        <v>1313</v>
      </c>
      <c r="O748" s="67">
        <v>0</v>
      </c>
      <c r="P748" s="67">
        <v>0</v>
      </c>
      <c r="Q748" s="67">
        <v>0</v>
      </c>
      <c r="R748" s="67">
        <v>1258</v>
      </c>
      <c r="S748" s="67">
        <v>219</v>
      </c>
      <c r="T748" s="67">
        <v>0</v>
      </c>
      <c r="U748" s="67">
        <v>0</v>
      </c>
      <c r="V748" s="67">
        <v>0</v>
      </c>
      <c r="W748" s="67">
        <v>85</v>
      </c>
      <c r="X748" s="67">
        <v>0</v>
      </c>
      <c r="Y748" s="67">
        <v>181</v>
      </c>
      <c r="Z748" s="67">
        <v>1743</v>
      </c>
      <c r="AA748" s="67">
        <v>18867</v>
      </c>
      <c r="AB748" s="67">
        <v>0</v>
      </c>
      <c r="AC748" s="74">
        <v>508</v>
      </c>
      <c r="AD748" s="64"/>
      <c r="AE748" s="64"/>
    </row>
    <row r="749" spans="1:31" x14ac:dyDescent="0.35">
      <c r="A749" s="72">
        <f t="shared" si="11"/>
        <v>0</v>
      </c>
      <c r="B749" s="73" t="s">
        <v>982</v>
      </c>
      <c r="C749" s="65"/>
      <c r="D749" s="65"/>
      <c r="E749" s="65">
        <v>882</v>
      </c>
      <c r="F749" s="65">
        <v>0</v>
      </c>
      <c r="G749" s="65">
        <v>0</v>
      </c>
      <c r="H749" s="65">
        <v>0</v>
      </c>
      <c r="I749" s="65">
        <v>0</v>
      </c>
      <c r="J749" s="65">
        <v>11</v>
      </c>
      <c r="K749" s="65">
        <v>0</v>
      </c>
      <c r="L749" s="65">
        <v>0</v>
      </c>
      <c r="M749" s="65">
        <v>0</v>
      </c>
      <c r="N749" s="65">
        <v>893</v>
      </c>
      <c r="O749" s="67">
        <v>380</v>
      </c>
      <c r="P749" s="67">
        <v>0</v>
      </c>
      <c r="Q749" s="67">
        <v>0</v>
      </c>
      <c r="R749" s="67">
        <v>339</v>
      </c>
      <c r="S749" s="67">
        <v>121</v>
      </c>
      <c r="T749" s="67">
        <v>0</v>
      </c>
      <c r="U749" s="67">
        <v>0</v>
      </c>
      <c r="V749" s="67">
        <v>0</v>
      </c>
      <c r="W749" s="67">
        <v>76</v>
      </c>
      <c r="X749" s="67">
        <v>0</v>
      </c>
      <c r="Y749" s="67">
        <v>40</v>
      </c>
      <c r="Z749" s="67">
        <v>956</v>
      </c>
      <c r="AA749" s="67">
        <v>15900</v>
      </c>
      <c r="AB749" s="67">
        <v>0</v>
      </c>
      <c r="AC749" s="74">
        <v>509</v>
      </c>
      <c r="AD749" s="64"/>
      <c r="AE749" s="64"/>
    </row>
    <row r="750" spans="1:31" x14ac:dyDescent="0.35">
      <c r="A750" s="72">
        <f t="shared" si="11"/>
        <v>0</v>
      </c>
      <c r="B750" s="73" t="s">
        <v>716</v>
      </c>
      <c r="C750" s="65"/>
      <c r="D750" s="65"/>
      <c r="E750" s="65">
        <v>2816</v>
      </c>
      <c r="F750" s="65">
        <v>0</v>
      </c>
      <c r="G750" s="65">
        <v>0</v>
      </c>
      <c r="H750" s="65">
        <v>18</v>
      </c>
      <c r="I750" s="65">
        <v>197</v>
      </c>
      <c r="J750" s="65">
        <v>0</v>
      </c>
      <c r="K750" s="65">
        <v>140</v>
      </c>
      <c r="L750" s="65">
        <v>3000</v>
      </c>
      <c r="M750" s="65">
        <v>24</v>
      </c>
      <c r="N750" s="65">
        <v>6195</v>
      </c>
      <c r="O750" s="67">
        <v>1038</v>
      </c>
      <c r="P750" s="67">
        <v>3208</v>
      </c>
      <c r="Q750" s="67">
        <v>0</v>
      </c>
      <c r="R750" s="67">
        <v>829</v>
      </c>
      <c r="S750" s="67">
        <v>365</v>
      </c>
      <c r="T750" s="67">
        <v>0</v>
      </c>
      <c r="U750" s="67">
        <v>0</v>
      </c>
      <c r="V750" s="67">
        <v>0</v>
      </c>
      <c r="W750" s="67">
        <v>285</v>
      </c>
      <c r="X750" s="67">
        <v>0</v>
      </c>
      <c r="Y750" s="67">
        <v>393</v>
      </c>
      <c r="Z750" s="67">
        <v>6118</v>
      </c>
      <c r="AA750" s="67">
        <v>39482</v>
      </c>
      <c r="AB750" s="67">
        <v>11000</v>
      </c>
      <c r="AC750" s="74">
        <v>509</v>
      </c>
      <c r="AD750" s="64"/>
      <c r="AE750" s="64"/>
    </row>
    <row r="751" spans="1:31" x14ac:dyDescent="0.35">
      <c r="A751" s="72">
        <f t="shared" si="11"/>
        <v>0</v>
      </c>
      <c r="B751" s="73" t="s">
        <v>717</v>
      </c>
      <c r="C751" s="65">
        <v>1</v>
      </c>
      <c r="D751" s="65"/>
      <c r="E751" s="65">
        <v>12279</v>
      </c>
      <c r="F751" s="65">
        <v>0</v>
      </c>
      <c r="G751" s="65">
        <v>20029</v>
      </c>
      <c r="H751" s="65">
        <v>228</v>
      </c>
      <c r="I751" s="65">
        <v>0</v>
      </c>
      <c r="J751" s="65">
        <v>0</v>
      </c>
      <c r="K751" s="65">
        <v>0</v>
      </c>
      <c r="L751" s="65">
        <v>14039</v>
      </c>
      <c r="M751" s="65">
        <v>1319</v>
      </c>
      <c r="N751" s="65">
        <v>47894</v>
      </c>
      <c r="O751" s="67">
        <v>725</v>
      </c>
      <c r="P751" s="67">
        <v>2943</v>
      </c>
      <c r="Q751" s="67">
        <v>10342</v>
      </c>
      <c r="R751" s="67">
        <v>7598</v>
      </c>
      <c r="S751" s="67">
        <v>284</v>
      </c>
      <c r="T751" s="67">
        <v>0</v>
      </c>
      <c r="U751" s="67">
        <v>203</v>
      </c>
      <c r="V751" s="67">
        <v>9955</v>
      </c>
      <c r="W751" s="67">
        <v>2162</v>
      </c>
      <c r="X751" s="67">
        <v>2309</v>
      </c>
      <c r="Y751" s="67">
        <v>1857</v>
      </c>
      <c r="Z751" s="67">
        <v>38378</v>
      </c>
      <c r="AA751" s="67">
        <v>92335</v>
      </c>
      <c r="AB751" s="67">
        <v>175287</v>
      </c>
      <c r="AC751" s="74">
        <v>509</v>
      </c>
      <c r="AD751" s="64"/>
      <c r="AE751" s="64"/>
    </row>
    <row r="752" spans="1:31" x14ac:dyDescent="0.35">
      <c r="A752" s="72">
        <f t="shared" si="11"/>
        <v>0</v>
      </c>
      <c r="B752" s="73" t="s">
        <v>718</v>
      </c>
      <c r="C752" s="65"/>
      <c r="D752" s="65">
        <v>1</v>
      </c>
      <c r="E752" s="65">
        <v>306</v>
      </c>
      <c r="F752" s="65">
        <v>0</v>
      </c>
      <c r="G752" s="65">
        <v>0</v>
      </c>
      <c r="H752" s="65">
        <v>0</v>
      </c>
      <c r="I752" s="65">
        <v>0</v>
      </c>
      <c r="J752" s="65">
        <v>0</v>
      </c>
      <c r="K752" s="65">
        <v>0</v>
      </c>
      <c r="L752" s="65">
        <v>0</v>
      </c>
      <c r="M752" s="65">
        <v>5</v>
      </c>
      <c r="N752" s="65">
        <v>311</v>
      </c>
      <c r="O752" s="67">
        <v>0</v>
      </c>
      <c r="P752" s="67">
        <v>0</v>
      </c>
      <c r="Q752" s="67">
        <v>0</v>
      </c>
      <c r="R752" s="67">
        <v>13</v>
      </c>
      <c r="S752" s="67">
        <v>245</v>
      </c>
      <c r="T752" s="67">
        <v>0</v>
      </c>
      <c r="U752" s="67">
        <v>0</v>
      </c>
      <c r="V752" s="67">
        <v>0</v>
      </c>
      <c r="W752" s="67">
        <v>82</v>
      </c>
      <c r="X752" s="67">
        <v>0</v>
      </c>
      <c r="Y752" s="67">
        <v>15</v>
      </c>
      <c r="Z752" s="67">
        <v>355</v>
      </c>
      <c r="AA752" s="67">
        <v>6245</v>
      </c>
      <c r="AB752" s="67">
        <v>0</v>
      </c>
      <c r="AC752" s="74">
        <v>509</v>
      </c>
      <c r="AD752" s="64"/>
      <c r="AE752" s="64"/>
    </row>
    <row r="753" spans="1:31" x14ac:dyDescent="0.35">
      <c r="A753" s="72">
        <f t="shared" si="11"/>
        <v>0</v>
      </c>
      <c r="B753" s="73" t="s">
        <v>719</v>
      </c>
      <c r="C753" s="65"/>
      <c r="D753" s="65"/>
      <c r="E753" s="65">
        <v>98</v>
      </c>
      <c r="F753" s="65">
        <v>68</v>
      </c>
      <c r="G753" s="65">
        <v>0</v>
      </c>
      <c r="H753" s="65">
        <v>0</v>
      </c>
      <c r="I753" s="65">
        <v>0</v>
      </c>
      <c r="J753" s="65">
        <v>0</v>
      </c>
      <c r="K753" s="65">
        <v>0</v>
      </c>
      <c r="L753" s="65">
        <v>0</v>
      </c>
      <c r="M753" s="65">
        <v>6</v>
      </c>
      <c r="N753" s="65">
        <v>172</v>
      </c>
      <c r="O753" s="67">
        <v>3</v>
      </c>
      <c r="P753" s="67">
        <v>0</v>
      </c>
      <c r="Q753" s="67">
        <v>0</v>
      </c>
      <c r="R753" s="67">
        <v>82</v>
      </c>
      <c r="S753" s="67">
        <v>47</v>
      </c>
      <c r="T753" s="67">
        <v>0</v>
      </c>
      <c r="U753" s="67">
        <v>0</v>
      </c>
      <c r="V753" s="67">
        <v>0</v>
      </c>
      <c r="W753" s="67">
        <v>54</v>
      </c>
      <c r="X753" s="67">
        <v>0</v>
      </c>
      <c r="Y753" s="67">
        <v>15</v>
      </c>
      <c r="Z753" s="67">
        <v>201</v>
      </c>
      <c r="AA753" s="67">
        <v>3252</v>
      </c>
      <c r="AB753" s="67">
        <v>0</v>
      </c>
      <c r="AC753" s="74">
        <v>510</v>
      </c>
      <c r="AD753" s="64"/>
      <c r="AE753" s="64"/>
    </row>
    <row r="754" spans="1:31" x14ac:dyDescent="0.35">
      <c r="A754" s="72">
        <f t="shared" si="11"/>
        <v>0</v>
      </c>
      <c r="B754" s="73" t="s">
        <v>720</v>
      </c>
      <c r="C754" s="65">
        <v>1</v>
      </c>
      <c r="D754" s="65"/>
      <c r="E754" s="65">
        <v>4356</v>
      </c>
      <c r="F754" s="65">
        <v>0</v>
      </c>
      <c r="G754" s="65">
        <v>9825</v>
      </c>
      <c r="H754" s="65">
        <v>0</v>
      </c>
      <c r="I754" s="65">
        <v>0</v>
      </c>
      <c r="J754" s="65">
        <v>0</v>
      </c>
      <c r="K754" s="65">
        <v>0</v>
      </c>
      <c r="L754" s="65">
        <v>20900</v>
      </c>
      <c r="M754" s="65">
        <v>3400</v>
      </c>
      <c r="N754" s="65">
        <v>38481</v>
      </c>
      <c r="O754" s="67">
        <v>7203</v>
      </c>
      <c r="P754" s="67">
        <v>1067</v>
      </c>
      <c r="Q754" s="67">
        <v>0</v>
      </c>
      <c r="R754" s="67">
        <v>2176</v>
      </c>
      <c r="S754" s="67">
        <v>10356</v>
      </c>
      <c r="T754" s="67">
        <v>0</v>
      </c>
      <c r="U754" s="67">
        <v>0</v>
      </c>
      <c r="V754" s="67">
        <v>1830</v>
      </c>
      <c r="W754" s="67">
        <v>3836</v>
      </c>
      <c r="X754" s="67">
        <v>0</v>
      </c>
      <c r="Y754" s="67">
        <v>6526</v>
      </c>
      <c r="Z754" s="67">
        <v>32994</v>
      </c>
      <c r="AA754" s="67">
        <v>68364</v>
      </c>
      <c r="AB754" s="67">
        <v>54952</v>
      </c>
      <c r="AC754" s="74">
        <v>510</v>
      </c>
      <c r="AD754" s="64"/>
      <c r="AE754" s="64"/>
    </row>
    <row r="755" spans="1:31" x14ac:dyDescent="0.35">
      <c r="A755" s="72">
        <f t="shared" si="11"/>
        <v>0</v>
      </c>
      <c r="B755" s="73" t="s">
        <v>721</v>
      </c>
      <c r="C755" s="65"/>
      <c r="D755" s="65"/>
      <c r="E755" s="65">
        <v>1418</v>
      </c>
      <c r="F755" s="65">
        <v>0</v>
      </c>
      <c r="G755" s="65">
        <v>0</v>
      </c>
      <c r="H755" s="65">
        <v>0</v>
      </c>
      <c r="I755" s="65">
        <v>0</v>
      </c>
      <c r="J755" s="65">
        <v>20</v>
      </c>
      <c r="K755" s="65">
        <v>0</v>
      </c>
      <c r="L755" s="65">
        <v>0</v>
      </c>
      <c r="M755" s="65">
        <v>145</v>
      </c>
      <c r="N755" s="65">
        <v>1583</v>
      </c>
      <c r="O755" s="67">
        <v>175</v>
      </c>
      <c r="P755" s="67">
        <v>0</v>
      </c>
      <c r="Q755" s="67">
        <v>0</v>
      </c>
      <c r="R755" s="67">
        <v>776</v>
      </c>
      <c r="S755" s="67">
        <v>230</v>
      </c>
      <c r="T755" s="67">
        <v>0</v>
      </c>
      <c r="U755" s="67">
        <v>0</v>
      </c>
      <c r="V755" s="67">
        <v>0</v>
      </c>
      <c r="W755" s="67">
        <v>195</v>
      </c>
      <c r="X755" s="67">
        <v>0</v>
      </c>
      <c r="Y755" s="67">
        <v>175</v>
      </c>
      <c r="Z755" s="67">
        <v>1551</v>
      </c>
      <c r="AA755" s="67">
        <v>15965</v>
      </c>
      <c r="AB755" s="67">
        <v>0</v>
      </c>
      <c r="AC755" s="74">
        <v>510</v>
      </c>
      <c r="AD755" s="64"/>
      <c r="AE755" s="64"/>
    </row>
    <row r="756" spans="1:31" x14ac:dyDescent="0.35">
      <c r="A756" s="72">
        <f t="shared" si="11"/>
        <v>0</v>
      </c>
      <c r="B756" s="73" t="s">
        <v>722</v>
      </c>
      <c r="C756" s="65"/>
      <c r="D756" s="65"/>
      <c r="E756" s="65">
        <v>163</v>
      </c>
      <c r="F756" s="65">
        <v>0</v>
      </c>
      <c r="G756" s="65">
        <v>0</v>
      </c>
      <c r="H756" s="65">
        <v>0</v>
      </c>
      <c r="I756" s="65">
        <v>0</v>
      </c>
      <c r="J756" s="65">
        <v>0</v>
      </c>
      <c r="K756" s="65">
        <v>0</v>
      </c>
      <c r="L756" s="65">
        <v>0</v>
      </c>
      <c r="M756" s="65">
        <v>29</v>
      </c>
      <c r="N756" s="65">
        <v>192</v>
      </c>
      <c r="O756" s="67">
        <v>0</v>
      </c>
      <c r="P756" s="67">
        <v>0</v>
      </c>
      <c r="Q756" s="67">
        <v>0</v>
      </c>
      <c r="R756" s="67">
        <v>138</v>
      </c>
      <c r="S756" s="67">
        <v>0</v>
      </c>
      <c r="T756" s="67">
        <v>0</v>
      </c>
      <c r="U756" s="67">
        <v>0</v>
      </c>
      <c r="V756" s="67">
        <v>0</v>
      </c>
      <c r="W756" s="67">
        <v>28</v>
      </c>
      <c r="X756" s="67">
        <v>0</v>
      </c>
      <c r="Y756" s="67">
        <v>36</v>
      </c>
      <c r="Z756" s="67">
        <v>202</v>
      </c>
      <c r="AA756" s="67">
        <v>3854</v>
      </c>
      <c r="AB756" s="67">
        <v>0</v>
      </c>
      <c r="AC756" s="74">
        <v>510</v>
      </c>
      <c r="AD756" s="64"/>
      <c r="AE756" s="64"/>
    </row>
    <row r="757" spans="1:31" x14ac:dyDescent="0.35">
      <c r="A757" s="72">
        <f t="shared" si="11"/>
        <v>0</v>
      </c>
      <c r="B757" s="73" t="s">
        <v>723</v>
      </c>
      <c r="C757" s="65"/>
      <c r="D757" s="65"/>
      <c r="E757" s="65">
        <v>164</v>
      </c>
      <c r="F757" s="65">
        <v>1651</v>
      </c>
      <c r="G757" s="65">
        <v>0</v>
      </c>
      <c r="H757" s="65">
        <v>0</v>
      </c>
      <c r="I757" s="65">
        <v>0</v>
      </c>
      <c r="J757" s="65">
        <v>0</v>
      </c>
      <c r="K757" s="65">
        <v>8</v>
      </c>
      <c r="L757" s="65">
        <v>0</v>
      </c>
      <c r="M757" s="65">
        <v>0</v>
      </c>
      <c r="N757" s="65">
        <v>1823</v>
      </c>
      <c r="O757" s="67">
        <v>0</v>
      </c>
      <c r="P757" s="67">
        <v>0</v>
      </c>
      <c r="Q757" s="67">
        <v>0</v>
      </c>
      <c r="R757" s="67">
        <v>1631</v>
      </c>
      <c r="S757" s="67">
        <v>48</v>
      </c>
      <c r="T757" s="67">
        <v>101</v>
      </c>
      <c r="U757" s="67">
        <v>0</v>
      </c>
      <c r="V757" s="67">
        <v>0</v>
      </c>
      <c r="W757" s="67">
        <v>95</v>
      </c>
      <c r="X757" s="67">
        <v>0</v>
      </c>
      <c r="Y757" s="67">
        <v>0</v>
      </c>
      <c r="Z757" s="67">
        <v>1875</v>
      </c>
      <c r="AA757" s="67">
        <v>15857</v>
      </c>
      <c r="AB757" s="67">
        <v>0</v>
      </c>
      <c r="AC757" s="74">
        <v>511</v>
      </c>
      <c r="AD757" s="64"/>
      <c r="AE757" s="64"/>
    </row>
    <row r="758" spans="1:31" x14ac:dyDescent="0.35">
      <c r="A758" s="72">
        <f t="shared" si="11"/>
        <v>0</v>
      </c>
      <c r="B758" s="73" t="s">
        <v>724</v>
      </c>
      <c r="C758" s="65"/>
      <c r="D758" s="65"/>
      <c r="E758" s="65">
        <v>2556</v>
      </c>
      <c r="F758" s="65">
        <v>0</v>
      </c>
      <c r="G758" s="65">
        <v>400</v>
      </c>
      <c r="H758" s="65">
        <v>2</v>
      </c>
      <c r="I758" s="65">
        <v>87</v>
      </c>
      <c r="J758" s="65">
        <v>50</v>
      </c>
      <c r="K758" s="65">
        <v>0</v>
      </c>
      <c r="L758" s="65">
        <v>0</v>
      </c>
      <c r="M758" s="65">
        <v>360</v>
      </c>
      <c r="N758" s="65">
        <v>3455</v>
      </c>
      <c r="O758" s="67">
        <v>0</v>
      </c>
      <c r="P758" s="67">
        <v>211</v>
      </c>
      <c r="Q758" s="67">
        <v>0</v>
      </c>
      <c r="R758" s="67">
        <v>1907</v>
      </c>
      <c r="S758" s="67">
        <v>0</v>
      </c>
      <c r="T758" s="67">
        <v>0</v>
      </c>
      <c r="U758" s="67">
        <v>89</v>
      </c>
      <c r="V758" s="67">
        <v>736</v>
      </c>
      <c r="W758" s="67">
        <v>200</v>
      </c>
      <c r="X758" s="67">
        <v>0</v>
      </c>
      <c r="Y758" s="67">
        <v>0</v>
      </c>
      <c r="Z758" s="67">
        <v>3143</v>
      </c>
      <c r="AA758" s="67">
        <v>13106</v>
      </c>
      <c r="AB758" s="67">
        <v>8474</v>
      </c>
      <c r="AC758" s="74">
        <v>513</v>
      </c>
      <c r="AD758" s="64"/>
      <c r="AE758" s="64"/>
    </row>
    <row r="759" spans="1:31" x14ac:dyDescent="0.35">
      <c r="A759" s="72">
        <f t="shared" si="11"/>
        <v>0</v>
      </c>
      <c r="B759" s="73" t="s">
        <v>725</v>
      </c>
      <c r="C759" s="65"/>
      <c r="D759" s="65"/>
      <c r="E759" s="65">
        <v>0</v>
      </c>
      <c r="F759" s="65">
        <v>110</v>
      </c>
      <c r="G759" s="65">
        <v>0</v>
      </c>
      <c r="H759" s="65">
        <v>0</v>
      </c>
      <c r="I759" s="65">
        <v>0</v>
      </c>
      <c r="J759" s="65">
        <v>0</v>
      </c>
      <c r="K759" s="65">
        <v>0</v>
      </c>
      <c r="L759" s="65">
        <v>0</v>
      </c>
      <c r="M759" s="65">
        <v>0</v>
      </c>
      <c r="N759" s="65">
        <v>110</v>
      </c>
      <c r="O759" s="67">
        <v>0</v>
      </c>
      <c r="P759" s="67">
        <v>0</v>
      </c>
      <c r="Q759" s="67">
        <v>0</v>
      </c>
      <c r="R759" s="67">
        <v>115</v>
      </c>
      <c r="S759" s="67">
        <v>0</v>
      </c>
      <c r="T759" s="67">
        <v>0</v>
      </c>
      <c r="U759" s="67">
        <v>0</v>
      </c>
      <c r="V759" s="67">
        <v>0</v>
      </c>
      <c r="W759" s="67">
        <v>10</v>
      </c>
      <c r="X759" s="67">
        <v>0</v>
      </c>
      <c r="Y759" s="67">
        <v>0</v>
      </c>
      <c r="Z759" s="67">
        <v>125</v>
      </c>
      <c r="AA759" s="67">
        <v>2646</v>
      </c>
      <c r="AB759" s="67">
        <v>0</v>
      </c>
      <c r="AC759" s="74">
        <v>514</v>
      </c>
      <c r="AD759" s="64"/>
      <c r="AE759" s="64"/>
    </row>
    <row r="760" spans="1:31" x14ac:dyDescent="0.35">
      <c r="A760" s="72">
        <f t="shared" si="11"/>
        <v>0</v>
      </c>
      <c r="B760" s="73" t="s">
        <v>726</v>
      </c>
      <c r="C760" s="65">
        <v>1</v>
      </c>
      <c r="D760" s="65"/>
      <c r="E760" s="65">
        <v>12658</v>
      </c>
      <c r="F760" s="65">
        <v>0</v>
      </c>
      <c r="G760" s="65">
        <v>0</v>
      </c>
      <c r="H760" s="65">
        <v>0</v>
      </c>
      <c r="I760" s="65">
        <v>0</v>
      </c>
      <c r="J760" s="65">
        <v>0</v>
      </c>
      <c r="K760" s="65">
        <v>0</v>
      </c>
      <c r="L760" s="65">
        <v>0</v>
      </c>
      <c r="M760" s="65">
        <v>1061</v>
      </c>
      <c r="N760" s="65">
        <v>13719</v>
      </c>
      <c r="O760" s="67">
        <v>526</v>
      </c>
      <c r="P760" s="67">
        <v>44</v>
      </c>
      <c r="Q760" s="67">
        <v>2473</v>
      </c>
      <c r="R760" s="67">
        <v>4969</v>
      </c>
      <c r="S760" s="67">
        <v>1190</v>
      </c>
      <c r="T760" s="67">
        <v>411</v>
      </c>
      <c r="U760" s="67">
        <v>293</v>
      </c>
      <c r="V760" s="67">
        <v>1044</v>
      </c>
      <c r="W760" s="67">
        <v>851</v>
      </c>
      <c r="X760" s="67">
        <v>0</v>
      </c>
      <c r="Y760" s="67">
        <v>364</v>
      </c>
      <c r="Z760" s="67">
        <v>12165</v>
      </c>
      <c r="AA760" s="67">
        <v>151892</v>
      </c>
      <c r="AB760" s="67">
        <v>9058</v>
      </c>
      <c r="AC760" s="74">
        <v>515</v>
      </c>
      <c r="AD760" s="64"/>
      <c r="AE760" s="64"/>
    </row>
    <row r="761" spans="1:31" x14ac:dyDescent="0.35">
      <c r="A761" s="72">
        <f t="shared" si="11"/>
        <v>0</v>
      </c>
      <c r="B761" s="73" t="s">
        <v>728</v>
      </c>
      <c r="C761" s="65">
        <v>1</v>
      </c>
      <c r="D761" s="65"/>
      <c r="E761" s="65">
        <v>0</v>
      </c>
      <c r="F761" s="65">
        <v>3280</v>
      </c>
      <c r="G761" s="65">
        <v>0</v>
      </c>
      <c r="H761" s="65">
        <v>0</v>
      </c>
      <c r="I761" s="65">
        <v>0</v>
      </c>
      <c r="J761" s="65">
        <v>0</v>
      </c>
      <c r="K761" s="65">
        <v>0</v>
      </c>
      <c r="L761" s="65">
        <v>0</v>
      </c>
      <c r="M761" s="65">
        <v>48</v>
      </c>
      <c r="N761" s="65">
        <v>3328</v>
      </c>
      <c r="O761" s="67">
        <v>111</v>
      </c>
      <c r="P761" s="67">
        <v>78</v>
      </c>
      <c r="Q761" s="67">
        <v>984</v>
      </c>
      <c r="R761" s="67">
        <v>1109</v>
      </c>
      <c r="S761" s="67">
        <v>0</v>
      </c>
      <c r="T761" s="67">
        <v>0</v>
      </c>
      <c r="U761" s="67">
        <v>0</v>
      </c>
      <c r="V761" s="67">
        <v>0</v>
      </c>
      <c r="W761" s="67">
        <v>211</v>
      </c>
      <c r="X761" s="67">
        <v>0</v>
      </c>
      <c r="Y761" s="67">
        <v>102</v>
      </c>
      <c r="Z761" s="67">
        <v>2595</v>
      </c>
      <c r="AA761" s="67">
        <v>28710</v>
      </c>
      <c r="AB761" s="67">
        <v>0</v>
      </c>
      <c r="AC761" s="74">
        <v>518</v>
      </c>
      <c r="AD761" s="64"/>
      <c r="AE761" s="64"/>
    </row>
    <row r="762" spans="1:31" x14ac:dyDescent="0.35">
      <c r="A762" s="72">
        <f t="shared" si="11"/>
        <v>0</v>
      </c>
      <c r="B762" s="73" t="s">
        <v>729</v>
      </c>
      <c r="C762" s="65"/>
      <c r="D762" s="65"/>
      <c r="E762" s="65">
        <v>0</v>
      </c>
      <c r="F762" s="65">
        <v>373</v>
      </c>
      <c r="G762" s="65">
        <v>0</v>
      </c>
      <c r="H762" s="65">
        <v>0</v>
      </c>
      <c r="I762" s="65">
        <v>0</v>
      </c>
      <c r="J762" s="65">
        <v>0</v>
      </c>
      <c r="K762" s="65">
        <v>0</v>
      </c>
      <c r="L762" s="65">
        <v>0</v>
      </c>
      <c r="M762" s="65">
        <v>191</v>
      </c>
      <c r="N762" s="65">
        <v>564</v>
      </c>
      <c r="O762" s="67">
        <v>0</v>
      </c>
      <c r="P762" s="67">
        <v>0</v>
      </c>
      <c r="Q762" s="67">
        <v>0</v>
      </c>
      <c r="R762" s="67">
        <v>273</v>
      </c>
      <c r="S762" s="67">
        <v>0</v>
      </c>
      <c r="T762" s="67">
        <v>0</v>
      </c>
      <c r="U762" s="67">
        <v>0</v>
      </c>
      <c r="V762" s="67">
        <v>200</v>
      </c>
      <c r="W762" s="67">
        <v>34</v>
      </c>
      <c r="X762" s="67">
        <v>0</v>
      </c>
      <c r="Y762" s="67">
        <v>13</v>
      </c>
      <c r="Z762" s="67">
        <v>520</v>
      </c>
      <c r="AA762" s="67">
        <v>8943</v>
      </c>
      <c r="AB762" s="67">
        <v>2929</v>
      </c>
      <c r="AC762" s="74">
        <v>518</v>
      </c>
      <c r="AD762" s="64"/>
      <c r="AE762" s="64"/>
    </row>
    <row r="763" spans="1:31" x14ac:dyDescent="0.35">
      <c r="A763" s="72">
        <f t="shared" si="11"/>
        <v>0</v>
      </c>
      <c r="B763" s="73" t="s">
        <v>730</v>
      </c>
      <c r="C763" s="65"/>
      <c r="D763" s="65"/>
      <c r="E763" s="65">
        <v>2529</v>
      </c>
      <c r="F763" s="65">
        <v>0</v>
      </c>
      <c r="G763" s="65">
        <v>243</v>
      </c>
      <c r="H763" s="65">
        <v>0</v>
      </c>
      <c r="I763" s="65">
        <v>0</v>
      </c>
      <c r="J763" s="65">
        <v>0</v>
      </c>
      <c r="K763" s="65">
        <v>0</v>
      </c>
      <c r="L763" s="65">
        <v>1900</v>
      </c>
      <c r="M763" s="65">
        <v>1135</v>
      </c>
      <c r="N763" s="65">
        <v>5807</v>
      </c>
      <c r="O763" s="67">
        <v>0</v>
      </c>
      <c r="P763" s="67">
        <v>214</v>
      </c>
      <c r="Q763" s="67">
        <v>0</v>
      </c>
      <c r="R763" s="67">
        <v>1642</v>
      </c>
      <c r="S763" s="67">
        <v>2021</v>
      </c>
      <c r="T763" s="67">
        <v>0</v>
      </c>
      <c r="U763" s="67">
        <v>0</v>
      </c>
      <c r="V763" s="67">
        <v>500</v>
      </c>
      <c r="W763" s="67">
        <v>136</v>
      </c>
      <c r="X763" s="67">
        <v>0</v>
      </c>
      <c r="Y763" s="67">
        <v>382</v>
      </c>
      <c r="Z763" s="67">
        <v>4895</v>
      </c>
      <c r="AA763" s="67">
        <v>37254</v>
      </c>
      <c r="AB763" s="67">
        <v>5860</v>
      </c>
      <c r="AC763" s="74">
        <v>519</v>
      </c>
      <c r="AD763" s="64"/>
      <c r="AE763" s="64"/>
    </row>
    <row r="764" spans="1:31" x14ac:dyDescent="0.35">
      <c r="A764" s="72">
        <f t="shared" si="11"/>
        <v>0</v>
      </c>
      <c r="B764" s="73" t="s">
        <v>731</v>
      </c>
      <c r="C764" s="65">
        <v>1</v>
      </c>
      <c r="D764" s="65"/>
      <c r="E764" s="65">
        <v>0</v>
      </c>
      <c r="F764" s="65">
        <v>207</v>
      </c>
      <c r="G764" s="65">
        <v>0</v>
      </c>
      <c r="H764" s="65">
        <v>0</v>
      </c>
      <c r="I764" s="65">
        <v>0</v>
      </c>
      <c r="J764" s="65">
        <v>0</v>
      </c>
      <c r="K764" s="65">
        <v>0</v>
      </c>
      <c r="L764" s="65">
        <v>0</v>
      </c>
      <c r="M764" s="65">
        <v>0</v>
      </c>
      <c r="N764" s="65">
        <v>207</v>
      </c>
      <c r="O764" s="67">
        <v>0</v>
      </c>
      <c r="P764" s="67">
        <v>0</v>
      </c>
      <c r="Q764" s="67">
        <v>0</v>
      </c>
      <c r="R764" s="67">
        <v>170</v>
      </c>
      <c r="S764" s="67">
        <v>0</v>
      </c>
      <c r="T764" s="67">
        <v>0</v>
      </c>
      <c r="U764" s="67">
        <v>0</v>
      </c>
      <c r="V764" s="67">
        <v>0</v>
      </c>
      <c r="W764" s="67">
        <v>15</v>
      </c>
      <c r="X764" s="67">
        <v>0</v>
      </c>
      <c r="Y764" s="67">
        <v>14</v>
      </c>
      <c r="Z764" s="67">
        <v>199</v>
      </c>
      <c r="AA764" s="67">
        <v>3170</v>
      </c>
      <c r="AB764" s="67">
        <v>0</v>
      </c>
      <c r="AC764" s="74">
        <v>519</v>
      </c>
      <c r="AD764" s="64"/>
      <c r="AE764" s="64"/>
    </row>
    <row r="765" spans="1:31" x14ac:dyDescent="0.35">
      <c r="A765" s="72">
        <f t="shared" si="11"/>
        <v>0</v>
      </c>
      <c r="B765" s="73" t="s">
        <v>732</v>
      </c>
      <c r="C765" s="65"/>
      <c r="D765" s="65"/>
      <c r="E765" s="65">
        <v>677</v>
      </c>
      <c r="F765" s="65">
        <v>0</v>
      </c>
      <c r="G765" s="65">
        <v>0</v>
      </c>
      <c r="H765" s="65">
        <v>0</v>
      </c>
      <c r="I765" s="65">
        <v>0</v>
      </c>
      <c r="J765" s="65">
        <v>0</v>
      </c>
      <c r="K765" s="65">
        <v>0</v>
      </c>
      <c r="L765" s="65">
        <v>7000</v>
      </c>
      <c r="M765" s="65">
        <v>566</v>
      </c>
      <c r="N765" s="65">
        <v>8243</v>
      </c>
      <c r="O765" s="67">
        <v>5584</v>
      </c>
      <c r="P765" s="67">
        <v>0</v>
      </c>
      <c r="Q765" s="67">
        <v>0</v>
      </c>
      <c r="R765" s="67">
        <v>868</v>
      </c>
      <c r="S765" s="67">
        <v>0</v>
      </c>
      <c r="T765" s="67">
        <v>0</v>
      </c>
      <c r="U765" s="67">
        <v>0</v>
      </c>
      <c r="V765" s="67">
        <v>0</v>
      </c>
      <c r="W765" s="67">
        <v>104</v>
      </c>
      <c r="X765" s="67">
        <v>0</v>
      </c>
      <c r="Y765" s="67">
        <v>204</v>
      </c>
      <c r="Z765" s="67">
        <v>6760</v>
      </c>
      <c r="AA765" s="67">
        <v>21403</v>
      </c>
      <c r="AB765" s="67">
        <v>7000</v>
      </c>
      <c r="AC765" s="74">
        <v>519</v>
      </c>
      <c r="AD765" s="64"/>
      <c r="AE765" s="64"/>
    </row>
    <row r="766" spans="1:31" x14ac:dyDescent="0.35">
      <c r="A766" s="72">
        <f t="shared" si="11"/>
        <v>0</v>
      </c>
      <c r="B766" s="73" t="s">
        <v>733</v>
      </c>
      <c r="C766" s="65">
        <v>1</v>
      </c>
      <c r="D766" s="65"/>
      <c r="E766" s="65">
        <v>30826</v>
      </c>
      <c r="F766" s="65">
        <v>13488</v>
      </c>
      <c r="G766" s="65">
        <v>22270</v>
      </c>
      <c r="H766" s="65">
        <v>0</v>
      </c>
      <c r="I766" s="65">
        <v>0</v>
      </c>
      <c r="J766" s="65">
        <v>0</v>
      </c>
      <c r="K766" s="65">
        <v>0</v>
      </c>
      <c r="L766" s="65">
        <v>53050</v>
      </c>
      <c r="M766" s="65">
        <v>9365</v>
      </c>
      <c r="N766" s="65">
        <v>128999</v>
      </c>
      <c r="O766" s="67">
        <v>2642</v>
      </c>
      <c r="P766" s="67">
        <v>30375</v>
      </c>
      <c r="Q766" s="67">
        <v>6578</v>
      </c>
      <c r="R766" s="67">
        <v>13496</v>
      </c>
      <c r="S766" s="67">
        <v>34392</v>
      </c>
      <c r="T766" s="67">
        <v>0</v>
      </c>
      <c r="U766" s="67">
        <v>8262</v>
      </c>
      <c r="V766" s="67">
        <v>20727</v>
      </c>
      <c r="W766" s="67">
        <v>3857</v>
      </c>
      <c r="X766" s="67">
        <v>0</v>
      </c>
      <c r="Y766" s="67">
        <v>2892</v>
      </c>
      <c r="Z766" s="67">
        <v>123221</v>
      </c>
      <c r="AA766" s="67">
        <v>431273</v>
      </c>
      <c r="AB766" s="67">
        <v>323005</v>
      </c>
      <c r="AC766" s="74">
        <v>520</v>
      </c>
      <c r="AD766" s="64"/>
      <c r="AE766" s="64"/>
    </row>
    <row r="767" spans="1:31" x14ac:dyDescent="0.35">
      <c r="A767" s="72">
        <f t="shared" si="11"/>
        <v>0</v>
      </c>
      <c r="B767" s="73" t="s">
        <v>1441</v>
      </c>
      <c r="C767" s="65"/>
      <c r="D767" s="65"/>
      <c r="E767" s="65">
        <v>146</v>
      </c>
      <c r="F767" s="65">
        <v>220</v>
      </c>
      <c r="G767" s="65">
        <v>0</v>
      </c>
      <c r="H767" s="65">
        <v>0</v>
      </c>
      <c r="I767" s="65">
        <v>0</v>
      </c>
      <c r="J767" s="65">
        <v>0</v>
      </c>
      <c r="K767" s="65">
        <v>0</v>
      </c>
      <c r="L767" s="65">
        <v>0</v>
      </c>
      <c r="M767" s="65">
        <v>16</v>
      </c>
      <c r="N767" s="65">
        <v>382</v>
      </c>
      <c r="O767" s="67">
        <v>0</v>
      </c>
      <c r="P767" s="67">
        <v>0</v>
      </c>
      <c r="Q767" s="67">
        <v>0</v>
      </c>
      <c r="R767" s="67">
        <v>86</v>
      </c>
      <c r="S767" s="67">
        <v>150</v>
      </c>
      <c r="T767" s="67">
        <v>0</v>
      </c>
      <c r="U767" s="67">
        <v>0</v>
      </c>
      <c r="V767" s="67">
        <v>0</v>
      </c>
      <c r="W767" s="67">
        <v>0</v>
      </c>
      <c r="X767" s="67">
        <v>0</v>
      </c>
      <c r="Y767" s="67">
        <v>59</v>
      </c>
      <c r="Z767" s="67">
        <v>295</v>
      </c>
      <c r="AA767" s="67">
        <v>9396</v>
      </c>
      <c r="AB767" s="67">
        <v>0</v>
      </c>
      <c r="AC767" s="74">
        <v>522</v>
      </c>
      <c r="AD767" s="64"/>
      <c r="AE767" s="64"/>
    </row>
    <row r="768" spans="1:31" x14ac:dyDescent="0.35">
      <c r="A768" s="72">
        <f t="shared" si="11"/>
        <v>0</v>
      </c>
      <c r="B768" s="73" t="s">
        <v>985</v>
      </c>
      <c r="C768" s="65"/>
      <c r="D768" s="65"/>
      <c r="E768" s="65">
        <v>655</v>
      </c>
      <c r="F768" s="65">
        <v>1505</v>
      </c>
      <c r="G768" s="65">
        <v>0</v>
      </c>
      <c r="H768" s="65">
        <v>0</v>
      </c>
      <c r="I768" s="65">
        <v>0</v>
      </c>
      <c r="J768" s="65">
        <v>0</v>
      </c>
      <c r="K768" s="65">
        <v>0</v>
      </c>
      <c r="L768" s="65">
        <v>0</v>
      </c>
      <c r="M768" s="65">
        <v>20</v>
      </c>
      <c r="N768" s="65">
        <v>2180</v>
      </c>
      <c r="O768" s="67">
        <v>0</v>
      </c>
      <c r="P768" s="67">
        <v>0</v>
      </c>
      <c r="Q768" s="67">
        <v>0</v>
      </c>
      <c r="R768" s="67">
        <v>1422</v>
      </c>
      <c r="S768" s="67">
        <v>126</v>
      </c>
      <c r="T768" s="67">
        <v>0</v>
      </c>
      <c r="U768" s="67">
        <v>0</v>
      </c>
      <c r="V768" s="67">
        <v>0</v>
      </c>
      <c r="W768" s="67">
        <v>146</v>
      </c>
      <c r="X768" s="67">
        <v>0</v>
      </c>
      <c r="Y768" s="67">
        <v>177</v>
      </c>
      <c r="Z768" s="67">
        <v>1871</v>
      </c>
      <c r="AA768" s="67">
        <v>21145</v>
      </c>
      <c r="AB768" s="67">
        <v>0</v>
      </c>
      <c r="AC768" s="74">
        <v>523</v>
      </c>
      <c r="AD768" s="64"/>
      <c r="AE768" s="64"/>
    </row>
    <row r="769" spans="1:31" x14ac:dyDescent="0.35">
      <c r="A769" s="72">
        <f t="shared" si="11"/>
        <v>0</v>
      </c>
      <c r="B769" s="73" t="s">
        <v>735</v>
      </c>
      <c r="C769" s="65"/>
      <c r="D769" s="65"/>
      <c r="E769" s="65">
        <v>4987</v>
      </c>
      <c r="F769" s="65">
        <v>0</v>
      </c>
      <c r="G769" s="65">
        <v>0</v>
      </c>
      <c r="H769" s="65">
        <v>0</v>
      </c>
      <c r="I769" s="65">
        <v>0</v>
      </c>
      <c r="J769" s="65">
        <v>48</v>
      </c>
      <c r="K769" s="65">
        <v>55</v>
      </c>
      <c r="L769" s="65">
        <v>0</v>
      </c>
      <c r="M769" s="65">
        <v>9</v>
      </c>
      <c r="N769" s="65">
        <v>5099</v>
      </c>
      <c r="O769" s="67">
        <v>6</v>
      </c>
      <c r="P769" s="67">
        <v>30</v>
      </c>
      <c r="Q769" s="67">
        <v>0</v>
      </c>
      <c r="R769" s="67">
        <v>1130</v>
      </c>
      <c r="S769" s="67">
        <v>485</v>
      </c>
      <c r="T769" s="67">
        <v>0</v>
      </c>
      <c r="U769" s="67">
        <v>0</v>
      </c>
      <c r="V769" s="67">
        <v>2256</v>
      </c>
      <c r="W769" s="67">
        <v>264</v>
      </c>
      <c r="X769" s="67">
        <v>0</v>
      </c>
      <c r="Y769" s="67">
        <v>154</v>
      </c>
      <c r="Z769" s="67">
        <v>4325</v>
      </c>
      <c r="AA769" s="67">
        <v>24534</v>
      </c>
      <c r="AB769" s="67">
        <v>35807</v>
      </c>
      <c r="AC769" s="74">
        <v>524</v>
      </c>
      <c r="AD769" s="64"/>
      <c r="AE769" s="64"/>
    </row>
    <row r="770" spans="1:31" x14ac:dyDescent="0.35">
      <c r="A770" s="72">
        <f t="shared" si="11"/>
        <v>0</v>
      </c>
      <c r="B770" s="73" t="s">
        <v>736</v>
      </c>
      <c r="C770" s="65"/>
      <c r="D770" s="65"/>
      <c r="E770" s="65">
        <v>1028</v>
      </c>
      <c r="F770" s="65">
        <v>0</v>
      </c>
      <c r="G770" s="65">
        <v>0</v>
      </c>
      <c r="H770" s="65">
        <v>0</v>
      </c>
      <c r="I770" s="65">
        <v>0</v>
      </c>
      <c r="J770" s="65">
        <v>3</v>
      </c>
      <c r="K770" s="65">
        <v>9</v>
      </c>
      <c r="L770" s="65">
        <v>400</v>
      </c>
      <c r="M770" s="65">
        <v>22</v>
      </c>
      <c r="N770" s="65">
        <v>1462</v>
      </c>
      <c r="O770" s="67">
        <v>0</v>
      </c>
      <c r="P770" s="67">
        <v>0</v>
      </c>
      <c r="Q770" s="67">
        <v>0</v>
      </c>
      <c r="R770" s="67">
        <v>215</v>
      </c>
      <c r="S770" s="67">
        <v>262</v>
      </c>
      <c r="T770" s="67">
        <v>0</v>
      </c>
      <c r="U770" s="67">
        <v>0</v>
      </c>
      <c r="V770" s="67">
        <v>209</v>
      </c>
      <c r="W770" s="67">
        <v>88</v>
      </c>
      <c r="X770" s="67">
        <v>0</v>
      </c>
      <c r="Y770" s="67">
        <v>50</v>
      </c>
      <c r="Z770" s="67">
        <v>824</v>
      </c>
      <c r="AA770" s="67">
        <v>9235</v>
      </c>
      <c r="AB770" s="67">
        <v>2948</v>
      </c>
      <c r="AC770" s="74">
        <v>525</v>
      </c>
      <c r="AD770" s="64"/>
      <c r="AE770" s="64"/>
    </row>
    <row r="771" spans="1:31" x14ac:dyDescent="0.35">
      <c r="A771" s="72">
        <f t="shared" ref="A771:A834" si="12">+Z771-SUM(O771:Y771)</f>
        <v>0</v>
      </c>
      <c r="B771" s="73" t="s">
        <v>738</v>
      </c>
      <c r="C771" s="65">
        <v>1</v>
      </c>
      <c r="D771" s="65"/>
      <c r="E771" s="65">
        <v>15006</v>
      </c>
      <c r="F771" s="65">
        <v>0</v>
      </c>
      <c r="G771" s="65">
        <v>0</v>
      </c>
      <c r="H771" s="65">
        <v>0</v>
      </c>
      <c r="I771" s="65">
        <v>0</v>
      </c>
      <c r="J771" s="65">
        <v>0</v>
      </c>
      <c r="K771" s="65">
        <v>866</v>
      </c>
      <c r="L771" s="65">
        <v>0</v>
      </c>
      <c r="M771" s="65">
        <v>603</v>
      </c>
      <c r="N771" s="65">
        <v>16475</v>
      </c>
      <c r="O771" s="67">
        <v>377</v>
      </c>
      <c r="P771" s="67">
        <v>123</v>
      </c>
      <c r="Q771" s="67">
        <v>2262</v>
      </c>
      <c r="R771" s="67">
        <v>6675</v>
      </c>
      <c r="S771" s="67">
        <v>1670</v>
      </c>
      <c r="T771" s="67">
        <v>0</v>
      </c>
      <c r="U771" s="67">
        <v>0</v>
      </c>
      <c r="V771" s="67">
        <v>2857</v>
      </c>
      <c r="W771" s="67">
        <v>747</v>
      </c>
      <c r="X771" s="67">
        <v>0</v>
      </c>
      <c r="Y771" s="67">
        <v>659</v>
      </c>
      <c r="Z771" s="67">
        <v>15370</v>
      </c>
      <c r="AA771" s="67">
        <v>125652</v>
      </c>
      <c r="AB771" s="67">
        <v>39700</v>
      </c>
      <c r="AC771" s="74">
        <v>525</v>
      </c>
      <c r="AD771" s="64"/>
      <c r="AE771" s="64"/>
    </row>
    <row r="772" spans="1:31" x14ac:dyDescent="0.35">
      <c r="A772" s="72">
        <f t="shared" si="12"/>
        <v>0</v>
      </c>
      <c r="B772" s="73" t="s">
        <v>739</v>
      </c>
      <c r="C772" s="65"/>
      <c r="D772" s="65"/>
      <c r="E772" s="65">
        <v>1102</v>
      </c>
      <c r="F772" s="65">
        <v>1410</v>
      </c>
      <c r="G772" s="65">
        <v>0</v>
      </c>
      <c r="H772" s="65">
        <v>0</v>
      </c>
      <c r="I772" s="65">
        <v>0</v>
      </c>
      <c r="J772" s="65">
        <v>54</v>
      </c>
      <c r="K772" s="65">
        <v>77</v>
      </c>
      <c r="L772" s="65">
        <v>0</v>
      </c>
      <c r="M772" s="65">
        <v>1005</v>
      </c>
      <c r="N772" s="65">
        <v>3648</v>
      </c>
      <c r="O772" s="67">
        <v>35</v>
      </c>
      <c r="P772" s="67">
        <v>418</v>
      </c>
      <c r="Q772" s="67">
        <v>0</v>
      </c>
      <c r="R772" s="67">
        <v>1364</v>
      </c>
      <c r="S772" s="67">
        <v>389</v>
      </c>
      <c r="T772" s="67">
        <v>3</v>
      </c>
      <c r="U772" s="67">
        <v>6</v>
      </c>
      <c r="V772" s="67">
        <v>608</v>
      </c>
      <c r="W772" s="67">
        <v>437</v>
      </c>
      <c r="X772" s="67">
        <v>0</v>
      </c>
      <c r="Y772" s="67">
        <v>164</v>
      </c>
      <c r="Z772" s="67">
        <v>3424</v>
      </c>
      <c r="AA772" s="67">
        <v>30230</v>
      </c>
      <c r="AB772" s="67">
        <v>4450</v>
      </c>
      <c r="AC772" s="74">
        <v>526</v>
      </c>
      <c r="AD772" s="64"/>
      <c r="AE772" s="64"/>
    </row>
    <row r="773" spans="1:31" x14ac:dyDescent="0.35">
      <c r="A773" s="72">
        <f t="shared" si="12"/>
        <v>0</v>
      </c>
      <c r="B773" s="73" t="s">
        <v>740</v>
      </c>
      <c r="C773" s="65"/>
      <c r="D773" s="65"/>
      <c r="E773" s="65">
        <v>230</v>
      </c>
      <c r="F773" s="65">
        <v>822</v>
      </c>
      <c r="G773" s="65">
        <v>0</v>
      </c>
      <c r="H773" s="65">
        <v>0</v>
      </c>
      <c r="I773" s="65">
        <v>0</v>
      </c>
      <c r="J773" s="65">
        <v>14</v>
      </c>
      <c r="K773" s="65">
        <v>0</v>
      </c>
      <c r="L773" s="65">
        <v>0</v>
      </c>
      <c r="M773" s="65">
        <v>84</v>
      </c>
      <c r="N773" s="65">
        <v>1150</v>
      </c>
      <c r="O773" s="67">
        <v>0</v>
      </c>
      <c r="P773" s="67">
        <v>11</v>
      </c>
      <c r="Q773" s="67">
        <v>0</v>
      </c>
      <c r="R773" s="67">
        <v>676</v>
      </c>
      <c r="S773" s="67">
        <v>183</v>
      </c>
      <c r="T773" s="67">
        <v>0</v>
      </c>
      <c r="U773" s="67">
        <v>0</v>
      </c>
      <c r="V773" s="67">
        <v>0</v>
      </c>
      <c r="W773" s="67">
        <v>138</v>
      </c>
      <c r="X773" s="67">
        <v>0</v>
      </c>
      <c r="Y773" s="67">
        <v>125</v>
      </c>
      <c r="Z773" s="67">
        <v>1133</v>
      </c>
      <c r="AA773" s="67">
        <v>14161</v>
      </c>
      <c r="AB773" s="67">
        <v>0</v>
      </c>
      <c r="AC773" s="74">
        <v>530</v>
      </c>
      <c r="AD773" s="64"/>
      <c r="AE773" s="64"/>
    </row>
    <row r="774" spans="1:31" x14ac:dyDescent="0.35">
      <c r="A774" s="72">
        <f t="shared" si="12"/>
        <v>0</v>
      </c>
      <c r="B774" s="73" t="s">
        <v>741</v>
      </c>
      <c r="C774" s="65"/>
      <c r="D774" s="65"/>
      <c r="E774" s="65">
        <v>66</v>
      </c>
      <c r="F774" s="65">
        <v>231</v>
      </c>
      <c r="G774" s="65">
        <v>0</v>
      </c>
      <c r="H774" s="65">
        <v>0</v>
      </c>
      <c r="I774" s="65">
        <v>0</v>
      </c>
      <c r="J774" s="65">
        <v>8</v>
      </c>
      <c r="K774" s="65">
        <v>0</v>
      </c>
      <c r="L774" s="65">
        <v>0</v>
      </c>
      <c r="M774" s="65">
        <v>0</v>
      </c>
      <c r="N774" s="65">
        <v>305</v>
      </c>
      <c r="O774" s="67">
        <v>0</v>
      </c>
      <c r="P774" s="67">
        <v>0</v>
      </c>
      <c r="Q774" s="67">
        <v>0</v>
      </c>
      <c r="R774" s="71">
        <v>220</v>
      </c>
      <c r="S774" s="67">
        <v>0</v>
      </c>
      <c r="T774" s="67">
        <v>0</v>
      </c>
      <c r="U774" s="67">
        <v>0</v>
      </c>
      <c r="V774" s="67">
        <v>0</v>
      </c>
      <c r="W774" s="67">
        <v>60</v>
      </c>
      <c r="X774" s="67">
        <v>0</v>
      </c>
      <c r="Y774" s="67">
        <v>15</v>
      </c>
      <c r="Z774" s="67">
        <v>295</v>
      </c>
      <c r="AA774" s="67">
        <v>3972</v>
      </c>
      <c r="AB774" s="67">
        <v>0</v>
      </c>
      <c r="AC774" s="74">
        <v>531</v>
      </c>
      <c r="AD774" s="64"/>
      <c r="AE774" s="64"/>
    </row>
    <row r="775" spans="1:31" x14ac:dyDescent="0.35">
      <c r="A775" s="72">
        <f t="shared" si="12"/>
        <v>0</v>
      </c>
      <c r="B775" s="73" t="s">
        <v>1442</v>
      </c>
      <c r="C775" s="65"/>
      <c r="D775" s="65">
        <v>1</v>
      </c>
      <c r="E775" s="65">
        <v>744</v>
      </c>
      <c r="F775" s="65">
        <v>0</v>
      </c>
      <c r="G775" s="65">
        <v>0</v>
      </c>
      <c r="H775" s="65">
        <v>0</v>
      </c>
      <c r="I775" s="65">
        <v>0</v>
      </c>
      <c r="J775" s="65">
        <v>0</v>
      </c>
      <c r="K775" s="65">
        <v>0</v>
      </c>
      <c r="L775" s="65">
        <v>0</v>
      </c>
      <c r="M775" s="65">
        <v>1052</v>
      </c>
      <c r="N775" s="65">
        <v>1796</v>
      </c>
      <c r="O775" s="67">
        <v>0</v>
      </c>
      <c r="P775" s="67">
        <v>0</v>
      </c>
      <c r="Q775" s="67">
        <v>0</v>
      </c>
      <c r="R775" s="67">
        <v>505</v>
      </c>
      <c r="S775" s="67">
        <v>17</v>
      </c>
      <c r="T775" s="67">
        <v>0</v>
      </c>
      <c r="U775" s="67">
        <v>0</v>
      </c>
      <c r="V775" s="67">
        <v>501</v>
      </c>
      <c r="W775" s="67">
        <v>113</v>
      </c>
      <c r="X775" s="67">
        <v>0</v>
      </c>
      <c r="Y775" s="67">
        <v>147</v>
      </c>
      <c r="Z775" s="67">
        <v>1283</v>
      </c>
      <c r="AA775" s="67">
        <v>24472</v>
      </c>
      <c r="AB775" s="67">
        <v>10000</v>
      </c>
      <c r="AC775" s="74">
        <v>531</v>
      </c>
      <c r="AD775" s="64"/>
      <c r="AE775" s="64"/>
    </row>
    <row r="776" spans="1:31" x14ac:dyDescent="0.35">
      <c r="A776" s="72">
        <f t="shared" si="12"/>
        <v>0</v>
      </c>
      <c r="B776" s="73" t="s">
        <v>986</v>
      </c>
      <c r="C776" s="65"/>
      <c r="D776" s="65"/>
      <c r="E776" s="65">
        <v>3120</v>
      </c>
      <c r="F776" s="65">
        <v>342</v>
      </c>
      <c r="G776" s="65">
        <v>0</v>
      </c>
      <c r="H776" s="65">
        <v>0</v>
      </c>
      <c r="I776" s="65">
        <v>0</v>
      </c>
      <c r="J776" s="65">
        <v>0</v>
      </c>
      <c r="K776" s="65">
        <v>290</v>
      </c>
      <c r="L776" s="65">
        <v>0</v>
      </c>
      <c r="M776" s="65">
        <v>385</v>
      </c>
      <c r="N776" s="65">
        <v>4137</v>
      </c>
      <c r="O776" s="67">
        <v>0</v>
      </c>
      <c r="P776" s="67">
        <v>0</v>
      </c>
      <c r="Q776" s="67">
        <v>0</v>
      </c>
      <c r="R776" s="67">
        <v>1755</v>
      </c>
      <c r="S776" s="67">
        <v>1346</v>
      </c>
      <c r="T776" s="67">
        <v>0</v>
      </c>
      <c r="U776" s="67">
        <v>0</v>
      </c>
      <c r="V776" s="67">
        <v>267</v>
      </c>
      <c r="W776" s="67">
        <v>415</v>
      </c>
      <c r="X776" s="67">
        <v>0</v>
      </c>
      <c r="Y776" s="67">
        <v>367</v>
      </c>
      <c r="Z776" s="67">
        <v>4150</v>
      </c>
      <c r="AA776" s="67">
        <v>32446</v>
      </c>
      <c r="AB776" s="67">
        <v>778</v>
      </c>
      <c r="AC776" s="74">
        <v>531</v>
      </c>
      <c r="AD776" s="64"/>
      <c r="AE776" s="64"/>
    </row>
    <row r="777" spans="1:31" x14ac:dyDescent="0.35">
      <c r="A777" s="72">
        <f t="shared" si="12"/>
        <v>0</v>
      </c>
      <c r="B777" s="73" t="s">
        <v>742</v>
      </c>
      <c r="C777" s="65"/>
      <c r="D777" s="65"/>
      <c r="E777" s="65">
        <v>1254</v>
      </c>
      <c r="F777" s="65">
        <v>0</v>
      </c>
      <c r="G777" s="65">
        <v>0</v>
      </c>
      <c r="H777" s="65">
        <v>0</v>
      </c>
      <c r="I777" s="65">
        <v>0</v>
      </c>
      <c r="J777" s="65">
        <v>0</v>
      </c>
      <c r="K777" s="65">
        <v>0</v>
      </c>
      <c r="L777" s="65">
        <v>0</v>
      </c>
      <c r="M777" s="65">
        <v>184</v>
      </c>
      <c r="N777" s="65">
        <v>1438</v>
      </c>
      <c r="O777" s="67">
        <v>407</v>
      </c>
      <c r="P777" s="67">
        <v>0</v>
      </c>
      <c r="Q777" s="67">
        <v>0</v>
      </c>
      <c r="R777" s="67">
        <v>385</v>
      </c>
      <c r="S777" s="67">
        <v>193</v>
      </c>
      <c r="T777" s="67">
        <v>0</v>
      </c>
      <c r="U777" s="67">
        <v>2</v>
      </c>
      <c r="V777" s="67">
        <v>513</v>
      </c>
      <c r="W777" s="67">
        <v>143</v>
      </c>
      <c r="X777" s="67">
        <v>0</v>
      </c>
      <c r="Y777" s="67">
        <v>219</v>
      </c>
      <c r="Z777" s="67">
        <v>1862</v>
      </c>
      <c r="AA777" s="67">
        <v>15780</v>
      </c>
      <c r="AB777" s="67">
        <v>4860</v>
      </c>
      <c r="AC777" s="74">
        <v>532</v>
      </c>
      <c r="AD777" s="64"/>
      <c r="AE777" s="64"/>
    </row>
    <row r="778" spans="1:31" x14ac:dyDescent="0.35">
      <c r="A778" s="72">
        <f t="shared" si="12"/>
        <v>0</v>
      </c>
      <c r="B778" s="73" t="s">
        <v>743</v>
      </c>
      <c r="C778" s="65"/>
      <c r="D778" s="65"/>
      <c r="E778" s="65">
        <v>781</v>
      </c>
      <c r="F778" s="65">
        <v>0</v>
      </c>
      <c r="G778" s="65">
        <v>0</v>
      </c>
      <c r="H778" s="65">
        <v>0</v>
      </c>
      <c r="I778" s="65">
        <v>0</v>
      </c>
      <c r="J778" s="65">
        <v>0</v>
      </c>
      <c r="K778" s="65">
        <v>53</v>
      </c>
      <c r="L778" s="65">
        <v>1000</v>
      </c>
      <c r="M778" s="65">
        <v>0</v>
      </c>
      <c r="N778" s="65">
        <v>1834</v>
      </c>
      <c r="O778" s="67">
        <v>11</v>
      </c>
      <c r="P778" s="67">
        <v>0</v>
      </c>
      <c r="Q778" s="67">
        <v>0</v>
      </c>
      <c r="R778" s="67">
        <v>454</v>
      </c>
      <c r="S778" s="67">
        <v>1359</v>
      </c>
      <c r="T778" s="67">
        <v>0</v>
      </c>
      <c r="U778" s="67">
        <v>0</v>
      </c>
      <c r="V778" s="67">
        <v>110</v>
      </c>
      <c r="W778" s="67">
        <v>118</v>
      </c>
      <c r="X778" s="67">
        <v>0</v>
      </c>
      <c r="Y778" s="67">
        <v>30</v>
      </c>
      <c r="Z778" s="67">
        <v>2082</v>
      </c>
      <c r="AA778" s="67">
        <v>12046</v>
      </c>
      <c r="AB778" s="67">
        <v>1916</v>
      </c>
      <c r="AC778" s="74">
        <v>532</v>
      </c>
      <c r="AD778" s="64"/>
      <c r="AE778" s="64"/>
    </row>
    <row r="779" spans="1:31" x14ac:dyDescent="0.35">
      <c r="A779" s="72">
        <f t="shared" si="12"/>
        <v>0</v>
      </c>
      <c r="B779" s="73" t="s">
        <v>744</v>
      </c>
      <c r="C779" s="65"/>
      <c r="D779" s="65"/>
      <c r="E779" s="65">
        <v>856</v>
      </c>
      <c r="F779" s="65">
        <v>0</v>
      </c>
      <c r="G779" s="65">
        <v>0</v>
      </c>
      <c r="H779" s="65">
        <v>0</v>
      </c>
      <c r="I779" s="65">
        <v>0</v>
      </c>
      <c r="J779" s="65">
        <v>0</v>
      </c>
      <c r="K779" s="65">
        <v>64</v>
      </c>
      <c r="L779" s="65">
        <v>0</v>
      </c>
      <c r="M779" s="65">
        <v>0</v>
      </c>
      <c r="N779" s="65">
        <v>920</v>
      </c>
      <c r="O779" s="67">
        <v>131</v>
      </c>
      <c r="P779" s="67">
        <v>0</v>
      </c>
      <c r="Q779" s="67">
        <v>0</v>
      </c>
      <c r="R779" s="67">
        <v>362</v>
      </c>
      <c r="S779" s="67">
        <v>97</v>
      </c>
      <c r="T779" s="67">
        <v>0</v>
      </c>
      <c r="U779" s="67">
        <v>16</v>
      </c>
      <c r="V779" s="67">
        <v>18</v>
      </c>
      <c r="W779" s="67">
        <v>113</v>
      </c>
      <c r="X779" s="67">
        <v>0</v>
      </c>
      <c r="Y779" s="67">
        <v>41</v>
      </c>
      <c r="Z779" s="67">
        <v>778</v>
      </c>
      <c r="AA779" s="67">
        <v>14046</v>
      </c>
      <c r="AB779" s="67">
        <v>150</v>
      </c>
      <c r="AC779" s="74">
        <v>532</v>
      </c>
      <c r="AD779" s="64"/>
      <c r="AE779" s="64"/>
    </row>
    <row r="780" spans="1:31" x14ac:dyDescent="0.35">
      <c r="A780" s="72">
        <f t="shared" si="12"/>
        <v>0</v>
      </c>
      <c r="B780" s="73" t="s">
        <v>745</v>
      </c>
      <c r="C780" s="65"/>
      <c r="D780" s="65"/>
      <c r="E780" s="65">
        <v>1261</v>
      </c>
      <c r="F780" s="65">
        <v>0</v>
      </c>
      <c r="G780" s="65">
        <v>117</v>
      </c>
      <c r="H780" s="65">
        <v>9</v>
      </c>
      <c r="I780" s="65">
        <v>0</v>
      </c>
      <c r="J780" s="65">
        <v>0</v>
      </c>
      <c r="K780" s="65">
        <v>3</v>
      </c>
      <c r="L780" s="65">
        <v>700</v>
      </c>
      <c r="M780" s="65">
        <v>226</v>
      </c>
      <c r="N780" s="65">
        <v>2316</v>
      </c>
      <c r="O780" s="67">
        <v>0</v>
      </c>
      <c r="P780" s="67">
        <v>283</v>
      </c>
      <c r="Q780" s="67">
        <v>0</v>
      </c>
      <c r="R780" s="67">
        <v>605</v>
      </c>
      <c r="S780" s="67">
        <v>89</v>
      </c>
      <c r="T780" s="67">
        <v>0</v>
      </c>
      <c r="U780" s="67">
        <v>0</v>
      </c>
      <c r="V780" s="67">
        <v>375</v>
      </c>
      <c r="W780" s="67">
        <v>173</v>
      </c>
      <c r="X780" s="67">
        <v>0</v>
      </c>
      <c r="Y780" s="67">
        <v>228</v>
      </c>
      <c r="Z780" s="67">
        <v>1753</v>
      </c>
      <c r="AA780" s="67">
        <v>7059</v>
      </c>
      <c r="AB780" s="67">
        <v>4094</v>
      </c>
      <c r="AC780" s="74">
        <v>532</v>
      </c>
      <c r="AD780" s="64"/>
      <c r="AE780" s="64"/>
    </row>
    <row r="781" spans="1:31" x14ac:dyDescent="0.35">
      <c r="A781" s="72">
        <f t="shared" si="12"/>
        <v>0</v>
      </c>
      <c r="B781" s="73" t="s">
        <v>746</v>
      </c>
      <c r="C781" s="65"/>
      <c r="D781" s="65"/>
      <c r="E781" s="65">
        <v>210</v>
      </c>
      <c r="F781" s="65">
        <v>408</v>
      </c>
      <c r="G781" s="65">
        <v>0</v>
      </c>
      <c r="H781" s="65">
        <v>19</v>
      </c>
      <c r="I781" s="65">
        <v>0</v>
      </c>
      <c r="J781" s="65">
        <v>0</v>
      </c>
      <c r="K781" s="65">
        <v>0</v>
      </c>
      <c r="L781" s="65">
        <v>0</v>
      </c>
      <c r="M781" s="65">
        <v>17</v>
      </c>
      <c r="N781" s="65">
        <v>654</v>
      </c>
      <c r="O781" s="67">
        <v>30</v>
      </c>
      <c r="P781" s="67">
        <v>0</v>
      </c>
      <c r="Q781" s="67">
        <v>0</v>
      </c>
      <c r="R781" s="67">
        <v>714</v>
      </c>
      <c r="S781" s="67">
        <v>0</v>
      </c>
      <c r="T781" s="67">
        <v>0</v>
      </c>
      <c r="U781" s="67">
        <v>19</v>
      </c>
      <c r="V781" s="67">
        <v>0</v>
      </c>
      <c r="W781" s="67">
        <v>73</v>
      </c>
      <c r="X781" s="67">
        <v>0</v>
      </c>
      <c r="Y781" s="67">
        <v>34</v>
      </c>
      <c r="Z781" s="67">
        <v>870</v>
      </c>
      <c r="AA781" s="67">
        <v>13213</v>
      </c>
      <c r="AB781" s="67">
        <v>1920</v>
      </c>
      <c r="AC781" s="74">
        <v>532</v>
      </c>
      <c r="AD781" s="64"/>
      <c r="AE781" s="64"/>
    </row>
    <row r="782" spans="1:31" x14ac:dyDescent="0.35">
      <c r="A782" s="72">
        <f t="shared" si="12"/>
        <v>0</v>
      </c>
      <c r="B782" s="73" t="s">
        <v>1443</v>
      </c>
      <c r="C782" s="65"/>
      <c r="D782" s="65"/>
      <c r="E782" s="65">
        <v>574</v>
      </c>
      <c r="F782" s="65">
        <v>0</v>
      </c>
      <c r="G782" s="65">
        <v>0</v>
      </c>
      <c r="H782" s="65">
        <v>0</v>
      </c>
      <c r="I782" s="65">
        <v>0</v>
      </c>
      <c r="J782" s="65">
        <v>22</v>
      </c>
      <c r="K782" s="65">
        <v>4</v>
      </c>
      <c r="L782" s="65">
        <v>0</v>
      </c>
      <c r="M782" s="65">
        <v>0</v>
      </c>
      <c r="N782" s="65">
        <v>600</v>
      </c>
      <c r="O782" s="67">
        <v>0</v>
      </c>
      <c r="P782" s="67">
        <v>0</v>
      </c>
      <c r="Q782" s="67">
        <v>0</v>
      </c>
      <c r="R782" s="67">
        <v>212</v>
      </c>
      <c r="S782" s="67">
        <v>135</v>
      </c>
      <c r="T782" s="67">
        <v>0</v>
      </c>
      <c r="U782" s="67">
        <v>0</v>
      </c>
      <c r="V782" s="67">
        <v>114</v>
      </c>
      <c r="W782" s="67">
        <v>67</v>
      </c>
      <c r="X782" s="67">
        <v>0</v>
      </c>
      <c r="Y782" s="67">
        <v>31</v>
      </c>
      <c r="Z782" s="67">
        <v>559</v>
      </c>
      <c r="AA782" s="67">
        <v>6853</v>
      </c>
      <c r="AB782" s="67">
        <v>648</v>
      </c>
      <c r="AC782" s="74">
        <v>534</v>
      </c>
      <c r="AD782" s="64"/>
      <c r="AE782" s="64"/>
    </row>
    <row r="783" spans="1:31" x14ac:dyDescent="0.35">
      <c r="A783" s="72">
        <f t="shared" si="12"/>
        <v>0</v>
      </c>
      <c r="B783" s="73" t="s">
        <v>748</v>
      </c>
      <c r="C783" s="65"/>
      <c r="D783" s="65"/>
      <c r="E783" s="65">
        <v>52</v>
      </c>
      <c r="F783" s="65">
        <v>0</v>
      </c>
      <c r="G783" s="65">
        <v>0</v>
      </c>
      <c r="H783" s="65">
        <v>0</v>
      </c>
      <c r="I783" s="65">
        <v>0</v>
      </c>
      <c r="J783" s="65">
        <v>0</v>
      </c>
      <c r="K783" s="65">
        <v>0</v>
      </c>
      <c r="L783" s="65">
        <v>0</v>
      </c>
      <c r="M783" s="65">
        <v>0</v>
      </c>
      <c r="N783" s="65">
        <v>52</v>
      </c>
      <c r="O783" s="67">
        <v>3</v>
      </c>
      <c r="P783" s="67">
        <v>4</v>
      </c>
      <c r="Q783" s="67">
        <v>40</v>
      </c>
      <c r="R783" s="67">
        <v>0</v>
      </c>
      <c r="S783" s="67">
        <v>0</v>
      </c>
      <c r="T783" s="67">
        <v>0</v>
      </c>
      <c r="U783" s="67">
        <v>0</v>
      </c>
      <c r="V783" s="67">
        <v>0</v>
      </c>
      <c r="W783" s="67">
        <v>11</v>
      </c>
      <c r="X783" s="67">
        <v>0</v>
      </c>
      <c r="Y783" s="67">
        <v>2</v>
      </c>
      <c r="Z783" s="67">
        <v>60</v>
      </c>
      <c r="AA783" s="67">
        <v>3107</v>
      </c>
      <c r="AB783" s="67">
        <v>0</v>
      </c>
      <c r="AC783" s="74">
        <v>535</v>
      </c>
      <c r="AD783" s="64"/>
      <c r="AE783" s="64"/>
    </row>
    <row r="784" spans="1:31" x14ac:dyDescent="0.35">
      <c r="A784" s="72">
        <f t="shared" si="12"/>
        <v>0</v>
      </c>
      <c r="B784" s="73" t="s">
        <v>749</v>
      </c>
      <c r="C784" s="65"/>
      <c r="D784" s="65"/>
      <c r="E784" s="65">
        <v>111</v>
      </c>
      <c r="F784" s="65">
        <v>376</v>
      </c>
      <c r="G784" s="65">
        <v>0</v>
      </c>
      <c r="H784" s="65">
        <v>0</v>
      </c>
      <c r="I784" s="65">
        <v>0</v>
      </c>
      <c r="J784" s="65">
        <v>0</v>
      </c>
      <c r="K784" s="65">
        <v>20</v>
      </c>
      <c r="L784" s="65">
        <v>0</v>
      </c>
      <c r="M784" s="65">
        <v>0</v>
      </c>
      <c r="N784" s="65">
        <v>507</v>
      </c>
      <c r="O784" s="67">
        <v>0</v>
      </c>
      <c r="P784" s="67">
        <v>0</v>
      </c>
      <c r="Q784" s="67">
        <v>0</v>
      </c>
      <c r="R784" s="67">
        <v>344</v>
      </c>
      <c r="S784" s="67">
        <v>0</v>
      </c>
      <c r="T784" s="67">
        <v>0</v>
      </c>
      <c r="U784" s="67">
        <v>0</v>
      </c>
      <c r="V784" s="67">
        <v>0</v>
      </c>
      <c r="W784" s="67">
        <v>97</v>
      </c>
      <c r="X784" s="67">
        <v>0</v>
      </c>
      <c r="Y784" s="67">
        <v>35</v>
      </c>
      <c r="Z784" s="67">
        <v>476</v>
      </c>
      <c r="AA784" s="67">
        <v>15120</v>
      </c>
      <c r="AB784" s="67">
        <v>0</v>
      </c>
      <c r="AC784" s="74">
        <v>535</v>
      </c>
      <c r="AD784" s="64"/>
      <c r="AE784" s="64"/>
    </row>
    <row r="785" spans="1:31" x14ac:dyDescent="0.35">
      <c r="A785" s="72">
        <f t="shared" si="12"/>
        <v>0</v>
      </c>
      <c r="B785" s="73" t="s">
        <v>750</v>
      </c>
      <c r="C785" s="65">
        <v>1</v>
      </c>
      <c r="D785" s="65"/>
      <c r="E785" s="65">
        <v>0</v>
      </c>
      <c r="F785" s="65">
        <v>0</v>
      </c>
      <c r="G785" s="65">
        <v>2027</v>
      </c>
      <c r="H785" s="65">
        <v>0</v>
      </c>
      <c r="I785" s="65">
        <v>0</v>
      </c>
      <c r="J785" s="65">
        <v>0</v>
      </c>
      <c r="K785" s="65">
        <v>0</v>
      </c>
      <c r="L785" s="65">
        <v>0</v>
      </c>
      <c r="M785" s="65">
        <v>96</v>
      </c>
      <c r="N785" s="65">
        <v>2123</v>
      </c>
      <c r="O785" s="67">
        <v>9</v>
      </c>
      <c r="P785" s="67">
        <v>813</v>
      </c>
      <c r="Q785" s="67">
        <v>3059</v>
      </c>
      <c r="R785" s="67">
        <v>207</v>
      </c>
      <c r="S785" s="67">
        <v>0</v>
      </c>
      <c r="T785" s="67">
        <v>0</v>
      </c>
      <c r="U785" s="67">
        <v>0</v>
      </c>
      <c r="V785" s="67">
        <v>0</v>
      </c>
      <c r="W785" s="67">
        <v>86</v>
      </c>
      <c r="X785" s="67">
        <v>0</v>
      </c>
      <c r="Y785" s="67">
        <v>0</v>
      </c>
      <c r="Z785" s="67">
        <v>4174</v>
      </c>
      <c r="AA785" s="67">
        <v>15640</v>
      </c>
      <c r="AB785" s="67">
        <v>0</v>
      </c>
      <c r="AC785" s="74">
        <v>539</v>
      </c>
      <c r="AD785" s="64"/>
      <c r="AE785" s="64"/>
    </row>
    <row r="786" spans="1:31" x14ac:dyDescent="0.35">
      <c r="A786" s="72">
        <f t="shared" si="12"/>
        <v>0</v>
      </c>
      <c r="B786" s="73" t="s">
        <v>751</v>
      </c>
      <c r="C786" s="65">
        <v>1</v>
      </c>
      <c r="D786" s="65"/>
      <c r="E786" s="65">
        <v>11978</v>
      </c>
      <c r="F786" s="65">
        <v>0</v>
      </c>
      <c r="G786" s="65">
        <v>28607</v>
      </c>
      <c r="H786" s="65">
        <v>0</v>
      </c>
      <c r="I786" s="65">
        <v>0</v>
      </c>
      <c r="J786" s="65">
        <v>0</v>
      </c>
      <c r="K786" s="65">
        <v>442</v>
      </c>
      <c r="L786" s="65">
        <v>12100</v>
      </c>
      <c r="M786" s="65">
        <v>2784</v>
      </c>
      <c r="N786" s="65">
        <v>55911</v>
      </c>
      <c r="O786" s="67">
        <v>0</v>
      </c>
      <c r="P786" s="67">
        <v>6800</v>
      </c>
      <c r="Q786" s="67">
        <v>8822</v>
      </c>
      <c r="R786" s="67">
        <v>6362</v>
      </c>
      <c r="S786" s="67">
        <v>2876</v>
      </c>
      <c r="T786" s="67">
        <v>0</v>
      </c>
      <c r="U786" s="67">
        <v>714</v>
      </c>
      <c r="V786" s="67">
        <v>4550</v>
      </c>
      <c r="W786" s="67">
        <v>1745</v>
      </c>
      <c r="X786" s="67">
        <v>4052</v>
      </c>
      <c r="Y786" s="67">
        <v>27406</v>
      </c>
      <c r="Z786" s="67">
        <v>63327</v>
      </c>
      <c r="AA786" s="67">
        <v>137896</v>
      </c>
      <c r="AB786" s="67">
        <v>167082</v>
      </c>
      <c r="AC786" s="74">
        <v>540</v>
      </c>
      <c r="AD786" s="64"/>
      <c r="AE786" s="64"/>
    </row>
    <row r="787" spans="1:31" x14ac:dyDescent="0.35">
      <c r="A787" s="72">
        <f t="shared" si="12"/>
        <v>0</v>
      </c>
      <c r="B787" s="73" t="s">
        <v>753</v>
      </c>
      <c r="C787" s="65">
        <v>1</v>
      </c>
      <c r="D787" s="65"/>
      <c r="E787" s="65">
        <v>19083</v>
      </c>
      <c r="F787" s="65">
        <v>0</v>
      </c>
      <c r="G787" s="65">
        <v>0</v>
      </c>
      <c r="H787" s="65">
        <v>1143</v>
      </c>
      <c r="I787" s="65">
        <v>0</v>
      </c>
      <c r="J787" s="65">
        <v>0</v>
      </c>
      <c r="K787" s="65">
        <v>0</v>
      </c>
      <c r="L787" s="65">
        <v>41150</v>
      </c>
      <c r="M787" s="65">
        <v>8697</v>
      </c>
      <c r="N787" s="65">
        <v>70073</v>
      </c>
      <c r="O787" s="67">
        <v>17435</v>
      </c>
      <c r="P787" s="67">
        <v>0</v>
      </c>
      <c r="Q787" s="67">
        <v>0</v>
      </c>
      <c r="R787" s="67">
        <v>14465</v>
      </c>
      <c r="S787" s="67">
        <v>14448</v>
      </c>
      <c r="T787" s="67">
        <v>0</v>
      </c>
      <c r="U787" s="67">
        <v>2084</v>
      </c>
      <c r="V787" s="67">
        <v>11106</v>
      </c>
      <c r="W787" s="67">
        <v>1787</v>
      </c>
      <c r="X787" s="67">
        <v>0</v>
      </c>
      <c r="Y787" s="67">
        <v>1296</v>
      </c>
      <c r="Z787" s="67">
        <v>62621</v>
      </c>
      <c r="AA787" s="67">
        <v>157386</v>
      </c>
      <c r="AB787" s="67">
        <v>144685</v>
      </c>
      <c r="AC787" s="74" t="s">
        <v>1287</v>
      </c>
      <c r="AD787" s="64"/>
      <c r="AE787" s="64"/>
    </row>
    <row r="788" spans="1:31" x14ac:dyDescent="0.35">
      <c r="A788" s="72">
        <f t="shared" si="12"/>
        <v>0</v>
      </c>
      <c r="B788" s="73" t="s">
        <v>754</v>
      </c>
      <c r="C788" s="65"/>
      <c r="D788" s="65"/>
      <c r="E788" s="65">
        <v>1593</v>
      </c>
      <c r="F788" s="65">
        <v>0</v>
      </c>
      <c r="G788" s="65">
        <v>0</v>
      </c>
      <c r="H788" s="65">
        <v>0</v>
      </c>
      <c r="I788" s="65">
        <v>0</v>
      </c>
      <c r="J788" s="65">
        <v>5</v>
      </c>
      <c r="K788" s="65">
        <v>0</v>
      </c>
      <c r="L788" s="65">
        <v>0</v>
      </c>
      <c r="M788" s="65">
        <v>321</v>
      </c>
      <c r="N788" s="65">
        <v>1919</v>
      </c>
      <c r="O788" s="67">
        <v>120</v>
      </c>
      <c r="P788" s="67">
        <v>0</v>
      </c>
      <c r="Q788" s="67">
        <v>0</v>
      </c>
      <c r="R788" s="67">
        <v>677</v>
      </c>
      <c r="S788" s="67">
        <v>542</v>
      </c>
      <c r="T788" s="67">
        <v>5</v>
      </c>
      <c r="U788" s="67">
        <v>1294</v>
      </c>
      <c r="V788" s="67">
        <v>0</v>
      </c>
      <c r="W788" s="67">
        <v>344</v>
      </c>
      <c r="X788" s="67">
        <v>0</v>
      </c>
      <c r="Y788" s="67">
        <v>65</v>
      </c>
      <c r="Z788" s="67">
        <v>3047</v>
      </c>
      <c r="AA788" s="67">
        <v>31532</v>
      </c>
      <c r="AB788" s="67">
        <v>0</v>
      </c>
      <c r="AC788" s="74" t="s">
        <v>1287</v>
      </c>
      <c r="AD788" s="64"/>
      <c r="AE788" s="64"/>
    </row>
    <row r="789" spans="1:31" x14ac:dyDescent="0.35">
      <c r="A789" s="72">
        <f t="shared" si="12"/>
        <v>0</v>
      </c>
      <c r="B789" s="73" t="s">
        <v>755</v>
      </c>
      <c r="C789" s="65">
        <v>1</v>
      </c>
      <c r="D789" s="65"/>
      <c r="E789" s="65">
        <v>9114</v>
      </c>
      <c r="F789" s="65">
        <v>0</v>
      </c>
      <c r="G789" s="65">
        <v>19806</v>
      </c>
      <c r="H789" s="65">
        <v>5647</v>
      </c>
      <c r="I789" s="65">
        <v>0</v>
      </c>
      <c r="J789" s="65">
        <v>0</v>
      </c>
      <c r="K789" s="65">
        <v>297</v>
      </c>
      <c r="L789" s="65">
        <v>1000</v>
      </c>
      <c r="M789" s="65">
        <v>4729</v>
      </c>
      <c r="N789" s="65">
        <v>40593</v>
      </c>
      <c r="O789" s="67">
        <v>242</v>
      </c>
      <c r="P789" s="67">
        <v>0</v>
      </c>
      <c r="Q789" s="67">
        <v>18222</v>
      </c>
      <c r="R789" s="67">
        <v>8567</v>
      </c>
      <c r="S789" s="67">
        <v>0</v>
      </c>
      <c r="T789" s="67">
        <v>0</v>
      </c>
      <c r="U789" s="67">
        <v>2440</v>
      </c>
      <c r="V789" s="67">
        <v>3388</v>
      </c>
      <c r="W789" s="67">
        <v>1700</v>
      </c>
      <c r="X789" s="67">
        <v>1292</v>
      </c>
      <c r="Y789" s="67">
        <v>0</v>
      </c>
      <c r="Z789" s="67">
        <v>35851</v>
      </c>
      <c r="AA789" s="67">
        <v>129201</v>
      </c>
      <c r="AB789" s="67">
        <v>55726</v>
      </c>
      <c r="AC789" s="74" t="s">
        <v>1287</v>
      </c>
      <c r="AD789" s="64"/>
      <c r="AE789" s="64"/>
    </row>
    <row r="790" spans="1:31" x14ac:dyDescent="0.35">
      <c r="A790" s="72">
        <f t="shared" si="12"/>
        <v>0</v>
      </c>
      <c r="B790" s="73" t="s">
        <v>756</v>
      </c>
      <c r="C790" s="65">
        <v>1</v>
      </c>
      <c r="D790" s="65"/>
      <c r="E790" s="65">
        <v>4203</v>
      </c>
      <c r="F790" s="65">
        <v>0</v>
      </c>
      <c r="G790" s="65">
        <v>0</v>
      </c>
      <c r="H790" s="65">
        <v>431</v>
      </c>
      <c r="I790" s="65">
        <v>0</v>
      </c>
      <c r="J790" s="65">
        <v>0</v>
      </c>
      <c r="K790" s="65">
        <v>368</v>
      </c>
      <c r="L790" s="65">
        <v>0</v>
      </c>
      <c r="M790" s="65">
        <v>557</v>
      </c>
      <c r="N790" s="65">
        <v>5559</v>
      </c>
      <c r="O790" s="67">
        <v>173</v>
      </c>
      <c r="P790" s="67">
        <v>0</v>
      </c>
      <c r="Q790" s="67">
        <v>0</v>
      </c>
      <c r="R790" s="67">
        <v>1729</v>
      </c>
      <c r="S790" s="67">
        <v>633</v>
      </c>
      <c r="T790" s="67">
        <v>2</v>
      </c>
      <c r="U790" s="67">
        <v>0</v>
      </c>
      <c r="V790" s="67">
        <v>868</v>
      </c>
      <c r="W790" s="67">
        <v>402</v>
      </c>
      <c r="X790" s="67">
        <v>0</v>
      </c>
      <c r="Y790" s="67">
        <v>378</v>
      </c>
      <c r="Z790" s="67">
        <v>4185</v>
      </c>
      <c r="AA790" s="67">
        <v>25412</v>
      </c>
      <c r="AB790" s="67">
        <v>7669</v>
      </c>
      <c r="AC790" s="74">
        <v>542</v>
      </c>
      <c r="AD790" s="64"/>
      <c r="AE790" s="64"/>
    </row>
    <row r="791" spans="1:31" x14ac:dyDescent="0.35">
      <c r="A791" s="72">
        <f t="shared" si="12"/>
        <v>0</v>
      </c>
      <c r="B791" s="73" t="s">
        <v>757</v>
      </c>
      <c r="C791" s="65"/>
      <c r="D791" s="65"/>
      <c r="E791" s="65">
        <v>360</v>
      </c>
      <c r="F791" s="65">
        <v>0</v>
      </c>
      <c r="G791" s="65">
        <v>0</v>
      </c>
      <c r="H791" s="65">
        <v>0</v>
      </c>
      <c r="I791" s="65">
        <v>0</v>
      </c>
      <c r="J791" s="65">
        <v>0</v>
      </c>
      <c r="K791" s="65">
        <v>0</v>
      </c>
      <c r="L791" s="65">
        <v>0</v>
      </c>
      <c r="M791" s="65">
        <v>0</v>
      </c>
      <c r="N791" s="65">
        <v>360</v>
      </c>
      <c r="O791" s="67">
        <v>0</v>
      </c>
      <c r="P791" s="67">
        <v>0</v>
      </c>
      <c r="Q791" s="67">
        <v>0</v>
      </c>
      <c r="R791" s="67">
        <v>73</v>
      </c>
      <c r="S791" s="67">
        <v>75</v>
      </c>
      <c r="T791" s="67">
        <v>13</v>
      </c>
      <c r="U791" s="67">
        <v>0</v>
      </c>
      <c r="V791" s="67">
        <v>74</v>
      </c>
      <c r="W791" s="67">
        <v>38</v>
      </c>
      <c r="X791" s="67">
        <v>0</v>
      </c>
      <c r="Y791" s="67">
        <v>0</v>
      </c>
      <c r="Z791" s="67">
        <v>273</v>
      </c>
      <c r="AA791" s="67">
        <v>4811</v>
      </c>
      <c r="AB791" s="67">
        <v>450</v>
      </c>
      <c r="AC791" s="74">
        <v>542</v>
      </c>
      <c r="AD791" s="64"/>
      <c r="AE791" s="64"/>
    </row>
    <row r="792" spans="1:31" x14ac:dyDescent="0.35">
      <c r="A792" s="72">
        <f t="shared" si="12"/>
        <v>0</v>
      </c>
      <c r="B792" s="73" t="s">
        <v>758</v>
      </c>
      <c r="C792" s="65"/>
      <c r="D792" s="65"/>
      <c r="E792" s="65">
        <v>376</v>
      </c>
      <c r="F792" s="65">
        <v>0</v>
      </c>
      <c r="G792" s="65">
        <v>0</v>
      </c>
      <c r="H792" s="65">
        <v>0</v>
      </c>
      <c r="I792" s="65">
        <v>0</v>
      </c>
      <c r="J792" s="65">
        <v>0</v>
      </c>
      <c r="K792" s="65">
        <v>0</v>
      </c>
      <c r="L792" s="65">
        <v>0</v>
      </c>
      <c r="M792" s="65">
        <v>0</v>
      </c>
      <c r="N792" s="65">
        <v>376</v>
      </c>
      <c r="O792" s="67">
        <v>0</v>
      </c>
      <c r="P792" s="67">
        <v>0</v>
      </c>
      <c r="Q792" s="67">
        <v>0</v>
      </c>
      <c r="R792" s="67">
        <v>89</v>
      </c>
      <c r="S792" s="67">
        <v>0</v>
      </c>
      <c r="T792" s="67">
        <v>70</v>
      </c>
      <c r="U792" s="67">
        <v>0</v>
      </c>
      <c r="V792" s="67">
        <v>67</v>
      </c>
      <c r="W792" s="67">
        <v>35</v>
      </c>
      <c r="X792" s="67">
        <v>0</v>
      </c>
      <c r="Y792" s="67">
        <v>27</v>
      </c>
      <c r="Z792" s="67">
        <v>288</v>
      </c>
      <c r="AA792" s="67">
        <v>3177</v>
      </c>
      <c r="AB792" s="67">
        <v>520</v>
      </c>
      <c r="AC792" s="74">
        <v>542</v>
      </c>
      <c r="AD792" s="64"/>
      <c r="AE792" s="64"/>
    </row>
    <row r="793" spans="1:31" x14ac:dyDescent="0.35">
      <c r="A793" s="72">
        <f t="shared" si="12"/>
        <v>0</v>
      </c>
      <c r="B793" s="73" t="s">
        <v>759</v>
      </c>
      <c r="C793" s="65"/>
      <c r="D793" s="65"/>
      <c r="E793" s="65">
        <v>400</v>
      </c>
      <c r="F793" s="65">
        <v>634</v>
      </c>
      <c r="G793" s="65">
        <v>0</v>
      </c>
      <c r="H793" s="65">
        <v>521</v>
      </c>
      <c r="I793" s="65">
        <v>0</v>
      </c>
      <c r="J793" s="65">
        <v>0</v>
      </c>
      <c r="K793" s="65">
        <v>0</v>
      </c>
      <c r="L793" s="65">
        <v>0</v>
      </c>
      <c r="M793" s="65">
        <v>0</v>
      </c>
      <c r="N793" s="65">
        <v>1555</v>
      </c>
      <c r="O793" s="67">
        <v>0</v>
      </c>
      <c r="P793" s="67">
        <v>0</v>
      </c>
      <c r="Q793" s="67">
        <v>0</v>
      </c>
      <c r="R793" s="67">
        <v>729</v>
      </c>
      <c r="S793" s="67">
        <v>151</v>
      </c>
      <c r="T793" s="67">
        <v>0</v>
      </c>
      <c r="U793" s="67">
        <v>397</v>
      </c>
      <c r="V793" s="67">
        <v>0</v>
      </c>
      <c r="W793" s="67">
        <v>130</v>
      </c>
      <c r="X793" s="67">
        <v>0</v>
      </c>
      <c r="Y793" s="67">
        <v>59</v>
      </c>
      <c r="Z793" s="67">
        <v>1466</v>
      </c>
      <c r="AA793" s="67">
        <v>14010</v>
      </c>
      <c r="AB793" s="67">
        <v>0</v>
      </c>
      <c r="AC793" s="74">
        <v>542</v>
      </c>
      <c r="AD793" s="64"/>
      <c r="AE793" s="64"/>
    </row>
    <row r="794" spans="1:31" x14ac:dyDescent="0.35">
      <c r="A794" s="72">
        <f t="shared" si="12"/>
        <v>0</v>
      </c>
      <c r="B794" s="73" t="s">
        <v>760</v>
      </c>
      <c r="C794" s="65"/>
      <c r="D794" s="65">
        <v>1</v>
      </c>
      <c r="E794" s="65">
        <v>4666</v>
      </c>
      <c r="F794" s="65">
        <v>3839</v>
      </c>
      <c r="G794" s="65">
        <v>0</v>
      </c>
      <c r="H794" s="65">
        <v>3034</v>
      </c>
      <c r="I794" s="65">
        <v>0</v>
      </c>
      <c r="J794" s="65">
        <v>0</v>
      </c>
      <c r="K794" s="65">
        <v>0</v>
      </c>
      <c r="L794" s="65">
        <v>2200</v>
      </c>
      <c r="M794" s="65">
        <v>1461</v>
      </c>
      <c r="N794" s="65">
        <v>15200</v>
      </c>
      <c r="O794" s="67">
        <v>711</v>
      </c>
      <c r="P794" s="67">
        <v>0</v>
      </c>
      <c r="Q794" s="67">
        <v>0</v>
      </c>
      <c r="R794" s="67">
        <v>6291</v>
      </c>
      <c r="S794" s="67">
        <v>1952</v>
      </c>
      <c r="T794" s="67">
        <v>0</v>
      </c>
      <c r="U794" s="67">
        <v>3376</v>
      </c>
      <c r="V794" s="67">
        <v>1657</v>
      </c>
      <c r="W794" s="67">
        <v>579</v>
      </c>
      <c r="X794" s="67">
        <v>0</v>
      </c>
      <c r="Y794" s="67">
        <v>331</v>
      </c>
      <c r="Z794" s="67">
        <v>14897</v>
      </c>
      <c r="AA794" s="67">
        <v>88953</v>
      </c>
      <c r="AB794" s="67">
        <v>19685</v>
      </c>
      <c r="AC794" s="74">
        <v>542</v>
      </c>
      <c r="AD794" s="64"/>
      <c r="AE794" s="64"/>
    </row>
    <row r="795" spans="1:31" x14ac:dyDescent="0.35">
      <c r="A795" s="72">
        <f t="shared" si="12"/>
        <v>0</v>
      </c>
      <c r="B795" s="73" t="s">
        <v>761</v>
      </c>
      <c r="C795" s="65"/>
      <c r="D795" s="65"/>
      <c r="E795" s="65">
        <v>1989</v>
      </c>
      <c r="F795" s="65">
        <v>0</v>
      </c>
      <c r="G795" s="65">
        <v>0</v>
      </c>
      <c r="H795" s="65">
        <v>0</v>
      </c>
      <c r="I795" s="65">
        <v>1310</v>
      </c>
      <c r="J795" s="65">
        <v>39</v>
      </c>
      <c r="K795" s="65">
        <v>286</v>
      </c>
      <c r="L795" s="65">
        <v>800</v>
      </c>
      <c r="M795" s="65">
        <v>141</v>
      </c>
      <c r="N795" s="65">
        <v>4565</v>
      </c>
      <c r="O795" s="67">
        <v>660</v>
      </c>
      <c r="P795" s="67">
        <v>829</v>
      </c>
      <c r="Q795" s="67">
        <v>0</v>
      </c>
      <c r="R795" s="67">
        <v>1359</v>
      </c>
      <c r="S795" s="67">
        <v>151</v>
      </c>
      <c r="T795" s="67">
        <v>0</v>
      </c>
      <c r="U795" s="67">
        <v>307</v>
      </c>
      <c r="V795" s="67">
        <v>692</v>
      </c>
      <c r="W795" s="67">
        <v>322</v>
      </c>
      <c r="X795" s="67">
        <v>0</v>
      </c>
      <c r="Y795" s="67">
        <v>574</v>
      </c>
      <c r="Z795" s="67">
        <v>4894</v>
      </c>
      <c r="AA795" s="67">
        <v>29736</v>
      </c>
      <c r="AB795" s="67">
        <v>6934</v>
      </c>
      <c r="AC795" s="74">
        <v>543</v>
      </c>
      <c r="AD795" s="64"/>
      <c r="AE795" s="64"/>
    </row>
    <row r="796" spans="1:31" x14ac:dyDescent="0.35">
      <c r="A796" s="72">
        <f t="shared" si="12"/>
        <v>0</v>
      </c>
      <c r="B796" s="73" t="s">
        <v>762</v>
      </c>
      <c r="C796" s="65"/>
      <c r="D796" s="65"/>
      <c r="E796" s="65">
        <v>1171</v>
      </c>
      <c r="F796" s="65">
        <v>0</v>
      </c>
      <c r="G796" s="65">
        <v>0</v>
      </c>
      <c r="H796" s="65">
        <v>30</v>
      </c>
      <c r="I796" s="65">
        <v>0</v>
      </c>
      <c r="J796" s="65">
        <v>13</v>
      </c>
      <c r="K796" s="65">
        <v>42</v>
      </c>
      <c r="L796" s="65">
        <v>0</v>
      </c>
      <c r="M796" s="65">
        <v>586</v>
      </c>
      <c r="N796" s="65">
        <v>1842</v>
      </c>
      <c r="O796" s="67">
        <v>50</v>
      </c>
      <c r="P796" s="67">
        <v>871</v>
      </c>
      <c r="Q796" s="67">
        <v>0</v>
      </c>
      <c r="R796" s="67">
        <v>576</v>
      </c>
      <c r="S796" s="67">
        <v>306</v>
      </c>
      <c r="T796" s="67">
        <v>0</v>
      </c>
      <c r="U796" s="67">
        <v>240</v>
      </c>
      <c r="V796" s="67">
        <v>267</v>
      </c>
      <c r="W796" s="67">
        <v>214</v>
      </c>
      <c r="X796" s="67">
        <v>0</v>
      </c>
      <c r="Y796" s="67">
        <v>150</v>
      </c>
      <c r="Z796" s="67">
        <v>2674</v>
      </c>
      <c r="AA796" s="67">
        <v>9041</v>
      </c>
      <c r="AB796" s="67">
        <v>1743</v>
      </c>
      <c r="AC796" s="74">
        <v>543</v>
      </c>
      <c r="AD796" s="64"/>
      <c r="AE796" s="64"/>
    </row>
    <row r="797" spans="1:31" x14ac:dyDescent="0.35">
      <c r="A797" s="72">
        <f t="shared" si="12"/>
        <v>0</v>
      </c>
      <c r="B797" s="73" t="s">
        <v>763</v>
      </c>
      <c r="C797" s="65"/>
      <c r="D797" s="65"/>
      <c r="E797" s="65">
        <v>1047</v>
      </c>
      <c r="F797" s="65">
        <v>0</v>
      </c>
      <c r="G797" s="65">
        <v>50</v>
      </c>
      <c r="H797" s="65">
        <v>14</v>
      </c>
      <c r="I797" s="65">
        <v>14</v>
      </c>
      <c r="J797" s="65">
        <v>0</v>
      </c>
      <c r="K797" s="65">
        <v>0</v>
      </c>
      <c r="L797" s="65">
        <v>0</v>
      </c>
      <c r="M797" s="65">
        <v>43</v>
      </c>
      <c r="N797" s="65">
        <v>1168</v>
      </c>
      <c r="O797" s="67">
        <v>0</v>
      </c>
      <c r="P797" s="67">
        <v>0</v>
      </c>
      <c r="Q797" s="67">
        <v>0</v>
      </c>
      <c r="R797" s="67">
        <v>390</v>
      </c>
      <c r="S797" s="67">
        <v>231</v>
      </c>
      <c r="T797" s="67">
        <v>0</v>
      </c>
      <c r="U797" s="67">
        <v>6</v>
      </c>
      <c r="V797" s="67">
        <v>282</v>
      </c>
      <c r="W797" s="67">
        <v>122</v>
      </c>
      <c r="X797" s="67">
        <v>0</v>
      </c>
      <c r="Y797" s="67">
        <v>190</v>
      </c>
      <c r="Z797" s="67">
        <v>1221</v>
      </c>
      <c r="AA797" s="67">
        <v>7197</v>
      </c>
      <c r="AB797" s="67">
        <v>1600</v>
      </c>
      <c r="AC797" s="74">
        <v>544</v>
      </c>
      <c r="AD797" s="64"/>
      <c r="AE797" s="64"/>
    </row>
    <row r="798" spans="1:31" x14ac:dyDescent="0.35">
      <c r="A798" s="72">
        <f t="shared" si="12"/>
        <v>0</v>
      </c>
      <c r="B798" s="73" t="s">
        <v>987</v>
      </c>
      <c r="C798" s="65"/>
      <c r="D798" s="65"/>
      <c r="E798" s="65">
        <v>335</v>
      </c>
      <c r="F798" s="65">
        <v>0</v>
      </c>
      <c r="G798" s="65">
        <v>0</v>
      </c>
      <c r="H798" s="65">
        <v>0</v>
      </c>
      <c r="I798" s="65">
        <v>0</v>
      </c>
      <c r="J798" s="65">
        <v>0</v>
      </c>
      <c r="K798" s="65">
        <v>0</v>
      </c>
      <c r="L798" s="65">
        <v>0</v>
      </c>
      <c r="M798" s="65">
        <v>26</v>
      </c>
      <c r="N798" s="65">
        <v>361</v>
      </c>
      <c r="O798" s="67">
        <v>0</v>
      </c>
      <c r="P798" s="67">
        <v>35</v>
      </c>
      <c r="Q798" s="67">
        <v>0</v>
      </c>
      <c r="R798" s="67">
        <v>51</v>
      </c>
      <c r="S798" s="67">
        <v>25</v>
      </c>
      <c r="T798" s="67">
        <v>0</v>
      </c>
      <c r="U798" s="67">
        <v>0</v>
      </c>
      <c r="V798" s="67">
        <v>192</v>
      </c>
      <c r="W798" s="67">
        <v>18</v>
      </c>
      <c r="X798" s="67">
        <v>0</v>
      </c>
      <c r="Y798" s="67">
        <v>45</v>
      </c>
      <c r="Z798" s="67">
        <v>366</v>
      </c>
      <c r="AA798" s="67">
        <v>2935</v>
      </c>
      <c r="AB798" s="67">
        <v>790</v>
      </c>
      <c r="AC798" s="74">
        <v>545</v>
      </c>
      <c r="AD798" s="64"/>
      <c r="AE798" s="64"/>
    </row>
    <row r="799" spans="1:31" x14ac:dyDescent="0.35">
      <c r="A799" s="72">
        <f t="shared" si="12"/>
        <v>0</v>
      </c>
      <c r="B799" s="73" t="s">
        <v>764</v>
      </c>
      <c r="C799" s="65"/>
      <c r="D799" s="65"/>
      <c r="E799" s="65">
        <v>545</v>
      </c>
      <c r="F799" s="65">
        <v>0</v>
      </c>
      <c r="G799" s="65">
        <v>0</v>
      </c>
      <c r="H799" s="65">
        <v>0</v>
      </c>
      <c r="I799" s="65">
        <v>0</v>
      </c>
      <c r="J799" s="65">
        <v>0</v>
      </c>
      <c r="K799" s="65">
        <v>2</v>
      </c>
      <c r="L799" s="65">
        <v>0</v>
      </c>
      <c r="M799" s="65">
        <v>0</v>
      </c>
      <c r="N799" s="65">
        <v>547</v>
      </c>
      <c r="O799" s="67">
        <v>119</v>
      </c>
      <c r="P799" s="67">
        <v>0</v>
      </c>
      <c r="Q799" s="67">
        <v>0</v>
      </c>
      <c r="R799" s="67">
        <v>125</v>
      </c>
      <c r="S799" s="67">
        <v>88</v>
      </c>
      <c r="T799" s="67">
        <v>0</v>
      </c>
      <c r="U799" s="67">
        <v>0</v>
      </c>
      <c r="V799" s="67">
        <v>42</v>
      </c>
      <c r="W799" s="67">
        <v>91</v>
      </c>
      <c r="X799" s="67">
        <v>23</v>
      </c>
      <c r="Y799" s="67">
        <v>108</v>
      </c>
      <c r="Z799" s="67">
        <v>596</v>
      </c>
      <c r="AA799" s="67">
        <v>12033</v>
      </c>
      <c r="AB799" s="67">
        <v>812</v>
      </c>
      <c r="AC799" s="74">
        <v>545</v>
      </c>
      <c r="AD799" s="64"/>
      <c r="AE799" s="64"/>
    </row>
    <row r="800" spans="1:31" x14ac:dyDescent="0.35">
      <c r="A800" s="72">
        <f t="shared" si="12"/>
        <v>0</v>
      </c>
      <c r="B800" s="73" t="s">
        <v>765</v>
      </c>
      <c r="C800" s="65"/>
      <c r="D800" s="65"/>
      <c r="E800" s="65">
        <v>1114</v>
      </c>
      <c r="F800" s="65">
        <v>2</v>
      </c>
      <c r="G800" s="65">
        <v>0</v>
      </c>
      <c r="H800" s="65">
        <v>0</v>
      </c>
      <c r="I800" s="65">
        <v>0</v>
      </c>
      <c r="J800" s="65">
        <v>0</v>
      </c>
      <c r="K800" s="65">
        <v>0</v>
      </c>
      <c r="L800" s="65">
        <v>0</v>
      </c>
      <c r="M800" s="65">
        <v>313</v>
      </c>
      <c r="N800" s="65">
        <v>1429</v>
      </c>
      <c r="O800" s="67">
        <v>0</v>
      </c>
      <c r="P800" s="67">
        <v>0</v>
      </c>
      <c r="Q800" s="67">
        <v>0</v>
      </c>
      <c r="R800" s="67">
        <v>920</v>
      </c>
      <c r="S800" s="67">
        <v>362</v>
      </c>
      <c r="T800" s="67">
        <v>0</v>
      </c>
      <c r="U800" s="67">
        <v>42</v>
      </c>
      <c r="V800" s="67">
        <v>0</v>
      </c>
      <c r="W800" s="67">
        <v>88</v>
      </c>
      <c r="X800" s="67">
        <v>0</v>
      </c>
      <c r="Y800" s="67">
        <v>223</v>
      </c>
      <c r="Z800" s="67">
        <v>1635</v>
      </c>
      <c r="AA800" s="67">
        <v>14080</v>
      </c>
      <c r="AB800" s="67">
        <v>0</v>
      </c>
      <c r="AC800" s="74" t="s">
        <v>1444</v>
      </c>
      <c r="AD800" s="64"/>
      <c r="AE800" s="64"/>
    </row>
    <row r="801" spans="1:31" x14ac:dyDescent="0.35">
      <c r="A801" s="72">
        <f t="shared" si="12"/>
        <v>0</v>
      </c>
      <c r="B801" s="73" t="s">
        <v>766</v>
      </c>
      <c r="C801" s="65"/>
      <c r="D801" s="65"/>
      <c r="E801" s="65">
        <v>1428</v>
      </c>
      <c r="F801" s="65">
        <v>0</v>
      </c>
      <c r="G801" s="65">
        <v>0</v>
      </c>
      <c r="H801" s="65">
        <v>0</v>
      </c>
      <c r="I801" s="65">
        <v>0</v>
      </c>
      <c r="J801" s="65">
        <v>0</v>
      </c>
      <c r="K801" s="65">
        <v>49</v>
      </c>
      <c r="L801" s="65">
        <v>0</v>
      </c>
      <c r="M801" s="65">
        <v>337</v>
      </c>
      <c r="N801" s="65">
        <v>1814</v>
      </c>
      <c r="O801" s="67">
        <v>98</v>
      </c>
      <c r="P801" s="67">
        <v>0</v>
      </c>
      <c r="Q801" s="67">
        <v>0</v>
      </c>
      <c r="R801" s="67">
        <v>1044</v>
      </c>
      <c r="S801" s="67">
        <v>1094</v>
      </c>
      <c r="T801" s="67">
        <v>0</v>
      </c>
      <c r="U801" s="67">
        <v>82</v>
      </c>
      <c r="V801" s="67">
        <v>0</v>
      </c>
      <c r="W801" s="67">
        <v>119</v>
      </c>
      <c r="X801" s="67">
        <v>0</v>
      </c>
      <c r="Y801" s="67">
        <v>48</v>
      </c>
      <c r="Z801" s="67">
        <v>2485</v>
      </c>
      <c r="AA801" s="67">
        <v>17367</v>
      </c>
      <c r="AB801" s="67">
        <v>0</v>
      </c>
      <c r="AC801" s="74" t="s">
        <v>1444</v>
      </c>
      <c r="AD801" s="64"/>
      <c r="AE801" s="64"/>
    </row>
    <row r="802" spans="1:31" x14ac:dyDescent="0.35">
      <c r="A802" s="72">
        <f t="shared" si="12"/>
        <v>0</v>
      </c>
      <c r="B802" s="73" t="s">
        <v>767</v>
      </c>
      <c r="C802" s="65"/>
      <c r="D802" s="65"/>
      <c r="E802" s="65">
        <v>1051</v>
      </c>
      <c r="F802" s="65">
        <v>0</v>
      </c>
      <c r="G802" s="65">
        <v>0</v>
      </c>
      <c r="H802" s="65">
        <v>0</v>
      </c>
      <c r="I802" s="65">
        <v>0</v>
      </c>
      <c r="J802" s="65">
        <v>0</v>
      </c>
      <c r="K802" s="65">
        <v>0</v>
      </c>
      <c r="L802" s="65">
        <v>0</v>
      </c>
      <c r="M802" s="65">
        <v>37</v>
      </c>
      <c r="N802" s="65">
        <v>1088</v>
      </c>
      <c r="O802" s="67">
        <v>49</v>
      </c>
      <c r="P802" s="67">
        <v>181</v>
      </c>
      <c r="Q802" s="67">
        <v>0</v>
      </c>
      <c r="R802" s="67">
        <v>459</v>
      </c>
      <c r="S802" s="67">
        <v>0</v>
      </c>
      <c r="T802" s="67">
        <v>0</v>
      </c>
      <c r="U802" s="67">
        <v>0</v>
      </c>
      <c r="V802" s="67">
        <v>0</v>
      </c>
      <c r="W802" s="67">
        <v>116</v>
      </c>
      <c r="X802" s="67">
        <v>0</v>
      </c>
      <c r="Y802" s="67">
        <v>139</v>
      </c>
      <c r="Z802" s="67">
        <v>944</v>
      </c>
      <c r="AA802" s="67">
        <v>11736</v>
      </c>
      <c r="AB802" s="67">
        <v>0</v>
      </c>
      <c r="AC802" s="74" t="s">
        <v>1444</v>
      </c>
      <c r="AD802" s="64"/>
      <c r="AE802" s="64"/>
    </row>
    <row r="803" spans="1:31" x14ac:dyDescent="0.35">
      <c r="A803" s="72">
        <f t="shared" si="12"/>
        <v>0</v>
      </c>
      <c r="B803" s="73" t="s">
        <v>752</v>
      </c>
      <c r="C803" s="65">
        <v>1</v>
      </c>
      <c r="D803" s="65"/>
      <c r="E803" s="65">
        <v>4904</v>
      </c>
      <c r="F803" s="65">
        <v>0</v>
      </c>
      <c r="G803" s="65">
        <v>0</v>
      </c>
      <c r="H803" s="65">
        <v>0</v>
      </c>
      <c r="I803" s="65">
        <v>0</v>
      </c>
      <c r="J803" s="65">
        <v>0</v>
      </c>
      <c r="K803" s="65">
        <v>81</v>
      </c>
      <c r="L803" s="65">
        <v>0</v>
      </c>
      <c r="M803" s="65">
        <v>1996</v>
      </c>
      <c r="N803" s="65">
        <v>6981</v>
      </c>
      <c r="O803" s="67">
        <v>0</v>
      </c>
      <c r="P803" s="67">
        <v>77</v>
      </c>
      <c r="Q803" s="67">
        <v>934</v>
      </c>
      <c r="R803" s="67">
        <v>2609</v>
      </c>
      <c r="S803" s="67">
        <v>1177</v>
      </c>
      <c r="T803" s="67">
        <v>0</v>
      </c>
      <c r="U803" s="67">
        <v>0</v>
      </c>
      <c r="V803" s="67">
        <v>2159</v>
      </c>
      <c r="W803" s="67">
        <v>429</v>
      </c>
      <c r="X803" s="67">
        <v>0</v>
      </c>
      <c r="Y803" s="67">
        <v>0</v>
      </c>
      <c r="Z803" s="67">
        <v>7385</v>
      </c>
      <c r="AA803" s="67">
        <v>40410</v>
      </c>
      <c r="AB803" s="67">
        <v>4454</v>
      </c>
      <c r="AC803" s="74">
        <v>547</v>
      </c>
      <c r="AD803" s="64"/>
      <c r="AE803" s="64"/>
    </row>
    <row r="804" spans="1:31" x14ac:dyDescent="0.35">
      <c r="A804" s="72">
        <f t="shared" si="12"/>
        <v>0</v>
      </c>
      <c r="B804" s="73" t="s">
        <v>768</v>
      </c>
      <c r="C804" s="65"/>
      <c r="D804" s="65"/>
      <c r="E804" s="65">
        <v>619</v>
      </c>
      <c r="F804" s="65">
        <v>0</v>
      </c>
      <c r="G804" s="65">
        <v>0</v>
      </c>
      <c r="H804" s="65">
        <v>0</v>
      </c>
      <c r="I804" s="65">
        <v>0</v>
      </c>
      <c r="J804" s="65">
        <v>0</v>
      </c>
      <c r="K804" s="65">
        <v>0</v>
      </c>
      <c r="L804" s="65">
        <v>0</v>
      </c>
      <c r="M804" s="65">
        <v>3</v>
      </c>
      <c r="N804" s="65">
        <v>622</v>
      </c>
      <c r="O804" s="67">
        <v>0</v>
      </c>
      <c r="P804" s="67">
        <v>0</v>
      </c>
      <c r="Q804" s="67">
        <v>0</v>
      </c>
      <c r="R804" s="67">
        <v>218</v>
      </c>
      <c r="S804" s="67">
        <v>464</v>
      </c>
      <c r="T804" s="67">
        <v>0</v>
      </c>
      <c r="U804" s="67">
        <v>0</v>
      </c>
      <c r="V804" s="67">
        <v>340</v>
      </c>
      <c r="W804" s="67">
        <v>115</v>
      </c>
      <c r="X804" s="67">
        <v>0</v>
      </c>
      <c r="Y804" s="67">
        <v>98</v>
      </c>
      <c r="Z804" s="67">
        <v>1235</v>
      </c>
      <c r="AA804" s="67">
        <v>23688</v>
      </c>
      <c r="AB804" s="67">
        <v>2700</v>
      </c>
      <c r="AC804" s="74">
        <v>548</v>
      </c>
      <c r="AD804" s="64"/>
      <c r="AE804" s="64"/>
    </row>
    <row r="805" spans="1:31" x14ac:dyDescent="0.35">
      <c r="A805" s="72">
        <f t="shared" si="12"/>
        <v>0</v>
      </c>
      <c r="B805" s="73" t="s">
        <v>769</v>
      </c>
      <c r="C805" s="65"/>
      <c r="D805" s="65"/>
      <c r="E805" s="65">
        <v>2590</v>
      </c>
      <c r="F805" s="65">
        <v>0</v>
      </c>
      <c r="G805" s="65">
        <v>308</v>
      </c>
      <c r="H805" s="65">
        <v>153</v>
      </c>
      <c r="I805" s="65">
        <v>166</v>
      </c>
      <c r="J805" s="65">
        <v>58</v>
      </c>
      <c r="K805" s="65">
        <v>0</v>
      </c>
      <c r="L805" s="65">
        <v>0</v>
      </c>
      <c r="M805" s="65">
        <v>68</v>
      </c>
      <c r="N805" s="65">
        <v>3343</v>
      </c>
      <c r="O805" s="67">
        <v>311</v>
      </c>
      <c r="P805" s="67">
        <v>388</v>
      </c>
      <c r="Q805" s="67">
        <v>0</v>
      </c>
      <c r="R805" s="67">
        <v>431</v>
      </c>
      <c r="S805" s="67">
        <v>539</v>
      </c>
      <c r="T805" s="67">
        <v>0</v>
      </c>
      <c r="U805" s="67">
        <v>0</v>
      </c>
      <c r="V805" s="67">
        <v>1221</v>
      </c>
      <c r="W805" s="67">
        <v>256</v>
      </c>
      <c r="X805" s="67">
        <v>160</v>
      </c>
      <c r="Y805" s="67">
        <v>128</v>
      </c>
      <c r="Z805" s="67">
        <v>3434</v>
      </c>
      <c r="AA805" s="67">
        <v>16684</v>
      </c>
      <c r="AB805" s="67">
        <v>4650</v>
      </c>
      <c r="AC805" s="74">
        <v>550</v>
      </c>
      <c r="AD805" s="64"/>
      <c r="AE805" s="64"/>
    </row>
    <row r="806" spans="1:31" x14ac:dyDescent="0.35">
      <c r="A806" s="72">
        <f t="shared" si="12"/>
        <v>0</v>
      </c>
      <c r="B806" s="73" t="s">
        <v>770</v>
      </c>
      <c r="C806" s="65"/>
      <c r="D806" s="65"/>
      <c r="E806" s="65">
        <v>1408</v>
      </c>
      <c r="F806" s="65">
        <v>0</v>
      </c>
      <c r="G806" s="65">
        <v>0</v>
      </c>
      <c r="H806" s="65">
        <v>124</v>
      </c>
      <c r="I806" s="65">
        <v>0</v>
      </c>
      <c r="J806" s="65">
        <v>0</v>
      </c>
      <c r="K806" s="65">
        <v>0</v>
      </c>
      <c r="L806" s="65">
        <v>0</v>
      </c>
      <c r="M806" s="65">
        <v>9</v>
      </c>
      <c r="N806" s="65">
        <v>1541</v>
      </c>
      <c r="O806" s="67">
        <v>215</v>
      </c>
      <c r="P806" s="67">
        <v>0</v>
      </c>
      <c r="Q806" s="67">
        <v>0</v>
      </c>
      <c r="R806" s="67">
        <v>320</v>
      </c>
      <c r="S806" s="67">
        <v>170</v>
      </c>
      <c r="T806" s="67">
        <v>0</v>
      </c>
      <c r="U806" s="67">
        <v>214</v>
      </c>
      <c r="V806" s="67">
        <v>657</v>
      </c>
      <c r="W806" s="67">
        <v>172</v>
      </c>
      <c r="X806" s="67">
        <v>0</v>
      </c>
      <c r="Y806" s="67">
        <v>113</v>
      </c>
      <c r="Z806" s="67">
        <v>1861</v>
      </c>
      <c r="AA806" s="67">
        <v>15390</v>
      </c>
      <c r="AB806" s="67">
        <v>5167</v>
      </c>
      <c r="AC806" s="74">
        <v>550</v>
      </c>
      <c r="AD806" s="64"/>
      <c r="AE806" s="64"/>
    </row>
    <row r="807" spans="1:31" x14ac:dyDescent="0.35">
      <c r="A807" s="72">
        <f t="shared" si="12"/>
        <v>0</v>
      </c>
      <c r="B807" s="73" t="s">
        <v>771</v>
      </c>
      <c r="C807" s="65">
        <v>1</v>
      </c>
      <c r="D807" s="65"/>
      <c r="E807" s="65">
        <v>32059</v>
      </c>
      <c r="F807" s="65">
        <v>0</v>
      </c>
      <c r="G807" s="65">
        <v>0</v>
      </c>
      <c r="H807" s="65">
        <v>0</v>
      </c>
      <c r="I807" s="65">
        <v>0</v>
      </c>
      <c r="J807" s="65">
        <v>0</v>
      </c>
      <c r="K807" s="65">
        <v>623</v>
      </c>
      <c r="L807" s="65">
        <v>0</v>
      </c>
      <c r="M807" s="65">
        <v>0</v>
      </c>
      <c r="N807" s="65">
        <v>32682</v>
      </c>
      <c r="O807" s="67">
        <v>1549</v>
      </c>
      <c r="P807" s="67">
        <v>0</v>
      </c>
      <c r="Q807" s="67">
        <v>0</v>
      </c>
      <c r="R807" s="67">
        <v>10506</v>
      </c>
      <c r="S807" s="67">
        <v>0</v>
      </c>
      <c r="T807" s="67">
        <v>0</v>
      </c>
      <c r="U807" s="67">
        <v>0</v>
      </c>
      <c r="V807" s="67">
        <v>9477</v>
      </c>
      <c r="W807" s="67">
        <v>3083</v>
      </c>
      <c r="X807" s="67">
        <v>0</v>
      </c>
      <c r="Y807" s="67">
        <v>10751</v>
      </c>
      <c r="Z807" s="67">
        <v>35366</v>
      </c>
      <c r="AA807" s="67">
        <v>293000</v>
      </c>
      <c r="AB807" s="67">
        <v>201231</v>
      </c>
      <c r="AC807" s="74">
        <v>551</v>
      </c>
      <c r="AD807" s="64"/>
      <c r="AE807" s="64"/>
    </row>
    <row r="808" spans="1:31" x14ac:dyDescent="0.35">
      <c r="A808" s="72">
        <f t="shared" si="12"/>
        <v>0</v>
      </c>
      <c r="B808" s="73" t="s">
        <v>772</v>
      </c>
      <c r="C808" s="65">
        <v>1</v>
      </c>
      <c r="D808" s="65"/>
      <c r="E808" s="65">
        <v>16107</v>
      </c>
      <c r="F808" s="65">
        <v>0</v>
      </c>
      <c r="G808" s="65">
        <v>0</v>
      </c>
      <c r="H808" s="65">
        <v>0</v>
      </c>
      <c r="I808" s="65">
        <v>0</v>
      </c>
      <c r="J808" s="65">
        <v>0</v>
      </c>
      <c r="K808" s="65">
        <v>0</v>
      </c>
      <c r="L808" s="65">
        <v>0</v>
      </c>
      <c r="M808" s="65">
        <v>3607</v>
      </c>
      <c r="N808" s="65">
        <v>19714</v>
      </c>
      <c r="O808" s="67">
        <v>594</v>
      </c>
      <c r="P808" s="67">
        <v>264</v>
      </c>
      <c r="Q808" s="67">
        <v>1966</v>
      </c>
      <c r="R808" s="67">
        <v>2118</v>
      </c>
      <c r="S808" s="67">
        <v>4473</v>
      </c>
      <c r="T808" s="67">
        <v>0</v>
      </c>
      <c r="U808" s="67">
        <v>462</v>
      </c>
      <c r="V808" s="67">
        <v>5920</v>
      </c>
      <c r="W808" s="67">
        <v>1452</v>
      </c>
      <c r="X808" s="67">
        <v>1493</v>
      </c>
      <c r="Y808" s="67">
        <v>4350</v>
      </c>
      <c r="Z808" s="67">
        <v>23092</v>
      </c>
      <c r="AA808" s="67">
        <v>128357</v>
      </c>
      <c r="AB808" s="67">
        <v>39412</v>
      </c>
      <c r="AC808" s="74">
        <v>552</v>
      </c>
      <c r="AD808" s="64"/>
      <c r="AE808" s="64"/>
    </row>
    <row r="809" spans="1:31" x14ac:dyDescent="0.35">
      <c r="A809" s="72">
        <f t="shared" si="12"/>
        <v>0</v>
      </c>
      <c r="B809" s="73" t="s">
        <v>773</v>
      </c>
      <c r="C809" s="65"/>
      <c r="D809" s="65"/>
      <c r="E809" s="65">
        <v>429</v>
      </c>
      <c r="F809" s="65">
        <v>165</v>
      </c>
      <c r="G809" s="65">
        <v>0</v>
      </c>
      <c r="H809" s="65">
        <v>0</v>
      </c>
      <c r="I809" s="65">
        <v>0</v>
      </c>
      <c r="J809" s="65">
        <v>3</v>
      </c>
      <c r="K809" s="65">
        <v>0</v>
      </c>
      <c r="L809" s="65">
        <v>0</v>
      </c>
      <c r="M809" s="65">
        <v>48</v>
      </c>
      <c r="N809" s="65">
        <v>645</v>
      </c>
      <c r="O809" s="67">
        <v>26</v>
      </c>
      <c r="P809" s="67">
        <v>776</v>
      </c>
      <c r="Q809" s="67">
        <v>0</v>
      </c>
      <c r="R809" s="67">
        <v>221</v>
      </c>
      <c r="S809" s="67">
        <v>151</v>
      </c>
      <c r="T809" s="67">
        <v>0</v>
      </c>
      <c r="U809" s="67">
        <v>0</v>
      </c>
      <c r="V809" s="67">
        <v>0</v>
      </c>
      <c r="W809" s="67">
        <v>50</v>
      </c>
      <c r="X809" s="67">
        <v>0</v>
      </c>
      <c r="Y809" s="67">
        <v>57</v>
      </c>
      <c r="Z809" s="67">
        <v>1281</v>
      </c>
      <c r="AA809" s="67">
        <v>5146</v>
      </c>
      <c r="AB809" s="67">
        <v>0</v>
      </c>
      <c r="AC809" s="74">
        <v>552</v>
      </c>
      <c r="AD809" s="64"/>
      <c r="AE809" s="64"/>
    </row>
    <row r="810" spans="1:31" x14ac:dyDescent="0.35">
      <c r="A810" s="72">
        <f t="shared" si="12"/>
        <v>0</v>
      </c>
      <c r="B810" s="73" t="s">
        <v>774</v>
      </c>
      <c r="C810" s="65"/>
      <c r="D810" s="65"/>
      <c r="E810" s="65">
        <v>1369</v>
      </c>
      <c r="F810" s="65">
        <v>0</v>
      </c>
      <c r="G810" s="65">
        <v>0</v>
      </c>
      <c r="H810" s="65">
        <v>617</v>
      </c>
      <c r="I810" s="65">
        <v>0</v>
      </c>
      <c r="J810" s="65">
        <v>0</v>
      </c>
      <c r="K810" s="65">
        <v>0</v>
      </c>
      <c r="L810" s="65">
        <v>0</v>
      </c>
      <c r="M810" s="65">
        <v>60</v>
      </c>
      <c r="N810" s="65">
        <v>2046</v>
      </c>
      <c r="O810" s="67">
        <v>73</v>
      </c>
      <c r="P810" s="67">
        <v>30</v>
      </c>
      <c r="Q810" s="67">
        <v>0</v>
      </c>
      <c r="R810" s="67">
        <v>360</v>
      </c>
      <c r="S810" s="67">
        <v>155</v>
      </c>
      <c r="T810" s="67">
        <v>0</v>
      </c>
      <c r="U810" s="67">
        <v>689</v>
      </c>
      <c r="V810" s="67">
        <v>545</v>
      </c>
      <c r="W810" s="67">
        <v>141</v>
      </c>
      <c r="X810" s="67">
        <v>0</v>
      </c>
      <c r="Y810" s="67">
        <v>299</v>
      </c>
      <c r="Z810" s="67">
        <v>2292</v>
      </c>
      <c r="AA810" s="67">
        <v>23114</v>
      </c>
      <c r="AB810" s="67">
        <v>6490</v>
      </c>
      <c r="AC810" s="74">
        <v>552</v>
      </c>
      <c r="AD810" s="64"/>
      <c r="AE810" s="64"/>
    </row>
    <row r="811" spans="1:31" x14ac:dyDescent="0.35">
      <c r="A811" s="72">
        <f t="shared" si="12"/>
        <v>0</v>
      </c>
      <c r="B811" s="73" t="s">
        <v>775</v>
      </c>
      <c r="C811" s="65">
        <v>1</v>
      </c>
      <c r="D811" s="65"/>
      <c r="E811" s="65">
        <v>14518</v>
      </c>
      <c r="F811" s="65">
        <v>0</v>
      </c>
      <c r="G811" s="65">
        <v>0</v>
      </c>
      <c r="H811" s="65">
        <v>3314</v>
      </c>
      <c r="I811" s="65">
        <v>0</v>
      </c>
      <c r="J811" s="65">
        <v>0</v>
      </c>
      <c r="K811" s="65">
        <v>691</v>
      </c>
      <c r="L811" s="65">
        <v>0</v>
      </c>
      <c r="M811" s="65">
        <v>0</v>
      </c>
      <c r="N811" s="65">
        <v>18523</v>
      </c>
      <c r="O811" s="67">
        <v>321</v>
      </c>
      <c r="P811" s="67">
        <v>0</v>
      </c>
      <c r="Q811" s="67">
        <v>2465</v>
      </c>
      <c r="R811" s="67">
        <v>8537</v>
      </c>
      <c r="S811" s="67">
        <v>2182</v>
      </c>
      <c r="T811" s="67">
        <v>0</v>
      </c>
      <c r="U811" s="67">
        <v>7033</v>
      </c>
      <c r="V811" s="67">
        <v>1583</v>
      </c>
      <c r="W811" s="67">
        <v>850</v>
      </c>
      <c r="X811" s="67">
        <v>516</v>
      </c>
      <c r="Y811" s="67">
        <v>369</v>
      </c>
      <c r="Z811" s="67">
        <v>23856</v>
      </c>
      <c r="AA811" s="67">
        <v>188943</v>
      </c>
      <c r="AB811" s="67">
        <v>22741</v>
      </c>
      <c r="AC811" s="74">
        <v>552</v>
      </c>
      <c r="AD811" s="64"/>
      <c r="AE811" s="64"/>
    </row>
    <row r="812" spans="1:31" x14ac:dyDescent="0.35">
      <c r="A812" s="72">
        <f t="shared" si="12"/>
        <v>0</v>
      </c>
      <c r="B812" s="73" t="s">
        <v>776</v>
      </c>
      <c r="C812" s="65"/>
      <c r="D812" s="65"/>
      <c r="E812" s="65">
        <v>4704</v>
      </c>
      <c r="F812" s="65">
        <v>0</v>
      </c>
      <c r="G812" s="65">
        <v>0</v>
      </c>
      <c r="H812" s="65">
        <v>2831</v>
      </c>
      <c r="I812" s="65">
        <v>0</v>
      </c>
      <c r="J812" s="65">
        <v>0</v>
      </c>
      <c r="K812" s="65">
        <v>10</v>
      </c>
      <c r="L812" s="65">
        <v>0</v>
      </c>
      <c r="M812" s="65">
        <v>141</v>
      </c>
      <c r="N812" s="65">
        <v>7686</v>
      </c>
      <c r="O812" s="67">
        <v>72</v>
      </c>
      <c r="P812" s="67">
        <v>97</v>
      </c>
      <c r="Q812" s="67">
        <v>0</v>
      </c>
      <c r="R812" s="67">
        <v>2202</v>
      </c>
      <c r="S812" s="67">
        <v>805</v>
      </c>
      <c r="T812" s="67">
        <v>0</v>
      </c>
      <c r="U812" s="67">
        <v>1324</v>
      </c>
      <c r="V812" s="67">
        <v>1662</v>
      </c>
      <c r="W812" s="67">
        <v>547</v>
      </c>
      <c r="X812" s="67">
        <v>400</v>
      </c>
      <c r="Y812" s="67">
        <v>558</v>
      </c>
      <c r="Z812" s="67">
        <v>7667</v>
      </c>
      <c r="AA812" s="67">
        <v>52357</v>
      </c>
      <c r="AB812" s="67">
        <v>18411</v>
      </c>
      <c r="AC812" s="74">
        <v>552</v>
      </c>
      <c r="AD812" s="64"/>
      <c r="AE812" s="64"/>
    </row>
    <row r="813" spans="1:31" x14ac:dyDescent="0.35">
      <c r="A813" s="72">
        <f t="shared" si="12"/>
        <v>0</v>
      </c>
      <c r="B813" s="73" t="s">
        <v>777</v>
      </c>
      <c r="C813" s="65"/>
      <c r="D813" s="65"/>
      <c r="E813" s="65">
        <v>748</v>
      </c>
      <c r="F813" s="65">
        <v>141</v>
      </c>
      <c r="G813" s="65">
        <v>0</v>
      </c>
      <c r="H813" s="65">
        <v>0</v>
      </c>
      <c r="I813" s="65">
        <v>0</v>
      </c>
      <c r="J813" s="65">
        <v>18</v>
      </c>
      <c r="K813" s="65">
        <v>0</v>
      </c>
      <c r="L813" s="65">
        <v>0</v>
      </c>
      <c r="M813" s="65">
        <v>1</v>
      </c>
      <c r="N813" s="65">
        <v>908</v>
      </c>
      <c r="O813" s="67">
        <v>11</v>
      </c>
      <c r="P813" s="67">
        <v>14</v>
      </c>
      <c r="Q813" s="67">
        <v>0</v>
      </c>
      <c r="R813" s="67">
        <v>612</v>
      </c>
      <c r="S813" s="67">
        <v>13</v>
      </c>
      <c r="T813" s="67">
        <v>0</v>
      </c>
      <c r="U813" s="67">
        <v>0</v>
      </c>
      <c r="V813" s="67">
        <v>0</v>
      </c>
      <c r="W813" s="67">
        <v>108</v>
      </c>
      <c r="X813" s="67">
        <v>0</v>
      </c>
      <c r="Y813" s="67">
        <v>41</v>
      </c>
      <c r="Z813" s="67">
        <v>799</v>
      </c>
      <c r="AA813" s="67">
        <v>25378</v>
      </c>
      <c r="AB813" s="67">
        <v>0</v>
      </c>
      <c r="AC813" s="74">
        <v>552</v>
      </c>
      <c r="AD813" s="64"/>
      <c r="AE813" s="64"/>
    </row>
    <row r="814" spans="1:31" x14ac:dyDescent="0.35">
      <c r="A814" s="72">
        <f t="shared" si="12"/>
        <v>0</v>
      </c>
      <c r="B814" s="73" t="s">
        <v>992</v>
      </c>
      <c r="C814" s="65">
        <v>1</v>
      </c>
      <c r="D814" s="65"/>
      <c r="E814" s="65">
        <v>52880</v>
      </c>
      <c r="F814" s="65">
        <v>0</v>
      </c>
      <c r="G814" s="65">
        <v>0</v>
      </c>
      <c r="H814" s="65">
        <v>0</v>
      </c>
      <c r="I814" s="65">
        <v>0</v>
      </c>
      <c r="J814" s="65">
        <v>0</v>
      </c>
      <c r="K814" s="65">
        <v>0</v>
      </c>
      <c r="L814" s="65">
        <v>66588</v>
      </c>
      <c r="M814" s="65">
        <v>20964</v>
      </c>
      <c r="N814" s="65">
        <v>140432</v>
      </c>
      <c r="O814" s="67">
        <v>5698</v>
      </c>
      <c r="P814" s="67">
        <v>0</v>
      </c>
      <c r="Q814" s="67">
        <v>0</v>
      </c>
      <c r="R814" s="67">
        <v>22853</v>
      </c>
      <c r="S814" s="67">
        <v>55923</v>
      </c>
      <c r="T814" s="67">
        <v>0</v>
      </c>
      <c r="U814" s="67">
        <v>0</v>
      </c>
      <c r="V814" s="67">
        <v>30600</v>
      </c>
      <c r="W814" s="67">
        <v>890</v>
      </c>
      <c r="X814" s="67">
        <v>0</v>
      </c>
      <c r="Y814" s="67">
        <v>16118</v>
      </c>
      <c r="Z814" s="67">
        <v>132082</v>
      </c>
      <c r="AA814" s="67">
        <v>644000</v>
      </c>
      <c r="AB814" s="67">
        <v>405714</v>
      </c>
      <c r="AC814" s="74">
        <v>553</v>
      </c>
      <c r="AD814" s="64"/>
      <c r="AE814" s="64"/>
    </row>
    <row r="815" spans="1:31" x14ac:dyDescent="0.35">
      <c r="A815" s="72">
        <f t="shared" si="12"/>
        <v>0</v>
      </c>
      <c r="B815" s="73" t="s">
        <v>778</v>
      </c>
      <c r="C815" s="65"/>
      <c r="D815" s="65"/>
      <c r="E815" s="65">
        <v>687</v>
      </c>
      <c r="F815" s="65">
        <v>115</v>
      </c>
      <c r="G815" s="65">
        <v>0</v>
      </c>
      <c r="H815" s="65">
        <v>7</v>
      </c>
      <c r="I815" s="65">
        <v>0</v>
      </c>
      <c r="J815" s="65">
        <v>0</v>
      </c>
      <c r="K815" s="65">
        <v>75</v>
      </c>
      <c r="L815" s="65">
        <v>0</v>
      </c>
      <c r="M815" s="65">
        <v>79</v>
      </c>
      <c r="N815" s="65">
        <v>963</v>
      </c>
      <c r="O815" s="67">
        <v>48</v>
      </c>
      <c r="P815" s="67">
        <v>57</v>
      </c>
      <c r="Q815" s="67">
        <v>0</v>
      </c>
      <c r="R815" s="67">
        <v>668</v>
      </c>
      <c r="S815" s="67">
        <v>0</v>
      </c>
      <c r="T815" s="67">
        <v>0</v>
      </c>
      <c r="U815" s="67">
        <v>0</v>
      </c>
      <c r="V815" s="67">
        <v>41</v>
      </c>
      <c r="W815" s="67">
        <v>58</v>
      </c>
      <c r="X815" s="67">
        <v>0</v>
      </c>
      <c r="Y815" s="67">
        <v>8</v>
      </c>
      <c r="Z815" s="67">
        <v>880</v>
      </c>
      <c r="AA815" s="67">
        <v>8724</v>
      </c>
      <c r="AB815" s="67">
        <v>700</v>
      </c>
      <c r="AC815" s="74">
        <v>554</v>
      </c>
      <c r="AD815" s="64"/>
      <c r="AE815" s="64"/>
    </row>
    <row r="816" spans="1:31" x14ac:dyDescent="0.35">
      <c r="A816" s="72">
        <f t="shared" si="12"/>
        <v>0</v>
      </c>
      <c r="B816" s="73" t="s">
        <v>780</v>
      </c>
      <c r="C816" s="65"/>
      <c r="D816" s="65"/>
      <c r="E816" s="65">
        <v>300</v>
      </c>
      <c r="F816" s="65">
        <v>764</v>
      </c>
      <c r="G816" s="65">
        <v>0</v>
      </c>
      <c r="H816" s="65">
        <v>0</v>
      </c>
      <c r="I816" s="65">
        <v>0</v>
      </c>
      <c r="J816" s="65">
        <v>0</v>
      </c>
      <c r="K816" s="65">
        <v>0</v>
      </c>
      <c r="L816" s="65">
        <v>0</v>
      </c>
      <c r="M816" s="65">
        <v>96</v>
      </c>
      <c r="N816" s="65">
        <v>1160</v>
      </c>
      <c r="O816" s="67">
        <v>0</v>
      </c>
      <c r="P816" s="67">
        <v>0</v>
      </c>
      <c r="Q816" s="67">
        <v>0</v>
      </c>
      <c r="R816" s="67">
        <v>1045</v>
      </c>
      <c r="S816" s="67">
        <v>0</v>
      </c>
      <c r="T816" s="67">
        <v>0</v>
      </c>
      <c r="U816" s="67">
        <v>0</v>
      </c>
      <c r="V816" s="67">
        <v>0</v>
      </c>
      <c r="W816" s="67">
        <v>60</v>
      </c>
      <c r="X816" s="67">
        <v>0</v>
      </c>
      <c r="Y816" s="67">
        <v>32</v>
      </c>
      <c r="Z816" s="67">
        <v>1137</v>
      </c>
      <c r="AA816" s="67">
        <v>22267</v>
      </c>
      <c r="AB816" s="67">
        <v>0</v>
      </c>
      <c r="AC816" s="74">
        <v>554</v>
      </c>
      <c r="AD816" s="64"/>
      <c r="AE816" s="64"/>
    </row>
    <row r="817" spans="1:31" x14ac:dyDescent="0.35">
      <c r="A817" s="72">
        <f t="shared" si="12"/>
        <v>0</v>
      </c>
      <c r="B817" s="73" t="s">
        <v>781</v>
      </c>
      <c r="C817" s="65"/>
      <c r="D817" s="65"/>
      <c r="E817" s="65">
        <v>229</v>
      </c>
      <c r="F817" s="65">
        <v>0</v>
      </c>
      <c r="G817" s="65">
        <v>0</v>
      </c>
      <c r="H817" s="65">
        <v>0</v>
      </c>
      <c r="I817" s="65">
        <v>0</v>
      </c>
      <c r="J817" s="65">
        <v>0</v>
      </c>
      <c r="K817" s="65">
        <v>0</v>
      </c>
      <c r="L817" s="65">
        <v>0</v>
      </c>
      <c r="M817" s="65">
        <v>0</v>
      </c>
      <c r="N817" s="65">
        <v>229</v>
      </c>
      <c r="O817" s="67">
        <v>2</v>
      </c>
      <c r="P817" s="67">
        <v>0</v>
      </c>
      <c r="Q817" s="67">
        <v>0</v>
      </c>
      <c r="R817" s="67">
        <v>107</v>
      </c>
      <c r="S817" s="67">
        <v>37</v>
      </c>
      <c r="T817" s="67">
        <v>0</v>
      </c>
      <c r="U817" s="67">
        <v>0</v>
      </c>
      <c r="V817" s="67">
        <v>30</v>
      </c>
      <c r="W817" s="67">
        <v>30</v>
      </c>
      <c r="X817" s="67">
        <v>25</v>
      </c>
      <c r="Y817" s="67">
        <v>23</v>
      </c>
      <c r="Z817" s="67">
        <v>254</v>
      </c>
      <c r="AA817" s="67">
        <v>1840</v>
      </c>
      <c r="AB817" s="67">
        <v>600</v>
      </c>
      <c r="AC817" s="74">
        <v>554</v>
      </c>
      <c r="AD817" s="64"/>
      <c r="AE817" s="64"/>
    </row>
    <row r="818" spans="1:31" x14ac:dyDescent="0.35">
      <c r="A818" s="72">
        <f t="shared" si="12"/>
        <v>0</v>
      </c>
      <c r="B818" s="73" t="s">
        <v>782</v>
      </c>
      <c r="C818" s="65"/>
      <c r="D818" s="65"/>
      <c r="E818" s="65">
        <v>0</v>
      </c>
      <c r="F818" s="65">
        <v>264</v>
      </c>
      <c r="G818" s="65">
        <v>0</v>
      </c>
      <c r="H818" s="65">
        <v>0</v>
      </c>
      <c r="I818" s="65">
        <v>0</v>
      </c>
      <c r="J818" s="65">
        <v>0</v>
      </c>
      <c r="K818" s="65">
        <v>0</v>
      </c>
      <c r="L818" s="65">
        <v>0</v>
      </c>
      <c r="M818" s="65">
        <v>7</v>
      </c>
      <c r="N818" s="65">
        <v>271</v>
      </c>
      <c r="O818" s="67">
        <v>35</v>
      </c>
      <c r="P818" s="67">
        <v>0</v>
      </c>
      <c r="Q818" s="67">
        <v>0</v>
      </c>
      <c r="R818" s="67">
        <v>216</v>
      </c>
      <c r="S818" s="67">
        <v>0</v>
      </c>
      <c r="T818" s="67">
        <v>0</v>
      </c>
      <c r="U818" s="67">
        <v>0</v>
      </c>
      <c r="V818" s="67">
        <v>0</v>
      </c>
      <c r="W818" s="67">
        <v>20</v>
      </c>
      <c r="X818" s="67">
        <v>0</v>
      </c>
      <c r="Y818" s="67">
        <v>0</v>
      </c>
      <c r="Z818" s="67">
        <v>271</v>
      </c>
      <c r="AA818" s="67">
        <v>12249</v>
      </c>
      <c r="AB818" s="67">
        <v>0</v>
      </c>
      <c r="AC818" s="74">
        <v>554</v>
      </c>
      <c r="AD818" s="64"/>
      <c r="AE818" s="64"/>
    </row>
    <row r="819" spans="1:31" x14ac:dyDescent="0.35">
      <c r="A819" s="72">
        <f t="shared" si="12"/>
        <v>0</v>
      </c>
      <c r="B819" s="73" t="s">
        <v>783</v>
      </c>
      <c r="C819" s="65"/>
      <c r="D819" s="65"/>
      <c r="E819" s="65">
        <v>507</v>
      </c>
      <c r="F819" s="65">
        <v>137</v>
      </c>
      <c r="G819" s="65">
        <v>0</v>
      </c>
      <c r="H819" s="65">
        <v>0</v>
      </c>
      <c r="I819" s="65">
        <v>0</v>
      </c>
      <c r="J819" s="65">
        <v>18</v>
      </c>
      <c r="K819" s="65">
        <v>0</v>
      </c>
      <c r="L819" s="65">
        <v>0</v>
      </c>
      <c r="M819" s="65">
        <v>87</v>
      </c>
      <c r="N819" s="65">
        <v>749</v>
      </c>
      <c r="O819" s="67">
        <v>0</v>
      </c>
      <c r="P819" s="67">
        <v>0</v>
      </c>
      <c r="Q819" s="67">
        <v>0</v>
      </c>
      <c r="R819" s="67">
        <v>288</v>
      </c>
      <c r="S819" s="67">
        <v>152</v>
      </c>
      <c r="T819" s="67">
        <v>0</v>
      </c>
      <c r="U819" s="67">
        <v>0</v>
      </c>
      <c r="V819" s="67">
        <v>20</v>
      </c>
      <c r="W819" s="67">
        <v>93</v>
      </c>
      <c r="X819" s="67">
        <v>50</v>
      </c>
      <c r="Y819" s="67">
        <v>119</v>
      </c>
      <c r="Z819" s="67">
        <v>722</v>
      </c>
      <c r="AA819" s="67">
        <v>5312</v>
      </c>
      <c r="AB819" s="67">
        <v>500</v>
      </c>
      <c r="AC819" s="74">
        <v>554</v>
      </c>
      <c r="AD819" s="64"/>
      <c r="AE819" s="64"/>
    </row>
    <row r="820" spans="1:31" x14ac:dyDescent="0.35">
      <c r="A820" s="72">
        <f t="shared" si="12"/>
        <v>0</v>
      </c>
      <c r="B820" s="73" t="s">
        <v>784</v>
      </c>
      <c r="C820" s="65">
        <v>1</v>
      </c>
      <c r="D820" s="65"/>
      <c r="E820" s="65">
        <v>17284</v>
      </c>
      <c r="F820" s="65">
        <v>0</v>
      </c>
      <c r="G820" s="65">
        <v>0</v>
      </c>
      <c r="H820" s="65">
        <v>2120</v>
      </c>
      <c r="I820" s="65">
        <v>0</v>
      </c>
      <c r="J820" s="65">
        <v>0</v>
      </c>
      <c r="K820" s="65">
        <v>0</v>
      </c>
      <c r="L820" s="65">
        <v>450</v>
      </c>
      <c r="M820" s="65">
        <v>534</v>
      </c>
      <c r="N820" s="65">
        <v>20388</v>
      </c>
      <c r="O820" s="67">
        <v>107</v>
      </c>
      <c r="P820" s="67">
        <v>0</v>
      </c>
      <c r="Q820" s="67">
        <v>0</v>
      </c>
      <c r="R820" s="67">
        <v>11780</v>
      </c>
      <c r="S820" s="67">
        <v>710</v>
      </c>
      <c r="T820" s="67">
        <v>0</v>
      </c>
      <c r="U820" s="67">
        <v>2786</v>
      </c>
      <c r="V820" s="67">
        <v>2907</v>
      </c>
      <c r="W820" s="67">
        <v>1380</v>
      </c>
      <c r="X820" s="67">
        <v>550</v>
      </c>
      <c r="Y820" s="67">
        <v>1684</v>
      </c>
      <c r="Z820" s="67">
        <v>21904</v>
      </c>
      <c r="AA820" s="67">
        <v>116000</v>
      </c>
      <c r="AB820" s="67">
        <v>23500</v>
      </c>
      <c r="AC820" s="74">
        <v>554</v>
      </c>
      <c r="AD820" s="64"/>
      <c r="AE820" s="64"/>
    </row>
    <row r="821" spans="1:31" x14ac:dyDescent="0.35">
      <c r="A821" s="72">
        <f t="shared" si="12"/>
        <v>0</v>
      </c>
      <c r="B821" s="73" t="s">
        <v>785</v>
      </c>
      <c r="C821" s="65"/>
      <c r="D821" s="65"/>
      <c r="E821" s="65">
        <v>1018</v>
      </c>
      <c r="F821" s="65">
        <v>0</v>
      </c>
      <c r="G821" s="65">
        <v>0</v>
      </c>
      <c r="H821" s="65">
        <v>674</v>
      </c>
      <c r="I821" s="65">
        <v>0</v>
      </c>
      <c r="J821" s="65">
        <v>63</v>
      </c>
      <c r="K821" s="65">
        <v>0</v>
      </c>
      <c r="L821" s="65">
        <v>0</v>
      </c>
      <c r="M821" s="65">
        <v>0</v>
      </c>
      <c r="N821" s="65">
        <v>1755</v>
      </c>
      <c r="O821" s="67">
        <v>0</v>
      </c>
      <c r="P821" s="67">
        <v>0</v>
      </c>
      <c r="Q821" s="67">
        <v>0</v>
      </c>
      <c r="R821" s="67">
        <v>0</v>
      </c>
      <c r="S821" s="67">
        <v>579</v>
      </c>
      <c r="T821" s="67">
        <v>0</v>
      </c>
      <c r="U821" s="67">
        <v>3</v>
      </c>
      <c r="V821" s="67">
        <v>622</v>
      </c>
      <c r="W821" s="67">
        <v>312</v>
      </c>
      <c r="X821" s="67">
        <v>0</v>
      </c>
      <c r="Y821" s="67">
        <v>343</v>
      </c>
      <c r="Z821" s="67">
        <v>1859</v>
      </c>
      <c r="AA821" s="67">
        <v>32743</v>
      </c>
      <c r="AB821" s="67">
        <v>3927</v>
      </c>
      <c r="AC821" s="74">
        <v>554</v>
      </c>
      <c r="AD821" s="64"/>
      <c r="AE821" s="64"/>
    </row>
    <row r="822" spans="1:31" x14ac:dyDescent="0.35">
      <c r="A822" s="72">
        <f t="shared" si="12"/>
        <v>0</v>
      </c>
      <c r="B822" s="73" t="s">
        <v>786</v>
      </c>
      <c r="C822" s="65"/>
      <c r="D822" s="65"/>
      <c r="E822" s="65">
        <v>1110</v>
      </c>
      <c r="F822" s="65">
        <v>0</v>
      </c>
      <c r="G822" s="65">
        <v>0</v>
      </c>
      <c r="H822" s="65">
        <v>77</v>
      </c>
      <c r="I822" s="65">
        <v>0</v>
      </c>
      <c r="J822" s="65">
        <v>0</v>
      </c>
      <c r="K822" s="65">
        <v>0</v>
      </c>
      <c r="L822" s="65">
        <v>0</v>
      </c>
      <c r="M822" s="65">
        <v>0</v>
      </c>
      <c r="N822" s="65">
        <v>1189</v>
      </c>
      <c r="O822" s="67">
        <v>6</v>
      </c>
      <c r="P822" s="67">
        <v>71</v>
      </c>
      <c r="Q822" s="67">
        <v>0</v>
      </c>
      <c r="R822" s="67">
        <v>209</v>
      </c>
      <c r="S822" s="67">
        <v>1411</v>
      </c>
      <c r="T822" s="67">
        <v>0</v>
      </c>
      <c r="U822" s="67">
        <v>0</v>
      </c>
      <c r="V822" s="67">
        <v>216</v>
      </c>
      <c r="W822" s="67">
        <v>173</v>
      </c>
      <c r="X822" s="67">
        <v>0</v>
      </c>
      <c r="Y822" s="67">
        <v>41</v>
      </c>
      <c r="Z822" s="67">
        <v>2127</v>
      </c>
      <c r="AA822" s="67">
        <v>20157</v>
      </c>
      <c r="AB822" s="67">
        <v>1378</v>
      </c>
      <c r="AC822" s="74">
        <v>554</v>
      </c>
      <c r="AD822" s="64"/>
      <c r="AE822" s="64"/>
    </row>
    <row r="823" spans="1:31" x14ac:dyDescent="0.35">
      <c r="A823" s="72">
        <f t="shared" si="12"/>
        <v>0</v>
      </c>
      <c r="B823" s="73" t="s">
        <v>989</v>
      </c>
      <c r="C823" s="65"/>
      <c r="D823" s="65"/>
      <c r="E823" s="65">
        <v>516</v>
      </c>
      <c r="F823" s="65">
        <v>0</v>
      </c>
      <c r="G823" s="65">
        <v>0</v>
      </c>
      <c r="H823" s="65">
        <v>0</v>
      </c>
      <c r="I823" s="65">
        <v>0</v>
      </c>
      <c r="J823" s="65">
        <v>0</v>
      </c>
      <c r="K823" s="65">
        <v>0</v>
      </c>
      <c r="L823" s="65">
        <v>0</v>
      </c>
      <c r="M823" s="65">
        <v>3</v>
      </c>
      <c r="N823" s="65">
        <v>519</v>
      </c>
      <c r="O823" s="67">
        <v>0</v>
      </c>
      <c r="P823" s="67">
        <v>19</v>
      </c>
      <c r="Q823" s="67">
        <v>0</v>
      </c>
      <c r="R823" s="67">
        <v>329</v>
      </c>
      <c r="S823" s="67">
        <v>83</v>
      </c>
      <c r="T823" s="67">
        <v>0</v>
      </c>
      <c r="U823" s="67">
        <v>0</v>
      </c>
      <c r="V823" s="67">
        <v>0</v>
      </c>
      <c r="W823" s="67">
        <v>52</v>
      </c>
      <c r="X823" s="67">
        <v>0</v>
      </c>
      <c r="Y823" s="67">
        <v>100</v>
      </c>
      <c r="Z823" s="67">
        <v>583</v>
      </c>
      <c r="AA823" s="67">
        <v>11161</v>
      </c>
      <c r="AB823" s="67">
        <v>0</v>
      </c>
      <c r="AC823" s="74">
        <v>554</v>
      </c>
      <c r="AD823" s="64"/>
      <c r="AE823" s="64"/>
    </row>
    <row r="824" spans="1:31" x14ac:dyDescent="0.35">
      <c r="A824" s="72">
        <f t="shared" si="12"/>
        <v>0</v>
      </c>
      <c r="B824" s="73" t="s">
        <v>787</v>
      </c>
      <c r="C824" s="65"/>
      <c r="D824" s="65"/>
      <c r="E824" s="65">
        <v>1190</v>
      </c>
      <c r="F824" s="65">
        <v>0</v>
      </c>
      <c r="G824" s="65">
        <v>0</v>
      </c>
      <c r="H824" s="65">
        <v>0</v>
      </c>
      <c r="I824" s="65">
        <v>0</v>
      </c>
      <c r="J824" s="65">
        <v>0</v>
      </c>
      <c r="K824" s="65">
        <v>0</v>
      </c>
      <c r="L824" s="65">
        <v>0</v>
      </c>
      <c r="M824" s="65">
        <v>0</v>
      </c>
      <c r="N824" s="65">
        <v>1190</v>
      </c>
      <c r="O824" s="67">
        <v>22</v>
      </c>
      <c r="P824" s="67">
        <v>0</v>
      </c>
      <c r="Q824" s="67">
        <v>0</v>
      </c>
      <c r="R824" s="67">
        <v>255</v>
      </c>
      <c r="S824" s="67">
        <v>366</v>
      </c>
      <c r="T824" s="67">
        <v>0</v>
      </c>
      <c r="U824" s="67">
        <v>0</v>
      </c>
      <c r="V824" s="67">
        <v>155</v>
      </c>
      <c r="W824" s="67">
        <v>163</v>
      </c>
      <c r="X824" s="67">
        <v>0</v>
      </c>
      <c r="Y824" s="67">
        <v>229</v>
      </c>
      <c r="Z824" s="67">
        <v>1190</v>
      </c>
      <c r="AA824" s="67">
        <v>13190</v>
      </c>
      <c r="AB824" s="67">
        <v>1000</v>
      </c>
      <c r="AC824" s="74">
        <v>554</v>
      </c>
      <c r="AD824" s="64"/>
      <c r="AE824" s="64"/>
    </row>
    <row r="825" spans="1:31" x14ac:dyDescent="0.35">
      <c r="A825" s="72">
        <f t="shared" si="12"/>
        <v>0</v>
      </c>
      <c r="B825" s="73" t="s">
        <v>788</v>
      </c>
      <c r="C825" s="65"/>
      <c r="D825" s="65"/>
      <c r="E825" s="65">
        <v>667</v>
      </c>
      <c r="F825" s="65">
        <v>0</v>
      </c>
      <c r="G825" s="65">
        <v>0</v>
      </c>
      <c r="H825" s="65">
        <v>0</v>
      </c>
      <c r="I825" s="65">
        <v>0</v>
      </c>
      <c r="J825" s="65">
        <v>0</v>
      </c>
      <c r="K825" s="65">
        <v>0</v>
      </c>
      <c r="L825" s="65">
        <v>3375</v>
      </c>
      <c r="M825" s="65">
        <v>0</v>
      </c>
      <c r="N825" s="65">
        <v>4042</v>
      </c>
      <c r="O825" s="67">
        <v>2080</v>
      </c>
      <c r="P825" s="67">
        <v>0</v>
      </c>
      <c r="Q825" s="67">
        <v>0</v>
      </c>
      <c r="R825" s="67">
        <v>296</v>
      </c>
      <c r="S825" s="67">
        <v>62</v>
      </c>
      <c r="T825" s="67">
        <v>0</v>
      </c>
      <c r="U825" s="67">
        <v>0</v>
      </c>
      <c r="V825" s="67">
        <v>0</v>
      </c>
      <c r="W825" s="67">
        <v>103</v>
      </c>
      <c r="X825" s="67">
        <v>0</v>
      </c>
      <c r="Y825" s="67">
        <v>182</v>
      </c>
      <c r="Z825" s="67">
        <v>2723</v>
      </c>
      <c r="AA825" s="67">
        <v>14972</v>
      </c>
      <c r="AB825" s="67">
        <v>3375</v>
      </c>
      <c r="AC825" s="74">
        <v>555</v>
      </c>
      <c r="AD825" s="64"/>
      <c r="AE825" s="64"/>
    </row>
    <row r="826" spans="1:31" x14ac:dyDescent="0.35">
      <c r="A826" s="72">
        <f t="shared" si="12"/>
        <v>0</v>
      </c>
      <c r="B826" s="73" t="s">
        <v>789</v>
      </c>
      <c r="C826" s="65"/>
      <c r="D826" s="65"/>
      <c r="E826" s="65">
        <v>2037</v>
      </c>
      <c r="F826" s="65">
        <v>0</v>
      </c>
      <c r="G826" s="65">
        <v>244</v>
      </c>
      <c r="H826" s="65">
        <v>0</v>
      </c>
      <c r="I826" s="65">
        <v>78</v>
      </c>
      <c r="J826" s="65">
        <v>0</v>
      </c>
      <c r="K826" s="65">
        <v>0</v>
      </c>
      <c r="L826" s="65">
        <v>0</v>
      </c>
      <c r="M826" s="65">
        <v>41</v>
      </c>
      <c r="N826" s="65">
        <v>2380</v>
      </c>
      <c r="O826" s="67">
        <v>0</v>
      </c>
      <c r="P826" s="67">
        <v>218</v>
      </c>
      <c r="Q826" s="67">
        <v>0</v>
      </c>
      <c r="R826" s="67">
        <v>483</v>
      </c>
      <c r="S826" s="67">
        <v>214</v>
      </c>
      <c r="T826" s="67">
        <v>0</v>
      </c>
      <c r="U826" s="67">
        <v>0</v>
      </c>
      <c r="V826" s="67">
        <v>1023</v>
      </c>
      <c r="W826" s="67">
        <v>114</v>
      </c>
      <c r="X826" s="67">
        <v>150</v>
      </c>
      <c r="Y826" s="67">
        <v>166</v>
      </c>
      <c r="Z826" s="67">
        <v>2368</v>
      </c>
      <c r="AA826" s="67">
        <v>14765</v>
      </c>
      <c r="AB826" s="67">
        <v>15228</v>
      </c>
      <c r="AC826" s="74">
        <v>556</v>
      </c>
      <c r="AD826" s="64"/>
      <c r="AE826" s="64"/>
    </row>
    <row r="827" spans="1:31" x14ac:dyDescent="0.35">
      <c r="A827" s="72">
        <f t="shared" si="12"/>
        <v>0</v>
      </c>
      <c r="B827" s="73" t="s">
        <v>790</v>
      </c>
      <c r="C827" s="65"/>
      <c r="D827" s="65"/>
      <c r="E827" s="65">
        <v>1065</v>
      </c>
      <c r="F827" s="65">
        <v>1255</v>
      </c>
      <c r="G827" s="65">
        <v>0</v>
      </c>
      <c r="H827" s="65">
        <v>444</v>
      </c>
      <c r="I827" s="65">
        <v>0</v>
      </c>
      <c r="J827" s="65">
        <v>0</v>
      </c>
      <c r="K827" s="65">
        <v>0</v>
      </c>
      <c r="L827" s="65">
        <v>0</v>
      </c>
      <c r="M827" s="65">
        <v>40</v>
      </c>
      <c r="N827" s="65">
        <v>2804</v>
      </c>
      <c r="O827" s="67">
        <v>0</v>
      </c>
      <c r="P827" s="67">
        <v>0</v>
      </c>
      <c r="Q827" s="67">
        <v>0</v>
      </c>
      <c r="R827" s="67">
        <v>1534</v>
      </c>
      <c r="S827" s="67">
        <v>174</v>
      </c>
      <c r="T827" s="67">
        <v>0</v>
      </c>
      <c r="U827" s="67">
        <v>400</v>
      </c>
      <c r="V827" s="67">
        <v>93</v>
      </c>
      <c r="W827" s="67">
        <v>309</v>
      </c>
      <c r="X827" s="67">
        <v>0</v>
      </c>
      <c r="Y827" s="67">
        <v>318</v>
      </c>
      <c r="Z827" s="67">
        <v>2828</v>
      </c>
      <c r="AA827" s="67">
        <v>73641</v>
      </c>
      <c r="AB827" s="67">
        <v>910</v>
      </c>
      <c r="AC827" s="74">
        <v>559</v>
      </c>
      <c r="AD827" s="64"/>
      <c r="AE827" s="64"/>
    </row>
    <row r="828" spans="1:31" x14ac:dyDescent="0.35">
      <c r="A828" s="72">
        <f t="shared" si="12"/>
        <v>0</v>
      </c>
      <c r="B828" s="73" t="s">
        <v>990</v>
      </c>
      <c r="C828" s="65"/>
      <c r="D828" s="65"/>
      <c r="E828" s="65">
        <v>822</v>
      </c>
      <c r="F828" s="65">
        <v>0</v>
      </c>
      <c r="G828" s="65">
        <v>0</v>
      </c>
      <c r="H828" s="65">
        <v>0</v>
      </c>
      <c r="I828" s="65">
        <v>0</v>
      </c>
      <c r="J828" s="65">
        <v>0</v>
      </c>
      <c r="K828" s="65">
        <v>0</v>
      </c>
      <c r="L828" s="65">
        <v>7490</v>
      </c>
      <c r="M828" s="65">
        <v>4</v>
      </c>
      <c r="N828" s="65">
        <v>8316</v>
      </c>
      <c r="O828" s="67">
        <v>20</v>
      </c>
      <c r="P828" s="67">
        <v>0</v>
      </c>
      <c r="Q828" s="67">
        <v>0</v>
      </c>
      <c r="R828" s="67">
        <v>822</v>
      </c>
      <c r="S828" s="67">
        <v>163</v>
      </c>
      <c r="T828" s="67">
        <v>0</v>
      </c>
      <c r="U828" s="67">
        <v>1748</v>
      </c>
      <c r="V828" s="67">
        <v>0</v>
      </c>
      <c r="W828" s="67">
        <v>290</v>
      </c>
      <c r="X828" s="67">
        <v>0</v>
      </c>
      <c r="Y828" s="67">
        <v>0</v>
      </c>
      <c r="Z828" s="67">
        <v>3043</v>
      </c>
      <c r="AA828" s="67">
        <v>39380</v>
      </c>
      <c r="AB828" s="67">
        <v>7490</v>
      </c>
      <c r="AC828" s="74">
        <v>559</v>
      </c>
      <c r="AD828" s="64"/>
      <c r="AE828" s="64"/>
    </row>
    <row r="829" spans="1:31" x14ac:dyDescent="0.35">
      <c r="A829" s="72">
        <f t="shared" si="12"/>
        <v>0</v>
      </c>
      <c r="B829" s="73" t="s">
        <v>791</v>
      </c>
      <c r="C829" s="65"/>
      <c r="D829" s="65"/>
      <c r="E829" s="65">
        <v>669</v>
      </c>
      <c r="F829" s="65">
        <v>623</v>
      </c>
      <c r="G829" s="65">
        <v>740</v>
      </c>
      <c r="H829" s="65">
        <v>0</v>
      </c>
      <c r="I829" s="65">
        <v>0</v>
      </c>
      <c r="J829" s="65">
        <v>0</v>
      </c>
      <c r="K829" s="65">
        <v>0</v>
      </c>
      <c r="L829" s="65">
        <v>0</v>
      </c>
      <c r="M829" s="65">
        <v>140</v>
      </c>
      <c r="N829" s="65">
        <v>2172</v>
      </c>
      <c r="O829" s="67">
        <v>138</v>
      </c>
      <c r="P829" s="67">
        <v>148</v>
      </c>
      <c r="Q829" s="67">
        <v>0</v>
      </c>
      <c r="R829" s="67">
        <v>549</v>
      </c>
      <c r="S829" s="67">
        <v>317</v>
      </c>
      <c r="T829" s="67">
        <v>0</v>
      </c>
      <c r="U829" s="67">
        <v>0</v>
      </c>
      <c r="V829" s="67">
        <v>523</v>
      </c>
      <c r="W829" s="67">
        <v>152</v>
      </c>
      <c r="X829" s="67">
        <v>0</v>
      </c>
      <c r="Y829" s="67">
        <v>207</v>
      </c>
      <c r="Z829" s="67">
        <v>2034</v>
      </c>
      <c r="AA829" s="67">
        <v>14902</v>
      </c>
      <c r="AB829" s="67">
        <v>3702</v>
      </c>
      <c r="AC829" s="74">
        <v>559</v>
      </c>
      <c r="AD829" s="64"/>
      <c r="AE829" s="64"/>
    </row>
    <row r="830" spans="1:31" x14ac:dyDescent="0.35">
      <c r="A830" s="72">
        <f t="shared" si="12"/>
        <v>0</v>
      </c>
      <c r="B830" s="73" t="s">
        <v>792</v>
      </c>
      <c r="C830" s="65"/>
      <c r="D830" s="65"/>
      <c r="E830" s="65">
        <v>212</v>
      </c>
      <c r="F830" s="65">
        <v>0</v>
      </c>
      <c r="G830" s="65">
        <v>0</v>
      </c>
      <c r="H830" s="65">
        <v>0</v>
      </c>
      <c r="I830" s="65">
        <v>0</v>
      </c>
      <c r="J830" s="65">
        <v>0</v>
      </c>
      <c r="K830" s="65">
        <v>0</v>
      </c>
      <c r="L830" s="65">
        <v>0</v>
      </c>
      <c r="M830" s="65">
        <v>12</v>
      </c>
      <c r="N830" s="65">
        <v>224</v>
      </c>
      <c r="O830" s="67">
        <v>0</v>
      </c>
      <c r="P830" s="67">
        <v>33</v>
      </c>
      <c r="Q830" s="67">
        <v>0</v>
      </c>
      <c r="R830" s="67">
        <v>25</v>
      </c>
      <c r="S830" s="67">
        <v>0</v>
      </c>
      <c r="T830" s="67">
        <v>0</v>
      </c>
      <c r="U830" s="67">
        <v>0</v>
      </c>
      <c r="V830" s="67">
        <v>0</v>
      </c>
      <c r="W830" s="67">
        <v>102</v>
      </c>
      <c r="X830" s="67">
        <v>0</v>
      </c>
      <c r="Y830" s="67">
        <v>80</v>
      </c>
      <c r="Z830" s="67">
        <v>240</v>
      </c>
      <c r="AA830" s="67">
        <v>3280</v>
      </c>
      <c r="AB830" s="67">
        <v>0</v>
      </c>
      <c r="AC830" s="74">
        <v>559</v>
      </c>
      <c r="AD830" s="64"/>
      <c r="AE830" s="64"/>
    </row>
    <row r="831" spans="1:31" x14ac:dyDescent="0.35">
      <c r="A831" s="72">
        <f t="shared" si="12"/>
        <v>0</v>
      </c>
      <c r="B831" s="73" t="s">
        <v>793</v>
      </c>
      <c r="C831" s="65"/>
      <c r="D831" s="65"/>
      <c r="E831" s="65">
        <v>2251</v>
      </c>
      <c r="F831" s="65">
        <v>0</v>
      </c>
      <c r="G831" s="65">
        <v>146</v>
      </c>
      <c r="H831" s="65">
        <v>0</v>
      </c>
      <c r="I831" s="65">
        <v>0</v>
      </c>
      <c r="J831" s="65">
        <v>0</v>
      </c>
      <c r="K831" s="65">
        <v>0</v>
      </c>
      <c r="L831" s="65">
        <v>1400</v>
      </c>
      <c r="M831" s="65">
        <v>76</v>
      </c>
      <c r="N831" s="65">
        <v>3873</v>
      </c>
      <c r="O831" s="67">
        <v>14</v>
      </c>
      <c r="P831" s="67">
        <v>62</v>
      </c>
      <c r="Q831" s="67">
        <v>0</v>
      </c>
      <c r="R831" s="67">
        <v>476</v>
      </c>
      <c r="S831" s="67">
        <v>1925</v>
      </c>
      <c r="T831" s="67">
        <v>0</v>
      </c>
      <c r="U831" s="67">
        <v>0</v>
      </c>
      <c r="V831" s="67">
        <v>839</v>
      </c>
      <c r="W831" s="67">
        <v>258</v>
      </c>
      <c r="X831" s="67">
        <v>0</v>
      </c>
      <c r="Y831" s="67">
        <v>480</v>
      </c>
      <c r="Z831" s="67">
        <v>4054</v>
      </c>
      <c r="AA831" s="67">
        <v>14439</v>
      </c>
      <c r="AB831" s="67">
        <v>8905</v>
      </c>
      <c r="AC831" s="74">
        <v>560</v>
      </c>
      <c r="AD831" s="64"/>
      <c r="AE831" s="64"/>
    </row>
    <row r="832" spans="1:31" x14ac:dyDescent="0.35">
      <c r="A832" s="72">
        <f t="shared" si="12"/>
        <v>0</v>
      </c>
      <c r="B832" s="73" t="s">
        <v>794</v>
      </c>
      <c r="C832" s="65">
        <v>1</v>
      </c>
      <c r="D832" s="65"/>
      <c r="E832" s="65">
        <v>4199</v>
      </c>
      <c r="F832" s="65">
        <v>822</v>
      </c>
      <c r="G832" s="65">
        <v>0</v>
      </c>
      <c r="H832" s="65">
        <v>0</v>
      </c>
      <c r="I832" s="65">
        <v>0</v>
      </c>
      <c r="J832" s="65">
        <v>25</v>
      </c>
      <c r="K832" s="65">
        <v>0</v>
      </c>
      <c r="L832" s="65">
        <v>0</v>
      </c>
      <c r="M832" s="65">
        <v>882</v>
      </c>
      <c r="N832" s="65">
        <v>5928</v>
      </c>
      <c r="O832" s="67">
        <v>517</v>
      </c>
      <c r="P832" s="67">
        <v>0</v>
      </c>
      <c r="Q832" s="67">
        <v>628</v>
      </c>
      <c r="R832" s="67">
        <v>1848</v>
      </c>
      <c r="S832" s="67">
        <v>85</v>
      </c>
      <c r="T832" s="67">
        <v>0</v>
      </c>
      <c r="U832" s="67">
        <v>0</v>
      </c>
      <c r="V832" s="67">
        <v>1527</v>
      </c>
      <c r="W832" s="67">
        <v>400</v>
      </c>
      <c r="X832" s="67">
        <v>561</v>
      </c>
      <c r="Y832" s="67">
        <v>127</v>
      </c>
      <c r="Z832" s="67">
        <v>5693</v>
      </c>
      <c r="AA832" s="67">
        <v>53209</v>
      </c>
      <c r="AB832" s="67">
        <v>15300</v>
      </c>
      <c r="AC832" s="74">
        <v>562</v>
      </c>
      <c r="AD832" s="64"/>
      <c r="AE832" s="64"/>
    </row>
    <row r="833" spans="1:31" x14ac:dyDescent="0.35">
      <c r="A833" s="72">
        <f t="shared" si="12"/>
        <v>0</v>
      </c>
      <c r="B833" s="73" t="s">
        <v>795</v>
      </c>
      <c r="C833" s="65"/>
      <c r="D833" s="65"/>
      <c r="E833" s="65">
        <v>2242</v>
      </c>
      <c r="F833" s="65">
        <v>293</v>
      </c>
      <c r="G833" s="65">
        <v>549</v>
      </c>
      <c r="H833" s="65">
        <v>0</v>
      </c>
      <c r="I833" s="65">
        <v>0</v>
      </c>
      <c r="J833" s="65">
        <v>70</v>
      </c>
      <c r="K833" s="65">
        <v>0</v>
      </c>
      <c r="L833" s="65">
        <v>0</v>
      </c>
      <c r="M833" s="65">
        <v>704</v>
      </c>
      <c r="N833" s="65">
        <v>3858</v>
      </c>
      <c r="O833" s="67">
        <v>2</v>
      </c>
      <c r="P833" s="67">
        <v>394</v>
      </c>
      <c r="Q833" s="67">
        <v>0</v>
      </c>
      <c r="R833" s="67">
        <v>851</v>
      </c>
      <c r="S833" s="67">
        <v>922</v>
      </c>
      <c r="T833" s="67">
        <v>0</v>
      </c>
      <c r="U833" s="67">
        <v>0</v>
      </c>
      <c r="V833" s="67">
        <v>891</v>
      </c>
      <c r="W833" s="67">
        <v>370</v>
      </c>
      <c r="X833" s="67">
        <v>0</v>
      </c>
      <c r="Y833" s="67">
        <v>44</v>
      </c>
      <c r="Z833" s="67">
        <v>3474</v>
      </c>
      <c r="AA833" s="67">
        <v>22906</v>
      </c>
      <c r="AB833" s="67">
        <v>14600</v>
      </c>
      <c r="AC833" s="74">
        <v>566</v>
      </c>
      <c r="AD833" s="64"/>
      <c r="AE833" s="64"/>
    </row>
    <row r="834" spans="1:31" x14ac:dyDescent="0.35">
      <c r="A834" s="72">
        <f t="shared" si="12"/>
        <v>0</v>
      </c>
      <c r="B834" s="73" t="s">
        <v>797</v>
      </c>
      <c r="C834" s="65">
        <v>1</v>
      </c>
      <c r="D834" s="65"/>
      <c r="E834" s="65">
        <v>8766</v>
      </c>
      <c r="F834" s="65">
        <v>0</v>
      </c>
      <c r="G834" s="65">
        <v>19596</v>
      </c>
      <c r="H834" s="65">
        <v>0</v>
      </c>
      <c r="I834" s="65">
        <v>0</v>
      </c>
      <c r="J834" s="65">
        <v>0</v>
      </c>
      <c r="K834" s="65">
        <v>840</v>
      </c>
      <c r="L834" s="65">
        <v>3100</v>
      </c>
      <c r="M834" s="65">
        <v>18402</v>
      </c>
      <c r="N834" s="65">
        <v>50704</v>
      </c>
      <c r="O834" s="67">
        <v>757</v>
      </c>
      <c r="P834" s="67">
        <v>0</v>
      </c>
      <c r="Q834" s="67">
        <v>29674</v>
      </c>
      <c r="R834" s="67">
        <v>1831</v>
      </c>
      <c r="S834" s="67">
        <v>0</v>
      </c>
      <c r="T834" s="67">
        <v>0</v>
      </c>
      <c r="U834" s="67">
        <v>177</v>
      </c>
      <c r="V834" s="67">
        <v>5521</v>
      </c>
      <c r="W834" s="67">
        <v>2130</v>
      </c>
      <c r="X834" s="67">
        <v>1266</v>
      </c>
      <c r="Y834" s="67">
        <v>19680</v>
      </c>
      <c r="Z834" s="67">
        <v>61036</v>
      </c>
      <c r="AA834" s="67">
        <v>106752</v>
      </c>
      <c r="AB834" s="67">
        <v>110362</v>
      </c>
      <c r="AC834" s="74">
        <v>569</v>
      </c>
      <c r="AD834" s="64"/>
      <c r="AE834" s="64"/>
    </row>
    <row r="835" spans="1:31" x14ac:dyDescent="0.35">
      <c r="A835" s="72">
        <f t="shared" ref="A835:A898" si="13">+Z835-SUM(O835:Y835)</f>
        <v>0</v>
      </c>
      <c r="B835" s="73" t="s">
        <v>798</v>
      </c>
      <c r="C835" s="65"/>
      <c r="D835" s="65"/>
      <c r="E835" s="65">
        <v>116</v>
      </c>
      <c r="F835" s="65">
        <v>483</v>
      </c>
      <c r="G835" s="65">
        <v>0</v>
      </c>
      <c r="H835" s="65">
        <v>0</v>
      </c>
      <c r="I835" s="65">
        <v>0</v>
      </c>
      <c r="J835" s="65">
        <v>0</v>
      </c>
      <c r="K835" s="65">
        <v>0</v>
      </c>
      <c r="L835" s="65">
        <v>0</v>
      </c>
      <c r="M835" s="65">
        <v>45</v>
      </c>
      <c r="N835" s="65">
        <v>644</v>
      </c>
      <c r="O835" s="67">
        <v>0</v>
      </c>
      <c r="P835" s="67">
        <v>0</v>
      </c>
      <c r="Q835" s="67">
        <v>0</v>
      </c>
      <c r="R835" s="67">
        <v>375</v>
      </c>
      <c r="S835" s="67">
        <v>0</v>
      </c>
      <c r="T835" s="67">
        <v>0</v>
      </c>
      <c r="U835" s="67">
        <v>0</v>
      </c>
      <c r="V835" s="67">
        <v>64</v>
      </c>
      <c r="W835" s="67">
        <v>109</v>
      </c>
      <c r="X835" s="67">
        <v>0</v>
      </c>
      <c r="Y835" s="67">
        <v>14</v>
      </c>
      <c r="Z835" s="67">
        <v>562</v>
      </c>
      <c r="AA835" s="67">
        <v>28940</v>
      </c>
      <c r="AB835" s="67">
        <v>250</v>
      </c>
      <c r="AC835" s="74">
        <v>570</v>
      </c>
      <c r="AD835" s="64"/>
      <c r="AE835" s="64"/>
    </row>
    <row r="836" spans="1:31" x14ac:dyDescent="0.35">
      <c r="A836" s="72" t="e">
        <f t="shared" si="13"/>
        <v>#VALUE!</v>
      </c>
      <c r="B836" s="73" t="s">
        <v>1445</v>
      </c>
      <c r="C836" s="65"/>
      <c r="D836" s="65"/>
      <c r="E836" s="65" t="s">
        <v>884</v>
      </c>
      <c r="F836" s="65" t="s">
        <v>884</v>
      </c>
      <c r="G836" s="65" t="s">
        <v>884</v>
      </c>
      <c r="H836" s="65" t="s">
        <v>884</v>
      </c>
      <c r="I836" s="65" t="s">
        <v>884</v>
      </c>
      <c r="J836" s="65" t="s">
        <v>884</v>
      </c>
      <c r="K836" s="65" t="s">
        <v>884</v>
      </c>
      <c r="L836" s="65" t="s">
        <v>884</v>
      </c>
      <c r="M836" s="65" t="s">
        <v>884</v>
      </c>
      <c r="N836" s="65" t="s">
        <v>884</v>
      </c>
      <c r="O836" s="67" t="s">
        <v>884</v>
      </c>
      <c r="P836" s="67" t="s">
        <v>884</v>
      </c>
      <c r="Q836" s="67" t="s">
        <v>884</v>
      </c>
      <c r="R836" s="67" t="s">
        <v>884</v>
      </c>
      <c r="S836" s="67" t="s">
        <v>884</v>
      </c>
      <c r="T836" s="67" t="s">
        <v>884</v>
      </c>
      <c r="U836" s="67" t="s">
        <v>884</v>
      </c>
      <c r="V836" s="67" t="s">
        <v>884</v>
      </c>
      <c r="W836" s="67" t="s">
        <v>884</v>
      </c>
      <c r="X836" s="67" t="s">
        <v>884</v>
      </c>
      <c r="Y836" s="67" t="s">
        <v>884</v>
      </c>
      <c r="Z836" s="67" t="s">
        <v>884</v>
      </c>
      <c r="AA836" s="67" t="s">
        <v>884</v>
      </c>
      <c r="AB836" s="67" t="s">
        <v>884</v>
      </c>
      <c r="AC836" s="74">
        <v>570</v>
      </c>
      <c r="AD836" s="64"/>
      <c r="AE836" s="64"/>
    </row>
    <row r="837" spans="1:31" x14ac:dyDescent="0.35">
      <c r="A837" s="72">
        <f t="shared" si="13"/>
        <v>0</v>
      </c>
      <c r="B837" s="73" t="s">
        <v>799</v>
      </c>
      <c r="C837" s="65"/>
      <c r="D837" s="65"/>
      <c r="E837" s="65">
        <v>2021</v>
      </c>
      <c r="F837" s="65">
        <v>0</v>
      </c>
      <c r="G837" s="65">
        <v>279</v>
      </c>
      <c r="H837" s="65">
        <v>0</v>
      </c>
      <c r="I837" s="65">
        <v>0</v>
      </c>
      <c r="J837" s="65">
        <v>31</v>
      </c>
      <c r="K837" s="65">
        <v>113</v>
      </c>
      <c r="L837" s="65">
        <v>1020</v>
      </c>
      <c r="M837" s="65">
        <v>274</v>
      </c>
      <c r="N837" s="65">
        <v>3738</v>
      </c>
      <c r="O837" s="67">
        <v>38</v>
      </c>
      <c r="P837" s="67">
        <v>242</v>
      </c>
      <c r="Q837" s="67">
        <v>0</v>
      </c>
      <c r="R837" s="67">
        <v>416</v>
      </c>
      <c r="S837" s="67">
        <v>490</v>
      </c>
      <c r="T837" s="67">
        <v>0</v>
      </c>
      <c r="U837" s="67">
        <v>11</v>
      </c>
      <c r="V837" s="67">
        <v>2194</v>
      </c>
      <c r="W837" s="67">
        <v>149</v>
      </c>
      <c r="X837" s="67">
        <v>0</v>
      </c>
      <c r="Y837" s="67">
        <v>416</v>
      </c>
      <c r="Z837" s="67">
        <v>3956</v>
      </c>
      <c r="AA837" s="67">
        <v>11036</v>
      </c>
      <c r="AB837" s="67">
        <v>20323</v>
      </c>
      <c r="AC837" s="74">
        <v>571</v>
      </c>
      <c r="AD837" s="64"/>
      <c r="AE837" s="64"/>
    </row>
    <row r="838" spans="1:31" x14ac:dyDescent="0.35">
      <c r="A838" s="72">
        <f t="shared" si="13"/>
        <v>0</v>
      </c>
      <c r="B838" s="73" t="s">
        <v>800</v>
      </c>
      <c r="C838" s="65"/>
      <c r="D838" s="65"/>
      <c r="E838" s="65">
        <v>444</v>
      </c>
      <c r="F838" s="65">
        <v>0</v>
      </c>
      <c r="G838" s="65">
        <v>0</v>
      </c>
      <c r="H838" s="65">
        <v>0</v>
      </c>
      <c r="I838" s="65">
        <v>0</v>
      </c>
      <c r="J838" s="65">
        <v>14</v>
      </c>
      <c r="K838" s="65">
        <v>0</v>
      </c>
      <c r="L838" s="65">
        <v>0</v>
      </c>
      <c r="M838" s="65">
        <v>43</v>
      </c>
      <c r="N838" s="65">
        <v>501</v>
      </c>
      <c r="O838" s="67">
        <v>4</v>
      </c>
      <c r="P838" s="67">
        <v>0</v>
      </c>
      <c r="Q838" s="67">
        <v>0</v>
      </c>
      <c r="R838" s="67">
        <v>72</v>
      </c>
      <c r="S838" s="67">
        <v>92</v>
      </c>
      <c r="T838" s="67">
        <v>0</v>
      </c>
      <c r="U838" s="67">
        <v>0</v>
      </c>
      <c r="V838" s="67">
        <v>98</v>
      </c>
      <c r="W838" s="67">
        <v>47</v>
      </c>
      <c r="X838" s="67">
        <v>0</v>
      </c>
      <c r="Y838" s="67">
        <v>657</v>
      </c>
      <c r="Z838" s="67">
        <v>970</v>
      </c>
      <c r="AA838" s="67">
        <v>9889</v>
      </c>
      <c r="AB838" s="67">
        <v>2300</v>
      </c>
      <c r="AC838" s="74">
        <v>571</v>
      </c>
      <c r="AD838" s="64"/>
      <c r="AE838" s="64"/>
    </row>
    <row r="839" spans="1:31" x14ac:dyDescent="0.35">
      <c r="A839" s="72">
        <f t="shared" si="13"/>
        <v>0</v>
      </c>
      <c r="B839" s="73" t="s">
        <v>801</v>
      </c>
      <c r="C839" s="65"/>
      <c r="D839" s="65">
        <v>1</v>
      </c>
      <c r="E839" s="65">
        <v>1406</v>
      </c>
      <c r="F839" s="65">
        <v>306</v>
      </c>
      <c r="G839" s="65">
        <v>2907</v>
      </c>
      <c r="H839" s="65">
        <v>0</v>
      </c>
      <c r="I839" s="65">
        <v>0</v>
      </c>
      <c r="J839" s="65">
        <v>0</v>
      </c>
      <c r="K839" s="65">
        <v>0</v>
      </c>
      <c r="L839" s="65">
        <v>4750</v>
      </c>
      <c r="M839" s="65">
        <v>498</v>
      </c>
      <c r="N839" s="65">
        <v>9867</v>
      </c>
      <c r="O839" s="67">
        <v>32</v>
      </c>
      <c r="P839" s="67">
        <v>771</v>
      </c>
      <c r="Q839" s="67">
        <v>0</v>
      </c>
      <c r="R839" s="67">
        <v>201</v>
      </c>
      <c r="S839" s="67">
        <v>181</v>
      </c>
      <c r="T839" s="67">
        <v>0</v>
      </c>
      <c r="U839" s="67">
        <v>0</v>
      </c>
      <c r="V839" s="67">
        <v>5503</v>
      </c>
      <c r="W839" s="67">
        <v>244</v>
      </c>
      <c r="X839" s="67">
        <v>848</v>
      </c>
      <c r="Y839" s="67">
        <v>1540</v>
      </c>
      <c r="Z839" s="67">
        <v>9320</v>
      </c>
      <c r="AA839" s="67">
        <v>15020</v>
      </c>
      <c r="AB839" s="67">
        <v>40150</v>
      </c>
      <c r="AC839" s="74">
        <v>571</v>
      </c>
      <c r="AD839" s="64"/>
      <c r="AE839" s="64"/>
    </row>
    <row r="840" spans="1:31" x14ac:dyDescent="0.35">
      <c r="A840" s="72">
        <f t="shared" si="13"/>
        <v>0</v>
      </c>
      <c r="B840" s="73" t="s">
        <v>802</v>
      </c>
      <c r="C840" s="65"/>
      <c r="D840" s="65">
        <v>1</v>
      </c>
      <c r="E840" s="65">
        <v>2891</v>
      </c>
      <c r="F840" s="65">
        <v>0</v>
      </c>
      <c r="G840" s="65">
        <v>925</v>
      </c>
      <c r="H840" s="65">
        <v>35</v>
      </c>
      <c r="I840" s="65">
        <v>340</v>
      </c>
      <c r="J840" s="65">
        <v>18</v>
      </c>
      <c r="K840" s="65">
        <v>1</v>
      </c>
      <c r="L840" s="65">
        <v>710</v>
      </c>
      <c r="M840" s="65">
        <v>29</v>
      </c>
      <c r="N840" s="65">
        <v>4949</v>
      </c>
      <c r="O840" s="67">
        <v>545</v>
      </c>
      <c r="P840" s="67">
        <v>921</v>
      </c>
      <c r="Q840" s="67">
        <v>0</v>
      </c>
      <c r="R840" s="67">
        <v>800</v>
      </c>
      <c r="S840" s="67">
        <v>687</v>
      </c>
      <c r="T840" s="67">
        <v>109</v>
      </c>
      <c r="U840" s="67">
        <v>263</v>
      </c>
      <c r="V840" s="67">
        <v>959</v>
      </c>
      <c r="W840" s="67">
        <v>320</v>
      </c>
      <c r="X840" s="67">
        <v>500</v>
      </c>
      <c r="Y840" s="67">
        <v>536</v>
      </c>
      <c r="Z840" s="67">
        <v>5640</v>
      </c>
      <c r="AA840" s="67">
        <v>17243</v>
      </c>
      <c r="AB840" s="67">
        <v>31470</v>
      </c>
      <c r="AC840" s="74">
        <v>571</v>
      </c>
      <c r="AD840" s="64"/>
      <c r="AE840" s="64"/>
    </row>
    <row r="841" spans="1:31" x14ac:dyDescent="0.35">
      <c r="A841" s="72">
        <f t="shared" si="13"/>
        <v>0</v>
      </c>
      <c r="B841" s="73" t="s">
        <v>803</v>
      </c>
      <c r="C841" s="65"/>
      <c r="D841" s="65"/>
      <c r="E841" s="65">
        <v>1748</v>
      </c>
      <c r="F841" s="65">
        <v>0</v>
      </c>
      <c r="G841" s="65">
        <v>1124</v>
      </c>
      <c r="H841" s="65">
        <v>0</v>
      </c>
      <c r="I841" s="65">
        <v>0</v>
      </c>
      <c r="J841" s="65">
        <v>0</v>
      </c>
      <c r="K841" s="65">
        <v>0</v>
      </c>
      <c r="L841" s="65">
        <v>3740</v>
      </c>
      <c r="M841" s="65">
        <v>167</v>
      </c>
      <c r="N841" s="65">
        <v>6779</v>
      </c>
      <c r="O841" s="67">
        <v>222</v>
      </c>
      <c r="P841" s="67">
        <v>1607</v>
      </c>
      <c r="Q841" s="67">
        <v>0</v>
      </c>
      <c r="R841" s="67">
        <v>1148</v>
      </c>
      <c r="S841" s="67">
        <v>2022</v>
      </c>
      <c r="T841" s="67">
        <v>0</v>
      </c>
      <c r="U841" s="67">
        <v>95</v>
      </c>
      <c r="V841" s="67">
        <v>1039</v>
      </c>
      <c r="W841" s="67">
        <v>326</v>
      </c>
      <c r="X841" s="67">
        <v>0</v>
      </c>
      <c r="Y841" s="67">
        <v>730</v>
      </c>
      <c r="Z841" s="67">
        <v>7189</v>
      </c>
      <c r="AA841" s="67">
        <v>16087</v>
      </c>
      <c r="AB841" s="67">
        <v>12880</v>
      </c>
      <c r="AC841" s="74">
        <v>572</v>
      </c>
      <c r="AD841" s="64"/>
      <c r="AE841" s="64"/>
    </row>
    <row r="842" spans="1:31" x14ac:dyDescent="0.35">
      <c r="A842" s="72">
        <f t="shared" si="13"/>
        <v>0</v>
      </c>
      <c r="B842" s="73" t="s">
        <v>804</v>
      </c>
      <c r="C842" s="65"/>
      <c r="D842" s="65"/>
      <c r="E842" s="65">
        <v>2744</v>
      </c>
      <c r="F842" s="65">
        <v>0</v>
      </c>
      <c r="G842" s="65">
        <v>0</v>
      </c>
      <c r="H842" s="65">
        <v>0</v>
      </c>
      <c r="I842" s="65">
        <v>0</v>
      </c>
      <c r="J842" s="65">
        <v>0</v>
      </c>
      <c r="K842" s="65">
        <v>0</v>
      </c>
      <c r="L842" s="65">
        <v>3500</v>
      </c>
      <c r="M842" s="65">
        <v>1</v>
      </c>
      <c r="N842" s="65">
        <v>6245</v>
      </c>
      <c r="O842" s="67">
        <v>0</v>
      </c>
      <c r="P842" s="67">
        <v>0</v>
      </c>
      <c r="Q842" s="67">
        <v>0</v>
      </c>
      <c r="R842" s="67">
        <v>0</v>
      </c>
      <c r="S842" s="67">
        <v>0</v>
      </c>
      <c r="T842" s="67">
        <v>0</v>
      </c>
      <c r="U842" s="67">
        <v>0</v>
      </c>
      <c r="V842" s="67">
        <v>600</v>
      </c>
      <c r="W842" s="67">
        <v>121</v>
      </c>
      <c r="X842" s="67">
        <v>0</v>
      </c>
      <c r="Y842" s="67">
        <v>1835</v>
      </c>
      <c r="Z842" s="67">
        <v>2556</v>
      </c>
      <c r="AA842" s="67">
        <v>43380</v>
      </c>
      <c r="AB842" s="67">
        <v>35862</v>
      </c>
      <c r="AC842" s="74">
        <v>572</v>
      </c>
      <c r="AD842" s="64"/>
      <c r="AE842" s="64"/>
    </row>
    <row r="843" spans="1:31" x14ac:dyDescent="0.35">
      <c r="A843" s="72">
        <f t="shared" si="13"/>
        <v>0</v>
      </c>
      <c r="B843" s="73" t="s">
        <v>1446</v>
      </c>
      <c r="C843" s="65"/>
      <c r="D843" s="65"/>
      <c r="E843" s="65">
        <v>0</v>
      </c>
      <c r="F843" s="65">
        <v>0</v>
      </c>
      <c r="G843" s="65">
        <v>0</v>
      </c>
      <c r="H843" s="65">
        <v>0</v>
      </c>
      <c r="I843" s="65">
        <v>0</v>
      </c>
      <c r="J843" s="65">
        <v>0</v>
      </c>
      <c r="K843" s="65">
        <v>0</v>
      </c>
      <c r="L843" s="65">
        <v>0</v>
      </c>
      <c r="M843" s="65">
        <v>0</v>
      </c>
      <c r="N843" s="65">
        <v>0</v>
      </c>
      <c r="O843" s="67">
        <v>0</v>
      </c>
      <c r="P843" s="67">
        <v>0</v>
      </c>
      <c r="Q843" s="67">
        <v>0</v>
      </c>
      <c r="R843" s="67">
        <v>0</v>
      </c>
      <c r="S843" s="67">
        <v>0</v>
      </c>
      <c r="T843" s="67">
        <v>0</v>
      </c>
      <c r="U843" s="67">
        <v>0</v>
      </c>
      <c r="V843" s="67">
        <v>0</v>
      </c>
      <c r="W843" s="67">
        <v>0</v>
      </c>
      <c r="X843" s="67">
        <v>0</v>
      </c>
      <c r="Y843" s="67">
        <v>0</v>
      </c>
      <c r="Z843" s="67">
        <v>0</v>
      </c>
      <c r="AA843" s="67">
        <v>0</v>
      </c>
      <c r="AB843" s="67">
        <v>0</v>
      </c>
      <c r="AC843" s="74">
        <v>573</v>
      </c>
      <c r="AD843" s="64"/>
      <c r="AE843" s="64"/>
    </row>
    <row r="844" spans="1:31" x14ac:dyDescent="0.35">
      <c r="A844" s="72">
        <f t="shared" si="13"/>
        <v>0</v>
      </c>
      <c r="B844" s="73" t="s">
        <v>805</v>
      </c>
      <c r="C844" s="65"/>
      <c r="D844" s="65"/>
      <c r="E844" s="65">
        <v>510</v>
      </c>
      <c r="F844" s="65">
        <v>0</v>
      </c>
      <c r="G844" s="65">
        <v>0</v>
      </c>
      <c r="H844" s="65">
        <v>0</v>
      </c>
      <c r="I844" s="65">
        <v>0</v>
      </c>
      <c r="J844" s="65">
        <v>15</v>
      </c>
      <c r="K844" s="65">
        <v>0</v>
      </c>
      <c r="L844" s="65">
        <v>0</v>
      </c>
      <c r="M844" s="65">
        <v>13</v>
      </c>
      <c r="N844" s="65">
        <v>538</v>
      </c>
      <c r="O844" s="67">
        <v>264</v>
      </c>
      <c r="P844" s="67">
        <v>8</v>
      </c>
      <c r="Q844" s="67">
        <v>0</v>
      </c>
      <c r="R844" s="67">
        <v>221</v>
      </c>
      <c r="S844" s="67">
        <v>74</v>
      </c>
      <c r="T844" s="67">
        <v>0</v>
      </c>
      <c r="U844" s="67">
        <v>0</v>
      </c>
      <c r="V844" s="67">
        <v>87</v>
      </c>
      <c r="W844" s="67">
        <v>70</v>
      </c>
      <c r="X844" s="67">
        <v>0</v>
      </c>
      <c r="Y844" s="67">
        <v>42</v>
      </c>
      <c r="Z844" s="67">
        <v>766</v>
      </c>
      <c r="AA844" s="67">
        <v>8062</v>
      </c>
      <c r="AB844" s="67">
        <v>1067</v>
      </c>
      <c r="AC844" s="74">
        <v>576</v>
      </c>
      <c r="AD844" s="64"/>
      <c r="AE844" s="64"/>
    </row>
    <row r="845" spans="1:31" x14ac:dyDescent="0.35">
      <c r="A845" s="72">
        <f t="shared" si="13"/>
        <v>0</v>
      </c>
      <c r="B845" s="73" t="s">
        <v>807</v>
      </c>
      <c r="C845" s="65"/>
      <c r="D845" s="65"/>
      <c r="E845" s="65">
        <v>70</v>
      </c>
      <c r="F845" s="65">
        <v>157</v>
      </c>
      <c r="G845" s="65">
        <v>67</v>
      </c>
      <c r="H845" s="65">
        <v>0</v>
      </c>
      <c r="I845" s="65">
        <v>0</v>
      </c>
      <c r="J845" s="65">
        <v>3</v>
      </c>
      <c r="K845" s="65">
        <v>0</v>
      </c>
      <c r="L845" s="65">
        <v>100</v>
      </c>
      <c r="M845" s="65">
        <v>0</v>
      </c>
      <c r="N845" s="65">
        <v>397</v>
      </c>
      <c r="O845" s="67">
        <v>0</v>
      </c>
      <c r="P845" s="67">
        <v>107</v>
      </c>
      <c r="Q845" s="67">
        <v>0</v>
      </c>
      <c r="R845" s="67">
        <v>89</v>
      </c>
      <c r="S845" s="67">
        <v>0</v>
      </c>
      <c r="T845" s="67">
        <v>0</v>
      </c>
      <c r="U845" s="67">
        <v>0</v>
      </c>
      <c r="V845" s="67">
        <v>20</v>
      </c>
      <c r="W845" s="67">
        <v>35</v>
      </c>
      <c r="X845" s="67">
        <v>0</v>
      </c>
      <c r="Y845" s="67">
        <v>46</v>
      </c>
      <c r="Z845" s="67">
        <v>297</v>
      </c>
      <c r="AA845" s="67">
        <v>5370</v>
      </c>
      <c r="AB845" s="67">
        <v>2085</v>
      </c>
      <c r="AC845" s="74">
        <v>576</v>
      </c>
      <c r="AD845" s="64"/>
      <c r="AE845" s="64"/>
    </row>
    <row r="846" spans="1:31" x14ac:dyDescent="0.35">
      <c r="A846" s="72">
        <f t="shared" si="13"/>
        <v>0</v>
      </c>
      <c r="B846" s="73" t="s">
        <v>808</v>
      </c>
      <c r="C846" s="65">
        <v>1</v>
      </c>
      <c r="D846" s="65"/>
      <c r="E846" s="65">
        <v>5465</v>
      </c>
      <c r="F846" s="65">
        <v>0</v>
      </c>
      <c r="G846" s="65">
        <v>0</v>
      </c>
      <c r="H846" s="65">
        <v>0</v>
      </c>
      <c r="I846" s="65">
        <v>0</v>
      </c>
      <c r="J846" s="65">
        <v>72</v>
      </c>
      <c r="K846" s="65">
        <v>0</v>
      </c>
      <c r="L846" s="65">
        <v>2075</v>
      </c>
      <c r="M846" s="65">
        <v>1034</v>
      </c>
      <c r="N846" s="65">
        <v>8646</v>
      </c>
      <c r="O846" s="67">
        <v>2268</v>
      </c>
      <c r="P846" s="67">
        <v>0</v>
      </c>
      <c r="Q846" s="67">
        <v>615</v>
      </c>
      <c r="R846" s="67">
        <v>1198</v>
      </c>
      <c r="S846" s="67">
        <v>1531</v>
      </c>
      <c r="T846" s="67">
        <v>0</v>
      </c>
      <c r="U846" s="67">
        <v>46</v>
      </c>
      <c r="V846" s="67">
        <v>0</v>
      </c>
      <c r="W846" s="67">
        <v>471</v>
      </c>
      <c r="X846" s="67">
        <v>1612</v>
      </c>
      <c r="Y846" s="67">
        <v>102</v>
      </c>
      <c r="Z846" s="67">
        <v>7843</v>
      </c>
      <c r="AA846" s="67">
        <v>44284</v>
      </c>
      <c r="AB846" s="67">
        <v>38997</v>
      </c>
      <c r="AC846" s="74">
        <v>576</v>
      </c>
      <c r="AD846" s="64"/>
      <c r="AE846" s="64"/>
    </row>
    <row r="847" spans="1:31" x14ac:dyDescent="0.35">
      <c r="A847" s="72">
        <f t="shared" si="13"/>
        <v>0</v>
      </c>
      <c r="B847" s="73" t="s">
        <v>809</v>
      </c>
      <c r="C847" s="65"/>
      <c r="D847" s="65"/>
      <c r="E847" s="65">
        <v>335</v>
      </c>
      <c r="F847" s="65">
        <v>0</v>
      </c>
      <c r="G847" s="65">
        <v>0</v>
      </c>
      <c r="H847" s="65">
        <v>0</v>
      </c>
      <c r="I847" s="65">
        <v>0</v>
      </c>
      <c r="J847" s="65">
        <v>8</v>
      </c>
      <c r="K847" s="65">
        <v>0</v>
      </c>
      <c r="L847" s="65">
        <v>4000</v>
      </c>
      <c r="M847" s="65">
        <v>58</v>
      </c>
      <c r="N847" s="65">
        <v>4401</v>
      </c>
      <c r="O847" s="67">
        <v>3</v>
      </c>
      <c r="P847" s="67">
        <v>0</v>
      </c>
      <c r="Q847" s="67">
        <v>0</v>
      </c>
      <c r="R847" s="67">
        <v>35</v>
      </c>
      <c r="S847" s="67">
        <v>65</v>
      </c>
      <c r="T847" s="67">
        <v>0</v>
      </c>
      <c r="U847" s="67">
        <v>0</v>
      </c>
      <c r="V847" s="67">
        <v>54</v>
      </c>
      <c r="W847" s="67">
        <v>90</v>
      </c>
      <c r="X847" s="67">
        <v>0</v>
      </c>
      <c r="Y847" s="67">
        <v>75</v>
      </c>
      <c r="Z847" s="67">
        <v>322</v>
      </c>
      <c r="AA847" s="67">
        <v>8430</v>
      </c>
      <c r="AB847" s="67">
        <v>5000</v>
      </c>
      <c r="AC847" s="74">
        <v>576</v>
      </c>
      <c r="AD847" s="64"/>
      <c r="AE847" s="64"/>
    </row>
    <row r="848" spans="1:31" x14ac:dyDescent="0.35">
      <c r="A848" s="72">
        <f t="shared" si="13"/>
        <v>0</v>
      </c>
      <c r="B848" s="73" t="s">
        <v>810</v>
      </c>
      <c r="C848" s="65"/>
      <c r="D848" s="65"/>
      <c r="E848" s="65">
        <v>220</v>
      </c>
      <c r="F848" s="65">
        <v>0</v>
      </c>
      <c r="G848" s="65">
        <v>0</v>
      </c>
      <c r="H848" s="65">
        <v>0</v>
      </c>
      <c r="I848" s="65">
        <v>0</v>
      </c>
      <c r="J848" s="65">
        <v>8</v>
      </c>
      <c r="K848" s="65">
        <v>0</v>
      </c>
      <c r="L848" s="65">
        <v>0</v>
      </c>
      <c r="M848" s="65">
        <v>3</v>
      </c>
      <c r="N848" s="65">
        <v>231</v>
      </c>
      <c r="O848" s="67">
        <v>24</v>
      </c>
      <c r="P848" s="67">
        <v>5</v>
      </c>
      <c r="Q848" s="67">
        <v>0</v>
      </c>
      <c r="R848" s="67">
        <v>70</v>
      </c>
      <c r="S848" s="67">
        <v>13</v>
      </c>
      <c r="T848" s="67">
        <v>0</v>
      </c>
      <c r="U848" s="67">
        <v>0</v>
      </c>
      <c r="V848" s="67">
        <v>55</v>
      </c>
      <c r="W848" s="67">
        <v>24</v>
      </c>
      <c r="X848" s="67">
        <v>0</v>
      </c>
      <c r="Y848" s="67">
        <v>13</v>
      </c>
      <c r="Z848" s="67">
        <v>204</v>
      </c>
      <c r="AA848" s="67">
        <v>4610</v>
      </c>
      <c r="AB848" s="67">
        <v>493</v>
      </c>
      <c r="AC848" s="74">
        <v>576</v>
      </c>
      <c r="AD848" s="64"/>
      <c r="AE848" s="64"/>
    </row>
    <row r="849" spans="1:31" x14ac:dyDescent="0.35">
      <c r="A849" s="72">
        <f t="shared" si="13"/>
        <v>0</v>
      </c>
      <c r="B849" s="73" t="s">
        <v>811</v>
      </c>
      <c r="C849" s="65"/>
      <c r="D849" s="65"/>
      <c r="E849" s="65">
        <v>469</v>
      </c>
      <c r="F849" s="65">
        <v>323</v>
      </c>
      <c r="G849" s="65">
        <v>0</v>
      </c>
      <c r="H849" s="65">
        <v>0</v>
      </c>
      <c r="I849" s="65">
        <v>0</v>
      </c>
      <c r="J849" s="65">
        <v>0</v>
      </c>
      <c r="K849" s="65">
        <v>0</v>
      </c>
      <c r="L849" s="65">
        <v>0</v>
      </c>
      <c r="M849" s="65">
        <v>26</v>
      </c>
      <c r="N849" s="65">
        <v>818</v>
      </c>
      <c r="O849" s="67">
        <v>56</v>
      </c>
      <c r="P849" s="67">
        <v>10</v>
      </c>
      <c r="Q849" s="67">
        <v>0</v>
      </c>
      <c r="R849" s="67">
        <v>257</v>
      </c>
      <c r="S849" s="67">
        <v>160</v>
      </c>
      <c r="T849" s="67">
        <v>0</v>
      </c>
      <c r="U849" s="67">
        <v>0</v>
      </c>
      <c r="V849" s="67">
        <v>0</v>
      </c>
      <c r="W849" s="67">
        <v>100</v>
      </c>
      <c r="X849" s="67">
        <v>0</v>
      </c>
      <c r="Y849" s="67">
        <v>49</v>
      </c>
      <c r="Z849" s="67">
        <v>632</v>
      </c>
      <c r="AA849" s="67">
        <v>10205</v>
      </c>
      <c r="AB849" s="67">
        <v>0</v>
      </c>
      <c r="AC849" s="74">
        <v>577</v>
      </c>
      <c r="AD849" s="64"/>
      <c r="AE849" s="64"/>
    </row>
    <row r="850" spans="1:31" x14ac:dyDescent="0.35">
      <c r="A850" s="72">
        <f t="shared" si="13"/>
        <v>0</v>
      </c>
      <c r="B850" s="73" t="s">
        <v>813</v>
      </c>
      <c r="C850" s="65"/>
      <c r="D850" s="65"/>
      <c r="E850" s="65">
        <v>150</v>
      </c>
      <c r="F850" s="65">
        <v>103</v>
      </c>
      <c r="G850" s="65">
        <v>0</v>
      </c>
      <c r="H850" s="65">
        <v>0</v>
      </c>
      <c r="I850" s="65">
        <v>0</v>
      </c>
      <c r="J850" s="65">
        <v>0</v>
      </c>
      <c r="K850" s="65">
        <v>0</v>
      </c>
      <c r="L850" s="65">
        <v>0</v>
      </c>
      <c r="M850" s="65">
        <v>0</v>
      </c>
      <c r="N850" s="65">
        <v>253</v>
      </c>
      <c r="O850" s="67">
        <v>0</v>
      </c>
      <c r="P850" s="67">
        <v>0</v>
      </c>
      <c r="Q850" s="67">
        <v>0</v>
      </c>
      <c r="R850" s="67">
        <v>114</v>
      </c>
      <c r="S850" s="67">
        <v>61</v>
      </c>
      <c r="T850" s="67">
        <v>0</v>
      </c>
      <c r="U850" s="67">
        <v>0</v>
      </c>
      <c r="V850" s="67">
        <v>0</v>
      </c>
      <c r="W850" s="67">
        <v>90</v>
      </c>
      <c r="X850" s="67">
        <v>0</v>
      </c>
      <c r="Y850" s="67">
        <v>37</v>
      </c>
      <c r="Z850" s="67">
        <v>302</v>
      </c>
      <c r="AA850" s="67">
        <v>7418</v>
      </c>
      <c r="AB850" s="67">
        <v>0</v>
      </c>
      <c r="AC850" s="74">
        <v>578</v>
      </c>
      <c r="AD850" s="64"/>
      <c r="AE850" s="64"/>
    </row>
    <row r="851" spans="1:31" x14ac:dyDescent="0.35">
      <c r="A851" s="72">
        <f t="shared" si="13"/>
        <v>0</v>
      </c>
      <c r="B851" s="73" t="s">
        <v>1447</v>
      </c>
      <c r="C851" s="65">
        <v>1</v>
      </c>
      <c r="D851" s="65"/>
      <c r="E851" s="65">
        <v>0</v>
      </c>
      <c r="F851" s="65">
        <v>0</v>
      </c>
      <c r="G851" s="65">
        <v>0</v>
      </c>
      <c r="H851" s="65">
        <v>0</v>
      </c>
      <c r="I851" s="65">
        <v>0</v>
      </c>
      <c r="J851" s="65">
        <v>0</v>
      </c>
      <c r="K851" s="65">
        <v>0</v>
      </c>
      <c r="L851" s="65">
        <v>0</v>
      </c>
      <c r="M851" s="65">
        <v>322</v>
      </c>
      <c r="N851" s="65">
        <v>322</v>
      </c>
      <c r="O851" s="67">
        <v>0</v>
      </c>
      <c r="P851" s="67">
        <v>0</v>
      </c>
      <c r="Q851" s="67">
        <v>37</v>
      </c>
      <c r="R851" s="67">
        <v>0</v>
      </c>
      <c r="S851" s="67">
        <v>724</v>
      </c>
      <c r="T851" s="67">
        <v>0</v>
      </c>
      <c r="U851" s="67">
        <v>0</v>
      </c>
      <c r="V851" s="67">
        <v>45</v>
      </c>
      <c r="W851" s="67">
        <v>91</v>
      </c>
      <c r="X851" s="67">
        <v>0</v>
      </c>
      <c r="Y851" s="67">
        <v>8</v>
      </c>
      <c r="Z851" s="67">
        <v>905</v>
      </c>
      <c r="AA851" s="67">
        <v>19203</v>
      </c>
      <c r="AB851" s="67">
        <v>1000</v>
      </c>
      <c r="AC851" s="74">
        <v>578</v>
      </c>
      <c r="AD851" s="64"/>
      <c r="AE851" s="64"/>
    </row>
    <row r="852" spans="1:31" x14ac:dyDescent="0.35">
      <c r="A852" s="72">
        <f t="shared" si="13"/>
        <v>0</v>
      </c>
      <c r="B852" s="73" t="s">
        <v>1448</v>
      </c>
      <c r="C852" s="65"/>
      <c r="D852" s="65">
        <v>1</v>
      </c>
      <c r="E852" s="65">
        <v>1648</v>
      </c>
      <c r="F852" s="65">
        <v>0</v>
      </c>
      <c r="G852" s="65">
        <v>861</v>
      </c>
      <c r="H852" s="65">
        <v>0</v>
      </c>
      <c r="I852" s="65">
        <v>0</v>
      </c>
      <c r="J852" s="65">
        <v>85</v>
      </c>
      <c r="K852" s="65">
        <v>0</v>
      </c>
      <c r="L852" s="65">
        <v>3200</v>
      </c>
      <c r="M852" s="65">
        <v>1655</v>
      </c>
      <c r="N852" s="65">
        <v>7449</v>
      </c>
      <c r="O852" s="67">
        <v>83</v>
      </c>
      <c r="P852" s="67">
        <v>294</v>
      </c>
      <c r="Q852" s="67">
        <v>0</v>
      </c>
      <c r="R852" s="67">
        <v>750</v>
      </c>
      <c r="S852" s="67">
        <v>489</v>
      </c>
      <c r="T852" s="67">
        <v>0</v>
      </c>
      <c r="U852" s="67">
        <v>0</v>
      </c>
      <c r="V852" s="67">
        <v>1792</v>
      </c>
      <c r="W852" s="67">
        <v>454</v>
      </c>
      <c r="X852" s="67">
        <v>200</v>
      </c>
      <c r="Y852" s="67">
        <v>580</v>
      </c>
      <c r="Z852" s="67">
        <v>4642</v>
      </c>
      <c r="AA852" s="67">
        <v>13200</v>
      </c>
      <c r="AB852" s="67">
        <v>47786</v>
      </c>
      <c r="AC852" s="74">
        <v>579</v>
      </c>
      <c r="AD852" s="64"/>
      <c r="AE852" s="64"/>
    </row>
    <row r="853" spans="1:31" x14ac:dyDescent="0.35">
      <c r="A853" s="72">
        <f t="shared" si="13"/>
        <v>0</v>
      </c>
      <c r="B853" s="73" t="s">
        <v>815</v>
      </c>
      <c r="C853" s="65"/>
      <c r="D853" s="65"/>
      <c r="E853" s="65">
        <v>993</v>
      </c>
      <c r="F853" s="65">
        <v>0</v>
      </c>
      <c r="G853" s="65">
        <v>0</v>
      </c>
      <c r="H853" s="65">
        <v>0</v>
      </c>
      <c r="I853" s="65">
        <v>0</v>
      </c>
      <c r="J853" s="65">
        <v>0</v>
      </c>
      <c r="K853" s="65">
        <v>0</v>
      </c>
      <c r="L853" s="65">
        <v>0</v>
      </c>
      <c r="M853" s="65">
        <v>0</v>
      </c>
      <c r="N853" s="65">
        <v>993</v>
      </c>
      <c r="O853" s="67">
        <v>152</v>
      </c>
      <c r="P853" s="67">
        <v>0</v>
      </c>
      <c r="Q853" s="67">
        <v>0</v>
      </c>
      <c r="R853" s="67">
        <v>512</v>
      </c>
      <c r="S853" s="67">
        <v>200</v>
      </c>
      <c r="T853" s="67">
        <v>0</v>
      </c>
      <c r="U853" s="67">
        <v>0</v>
      </c>
      <c r="V853" s="67">
        <v>0</v>
      </c>
      <c r="W853" s="67">
        <v>139</v>
      </c>
      <c r="X853" s="67">
        <v>0</v>
      </c>
      <c r="Y853" s="67">
        <v>64</v>
      </c>
      <c r="Z853" s="67">
        <v>1067</v>
      </c>
      <c r="AA853" s="67">
        <v>22419</v>
      </c>
      <c r="AB853" s="67">
        <v>0</v>
      </c>
      <c r="AC853" s="74">
        <v>579</v>
      </c>
      <c r="AD853" s="64"/>
      <c r="AE853" s="64"/>
    </row>
    <row r="854" spans="1:31" x14ac:dyDescent="0.35">
      <c r="A854" s="72">
        <f t="shared" si="13"/>
        <v>0</v>
      </c>
      <c r="B854" s="73" t="s">
        <v>994</v>
      </c>
      <c r="C854" s="65"/>
      <c r="D854" s="65"/>
      <c r="E854" s="65">
        <v>69</v>
      </c>
      <c r="F854" s="65">
        <v>0</v>
      </c>
      <c r="G854" s="65">
        <v>0</v>
      </c>
      <c r="H854" s="65">
        <v>0</v>
      </c>
      <c r="I854" s="65">
        <v>0</v>
      </c>
      <c r="J854" s="65">
        <v>0</v>
      </c>
      <c r="K854" s="65">
        <v>0</v>
      </c>
      <c r="L854" s="65">
        <v>0</v>
      </c>
      <c r="M854" s="65">
        <v>0</v>
      </c>
      <c r="N854" s="65">
        <v>69</v>
      </c>
      <c r="O854" s="67">
        <v>0</v>
      </c>
      <c r="P854" s="67">
        <v>0</v>
      </c>
      <c r="Q854" s="67">
        <v>0</v>
      </c>
      <c r="R854" s="67">
        <v>0</v>
      </c>
      <c r="S854" s="67">
        <v>31</v>
      </c>
      <c r="T854" s="67">
        <v>0</v>
      </c>
      <c r="U854" s="67">
        <v>0</v>
      </c>
      <c r="V854" s="67">
        <v>0</v>
      </c>
      <c r="W854" s="67">
        <v>23</v>
      </c>
      <c r="X854" s="67">
        <v>0</v>
      </c>
      <c r="Y854" s="67">
        <v>67</v>
      </c>
      <c r="Z854" s="67">
        <v>121</v>
      </c>
      <c r="AA854" s="67">
        <v>24000</v>
      </c>
      <c r="AB854" s="67">
        <v>0</v>
      </c>
      <c r="AC854" s="74">
        <v>580</v>
      </c>
      <c r="AD854" s="64"/>
      <c r="AE854" s="64"/>
    </row>
    <row r="855" spans="1:31" x14ac:dyDescent="0.35">
      <c r="A855" s="72">
        <f t="shared" si="13"/>
        <v>0</v>
      </c>
      <c r="B855" s="73" t="s">
        <v>995</v>
      </c>
      <c r="C855" s="65"/>
      <c r="D855" s="65"/>
      <c r="E855" s="65">
        <v>445</v>
      </c>
      <c r="F855" s="65">
        <v>0</v>
      </c>
      <c r="G855" s="65">
        <v>0</v>
      </c>
      <c r="H855" s="65">
        <v>0</v>
      </c>
      <c r="I855" s="65">
        <v>0</v>
      </c>
      <c r="J855" s="65">
        <v>0</v>
      </c>
      <c r="K855" s="65">
        <v>0</v>
      </c>
      <c r="L855" s="65">
        <v>0</v>
      </c>
      <c r="M855" s="65">
        <v>142</v>
      </c>
      <c r="N855" s="65">
        <v>587</v>
      </c>
      <c r="O855" s="67">
        <v>0</v>
      </c>
      <c r="P855" s="67">
        <v>0</v>
      </c>
      <c r="Q855" s="67">
        <v>0</v>
      </c>
      <c r="R855" s="67">
        <v>126</v>
      </c>
      <c r="S855" s="67">
        <v>190</v>
      </c>
      <c r="T855" s="67">
        <v>0</v>
      </c>
      <c r="U855" s="67">
        <v>0</v>
      </c>
      <c r="V855" s="67">
        <v>0</v>
      </c>
      <c r="W855" s="67">
        <v>51</v>
      </c>
      <c r="X855" s="67">
        <v>0</v>
      </c>
      <c r="Y855" s="67">
        <v>120</v>
      </c>
      <c r="Z855" s="67">
        <v>487</v>
      </c>
      <c r="AA855" s="67">
        <v>15182</v>
      </c>
      <c r="AB855" s="67">
        <v>0</v>
      </c>
      <c r="AC855" s="74">
        <v>580</v>
      </c>
      <c r="AD855" s="64"/>
      <c r="AE855" s="64"/>
    </row>
    <row r="856" spans="1:31" x14ac:dyDescent="0.35">
      <c r="A856" s="72">
        <f t="shared" si="13"/>
        <v>0</v>
      </c>
      <c r="B856" s="73" t="s">
        <v>996</v>
      </c>
      <c r="C856" s="65"/>
      <c r="D856" s="65"/>
      <c r="E856" s="65">
        <v>881</v>
      </c>
      <c r="F856" s="65">
        <v>0</v>
      </c>
      <c r="G856" s="65">
        <v>0</v>
      </c>
      <c r="H856" s="65">
        <v>0</v>
      </c>
      <c r="I856" s="65">
        <v>0</v>
      </c>
      <c r="J856" s="65">
        <v>0</v>
      </c>
      <c r="K856" s="65">
        <v>0</v>
      </c>
      <c r="L856" s="65">
        <v>0</v>
      </c>
      <c r="M856" s="65">
        <v>0</v>
      </c>
      <c r="N856" s="65">
        <v>881</v>
      </c>
      <c r="O856" s="67">
        <v>0</v>
      </c>
      <c r="P856" s="67">
        <v>0</v>
      </c>
      <c r="Q856" s="67">
        <v>0</v>
      </c>
      <c r="R856" s="67">
        <v>47</v>
      </c>
      <c r="S856" s="67">
        <v>73</v>
      </c>
      <c r="T856" s="67">
        <v>0</v>
      </c>
      <c r="U856" s="67">
        <v>0</v>
      </c>
      <c r="V856" s="67">
        <v>0</v>
      </c>
      <c r="W856" s="67">
        <v>113</v>
      </c>
      <c r="X856" s="67">
        <v>0</v>
      </c>
      <c r="Y856" s="67">
        <v>129</v>
      </c>
      <c r="Z856" s="67">
        <v>362</v>
      </c>
      <c r="AA856" s="67">
        <v>39879</v>
      </c>
      <c r="AB856" s="67">
        <v>0</v>
      </c>
      <c r="AC856" s="74">
        <v>580</v>
      </c>
      <c r="AD856" s="64"/>
      <c r="AE856" s="64"/>
    </row>
    <row r="857" spans="1:31" x14ac:dyDescent="0.35">
      <c r="A857" s="72">
        <f t="shared" si="13"/>
        <v>0</v>
      </c>
      <c r="B857" s="73" t="s">
        <v>816</v>
      </c>
      <c r="C857" s="65"/>
      <c r="D857" s="65"/>
      <c r="E857" s="65">
        <v>1177</v>
      </c>
      <c r="F857" s="65">
        <v>686</v>
      </c>
      <c r="G857" s="65">
        <v>0</v>
      </c>
      <c r="H857" s="65">
        <v>10</v>
      </c>
      <c r="I857" s="65">
        <v>0</v>
      </c>
      <c r="J857" s="65">
        <v>0</v>
      </c>
      <c r="K857" s="65">
        <v>13</v>
      </c>
      <c r="L857" s="65">
        <v>0</v>
      </c>
      <c r="M857" s="65">
        <v>8</v>
      </c>
      <c r="N857" s="65">
        <v>1894</v>
      </c>
      <c r="O857" s="67">
        <v>217</v>
      </c>
      <c r="P857" s="67">
        <v>0</v>
      </c>
      <c r="Q857" s="67">
        <v>0</v>
      </c>
      <c r="R857" s="67">
        <v>1458</v>
      </c>
      <c r="S857" s="67">
        <v>218</v>
      </c>
      <c r="T857" s="67">
        <v>93</v>
      </c>
      <c r="U857" s="67">
        <v>0</v>
      </c>
      <c r="V857" s="67">
        <v>0</v>
      </c>
      <c r="W857" s="67">
        <v>314</v>
      </c>
      <c r="X857" s="67">
        <v>0</v>
      </c>
      <c r="Y857" s="67">
        <v>25</v>
      </c>
      <c r="Z857" s="67">
        <v>2325</v>
      </c>
      <c r="AA857" s="67">
        <v>40325</v>
      </c>
      <c r="AB857" s="67">
        <v>0</v>
      </c>
      <c r="AC857" s="74">
        <v>581</v>
      </c>
      <c r="AD857" s="64"/>
      <c r="AE857" s="64"/>
    </row>
    <row r="858" spans="1:31" x14ac:dyDescent="0.35">
      <c r="A858" s="72">
        <f t="shared" si="13"/>
        <v>0</v>
      </c>
      <c r="B858" s="73" t="s">
        <v>817</v>
      </c>
      <c r="C858" s="65"/>
      <c r="D858" s="65"/>
      <c r="E858" s="65">
        <v>362</v>
      </c>
      <c r="F858" s="65">
        <v>172</v>
      </c>
      <c r="G858" s="65">
        <v>0</v>
      </c>
      <c r="H858" s="65">
        <v>0</v>
      </c>
      <c r="I858" s="65">
        <v>0</v>
      </c>
      <c r="J858" s="65">
        <v>0</v>
      </c>
      <c r="K858" s="65">
        <v>0</v>
      </c>
      <c r="L858" s="65">
        <v>0</v>
      </c>
      <c r="M858" s="65">
        <v>0</v>
      </c>
      <c r="N858" s="65">
        <v>534</v>
      </c>
      <c r="O858" s="67">
        <v>210</v>
      </c>
      <c r="P858" s="67">
        <v>0</v>
      </c>
      <c r="Q858" s="67">
        <v>0</v>
      </c>
      <c r="R858" s="67">
        <v>165</v>
      </c>
      <c r="S858" s="67">
        <v>37</v>
      </c>
      <c r="T858" s="67">
        <v>0</v>
      </c>
      <c r="U858" s="67">
        <v>0</v>
      </c>
      <c r="V858" s="67">
        <v>31</v>
      </c>
      <c r="W858" s="67">
        <v>59</v>
      </c>
      <c r="X858" s="67">
        <v>0</v>
      </c>
      <c r="Y858" s="67">
        <v>18</v>
      </c>
      <c r="Z858" s="67">
        <v>520</v>
      </c>
      <c r="AA858" s="67">
        <v>12480</v>
      </c>
      <c r="AB858" s="67">
        <v>225</v>
      </c>
      <c r="AC858" s="74">
        <v>581</v>
      </c>
      <c r="AD858" s="64"/>
      <c r="AE858" s="64"/>
    </row>
    <row r="859" spans="1:31" x14ac:dyDescent="0.35">
      <c r="A859" s="72">
        <f t="shared" si="13"/>
        <v>0</v>
      </c>
      <c r="B859" s="73" t="s">
        <v>818</v>
      </c>
      <c r="C859" s="65"/>
      <c r="D859" s="65"/>
      <c r="E859" s="65">
        <v>133</v>
      </c>
      <c r="F859" s="65">
        <v>305</v>
      </c>
      <c r="G859" s="65">
        <v>0</v>
      </c>
      <c r="H859" s="65">
        <v>22</v>
      </c>
      <c r="I859" s="65">
        <v>6</v>
      </c>
      <c r="J859" s="65">
        <v>0</v>
      </c>
      <c r="K859" s="65">
        <v>0</v>
      </c>
      <c r="L859" s="65">
        <v>0</v>
      </c>
      <c r="M859" s="65">
        <v>0</v>
      </c>
      <c r="N859" s="65">
        <v>466</v>
      </c>
      <c r="O859" s="67">
        <v>0</v>
      </c>
      <c r="P859" s="67">
        <v>0</v>
      </c>
      <c r="Q859" s="67">
        <v>0</v>
      </c>
      <c r="R859" s="67">
        <v>304</v>
      </c>
      <c r="S859" s="67">
        <v>0</v>
      </c>
      <c r="T859" s="67">
        <v>28</v>
      </c>
      <c r="U859" s="67">
        <v>0</v>
      </c>
      <c r="V859" s="67">
        <v>0</v>
      </c>
      <c r="W859" s="67">
        <v>90</v>
      </c>
      <c r="X859" s="67">
        <v>0</v>
      </c>
      <c r="Y859" s="67">
        <v>28</v>
      </c>
      <c r="Z859" s="67">
        <v>450</v>
      </c>
      <c r="AA859" s="67">
        <v>8395</v>
      </c>
      <c r="AB859" s="67">
        <v>0</v>
      </c>
      <c r="AC859" s="74">
        <v>581</v>
      </c>
      <c r="AD859" s="64"/>
      <c r="AE859" s="64"/>
    </row>
    <row r="860" spans="1:31" x14ac:dyDescent="0.35">
      <c r="A860" s="72">
        <f t="shared" si="13"/>
        <v>0</v>
      </c>
      <c r="B860" s="73" t="s">
        <v>819</v>
      </c>
      <c r="C860" s="65"/>
      <c r="D860" s="65"/>
      <c r="E860" s="65">
        <v>252</v>
      </c>
      <c r="F860" s="65">
        <v>0</v>
      </c>
      <c r="G860" s="65">
        <v>0</v>
      </c>
      <c r="H860" s="65">
        <v>0</v>
      </c>
      <c r="I860" s="65">
        <v>0</v>
      </c>
      <c r="J860" s="65">
        <v>0</v>
      </c>
      <c r="K860" s="65">
        <v>0</v>
      </c>
      <c r="L860" s="65">
        <v>600</v>
      </c>
      <c r="M860" s="65">
        <v>0</v>
      </c>
      <c r="N860" s="65">
        <v>852</v>
      </c>
      <c r="O860" s="67">
        <v>6</v>
      </c>
      <c r="P860" s="67">
        <v>0</v>
      </c>
      <c r="Q860" s="67">
        <v>0</v>
      </c>
      <c r="R860" s="67">
        <v>127</v>
      </c>
      <c r="S860" s="67">
        <v>64</v>
      </c>
      <c r="T860" s="67">
        <v>0</v>
      </c>
      <c r="U860" s="67">
        <v>0</v>
      </c>
      <c r="V860" s="67">
        <v>0</v>
      </c>
      <c r="W860" s="67">
        <v>45</v>
      </c>
      <c r="X860" s="67">
        <v>0</v>
      </c>
      <c r="Y860" s="67">
        <v>32</v>
      </c>
      <c r="Z860" s="67">
        <v>274</v>
      </c>
      <c r="AA860" s="67">
        <v>4961</v>
      </c>
      <c r="AB860" s="67">
        <v>600</v>
      </c>
      <c r="AC860" s="74">
        <v>581</v>
      </c>
      <c r="AD860" s="64"/>
      <c r="AE860" s="64"/>
    </row>
    <row r="861" spans="1:31" x14ac:dyDescent="0.35">
      <c r="A861" s="72">
        <f t="shared" si="13"/>
        <v>0</v>
      </c>
      <c r="B861" s="73" t="s">
        <v>820</v>
      </c>
      <c r="C861" s="65"/>
      <c r="D861" s="65"/>
      <c r="E861" s="65">
        <v>1178</v>
      </c>
      <c r="F861" s="65">
        <v>0</v>
      </c>
      <c r="G861" s="65">
        <v>0</v>
      </c>
      <c r="H861" s="65">
        <v>4</v>
      </c>
      <c r="I861" s="65">
        <v>0</v>
      </c>
      <c r="J861" s="65">
        <v>0</v>
      </c>
      <c r="K861" s="65">
        <v>0</v>
      </c>
      <c r="L861" s="65">
        <v>0</v>
      </c>
      <c r="M861" s="65">
        <v>35</v>
      </c>
      <c r="N861" s="65">
        <v>1217</v>
      </c>
      <c r="O861" s="67">
        <v>31</v>
      </c>
      <c r="P861" s="67">
        <v>0</v>
      </c>
      <c r="Q861" s="67">
        <v>0</v>
      </c>
      <c r="R861" s="67">
        <v>311</v>
      </c>
      <c r="S861" s="67">
        <v>916</v>
      </c>
      <c r="T861" s="67">
        <v>0</v>
      </c>
      <c r="U861" s="67">
        <v>0</v>
      </c>
      <c r="V861" s="67">
        <v>0</v>
      </c>
      <c r="W861" s="67">
        <v>97</v>
      </c>
      <c r="X861" s="67">
        <v>0</v>
      </c>
      <c r="Y861" s="67">
        <v>0</v>
      </c>
      <c r="Z861" s="67">
        <v>1355</v>
      </c>
      <c r="AA861" s="67">
        <v>12037</v>
      </c>
      <c r="AB861" s="67">
        <v>0</v>
      </c>
      <c r="AC861" s="74">
        <v>581</v>
      </c>
      <c r="AD861" s="64"/>
      <c r="AE861" s="64"/>
    </row>
    <row r="862" spans="1:31" x14ac:dyDescent="0.35">
      <c r="A862" s="72">
        <f t="shared" si="13"/>
        <v>0</v>
      </c>
      <c r="B862" s="73" t="s">
        <v>821</v>
      </c>
      <c r="C862" s="65"/>
      <c r="D862" s="65"/>
      <c r="E862" s="65">
        <v>157</v>
      </c>
      <c r="F862" s="65">
        <v>0</v>
      </c>
      <c r="G862" s="65">
        <v>0</v>
      </c>
      <c r="H862" s="65">
        <v>0</v>
      </c>
      <c r="I862" s="65">
        <v>0</v>
      </c>
      <c r="J862" s="65">
        <v>0</v>
      </c>
      <c r="K862" s="65">
        <v>0</v>
      </c>
      <c r="L862" s="65">
        <v>0</v>
      </c>
      <c r="M862" s="65">
        <v>9</v>
      </c>
      <c r="N862" s="65">
        <v>166</v>
      </c>
      <c r="O862" s="67">
        <v>0</v>
      </c>
      <c r="P862" s="67">
        <v>0</v>
      </c>
      <c r="Q862" s="67">
        <v>0</v>
      </c>
      <c r="R862" s="67">
        <v>49</v>
      </c>
      <c r="S862" s="67">
        <v>48</v>
      </c>
      <c r="T862" s="67">
        <v>0</v>
      </c>
      <c r="U862" s="67">
        <v>0</v>
      </c>
      <c r="V862" s="67">
        <v>0</v>
      </c>
      <c r="W862" s="67">
        <v>45</v>
      </c>
      <c r="X862" s="67">
        <v>0</v>
      </c>
      <c r="Y862" s="67">
        <v>17</v>
      </c>
      <c r="Z862" s="67">
        <v>159</v>
      </c>
      <c r="AA862" s="67">
        <v>3614</v>
      </c>
      <c r="AB862" s="67">
        <v>0</v>
      </c>
      <c r="AC862" s="74">
        <v>582</v>
      </c>
      <c r="AD862" s="64"/>
      <c r="AE862" s="64"/>
    </row>
    <row r="863" spans="1:31" x14ac:dyDescent="0.35">
      <c r="A863" s="72">
        <f t="shared" si="13"/>
        <v>0</v>
      </c>
      <c r="B863" s="73" t="s">
        <v>1254</v>
      </c>
      <c r="C863" s="65"/>
      <c r="D863" s="65"/>
      <c r="E863" s="65">
        <v>514</v>
      </c>
      <c r="F863" s="65">
        <v>0</v>
      </c>
      <c r="G863" s="65">
        <v>0</v>
      </c>
      <c r="H863" s="65">
        <v>0</v>
      </c>
      <c r="I863" s="65">
        <v>0</v>
      </c>
      <c r="J863" s="65">
        <v>0</v>
      </c>
      <c r="K863" s="65">
        <v>0</v>
      </c>
      <c r="L863" s="65">
        <v>0</v>
      </c>
      <c r="M863" s="65">
        <v>1</v>
      </c>
      <c r="N863" s="65">
        <v>515</v>
      </c>
      <c r="O863" s="67">
        <v>8</v>
      </c>
      <c r="P863" s="67">
        <v>0</v>
      </c>
      <c r="Q863" s="67">
        <v>0</v>
      </c>
      <c r="R863" s="67">
        <v>150</v>
      </c>
      <c r="S863" s="67">
        <v>73</v>
      </c>
      <c r="T863" s="67">
        <v>0</v>
      </c>
      <c r="U863" s="67">
        <v>0</v>
      </c>
      <c r="V863" s="67">
        <v>80</v>
      </c>
      <c r="W863" s="67">
        <v>82</v>
      </c>
      <c r="X863" s="67">
        <v>63</v>
      </c>
      <c r="Y863" s="67">
        <v>19</v>
      </c>
      <c r="Z863" s="67">
        <v>475</v>
      </c>
      <c r="AA863" s="67">
        <v>6269</v>
      </c>
      <c r="AB863" s="67">
        <v>1600</v>
      </c>
      <c r="AC863" s="74">
        <v>582</v>
      </c>
      <c r="AD863" s="64"/>
      <c r="AE863" s="64"/>
    </row>
    <row r="864" spans="1:31" x14ac:dyDescent="0.35">
      <c r="A864" s="72">
        <f t="shared" si="13"/>
        <v>0</v>
      </c>
      <c r="B864" s="73" t="s">
        <v>822</v>
      </c>
      <c r="C864" s="65">
        <v>1</v>
      </c>
      <c r="D864" s="65"/>
      <c r="E864" s="65">
        <v>7925</v>
      </c>
      <c r="F864" s="65">
        <v>0</v>
      </c>
      <c r="G864" s="65">
        <v>0</v>
      </c>
      <c r="H864" s="65">
        <v>1032</v>
      </c>
      <c r="I864" s="65">
        <v>0</v>
      </c>
      <c r="J864" s="65">
        <v>0</v>
      </c>
      <c r="K864" s="65">
        <v>0</v>
      </c>
      <c r="L864" s="65">
        <v>0</v>
      </c>
      <c r="M864" s="65">
        <v>683</v>
      </c>
      <c r="N864" s="65">
        <v>9640</v>
      </c>
      <c r="O864" s="67">
        <v>27</v>
      </c>
      <c r="P864" s="67">
        <v>279</v>
      </c>
      <c r="Q864" s="67">
        <v>1295</v>
      </c>
      <c r="R864" s="67">
        <v>1552</v>
      </c>
      <c r="S864" s="67">
        <v>8014</v>
      </c>
      <c r="T864" s="67">
        <v>0</v>
      </c>
      <c r="U864" s="67">
        <v>717</v>
      </c>
      <c r="V864" s="67">
        <v>2263</v>
      </c>
      <c r="W864" s="67">
        <v>953</v>
      </c>
      <c r="X864" s="67">
        <v>0</v>
      </c>
      <c r="Y864" s="67">
        <v>3421</v>
      </c>
      <c r="Z864" s="67">
        <v>18521</v>
      </c>
      <c r="AA864" s="67">
        <v>110411</v>
      </c>
      <c r="AB864" s="67">
        <v>22952</v>
      </c>
      <c r="AC864" s="74">
        <v>582</v>
      </c>
      <c r="AD864" s="64"/>
      <c r="AE864" s="64"/>
    </row>
    <row r="865" spans="1:31" x14ac:dyDescent="0.35">
      <c r="A865" s="72" t="e">
        <f t="shared" si="13"/>
        <v>#VALUE!</v>
      </c>
      <c r="B865" s="73" t="s">
        <v>1449</v>
      </c>
      <c r="C865" s="65"/>
      <c r="D865" s="65"/>
      <c r="E865" s="65" t="s">
        <v>884</v>
      </c>
      <c r="F865" s="65" t="s">
        <v>884</v>
      </c>
      <c r="G865" s="65" t="s">
        <v>884</v>
      </c>
      <c r="H865" s="65" t="s">
        <v>884</v>
      </c>
      <c r="I865" s="65" t="s">
        <v>884</v>
      </c>
      <c r="J865" s="65" t="s">
        <v>884</v>
      </c>
      <c r="K865" s="65" t="s">
        <v>884</v>
      </c>
      <c r="L865" s="65" t="s">
        <v>884</v>
      </c>
      <c r="M865" s="65" t="s">
        <v>884</v>
      </c>
      <c r="N865" s="65" t="s">
        <v>884</v>
      </c>
      <c r="O865" s="67" t="s">
        <v>884</v>
      </c>
      <c r="P865" s="67" t="s">
        <v>884</v>
      </c>
      <c r="Q865" s="67" t="s">
        <v>884</v>
      </c>
      <c r="R865" s="67" t="s">
        <v>884</v>
      </c>
      <c r="S865" s="67" t="s">
        <v>884</v>
      </c>
      <c r="T865" s="67" t="s">
        <v>884</v>
      </c>
      <c r="U865" s="67" t="s">
        <v>884</v>
      </c>
      <c r="V865" s="67" t="s">
        <v>884</v>
      </c>
      <c r="W865" s="67" t="s">
        <v>884</v>
      </c>
      <c r="X865" s="67" t="s">
        <v>884</v>
      </c>
      <c r="Y865" s="67" t="s">
        <v>884</v>
      </c>
      <c r="Z865" s="67" t="s">
        <v>884</v>
      </c>
      <c r="AA865" s="67" t="s">
        <v>884</v>
      </c>
      <c r="AB865" s="67" t="s">
        <v>884</v>
      </c>
      <c r="AC865" s="74">
        <v>583</v>
      </c>
      <c r="AD865" s="64"/>
      <c r="AE865" s="64"/>
    </row>
    <row r="866" spans="1:31" x14ac:dyDescent="0.35">
      <c r="A866" s="72">
        <f t="shared" si="13"/>
        <v>0</v>
      </c>
      <c r="B866" s="73" t="s">
        <v>825</v>
      </c>
      <c r="C866" s="65">
        <v>1</v>
      </c>
      <c r="D866" s="65"/>
      <c r="E866" s="65">
        <v>16328</v>
      </c>
      <c r="F866" s="65">
        <v>0</v>
      </c>
      <c r="G866" s="65">
        <v>0</v>
      </c>
      <c r="H866" s="65">
        <v>0</v>
      </c>
      <c r="I866" s="65">
        <v>0</v>
      </c>
      <c r="J866" s="65">
        <v>134</v>
      </c>
      <c r="K866" s="65">
        <v>0</v>
      </c>
      <c r="L866" s="65">
        <v>0</v>
      </c>
      <c r="M866" s="65">
        <v>175</v>
      </c>
      <c r="N866" s="65">
        <v>16637</v>
      </c>
      <c r="O866" s="67">
        <v>6803</v>
      </c>
      <c r="P866" s="67">
        <v>140</v>
      </c>
      <c r="Q866" s="67">
        <v>2011</v>
      </c>
      <c r="R866" s="67">
        <v>6397</v>
      </c>
      <c r="S866" s="67">
        <v>3402</v>
      </c>
      <c r="T866" s="67">
        <v>0</v>
      </c>
      <c r="U866" s="67">
        <v>890</v>
      </c>
      <c r="V866" s="67">
        <v>3456</v>
      </c>
      <c r="W866" s="67">
        <v>1303</v>
      </c>
      <c r="X866" s="67">
        <v>0</v>
      </c>
      <c r="Y866" s="67">
        <v>689</v>
      </c>
      <c r="Z866" s="67">
        <v>25091</v>
      </c>
      <c r="AA866" s="67">
        <v>170887</v>
      </c>
      <c r="AB866" s="67">
        <v>54842</v>
      </c>
      <c r="AC866" s="74">
        <v>583</v>
      </c>
      <c r="AD866" s="64"/>
      <c r="AE866" s="64"/>
    </row>
    <row r="867" spans="1:31" x14ac:dyDescent="0.35">
      <c r="A867" s="72">
        <f t="shared" si="13"/>
        <v>0</v>
      </c>
      <c r="B867" s="73" t="s">
        <v>826</v>
      </c>
      <c r="C867" s="65"/>
      <c r="D867" s="65"/>
      <c r="E867" s="65">
        <v>1909</v>
      </c>
      <c r="F867" s="65">
        <v>0</v>
      </c>
      <c r="G867" s="65">
        <v>0</v>
      </c>
      <c r="H867" s="65">
        <v>0</v>
      </c>
      <c r="I867" s="65">
        <v>0</v>
      </c>
      <c r="J867" s="65">
        <v>0</v>
      </c>
      <c r="K867" s="65">
        <v>0</v>
      </c>
      <c r="L867" s="65">
        <v>0</v>
      </c>
      <c r="M867" s="65">
        <v>130</v>
      </c>
      <c r="N867" s="65">
        <v>2039</v>
      </c>
      <c r="O867" s="67">
        <v>316</v>
      </c>
      <c r="P867" s="67">
        <v>0</v>
      </c>
      <c r="Q867" s="67">
        <v>0</v>
      </c>
      <c r="R867" s="67">
        <v>559</v>
      </c>
      <c r="S867" s="67">
        <v>489</v>
      </c>
      <c r="T867" s="67">
        <v>0</v>
      </c>
      <c r="U867" s="67">
        <v>0</v>
      </c>
      <c r="V867" s="67">
        <v>484</v>
      </c>
      <c r="W867" s="67">
        <v>321</v>
      </c>
      <c r="X867" s="67">
        <v>0</v>
      </c>
      <c r="Y867" s="67">
        <v>79</v>
      </c>
      <c r="Z867" s="67">
        <v>2248</v>
      </c>
      <c r="AA867" s="67">
        <v>30674</v>
      </c>
      <c r="AB867" s="67">
        <v>4118</v>
      </c>
      <c r="AC867" s="74">
        <v>583</v>
      </c>
      <c r="AD867" s="64"/>
      <c r="AE867" s="64"/>
    </row>
    <row r="868" spans="1:31" x14ac:dyDescent="0.35">
      <c r="A868" s="72">
        <f t="shared" si="13"/>
        <v>0</v>
      </c>
      <c r="B868" s="73" t="s">
        <v>999</v>
      </c>
      <c r="C868" s="65"/>
      <c r="D868" s="65"/>
      <c r="E868" s="65">
        <v>1326</v>
      </c>
      <c r="F868" s="65">
        <v>0</v>
      </c>
      <c r="G868" s="65">
        <v>0</v>
      </c>
      <c r="H868" s="65">
        <v>0</v>
      </c>
      <c r="I868" s="65">
        <v>0</v>
      </c>
      <c r="J868" s="65">
        <v>0</v>
      </c>
      <c r="K868" s="65">
        <v>0</v>
      </c>
      <c r="L868" s="65">
        <v>0</v>
      </c>
      <c r="M868" s="65">
        <v>0</v>
      </c>
      <c r="N868" s="65">
        <v>1326</v>
      </c>
      <c r="O868" s="67">
        <v>0</v>
      </c>
      <c r="P868" s="67">
        <v>0</v>
      </c>
      <c r="Q868" s="67">
        <v>0</v>
      </c>
      <c r="R868" s="67">
        <v>372</v>
      </c>
      <c r="S868" s="67">
        <v>310</v>
      </c>
      <c r="T868" s="67">
        <v>0</v>
      </c>
      <c r="U868" s="67">
        <v>0</v>
      </c>
      <c r="V868" s="67">
        <v>0</v>
      </c>
      <c r="W868" s="67">
        <v>213</v>
      </c>
      <c r="X868" s="67">
        <v>0</v>
      </c>
      <c r="Y868" s="67">
        <v>495</v>
      </c>
      <c r="Z868" s="67">
        <v>1390</v>
      </c>
      <c r="AA868" s="67">
        <v>22000</v>
      </c>
      <c r="AB868" s="67">
        <v>0</v>
      </c>
      <c r="AC868" s="74">
        <v>584</v>
      </c>
      <c r="AD868" s="64"/>
      <c r="AE868" s="64"/>
    </row>
    <row r="869" spans="1:31" x14ac:dyDescent="0.35">
      <c r="A869" s="72">
        <f t="shared" si="13"/>
        <v>0</v>
      </c>
      <c r="B869" s="73" t="s">
        <v>827</v>
      </c>
      <c r="C869" s="65"/>
      <c r="D869" s="65"/>
      <c r="E869" s="65">
        <v>7597</v>
      </c>
      <c r="F869" s="65">
        <v>0</v>
      </c>
      <c r="G869" s="65">
        <v>0</v>
      </c>
      <c r="H869" s="65">
        <v>0</v>
      </c>
      <c r="I869" s="65">
        <v>3144</v>
      </c>
      <c r="J869" s="65">
        <v>0</v>
      </c>
      <c r="K869" s="65">
        <v>39</v>
      </c>
      <c r="L869" s="65">
        <v>5000</v>
      </c>
      <c r="M869" s="65">
        <v>373</v>
      </c>
      <c r="N869" s="65">
        <v>16153</v>
      </c>
      <c r="O869" s="67">
        <v>0</v>
      </c>
      <c r="P869" s="67">
        <v>8070</v>
      </c>
      <c r="Q869" s="67">
        <v>0</v>
      </c>
      <c r="R869" s="67">
        <v>2394</v>
      </c>
      <c r="S869" s="67">
        <v>754</v>
      </c>
      <c r="T869" s="67">
        <v>0</v>
      </c>
      <c r="U869" s="67">
        <v>0</v>
      </c>
      <c r="V869" s="67">
        <v>4229</v>
      </c>
      <c r="W869" s="67">
        <v>686</v>
      </c>
      <c r="X869" s="67">
        <v>0</v>
      </c>
      <c r="Y869" s="67">
        <v>0</v>
      </c>
      <c r="Z869" s="67">
        <v>16133</v>
      </c>
      <c r="AA869" s="67">
        <v>148670</v>
      </c>
      <c r="AB869" s="67">
        <v>79000</v>
      </c>
      <c r="AC869" s="74">
        <v>585</v>
      </c>
      <c r="AD869" s="64"/>
      <c r="AE869" s="64"/>
    </row>
    <row r="870" spans="1:31" x14ac:dyDescent="0.35">
      <c r="A870" s="72">
        <f t="shared" si="13"/>
        <v>0</v>
      </c>
      <c r="B870" s="73" t="s">
        <v>828</v>
      </c>
      <c r="C870" s="65"/>
      <c r="D870" s="65"/>
      <c r="E870" s="65">
        <v>21557</v>
      </c>
      <c r="F870" s="65">
        <v>0</v>
      </c>
      <c r="G870" s="65">
        <v>5571</v>
      </c>
      <c r="H870" s="65">
        <v>767</v>
      </c>
      <c r="I870" s="65">
        <v>0</v>
      </c>
      <c r="J870" s="65">
        <v>280</v>
      </c>
      <c r="K870" s="65">
        <v>0</v>
      </c>
      <c r="L870" s="65">
        <v>0</v>
      </c>
      <c r="M870" s="65">
        <v>1783</v>
      </c>
      <c r="N870" s="65">
        <v>29958</v>
      </c>
      <c r="O870" s="67">
        <v>429</v>
      </c>
      <c r="P870" s="67">
        <v>2486</v>
      </c>
      <c r="Q870" s="67">
        <v>0</v>
      </c>
      <c r="R870" s="67">
        <v>4531</v>
      </c>
      <c r="S870" s="67">
        <v>7618</v>
      </c>
      <c r="T870" s="67">
        <v>0</v>
      </c>
      <c r="U870" s="67">
        <v>374</v>
      </c>
      <c r="V870" s="67">
        <v>10438</v>
      </c>
      <c r="W870" s="67">
        <v>1935</v>
      </c>
      <c r="X870" s="67">
        <v>0</v>
      </c>
      <c r="Y870" s="67">
        <v>8411</v>
      </c>
      <c r="Z870" s="67">
        <v>36222</v>
      </c>
      <c r="AA870" s="67">
        <v>135306</v>
      </c>
      <c r="AB870" s="67">
        <v>135262</v>
      </c>
      <c r="AC870" s="74">
        <v>585</v>
      </c>
      <c r="AD870" s="64"/>
      <c r="AE870" s="64"/>
    </row>
    <row r="871" spans="1:31" x14ac:dyDescent="0.35">
      <c r="A871" s="72">
        <f t="shared" si="13"/>
        <v>0</v>
      </c>
      <c r="B871" s="73" t="s">
        <v>829</v>
      </c>
      <c r="C871" s="65"/>
      <c r="D871" s="65"/>
      <c r="E871" s="65">
        <v>1960</v>
      </c>
      <c r="F871" s="65">
        <v>0</v>
      </c>
      <c r="G871" s="65">
        <v>0</v>
      </c>
      <c r="H871" s="65">
        <v>0</v>
      </c>
      <c r="I871" s="65">
        <v>0</v>
      </c>
      <c r="J871" s="65">
        <v>0</v>
      </c>
      <c r="K871" s="65">
        <v>0</v>
      </c>
      <c r="L871" s="65">
        <v>0</v>
      </c>
      <c r="M871" s="65">
        <v>186</v>
      </c>
      <c r="N871" s="65">
        <v>2146</v>
      </c>
      <c r="O871" s="67">
        <v>98</v>
      </c>
      <c r="P871" s="67">
        <v>0</v>
      </c>
      <c r="Q871" s="67">
        <v>0</v>
      </c>
      <c r="R871" s="67">
        <v>508</v>
      </c>
      <c r="S871" s="67">
        <v>551</v>
      </c>
      <c r="T871" s="67">
        <v>0</v>
      </c>
      <c r="U871" s="67">
        <v>343</v>
      </c>
      <c r="V871" s="67">
        <v>0</v>
      </c>
      <c r="W871" s="67">
        <v>254</v>
      </c>
      <c r="X871" s="67">
        <v>0</v>
      </c>
      <c r="Y871" s="67">
        <v>95</v>
      </c>
      <c r="Z871" s="67">
        <v>1849</v>
      </c>
      <c r="AA871" s="67">
        <v>39640</v>
      </c>
      <c r="AB871" s="67">
        <v>0</v>
      </c>
      <c r="AC871" s="74">
        <v>585</v>
      </c>
      <c r="AD871" s="64"/>
      <c r="AE871" s="64"/>
    </row>
    <row r="872" spans="1:31" x14ac:dyDescent="0.35">
      <c r="A872" s="72">
        <f t="shared" si="13"/>
        <v>0</v>
      </c>
      <c r="B872" s="73" t="s">
        <v>830</v>
      </c>
      <c r="C872" s="65"/>
      <c r="D872" s="65"/>
      <c r="E872" s="65">
        <v>917</v>
      </c>
      <c r="F872" s="65">
        <v>0</v>
      </c>
      <c r="G872" s="65">
        <v>0</v>
      </c>
      <c r="H872" s="65">
        <v>50</v>
      </c>
      <c r="I872" s="65">
        <v>0</v>
      </c>
      <c r="J872" s="65">
        <v>6</v>
      </c>
      <c r="K872" s="65">
        <v>0</v>
      </c>
      <c r="L872" s="65">
        <v>0</v>
      </c>
      <c r="M872" s="65">
        <v>28</v>
      </c>
      <c r="N872" s="65">
        <v>1001</v>
      </c>
      <c r="O872" s="67">
        <v>19</v>
      </c>
      <c r="P872" s="67">
        <v>0</v>
      </c>
      <c r="Q872" s="67">
        <v>0</v>
      </c>
      <c r="R872" s="67">
        <v>320</v>
      </c>
      <c r="S872" s="67">
        <v>404</v>
      </c>
      <c r="T872" s="67">
        <v>0</v>
      </c>
      <c r="U872" s="67">
        <v>0</v>
      </c>
      <c r="V872" s="67">
        <v>69</v>
      </c>
      <c r="W872" s="67">
        <v>106</v>
      </c>
      <c r="X872" s="67">
        <v>0</v>
      </c>
      <c r="Y872" s="67">
        <v>46</v>
      </c>
      <c r="Z872" s="67">
        <v>964</v>
      </c>
      <c r="AA872" s="67">
        <v>11100</v>
      </c>
      <c r="AB872" s="67">
        <v>455</v>
      </c>
      <c r="AC872" s="74">
        <v>586</v>
      </c>
      <c r="AD872" s="64"/>
      <c r="AE872" s="64"/>
    </row>
    <row r="873" spans="1:31" x14ac:dyDescent="0.35">
      <c r="A873" s="72">
        <f t="shared" si="13"/>
        <v>0</v>
      </c>
      <c r="B873" s="73" t="s">
        <v>831</v>
      </c>
      <c r="C873" s="65"/>
      <c r="D873" s="65"/>
      <c r="E873" s="65">
        <v>971</v>
      </c>
      <c r="F873" s="65">
        <v>0</v>
      </c>
      <c r="G873" s="65">
        <v>0</v>
      </c>
      <c r="H873" s="65">
        <v>0</v>
      </c>
      <c r="I873" s="65">
        <v>0</v>
      </c>
      <c r="J873" s="65">
        <v>0</v>
      </c>
      <c r="K873" s="65">
        <v>0</v>
      </c>
      <c r="L873" s="65">
        <v>0</v>
      </c>
      <c r="M873" s="65">
        <v>1</v>
      </c>
      <c r="N873" s="65">
        <v>972</v>
      </c>
      <c r="O873" s="67">
        <v>30</v>
      </c>
      <c r="P873" s="67">
        <v>42</v>
      </c>
      <c r="Q873" s="67">
        <v>0</v>
      </c>
      <c r="R873" s="67">
        <v>480</v>
      </c>
      <c r="S873" s="67">
        <v>321</v>
      </c>
      <c r="T873" s="67">
        <v>0</v>
      </c>
      <c r="U873" s="67">
        <v>0</v>
      </c>
      <c r="V873" s="67">
        <v>0</v>
      </c>
      <c r="W873" s="67">
        <v>98</v>
      </c>
      <c r="X873" s="67">
        <v>0</v>
      </c>
      <c r="Y873" s="67">
        <v>0</v>
      </c>
      <c r="Z873" s="67">
        <v>971</v>
      </c>
      <c r="AA873" s="67">
        <v>22926</v>
      </c>
      <c r="AB873" s="67">
        <v>0</v>
      </c>
      <c r="AC873" s="74">
        <v>586</v>
      </c>
      <c r="AD873" s="64"/>
      <c r="AE873" s="64"/>
    </row>
    <row r="874" spans="1:31" x14ac:dyDescent="0.35">
      <c r="A874" s="72">
        <f t="shared" si="13"/>
        <v>0</v>
      </c>
      <c r="B874" s="73" t="s">
        <v>832</v>
      </c>
      <c r="C874" s="65">
        <v>1</v>
      </c>
      <c r="D874" s="65"/>
      <c r="E874" s="65">
        <v>955</v>
      </c>
      <c r="F874" s="65">
        <v>0</v>
      </c>
      <c r="G874" s="65">
        <v>1100</v>
      </c>
      <c r="H874" s="65">
        <v>0</v>
      </c>
      <c r="I874" s="65">
        <v>0</v>
      </c>
      <c r="J874" s="65">
        <v>0</v>
      </c>
      <c r="K874" s="65">
        <v>0</v>
      </c>
      <c r="L874" s="65">
        <v>200</v>
      </c>
      <c r="M874" s="65">
        <v>0</v>
      </c>
      <c r="N874" s="65">
        <v>2255</v>
      </c>
      <c r="O874" s="67">
        <v>121</v>
      </c>
      <c r="P874" s="67">
        <v>0</v>
      </c>
      <c r="Q874" s="67">
        <v>1857</v>
      </c>
      <c r="R874" s="67">
        <v>448</v>
      </c>
      <c r="S874" s="67">
        <v>10</v>
      </c>
      <c r="T874" s="67">
        <v>0</v>
      </c>
      <c r="U874" s="67">
        <v>0</v>
      </c>
      <c r="V874" s="67">
        <v>739</v>
      </c>
      <c r="W874" s="67">
        <v>102</v>
      </c>
      <c r="X874" s="67">
        <v>0</v>
      </c>
      <c r="Y874" s="67">
        <v>30</v>
      </c>
      <c r="Z874" s="67">
        <v>3307</v>
      </c>
      <c r="AA874" s="67">
        <v>8034</v>
      </c>
      <c r="AB874" s="67">
        <v>7849</v>
      </c>
      <c r="AC874" s="74">
        <v>587</v>
      </c>
      <c r="AD874" s="64"/>
      <c r="AE874" s="64"/>
    </row>
    <row r="875" spans="1:31" x14ac:dyDescent="0.35">
      <c r="A875" s="72">
        <f t="shared" si="13"/>
        <v>0</v>
      </c>
      <c r="B875" s="73" t="s">
        <v>833</v>
      </c>
      <c r="C875" s="65"/>
      <c r="D875" s="65"/>
      <c r="E875" s="65">
        <v>495</v>
      </c>
      <c r="F875" s="65">
        <v>397</v>
      </c>
      <c r="G875" s="65">
        <v>0</v>
      </c>
      <c r="H875" s="65">
        <v>0</v>
      </c>
      <c r="I875" s="65">
        <v>0</v>
      </c>
      <c r="J875" s="65">
        <v>0</v>
      </c>
      <c r="K875" s="65">
        <v>25</v>
      </c>
      <c r="L875" s="65">
        <v>2000</v>
      </c>
      <c r="M875" s="65">
        <v>0</v>
      </c>
      <c r="N875" s="65">
        <v>2917</v>
      </c>
      <c r="O875" s="67">
        <v>0</v>
      </c>
      <c r="P875" s="67">
        <v>0</v>
      </c>
      <c r="Q875" s="67">
        <v>0</v>
      </c>
      <c r="R875" s="67">
        <v>321</v>
      </c>
      <c r="S875" s="67">
        <v>0</v>
      </c>
      <c r="T875" s="67">
        <v>130</v>
      </c>
      <c r="U875" s="67">
        <v>0</v>
      </c>
      <c r="V875" s="67">
        <v>0</v>
      </c>
      <c r="W875" s="67">
        <v>195</v>
      </c>
      <c r="X875" s="67">
        <v>0</v>
      </c>
      <c r="Y875" s="67">
        <v>19</v>
      </c>
      <c r="Z875" s="67">
        <v>665</v>
      </c>
      <c r="AA875" s="67">
        <v>12106</v>
      </c>
      <c r="AB875" s="67">
        <v>10000</v>
      </c>
      <c r="AC875" s="74">
        <v>587</v>
      </c>
      <c r="AD875" s="64"/>
      <c r="AE875" s="64"/>
    </row>
    <row r="876" spans="1:31" x14ac:dyDescent="0.35">
      <c r="A876" s="72">
        <f t="shared" si="13"/>
        <v>0</v>
      </c>
      <c r="B876" s="73" t="s">
        <v>834</v>
      </c>
      <c r="C876" s="65">
        <v>1</v>
      </c>
      <c r="D876" s="65"/>
      <c r="E876" s="65">
        <v>4858</v>
      </c>
      <c r="F876" s="65">
        <v>0</v>
      </c>
      <c r="G876" s="65">
        <v>0</v>
      </c>
      <c r="H876" s="65">
        <v>0</v>
      </c>
      <c r="I876" s="65">
        <v>0</v>
      </c>
      <c r="J876" s="65">
        <v>0</v>
      </c>
      <c r="K876" s="65">
        <v>0</v>
      </c>
      <c r="L876" s="65">
        <v>0</v>
      </c>
      <c r="M876" s="65">
        <v>899</v>
      </c>
      <c r="N876" s="65">
        <v>5757</v>
      </c>
      <c r="O876" s="67">
        <v>0</v>
      </c>
      <c r="P876" s="67">
        <v>51</v>
      </c>
      <c r="Q876" s="67">
        <v>755</v>
      </c>
      <c r="R876" s="67">
        <v>1331</v>
      </c>
      <c r="S876" s="67">
        <v>824</v>
      </c>
      <c r="T876" s="67">
        <v>0</v>
      </c>
      <c r="U876" s="67">
        <v>0</v>
      </c>
      <c r="V876" s="67">
        <v>849</v>
      </c>
      <c r="W876" s="67">
        <v>183</v>
      </c>
      <c r="X876" s="67">
        <v>0</v>
      </c>
      <c r="Y876" s="67">
        <v>875</v>
      </c>
      <c r="Z876" s="67">
        <v>4868</v>
      </c>
      <c r="AA876" s="67">
        <v>27321</v>
      </c>
      <c r="AB876" s="67">
        <v>6975</v>
      </c>
      <c r="AC876" s="74">
        <v>587</v>
      </c>
      <c r="AD876" s="64"/>
      <c r="AE876" s="64"/>
    </row>
    <row r="877" spans="1:31" x14ac:dyDescent="0.35">
      <c r="A877" s="72">
        <f t="shared" si="13"/>
        <v>0</v>
      </c>
      <c r="B877" s="73" t="s">
        <v>835</v>
      </c>
      <c r="C877" s="65">
        <v>1</v>
      </c>
      <c r="D877" s="65"/>
      <c r="E877" s="65">
        <v>21145</v>
      </c>
      <c r="F877" s="65">
        <v>0</v>
      </c>
      <c r="G877" s="65">
        <v>8465</v>
      </c>
      <c r="H877" s="65">
        <v>0</v>
      </c>
      <c r="I877" s="65">
        <v>0</v>
      </c>
      <c r="J877" s="65">
        <v>206</v>
      </c>
      <c r="K877" s="65">
        <v>0</v>
      </c>
      <c r="L877" s="65">
        <v>41571</v>
      </c>
      <c r="M877" s="65">
        <v>1230</v>
      </c>
      <c r="N877" s="65">
        <v>72617</v>
      </c>
      <c r="O877" s="67">
        <v>5843</v>
      </c>
      <c r="P877" s="67">
        <v>26790</v>
      </c>
      <c r="Q877" s="67">
        <v>3708</v>
      </c>
      <c r="R877" s="67">
        <v>12781</v>
      </c>
      <c r="S877" s="67">
        <v>1236</v>
      </c>
      <c r="T877" s="67">
        <v>114</v>
      </c>
      <c r="U877" s="67">
        <v>0</v>
      </c>
      <c r="V877" s="67">
        <v>63213</v>
      </c>
      <c r="W877" s="67">
        <v>2269</v>
      </c>
      <c r="X877" s="67">
        <v>0</v>
      </c>
      <c r="Y877" s="67">
        <v>2287</v>
      </c>
      <c r="Z877" s="67">
        <v>118241</v>
      </c>
      <c r="AA877" s="67">
        <v>156000</v>
      </c>
      <c r="AB877" s="67">
        <v>186415</v>
      </c>
      <c r="AC877" s="74">
        <v>588</v>
      </c>
      <c r="AD877" s="64"/>
      <c r="AE877" s="64"/>
    </row>
    <row r="878" spans="1:31" x14ac:dyDescent="0.35">
      <c r="A878" s="72">
        <f t="shared" si="13"/>
        <v>0</v>
      </c>
      <c r="B878" s="73" t="s">
        <v>1000</v>
      </c>
      <c r="C878" s="65"/>
      <c r="D878" s="65"/>
      <c r="E878" s="65">
        <v>154</v>
      </c>
      <c r="F878" s="65">
        <v>0</v>
      </c>
      <c r="G878" s="65">
        <v>0</v>
      </c>
      <c r="H878" s="65">
        <v>0</v>
      </c>
      <c r="I878" s="65">
        <v>0</v>
      </c>
      <c r="J878" s="65">
        <v>0</v>
      </c>
      <c r="K878" s="65">
        <v>0</v>
      </c>
      <c r="L878" s="65">
        <v>0</v>
      </c>
      <c r="M878" s="65">
        <v>0</v>
      </c>
      <c r="N878" s="65">
        <v>154</v>
      </c>
      <c r="O878" s="67">
        <v>0</v>
      </c>
      <c r="P878" s="67">
        <v>0</v>
      </c>
      <c r="Q878" s="67">
        <v>0</v>
      </c>
      <c r="R878" s="67">
        <v>0</v>
      </c>
      <c r="S878" s="67">
        <v>0</v>
      </c>
      <c r="T878" s="67">
        <v>0</v>
      </c>
      <c r="U878" s="67">
        <v>0</v>
      </c>
      <c r="V878" s="67">
        <v>0</v>
      </c>
      <c r="W878" s="67">
        <v>0</v>
      </c>
      <c r="X878" s="67">
        <v>0</v>
      </c>
      <c r="Y878" s="67">
        <v>86</v>
      </c>
      <c r="Z878" s="67">
        <v>86</v>
      </c>
      <c r="AA878" s="67">
        <v>10506</v>
      </c>
      <c r="AB878" s="67">
        <v>0</v>
      </c>
      <c r="AC878" s="74">
        <v>589</v>
      </c>
      <c r="AD878" s="64"/>
      <c r="AE878" s="64"/>
    </row>
    <row r="879" spans="1:31" x14ac:dyDescent="0.35">
      <c r="A879" s="72">
        <f t="shared" si="13"/>
        <v>0</v>
      </c>
      <c r="B879" s="73" t="s">
        <v>1450</v>
      </c>
      <c r="C879" s="65"/>
      <c r="D879" s="65"/>
      <c r="E879" s="65">
        <v>3575</v>
      </c>
      <c r="F879" s="65">
        <v>0</v>
      </c>
      <c r="G879" s="65">
        <v>1867</v>
      </c>
      <c r="H879" s="65">
        <v>259</v>
      </c>
      <c r="I879" s="65">
        <v>0</v>
      </c>
      <c r="J879" s="65">
        <v>0</v>
      </c>
      <c r="K879" s="65">
        <v>13</v>
      </c>
      <c r="L879" s="65">
        <v>0</v>
      </c>
      <c r="M879" s="65">
        <v>4175</v>
      </c>
      <c r="N879" s="65">
        <v>9889</v>
      </c>
      <c r="O879" s="67">
        <v>1034</v>
      </c>
      <c r="P879" s="67">
        <v>5852</v>
      </c>
      <c r="Q879" s="67">
        <v>0</v>
      </c>
      <c r="R879" s="67">
        <v>2988</v>
      </c>
      <c r="S879" s="67">
        <v>2025</v>
      </c>
      <c r="T879" s="67">
        <v>884</v>
      </c>
      <c r="U879" s="67">
        <v>0</v>
      </c>
      <c r="V879" s="67">
        <v>5288</v>
      </c>
      <c r="W879" s="67">
        <v>797</v>
      </c>
      <c r="X879" s="67">
        <v>0</v>
      </c>
      <c r="Y879" s="67">
        <v>898</v>
      </c>
      <c r="Z879" s="67">
        <v>19766</v>
      </c>
      <c r="AA879" s="67">
        <v>42108</v>
      </c>
      <c r="AB879" s="67">
        <v>79412</v>
      </c>
      <c r="AC879" s="74">
        <v>590</v>
      </c>
      <c r="AD879" s="64"/>
      <c r="AE879" s="64"/>
    </row>
    <row r="880" spans="1:31" x14ac:dyDescent="0.35">
      <c r="A880" s="72">
        <f t="shared" si="13"/>
        <v>0</v>
      </c>
      <c r="B880" s="73" t="s">
        <v>838</v>
      </c>
      <c r="C880" s="65">
        <v>1</v>
      </c>
      <c r="D880" s="65"/>
      <c r="E880" s="65">
        <v>0</v>
      </c>
      <c r="F880" s="65">
        <v>114</v>
      </c>
      <c r="G880" s="65">
        <v>89</v>
      </c>
      <c r="H880" s="65">
        <v>0</v>
      </c>
      <c r="I880" s="65">
        <v>0</v>
      </c>
      <c r="J880" s="65">
        <v>28</v>
      </c>
      <c r="K880" s="65">
        <v>0</v>
      </c>
      <c r="L880" s="65">
        <v>0</v>
      </c>
      <c r="M880" s="65">
        <v>8</v>
      </c>
      <c r="N880" s="65">
        <v>239</v>
      </c>
      <c r="O880" s="67">
        <v>0</v>
      </c>
      <c r="P880" s="67">
        <v>0</v>
      </c>
      <c r="Q880" s="67">
        <v>80</v>
      </c>
      <c r="R880" s="67">
        <v>120</v>
      </c>
      <c r="S880" s="67">
        <v>0</v>
      </c>
      <c r="T880" s="67">
        <v>0</v>
      </c>
      <c r="U880" s="67">
        <v>0</v>
      </c>
      <c r="V880" s="67">
        <v>0</v>
      </c>
      <c r="W880" s="67">
        <v>18</v>
      </c>
      <c r="X880" s="67">
        <v>0</v>
      </c>
      <c r="Y880" s="67">
        <v>8</v>
      </c>
      <c r="Z880" s="67">
        <v>226</v>
      </c>
      <c r="AA880" s="67">
        <v>5408</v>
      </c>
      <c r="AB880" s="67">
        <v>0</v>
      </c>
      <c r="AC880" s="74">
        <v>591</v>
      </c>
      <c r="AD880" s="64"/>
      <c r="AE880" s="64"/>
    </row>
    <row r="881" spans="1:31" x14ac:dyDescent="0.35">
      <c r="A881" s="72">
        <f t="shared" si="13"/>
        <v>0</v>
      </c>
      <c r="B881" s="73" t="s">
        <v>839</v>
      </c>
      <c r="C881" s="65"/>
      <c r="D881" s="65"/>
      <c r="E881" s="65">
        <v>205</v>
      </c>
      <c r="F881" s="65">
        <v>184</v>
      </c>
      <c r="G881" s="65">
        <v>98</v>
      </c>
      <c r="H881" s="65">
        <v>0</v>
      </c>
      <c r="I881" s="65">
        <v>34</v>
      </c>
      <c r="J881" s="65">
        <v>9</v>
      </c>
      <c r="K881" s="65">
        <v>0</v>
      </c>
      <c r="L881" s="65">
        <v>0</v>
      </c>
      <c r="M881" s="65">
        <v>0</v>
      </c>
      <c r="N881" s="65">
        <v>530</v>
      </c>
      <c r="O881" s="67">
        <v>0</v>
      </c>
      <c r="P881" s="67">
        <v>28</v>
      </c>
      <c r="Q881" s="67">
        <v>0</v>
      </c>
      <c r="R881" s="67">
        <v>91</v>
      </c>
      <c r="S881" s="67">
        <v>39</v>
      </c>
      <c r="T881" s="67">
        <v>0</v>
      </c>
      <c r="U881" s="67">
        <v>0</v>
      </c>
      <c r="V881" s="67">
        <v>208</v>
      </c>
      <c r="W881" s="67">
        <v>72</v>
      </c>
      <c r="X881" s="67">
        <v>0</v>
      </c>
      <c r="Y881" s="67">
        <v>80</v>
      </c>
      <c r="Z881" s="67">
        <v>518</v>
      </c>
      <c r="AA881" s="67">
        <v>4095</v>
      </c>
      <c r="AB881" s="67">
        <v>1029</v>
      </c>
      <c r="AC881" s="74">
        <v>592</v>
      </c>
      <c r="AD881" s="64"/>
      <c r="AE881" s="64"/>
    </row>
    <row r="882" spans="1:31" x14ac:dyDescent="0.35">
      <c r="A882" s="72">
        <f t="shared" si="13"/>
        <v>0</v>
      </c>
      <c r="B882" s="73" t="s">
        <v>1451</v>
      </c>
      <c r="C882" s="65">
        <v>1</v>
      </c>
      <c r="D882" s="65"/>
      <c r="E882" s="65">
        <v>581</v>
      </c>
      <c r="F882" s="65">
        <v>0</v>
      </c>
      <c r="G882" s="65">
        <v>281</v>
      </c>
      <c r="H882" s="65">
        <v>1450</v>
      </c>
      <c r="I882" s="65">
        <v>0</v>
      </c>
      <c r="J882" s="65">
        <v>69</v>
      </c>
      <c r="K882" s="65">
        <v>0</v>
      </c>
      <c r="L882" s="65">
        <v>5000</v>
      </c>
      <c r="M882" s="65">
        <v>493</v>
      </c>
      <c r="N882" s="65">
        <v>7874</v>
      </c>
      <c r="O882" s="67">
        <v>4900</v>
      </c>
      <c r="P882" s="67">
        <v>428</v>
      </c>
      <c r="Q882" s="67">
        <v>397</v>
      </c>
      <c r="R882" s="67">
        <v>1292</v>
      </c>
      <c r="S882" s="67">
        <v>73</v>
      </c>
      <c r="T882" s="67">
        <v>160</v>
      </c>
      <c r="U882" s="67">
        <v>0</v>
      </c>
      <c r="V882" s="67">
        <v>878</v>
      </c>
      <c r="W882" s="67">
        <v>316</v>
      </c>
      <c r="X882" s="67">
        <v>145</v>
      </c>
      <c r="Y882" s="67">
        <v>0</v>
      </c>
      <c r="Z882" s="67">
        <v>8589</v>
      </c>
      <c r="AA882" s="67">
        <v>29716</v>
      </c>
      <c r="AB882" s="67">
        <v>20317</v>
      </c>
      <c r="AC882" s="74">
        <v>593</v>
      </c>
      <c r="AD882" s="64"/>
      <c r="AE882" s="64"/>
    </row>
    <row r="883" spans="1:31" x14ac:dyDescent="0.35">
      <c r="A883" s="72">
        <f t="shared" si="13"/>
        <v>0</v>
      </c>
      <c r="B883" s="73" t="s">
        <v>840</v>
      </c>
      <c r="C883" s="65">
        <v>1</v>
      </c>
      <c r="D883" s="65"/>
      <c r="E883" s="65">
        <v>0</v>
      </c>
      <c r="F883" s="65">
        <v>285</v>
      </c>
      <c r="G883" s="65">
        <v>30</v>
      </c>
      <c r="H883" s="65">
        <v>0</v>
      </c>
      <c r="I883" s="65">
        <v>0</v>
      </c>
      <c r="J883" s="65">
        <v>125</v>
      </c>
      <c r="K883" s="65">
        <v>0</v>
      </c>
      <c r="L883" s="65">
        <v>0</v>
      </c>
      <c r="M883" s="65">
        <v>188</v>
      </c>
      <c r="N883" s="65">
        <v>628</v>
      </c>
      <c r="O883" s="67">
        <v>8</v>
      </c>
      <c r="P883" s="67">
        <v>121</v>
      </c>
      <c r="Q883" s="67">
        <v>0</v>
      </c>
      <c r="R883" s="67">
        <v>298</v>
      </c>
      <c r="S883" s="67">
        <v>16</v>
      </c>
      <c r="T883" s="67">
        <v>0</v>
      </c>
      <c r="U883" s="67">
        <v>0</v>
      </c>
      <c r="V883" s="67">
        <v>0</v>
      </c>
      <c r="W883" s="67">
        <v>276</v>
      </c>
      <c r="X883" s="67">
        <v>0</v>
      </c>
      <c r="Y883" s="67">
        <v>172</v>
      </c>
      <c r="Z883" s="67">
        <v>891</v>
      </c>
      <c r="AA883" s="67">
        <v>30399</v>
      </c>
      <c r="AB883" s="67">
        <v>0</v>
      </c>
      <c r="AC883" s="74">
        <v>595</v>
      </c>
      <c r="AD883" s="64"/>
      <c r="AE883" s="64"/>
    </row>
    <row r="884" spans="1:31" x14ac:dyDescent="0.35">
      <c r="A884" s="72">
        <f t="shared" si="13"/>
        <v>0</v>
      </c>
      <c r="B884" s="73" t="s">
        <v>841</v>
      </c>
      <c r="C884" s="65">
        <v>1</v>
      </c>
      <c r="D884" s="65"/>
      <c r="E884" s="65">
        <v>875</v>
      </c>
      <c r="F884" s="65">
        <v>0</v>
      </c>
      <c r="G884" s="65">
        <v>678</v>
      </c>
      <c r="H884" s="65">
        <v>0</v>
      </c>
      <c r="I884" s="65">
        <v>0</v>
      </c>
      <c r="J884" s="65">
        <v>0</v>
      </c>
      <c r="K884" s="65">
        <v>0</v>
      </c>
      <c r="L884" s="65">
        <v>10000</v>
      </c>
      <c r="M884" s="65">
        <v>111</v>
      </c>
      <c r="N884" s="65">
        <v>11664</v>
      </c>
      <c r="O884" s="67">
        <v>20</v>
      </c>
      <c r="P884" s="67">
        <v>143</v>
      </c>
      <c r="Q884" s="67">
        <v>0</v>
      </c>
      <c r="R884" s="67">
        <v>227</v>
      </c>
      <c r="S884" s="67">
        <v>0</v>
      </c>
      <c r="T884" s="67">
        <v>270</v>
      </c>
      <c r="U884" s="67">
        <v>0</v>
      </c>
      <c r="V884" s="67">
        <v>589</v>
      </c>
      <c r="W884" s="67">
        <v>194</v>
      </c>
      <c r="X884" s="67">
        <v>0</v>
      </c>
      <c r="Y884" s="67">
        <v>0</v>
      </c>
      <c r="Z884" s="67">
        <v>1443</v>
      </c>
      <c r="AA884" s="67">
        <v>17097</v>
      </c>
      <c r="AB884" s="67">
        <v>11300</v>
      </c>
      <c r="AC884" s="74">
        <v>595</v>
      </c>
      <c r="AD884" s="64"/>
      <c r="AE884" s="64"/>
    </row>
    <row r="885" spans="1:31" x14ac:dyDescent="0.35">
      <c r="A885" s="72">
        <f t="shared" si="13"/>
        <v>0</v>
      </c>
      <c r="B885" s="73" t="s">
        <v>1452</v>
      </c>
      <c r="C885" s="65">
        <v>1</v>
      </c>
      <c r="D885" s="65"/>
      <c r="E885" s="65">
        <v>0</v>
      </c>
      <c r="F885" s="65">
        <v>0</v>
      </c>
      <c r="G885" s="65">
        <v>790</v>
      </c>
      <c r="H885" s="65">
        <v>0</v>
      </c>
      <c r="I885" s="65">
        <v>0</v>
      </c>
      <c r="J885" s="65">
        <v>0</v>
      </c>
      <c r="K885" s="65">
        <v>0</v>
      </c>
      <c r="L885" s="65">
        <v>11000</v>
      </c>
      <c r="M885" s="65">
        <v>3</v>
      </c>
      <c r="N885" s="65">
        <v>11793</v>
      </c>
      <c r="O885" s="67">
        <v>0</v>
      </c>
      <c r="P885" s="67">
        <v>243</v>
      </c>
      <c r="Q885" s="67">
        <v>0</v>
      </c>
      <c r="R885" s="67">
        <v>0</v>
      </c>
      <c r="S885" s="67">
        <v>0</v>
      </c>
      <c r="T885" s="67">
        <v>0</v>
      </c>
      <c r="U885" s="67">
        <v>0</v>
      </c>
      <c r="V885" s="67">
        <v>10838</v>
      </c>
      <c r="W885" s="67">
        <v>293</v>
      </c>
      <c r="X885" s="67">
        <v>0</v>
      </c>
      <c r="Y885" s="67">
        <v>210</v>
      </c>
      <c r="Z885" s="67">
        <v>11584</v>
      </c>
      <c r="AA885" s="67">
        <v>16714</v>
      </c>
      <c r="AB885" s="67">
        <v>10676</v>
      </c>
      <c r="AC885" s="74">
        <v>596</v>
      </c>
      <c r="AD885" s="64"/>
      <c r="AE885" s="64"/>
    </row>
    <row r="886" spans="1:31" x14ac:dyDescent="0.35">
      <c r="A886" s="72">
        <f t="shared" si="13"/>
        <v>0</v>
      </c>
      <c r="B886" s="73" t="s">
        <v>1001</v>
      </c>
      <c r="C886" s="65"/>
      <c r="D886" s="65"/>
      <c r="E886" s="65">
        <v>0</v>
      </c>
      <c r="F886" s="65">
        <v>291</v>
      </c>
      <c r="G886" s="65">
        <v>0</v>
      </c>
      <c r="H886" s="65">
        <v>726</v>
      </c>
      <c r="I886" s="65">
        <v>0</v>
      </c>
      <c r="J886" s="65">
        <v>25</v>
      </c>
      <c r="K886" s="65">
        <v>0</v>
      </c>
      <c r="L886" s="65">
        <v>0</v>
      </c>
      <c r="M886" s="65">
        <v>575</v>
      </c>
      <c r="N886" s="65">
        <v>1617</v>
      </c>
      <c r="O886" s="67">
        <v>0</v>
      </c>
      <c r="P886" s="67">
        <v>0</v>
      </c>
      <c r="Q886" s="67">
        <v>0</v>
      </c>
      <c r="R886" s="67">
        <v>87</v>
      </c>
      <c r="S886" s="67">
        <v>777</v>
      </c>
      <c r="T886" s="67">
        <v>0</v>
      </c>
      <c r="U886" s="67">
        <v>0</v>
      </c>
      <c r="V886" s="67">
        <v>496</v>
      </c>
      <c r="W886" s="67">
        <v>131</v>
      </c>
      <c r="X886" s="67">
        <v>0</v>
      </c>
      <c r="Y886" s="67">
        <v>52</v>
      </c>
      <c r="Z886" s="67">
        <v>1543</v>
      </c>
      <c r="AA886" s="67">
        <v>6665</v>
      </c>
      <c r="AB886" s="67">
        <v>10000</v>
      </c>
      <c r="AC886" s="74">
        <v>596</v>
      </c>
      <c r="AD886" s="64"/>
      <c r="AE886" s="64"/>
    </row>
    <row r="887" spans="1:31" x14ac:dyDescent="0.35">
      <c r="A887" s="72" t="e">
        <f t="shared" si="13"/>
        <v>#VALUE!</v>
      </c>
      <c r="B887" s="73" t="s">
        <v>1453</v>
      </c>
      <c r="C887" s="65">
        <v>1</v>
      </c>
      <c r="D887" s="65"/>
      <c r="E887" s="65" t="s">
        <v>884</v>
      </c>
      <c r="F887" s="65" t="s">
        <v>884</v>
      </c>
      <c r="G887" s="65" t="s">
        <v>884</v>
      </c>
      <c r="H887" s="65" t="s">
        <v>884</v>
      </c>
      <c r="I887" s="65" t="s">
        <v>884</v>
      </c>
      <c r="J887" s="65" t="s">
        <v>884</v>
      </c>
      <c r="K887" s="65" t="s">
        <v>884</v>
      </c>
      <c r="L887" s="65" t="s">
        <v>884</v>
      </c>
      <c r="M887" s="65" t="s">
        <v>884</v>
      </c>
      <c r="N887" s="65" t="s">
        <v>884</v>
      </c>
      <c r="O887" s="67" t="s">
        <v>884</v>
      </c>
      <c r="P887" s="67" t="s">
        <v>884</v>
      </c>
      <c r="Q887" s="67" t="s">
        <v>884</v>
      </c>
      <c r="R887" s="67" t="s">
        <v>884</v>
      </c>
      <c r="S887" s="67" t="s">
        <v>884</v>
      </c>
      <c r="T887" s="67" t="s">
        <v>884</v>
      </c>
      <c r="U887" s="67" t="s">
        <v>884</v>
      </c>
      <c r="V887" s="67" t="s">
        <v>884</v>
      </c>
      <c r="W887" s="67" t="s">
        <v>884</v>
      </c>
      <c r="X887" s="67" t="s">
        <v>884</v>
      </c>
      <c r="Y887" s="67" t="s">
        <v>884</v>
      </c>
      <c r="Z887" s="67" t="s">
        <v>884</v>
      </c>
      <c r="AA887" s="67">
        <v>7680</v>
      </c>
      <c r="AB887" s="67">
        <v>0</v>
      </c>
      <c r="AC887" s="74">
        <v>597</v>
      </c>
      <c r="AD887" s="64"/>
      <c r="AE887" s="64"/>
    </row>
    <row r="888" spans="1:31" x14ac:dyDescent="0.35">
      <c r="A888" s="72">
        <f t="shared" si="13"/>
        <v>0</v>
      </c>
      <c r="B888" s="73" t="s">
        <v>844</v>
      </c>
      <c r="C888" s="65"/>
      <c r="D888" s="65"/>
      <c r="E888" s="65">
        <v>100</v>
      </c>
      <c r="F888" s="65">
        <v>46</v>
      </c>
      <c r="G888" s="65">
        <v>0</v>
      </c>
      <c r="H888" s="65">
        <v>0</v>
      </c>
      <c r="I888" s="65">
        <v>0</v>
      </c>
      <c r="J888" s="65">
        <v>0</v>
      </c>
      <c r="K888" s="65">
        <v>0</v>
      </c>
      <c r="L888" s="65">
        <v>0</v>
      </c>
      <c r="M888" s="65">
        <v>23</v>
      </c>
      <c r="N888" s="65">
        <v>169</v>
      </c>
      <c r="O888" s="67">
        <v>0</v>
      </c>
      <c r="P888" s="67">
        <v>0</v>
      </c>
      <c r="Q888" s="67">
        <v>0</v>
      </c>
      <c r="R888" s="67">
        <v>38</v>
      </c>
      <c r="S888" s="67">
        <v>0</v>
      </c>
      <c r="T888" s="67">
        <v>0</v>
      </c>
      <c r="U888" s="67">
        <v>0</v>
      </c>
      <c r="V888" s="67">
        <v>35</v>
      </c>
      <c r="W888" s="67">
        <v>15</v>
      </c>
      <c r="X888" s="67">
        <v>0</v>
      </c>
      <c r="Y888" s="67">
        <v>9</v>
      </c>
      <c r="Z888" s="67">
        <v>97</v>
      </c>
      <c r="AA888" s="67">
        <v>2580</v>
      </c>
      <c r="AB888" s="67">
        <v>482</v>
      </c>
      <c r="AC888" s="74">
        <v>599</v>
      </c>
      <c r="AD888" s="64"/>
      <c r="AE888" s="64"/>
    </row>
    <row r="889" spans="1:31" x14ac:dyDescent="0.35">
      <c r="A889" s="72">
        <f t="shared" si="13"/>
        <v>0</v>
      </c>
      <c r="B889" s="73" t="s">
        <v>845</v>
      </c>
      <c r="C889" s="65"/>
      <c r="D889" s="65"/>
      <c r="E889" s="65">
        <v>78</v>
      </c>
      <c r="F889" s="65">
        <v>0</v>
      </c>
      <c r="G889" s="65">
        <v>0</v>
      </c>
      <c r="H889" s="65">
        <v>0</v>
      </c>
      <c r="I889" s="65">
        <v>0</v>
      </c>
      <c r="J889" s="65">
        <v>0</v>
      </c>
      <c r="K889" s="65">
        <v>0</v>
      </c>
      <c r="L889" s="65">
        <v>0</v>
      </c>
      <c r="M889" s="65">
        <v>0</v>
      </c>
      <c r="N889" s="65">
        <v>78</v>
      </c>
      <c r="O889" s="67">
        <v>0</v>
      </c>
      <c r="P889" s="67">
        <v>0</v>
      </c>
      <c r="Q889" s="67">
        <v>0</v>
      </c>
      <c r="R889" s="67">
        <v>17</v>
      </c>
      <c r="S889" s="67">
        <v>0</v>
      </c>
      <c r="T889" s="67">
        <v>0</v>
      </c>
      <c r="U889" s="67">
        <v>0</v>
      </c>
      <c r="V889" s="67">
        <v>29</v>
      </c>
      <c r="W889" s="67">
        <v>11</v>
      </c>
      <c r="X889" s="67">
        <v>0</v>
      </c>
      <c r="Y889" s="67">
        <v>9</v>
      </c>
      <c r="Z889" s="67">
        <v>66</v>
      </c>
      <c r="AA889" s="67">
        <v>1082</v>
      </c>
      <c r="AB889" s="67">
        <v>255</v>
      </c>
      <c r="AC889" s="74">
        <v>600</v>
      </c>
      <c r="AD889" s="64"/>
      <c r="AE889" s="64"/>
    </row>
    <row r="890" spans="1:31" x14ac:dyDescent="0.35">
      <c r="A890" s="72">
        <f t="shared" si="13"/>
        <v>0</v>
      </c>
      <c r="B890" s="73" t="s">
        <v>846</v>
      </c>
      <c r="C890" s="65">
        <v>1</v>
      </c>
      <c r="D890" s="65"/>
      <c r="E890" s="65">
        <v>3049</v>
      </c>
      <c r="F890" s="65">
        <v>0</v>
      </c>
      <c r="G890" s="65">
        <v>1033</v>
      </c>
      <c r="H890" s="65">
        <v>0</v>
      </c>
      <c r="I890" s="65">
        <v>0</v>
      </c>
      <c r="J890" s="65">
        <v>35</v>
      </c>
      <c r="K890" s="65">
        <v>0</v>
      </c>
      <c r="L890" s="65">
        <v>10750</v>
      </c>
      <c r="M890" s="65">
        <v>354</v>
      </c>
      <c r="N890" s="65">
        <v>15221</v>
      </c>
      <c r="O890" s="67">
        <v>1553</v>
      </c>
      <c r="P890" s="67">
        <v>4488</v>
      </c>
      <c r="Q890" s="67">
        <v>560</v>
      </c>
      <c r="R890" s="67">
        <v>578</v>
      </c>
      <c r="S890" s="67">
        <v>3329</v>
      </c>
      <c r="T890" s="67">
        <v>0</v>
      </c>
      <c r="U890" s="67">
        <v>202</v>
      </c>
      <c r="V890" s="67">
        <v>953</v>
      </c>
      <c r="W890" s="67">
        <v>417</v>
      </c>
      <c r="X890" s="67">
        <v>0</v>
      </c>
      <c r="Y890" s="67">
        <v>1622</v>
      </c>
      <c r="Z890" s="67">
        <v>13702</v>
      </c>
      <c r="AA890" s="67">
        <v>20359</v>
      </c>
      <c r="AB890" s="67">
        <v>23894</v>
      </c>
      <c r="AC890" s="74">
        <v>601</v>
      </c>
      <c r="AD890" s="64"/>
      <c r="AE890" s="64"/>
    </row>
    <row r="891" spans="1:31" x14ac:dyDescent="0.35">
      <c r="A891" s="72">
        <f t="shared" si="13"/>
        <v>0</v>
      </c>
      <c r="B891" s="73" t="s">
        <v>847</v>
      </c>
      <c r="C891" s="65"/>
      <c r="D891" s="65"/>
      <c r="E891" s="65">
        <v>404</v>
      </c>
      <c r="F891" s="65">
        <v>0</v>
      </c>
      <c r="G891" s="65">
        <v>117</v>
      </c>
      <c r="H891" s="65">
        <v>9</v>
      </c>
      <c r="I891" s="65">
        <v>29</v>
      </c>
      <c r="J891" s="65">
        <v>0</v>
      </c>
      <c r="K891" s="65">
        <v>0</v>
      </c>
      <c r="L891" s="65">
        <v>0</v>
      </c>
      <c r="M891" s="65">
        <v>51</v>
      </c>
      <c r="N891" s="65">
        <v>610</v>
      </c>
      <c r="O891" s="67">
        <v>0</v>
      </c>
      <c r="P891" s="67">
        <v>39</v>
      </c>
      <c r="Q891" s="67">
        <v>0</v>
      </c>
      <c r="R891" s="67">
        <v>132</v>
      </c>
      <c r="S891" s="67">
        <v>49</v>
      </c>
      <c r="T891" s="67">
        <v>0</v>
      </c>
      <c r="U891" s="67">
        <v>0</v>
      </c>
      <c r="V891" s="67">
        <v>221</v>
      </c>
      <c r="W891" s="67">
        <v>49</v>
      </c>
      <c r="X891" s="67">
        <v>0</v>
      </c>
      <c r="Y891" s="67">
        <v>67</v>
      </c>
      <c r="Z891" s="67">
        <v>557</v>
      </c>
      <c r="AA891" s="67">
        <v>3104</v>
      </c>
      <c r="AB891" s="67">
        <v>2801</v>
      </c>
      <c r="AC891" s="74">
        <v>603</v>
      </c>
      <c r="AD891" s="64"/>
      <c r="AE891" s="64"/>
    </row>
    <row r="892" spans="1:31" x14ac:dyDescent="0.35">
      <c r="A892" s="72">
        <f t="shared" si="13"/>
        <v>0</v>
      </c>
      <c r="B892" s="73" t="s">
        <v>849</v>
      </c>
      <c r="C892" s="65">
        <v>1</v>
      </c>
      <c r="D892" s="65"/>
      <c r="E892" s="65">
        <v>1676</v>
      </c>
      <c r="F892" s="65">
        <v>0</v>
      </c>
      <c r="G892" s="65">
        <v>954</v>
      </c>
      <c r="H892" s="65">
        <v>0</v>
      </c>
      <c r="I892" s="65">
        <v>0</v>
      </c>
      <c r="J892" s="65">
        <v>40</v>
      </c>
      <c r="K892" s="65">
        <v>0</v>
      </c>
      <c r="L892" s="65">
        <v>1100</v>
      </c>
      <c r="M892" s="65">
        <v>301</v>
      </c>
      <c r="N892" s="65">
        <v>4071</v>
      </c>
      <c r="O892" s="67">
        <v>287</v>
      </c>
      <c r="P892" s="67">
        <v>900</v>
      </c>
      <c r="Q892" s="67">
        <v>513</v>
      </c>
      <c r="R892" s="67">
        <v>539</v>
      </c>
      <c r="S892" s="67">
        <v>94</v>
      </c>
      <c r="T892" s="67">
        <v>0</v>
      </c>
      <c r="U892" s="67">
        <v>0</v>
      </c>
      <c r="V892" s="67">
        <v>1425</v>
      </c>
      <c r="W892" s="67">
        <v>317</v>
      </c>
      <c r="X892" s="67">
        <v>0</v>
      </c>
      <c r="Y892" s="67">
        <v>206</v>
      </c>
      <c r="Z892" s="67">
        <v>4281</v>
      </c>
      <c r="AA892" s="67">
        <v>15511</v>
      </c>
      <c r="AB892" s="67">
        <v>13275</v>
      </c>
      <c r="AC892" s="74">
        <v>604</v>
      </c>
      <c r="AD892" s="64"/>
      <c r="AE892" s="64"/>
    </row>
    <row r="893" spans="1:31" x14ac:dyDescent="0.35">
      <c r="A893" s="72">
        <f t="shared" si="13"/>
        <v>0</v>
      </c>
      <c r="B893" s="73" t="s">
        <v>850</v>
      </c>
      <c r="C893" s="65"/>
      <c r="D893" s="65"/>
      <c r="E893" s="65">
        <v>1182</v>
      </c>
      <c r="F893" s="65">
        <v>0</v>
      </c>
      <c r="G893" s="65">
        <v>282</v>
      </c>
      <c r="H893" s="65">
        <v>103</v>
      </c>
      <c r="I893" s="65">
        <v>0</v>
      </c>
      <c r="J893" s="65">
        <v>107</v>
      </c>
      <c r="K893" s="65">
        <v>0</v>
      </c>
      <c r="L893" s="65">
        <v>0</v>
      </c>
      <c r="M893" s="65">
        <v>103</v>
      </c>
      <c r="N893" s="65">
        <v>1777</v>
      </c>
      <c r="O893" s="67">
        <v>21</v>
      </c>
      <c r="P893" s="67">
        <v>24</v>
      </c>
      <c r="Q893" s="67">
        <v>0</v>
      </c>
      <c r="R893" s="67">
        <v>262</v>
      </c>
      <c r="S893" s="67">
        <v>275</v>
      </c>
      <c r="T893" s="67">
        <v>40</v>
      </c>
      <c r="U893" s="67">
        <v>15</v>
      </c>
      <c r="V893" s="67">
        <v>439</v>
      </c>
      <c r="W893" s="67">
        <v>185</v>
      </c>
      <c r="X893" s="67">
        <v>160</v>
      </c>
      <c r="Y893" s="67">
        <v>35</v>
      </c>
      <c r="Z893" s="67">
        <v>1456</v>
      </c>
      <c r="AA893" s="67">
        <v>8960</v>
      </c>
      <c r="AB893" s="67">
        <v>3633</v>
      </c>
      <c r="AC893" s="74">
        <v>605</v>
      </c>
      <c r="AD893" s="64"/>
      <c r="AE893" s="64"/>
    </row>
    <row r="894" spans="1:31" x14ac:dyDescent="0.35">
      <c r="A894" s="72">
        <f t="shared" si="13"/>
        <v>0</v>
      </c>
      <c r="B894" s="73" t="s">
        <v>851</v>
      </c>
      <c r="C894" s="65"/>
      <c r="D894" s="65"/>
      <c r="E894" s="65">
        <v>190</v>
      </c>
      <c r="F894" s="65">
        <v>164</v>
      </c>
      <c r="G894" s="65">
        <v>0</v>
      </c>
      <c r="H894" s="65">
        <v>0</v>
      </c>
      <c r="I894" s="65">
        <v>0</v>
      </c>
      <c r="J894" s="65">
        <v>0</v>
      </c>
      <c r="K894" s="65">
        <v>0</v>
      </c>
      <c r="L894" s="65">
        <v>0</v>
      </c>
      <c r="M894" s="65">
        <v>0</v>
      </c>
      <c r="N894" s="65">
        <v>354</v>
      </c>
      <c r="O894" s="67">
        <v>0</v>
      </c>
      <c r="P894" s="67">
        <v>0</v>
      </c>
      <c r="Q894" s="67">
        <v>0</v>
      </c>
      <c r="R894" s="67">
        <v>121</v>
      </c>
      <c r="S894" s="67">
        <v>157</v>
      </c>
      <c r="T894" s="67">
        <v>0</v>
      </c>
      <c r="U894" s="67">
        <v>0</v>
      </c>
      <c r="V894" s="67">
        <v>0</v>
      </c>
      <c r="W894" s="67">
        <v>55</v>
      </c>
      <c r="X894" s="67">
        <v>66</v>
      </c>
      <c r="Y894" s="67">
        <v>0</v>
      </c>
      <c r="Z894" s="67">
        <v>399</v>
      </c>
      <c r="AA894" s="67">
        <v>5078</v>
      </c>
      <c r="AB894" s="67">
        <v>0</v>
      </c>
      <c r="AC894" s="74">
        <v>606</v>
      </c>
      <c r="AD894" s="64"/>
      <c r="AE894" s="64"/>
    </row>
    <row r="895" spans="1:31" x14ac:dyDescent="0.35">
      <c r="A895" s="72">
        <f t="shared" si="13"/>
        <v>0</v>
      </c>
      <c r="B895" s="73" t="s">
        <v>852</v>
      </c>
      <c r="C895" s="65"/>
      <c r="D895" s="65"/>
      <c r="E895" s="65">
        <v>698</v>
      </c>
      <c r="F895" s="65">
        <v>0</v>
      </c>
      <c r="G895" s="65">
        <v>0</v>
      </c>
      <c r="H895" s="65">
        <v>0</v>
      </c>
      <c r="I895" s="65">
        <v>0</v>
      </c>
      <c r="J895" s="65">
        <v>31</v>
      </c>
      <c r="K895" s="65">
        <v>0</v>
      </c>
      <c r="L895" s="65">
        <v>0</v>
      </c>
      <c r="M895" s="65">
        <v>36</v>
      </c>
      <c r="N895" s="65">
        <v>765</v>
      </c>
      <c r="O895" s="67">
        <v>0</v>
      </c>
      <c r="P895" s="67">
        <v>0</v>
      </c>
      <c r="Q895" s="67">
        <v>0</v>
      </c>
      <c r="R895" s="67">
        <v>170</v>
      </c>
      <c r="S895" s="67">
        <v>94</v>
      </c>
      <c r="T895" s="67">
        <v>0</v>
      </c>
      <c r="U895" s="67">
        <v>0</v>
      </c>
      <c r="V895" s="67">
        <v>257</v>
      </c>
      <c r="W895" s="67">
        <v>99</v>
      </c>
      <c r="X895" s="67">
        <v>0</v>
      </c>
      <c r="Y895" s="67">
        <v>130</v>
      </c>
      <c r="Z895" s="67">
        <v>750</v>
      </c>
      <c r="AA895" s="67">
        <v>4874</v>
      </c>
      <c r="AB895" s="67">
        <v>2297</v>
      </c>
      <c r="AC895" s="74">
        <v>608</v>
      </c>
      <c r="AD895" s="64"/>
      <c r="AE895" s="64"/>
    </row>
    <row r="896" spans="1:31" x14ac:dyDescent="0.35">
      <c r="A896" s="72">
        <f t="shared" si="13"/>
        <v>0</v>
      </c>
      <c r="B896" s="73" t="s">
        <v>854</v>
      </c>
      <c r="C896" s="65"/>
      <c r="D896" s="65"/>
      <c r="E896" s="65">
        <v>421</v>
      </c>
      <c r="F896" s="65">
        <v>131</v>
      </c>
      <c r="G896" s="65">
        <v>40</v>
      </c>
      <c r="H896" s="65">
        <v>0</v>
      </c>
      <c r="I896" s="65">
        <v>0</v>
      </c>
      <c r="J896" s="65">
        <v>0</v>
      </c>
      <c r="K896" s="65">
        <v>0</v>
      </c>
      <c r="L896" s="65">
        <v>0</v>
      </c>
      <c r="M896" s="65">
        <v>0</v>
      </c>
      <c r="N896" s="65">
        <v>592</v>
      </c>
      <c r="O896" s="67">
        <v>12</v>
      </c>
      <c r="P896" s="67">
        <v>19</v>
      </c>
      <c r="Q896" s="67">
        <v>0</v>
      </c>
      <c r="R896" s="67">
        <v>207</v>
      </c>
      <c r="S896" s="67">
        <v>61</v>
      </c>
      <c r="T896" s="67">
        <v>0</v>
      </c>
      <c r="U896" s="67">
        <v>0</v>
      </c>
      <c r="V896" s="67">
        <v>165</v>
      </c>
      <c r="W896" s="67">
        <v>120</v>
      </c>
      <c r="X896" s="67">
        <v>0</v>
      </c>
      <c r="Y896" s="67">
        <v>0</v>
      </c>
      <c r="Z896" s="67">
        <v>584</v>
      </c>
      <c r="AA896" s="67">
        <v>14077</v>
      </c>
      <c r="AB896" s="67">
        <v>1792</v>
      </c>
      <c r="AC896" s="74">
        <v>610</v>
      </c>
      <c r="AD896" s="64"/>
      <c r="AE896" s="64"/>
    </row>
    <row r="897" spans="1:31" x14ac:dyDescent="0.35">
      <c r="A897" s="72">
        <f t="shared" si="13"/>
        <v>0</v>
      </c>
      <c r="B897" s="73" t="s">
        <v>1454</v>
      </c>
      <c r="C897" s="65">
        <v>1</v>
      </c>
      <c r="D897" s="65"/>
      <c r="E897" s="65">
        <v>0</v>
      </c>
      <c r="F897" s="65">
        <v>0</v>
      </c>
      <c r="G897" s="65">
        <v>0</v>
      </c>
      <c r="H897" s="65">
        <v>0</v>
      </c>
      <c r="I897" s="65">
        <v>0</v>
      </c>
      <c r="J897" s="65">
        <v>0</v>
      </c>
      <c r="K897" s="65">
        <v>0</v>
      </c>
      <c r="L897" s="65">
        <v>0</v>
      </c>
      <c r="M897" s="65">
        <v>0</v>
      </c>
      <c r="N897" s="65">
        <v>0</v>
      </c>
      <c r="O897" s="67">
        <v>0</v>
      </c>
      <c r="P897" s="67">
        <v>0</v>
      </c>
      <c r="Q897" s="67">
        <v>0</v>
      </c>
      <c r="R897" s="67">
        <v>52</v>
      </c>
      <c r="S897" s="67">
        <v>0</v>
      </c>
      <c r="T897" s="67">
        <v>0</v>
      </c>
      <c r="U897" s="67">
        <v>0</v>
      </c>
      <c r="V897" s="67">
        <v>0</v>
      </c>
      <c r="W897" s="67">
        <v>30</v>
      </c>
      <c r="X897" s="67">
        <v>0</v>
      </c>
      <c r="Y897" s="67">
        <v>0</v>
      </c>
      <c r="Z897" s="67">
        <v>82</v>
      </c>
      <c r="AA897" s="67">
        <v>6400</v>
      </c>
      <c r="AB897" s="67">
        <v>0</v>
      </c>
      <c r="AC897" s="74">
        <v>611</v>
      </c>
      <c r="AD897" s="64"/>
      <c r="AE897" s="64"/>
    </row>
    <row r="898" spans="1:31" x14ac:dyDescent="0.35">
      <c r="A898" s="72">
        <f t="shared" si="13"/>
        <v>0</v>
      </c>
      <c r="B898" s="73" t="s">
        <v>1455</v>
      </c>
      <c r="C898" s="65"/>
      <c r="D898" s="65"/>
      <c r="E898" s="65">
        <v>539</v>
      </c>
      <c r="F898" s="65">
        <v>377</v>
      </c>
      <c r="G898" s="65">
        <v>0</v>
      </c>
      <c r="H898" s="65">
        <v>0</v>
      </c>
      <c r="I898" s="65">
        <v>0</v>
      </c>
      <c r="J898" s="65">
        <v>0</v>
      </c>
      <c r="K898" s="65">
        <v>71</v>
      </c>
      <c r="L898" s="65">
        <v>0</v>
      </c>
      <c r="M898" s="65">
        <v>34</v>
      </c>
      <c r="N898" s="65">
        <v>1021</v>
      </c>
      <c r="O898" s="67">
        <v>74</v>
      </c>
      <c r="P898" s="67">
        <v>0</v>
      </c>
      <c r="Q898" s="67">
        <v>0</v>
      </c>
      <c r="R898" s="67">
        <v>417</v>
      </c>
      <c r="S898" s="67">
        <v>277</v>
      </c>
      <c r="T898" s="67">
        <v>0</v>
      </c>
      <c r="U898" s="67">
        <v>0</v>
      </c>
      <c r="V898" s="67">
        <v>0</v>
      </c>
      <c r="W898" s="67">
        <v>126</v>
      </c>
      <c r="X898" s="67">
        <v>0</v>
      </c>
      <c r="Y898" s="67">
        <v>163</v>
      </c>
      <c r="Z898" s="67">
        <v>1057</v>
      </c>
      <c r="AA898" s="67">
        <v>12717</v>
      </c>
      <c r="AB898" s="67">
        <v>0</v>
      </c>
      <c r="AC898" s="74">
        <v>611</v>
      </c>
      <c r="AD898" s="64"/>
      <c r="AE898" s="64"/>
    </row>
    <row r="899" spans="1:31" x14ac:dyDescent="0.35">
      <c r="A899" s="72">
        <f t="shared" ref="A899:A925" si="14">+Z899-SUM(O899:Y899)</f>
        <v>0</v>
      </c>
      <c r="B899" s="73" t="s">
        <v>858</v>
      </c>
      <c r="C899" s="65">
        <v>1</v>
      </c>
      <c r="D899" s="65"/>
      <c r="E899" s="65">
        <v>1899</v>
      </c>
      <c r="F899" s="65">
        <v>0</v>
      </c>
      <c r="G899" s="65">
        <v>360</v>
      </c>
      <c r="H899" s="65">
        <v>0</v>
      </c>
      <c r="I899" s="65">
        <v>0</v>
      </c>
      <c r="J899" s="65">
        <v>0</v>
      </c>
      <c r="K899" s="65">
        <v>0</v>
      </c>
      <c r="L899" s="65">
        <v>0</v>
      </c>
      <c r="M899" s="65">
        <v>76</v>
      </c>
      <c r="N899" s="65">
        <v>2335</v>
      </c>
      <c r="O899" s="67">
        <v>0</v>
      </c>
      <c r="P899" s="67">
        <v>119</v>
      </c>
      <c r="Q899" s="67">
        <v>264</v>
      </c>
      <c r="R899" s="67">
        <v>904</v>
      </c>
      <c r="S899" s="67">
        <v>0</v>
      </c>
      <c r="T899" s="67">
        <v>0</v>
      </c>
      <c r="U899" s="67">
        <v>0</v>
      </c>
      <c r="V899" s="67">
        <v>367</v>
      </c>
      <c r="W899" s="67">
        <v>380</v>
      </c>
      <c r="X899" s="67">
        <v>125</v>
      </c>
      <c r="Y899" s="67">
        <v>426</v>
      </c>
      <c r="Z899" s="67">
        <v>2585</v>
      </c>
      <c r="AA899" s="67">
        <v>39222</v>
      </c>
      <c r="AB899" s="67">
        <v>8542</v>
      </c>
      <c r="AC899" s="74">
        <v>612</v>
      </c>
      <c r="AD899" s="64"/>
      <c r="AE899" s="64"/>
    </row>
    <row r="900" spans="1:31" x14ac:dyDescent="0.35">
      <c r="A900" s="72">
        <f t="shared" si="14"/>
        <v>0</v>
      </c>
      <c r="B900" s="73" t="s">
        <v>859</v>
      </c>
      <c r="C900" s="65"/>
      <c r="D900" s="65"/>
      <c r="E900" s="65">
        <v>675</v>
      </c>
      <c r="F900" s="65">
        <v>0</v>
      </c>
      <c r="G900" s="65">
        <v>0</v>
      </c>
      <c r="H900" s="65">
        <v>0</v>
      </c>
      <c r="I900" s="65">
        <v>0</v>
      </c>
      <c r="J900" s="65">
        <v>0</v>
      </c>
      <c r="K900" s="65">
        <v>0</v>
      </c>
      <c r="L900" s="65">
        <v>0</v>
      </c>
      <c r="M900" s="65">
        <v>55</v>
      </c>
      <c r="N900" s="65">
        <v>730</v>
      </c>
      <c r="O900" s="67">
        <v>0</v>
      </c>
      <c r="P900" s="67">
        <v>0</v>
      </c>
      <c r="Q900" s="67">
        <v>0</v>
      </c>
      <c r="R900" s="67">
        <v>322</v>
      </c>
      <c r="S900" s="67">
        <v>152</v>
      </c>
      <c r="T900" s="67">
        <v>0</v>
      </c>
      <c r="U900" s="67">
        <v>0</v>
      </c>
      <c r="V900" s="67">
        <v>113</v>
      </c>
      <c r="W900" s="67">
        <v>94</v>
      </c>
      <c r="X900" s="67">
        <v>0</v>
      </c>
      <c r="Y900" s="67">
        <v>24</v>
      </c>
      <c r="Z900" s="67">
        <v>705</v>
      </c>
      <c r="AA900" s="67">
        <v>10015</v>
      </c>
      <c r="AB900" s="67">
        <v>1003</v>
      </c>
      <c r="AC900" s="74">
        <v>614</v>
      </c>
      <c r="AD900" s="64"/>
      <c r="AE900" s="64"/>
    </row>
    <row r="901" spans="1:31" x14ac:dyDescent="0.35">
      <c r="A901" s="72">
        <f t="shared" si="14"/>
        <v>0</v>
      </c>
      <c r="B901" s="73" t="s">
        <v>860</v>
      </c>
      <c r="C901" s="65">
        <v>1</v>
      </c>
      <c r="D901" s="65"/>
      <c r="E901" s="65">
        <v>603</v>
      </c>
      <c r="F901" s="65">
        <v>0</v>
      </c>
      <c r="G901" s="65">
        <v>0</v>
      </c>
      <c r="H901" s="65">
        <v>0</v>
      </c>
      <c r="I901" s="65">
        <v>0</v>
      </c>
      <c r="J901" s="65">
        <v>8</v>
      </c>
      <c r="K901" s="65">
        <v>0</v>
      </c>
      <c r="L901" s="65">
        <v>0</v>
      </c>
      <c r="M901" s="65">
        <v>97</v>
      </c>
      <c r="N901" s="65">
        <v>708</v>
      </c>
      <c r="O901" s="67">
        <v>0</v>
      </c>
      <c r="P901" s="67">
        <v>0</v>
      </c>
      <c r="Q901" s="67">
        <v>0</v>
      </c>
      <c r="R901" s="67">
        <v>528</v>
      </c>
      <c r="S901" s="67">
        <v>0</v>
      </c>
      <c r="T901" s="67">
        <v>0</v>
      </c>
      <c r="U901" s="67">
        <v>0</v>
      </c>
      <c r="V901" s="67">
        <v>0</v>
      </c>
      <c r="W901" s="67">
        <v>116</v>
      </c>
      <c r="X901" s="67">
        <v>0</v>
      </c>
      <c r="Y901" s="67">
        <v>116</v>
      </c>
      <c r="Z901" s="67">
        <v>760</v>
      </c>
      <c r="AA901" s="67">
        <v>18496</v>
      </c>
      <c r="AB901" s="67">
        <v>0</v>
      </c>
      <c r="AC901" s="74">
        <v>614</v>
      </c>
      <c r="AD901" s="64"/>
      <c r="AE901" s="64"/>
    </row>
    <row r="902" spans="1:31" x14ac:dyDescent="0.35">
      <c r="A902" s="72">
        <f t="shared" si="14"/>
        <v>0</v>
      </c>
      <c r="B902" s="73" t="s">
        <v>861</v>
      </c>
      <c r="C902" s="65"/>
      <c r="D902" s="65"/>
      <c r="E902" s="65">
        <v>897</v>
      </c>
      <c r="F902" s="65">
        <v>0</v>
      </c>
      <c r="G902" s="65">
        <v>0</v>
      </c>
      <c r="H902" s="65">
        <v>0</v>
      </c>
      <c r="I902" s="65">
        <v>0</v>
      </c>
      <c r="J902" s="65">
        <v>0</v>
      </c>
      <c r="K902" s="65">
        <v>162</v>
      </c>
      <c r="L902" s="65">
        <v>0</v>
      </c>
      <c r="M902" s="65">
        <v>0</v>
      </c>
      <c r="N902" s="65">
        <v>1059</v>
      </c>
      <c r="O902" s="67">
        <v>0</v>
      </c>
      <c r="P902" s="67">
        <v>0</v>
      </c>
      <c r="Q902" s="67">
        <v>0</v>
      </c>
      <c r="R902" s="67">
        <v>136</v>
      </c>
      <c r="S902" s="67">
        <v>490</v>
      </c>
      <c r="T902" s="67">
        <v>0</v>
      </c>
      <c r="U902" s="67">
        <v>0</v>
      </c>
      <c r="V902" s="67">
        <v>210</v>
      </c>
      <c r="W902" s="67">
        <v>96</v>
      </c>
      <c r="X902" s="67">
        <v>0</v>
      </c>
      <c r="Y902" s="67">
        <v>25</v>
      </c>
      <c r="Z902" s="67">
        <v>957</v>
      </c>
      <c r="AA902" s="67">
        <v>7103</v>
      </c>
      <c r="AB902" s="67">
        <v>2387</v>
      </c>
      <c r="AC902" s="74">
        <v>614</v>
      </c>
      <c r="AD902" s="64"/>
      <c r="AE902" s="64"/>
    </row>
    <row r="903" spans="1:31" x14ac:dyDescent="0.35">
      <c r="A903" s="72">
        <f t="shared" si="14"/>
        <v>0</v>
      </c>
      <c r="B903" s="73" t="s">
        <v>862</v>
      </c>
      <c r="C903" s="65">
        <v>1</v>
      </c>
      <c r="D903" s="65"/>
      <c r="E903" s="65">
        <v>3129</v>
      </c>
      <c r="F903" s="65">
        <v>0</v>
      </c>
      <c r="G903" s="65">
        <v>0</v>
      </c>
      <c r="H903" s="65">
        <v>132</v>
      </c>
      <c r="I903" s="65">
        <v>0</v>
      </c>
      <c r="J903" s="65">
        <v>0</v>
      </c>
      <c r="K903" s="65">
        <v>139</v>
      </c>
      <c r="L903" s="65">
        <v>0</v>
      </c>
      <c r="M903" s="65">
        <v>460</v>
      </c>
      <c r="N903" s="65">
        <v>3860</v>
      </c>
      <c r="O903" s="67">
        <v>679</v>
      </c>
      <c r="P903" s="67">
        <v>30</v>
      </c>
      <c r="Q903" s="67">
        <v>0</v>
      </c>
      <c r="R903" s="67">
        <v>1684</v>
      </c>
      <c r="S903" s="67">
        <v>313</v>
      </c>
      <c r="T903" s="67">
        <v>28</v>
      </c>
      <c r="U903" s="67">
        <v>0</v>
      </c>
      <c r="V903" s="67">
        <v>862</v>
      </c>
      <c r="W903" s="67">
        <v>407</v>
      </c>
      <c r="X903" s="67">
        <v>0</v>
      </c>
      <c r="Y903" s="67">
        <v>968</v>
      </c>
      <c r="Z903" s="67">
        <v>4971</v>
      </c>
      <c r="AA903" s="67">
        <v>30848</v>
      </c>
      <c r="AB903" s="67">
        <v>10613</v>
      </c>
      <c r="AC903" s="74">
        <v>615</v>
      </c>
      <c r="AD903" s="64"/>
      <c r="AE903" s="64"/>
    </row>
    <row r="904" spans="1:31" x14ac:dyDescent="0.35">
      <c r="A904" s="72" t="e">
        <f t="shared" si="14"/>
        <v>#VALUE!</v>
      </c>
      <c r="B904" s="73" t="s">
        <v>1456</v>
      </c>
      <c r="C904" s="65">
        <v>1</v>
      </c>
      <c r="D904" s="65"/>
      <c r="E904" s="65" t="s">
        <v>884</v>
      </c>
      <c r="F904" s="65" t="s">
        <v>884</v>
      </c>
      <c r="G904" s="65" t="s">
        <v>884</v>
      </c>
      <c r="H904" s="65" t="s">
        <v>884</v>
      </c>
      <c r="I904" s="65" t="s">
        <v>884</v>
      </c>
      <c r="J904" s="65" t="s">
        <v>884</v>
      </c>
      <c r="K904" s="65" t="s">
        <v>884</v>
      </c>
      <c r="L904" s="65" t="s">
        <v>884</v>
      </c>
      <c r="M904" s="65" t="s">
        <v>884</v>
      </c>
      <c r="N904" s="65" t="s">
        <v>884</v>
      </c>
      <c r="O904" s="67" t="s">
        <v>884</v>
      </c>
      <c r="P904" s="67" t="s">
        <v>884</v>
      </c>
      <c r="Q904" s="67" t="s">
        <v>884</v>
      </c>
      <c r="R904" s="67" t="s">
        <v>884</v>
      </c>
      <c r="S904" s="67" t="s">
        <v>884</v>
      </c>
      <c r="T904" s="67" t="s">
        <v>884</v>
      </c>
      <c r="U904" s="67" t="s">
        <v>884</v>
      </c>
      <c r="V904" s="67" t="s">
        <v>884</v>
      </c>
      <c r="W904" s="67" t="s">
        <v>884</v>
      </c>
      <c r="X904" s="67" t="s">
        <v>884</v>
      </c>
      <c r="Y904" s="67" t="s">
        <v>884</v>
      </c>
      <c r="Z904" s="67" t="s">
        <v>884</v>
      </c>
      <c r="AA904" s="67">
        <v>10398</v>
      </c>
      <c r="AB904" s="67" t="s">
        <v>884</v>
      </c>
      <c r="AC904" s="74">
        <v>616</v>
      </c>
      <c r="AD904" s="64"/>
      <c r="AE904" s="64"/>
    </row>
    <row r="905" spans="1:31" x14ac:dyDescent="0.35">
      <c r="A905" s="72">
        <f t="shared" si="14"/>
        <v>0</v>
      </c>
      <c r="B905" s="73" t="s">
        <v>865</v>
      </c>
      <c r="C905" s="65"/>
      <c r="D905" s="65">
        <v>1</v>
      </c>
      <c r="E905" s="65">
        <v>1425</v>
      </c>
      <c r="F905" s="65">
        <v>0</v>
      </c>
      <c r="G905" s="65">
        <v>0</v>
      </c>
      <c r="H905" s="65">
        <v>225</v>
      </c>
      <c r="I905" s="65">
        <v>0</v>
      </c>
      <c r="J905" s="65">
        <v>0</v>
      </c>
      <c r="K905" s="65">
        <v>0</v>
      </c>
      <c r="L905" s="65">
        <v>0</v>
      </c>
      <c r="M905" s="65">
        <v>336</v>
      </c>
      <c r="N905" s="65">
        <v>1986</v>
      </c>
      <c r="O905" s="67">
        <v>85</v>
      </c>
      <c r="P905" s="67">
        <v>0</v>
      </c>
      <c r="Q905" s="67">
        <v>0</v>
      </c>
      <c r="R905" s="67">
        <v>824</v>
      </c>
      <c r="S905" s="67">
        <v>358</v>
      </c>
      <c r="T905" s="67">
        <v>0</v>
      </c>
      <c r="U905" s="67">
        <v>73</v>
      </c>
      <c r="V905" s="67">
        <v>524</v>
      </c>
      <c r="W905" s="67">
        <v>224</v>
      </c>
      <c r="X905" s="67">
        <v>200</v>
      </c>
      <c r="Y905" s="67">
        <v>424</v>
      </c>
      <c r="Z905" s="67">
        <v>2712</v>
      </c>
      <c r="AA905" s="67">
        <v>18195</v>
      </c>
      <c r="AB905" s="67">
        <v>3000</v>
      </c>
      <c r="AC905" s="74">
        <v>617</v>
      </c>
      <c r="AD905" s="64"/>
      <c r="AE905" s="64"/>
    </row>
    <row r="906" spans="1:31" x14ac:dyDescent="0.35">
      <c r="A906" s="72">
        <f t="shared" si="14"/>
        <v>0</v>
      </c>
      <c r="B906" s="73" t="s">
        <v>866</v>
      </c>
      <c r="C906" s="65"/>
      <c r="D906" s="65"/>
      <c r="E906" s="65">
        <v>319</v>
      </c>
      <c r="F906" s="65">
        <v>0</v>
      </c>
      <c r="G906" s="65">
        <v>0</v>
      </c>
      <c r="H906" s="65">
        <v>0</v>
      </c>
      <c r="I906" s="65">
        <v>0</v>
      </c>
      <c r="J906" s="65">
        <v>0</v>
      </c>
      <c r="K906" s="65">
        <v>0</v>
      </c>
      <c r="L906" s="65">
        <v>0</v>
      </c>
      <c r="M906" s="65">
        <v>0</v>
      </c>
      <c r="N906" s="65">
        <v>319</v>
      </c>
      <c r="O906" s="67">
        <v>35</v>
      </c>
      <c r="P906" s="67">
        <v>0</v>
      </c>
      <c r="Q906" s="67">
        <v>0</v>
      </c>
      <c r="R906" s="67">
        <v>42</v>
      </c>
      <c r="S906" s="67">
        <v>0</v>
      </c>
      <c r="T906" s="67">
        <v>0</v>
      </c>
      <c r="U906" s="67">
        <v>0</v>
      </c>
      <c r="V906" s="67">
        <v>150</v>
      </c>
      <c r="W906" s="67">
        <v>48</v>
      </c>
      <c r="X906" s="67">
        <v>0</v>
      </c>
      <c r="Y906" s="67">
        <v>53</v>
      </c>
      <c r="Z906" s="67">
        <v>328</v>
      </c>
      <c r="AA906" s="67">
        <v>3612</v>
      </c>
      <c r="AB906" s="67">
        <v>1576</v>
      </c>
      <c r="AC906" s="74">
        <v>617</v>
      </c>
      <c r="AD906" s="64"/>
      <c r="AE906" s="64"/>
    </row>
    <row r="907" spans="1:31" x14ac:dyDescent="0.35">
      <c r="A907" s="72" t="e">
        <f t="shared" si="14"/>
        <v>#VALUE!</v>
      </c>
      <c r="B907" s="73" t="s">
        <v>1457</v>
      </c>
      <c r="C907" s="65">
        <v>1</v>
      </c>
      <c r="D907" s="65"/>
      <c r="E907" s="65" t="s">
        <v>884</v>
      </c>
      <c r="F907" s="65" t="s">
        <v>884</v>
      </c>
      <c r="G907" s="65" t="s">
        <v>884</v>
      </c>
      <c r="H907" s="65" t="s">
        <v>884</v>
      </c>
      <c r="I907" s="65" t="s">
        <v>884</v>
      </c>
      <c r="J907" s="65" t="s">
        <v>884</v>
      </c>
      <c r="K907" s="65" t="s">
        <v>884</v>
      </c>
      <c r="L907" s="65" t="s">
        <v>884</v>
      </c>
      <c r="M907" s="65" t="s">
        <v>884</v>
      </c>
      <c r="N907" s="65" t="s">
        <v>884</v>
      </c>
      <c r="O907" s="67" t="s">
        <v>884</v>
      </c>
      <c r="P907" s="67" t="s">
        <v>884</v>
      </c>
      <c r="Q907" s="67" t="s">
        <v>884</v>
      </c>
      <c r="R907" s="67" t="s">
        <v>884</v>
      </c>
      <c r="S907" s="67" t="s">
        <v>884</v>
      </c>
      <c r="T907" s="67" t="s">
        <v>884</v>
      </c>
      <c r="U907" s="67" t="s">
        <v>884</v>
      </c>
      <c r="V907" s="67" t="s">
        <v>884</v>
      </c>
      <c r="W907" s="67" t="s">
        <v>884</v>
      </c>
      <c r="X907" s="67" t="s">
        <v>884</v>
      </c>
      <c r="Y907" s="67" t="s">
        <v>884</v>
      </c>
      <c r="Z907" s="67" t="s">
        <v>884</v>
      </c>
      <c r="AA907" s="67">
        <v>25764</v>
      </c>
      <c r="AB907" s="67" t="s">
        <v>884</v>
      </c>
      <c r="AC907" s="74">
        <v>617</v>
      </c>
      <c r="AD907" s="64"/>
      <c r="AE907" s="64"/>
    </row>
    <row r="908" spans="1:31" x14ac:dyDescent="0.35">
      <c r="A908" s="72">
        <f t="shared" si="14"/>
        <v>0</v>
      </c>
      <c r="B908" s="73" t="s">
        <v>867</v>
      </c>
      <c r="C908" s="65"/>
      <c r="D908" s="65"/>
      <c r="E908" s="65">
        <v>461</v>
      </c>
      <c r="F908" s="65">
        <v>0</v>
      </c>
      <c r="G908" s="65">
        <v>328</v>
      </c>
      <c r="H908" s="65">
        <v>16</v>
      </c>
      <c r="I908" s="65">
        <v>0</v>
      </c>
      <c r="J908" s="65">
        <v>0</v>
      </c>
      <c r="K908" s="65">
        <v>148</v>
      </c>
      <c r="L908" s="65">
        <v>0</v>
      </c>
      <c r="M908" s="65">
        <v>0</v>
      </c>
      <c r="N908" s="65">
        <v>953</v>
      </c>
      <c r="O908" s="67">
        <v>0</v>
      </c>
      <c r="P908" s="67">
        <v>55</v>
      </c>
      <c r="Q908" s="67">
        <v>0</v>
      </c>
      <c r="R908" s="67">
        <v>286</v>
      </c>
      <c r="S908" s="67">
        <v>51</v>
      </c>
      <c r="T908" s="67">
        <v>0</v>
      </c>
      <c r="U908" s="67">
        <v>0</v>
      </c>
      <c r="V908" s="67">
        <v>496</v>
      </c>
      <c r="W908" s="67">
        <v>98</v>
      </c>
      <c r="X908" s="67">
        <v>0</v>
      </c>
      <c r="Y908" s="67">
        <v>9</v>
      </c>
      <c r="Z908" s="67">
        <v>995</v>
      </c>
      <c r="AA908" s="67">
        <v>8937</v>
      </c>
      <c r="AB908" s="67">
        <v>8582</v>
      </c>
      <c r="AC908" s="74">
        <v>619</v>
      </c>
      <c r="AD908" s="64"/>
      <c r="AE908" s="64"/>
    </row>
    <row r="909" spans="1:31" x14ac:dyDescent="0.35">
      <c r="A909" s="72">
        <f t="shared" si="14"/>
        <v>0</v>
      </c>
      <c r="B909" s="73" t="s">
        <v>869</v>
      </c>
      <c r="C909" s="65"/>
      <c r="D909" s="65"/>
      <c r="E909" s="65">
        <v>140</v>
      </c>
      <c r="F909" s="65">
        <v>0</v>
      </c>
      <c r="G909" s="65">
        <v>0</v>
      </c>
      <c r="H909" s="65">
        <v>0</v>
      </c>
      <c r="I909" s="65">
        <v>0</v>
      </c>
      <c r="J909" s="65">
        <v>0</v>
      </c>
      <c r="K909" s="65">
        <v>0</v>
      </c>
      <c r="L909" s="65">
        <v>0</v>
      </c>
      <c r="M909" s="65">
        <v>45</v>
      </c>
      <c r="N909" s="65">
        <v>185</v>
      </c>
      <c r="O909" s="67">
        <v>0</v>
      </c>
      <c r="P909" s="67">
        <v>0</v>
      </c>
      <c r="Q909" s="67">
        <v>0</v>
      </c>
      <c r="R909" s="67">
        <v>86</v>
      </c>
      <c r="S909" s="67">
        <v>25</v>
      </c>
      <c r="T909" s="67">
        <v>0</v>
      </c>
      <c r="U909" s="67">
        <v>0</v>
      </c>
      <c r="V909" s="67">
        <v>3</v>
      </c>
      <c r="W909" s="67">
        <v>32</v>
      </c>
      <c r="X909" s="67">
        <v>0</v>
      </c>
      <c r="Y909" s="67">
        <v>40</v>
      </c>
      <c r="Z909" s="67">
        <v>186</v>
      </c>
      <c r="AA909" s="67">
        <v>3097</v>
      </c>
      <c r="AB909" s="67">
        <v>60</v>
      </c>
      <c r="AC909" s="74">
        <v>620</v>
      </c>
      <c r="AD909" s="64"/>
      <c r="AE909" s="64"/>
    </row>
    <row r="910" spans="1:31" x14ac:dyDescent="0.35">
      <c r="A910" s="72">
        <f t="shared" si="14"/>
        <v>0</v>
      </c>
      <c r="B910" s="73" t="s">
        <v>870</v>
      </c>
      <c r="C910" s="65"/>
      <c r="D910" s="65"/>
      <c r="E910" s="65">
        <v>364</v>
      </c>
      <c r="F910" s="65">
        <v>0</v>
      </c>
      <c r="G910" s="65">
        <v>57</v>
      </c>
      <c r="H910" s="65">
        <v>0</v>
      </c>
      <c r="I910" s="65">
        <v>0</v>
      </c>
      <c r="J910" s="65">
        <v>10</v>
      </c>
      <c r="K910" s="65">
        <v>0</v>
      </c>
      <c r="L910" s="65">
        <v>2800</v>
      </c>
      <c r="M910" s="65">
        <v>2</v>
      </c>
      <c r="N910" s="65">
        <v>3233</v>
      </c>
      <c r="O910" s="67">
        <v>0</v>
      </c>
      <c r="P910" s="67">
        <v>1935</v>
      </c>
      <c r="Q910" s="67">
        <v>0</v>
      </c>
      <c r="R910" s="67">
        <v>94</v>
      </c>
      <c r="S910" s="67">
        <v>0</v>
      </c>
      <c r="T910" s="67">
        <v>0</v>
      </c>
      <c r="U910" s="67">
        <v>0</v>
      </c>
      <c r="V910" s="67">
        <v>0</v>
      </c>
      <c r="W910" s="67">
        <v>51</v>
      </c>
      <c r="X910" s="67">
        <v>0</v>
      </c>
      <c r="Y910" s="67">
        <v>337</v>
      </c>
      <c r="Z910" s="67">
        <v>2417</v>
      </c>
      <c r="AA910" s="67">
        <v>3115</v>
      </c>
      <c r="AB910" s="67">
        <v>2800</v>
      </c>
      <c r="AC910" s="74">
        <v>621</v>
      </c>
      <c r="AD910" s="64"/>
      <c r="AE910" s="64"/>
    </row>
    <row r="911" spans="1:31" x14ac:dyDescent="0.35">
      <c r="A911" s="72">
        <f t="shared" si="14"/>
        <v>0</v>
      </c>
      <c r="B911" s="73" t="s">
        <v>871</v>
      </c>
      <c r="C911" s="65"/>
      <c r="D911" s="65"/>
      <c r="E911" s="65">
        <v>45</v>
      </c>
      <c r="F911" s="65">
        <v>0</v>
      </c>
      <c r="G911" s="65">
        <v>0</v>
      </c>
      <c r="H911" s="65">
        <v>0</v>
      </c>
      <c r="I911" s="65">
        <v>0</v>
      </c>
      <c r="J911" s="65">
        <v>0</v>
      </c>
      <c r="K911" s="65">
        <v>0</v>
      </c>
      <c r="L911" s="65">
        <v>0</v>
      </c>
      <c r="M911" s="65">
        <v>0</v>
      </c>
      <c r="N911" s="65">
        <v>45</v>
      </c>
      <c r="O911" s="67">
        <v>0</v>
      </c>
      <c r="P911" s="67">
        <v>0</v>
      </c>
      <c r="Q911" s="67">
        <v>0</v>
      </c>
      <c r="R911" s="67">
        <v>11</v>
      </c>
      <c r="S911" s="67">
        <v>0</v>
      </c>
      <c r="T911" s="67">
        <v>0</v>
      </c>
      <c r="U911" s="67">
        <v>0</v>
      </c>
      <c r="V911" s="67">
        <v>0</v>
      </c>
      <c r="W911" s="67">
        <v>27</v>
      </c>
      <c r="X911" s="67">
        <v>0</v>
      </c>
      <c r="Y911" s="67">
        <v>4</v>
      </c>
      <c r="Z911" s="67">
        <v>42</v>
      </c>
      <c r="AA911" s="67">
        <v>812</v>
      </c>
      <c r="AB911" s="67">
        <v>0</v>
      </c>
      <c r="AC911" s="74">
        <v>621</v>
      </c>
      <c r="AD911" s="64"/>
      <c r="AE911" s="64"/>
    </row>
    <row r="912" spans="1:31" x14ac:dyDescent="0.35">
      <c r="A912" s="72">
        <f t="shared" si="14"/>
        <v>0</v>
      </c>
      <c r="B912" s="73" t="s">
        <v>872</v>
      </c>
      <c r="C912" s="65"/>
      <c r="D912" s="65"/>
      <c r="E912" s="65">
        <v>466</v>
      </c>
      <c r="F912" s="65">
        <v>0</v>
      </c>
      <c r="G912" s="65">
        <v>0</v>
      </c>
      <c r="H912" s="65">
        <v>0</v>
      </c>
      <c r="I912" s="65">
        <v>0</v>
      </c>
      <c r="J912" s="65">
        <v>0</v>
      </c>
      <c r="K912" s="65">
        <v>0</v>
      </c>
      <c r="L912" s="65">
        <v>0</v>
      </c>
      <c r="M912" s="65">
        <v>1</v>
      </c>
      <c r="N912" s="65">
        <v>467</v>
      </c>
      <c r="O912" s="67">
        <v>69</v>
      </c>
      <c r="P912" s="67">
        <v>0</v>
      </c>
      <c r="Q912" s="67">
        <v>0</v>
      </c>
      <c r="R912" s="67">
        <v>35</v>
      </c>
      <c r="S912" s="67">
        <v>71</v>
      </c>
      <c r="T912" s="67">
        <v>0</v>
      </c>
      <c r="U912" s="67">
        <v>0</v>
      </c>
      <c r="V912" s="67">
        <v>230</v>
      </c>
      <c r="W912" s="67">
        <v>75</v>
      </c>
      <c r="X912" s="67">
        <v>0</v>
      </c>
      <c r="Y912" s="67">
        <v>0</v>
      </c>
      <c r="Z912" s="67">
        <v>480</v>
      </c>
      <c r="AA912" s="67">
        <v>4958</v>
      </c>
      <c r="AB912" s="67">
        <v>1840</v>
      </c>
      <c r="AC912" s="74">
        <v>621</v>
      </c>
      <c r="AD912" s="64"/>
      <c r="AE912" s="64"/>
    </row>
    <row r="913" spans="1:31" x14ac:dyDescent="0.35">
      <c r="A913" s="72">
        <f t="shared" si="14"/>
        <v>0</v>
      </c>
      <c r="B913" s="73" t="s">
        <v>873</v>
      </c>
      <c r="C913" s="65"/>
      <c r="D913" s="65"/>
      <c r="E913" s="65">
        <v>626</v>
      </c>
      <c r="F913" s="65">
        <v>0</v>
      </c>
      <c r="G913" s="65">
        <v>0</v>
      </c>
      <c r="H913" s="65">
        <v>0</v>
      </c>
      <c r="I913" s="65">
        <v>0</v>
      </c>
      <c r="J913" s="65">
        <v>4</v>
      </c>
      <c r="K913" s="65">
        <v>0</v>
      </c>
      <c r="L913" s="65">
        <v>0</v>
      </c>
      <c r="M913" s="65">
        <v>61</v>
      </c>
      <c r="N913" s="65">
        <v>691</v>
      </c>
      <c r="O913" s="67">
        <v>85</v>
      </c>
      <c r="P913" s="67">
        <v>19</v>
      </c>
      <c r="Q913" s="67">
        <v>0</v>
      </c>
      <c r="R913" s="67">
        <v>288</v>
      </c>
      <c r="S913" s="67">
        <v>98</v>
      </c>
      <c r="T913" s="67">
        <v>0</v>
      </c>
      <c r="U913" s="67">
        <v>0</v>
      </c>
      <c r="V913" s="67">
        <v>109</v>
      </c>
      <c r="W913" s="67">
        <v>136</v>
      </c>
      <c r="X913" s="67">
        <v>0</v>
      </c>
      <c r="Y913" s="67">
        <v>0</v>
      </c>
      <c r="Z913" s="67">
        <v>735</v>
      </c>
      <c r="AA913" s="67">
        <v>8774</v>
      </c>
      <c r="AB913" s="67">
        <v>1959</v>
      </c>
      <c r="AC913" s="74">
        <v>622</v>
      </c>
      <c r="AD913" s="64"/>
      <c r="AE913" s="64"/>
    </row>
    <row r="914" spans="1:31" x14ac:dyDescent="0.35">
      <c r="A914" s="72" t="e">
        <f t="shared" si="14"/>
        <v>#VALUE!</v>
      </c>
      <c r="B914" s="73" t="s">
        <v>1458</v>
      </c>
      <c r="C914" s="65"/>
      <c r="D914" s="65"/>
      <c r="E914" s="65" t="s">
        <v>884</v>
      </c>
      <c r="F914" s="65" t="s">
        <v>884</v>
      </c>
      <c r="G914" s="65" t="s">
        <v>884</v>
      </c>
      <c r="H914" s="65" t="s">
        <v>884</v>
      </c>
      <c r="I914" s="65" t="s">
        <v>884</v>
      </c>
      <c r="J914" s="65" t="s">
        <v>884</v>
      </c>
      <c r="K914" s="65" t="s">
        <v>884</v>
      </c>
      <c r="L914" s="65" t="s">
        <v>884</v>
      </c>
      <c r="M914" s="65" t="s">
        <v>884</v>
      </c>
      <c r="N914" s="65" t="s">
        <v>884</v>
      </c>
      <c r="O914" s="67" t="s">
        <v>884</v>
      </c>
      <c r="P914" s="67" t="s">
        <v>884</v>
      </c>
      <c r="Q914" s="67" t="s">
        <v>884</v>
      </c>
      <c r="R914" s="67" t="s">
        <v>884</v>
      </c>
      <c r="S914" s="67" t="s">
        <v>884</v>
      </c>
      <c r="T914" s="67" t="s">
        <v>884</v>
      </c>
      <c r="U914" s="67" t="s">
        <v>884</v>
      </c>
      <c r="V914" s="67" t="s">
        <v>884</v>
      </c>
      <c r="W914" s="67" t="s">
        <v>884</v>
      </c>
      <c r="X914" s="67" t="s">
        <v>884</v>
      </c>
      <c r="Y914" s="67" t="s">
        <v>884</v>
      </c>
      <c r="Z914" s="67" t="s">
        <v>884</v>
      </c>
      <c r="AA914" s="67" t="s">
        <v>884</v>
      </c>
      <c r="AB914" s="67" t="s">
        <v>884</v>
      </c>
      <c r="AC914" s="74">
        <v>623</v>
      </c>
      <c r="AD914" s="64"/>
      <c r="AE914" s="64"/>
    </row>
    <row r="915" spans="1:31" x14ac:dyDescent="0.35">
      <c r="A915" s="72" t="e">
        <f t="shared" si="14"/>
        <v>#VALUE!</v>
      </c>
      <c r="B915" s="73" t="s">
        <v>894</v>
      </c>
      <c r="C915" s="65">
        <v>1</v>
      </c>
      <c r="D915" s="65"/>
      <c r="E915" s="65" t="s">
        <v>884</v>
      </c>
      <c r="F915" s="65" t="s">
        <v>884</v>
      </c>
      <c r="G915" s="65" t="s">
        <v>884</v>
      </c>
      <c r="H915" s="65" t="s">
        <v>884</v>
      </c>
      <c r="I915" s="65" t="s">
        <v>884</v>
      </c>
      <c r="J915" s="65" t="s">
        <v>884</v>
      </c>
      <c r="K915" s="65" t="s">
        <v>884</v>
      </c>
      <c r="L915" s="65" t="s">
        <v>884</v>
      </c>
      <c r="M915" s="65" t="s">
        <v>884</v>
      </c>
      <c r="N915" s="65" t="s">
        <v>884</v>
      </c>
      <c r="O915" s="67" t="s">
        <v>884</v>
      </c>
      <c r="P915" s="67" t="s">
        <v>884</v>
      </c>
      <c r="Q915" s="67" t="s">
        <v>884</v>
      </c>
      <c r="R915" s="67" t="s">
        <v>884</v>
      </c>
      <c r="S915" s="67" t="s">
        <v>884</v>
      </c>
      <c r="T915" s="67" t="s">
        <v>884</v>
      </c>
      <c r="U915" s="67" t="s">
        <v>884</v>
      </c>
      <c r="V915" s="67" t="s">
        <v>884</v>
      </c>
      <c r="W915" s="67" t="s">
        <v>884</v>
      </c>
      <c r="X915" s="67" t="s">
        <v>884</v>
      </c>
      <c r="Y915" s="67" t="s">
        <v>884</v>
      </c>
      <c r="Z915" s="67" t="s">
        <v>884</v>
      </c>
      <c r="AA915" s="67">
        <v>4515</v>
      </c>
      <c r="AB915" s="67" t="s">
        <v>884</v>
      </c>
      <c r="AC915" s="74">
        <v>623</v>
      </c>
      <c r="AD915" s="64"/>
      <c r="AE915" s="64"/>
    </row>
    <row r="916" spans="1:31" x14ac:dyDescent="0.35">
      <c r="A916" s="72">
        <f t="shared" si="14"/>
        <v>0</v>
      </c>
      <c r="B916" s="73" t="s">
        <v>874</v>
      </c>
      <c r="C916" s="65">
        <v>1</v>
      </c>
      <c r="D916" s="65"/>
      <c r="E916" s="65">
        <v>2266</v>
      </c>
      <c r="F916" s="65">
        <v>0</v>
      </c>
      <c r="G916" s="65">
        <v>1544</v>
      </c>
      <c r="H916" s="65">
        <v>0</v>
      </c>
      <c r="I916" s="65">
        <v>0</v>
      </c>
      <c r="J916" s="65">
        <v>30</v>
      </c>
      <c r="K916" s="65">
        <v>158</v>
      </c>
      <c r="L916" s="65">
        <v>0</v>
      </c>
      <c r="M916" s="65">
        <v>0</v>
      </c>
      <c r="N916" s="65">
        <v>3998</v>
      </c>
      <c r="O916" s="67">
        <v>8</v>
      </c>
      <c r="P916" s="67">
        <v>90</v>
      </c>
      <c r="Q916" s="67">
        <v>123</v>
      </c>
      <c r="R916" s="67">
        <v>197</v>
      </c>
      <c r="S916" s="67">
        <v>813</v>
      </c>
      <c r="T916" s="67">
        <v>23</v>
      </c>
      <c r="U916" s="67">
        <v>80</v>
      </c>
      <c r="V916" s="67">
        <v>1248</v>
      </c>
      <c r="W916" s="67">
        <v>339</v>
      </c>
      <c r="X916" s="67">
        <v>0</v>
      </c>
      <c r="Y916" s="67">
        <v>274</v>
      </c>
      <c r="Z916" s="67">
        <v>3195</v>
      </c>
      <c r="AA916" s="67">
        <v>22480</v>
      </c>
      <c r="AB916" s="67">
        <v>23755</v>
      </c>
      <c r="AC916" s="74">
        <v>624</v>
      </c>
      <c r="AD916" s="64"/>
      <c r="AE916" s="64"/>
    </row>
    <row r="917" spans="1:31" x14ac:dyDescent="0.35">
      <c r="A917" s="72">
        <f t="shared" si="14"/>
        <v>0</v>
      </c>
      <c r="B917" s="73" t="s">
        <v>875</v>
      </c>
      <c r="C917" s="65"/>
      <c r="D917" s="65"/>
      <c r="E917" s="65">
        <v>992</v>
      </c>
      <c r="F917" s="65">
        <v>0</v>
      </c>
      <c r="G917" s="65">
        <v>0</v>
      </c>
      <c r="H917" s="65">
        <v>0</v>
      </c>
      <c r="I917" s="65">
        <v>0</v>
      </c>
      <c r="J917" s="65">
        <v>0</v>
      </c>
      <c r="K917" s="65">
        <v>0</v>
      </c>
      <c r="L917" s="65">
        <v>0</v>
      </c>
      <c r="M917" s="65">
        <v>158</v>
      </c>
      <c r="N917" s="65">
        <v>1150</v>
      </c>
      <c r="O917" s="67">
        <v>25</v>
      </c>
      <c r="P917" s="67">
        <v>10</v>
      </c>
      <c r="Q917" s="67">
        <v>0</v>
      </c>
      <c r="R917" s="67">
        <v>381</v>
      </c>
      <c r="S917" s="67">
        <v>263</v>
      </c>
      <c r="T917" s="67">
        <v>0</v>
      </c>
      <c r="U917" s="67">
        <v>0</v>
      </c>
      <c r="V917" s="67">
        <v>0</v>
      </c>
      <c r="W917" s="67">
        <v>288</v>
      </c>
      <c r="X917" s="67">
        <v>0</v>
      </c>
      <c r="Y917" s="67">
        <v>208</v>
      </c>
      <c r="Z917" s="67">
        <v>1175</v>
      </c>
      <c r="AA917" s="67">
        <v>19113</v>
      </c>
      <c r="AB917" s="67">
        <v>0</v>
      </c>
      <c r="AC917" s="74">
        <v>625</v>
      </c>
      <c r="AD917" s="64"/>
      <c r="AE917" s="64"/>
    </row>
    <row r="918" spans="1:31" x14ac:dyDescent="0.35">
      <c r="A918" s="72" t="e">
        <f t="shared" si="14"/>
        <v>#VALUE!</v>
      </c>
      <c r="B918" s="73" t="s">
        <v>1459</v>
      </c>
      <c r="C918" s="65">
        <v>1</v>
      </c>
      <c r="D918" s="65"/>
      <c r="E918" s="65" t="s">
        <v>884</v>
      </c>
      <c r="F918" s="65" t="s">
        <v>884</v>
      </c>
      <c r="G918" s="65" t="s">
        <v>884</v>
      </c>
      <c r="H918" s="65" t="s">
        <v>884</v>
      </c>
      <c r="I918" s="65" t="s">
        <v>884</v>
      </c>
      <c r="J918" s="65" t="s">
        <v>884</v>
      </c>
      <c r="K918" s="65" t="s">
        <v>884</v>
      </c>
      <c r="L918" s="65" t="s">
        <v>884</v>
      </c>
      <c r="M918" s="65" t="s">
        <v>884</v>
      </c>
      <c r="N918" s="65" t="s">
        <v>884</v>
      </c>
      <c r="O918" s="67" t="s">
        <v>884</v>
      </c>
      <c r="P918" s="67" t="s">
        <v>884</v>
      </c>
      <c r="Q918" s="67" t="s">
        <v>884</v>
      </c>
      <c r="R918" s="67" t="s">
        <v>884</v>
      </c>
      <c r="S918" s="67" t="s">
        <v>884</v>
      </c>
      <c r="T918" s="67" t="s">
        <v>884</v>
      </c>
      <c r="U918" s="67" t="s">
        <v>884</v>
      </c>
      <c r="V918" s="67" t="s">
        <v>884</v>
      </c>
      <c r="W918" s="67" t="s">
        <v>884</v>
      </c>
      <c r="X918" s="67" t="s">
        <v>884</v>
      </c>
      <c r="Y918" s="67" t="s">
        <v>884</v>
      </c>
      <c r="Z918" s="67" t="s">
        <v>884</v>
      </c>
      <c r="AA918" s="67">
        <v>8311</v>
      </c>
      <c r="AB918" s="67">
        <v>0</v>
      </c>
      <c r="AC918" s="74">
        <v>625</v>
      </c>
      <c r="AD918" s="64"/>
      <c r="AE918" s="64"/>
    </row>
    <row r="919" spans="1:31" x14ac:dyDescent="0.35">
      <c r="A919" s="72">
        <f t="shared" si="14"/>
        <v>0</v>
      </c>
      <c r="B919" s="73" t="s">
        <v>877</v>
      </c>
      <c r="C919" s="65"/>
      <c r="D919" s="65"/>
      <c r="E919" s="65">
        <v>142</v>
      </c>
      <c r="F919" s="65">
        <v>0</v>
      </c>
      <c r="G919" s="65">
        <v>0</v>
      </c>
      <c r="H919" s="65">
        <v>37</v>
      </c>
      <c r="I919" s="65">
        <v>0</v>
      </c>
      <c r="J919" s="65">
        <v>0</v>
      </c>
      <c r="K919" s="65">
        <v>0</v>
      </c>
      <c r="L919" s="65">
        <v>0</v>
      </c>
      <c r="M919" s="65">
        <v>679</v>
      </c>
      <c r="N919" s="65">
        <v>858</v>
      </c>
      <c r="O919" s="67">
        <v>0</v>
      </c>
      <c r="P919" s="67">
        <v>478</v>
      </c>
      <c r="Q919" s="67">
        <v>0</v>
      </c>
      <c r="R919" s="67">
        <v>43</v>
      </c>
      <c r="S919" s="67">
        <v>0</v>
      </c>
      <c r="T919" s="67">
        <v>0</v>
      </c>
      <c r="U919" s="67">
        <v>0</v>
      </c>
      <c r="V919" s="67">
        <v>37</v>
      </c>
      <c r="W919" s="67">
        <v>93</v>
      </c>
      <c r="X919" s="67">
        <v>0</v>
      </c>
      <c r="Y919" s="67">
        <v>506</v>
      </c>
      <c r="Z919" s="67">
        <v>1157</v>
      </c>
      <c r="AA919" s="67">
        <v>5786</v>
      </c>
      <c r="AB919" s="67">
        <v>1750</v>
      </c>
      <c r="AC919" s="74">
        <v>625</v>
      </c>
      <c r="AD919" s="64"/>
      <c r="AE919" s="64"/>
    </row>
    <row r="920" spans="1:31" x14ac:dyDescent="0.35">
      <c r="A920" s="72">
        <f t="shared" si="14"/>
        <v>0</v>
      </c>
      <c r="B920" s="73" t="s">
        <v>878</v>
      </c>
      <c r="C920" s="65"/>
      <c r="D920" s="65"/>
      <c r="E920" s="65">
        <v>92</v>
      </c>
      <c r="F920" s="65">
        <v>2</v>
      </c>
      <c r="G920" s="65">
        <v>0</v>
      </c>
      <c r="H920" s="65">
        <v>0</v>
      </c>
      <c r="I920" s="65">
        <v>0</v>
      </c>
      <c r="J920" s="65">
        <v>0</v>
      </c>
      <c r="K920" s="65">
        <v>0</v>
      </c>
      <c r="L920" s="65">
        <v>0</v>
      </c>
      <c r="M920" s="65">
        <v>50</v>
      </c>
      <c r="N920" s="65">
        <v>144</v>
      </c>
      <c r="O920" s="67">
        <v>0</v>
      </c>
      <c r="P920" s="67">
        <v>0</v>
      </c>
      <c r="Q920" s="67">
        <v>0</v>
      </c>
      <c r="R920" s="67">
        <v>331</v>
      </c>
      <c r="S920" s="67">
        <v>109</v>
      </c>
      <c r="T920" s="67">
        <v>0</v>
      </c>
      <c r="U920" s="67">
        <v>0</v>
      </c>
      <c r="V920" s="67">
        <v>70</v>
      </c>
      <c r="W920" s="67">
        <v>30</v>
      </c>
      <c r="X920" s="67">
        <v>0</v>
      </c>
      <c r="Y920" s="67">
        <v>27</v>
      </c>
      <c r="Z920" s="67">
        <v>567</v>
      </c>
      <c r="AA920" s="67">
        <v>6500</v>
      </c>
      <c r="AB920" s="67">
        <v>930</v>
      </c>
      <c r="AC920" s="74">
        <v>625</v>
      </c>
      <c r="AD920" s="64"/>
      <c r="AE920" s="64"/>
    </row>
    <row r="921" spans="1:31" x14ac:dyDescent="0.35">
      <c r="A921" s="72">
        <f t="shared" si="14"/>
        <v>0</v>
      </c>
      <c r="B921" s="73" t="s">
        <v>879</v>
      </c>
      <c r="C921" s="65"/>
      <c r="D921" s="65"/>
      <c r="E921" s="65">
        <v>330</v>
      </c>
      <c r="F921" s="65">
        <v>0</v>
      </c>
      <c r="G921" s="65">
        <v>149</v>
      </c>
      <c r="H921" s="65">
        <v>0</v>
      </c>
      <c r="I921" s="65">
        <v>0</v>
      </c>
      <c r="J921" s="65">
        <v>0</v>
      </c>
      <c r="K921" s="65">
        <v>0</v>
      </c>
      <c r="L921" s="65">
        <v>0</v>
      </c>
      <c r="M921" s="65">
        <v>7</v>
      </c>
      <c r="N921" s="65">
        <v>486</v>
      </c>
      <c r="O921" s="67">
        <v>0</v>
      </c>
      <c r="P921" s="67">
        <v>424</v>
      </c>
      <c r="Q921" s="67">
        <v>0</v>
      </c>
      <c r="R921" s="67">
        <v>156</v>
      </c>
      <c r="S921" s="67">
        <v>0</v>
      </c>
      <c r="T921" s="67">
        <v>0</v>
      </c>
      <c r="U921" s="67">
        <v>0</v>
      </c>
      <c r="V921" s="67">
        <v>89</v>
      </c>
      <c r="W921" s="67">
        <v>99</v>
      </c>
      <c r="X921" s="67">
        <v>0</v>
      </c>
      <c r="Y921" s="67">
        <v>78</v>
      </c>
      <c r="Z921" s="67">
        <v>846</v>
      </c>
      <c r="AA921" s="67">
        <v>10903</v>
      </c>
      <c r="AB921" s="67">
        <v>730</v>
      </c>
      <c r="AC921" s="74">
        <v>626</v>
      </c>
      <c r="AD921" s="64"/>
      <c r="AE921" s="64"/>
    </row>
    <row r="922" spans="1:31" x14ac:dyDescent="0.35">
      <c r="A922" s="72">
        <f t="shared" si="14"/>
        <v>0</v>
      </c>
      <c r="B922" s="73" t="s">
        <v>880</v>
      </c>
      <c r="C922" s="65"/>
      <c r="D922" s="65">
        <v>1</v>
      </c>
      <c r="E922" s="65">
        <v>0</v>
      </c>
      <c r="F922" s="65">
        <v>0</v>
      </c>
      <c r="G922" s="65">
        <v>0</v>
      </c>
      <c r="H922" s="65">
        <v>1814</v>
      </c>
      <c r="I922" s="65">
        <v>0</v>
      </c>
      <c r="J922" s="65">
        <v>0</v>
      </c>
      <c r="K922" s="65">
        <v>0</v>
      </c>
      <c r="L922" s="65">
        <v>0</v>
      </c>
      <c r="M922" s="65">
        <v>85</v>
      </c>
      <c r="N922" s="65">
        <v>1899</v>
      </c>
      <c r="O922" s="67">
        <v>95</v>
      </c>
      <c r="P922" s="67">
        <v>0</v>
      </c>
      <c r="Q922" s="67">
        <v>0</v>
      </c>
      <c r="R922" s="67">
        <v>354</v>
      </c>
      <c r="S922" s="67">
        <v>278</v>
      </c>
      <c r="T922" s="67">
        <v>0</v>
      </c>
      <c r="U922" s="67">
        <v>0</v>
      </c>
      <c r="V922" s="67">
        <v>574</v>
      </c>
      <c r="W922" s="67">
        <v>155</v>
      </c>
      <c r="X922" s="67">
        <v>0</v>
      </c>
      <c r="Y922" s="67">
        <v>560</v>
      </c>
      <c r="Z922" s="67">
        <v>2016</v>
      </c>
      <c r="AA922" s="67">
        <v>28678</v>
      </c>
      <c r="AB922" s="67">
        <v>4667</v>
      </c>
      <c r="AC922" s="74">
        <v>626</v>
      </c>
      <c r="AD922" s="64"/>
      <c r="AE922" s="64"/>
    </row>
    <row r="923" spans="1:31" x14ac:dyDescent="0.35">
      <c r="A923" s="72">
        <f t="shared" si="14"/>
        <v>0</v>
      </c>
      <c r="B923" s="73" t="s">
        <v>881</v>
      </c>
      <c r="C923" s="65"/>
      <c r="D923" s="65"/>
      <c r="E923" s="65">
        <v>514</v>
      </c>
      <c r="F923" s="65">
        <v>0</v>
      </c>
      <c r="G923" s="65">
        <v>0</v>
      </c>
      <c r="H923" s="65">
        <v>0</v>
      </c>
      <c r="I923" s="65">
        <v>0</v>
      </c>
      <c r="J923" s="65">
        <v>8</v>
      </c>
      <c r="K923" s="65">
        <v>22</v>
      </c>
      <c r="L923" s="65">
        <v>0</v>
      </c>
      <c r="M923" s="65">
        <v>0</v>
      </c>
      <c r="N923" s="65">
        <v>544</v>
      </c>
      <c r="O923" s="67">
        <v>25</v>
      </c>
      <c r="P923" s="67">
        <v>0</v>
      </c>
      <c r="Q923" s="67">
        <v>0</v>
      </c>
      <c r="R923" s="67">
        <v>122</v>
      </c>
      <c r="S923" s="67">
        <v>121</v>
      </c>
      <c r="T923" s="67">
        <v>0</v>
      </c>
      <c r="U923" s="67">
        <v>0</v>
      </c>
      <c r="V923" s="67">
        <v>169</v>
      </c>
      <c r="W923" s="67">
        <v>84</v>
      </c>
      <c r="X923" s="67">
        <v>0</v>
      </c>
      <c r="Y923" s="67">
        <v>237</v>
      </c>
      <c r="Z923" s="67">
        <v>758</v>
      </c>
      <c r="AA923" s="67">
        <v>15412</v>
      </c>
      <c r="AB923" s="67">
        <v>1600</v>
      </c>
      <c r="AC923" s="74" t="s">
        <v>1460</v>
      </c>
      <c r="AD923" s="64"/>
      <c r="AE923" s="64"/>
    </row>
    <row r="924" spans="1:31" x14ac:dyDescent="0.35">
      <c r="A924" s="72">
        <f t="shared" si="14"/>
        <v>0</v>
      </c>
      <c r="B924" s="65" t="s">
        <v>1252</v>
      </c>
      <c r="C924" s="79"/>
      <c r="D924" s="80"/>
      <c r="E924" s="65">
        <v>3079428</v>
      </c>
      <c r="F924" s="65">
        <v>373515</v>
      </c>
      <c r="G924" s="65">
        <v>2263492</v>
      </c>
      <c r="H924" s="65">
        <v>353538</v>
      </c>
      <c r="I924" s="65">
        <v>162361</v>
      </c>
      <c r="J924" s="65">
        <v>8404</v>
      </c>
      <c r="K924" s="65">
        <v>66757</v>
      </c>
      <c r="L924" s="65">
        <v>4043643</v>
      </c>
      <c r="M924" s="65">
        <v>1428307</v>
      </c>
      <c r="N924" s="65">
        <v>11779445</v>
      </c>
      <c r="O924" s="67">
        <v>582826</v>
      </c>
      <c r="P924" s="67">
        <v>1391306</v>
      </c>
      <c r="Q924" s="67">
        <v>1502192</v>
      </c>
      <c r="R924" s="67">
        <v>1726797</v>
      </c>
      <c r="S924" s="67">
        <v>1379697</v>
      </c>
      <c r="T924" s="67">
        <v>59051</v>
      </c>
      <c r="U924" s="67">
        <v>275800</v>
      </c>
      <c r="V924" s="67">
        <v>3259981</v>
      </c>
      <c r="W924" s="67">
        <v>420048</v>
      </c>
      <c r="X924" s="67">
        <v>270021</v>
      </c>
      <c r="Y924" s="67">
        <v>891881</v>
      </c>
      <c r="Z924" s="67">
        <v>11759600</v>
      </c>
      <c r="AA924" s="67">
        <v>41154717</v>
      </c>
      <c r="AB924" s="67">
        <v>33737494</v>
      </c>
      <c r="AC924" s="74"/>
      <c r="AD924" s="64"/>
      <c r="AE924" s="64"/>
    </row>
    <row r="925" spans="1:31" x14ac:dyDescent="0.35">
      <c r="A925" s="72">
        <f t="shared" si="14"/>
        <v>-385</v>
      </c>
      <c r="B925" s="75" t="s">
        <v>1253</v>
      </c>
      <c r="C925" s="65"/>
      <c r="D925" s="65"/>
      <c r="E925" s="72">
        <f>+E924-SUM(E2:E923)</f>
        <v>0</v>
      </c>
      <c r="F925" s="72">
        <f t="shared" ref="F925:AB925" si="15">+F924-SUM(F2:F923)</f>
        <v>2</v>
      </c>
      <c r="G925" s="72">
        <f t="shared" si="15"/>
        <v>-20</v>
      </c>
      <c r="H925" s="72">
        <f t="shared" si="15"/>
        <v>-10</v>
      </c>
      <c r="I925" s="72">
        <f t="shared" si="15"/>
        <v>0</v>
      </c>
      <c r="J925" s="72">
        <f t="shared" si="15"/>
        <v>0</v>
      </c>
      <c r="K925" s="72">
        <f t="shared" si="15"/>
        <v>0</v>
      </c>
      <c r="L925" s="72">
        <f t="shared" si="15"/>
        <v>0</v>
      </c>
      <c r="M925" s="72">
        <f t="shared" si="15"/>
        <v>11</v>
      </c>
      <c r="N925" s="72">
        <f t="shared" si="15"/>
        <v>4</v>
      </c>
      <c r="O925" s="81">
        <f t="shared" si="15"/>
        <v>11</v>
      </c>
      <c r="P925" s="81">
        <f t="shared" si="15"/>
        <v>-210</v>
      </c>
      <c r="Q925" s="81">
        <f t="shared" si="15"/>
        <v>-100</v>
      </c>
      <c r="R925" s="81">
        <f t="shared" si="15"/>
        <v>483</v>
      </c>
      <c r="S925" s="81">
        <f t="shared" si="15"/>
        <v>-100</v>
      </c>
      <c r="T925" s="81">
        <f t="shared" si="15"/>
        <v>1</v>
      </c>
      <c r="U925" s="81">
        <f t="shared" si="15"/>
        <v>-400</v>
      </c>
      <c r="V925" s="81">
        <f t="shared" si="15"/>
        <v>186</v>
      </c>
      <c r="W925" s="81">
        <f t="shared" si="15"/>
        <v>-116</v>
      </c>
      <c r="X925" s="81">
        <f t="shared" si="15"/>
        <v>-70</v>
      </c>
      <c r="Y925" s="81">
        <f t="shared" si="15"/>
        <v>500</v>
      </c>
      <c r="Z925" s="81">
        <f t="shared" si="15"/>
        <v>-200</v>
      </c>
      <c r="AA925" s="81">
        <f t="shared" si="15"/>
        <v>-22868</v>
      </c>
      <c r="AB925" s="81">
        <f t="shared" si="15"/>
        <v>11600</v>
      </c>
      <c r="AC925" s="67"/>
      <c r="AD925" s="65"/>
      <c r="AE925" s="65"/>
    </row>
  </sheetData>
  <conditionalFormatting sqref="A2:A925">
    <cfRule type="cellIs" dxfId="20" priority="2" operator="notEqual">
      <formula>0</formula>
    </cfRule>
  </conditionalFormatting>
  <conditionalFormatting sqref="E925:AB925">
    <cfRule type="cellIs" dxfId="19" priority="1" operator="notEqual">
      <formula>0</formula>
    </cfRule>
  </conditionalFormatting>
  <dataValidations disablePrompts="1" count="1">
    <dataValidation allowBlank="1" showErrorMessage="1" sqref="B350:D350 B626:D626" xr:uid="{00000000-0002-0000-0200-000000000000}"/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G937"/>
  <sheetViews>
    <sheetView showGridLines="0"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12.6328125" defaultRowHeight="14.5" x14ac:dyDescent="0.35"/>
  <cols>
    <col min="14" max="14" width="12.6328125" collapsed="1"/>
  </cols>
  <sheetData>
    <row r="1" spans="1:33" x14ac:dyDescent="0.35">
      <c r="A1" s="11" t="s">
        <v>883</v>
      </c>
      <c r="B1" t="s">
        <v>1378</v>
      </c>
      <c r="C1" s="11" t="s">
        <v>1358</v>
      </c>
      <c r="D1" s="11" t="s">
        <v>1359</v>
      </c>
      <c r="E1" s="11" t="s">
        <v>1360</v>
      </c>
      <c r="F1" s="11" t="s">
        <v>1464</v>
      </c>
      <c r="G1" s="11" t="s">
        <v>1361</v>
      </c>
      <c r="H1" s="11" t="s">
        <v>1362</v>
      </c>
      <c r="I1" s="11" t="s">
        <v>1363</v>
      </c>
      <c r="J1" s="11" t="s">
        <v>1364</v>
      </c>
      <c r="K1" s="11" t="s">
        <v>1365</v>
      </c>
      <c r="L1" s="11" t="s">
        <v>1313</v>
      </c>
      <c r="M1" s="11" t="s">
        <v>1315</v>
      </c>
      <c r="N1" s="11" t="s">
        <v>1366</v>
      </c>
      <c r="O1" s="11" t="s">
        <v>1367</v>
      </c>
      <c r="P1" s="11" t="s">
        <v>1368</v>
      </c>
      <c r="Q1" s="11" t="s">
        <v>1316</v>
      </c>
      <c r="R1" s="11" t="s">
        <v>1369</v>
      </c>
      <c r="S1" s="11" t="s">
        <v>1370</v>
      </c>
      <c r="T1" s="11" t="s">
        <v>1371</v>
      </c>
      <c r="U1" s="11" t="s">
        <v>1372</v>
      </c>
      <c r="V1" s="11" t="s">
        <v>1321</v>
      </c>
      <c r="W1" s="11" t="s">
        <v>1320</v>
      </c>
      <c r="X1" s="11" t="s">
        <v>1373</v>
      </c>
      <c r="Y1" s="11" t="s">
        <v>1323</v>
      </c>
      <c r="Z1" s="11" t="s">
        <v>1374</v>
      </c>
      <c r="AA1" s="11"/>
      <c r="AB1" s="11" t="s">
        <v>1375</v>
      </c>
      <c r="AC1" s="11" t="s">
        <v>1376</v>
      </c>
      <c r="AD1" s="11" t="s">
        <v>895</v>
      </c>
      <c r="AE1" s="11" t="s">
        <v>896</v>
      </c>
      <c r="AF1" s="11" t="s">
        <v>897</v>
      </c>
      <c r="AG1" s="11" t="s">
        <v>898</v>
      </c>
    </row>
    <row r="2" spans="1:33" x14ac:dyDescent="0.35">
      <c r="A2" s="13">
        <f>+Z2-SUM(N2:Y2)</f>
        <v>0</v>
      </c>
      <c r="B2" s="13" t="s">
        <v>3</v>
      </c>
      <c r="C2" s="13">
        <v>3322</v>
      </c>
      <c r="D2" s="13">
        <v>0</v>
      </c>
      <c r="E2" s="13">
        <v>1286</v>
      </c>
      <c r="F2" s="13">
        <v>0</v>
      </c>
      <c r="G2" s="13">
        <v>68</v>
      </c>
      <c r="H2" s="13">
        <v>122</v>
      </c>
      <c r="I2" s="13">
        <v>19</v>
      </c>
      <c r="J2" s="13">
        <v>0</v>
      </c>
      <c r="K2" s="13">
        <v>700</v>
      </c>
      <c r="L2" s="13">
        <v>761</v>
      </c>
      <c r="M2" s="13">
        <v>6278</v>
      </c>
      <c r="N2" s="13">
        <v>1359</v>
      </c>
      <c r="O2" s="13">
        <v>1024</v>
      </c>
      <c r="P2" s="13">
        <v>125</v>
      </c>
      <c r="Q2" s="13">
        <v>873</v>
      </c>
      <c r="R2" s="13">
        <v>0</v>
      </c>
      <c r="S2" s="13">
        <v>211</v>
      </c>
      <c r="T2" s="13">
        <v>159</v>
      </c>
      <c r="U2" s="13">
        <v>0</v>
      </c>
      <c r="V2" s="13">
        <v>1217</v>
      </c>
      <c r="W2" s="13">
        <v>518</v>
      </c>
      <c r="X2" s="13">
        <v>0</v>
      </c>
      <c r="Y2" s="13">
        <v>2106</v>
      </c>
      <c r="Z2" s="13">
        <v>7592</v>
      </c>
      <c r="AA2" s="13"/>
      <c r="AB2" s="13">
        <v>30571</v>
      </c>
      <c r="AC2" s="13">
        <v>11276</v>
      </c>
      <c r="AD2" s="13">
        <v>0</v>
      </c>
      <c r="AE2" s="13">
        <v>0</v>
      </c>
      <c r="AF2" s="13" t="s">
        <v>4</v>
      </c>
      <c r="AG2" s="13"/>
    </row>
    <row r="3" spans="1:33" x14ac:dyDescent="0.35">
      <c r="A3" s="13">
        <f t="shared" ref="A3:A66" si="0">+Z3-SUM(N3:Y3)</f>
        <v>0</v>
      </c>
      <c r="B3" s="13" t="s">
        <v>5</v>
      </c>
      <c r="C3" s="13">
        <v>0</v>
      </c>
      <c r="D3" s="13">
        <v>0</v>
      </c>
      <c r="E3" s="13">
        <v>0</v>
      </c>
      <c r="F3" s="13">
        <v>0</v>
      </c>
      <c r="G3" s="13">
        <v>0</v>
      </c>
      <c r="H3" s="13">
        <v>0</v>
      </c>
      <c r="I3" s="13">
        <v>0</v>
      </c>
      <c r="J3" s="13">
        <v>0</v>
      </c>
      <c r="K3" s="13">
        <v>0</v>
      </c>
      <c r="L3" s="13">
        <v>0</v>
      </c>
      <c r="M3" s="13">
        <v>0</v>
      </c>
      <c r="N3" s="13">
        <v>0</v>
      </c>
      <c r="O3" s="13">
        <v>0</v>
      </c>
      <c r="P3" s="13">
        <v>0</v>
      </c>
      <c r="Q3" s="13">
        <v>0</v>
      </c>
      <c r="R3" s="13">
        <v>0</v>
      </c>
      <c r="S3" s="13">
        <v>0</v>
      </c>
      <c r="T3" s="13">
        <v>0</v>
      </c>
      <c r="U3" s="13">
        <v>0</v>
      </c>
      <c r="V3" s="13">
        <v>0</v>
      </c>
      <c r="W3" s="13">
        <v>34</v>
      </c>
      <c r="X3" s="13">
        <v>0</v>
      </c>
      <c r="Y3" s="13">
        <v>34</v>
      </c>
      <c r="Z3" s="13">
        <v>68</v>
      </c>
      <c r="AA3" s="13"/>
      <c r="AB3" s="13">
        <v>7498</v>
      </c>
      <c r="AC3" s="13">
        <v>0</v>
      </c>
      <c r="AD3" s="13">
        <v>1</v>
      </c>
      <c r="AE3" s="13">
        <v>0</v>
      </c>
      <c r="AF3" s="13" t="s">
        <v>4</v>
      </c>
      <c r="AG3" s="13"/>
    </row>
    <row r="4" spans="1:33" x14ac:dyDescent="0.35">
      <c r="A4" s="13">
        <f t="shared" si="0"/>
        <v>0</v>
      </c>
      <c r="B4" s="13" t="s">
        <v>6</v>
      </c>
      <c r="C4" s="13">
        <v>3856</v>
      </c>
      <c r="D4" s="13">
        <v>0</v>
      </c>
      <c r="E4" s="13">
        <v>2226</v>
      </c>
      <c r="F4" s="13">
        <v>0</v>
      </c>
      <c r="G4" s="13">
        <v>310</v>
      </c>
      <c r="H4" s="13">
        <v>0</v>
      </c>
      <c r="I4" s="13">
        <v>34</v>
      </c>
      <c r="J4" s="13">
        <v>68</v>
      </c>
      <c r="K4" s="13">
        <v>0</v>
      </c>
      <c r="L4" s="13">
        <v>67</v>
      </c>
      <c r="M4" s="13">
        <v>6561</v>
      </c>
      <c r="N4" s="13">
        <v>0</v>
      </c>
      <c r="O4" s="13">
        <v>848</v>
      </c>
      <c r="P4" s="13">
        <v>322</v>
      </c>
      <c r="Q4" s="13">
        <v>1555</v>
      </c>
      <c r="R4" s="13">
        <v>0</v>
      </c>
      <c r="S4" s="13">
        <v>63</v>
      </c>
      <c r="T4" s="13">
        <v>0</v>
      </c>
      <c r="U4" s="13">
        <v>293</v>
      </c>
      <c r="V4" s="13">
        <v>2782</v>
      </c>
      <c r="W4" s="13">
        <v>513</v>
      </c>
      <c r="X4" s="13">
        <v>0</v>
      </c>
      <c r="Y4" s="13">
        <v>87</v>
      </c>
      <c r="Z4" s="13">
        <v>6463</v>
      </c>
      <c r="AA4" s="13"/>
      <c r="AB4" s="13">
        <v>38188</v>
      </c>
      <c r="AC4" s="13">
        <v>24344</v>
      </c>
      <c r="AD4" s="13">
        <v>1</v>
      </c>
      <c r="AE4" s="13">
        <v>0</v>
      </c>
      <c r="AF4" s="13" t="s">
        <v>4</v>
      </c>
      <c r="AG4" s="13"/>
    </row>
    <row r="5" spans="1:33" x14ac:dyDescent="0.35">
      <c r="A5" s="13">
        <f t="shared" si="0"/>
        <v>0</v>
      </c>
      <c r="B5" s="13" t="s">
        <v>7</v>
      </c>
      <c r="C5" s="13">
        <v>1653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489</v>
      </c>
      <c r="M5" s="13">
        <v>2142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390</v>
      </c>
      <c r="W5" s="13">
        <v>289</v>
      </c>
      <c r="X5" s="13">
        <v>0</v>
      </c>
      <c r="Y5" s="13">
        <v>1253</v>
      </c>
      <c r="Z5" s="13">
        <v>1932</v>
      </c>
      <c r="AA5" s="13"/>
      <c r="AB5" s="13">
        <v>25527</v>
      </c>
      <c r="AC5" s="13">
        <v>1268</v>
      </c>
      <c r="AD5" s="13">
        <v>0</v>
      </c>
      <c r="AE5" s="13">
        <v>0</v>
      </c>
      <c r="AF5" s="13" t="s">
        <v>4</v>
      </c>
      <c r="AG5" s="13"/>
    </row>
    <row r="6" spans="1:33" x14ac:dyDescent="0.35">
      <c r="A6" s="13">
        <f t="shared" si="0"/>
        <v>0</v>
      </c>
      <c r="B6" s="13" t="s">
        <v>8</v>
      </c>
      <c r="C6" s="13">
        <v>1366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1366</v>
      </c>
      <c r="N6" s="13">
        <v>42</v>
      </c>
      <c r="O6" s="13">
        <v>0</v>
      </c>
      <c r="P6" s="13">
        <v>293</v>
      </c>
      <c r="Q6" s="13">
        <v>471</v>
      </c>
      <c r="R6" s="13">
        <v>0</v>
      </c>
      <c r="S6" s="13">
        <v>0</v>
      </c>
      <c r="T6" s="13">
        <v>0</v>
      </c>
      <c r="U6" s="13">
        <v>0</v>
      </c>
      <c r="V6" s="13">
        <v>202</v>
      </c>
      <c r="W6" s="13">
        <v>117</v>
      </c>
      <c r="X6" s="13">
        <v>0</v>
      </c>
      <c r="Y6" s="13">
        <v>65</v>
      </c>
      <c r="Z6" s="13">
        <v>1190</v>
      </c>
      <c r="AA6" s="13"/>
      <c r="AB6" s="13">
        <v>14923</v>
      </c>
      <c r="AC6" s="13">
        <v>2189</v>
      </c>
      <c r="AD6" s="13">
        <v>0</v>
      </c>
      <c r="AE6" s="13">
        <v>0</v>
      </c>
      <c r="AF6" s="13" t="s">
        <v>4</v>
      </c>
      <c r="AG6" s="13"/>
    </row>
    <row r="7" spans="1:33" x14ac:dyDescent="0.35">
      <c r="A7" s="13">
        <f t="shared" si="0"/>
        <v>0</v>
      </c>
      <c r="B7" s="13" t="s">
        <v>9</v>
      </c>
      <c r="C7" s="13">
        <v>11542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85</v>
      </c>
      <c r="J7" s="13">
        <v>107</v>
      </c>
      <c r="K7" s="13">
        <v>6980</v>
      </c>
      <c r="L7" s="13">
        <v>3311</v>
      </c>
      <c r="M7" s="13">
        <v>22025</v>
      </c>
      <c r="N7" s="13">
        <v>6615</v>
      </c>
      <c r="O7" s="13">
        <v>0</v>
      </c>
      <c r="P7" s="13">
        <v>1143</v>
      </c>
      <c r="Q7" s="13">
        <v>2552</v>
      </c>
      <c r="R7" s="13">
        <v>0</v>
      </c>
      <c r="S7" s="13">
        <v>1589</v>
      </c>
      <c r="T7" s="13">
        <v>27</v>
      </c>
      <c r="U7" s="13">
        <v>0</v>
      </c>
      <c r="V7" s="13">
        <v>5127</v>
      </c>
      <c r="W7" s="13">
        <v>848</v>
      </c>
      <c r="X7" s="13">
        <v>0</v>
      </c>
      <c r="Y7" s="13">
        <v>192</v>
      </c>
      <c r="Z7" s="13">
        <v>18093</v>
      </c>
      <c r="AA7" s="13"/>
      <c r="AB7" s="13">
        <v>73269</v>
      </c>
      <c r="AC7" s="13">
        <v>65942</v>
      </c>
      <c r="AD7" s="13">
        <v>1</v>
      </c>
      <c r="AE7" s="13">
        <v>0</v>
      </c>
      <c r="AF7" s="13" t="s">
        <v>4</v>
      </c>
      <c r="AG7" s="13"/>
    </row>
    <row r="8" spans="1:33" x14ac:dyDescent="0.35">
      <c r="A8" s="13">
        <f t="shared" si="0"/>
        <v>0</v>
      </c>
      <c r="B8" s="13" t="s">
        <v>10</v>
      </c>
      <c r="C8" s="13">
        <v>45113</v>
      </c>
      <c r="D8" s="13">
        <v>0</v>
      </c>
      <c r="E8" s="13">
        <v>10527</v>
      </c>
      <c r="F8" s="13">
        <v>0</v>
      </c>
      <c r="G8" s="13">
        <v>1661</v>
      </c>
      <c r="H8" s="13">
        <v>0</v>
      </c>
      <c r="I8" s="13">
        <v>0</v>
      </c>
      <c r="J8" s="13">
        <v>546</v>
      </c>
      <c r="K8" s="13">
        <v>7565</v>
      </c>
      <c r="L8" s="13">
        <v>15756</v>
      </c>
      <c r="M8" s="13">
        <v>81168</v>
      </c>
      <c r="N8" s="13">
        <v>12861</v>
      </c>
      <c r="O8" s="13">
        <v>10691</v>
      </c>
      <c r="P8" s="13">
        <v>0</v>
      </c>
      <c r="Q8" s="13">
        <v>14545</v>
      </c>
      <c r="R8" s="13">
        <v>0</v>
      </c>
      <c r="S8" s="13">
        <v>18786</v>
      </c>
      <c r="T8" s="13">
        <v>0</v>
      </c>
      <c r="U8" s="13">
        <v>714</v>
      </c>
      <c r="V8" s="13">
        <v>15506</v>
      </c>
      <c r="W8" s="13">
        <v>2540</v>
      </c>
      <c r="X8" s="13">
        <v>0</v>
      </c>
      <c r="Y8" s="13">
        <v>6198</v>
      </c>
      <c r="Z8" s="13">
        <v>81841</v>
      </c>
      <c r="AA8" s="13"/>
      <c r="AB8" s="13">
        <v>308273</v>
      </c>
      <c r="AC8" s="13">
        <v>186476</v>
      </c>
      <c r="AD8" s="13">
        <v>0</v>
      </c>
      <c r="AE8" s="13">
        <v>0</v>
      </c>
      <c r="AF8" s="13" t="s">
        <v>4</v>
      </c>
      <c r="AG8" s="13"/>
    </row>
    <row r="9" spans="1:33" x14ac:dyDescent="0.35">
      <c r="A9" s="13">
        <f t="shared" si="0"/>
        <v>0</v>
      </c>
      <c r="B9" s="13" t="s">
        <v>11</v>
      </c>
      <c r="C9" s="13">
        <v>378</v>
      </c>
      <c r="D9" s="13">
        <v>37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260</v>
      </c>
      <c r="M9" s="13">
        <v>675</v>
      </c>
      <c r="N9" s="13">
        <v>0</v>
      </c>
      <c r="O9" s="13">
        <v>0</v>
      </c>
      <c r="P9" s="13">
        <v>233</v>
      </c>
      <c r="Q9" s="13">
        <v>370</v>
      </c>
      <c r="R9" s="13">
        <v>0</v>
      </c>
      <c r="S9" s="13">
        <v>43</v>
      </c>
      <c r="T9" s="13">
        <v>0</v>
      </c>
      <c r="U9" s="13">
        <v>0</v>
      </c>
      <c r="V9" s="13">
        <v>0</v>
      </c>
      <c r="W9" s="13">
        <v>95</v>
      </c>
      <c r="X9" s="13">
        <v>0</v>
      </c>
      <c r="Y9" s="13">
        <v>91</v>
      </c>
      <c r="Z9" s="13">
        <v>832</v>
      </c>
      <c r="AA9" s="13"/>
      <c r="AB9" s="13">
        <v>17247</v>
      </c>
      <c r="AC9" s="13">
        <v>0</v>
      </c>
      <c r="AD9" s="13">
        <v>0</v>
      </c>
      <c r="AE9" s="13">
        <v>0</v>
      </c>
      <c r="AF9" s="13" t="s">
        <v>4</v>
      </c>
      <c r="AG9" s="13"/>
    </row>
    <row r="10" spans="1:33" x14ac:dyDescent="0.35">
      <c r="A10" s="13">
        <f t="shared" si="0"/>
        <v>0</v>
      </c>
      <c r="B10" s="13" t="s">
        <v>12</v>
      </c>
      <c r="C10" s="13">
        <v>262</v>
      </c>
      <c r="D10" s="13">
        <v>293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555</v>
      </c>
      <c r="N10" s="13">
        <v>0</v>
      </c>
      <c r="O10" s="13">
        <v>0</v>
      </c>
      <c r="P10" s="13">
        <v>47</v>
      </c>
      <c r="Q10" s="13">
        <v>164</v>
      </c>
      <c r="R10" s="13">
        <v>0</v>
      </c>
      <c r="S10" s="13">
        <v>0</v>
      </c>
      <c r="T10" s="13">
        <v>0</v>
      </c>
      <c r="U10" s="13">
        <v>0</v>
      </c>
      <c r="V10" s="13">
        <v>174</v>
      </c>
      <c r="W10" s="13">
        <v>67</v>
      </c>
      <c r="X10" s="13">
        <v>0</v>
      </c>
      <c r="Y10" s="13">
        <v>14</v>
      </c>
      <c r="Z10" s="13">
        <v>466</v>
      </c>
      <c r="AA10" s="13"/>
      <c r="AB10" s="13">
        <v>5037</v>
      </c>
      <c r="AC10" s="13">
        <v>1800</v>
      </c>
      <c r="AD10" s="13">
        <v>0</v>
      </c>
      <c r="AE10" s="13">
        <v>0</v>
      </c>
      <c r="AF10" s="13" t="s">
        <v>4</v>
      </c>
      <c r="AG10" s="13"/>
    </row>
    <row r="11" spans="1:33" x14ac:dyDescent="0.35">
      <c r="A11" s="13">
        <f t="shared" si="0"/>
        <v>0</v>
      </c>
      <c r="B11" s="13" t="s">
        <v>13</v>
      </c>
      <c r="C11" s="13">
        <v>1013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5</v>
      </c>
      <c r="M11" s="13">
        <v>1018</v>
      </c>
      <c r="N11" s="13">
        <v>0</v>
      </c>
      <c r="O11" s="13">
        <v>0</v>
      </c>
      <c r="P11" s="13">
        <v>282</v>
      </c>
      <c r="Q11" s="13">
        <v>343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98</v>
      </c>
      <c r="X11" s="13">
        <v>0</v>
      </c>
      <c r="Y11" s="13">
        <v>141</v>
      </c>
      <c r="Z11" s="13">
        <v>864</v>
      </c>
      <c r="AA11" s="13"/>
      <c r="AB11" s="13">
        <v>10790</v>
      </c>
      <c r="AC11" s="13">
        <v>0</v>
      </c>
      <c r="AD11" s="13">
        <v>0</v>
      </c>
      <c r="AE11" s="13">
        <v>0</v>
      </c>
      <c r="AF11" s="13" t="s">
        <v>4</v>
      </c>
      <c r="AG11" s="13"/>
    </row>
    <row r="12" spans="1:33" x14ac:dyDescent="0.35">
      <c r="A12" s="13">
        <f t="shared" si="0"/>
        <v>0</v>
      </c>
      <c r="B12" s="13" t="s">
        <v>14</v>
      </c>
      <c r="C12" s="13">
        <v>2258</v>
      </c>
      <c r="D12" s="13">
        <v>4943</v>
      </c>
      <c r="E12" s="13">
        <v>2006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1000</v>
      </c>
      <c r="L12" s="13">
        <v>425</v>
      </c>
      <c r="M12" s="13">
        <v>10632</v>
      </c>
      <c r="N12" s="13">
        <v>1311</v>
      </c>
      <c r="O12" s="13">
        <v>0</v>
      </c>
      <c r="P12" s="13">
        <v>1740</v>
      </c>
      <c r="Q12" s="13">
        <v>5197</v>
      </c>
      <c r="R12" s="13">
        <v>0</v>
      </c>
      <c r="S12" s="13">
        <v>456</v>
      </c>
      <c r="T12" s="13">
        <v>0</v>
      </c>
      <c r="U12" s="13">
        <v>0</v>
      </c>
      <c r="V12" s="13">
        <v>1204</v>
      </c>
      <c r="W12" s="13">
        <v>265</v>
      </c>
      <c r="X12" s="13">
        <v>0</v>
      </c>
      <c r="Y12" s="13">
        <v>416</v>
      </c>
      <c r="Z12" s="13">
        <v>10589</v>
      </c>
      <c r="AA12" s="13"/>
      <c r="AB12" s="13">
        <v>77710</v>
      </c>
      <c r="AC12" s="13">
        <v>9183</v>
      </c>
      <c r="AD12" s="13">
        <v>1</v>
      </c>
      <c r="AE12" s="13">
        <v>0</v>
      </c>
      <c r="AF12" s="13" t="s">
        <v>4</v>
      </c>
      <c r="AG12" s="13"/>
    </row>
    <row r="13" spans="1:33" x14ac:dyDescent="0.35">
      <c r="A13" s="13">
        <f t="shared" si="0"/>
        <v>0</v>
      </c>
      <c r="B13" s="13" t="s">
        <v>16</v>
      </c>
      <c r="C13" s="13">
        <v>214</v>
      </c>
      <c r="D13" s="13">
        <v>565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5</v>
      </c>
      <c r="M13" s="13">
        <v>784</v>
      </c>
      <c r="N13" s="13">
        <v>0</v>
      </c>
      <c r="O13" s="13">
        <v>0</v>
      </c>
      <c r="P13" s="13">
        <v>211</v>
      </c>
      <c r="Q13" s="13">
        <v>251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96</v>
      </c>
      <c r="X13" s="13">
        <v>0</v>
      </c>
      <c r="Y13" s="13">
        <v>53</v>
      </c>
      <c r="Z13" s="13">
        <v>611</v>
      </c>
      <c r="AA13" s="13"/>
      <c r="AB13" s="13">
        <v>16600</v>
      </c>
      <c r="AC13" s="13">
        <v>0</v>
      </c>
      <c r="AD13" s="13">
        <v>0</v>
      </c>
      <c r="AE13" s="13">
        <v>0</v>
      </c>
      <c r="AF13" s="13" t="s">
        <v>4</v>
      </c>
      <c r="AG13" s="13"/>
    </row>
    <row r="14" spans="1:33" x14ac:dyDescent="0.35">
      <c r="A14" s="13">
        <f t="shared" si="0"/>
        <v>0</v>
      </c>
      <c r="B14" s="13" t="s">
        <v>17</v>
      </c>
      <c r="C14" s="13">
        <v>364</v>
      </c>
      <c r="D14" s="13">
        <v>2214</v>
      </c>
      <c r="E14" s="13">
        <v>0</v>
      </c>
      <c r="F14" s="13">
        <v>0</v>
      </c>
      <c r="G14" s="13">
        <v>2443</v>
      </c>
      <c r="H14" s="13">
        <v>0</v>
      </c>
      <c r="I14" s="13">
        <v>0</v>
      </c>
      <c r="J14" s="13">
        <v>0</v>
      </c>
      <c r="K14" s="13">
        <v>0</v>
      </c>
      <c r="L14" s="13">
        <v>130</v>
      </c>
      <c r="M14" s="13">
        <v>5151</v>
      </c>
      <c r="N14" s="13">
        <v>176</v>
      </c>
      <c r="O14" s="13">
        <v>0</v>
      </c>
      <c r="P14" s="13">
        <v>1292</v>
      </c>
      <c r="Q14" s="13">
        <v>2668</v>
      </c>
      <c r="R14" s="13">
        <v>0</v>
      </c>
      <c r="S14" s="13">
        <v>50</v>
      </c>
      <c r="T14" s="13">
        <v>0</v>
      </c>
      <c r="U14" s="13">
        <v>0</v>
      </c>
      <c r="V14" s="13">
        <v>335</v>
      </c>
      <c r="W14" s="13">
        <v>434</v>
      </c>
      <c r="X14" s="13">
        <v>0</v>
      </c>
      <c r="Y14" s="13">
        <v>609</v>
      </c>
      <c r="Z14" s="13">
        <v>5564</v>
      </c>
      <c r="AA14" s="13"/>
      <c r="AB14" s="13">
        <v>70965</v>
      </c>
      <c r="AC14" s="13">
        <v>2509</v>
      </c>
      <c r="AD14" s="13">
        <v>0</v>
      </c>
      <c r="AE14" s="13">
        <v>1</v>
      </c>
      <c r="AF14" s="13" t="s">
        <v>4</v>
      </c>
      <c r="AG14" s="13"/>
    </row>
    <row r="15" spans="1:33" x14ac:dyDescent="0.35">
      <c r="A15" s="13">
        <f t="shared" si="0"/>
        <v>0</v>
      </c>
      <c r="B15" s="13" t="s">
        <v>18</v>
      </c>
      <c r="C15" s="13">
        <v>2519</v>
      </c>
      <c r="D15" s="13">
        <v>54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750</v>
      </c>
      <c r="L15" s="13">
        <v>272</v>
      </c>
      <c r="M15" s="13">
        <v>3595</v>
      </c>
      <c r="N15" s="13">
        <v>0</v>
      </c>
      <c r="O15" s="13">
        <v>0</v>
      </c>
      <c r="P15" s="13">
        <v>557</v>
      </c>
      <c r="Q15" s="13">
        <v>1978</v>
      </c>
      <c r="R15" s="13">
        <v>0</v>
      </c>
      <c r="S15" s="13">
        <v>143</v>
      </c>
      <c r="T15" s="13">
        <v>160</v>
      </c>
      <c r="U15" s="13">
        <v>0</v>
      </c>
      <c r="V15" s="13">
        <v>264</v>
      </c>
      <c r="W15" s="13">
        <v>220</v>
      </c>
      <c r="X15" s="13">
        <v>0</v>
      </c>
      <c r="Y15" s="13">
        <v>81</v>
      </c>
      <c r="Z15" s="13">
        <v>3403</v>
      </c>
      <c r="AA15" s="13"/>
      <c r="AB15" s="13">
        <v>33000</v>
      </c>
      <c r="AC15" s="13">
        <v>2640</v>
      </c>
      <c r="AD15" s="13">
        <v>0</v>
      </c>
      <c r="AE15" s="13">
        <v>0</v>
      </c>
      <c r="AF15" s="13" t="s">
        <v>4</v>
      </c>
      <c r="AG15" s="13"/>
    </row>
    <row r="16" spans="1:33" x14ac:dyDescent="0.35">
      <c r="A16" s="13">
        <f t="shared" si="0"/>
        <v>0</v>
      </c>
      <c r="B16" s="13" t="s">
        <v>19</v>
      </c>
      <c r="C16" s="13">
        <v>11032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31550</v>
      </c>
      <c r="L16" s="13">
        <v>1068</v>
      </c>
      <c r="M16" s="13">
        <v>43650</v>
      </c>
      <c r="N16" s="13">
        <v>35785</v>
      </c>
      <c r="O16" s="13">
        <v>0</v>
      </c>
      <c r="P16" s="13">
        <v>1047</v>
      </c>
      <c r="Q16" s="13">
        <v>3331</v>
      </c>
      <c r="R16" s="13">
        <v>0</v>
      </c>
      <c r="S16" s="13">
        <v>2793</v>
      </c>
      <c r="T16" s="13">
        <v>0</v>
      </c>
      <c r="U16" s="13">
        <v>100</v>
      </c>
      <c r="V16" s="13">
        <v>230</v>
      </c>
      <c r="W16" s="13">
        <v>253</v>
      </c>
      <c r="X16" s="13">
        <v>0</v>
      </c>
      <c r="Y16" s="13">
        <v>1064</v>
      </c>
      <c r="Z16" s="13">
        <v>44603</v>
      </c>
      <c r="AA16" s="13"/>
      <c r="AB16" s="13">
        <v>105000</v>
      </c>
      <c r="AC16" s="13">
        <v>78850</v>
      </c>
      <c r="AD16" s="13">
        <v>0</v>
      </c>
      <c r="AE16" s="13">
        <v>0</v>
      </c>
      <c r="AF16" s="13" t="s">
        <v>4</v>
      </c>
      <c r="AG16" s="13"/>
    </row>
    <row r="17" spans="1:33" x14ac:dyDescent="0.35">
      <c r="A17" s="13">
        <f t="shared" si="0"/>
        <v>0</v>
      </c>
      <c r="B17" s="13" t="s">
        <v>899</v>
      </c>
      <c r="C17" s="13">
        <v>0</v>
      </c>
      <c r="D17" s="13">
        <v>6876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124</v>
      </c>
      <c r="M17" s="13">
        <v>7000</v>
      </c>
      <c r="N17" s="13">
        <v>0</v>
      </c>
      <c r="O17" s="13">
        <v>0</v>
      </c>
      <c r="P17" s="13">
        <v>0</v>
      </c>
      <c r="Q17" s="13">
        <v>5237</v>
      </c>
      <c r="R17" s="13">
        <v>0</v>
      </c>
      <c r="S17" s="13">
        <v>365</v>
      </c>
      <c r="T17" s="13">
        <v>0</v>
      </c>
      <c r="U17" s="13">
        <v>0</v>
      </c>
      <c r="V17" s="13">
        <v>0</v>
      </c>
      <c r="W17" s="13">
        <v>78</v>
      </c>
      <c r="X17" s="13">
        <v>0</v>
      </c>
      <c r="Y17" s="13">
        <v>721</v>
      </c>
      <c r="Z17" s="13">
        <v>6401</v>
      </c>
      <c r="AA17" s="13"/>
      <c r="AB17" s="13">
        <v>107841</v>
      </c>
      <c r="AC17" s="13">
        <v>0</v>
      </c>
      <c r="AD17" s="13">
        <v>0</v>
      </c>
      <c r="AE17" s="13">
        <v>0</v>
      </c>
      <c r="AF17" s="13" t="s">
        <v>4</v>
      </c>
      <c r="AG17" s="13"/>
    </row>
    <row r="18" spans="1:33" x14ac:dyDescent="0.35">
      <c r="A18" s="13">
        <f t="shared" si="0"/>
        <v>0</v>
      </c>
      <c r="B18" s="13" t="s">
        <v>20</v>
      </c>
      <c r="C18" s="13">
        <v>3502</v>
      </c>
      <c r="D18" s="13">
        <v>2674</v>
      </c>
      <c r="E18" s="13">
        <v>0</v>
      </c>
      <c r="F18" s="13">
        <v>0</v>
      </c>
      <c r="G18" s="13">
        <v>0</v>
      </c>
      <c r="H18" s="13">
        <v>0</v>
      </c>
      <c r="I18" s="13">
        <v>33</v>
      </c>
      <c r="J18" s="13">
        <v>50</v>
      </c>
      <c r="K18" s="13">
        <v>0</v>
      </c>
      <c r="L18" s="13">
        <v>24</v>
      </c>
      <c r="M18" s="13">
        <v>6283</v>
      </c>
      <c r="N18" s="13">
        <v>0</v>
      </c>
      <c r="O18" s="13">
        <v>0</v>
      </c>
      <c r="P18" s="13">
        <v>986</v>
      </c>
      <c r="Q18" s="13">
        <v>2805</v>
      </c>
      <c r="R18" s="13">
        <v>0</v>
      </c>
      <c r="S18" s="13">
        <v>305</v>
      </c>
      <c r="T18" s="13">
        <v>0</v>
      </c>
      <c r="U18" s="13">
        <v>0</v>
      </c>
      <c r="V18" s="13">
        <v>251</v>
      </c>
      <c r="W18" s="13">
        <v>436</v>
      </c>
      <c r="X18" s="13">
        <v>0</v>
      </c>
      <c r="Y18" s="13">
        <v>339</v>
      </c>
      <c r="Z18" s="13">
        <v>5122</v>
      </c>
      <c r="AA18" s="13"/>
      <c r="AB18" s="13">
        <v>79207</v>
      </c>
      <c r="AC18" s="13">
        <v>3654</v>
      </c>
      <c r="AD18" s="13">
        <v>0</v>
      </c>
      <c r="AE18" s="13">
        <v>0</v>
      </c>
      <c r="AF18" s="13" t="s">
        <v>21</v>
      </c>
      <c r="AG18" s="13"/>
    </row>
    <row r="19" spans="1:33" x14ac:dyDescent="0.35">
      <c r="A19" s="13">
        <f t="shared" si="0"/>
        <v>0</v>
      </c>
      <c r="B19" s="13" t="s">
        <v>22</v>
      </c>
      <c r="C19" s="13">
        <v>3712</v>
      </c>
      <c r="D19" s="13">
        <v>228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45</v>
      </c>
      <c r="K19" s="13">
        <v>0</v>
      </c>
      <c r="L19" s="13">
        <v>0</v>
      </c>
      <c r="M19" s="13">
        <v>3985</v>
      </c>
      <c r="N19" s="13">
        <v>0</v>
      </c>
      <c r="O19" s="13">
        <v>0</v>
      </c>
      <c r="P19" s="13">
        <v>791</v>
      </c>
      <c r="Q19" s="13">
        <v>649</v>
      </c>
      <c r="R19" s="13">
        <v>0</v>
      </c>
      <c r="S19" s="13">
        <v>852</v>
      </c>
      <c r="T19" s="13">
        <v>0</v>
      </c>
      <c r="U19" s="13">
        <v>0</v>
      </c>
      <c r="V19" s="13">
        <v>491</v>
      </c>
      <c r="W19" s="13">
        <v>181</v>
      </c>
      <c r="X19" s="13">
        <v>0</v>
      </c>
      <c r="Y19" s="13">
        <v>1171</v>
      </c>
      <c r="Z19" s="13">
        <v>4135</v>
      </c>
      <c r="AA19" s="13"/>
      <c r="AB19" s="13">
        <v>27347</v>
      </c>
      <c r="AC19" s="13">
        <v>3273</v>
      </c>
      <c r="AD19" s="13">
        <v>0</v>
      </c>
      <c r="AE19" s="13">
        <v>0</v>
      </c>
      <c r="AF19" s="13" t="s">
        <v>21</v>
      </c>
      <c r="AG19" s="13"/>
    </row>
    <row r="20" spans="1:33" x14ac:dyDescent="0.35">
      <c r="A20" s="13">
        <f t="shared" si="0"/>
        <v>0</v>
      </c>
      <c r="B20" s="13" t="s">
        <v>23</v>
      </c>
      <c r="C20" s="13">
        <v>0</v>
      </c>
      <c r="D20" s="13">
        <v>0</v>
      </c>
      <c r="E20" s="13">
        <v>0</v>
      </c>
      <c r="F20" s="13">
        <v>0</v>
      </c>
      <c r="G20" s="13">
        <v>596</v>
      </c>
      <c r="H20" s="13">
        <v>0</v>
      </c>
      <c r="I20" s="13">
        <v>0</v>
      </c>
      <c r="J20" s="13">
        <v>0</v>
      </c>
      <c r="K20" s="13">
        <v>5000</v>
      </c>
      <c r="L20" s="13">
        <v>118</v>
      </c>
      <c r="M20" s="13">
        <v>5714</v>
      </c>
      <c r="N20" s="13">
        <v>146</v>
      </c>
      <c r="O20" s="13">
        <v>0</v>
      </c>
      <c r="P20" s="13">
        <v>1322</v>
      </c>
      <c r="Q20" s="13">
        <v>2476</v>
      </c>
      <c r="R20" s="13">
        <v>0</v>
      </c>
      <c r="S20" s="13">
        <v>5406</v>
      </c>
      <c r="T20" s="13">
        <v>0</v>
      </c>
      <c r="U20" s="13">
        <v>0</v>
      </c>
      <c r="V20" s="13">
        <v>1820</v>
      </c>
      <c r="W20" s="13">
        <v>0</v>
      </c>
      <c r="X20" s="13">
        <v>0</v>
      </c>
      <c r="Y20" s="13">
        <v>1445</v>
      </c>
      <c r="Z20" s="13">
        <v>12615</v>
      </c>
      <c r="AA20" s="13"/>
      <c r="AB20" s="13">
        <v>84195</v>
      </c>
      <c r="AC20" s="13">
        <v>19025</v>
      </c>
      <c r="AD20" s="13">
        <v>1</v>
      </c>
      <c r="AE20" s="13">
        <v>0</v>
      </c>
      <c r="AF20" s="13" t="s">
        <v>21</v>
      </c>
      <c r="AG20" s="13"/>
    </row>
    <row r="21" spans="1:33" x14ac:dyDescent="0.35">
      <c r="A21" s="13">
        <f t="shared" si="0"/>
        <v>0</v>
      </c>
      <c r="B21" s="13" t="s">
        <v>900</v>
      </c>
      <c r="C21" s="13">
        <v>615</v>
      </c>
      <c r="D21" s="13">
        <v>515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53</v>
      </c>
      <c r="M21" s="13">
        <v>1183</v>
      </c>
      <c r="N21" s="13">
        <v>0</v>
      </c>
      <c r="O21" s="13">
        <v>0</v>
      </c>
      <c r="P21" s="13">
        <v>0</v>
      </c>
      <c r="Q21" s="13">
        <v>765</v>
      </c>
      <c r="R21" s="13">
        <v>0</v>
      </c>
      <c r="S21" s="13">
        <v>0</v>
      </c>
      <c r="T21" s="13">
        <v>0</v>
      </c>
      <c r="U21" s="13">
        <v>0</v>
      </c>
      <c r="V21" s="13">
        <v>12</v>
      </c>
      <c r="W21" s="13">
        <v>225</v>
      </c>
      <c r="X21" s="13">
        <v>0</v>
      </c>
      <c r="Y21" s="13">
        <v>0</v>
      </c>
      <c r="Z21" s="13">
        <v>1002</v>
      </c>
      <c r="AA21" s="13"/>
      <c r="AB21" s="13">
        <v>34948</v>
      </c>
      <c r="AC21" s="13">
        <v>0</v>
      </c>
      <c r="AD21" s="13">
        <v>0</v>
      </c>
      <c r="AE21" s="13">
        <v>0</v>
      </c>
      <c r="AF21" s="13" t="s">
        <v>21</v>
      </c>
      <c r="AG21" s="13"/>
    </row>
    <row r="22" spans="1:33" x14ac:dyDescent="0.35">
      <c r="A22" s="13">
        <f t="shared" si="0"/>
        <v>0</v>
      </c>
      <c r="B22" s="13" t="s">
        <v>24</v>
      </c>
      <c r="C22" s="13">
        <v>6566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146</v>
      </c>
      <c r="K22" s="13">
        <v>0</v>
      </c>
      <c r="L22" s="13">
        <v>67</v>
      </c>
      <c r="M22" s="13">
        <v>6779</v>
      </c>
      <c r="N22" s="13">
        <v>40</v>
      </c>
      <c r="O22" s="13">
        <v>38</v>
      </c>
      <c r="P22" s="13">
        <v>689</v>
      </c>
      <c r="Q22" s="13">
        <v>2995</v>
      </c>
      <c r="R22" s="13">
        <v>0</v>
      </c>
      <c r="S22" s="13">
        <v>2561</v>
      </c>
      <c r="T22" s="13">
        <v>0</v>
      </c>
      <c r="U22" s="13">
        <v>0</v>
      </c>
      <c r="V22" s="13">
        <v>271</v>
      </c>
      <c r="W22" s="13">
        <v>472</v>
      </c>
      <c r="X22" s="13">
        <v>0</v>
      </c>
      <c r="Y22" s="13">
        <v>415</v>
      </c>
      <c r="Z22" s="13">
        <v>7481</v>
      </c>
      <c r="AA22" s="13"/>
      <c r="AB22" s="13">
        <v>58068</v>
      </c>
      <c r="AC22" s="13">
        <v>2130</v>
      </c>
      <c r="AD22" s="13">
        <v>0</v>
      </c>
      <c r="AE22" s="13">
        <v>0</v>
      </c>
      <c r="AF22" s="13" t="s">
        <v>21</v>
      </c>
      <c r="AG22" s="13"/>
    </row>
    <row r="23" spans="1:33" x14ac:dyDescent="0.35">
      <c r="A23" s="13">
        <f t="shared" si="0"/>
        <v>0</v>
      </c>
      <c r="B23" s="13" t="s">
        <v>901</v>
      </c>
      <c r="C23" s="13">
        <v>2534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48</v>
      </c>
      <c r="K23" s="13">
        <v>0</v>
      </c>
      <c r="L23" s="13">
        <v>0</v>
      </c>
      <c r="M23" s="13">
        <v>2582</v>
      </c>
      <c r="N23" s="13">
        <v>0</v>
      </c>
      <c r="O23" s="13">
        <v>15</v>
      </c>
      <c r="P23" s="13">
        <v>648</v>
      </c>
      <c r="Q23" s="13">
        <v>2048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213</v>
      </c>
      <c r="X23" s="13">
        <v>0</v>
      </c>
      <c r="Y23" s="13">
        <v>124</v>
      </c>
      <c r="Z23" s="13">
        <v>3048</v>
      </c>
      <c r="AA23" s="13"/>
      <c r="AB23" s="13">
        <v>41414</v>
      </c>
      <c r="AC23" s="13">
        <v>0</v>
      </c>
      <c r="AD23" s="13">
        <v>0</v>
      </c>
      <c r="AE23" s="13">
        <v>0</v>
      </c>
      <c r="AF23" s="13" t="s">
        <v>21</v>
      </c>
      <c r="AG23" s="13"/>
    </row>
    <row r="24" spans="1:33" x14ac:dyDescent="0.35">
      <c r="A24" s="13">
        <f t="shared" si="0"/>
        <v>0</v>
      </c>
      <c r="B24" s="13" t="s">
        <v>26</v>
      </c>
      <c r="C24" s="13">
        <v>2774</v>
      </c>
      <c r="D24" s="13">
        <v>0</v>
      </c>
      <c r="E24" s="13">
        <v>0</v>
      </c>
      <c r="F24" s="13">
        <v>802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13</v>
      </c>
      <c r="M24" s="13">
        <v>3589</v>
      </c>
      <c r="N24" s="13">
        <v>0</v>
      </c>
      <c r="O24" s="13">
        <v>0</v>
      </c>
      <c r="P24" s="13">
        <v>722</v>
      </c>
      <c r="Q24" s="13">
        <v>3457</v>
      </c>
      <c r="R24" s="13">
        <v>0</v>
      </c>
      <c r="S24" s="13">
        <v>0</v>
      </c>
      <c r="T24" s="13">
        <v>0</v>
      </c>
      <c r="U24" s="13">
        <v>0</v>
      </c>
      <c r="V24" s="13">
        <v>286</v>
      </c>
      <c r="W24" s="13">
        <v>247</v>
      </c>
      <c r="X24" s="13">
        <v>0</v>
      </c>
      <c r="Y24" s="13">
        <v>219</v>
      </c>
      <c r="Z24" s="13">
        <v>4931</v>
      </c>
      <c r="AA24" s="13"/>
      <c r="AB24" s="13">
        <v>53368</v>
      </c>
      <c r="AC24" s="13">
        <v>0</v>
      </c>
      <c r="AD24" s="13">
        <v>1</v>
      </c>
      <c r="AE24" s="13">
        <v>0</v>
      </c>
      <c r="AF24" s="13" t="s">
        <v>21</v>
      </c>
      <c r="AG24" s="13"/>
    </row>
    <row r="25" spans="1:33" x14ac:dyDescent="0.35">
      <c r="A25" s="13">
        <f t="shared" si="0"/>
        <v>0</v>
      </c>
      <c r="B25" s="13" t="s">
        <v>27</v>
      </c>
      <c r="C25" s="13">
        <v>74</v>
      </c>
      <c r="D25" s="13">
        <v>749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823</v>
      </c>
      <c r="N25" s="13">
        <v>0</v>
      </c>
      <c r="O25" s="13">
        <v>0</v>
      </c>
      <c r="P25" s="13">
        <v>0</v>
      </c>
      <c r="Q25" s="13">
        <v>653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135</v>
      </c>
      <c r="X25" s="13">
        <v>0</v>
      </c>
      <c r="Y25" s="13">
        <v>22</v>
      </c>
      <c r="Z25" s="13">
        <v>810</v>
      </c>
      <c r="AA25" s="13"/>
      <c r="AB25" s="13">
        <v>18524</v>
      </c>
      <c r="AC25" s="13">
        <v>0</v>
      </c>
      <c r="AD25" s="13">
        <v>0</v>
      </c>
      <c r="AE25" s="13">
        <v>0</v>
      </c>
      <c r="AF25" s="13" t="s">
        <v>21</v>
      </c>
      <c r="AG25" s="13"/>
    </row>
    <row r="26" spans="1:33" x14ac:dyDescent="0.35">
      <c r="A26" s="13">
        <f t="shared" si="0"/>
        <v>0</v>
      </c>
      <c r="B26" s="13" t="s">
        <v>28</v>
      </c>
      <c r="C26" s="13">
        <v>1908</v>
      </c>
      <c r="D26" s="13">
        <v>0</v>
      </c>
      <c r="E26" s="13">
        <v>950</v>
      </c>
      <c r="F26" s="13">
        <v>0</v>
      </c>
      <c r="G26" s="13">
        <v>0</v>
      </c>
      <c r="H26" s="13">
        <v>0</v>
      </c>
      <c r="I26" s="13">
        <v>18</v>
      </c>
      <c r="J26" s="13">
        <v>1</v>
      </c>
      <c r="K26" s="13">
        <v>0</v>
      </c>
      <c r="L26" s="13">
        <v>0</v>
      </c>
      <c r="M26" s="13">
        <v>2877</v>
      </c>
      <c r="N26" s="13">
        <v>50</v>
      </c>
      <c r="O26" s="13">
        <v>0</v>
      </c>
      <c r="P26" s="13">
        <v>721</v>
      </c>
      <c r="Q26" s="13">
        <v>1293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425</v>
      </c>
      <c r="X26" s="13">
        <v>0</v>
      </c>
      <c r="Y26" s="13">
        <v>360</v>
      </c>
      <c r="Z26" s="13">
        <v>2849</v>
      </c>
      <c r="AA26" s="13"/>
      <c r="AB26" s="13">
        <v>31505</v>
      </c>
      <c r="AC26" s="13">
        <v>0</v>
      </c>
      <c r="AD26" s="13">
        <v>0</v>
      </c>
      <c r="AE26" s="13">
        <v>0</v>
      </c>
      <c r="AF26" s="13" t="s">
        <v>21</v>
      </c>
      <c r="AG26" s="13"/>
    </row>
    <row r="27" spans="1:33" x14ac:dyDescent="0.35">
      <c r="A27" s="13">
        <f t="shared" si="0"/>
        <v>0</v>
      </c>
      <c r="B27" s="13" t="s">
        <v>29</v>
      </c>
      <c r="C27" s="13">
        <v>2041</v>
      </c>
      <c r="D27" s="13">
        <v>0</v>
      </c>
      <c r="E27" s="13">
        <v>0</v>
      </c>
      <c r="F27" s="13">
        <v>0</v>
      </c>
      <c r="G27" s="13">
        <v>187</v>
      </c>
      <c r="H27" s="13">
        <v>0</v>
      </c>
      <c r="I27" s="13">
        <v>0</v>
      </c>
      <c r="J27" s="13">
        <v>29</v>
      </c>
      <c r="K27" s="13">
        <v>1000</v>
      </c>
      <c r="L27" s="13">
        <v>11</v>
      </c>
      <c r="M27" s="13">
        <v>3268</v>
      </c>
      <c r="N27" s="13">
        <v>787</v>
      </c>
      <c r="O27" s="13">
        <v>0</v>
      </c>
      <c r="P27" s="13">
        <v>111</v>
      </c>
      <c r="Q27" s="13">
        <v>424</v>
      </c>
      <c r="R27" s="13">
        <v>0</v>
      </c>
      <c r="S27" s="13">
        <v>0</v>
      </c>
      <c r="T27" s="13">
        <v>0</v>
      </c>
      <c r="U27" s="13">
        <v>21</v>
      </c>
      <c r="V27" s="13">
        <v>619</v>
      </c>
      <c r="W27" s="13">
        <v>164</v>
      </c>
      <c r="X27" s="13">
        <v>0</v>
      </c>
      <c r="Y27" s="13">
        <v>907</v>
      </c>
      <c r="Z27" s="13">
        <v>3033</v>
      </c>
      <c r="AA27" s="13"/>
      <c r="AB27" s="13">
        <v>19167</v>
      </c>
      <c r="AC27" s="13">
        <v>7719</v>
      </c>
      <c r="AD27" s="13">
        <v>0</v>
      </c>
      <c r="AE27" s="13">
        <v>0</v>
      </c>
      <c r="AF27" s="13" t="s">
        <v>21</v>
      </c>
      <c r="AG27" s="13"/>
    </row>
    <row r="28" spans="1:33" x14ac:dyDescent="0.35">
      <c r="A28" s="13">
        <f t="shared" si="0"/>
        <v>0</v>
      </c>
      <c r="B28" s="13" t="s">
        <v>30</v>
      </c>
      <c r="C28" s="13">
        <v>3892</v>
      </c>
      <c r="D28" s="13">
        <v>0</v>
      </c>
      <c r="E28" s="13">
        <v>0</v>
      </c>
      <c r="F28" s="13">
        <v>0</v>
      </c>
      <c r="G28" s="13">
        <v>175</v>
      </c>
      <c r="H28" s="13">
        <v>0</v>
      </c>
      <c r="I28" s="13">
        <v>0</v>
      </c>
      <c r="J28" s="13">
        <v>30</v>
      </c>
      <c r="K28" s="13">
        <v>3450</v>
      </c>
      <c r="L28" s="13">
        <v>562</v>
      </c>
      <c r="M28" s="13">
        <v>8109</v>
      </c>
      <c r="N28" s="13">
        <v>1268</v>
      </c>
      <c r="O28" s="13">
        <v>0</v>
      </c>
      <c r="P28" s="13">
        <v>0</v>
      </c>
      <c r="Q28" s="13">
        <v>2059</v>
      </c>
      <c r="R28" s="13">
        <v>32</v>
      </c>
      <c r="S28" s="13">
        <v>998</v>
      </c>
      <c r="T28" s="13">
        <v>0</v>
      </c>
      <c r="U28" s="13">
        <v>0</v>
      </c>
      <c r="V28" s="13">
        <v>1317</v>
      </c>
      <c r="W28" s="13">
        <v>350</v>
      </c>
      <c r="X28" s="13">
        <v>0</v>
      </c>
      <c r="Y28" s="13">
        <v>879</v>
      </c>
      <c r="Z28" s="13">
        <v>6903</v>
      </c>
      <c r="AA28" s="13"/>
      <c r="AB28" s="13">
        <v>37600</v>
      </c>
      <c r="AC28" s="13">
        <v>17821</v>
      </c>
      <c r="AD28" s="13">
        <v>0</v>
      </c>
      <c r="AE28" s="13">
        <v>0</v>
      </c>
      <c r="AF28" s="13" t="s">
        <v>21</v>
      </c>
      <c r="AG28" s="13"/>
    </row>
    <row r="29" spans="1:33" x14ac:dyDescent="0.35">
      <c r="A29" s="13">
        <f t="shared" si="0"/>
        <v>0</v>
      </c>
      <c r="B29" s="13" t="s">
        <v>31</v>
      </c>
      <c r="C29" s="13">
        <v>19405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2115</v>
      </c>
      <c r="M29" s="13">
        <v>21520</v>
      </c>
      <c r="N29" s="13">
        <v>409</v>
      </c>
      <c r="O29" s="13">
        <v>0</v>
      </c>
      <c r="P29" s="13">
        <v>0</v>
      </c>
      <c r="Q29" s="13">
        <v>5580</v>
      </c>
      <c r="R29" s="13">
        <v>237</v>
      </c>
      <c r="S29" s="13">
        <v>3824</v>
      </c>
      <c r="T29" s="13">
        <v>5</v>
      </c>
      <c r="U29" s="13">
        <v>562</v>
      </c>
      <c r="V29" s="13">
        <v>6594</v>
      </c>
      <c r="W29" s="13">
        <v>1111</v>
      </c>
      <c r="X29" s="13">
        <v>0</v>
      </c>
      <c r="Y29" s="13">
        <v>2853</v>
      </c>
      <c r="Z29" s="13">
        <v>21175</v>
      </c>
      <c r="AA29" s="13"/>
      <c r="AB29" s="13">
        <v>147628</v>
      </c>
      <c r="AC29" s="13">
        <v>123425</v>
      </c>
      <c r="AD29" s="13">
        <v>0</v>
      </c>
      <c r="AE29" s="13">
        <v>0</v>
      </c>
      <c r="AF29" s="13" t="s">
        <v>21</v>
      </c>
      <c r="AG29" s="13"/>
    </row>
    <row r="30" spans="1:33" x14ac:dyDescent="0.35">
      <c r="A30" s="13">
        <f t="shared" si="0"/>
        <v>0</v>
      </c>
      <c r="B30" s="13" t="s">
        <v>32</v>
      </c>
      <c r="C30" s="13">
        <v>9039</v>
      </c>
      <c r="D30" s="13">
        <v>0</v>
      </c>
      <c r="E30" s="13">
        <v>0</v>
      </c>
      <c r="F30" s="13">
        <v>104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290</v>
      </c>
      <c r="M30" s="13">
        <v>9433</v>
      </c>
      <c r="N30" s="13">
        <v>8</v>
      </c>
      <c r="O30" s="13">
        <v>188</v>
      </c>
      <c r="P30" s="13">
        <v>1667</v>
      </c>
      <c r="Q30" s="13">
        <v>5763</v>
      </c>
      <c r="R30" s="13">
        <v>111</v>
      </c>
      <c r="S30" s="13">
        <v>105</v>
      </c>
      <c r="T30" s="13">
        <v>22</v>
      </c>
      <c r="U30" s="13">
        <v>0</v>
      </c>
      <c r="V30" s="13">
        <v>521</v>
      </c>
      <c r="W30" s="13">
        <v>781</v>
      </c>
      <c r="X30" s="13">
        <v>0</v>
      </c>
      <c r="Y30" s="13">
        <v>187</v>
      </c>
      <c r="Z30" s="13">
        <v>9353</v>
      </c>
      <c r="AA30" s="13"/>
      <c r="AB30" s="13">
        <v>94072</v>
      </c>
      <c r="AC30" s="13">
        <v>8107</v>
      </c>
      <c r="AD30" s="13">
        <v>1</v>
      </c>
      <c r="AE30" s="13">
        <v>0</v>
      </c>
      <c r="AF30" s="13" t="s">
        <v>21</v>
      </c>
      <c r="AG30" s="13"/>
    </row>
    <row r="31" spans="1:33" x14ac:dyDescent="0.35">
      <c r="A31" s="13">
        <f t="shared" si="0"/>
        <v>0</v>
      </c>
      <c r="B31" s="13" t="s">
        <v>33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19</v>
      </c>
      <c r="J31" s="13">
        <v>0</v>
      </c>
      <c r="K31" s="13">
        <v>0</v>
      </c>
      <c r="L31" s="13">
        <v>0</v>
      </c>
      <c r="M31" s="13">
        <v>19</v>
      </c>
      <c r="N31" s="13">
        <v>0</v>
      </c>
      <c r="O31" s="13">
        <v>0</v>
      </c>
      <c r="P31" s="13">
        <v>133</v>
      </c>
      <c r="Q31" s="13">
        <v>726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45</v>
      </c>
      <c r="X31" s="13">
        <v>0</v>
      </c>
      <c r="Y31" s="13">
        <v>8</v>
      </c>
      <c r="Z31" s="13">
        <v>912</v>
      </c>
      <c r="AA31" s="13"/>
      <c r="AB31" s="13">
        <v>18767</v>
      </c>
      <c r="AC31" s="13">
        <v>0</v>
      </c>
      <c r="AD31" s="13">
        <v>1</v>
      </c>
      <c r="AE31" s="13">
        <v>0</v>
      </c>
      <c r="AF31" s="13" t="s">
        <v>21</v>
      </c>
      <c r="AG31" s="13"/>
    </row>
    <row r="32" spans="1:33" x14ac:dyDescent="0.35">
      <c r="A32" s="13">
        <f t="shared" si="0"/>
        <v>0</v>
      </c>
      <c r="B32" s="13" t="s">
        <v>34</v>
      </c>
      <c r="C32" s="13">
        <v>1735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6</v>
      </c>
      <c r="M32" s="13">
        <v>1741</v>
      </c>
      <c r="N32" s="13">
        <v>0</v>
      </c>
      <c r="O32" s="13">
        <v>0</v>
      </c>
      <c r="P32" s="13">
        <v>500</v>
      </c>
      <c r="Q32" s="13">
        <v>1090</v>
      </c>
      <c r="R32" s="13">
        <v>0</v>
      </c>
      <c r="S32" s="13">
        <v>0</v>
      </c>
      <c r="T32" s="13">
        <v>0</v>
      </c>
      <c r="U32" s="13">
        <v>0</v>
      </c>
      <c r="V32" s="13">
        <v>38</v>
      </c>
      <c r="W32" s="13">
        <v>205</v>
      </c>
      <c r="X32" s="13">
        <v>0</v>
      </c>
      <c r="Y32" s="13">
        <v>52</v>
      </c>
      <c r="Z32" s="13">
        <v>1885</v>
      </c>
      <c r="AA32" s="13"/>
      <c r="AB32" s="13">
        <v>39377</v>
      </c>
      <c r="AC32" s="13">
        <v>67</v>
      </c>
      <c r="AD32" s="13">
        <v>0</v>
      </c>
      <c r="AE32" s="13">
        <v>0</v>
      </c>
      <c r="AF32" s="13" t="s">
        <v>21</v>
      </c>
      <c r="AG32" s="13"/>
    </row>
    <row r="33" spans="1:33" x14ac:dyDescent="0.35">
      <c r="A33" s="13">
        <f t="shared" si="0"/>
        <v>0</v>
      </c>
      <c r="B33" s="13" t="s">
        <v>35</v>
      </c>
      <c r="C33" s="13">
        <v>6966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45</v>
      </c>
      <c r="J33" s="13">
        <v>0</v>
      </c>
      <c r="K33" s="13">
        <v>0</v>
      </c>
      <c r="L33" s="13">
        <v>41</v>
      </c>
      <c r="M33" s="13">
        <v>7052</v>
      </c>
      <c r="N33" s="13">
        <v>282</v>
      </c>
      <c r="O33" s="13">
        <v>317</v>
      </c>
      <c r="P33" s="13">
        <v>1665</v>
      </c>
      <c r="Q33" s="13">
        <v>2676</v>
      </c>
      <c r="R33" s="13">
        <v>0</v>
      </c>
      <c r="S33" s="13">
        <v>0</v>
      </c>
      <c r="T33" s="13">
        <v>0</v>
      </c>
      <c r="U33" s="13">
        <v>0</v>
      </c>
      <c r="V33" s="13">
        <v>1937</v>
      </c>
      <c r="W33" s="13">
        <v>624</v>
      </c>
      <c r="X33" s="13">
        <v>0</v>
      </c>
      <c r="Y33" s="13">
        <v>558</v>
      </c>
      <c r="Z33" s="13">
        <v>8059</v>
      </c>
      <c r="AA33" s="13"/>
      <c r="AB33" s="13">
        <v>67320</v>
      </c>
      <c r="AC33" s="13">
        <v>24388</v>
      </c>
      <c r="AD33" s="13">
        <v>1</v>
      </c>
      <c r="AE33" s="13">
        <v>0</v>
      </c>
      <c r="AF33" s="13" t="s">
        <v>21</v>
      </c>
      <c r="AG33" s="13"/>
    </row>
    <row r="34" spans="1:33" x14ac:dyDescent="0.35">
      <c r="A34" s="13">
        <f t="shared" si="0"/>
        <v>0</v>
      </c>
      <c r="B34" s="13" t="s">
        <v>902</v>
      </c>
      <c r="C34" s="13">
        <v>913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13</v>
      </c>
      <c r="J34" s="13">
        <v>0</v>
      </c>
      <c r="K34" s="13">
        <v>0</v>
      </c>
      <c r="L34" s="13">
        <v>0</v>
      </c>
      <c r="M34" s="13">
        <v>926</v>
      </c>
      <c r="N34" s="13">
        <v>54</v>
      </c>
      <c r="O34" s="13">
        <v>0</v>
      </c>
      <c r="P34" s="13">
        <v>187</v>
      </c>
      <c r="Q34" s="13">
        <v>203</v>
      </c>
      <c r="R34" s="13">
        <v>0</v>
      </c>
      <c r="S34" s="13">
        <v>0</v>
      </c>
      <c r="T34" s="13">
        <v>0</v>
      </c>
      <c r="U34" s="13">
        <v>0</v>
      </c>
      <c r="V34" s="13">
        <v>278</v>
      </c>
      <c r="W34" s="13">
        <v>81</v>
      </c>
      <c r="X34" s="13">
        <v>0</v>
      </c>
      <c r="Y34" s="13">
        <v>289</v>
      </c>
      <c r="Z34" s="13">
        <v>1092</v>
      </c>
      <c r="AA34" s="13"/>
      <c r="AB34" s="13">
        <v>6088</v>
      </c>
      <c r="AC34" s="13">
        <v>3013</v>
      </c>
      <c r="AD34" s="13">
        <v>0</v>
      </c>
      <c r="AE34" s="13">
        <v>0</v>
      </c>
      <c r="AF34" s="13" t="s">
        <v>21</v>
      </c>
      <c r="AG34" s="13"/>
    </row>
    <row r="35" spans="1:33" x14ac:dyDescent="0.35">
      <c r="A35" s="13">
        <f t="shared" si="0"/>
        <v>0</v>
      </c>
      <c r="B35" s="13" t="s">
        <v>36</v>
      </c>
      <c r="C35" s="13">
        <v>1769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57</v>
      </c>
      <c r="J35" s="13">
        <v>0</v>
      </c>
      <c r="K35" s="13">
        <v>0</v>
      </c>
      <c r="L35" s="13">
        <v>314</v>
      </c>
      <c r="M35" s="13">
        <v>2140</v>
      </c>
      <c r="N35" s="13">
        <v>13</v>
      </c>
      <c r="O35" s="13">
        <v>71</v>
      </c>
      <c r="P35" s="13">
        <v>695</v>
      </c>
      <c r="Q35" s="13">
        <v>729</v>
      </c>
      <c r="R35" s="13">
        <v>0</v>
      </c>
      <c r="S35" s="13">
        <v>287</v>
      </c>
      <c r="T35" s="13">
        <v>0</v>
      </c>
      <c r="U35" s="13">
        <v>0</v>
      </c>
      <c r="V35" s="13">
        <v>0</v>
      </c>
      <c r="W35" s="13">
        <v>286</v>
      </c>
      <c r="X35" s="13">
        <v>0</v>
      </c>
      <c r="Y35" s="13">
        <v>29</v>
      </c>
      <c r="Z35" s="13">
        <v>2110</v>
      </c>
      <c r="AA35" s="13"/>
      <c r="AB35" s="13">
        <v>27258</v>
      </c>
      <c r="AC35" s="13">
        <v>0</v>
      </c>
      <c r="AD35" s="13">
        <v>0</v>
      </c>
      <c r="AE35" s="13">
        <v>1</v>
      </c>
      <c r="AF35" s="13" t="s">
        <v>21</v>
      </c>
      <c r="AG35" s="13"/>
    </row>
    <row r="36" spans="1:33" x14ac:dyDescent="0.35">
      <c r="A36" s="13">
        <f t="shared" si="0"/>
        <v>0</v>
      </c>
      <c r="B36" s="13" t="s">
        <v>37</v>
      </c>
      <c r="C36" s="13">
        <v>1284</v>
      </c>
      <c r="D36" s="13">
        <v>0</v>
      </c>
      <c r="E36" s="13">
        <v>1093</v>
      </c>
      <c r="F36" s="13">
        <v>0</v>
      </c>
      <c r="G36" s="13">
        <v>0</v>
      </c>
      <c r="H36" s="13">
        <v>0</v>
      </c>
      <c r="I36" s="13">
        <v>29</v>
      </c>
      <c r="J36" s="13">
        <v>0</v>
      </c>
      <c r="K36" s="13">
        <v>0</v>
      </c>
      <c r="L36" s="13">
        <v>63</v>
      </c>
      <c r="M36" s="13">
        <v>2469</v>
      </c>
      <c r="N36" s="13">
        <v>0</v>
      </c>
      <c r="O36" s="13">
        <v>0</v>
      </c>
      <c r="P36" s="13">
        <v>1721</v>
      </c>
      <c r="Q36" s="13">
        <v>252</v>
      </c>
      <c r="R36" s="13">
        <v>0</v>
      </c>
      <c r="S36" s="13">
        <v>29</v>
      </c>
      <c r="T36" s="13">
        <v>0</v>
      </c>
      <c r="U36" s="13">
        <v>0</v>
      </c>
      <c r="V36" s="13">
        <v>0</v>
      </c>
      <c r="W36" s="13">
        <v>192</v>
      </c>
      <c r="X36" s="13">
        <v>0</v>
      </c>
      <c r="Y36" s="13">
        <v>302</v>
      </c>
      <c r="Z36" s="13">
        <v>2496</v>
      </c>
      <c r="AA36" s="13"/>
      <c r="AB36" s="13">
        <v>6817</v>
      </c>
      <c r="AC36" s="13">
        <v>4030</v>
      </c>
      <c r="AD36" s="13">
        <v>0</v>
      </c>
      <c r="AE36" s="13">
        <v>1</v>
      </c>
      <c r="AF36" s="13" t="s">
        <v>21</v>
      </c>
      <c r="AG36" s="13"/>
    </row>
    <row r="37" spans="1:33" x14ac:dyDescent="0.35">
      <c r="A37" s="13">
        <f t="shared" si="0"/>
        <v>0</v>
      </c>
      <c r="B37" s="13" t="s">
        <v>38</v>
      </c>
      <c r="C37" s="13">
        <v>3219</v>
      </c>
      <c r="D37" s="13">
        <v>0</v>
      </c>
      <c r="E37" s="13">
        <v>0</v>
      </c>
      <c r="F37" s="13">
        <v>0</v>
      </c>
      <c r="G37" s="13">
        <v>0</v>
      </c>
      <c r="H37" s="13">
        <v>578</v>
      </c>
      <c r="I37" s="13">
        <v>0</v>
      </c>
      <c r="J37" s="13">
        <v>0</v>
      </c>
      <c r="K37" s="13">
        <v>0</v>
      </c>
      <c r="L37" s="13">
        <v>4</v>
      </c>
      <c r="M37" s="13">
        <v>3801</v>
      </c>
      <c r="N37" s="13">
        <v>54</v>
      </c>
      <c r="O37" s="13">
        <v>451</v>
      </c>
      <c r="P37" s="13">
        <v>305</v>
      </c>
      <c r="Q37" s="13">
        <v>1080</v>
      </c>
      <c r="R37" s="13">
        <v>0</v>
      </c>
      <c r="S37" s="13">
        <v>93</v>
      </c>
      <c r="T37" s="13">
        <v>0</v>
      </c>
      <c r="U37" s="13">
        <v>0</v>
      </c>
      <c r="V37" s="13">
        <v>784</v>
      </c>
      <c r="W37" s="13">
        <v>402</v>
      </c>
      <c r="X37" s="13">
        <v>0</v>
      </c>
      <c r="Y37" s="13">
        <v>195</v>
      </c>
      <c r="Z37" s="13">
        <v>3364</v>
      </c>
      <c r="AA37" s="13"/>
      <c r="AB37" s="13">
        <v>20675</v>
      </c>
      <c r="AC37" s="13">
        <v>6000</v>
      </c>
      <c r="AD37" s="13">
        <v>0</v>
      </c>
      <c r="AE37" s="13">
        <v>1</v>
      </c>
      <c r="AF37" s="13" t="s">
        <v>21</v>
      </c>
      <c r="AG37" s="13"/>
    </row>
    <row r="38" spans="1:33" x14ac:dyDescent="0.35">
      <c r="A38" s="13">
        <f t="shared" si="0"/>
        <v>0</v>
      </c>
      <c r="B38" s="13" t="s">
        <v>39</v>
      </c>
      <c r="C38" s="13">
        <v>3033</v>
      </c>
      <c r="D38" s="13">
        <v>365</v>
      </c>
      <c r="E38" s="13">
        <v>1191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5000</v>
      </c>
      <c r="L38" s="13">
        <v>92</v>
      </c>
      <c r="M38" s="13">
        <v>9681</v>
      </c>
      <c r="N38" s="13">
        <v>897</v>
      </c>
      <c r="O38" s="13">
        <v>1708</v>
      </c>
      <c r="P38" s="13">
        <v>512</v>
      </c>
      <c r="Q38" s="13">
        <v>1129</v>
      </c>
      <c r="R38" s="13">
        <v>0</v>
      </c>
      <c r="S38" s="13">
        <v>47</v>
      </c>
      <c r="T38" s="13">
        <v>0</v>
      </c>
      <c r="U38" s="13">
        <v>0</v>
      </c>
      <c r="V38" s="13">
        <v>2020</v>
      </c>
      <c r="W38" s="13">
        <v>528</v>
      </c>
      <c r="X38" s="13">
        <v>0</v>
      </c>
      <c r="Y38" s="13">
        <v>201</v>
      </c>
      <c r="Z38" s="13">
        <v>7042</v>
      </c>
      <c r="AA38" s="13"/>
      <c r="AB38" s="13">
        <v>24364</v>
      </c>
      <c r="AC38" s="13">
        <v>26449</v>
      </c>
      <c r="AD38" s="13">
        <v>0</v>
      </c>
      <c r="AE38" s="13">
        <v>0</v>
      </c>
      <c r="AF38" s="13" t="s">
        <v>21</v>
      </c>
      <c r="AG38" s="13"/>
    </row>
    <row r="39" spans="1:33" x14ac:dyDescent="0.35">
      <c r="A39" s="13">
        <f t="shared" si="0"/>
        <v>0</v>
      </c>
      <c r="B39" s="13" t="s">
        <v>40</v>
      </c>
      <c r="C39" s="13">
        <v>8914</v>
      </c>
      <c r="D39" s="13">
        <v>0</v>
      </c>
      <c r="E39" s="13">
        <v>0</v>
      </c>
      <c r="F39" s="13">
        <v>212</v>
      </c>
      <c r="G39" s="13">
        <v>0</v>
      </c>
      <c r="H39" s="13">
        <v>0</v>
      </c>
      <c r="I39" s="13">
        <v>0</v>
      </c>
      <c r="J39" s="13">
        <v>261</v>
      </c>
      <c r="K39" s="13">
        <v>100</v>
      </c>
      <c r="L39" s="13">
        <v>87</v>
      </c>
      <c r="M39" s="13">
        <v>9574</v>
      </c>
      <c r="N39" s="13">
        <v>0</v>
      </c>
      <c r="O39" s="13">
        <v>0</v>
      </c>
      <c r="P39" s="13">
        <v>583</v>
      </c>
      <c r="Q39" s="13">
        <v>345</v>
      </c>
      <c r="R39" s="13">
        <v>0</v>
      </c>
      <c r="S39" s="13">
        <v>5013</v>
      </c>
      <c r="T39" s="13">
        <v>0</v>
      </c>
      <c r="U39" s="13">
        <v>0</v>
      </c>
      <c r="V39" s="13">
        <v>576</v>
      </c>
      <c r="W39" s="13">
        <v>635</v>
      </c>
      <c r="X39" s="13">
        <v>0</v>
      </c>
      <c r="Y39" s="13">
        <v>701</v>
      </c>
      <c r="Z39" s="13">
        <v>7853</v>
      </c>
      <c r="AA39" s="13"/>
      <c r="AB39" s="13">
        <v>59263</v>
      </c>
      <c r="AC39" s="13">
        <v>8030</v>
      </c>
      <c r="AD39" s="13">
        <v>1</v>
      </c>
      <c r="AE39" s="13">
        <v>0</v>
      </c>
      <c r="AF39" s="13" t="s">
        <v>21</v>
      </c>
      <c r="AG39" s="13"/>
    </row>
    <row r="40" spans="1:33" x14ac:dyDescent="0.35">
      <c r="A40" s="13">
        <f t="shared" si="0"/>
        <v>0</v>
      </c>
      <c r="B40" s="13" t="s">
        <v>41</v>
      </c>
      <c r="C40" s="13">
        <v>5955</v>
      </c>
      <c r="D40" s="13">
        <v>0</v>
      </c>
      <c r="E40" s="13">
        <v>0</v>
      </c>
      <c r="F40" s="13">
        <v>2636</v>
      </c>
      <c r="G40" s="13">
        <v>0</v>
      </c>
      <c r="H40" s="13">
        <v>0</v>
      </c>
      <c r="I40" s="13">
        <v>0</v>
      </c>
      <c r="J40" s="13">
        <v>140</v>
      </c>
      <c r="K40" s="13">
        <v>0</v>
      </c>
      <c r="L40" s="13">
        <v>1330</v>
      </c>
      <c r="M40" s="13">
        <v>10061</v>
      </c>
      <c r="N40" s="13">
        <v>782</v>
      </c>
      <c r="O40" s="13">
        <v>0</v>
      </c>
      <c r="P40" s="13">
        <v>1164</v>
      </c>
      <c r="Q40" s="13">
        <v>2689</v>
      </c>
      <c r="R40" s="13">
        <v>0</v>
      </c>
      <c r="S40" s="13">
        <v>1791</v>
      </c>
      <c r="T40" s="13">
        <v>0</v>
      </c>
      <c r="U40" s="13">
        <v>101</v>
      </c>
      <c r="V40" s="13">
        <v>2209</v>
      </c>
      <c r="W40" s="13">
        <v>710</v>
      </c>
      <c r="X40" s="13">
        <v>552</v>
      </c>
      <c r="Y40" s="13">
        <v>2190</v>
      </c>
      <c r="Z40" s="13">
        <v>12188</v>
      </c>
      <c r="AA40" s="13"/>
      <c r="AB40" s="13">
        <v>76382</v>
      </c>
      <c r="AC40" s="13">
        <v>28949</v>
      </c>
      <c r="AD40" s="13">
        <v>0</v>
      </c>
      <c r="AE40" s="13">
        <v>1</v>
      </c>
      <c r="AF40" s="13" t="s">
        <v>21</v>
      </c>
      <c r="AG40" s="13"/>
    </row>
    <row r="41" spans="1:33" x14ac:dyDescent="0.35">
      <c r="A41" s="13">
        <f t="shared" si="0"/>
        <v>0</v>
      </c>
      <c r="B41" s="13" t="s">
        <v>42</v>
      </c>
      <c r="C41" s="13">
        <v>1964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610</v>
      </c>
      <c r="K41" s="13">
        <v>0</v>
      </c>
      <c r="L41" s="13">
        <v>12</v>
      </c>
      <c r="M41" s="13">
        <v>2586</v>
      </c>
      <c r="N41" s="13">
        <v>0</v>
      </c>
      <c r="O41" s="13">
        <v>0</v>
      </c>
      <c r="P41" s="13">
        <v>618</v>
      </c>
      <c r="Q41" s="13">
        <v>181</v>
      </c>
      <c r="R41" s="13">
        <v>0</v>
      </c>
      <c r="S41" s="13">
        <v>737</v>
      </c>
      <c r="T41" s="13">
        <v>0</v>
      </c>
      <c r="U41" s="13">
        <v>0</v>
      </c>
      <c r="V41" s="13">
        <v>713</v>
      </c>
      <c r="W41" s="13">
        <v>248</v>
      </c>
      <c r="X41" s="13">
        <v>0</v>
      </c>
      <c r="Y41" s="13">
        <v>187</v>
      </c>
      <c r="Z41" s="13">
        <v>2684</v>
      </c>
      <c r="AA41" s="13"/>
      <c r="AB41" s="13">
        <v>25193</v>
      </c>
      <c r="AC41" s="13">
        <v>10300</v>
      </c>
      <c r="AD41" s="13">
        <v>1</v>
      </c>
      <c r="AE41" s="13">
        <v>0</v>
      </c>
      <c r="AF41" s="13" t="s">
        <v>21</v>
      </c>
      <c r="AG41" s="13"/>
    </row>
    <row r="42" spans="1:33" x14ac:dyDescent="0.35">
      <c r="A42" s="13">
        <f t="shared" si="0"/>
        <v>0</v>
      </c>
      <c r="B42" s="13" t="s">
        <v>43</v>
      </c>
      <c r="C42" s="13">
        <v>198</v>
      </c>
      <c r="D42" s="13">
        <v>268</v>
      </c>
      <c r="E42" s="13">
        <v>0</v>
      </c>
      <c r="F42" s="13">
        <v>371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2</v>
      </c>
      <c r="M42" s="13">
        <v>839</v>
      </c>
      <c r="N42" s="13">
        <v>0</v>
      </c>
      <c r="O42" s="13">
        <v>0</v>
      </c>
      <c r="P42" s="13">
        <v>154</v>
      </c>
      <c r="Q42" s="13">
        <v>338</v>
      </c>
      <c r="R42" s="13">
        <v>0</v>
      </c>
      <c r="S42" s="13">
        <v>42</v>
      </c>
      <c r="T42" s="13">
        <v>30</v>
      </c>
      <c r="U42" s="13">
        <v>0</v>
      </c>
      <c r="V42" s="13">
        <v>275</v>
      </c>
      <c r="W42" s="13">
        <v>89</v>
      </c>
      <c r="X42" s="13">
        <v>0</v>
      </c>
      <c r="Y42" s="13">
        <v>46</v>
      </c>
      <c r="Z42" s="13">
        <v>974</v>
      </c>
      <c r="AA42" s="13"/>
      <c r="AB42" s="13">
        <v>9248</v>
      </c>
      <c r="AC42" s="13">
        <v>4050</v>
      </c>
      <c r="AD42" s="13">
        <v>1</v>
      </c>
      <c r="AE42" s="13">
        <v>0</v>
      </c>
      <c r="AF42" s="13" t="s">
        <v>21</v>
      </c>
      <c r="AG42" s="13"/>
    </row>
    <row r="43" spans="1:33" x14ac:dyDescent="0.35">
      <c r="A43" s="13">
        <f t="shared" si="0"/>
        <v>0</v>
      </c>
      <c r="B43" s="13" t="s">
        <v>44</v>
      </c>
      <c r="C43" s="13">
        <v>612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22</v>
      </c>
      <c r="M43" s="13">
        <v>634</v>
      </c>
      <c r="N43" s="13">
        <v>35</v>
      </c>
      <c r="O43" s="13">
        <v>0</v>
      </c>
      <c r="P43" s="13">
        <v>89</v>
      </c>
      <c r="Q43" s="13">
        <v>102</v>
      </c>
      <c r="R43" s="13">
        <v>0</v>
      </c>
      <c r="S43" s="13">
        <v>296</v>
      </c>
      <c r="T43" s="13">
        <v>0</v>
      </c>
      <c r="U43" s="13">
        <v>0</v>
      </c>
      <c r="V43" s="13">
        <v>81</v>
      </c>
      <c r="W43" s="13">
        <v>73</v>
      </c>
      <c r="X43" s="13">
        <v>0</v>
      </c>
      <c r="Y43" s="13">
        <v>70</v>
      </c>
      <c r="Z43" s="13">
        <v>746</v>
      </c>
      <c r="AA43" s="13"/>
      <c r="AB43" s="13">
        <v>11116</v>
      </c>
      <c r="AC43" s="13">
        <v>980</v>
      </c>
      <c r="AD43" s="13">
        <v>0</v>
      </c>
      <c r="AE43" s="13">
        <v>0</v>
      </c>
      <c r="AF43" s="13" t="s">
        <v>21</v>
      </c>
      <c r="AG43" s="13"/>
    </row>
    <row r="44" spans="1:33" x14ac:dyDescent="0.35">
      <c r="A44" s="13">
        <f t="shared" si="0"/>
        <v>0</v>
      </c>
      <c r="B44" s="13" t="s">
        <v>45</v>
      </c>
      <c r="C44" s="13">
        <v>9136</v>
      </c>
      <c r="D44" s="13">
        <v>0</v>
      </c>
      <c r="E44" s="13">
        <v>2889</v>
      </c>
      <c r="F44" s="13">
        <v>610</v>
      </c>
      <c r="G44" s="13">
        <v>0</v>
      </c>
      <c r="H44" s="13">
        <v>0</v>
      </c>
      <c r="I44" s="13">
        <v>143</v>
      </c>
      <c r="J44" s="13">
        <v>3964</v>
      </c>
      <c r="K44" s="13">
        <v>150</v>
      </c>
      <c r="L44" s="13">
        <v>1105</v>
      </c>
      <c r="M44" s="13">
        <v>17997</v>
      </c>
      <c r="N44" s="13">
        <v>1048</v>
      </c>
      <c r="O44" s="13">
        <v>2922</v>
      </c>
      <c r="P44" s="13">
        <v>2530</v>
      </c>
      <c r="Q44" s="13">
        <v>3309</v>
      </c>
      <c r="R44" s="13">
        <v>0</v>
      </c>
      <c r="S44" s="13">
        <v>1126</v>
      </c>
      <c r="T44" s="13">
        <v>0</v>
      </c>
      <c r="U44" s="13">
        <v>242</v>
      </c>
      <c r="V44" s="13">
        <v>6731</v>
      </c>
      <c r="W44" s="13">
        <v>1063</v>
      </c>
      <c r="X44" s="13">
        <v>287</v>
      </c>
      <c r="Y44" s="13">
        <v>793</v>
      </c>
      <c r="Z44" s="13">
        <v>20051</v>
      </c>
      <c r="AA44" s="13"/>
      <c r="AB44" s="13">
        <v>114612</v>
      </c>
      <c r="AC44" s="13">
        <v>60093</v>
      </c>
      <c r="AD44" s="13">
        <v>1</v>
      </c>
      <c r="AE44" s="13">
        <v>0</v>
      </c>
      <c r="AF44" s="13" t="s">
        <v>21</v>
      </c>
      <c r="AG44" s="13"/>
    </row>
    <row r="45" spans="1:33" x14ac:dyDescent="0.35">
      <c r="A45" s="13">
        <f t="shared" si="0"/>
        <v>0</v>
      </c>
      <c r="B45" s="13" t="s">
        <v>46</v>
      </c>
      <c r="C45" s="13">
        <v>7076</v>
      </c>
      <c r="D45" s="13">
        <v>0</v>
      </c>
      <c r="E45" s="13">
        <v>1462</v>
      </c>
      <c r="F45" s="13">
        <v>1838</v>
      </c>
      <c r="G45" s="13">
        <v>0</v>
      </c>
      <c r="H45" s="13">
        <v>0</v>
      </c>
      <c r="I45" s="13">
        <v>0</v>
      </c>
      <c r="J45" s="13">
        <v>0</v>
      </c>
      <c r="K45" s="13">
        <v>1300</v>
      </c>
      <c r="L45" s="13">
        <v>288</v>
      </c>
      <c r="M45" s="13">
        <v>11964</v>
      </c>
      <c r="N45" s="13">
        <v>879</v>
      </c>
      <c r="O45" s="13">
        <v>0</v>
      </c>
      <c r="P45" s="13">
        <v>0</v>
      </c>
      <c r="Q45" s="13">
        <v>4261</v>
      </c>
      <c r="R45" s="13">
        <v>0</v>
      </c>
      <c r="S45" s="13">
        <v>0</v>
      </c>
      <c r="T45" s="13">
        <v>0</v>
      </c>
      <c r="U45" s="13">
        <v>0</v>
      </c>
      <c r="V45" s="13">
        <v>2506</v>
      </c>
      <c r="W45" s="13">
        <v>622</v>
      </c>
      <c r="X45" s="13">
        <v>0</v>
      </c>
      <c r="Y45" s="13">
        <v>2099</v>
      </c>
      <c r="Z45" s="13">
        <v>10367</v>
      </c>
      <c r="AA45" s="13"/>
      <c r="AB45" s="13">
        <v>71567</v>
      </c>
      <c r="AC45" s="13">
        <v>29272</v>
      </c>
      <c r="AD45" s="13">
        <v>0</v>
      </c>
      <c r="AE45" s="13">
        <v>1</v>
      </c>
      <c r="AF45" s="13" t="s">
        <v>21</v>
      </c>
      <c r="AG45" s="13"/>
    </row>
    <row r="46" spans="1:33" x14ac:dyDescent="0.35">
      <c r="A46" s="13">
        <f t="shared" si="0"/>
        <v>0</v>
      </c>
      <c r="B46" s="13" t="s">
        <v>47</v>
      </c>
      <c r="C46" s="13">
        <v>1648</v>
      </c>
      <c r="D46" s="13">
        <v>0</v>
      </c>
      <c r="E46" s="13">
        <v>299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5000</v>
      </c>
      <c r="L46" s="13">
        <v>51</v>
      </c>
      <c r="M46" s="13">
        <v>6998</v>
      </c>
      <c r="N46" s="13">
        <v>0</v>
      </c>
      <c r="O46" s="13">
        <v>111</v>
      </c>
      <c r="P46" s="13">
        <v>237</v>
      </c>
      <c r="Q46" s="13">
        <v>898</v>
      </c>
      <c r="R46" s="13">
        <v>0</v>
      </c>
      <c r="S46" s="13">
        <v>7893</v>
      </c>
      <c r="T46" s="13">
        <v>0</v>
      </c>
      <c r="U46" s="13">
        <v>0</v>
      </c>
      <c r="V46" s="13">
        <v>157</v>
      </c>
      <c r="W46" s="13">
        <v>218</v>
      </c>
      <c r="X46" s="13">
        <v>0</v>
      </c>
      <c r="Y46" s="13">
        <v>107</v>
      </c>
      <c r="Z46" s="13">
        <v>9621</v>
      </c>
      <c r="AA46" s="13"/>
      <c r="AB46" s="13">
        <v>14699</v>
      </c>
      <c r="AC46" s="13">
        <v>10000</v>
      </c>
      <c r="AD46" s="13">
        <v>1</v>
      </c>
      <c r="AE46" s="13">
        <v>0</v>
      </c>
      <c r="AF46" s="13" t="s">
        <v>21</v>
      </c>
      <c r="AG46" s="13"/>
    </row>
    <row r="47" spans="1:33" x14ac:dyDescent="0.35">
      <c r="A47" s="13">
        <f t="shared" si="0"/>
        <v>0</v>
      </c>
      <c r="B47" s="13" t="s">
        <v>48</v>
      </c>
      <c r="C47" s="13">
        <v>1517</v>
      </c>
      <c r="D47" s="13">
        <v>0</v>
      </c>
      <c r="E47" s="13">
        <v>46</v>
      </c>
      <c r="F47" s="13">
        <v>0</v>
      </c>
      <c r="G47" s="13">
        <v>0</v>
      </c>
      <c r="H47" s="13">
        <v>0</v>
      </c>
      <c r="I47" s="13">
        <v>0</v>
      </c>
      <c r="J47" s="13">
        <v>10</v>
      </c>
      <c r="K47" s="13">
        <v>0</v>
      </c>
      <c r="L47" s="13">
        <v>0</v>
      </c>
      <c r="M47" s="13">
        <v>1573</v>
      </c>
      <c r="N47" s="13">
        <v>47</v>
      </c>
      <c r="O47" s="13">
        <v>30</v>
      </c>
      <c r="P47" s="13">
        <v>315</v>
      </c>
      <c r="Q47" s="13">
        <v>349</v>
      </c>
      <c r="R47" s="13">
        <v>0</v>
      </c>
      <c r="S47" s="13">
        <v>0</v>
      </c>
      <c r="T47" s="13">
        <v>0</v>
      </c>
      <c r="U47" s="13">
        <v>0</v>
      </c>
      <c r="V47" s="13">
        <v>525</v>
      </c>
      <c r="W47" s="13">
        <v>121</v>
      </c>
      <c r="X47" s="13">
        <v>0</v>
      </c>
      <c r="Y47" s="13">
        <v>159</v>
      </c>
      <c r="Z47" s="13">
        <v>1546</v>
      </c>
      <c r="AA47" s="13"/>
      <c r="AB47" s="13">
        <v>8430</v>
      </c>
      <c r="AC47" s="13">
        <v>2808</v>
      </c>
      <c r="AD47" s="13">
        <v>0</v>
      </c>
      <c r="AE47" s="13">
        <v>0</v>
      </c>
      <c r="AF47" s="13" t="s">
        <v>21</v>
      </c>
      <c r="AG47" s="13"/>
    </row>
    <row r="48" spans="1:33" x14ac:dyDescent="0.35">
      <c r="A48" s="13">
        <f t="shared" si="0"/>
        <v>0</v>
      </c>
      <c r="B48" s="13" t="s">
        <v>49</v>
      </c>
      <c r="C48" s="13">
        <v>893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3</v>
      </c>
      <c r="M48" s="13">
        <v>896</v>
      </c>
      <c r="N48" s="13">
        <v>64</v>
      </c>
      <c r="O48" s="13">
        <v>147</v>
      </c>
      <c r="P48" s="13">
        <v>0</v>
      </c>
      <c r="Q48" s="13">
        <v>427</v>
      </c>
      <c r="R48" s="13">
        <v>0</v>
      </c>
      <c r="S48" s="13">
        <v>8</v>
      </c>
      <c r="T48" s="13">
        <v>0</v>
      </c>
      <c r="U48" s="13">
        <v>0</v>
      </c>
      <c r="V48" s="13">
        <v>0</v>
      </c>
      <c r="W48" s="13">
        <v>123</v>
      </c>
      <c r="X48" s="13">
        <v>0</v>
      </c>
      <c r="Y48" s="13">
        <v>23</v>
      </c>
      <c r="Z48" s="13">
        <v>792</v>
      </c>
      <c r="AA48" s="13"/>
      <c r="AB48" s="13">
        <v>11458</v>
      </c>
      <c r="AC48" s="13">
        <v>0</v>
      </c>
      <c r="AD48" s="13">
        <v>1</v>
      </c>
      <c r="AE48" s="13">
        <v>0</v>
      </c>
      <c r="AF48" s="13" t="s">
        <v>50</v>
      </c>
      <c r="AG48" s="13"/>
    </row>
    <row r="49" spans="1:33" x14ac:dyDescent="0.35">
      <c r="A49" s="13">
        <f t="shared" si="0"/>
        <v>0</v>
      </c>
      <c r="B49" s="13" t="s">
        <v>51</v>
      </c>
      <c r="C49" s="13">
        <v>9512</v>
      </c>
      <c r="D49" s="13">
        <v>0</v>
      </c>
      <c r="E49" s="13">
        <v>5649</v>
      </c>
      <c r="F49" s="13">
        <v>4774</v>
      </c>
      <c r="G49" s="13">
        <v>155</v>
      </c>
      <c r="H49" s="13">
        <v>0</v>
      </c>
      <c r="I49" s="13">
        <v>0</v>
      </c>
      <c r="J49" s="13">
        <v>479</v>
      </c>
      <c r="K49" s="13">
        <v>34500</v>
      </c>
      <c r="L49" s="13">
        <v>1385</v>
      </c>
      <c r="M49" s="13">
        <v>56454</v>
      </c>
      <c r="N49" s="13">
        <v>982</v>
      </c>
      <c r="O49" s="13">
        <v>26904</v>
      </c>
      <c r="P49" s="13">
        <v>0</v>
      </c>
      <c r="Q49" s="13">
        <v>9623</v>
      </c>
      <c r="R49" s="13">
        <v>246</v>
      </c>
      <c r="S49" s="13">
        <v>7738</v>
      </c>
      <c r="T49" s="13">
        <v>0</v>
      </c>
      <c r="U49" s="13">
        <v>0</v>
      </c>
      <c r="V49" s="13">
        <v>8521</v>
      </c>
      <c r="W49" s="13">
        <v>1666</v>
      </c>
      <c r="X49" s="13">
        <v>1099</v>
      </c>
      <c r="Y49" s="13">
        <v>5239</v>
      </c>
      <c r="Z49" s="13">
        <v>62018</v>
      </c>
      <c r="AA49" s="13"/>
      <c r="AB49" s="13">
        <v>202984</v>
      </c>
      <c r="AC49" s="13">
        <v>132355</v>
      </c>
      <c r="AD49" s="13">
        <v>1</v>
      </c>
      <c r="AE49" s="13">
        <v>0</v>
      </c>
      <c r="AF49" s="13" t="s">
        <v>50</v>
      </c>
      <c r="AG49" s="13"/>
    </row>
    <row r="50" spans="1:33" x14ac:dyDescent="0.35">
      <c r="A50" s="13">
        <f t="shared" si="0"/>
        <v>0</v>
      </c>
      <c r="B50" s="13" t="s">
        <v>53</v>
      </c>
      <c r="C50" s="13">
        <v>867</v>
      </c>
      <c r="D50" s="13">
        <v>856</v>
      </c>
      <c r="E50" s="13">
        <v>0</v>
      </c>
      <c r="F50" s="13">
        <v>0</v>
      </c>
      <c r="G50" s="13">
        <v>0</v>
      </c>
      <c r="H50" s="13">
        <v>115</v>
      </c>
      <c r="I50" s="13">
        <v>0</v>
      </c>
      <c r="J50" s="13">
        <v>0</v>
      </c>
      <c r="K50" s="13">
        <v>0</v>
      </c>
      <c r="L50" s="13">
        <v>24</v>
      </c>
      <c r="M50" s="13">
        <v>1862</v>
      </c>
      <c r="N50" s="13">
        <v>139</v>
      </c>
      <c r="O50" s="13">
        <v>209</v>
      </c>
      <c r="P50" s="13">
        <v>104</v>
      </c>
      <c r="Q50" s="13">
        <v>980</v>
      </c>
      <c r="R50" s="13">
        <v>0</v>
      </c>
      <c r="S50" s="13">
        <v>0</v>
      </c>
      <c r="T50" s="13">
        <v>0</v>
      </c>
      <c r="U50" s="13">
        <v>0</v>
      </c>
      <c r="V50" s="13">
        <v>261</v>
      </c>
      <c r="W50" s="13">
        <v>198</v>
      </c>
      <c r="X50" s="13">
        <v>0</v>
      </c>
      <c r="Y50" s="13">
        <v>56</v>
      </c>
      <c r="Z50" s="13">
        <v>1947</v>
      </c>
      <c r="AA50" s="13"/>
      <c r="AB50" s="13">
        <v>7684</v>
      </c>
      <c r="AC50" s="13">
        <v>1794</v>
      </c>
      <c r="AD50" s="13">
        <v>0</v>
      </c>
      <c r="AE50" s="13">
        <v>0</v>
      </c>
      <c r="AF50" s="13" t="s">
        <v>50</v>
      </c>
      <c r="AG50" s="13"/>
    </row>
    <row r="51" spans="1:33" x14ac:dyDescent="0.35">
      <c r="A51" s="13">
        <f t="shared" si="0"/>
        <v>0</v>
      </c>
      <c r="B51" s="13" t="s">
        <v>54</v>
      </c>
      <c r="C51" s="13">
        <v>619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9</v>
      </c>
      <c r="J51" s="13">
        <v>0</v>
      </c>
      <c r="K51" s="13">
        <v>1000</v>
      </c>
      <c r="L51" s="13">
        <v>6</v>
      </c>
      <c r="M51" s="13">
        <v>1634</v>
      </c>
      <c r="N51" s="13">
        <v>452</v>
      </c>
      <c r="O51" s="13">
        <v>0</v>
      </c>
      <c r="P51" s="13">
        <v>92</v>
      </c>
      <c r="Q51" s="13">
        <v>222</v>
      </c>
      <c r="R51" s="13">
        <v>0</v>
      </c>
      <c r="S51" s="13">
        <v>377</v>
      </c>
      <c r="T51" s="13">
        <v>0</v>
      </c>
      <c r="U51" s="13">
        <v>0</v>
      </c>
      <c r="V51" s="13">
        <v>224</v>
      </c>
      <c r="W51" s="13">
        <v>81</v>
      </c>
      <c r="X51" s="13">
        <v>0</v>
      </c>
      <c r="Y51" s="13">
        <v>35</v>
      </c>
      <c r="Z51" s="13">
        <v>1483</v>
      </c>
      <c r="AA51" s="13"/>
      <c r="AB51" s="13">
        <v>6350</v>
      </c>
      <c r="AC51" s="13">
        <v>1857</v>
      </c>
      <c r="AD51" s="13">
        <v>0</v>
      </c>
      <c r="AE51" s="13">
        <v>0</v>
      </c>
      <c r="AF51" s="13" t="s">
        <v>50</v>
      </c>
      <c r="AG51" s="13"/>
    </row>
    <row r="52" spans="1:33" x14ac:dyDescent="0.35">
      <c r="A52" s="13">
        <f t="shared" si="0"/>
        <v>0</v>
      </c>
      <c r="B52" s="13" t="s">
        <v>55</v>
      </c>
      <c r="C52" s="13">
        <v>347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4</v>
      </c>
      <c r="J52" s="13">
        <v>0</v>
      </c>
      <c r="K52" s="13">
        <v>0</v>
      </c>
      <c r="L52" s="13">
        <v>0</v>
      </c>
      <c r="M52" s="13">
        <v>351</v>
      </c>
      <c r="N52" s="13">
        <v>56</v>
      </c>
      <c r="O52" s="13">
        <v>0</v>
      </c>
      <c r="P52" s="13">
        <v>67</v>
      </c>
      <c r="Q52" s="13">
        <v>203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30</v>
      </c>
      <c r="X52" s="13">
        <v>0</v>
      </c>
      <c r="Y52" s="13">
        <v>18</v>
      </c>
      <c r="Z52" s="13">
        <v>374</v>
      </c>
      <c r="AA52" s="13"/>
      <c r="AB52" s="13">
        <v>3415</v>
      </c>
      <c r="AC52" s="13">
        <v>0</v>
      </c>
      <c r="AD52" s="13">
        <v>0</v>
      </c>
      <c r="AE52" s="13">
        <v>0</v>
      </c>
      <c r="AF52" s="13" t="s">
        <v>50</v>
      </c>
      <c r="AG52" s="13"/>
    </row>
    <row r="53" spans="1:33" x14ac:dyDescent="0.35">
      <c r="A53" s="13">
        <f t="shared" si="0"/>
        <v>0</v>
      </c>
      <c r="B53" s="13" t="s">
        <v>56</v>
      </c>
      <c r="C53" s="13">
        <v>6936</v>
      </c>
      <c r="D53" s="13">
        <v>0</v>
      </c>
      <c r="E53" s="13">
        <v>0</v>
      </c>
      <c r="F53" s="13">
        <v>0</v>
      </c>
      <c r="G53" s="13">
        <v>110</v>
      </c>
      <c r="H53" s="13">
        <v>0</v>
      </c>
      <c r="I53" s="13">
        <v>0</v>
      </c>
      <c r="J53" s="13">
        <v>83</v>
      </c>
      <c r="K53" s="13">
        <v>1750</v>
      </c>
      <c r="L53" s="13">
        <v>203</v>
      </c>
      <c r="M53" s="13">
        <v>9082</v>
      </c>
      <c r="N53" s="13">
        <v>1775</v>
      </c>
      <c r="O53" s="13">
        <v>141</v>
      </c>
      <c r="P53" s="13">
        <v>1101</v>
      </c>
      <c r="Q53" s="13">
        <v>2033</v>
      </c>
      <c r="R53" s="13">
        <v>0</v>
      </c>
      <c r="S53" s="13">
        <v>557</v>
      </c>
      <c r="T53" s="13">
        <v>0</v>
      </c>
      <c r="U53" s="13">
        <v>0</v>
      </c>
      <c r="V53" s="13">
        <v>899</v>
      </c>
      <c r="W53" s="13">
        <v>644</v>
      </c>
      <c r="X53" s="13">
        <v>0</v>
      </c>
      <c r="Y53" s="13">
        <v>351</v>
      </c>
      <c r="Z53" s="13">
        <v>7501</v>
      </c>
      <c r="AA53" s="13"/>
      <c r="AB53" s="13">
        <v>60343</v>
      </c>
      <c r="AC53" s="13">
        <v>11807</v>
      </c>
      <c r="AD53" s="13">
        <v>0</v>
      </c>
      <c r="AE53" s="13">
        <v>0</v>
      </c>
      <c r="AF53" s="13" t="s">
        <v>50</v>
      </c>
      <c r="AG53" s="13"/>
    </row>
    <row r="54" spans="1:33" x14ac:dyDescent="0.35">
      <c r="A54" s="13">
        <f t="shared" si="0"/>
        <v>0</v>
      </c>
      <c r="B54" s="13" t="s">
        <v>57</v>
      </c>
      <c r="C54" s="13">
        <v>244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2</v>
      </c>
      <c r="J54" s="13">
        <v>0</v>
      </c>
      <c r="K54" s="13">
        <v>0</v>
      </c>
      <c r="L54" s="13">
        <v>1</v>
      </c>
      <c r="M54" s="13">
        <v>247</v>
      </c>
      <c r="N54" s="13">
        <v>0</v>
      </c>
      <c r="O54" s="13">
        <v>0</v>
      </c>
      <c r="P54" s="13">
        <v>72</v>
      </c>
      <c r="Q54" s="13">
        <v>71</v>
      </c>
      <c r="R54" s="13">
        <v>0</v>
      </c>
      <c r="S54" s="13">
        <v>0</v>
      </c>
      <c r="T54" s="13">
        <v>0</v>
      </c>
      <c r="U54" s="13">
        <v>0</v>
      </c>
      <c r="V54" s="13">
        <v>61</v>
      </c>
      <c r="W54" s="13">
        <v>43</v>
      </c>
      <c r="X54" s="13">
        <v>0</v>
      </c>
      <c r="Y54" s="13">
        <v>0</v>
      </c>
      <c r="Z54" s="13">
        <v>247</v>
      </c>
      <c r="AA54" s="13"/>
      <c r="AB54" s="13">
        <v>2414</v>
      </c>
      <c r="AC54" s="13">
        <v>540</v>
      </c>
      <c r="AD54" s="13">
        <v>0</v>
      </c>
      <c r="AE54" s="13">
        <v>0</v>
      </c>
      <c r="AF54" s="13" t="s">
        <v>50</v>
      </c>
      <c r="AG54" s="13"/>
    </row>
    <row r="55" spans="1:33" x14ac:dyDescent="0.35">
      <c r="A55" s="13">
        <f t="shared" si="0"/>
        <v>0</v>
      </c>
      <c r="B55" s="13" t="s">
        <v>58</v>
      </c>
      <c r="C55" s="13">
        <v>666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8</v>
      </c>
      <c r="J55" s="13">
        <v>0</v>
      </c>
      <c r="K55" s="13">
        <v>0</v>
      </c>
      <c r="L55" s="13">
        <v>23</v>
      </c>
      <c r="M55" s="13">
        <v>697</v>
      </c>
      <c r="N55" s="13">
        <v>122</v>
      </c>
      <c r="O55" s="13">
        <v>0</v>
      </c>
      <c r="P55" s="13">
        <v>0</v>
      </c>
      <c r="Q55" s="13">
        <v>304</v>
      </c>
      <c r="R55" s="13">
        <v>0</v>
      </c>
      <c r="S55" s="13">
        <v>0</v>
      </c>
      <c r="T55" s="13">
        <v>0</v>
      </c>
      <c r="U55" s="13">
        <v>0</v>
      </c>
      <c r="V55" s="13">
        <v>179</v>
      </c>
      <c r="W55" s="13">
        <v>125</v>
      </c>
      <c r="X55" s="13">
        <v>0</v>
      </c>
      <c r="Y55" s="13">
        <v>37</v>
      </c>
      <c r="Z55" s="13">
        <v>767</v>
      </c>
      <c r="AA55" s="13"/>
      <c r="AB55" s="13">
        <v>6505</v>
      </c>
      <c r="AC55" s="13">
        <v>3165</v>
      </c>
      <c r="AD55" s="13">
        <v>0</v>
      </c>
      <c r="AE55" s="13">
        <v>0</v>
      </c>
      <c r="AF55" s="13" t="s">
        <v>50</v>
      </c>
      <c r="AG55" s="13"/>
    </row>
    <row r="56" spans="1:33" x14ac:dyDescent="0.35">
      <c r="A56" s="13">
        <f t="shared" si="0"/>
        <v>0</v>
      </c>
      <c r="B56" s="13" t="s">
        <v>59</v>
      </c>
      <c r="C56" s="13">
        <v>1764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846</v>
      </c>
      <c r="L56" s="13">
        <v>146</v>
      </c>
      <c r="M56" s="13">
        <v>2756</v>
      </c>
      <c r="N56" s="13">
        <v>285</v>
      </c>
      <c r="O56" s="13">
        <v>91</v>
      </c>
      <c r="P56" s="13">
        <v>267</v>
      </c>
      <c r="Q56" s="13">
        <v>1141</v>
      </c>
      <c r="R56" s="13">
        <v>846</v>
      </c>
      <c r="S56" s="13">
        <v>23</v>
      </c>
      <c r="T56" s="13">
        <v>0</v>
      </c>
      <c r="U56" s="13">
        <v>0</v>
      </c>
      <c r="V56" s="13">
        <v>86</v>
      </c>
      <c r="W56" s="13">
        <v>329</v>
      </c>
      <c r="X56" s="13">
        <v>0</v>
      </c>
      <c r="Y56" s="13">
        <v>69</v>
      </c>
      <c r="Z56" s="13">
        <v>3137</v>
      </c>
      <c r="AA56" s="13"/>
      <c r="AB56" s="13">
        <v>20161</v>
      </c>
      <c r="AC56" s="13">
        <v>1566</v>
      </c>
      <c r="AD56" s="13">
        <v>0</v>
      </c>
      <c r="AE56" s="13">
        <v>1</v>
      </c>
      <c r="AF56" s="13" t="s">
        <v>50</v>
      </c>
      <c r="AG56" s="13"/>
    </row>
    <row r="57" spans="1:33" x14ac:dyDescent="0.35">
      <c r="A57" s="13">
        <f t="shared" si="0"/>
        <v>0</v>
      </c>
      <c r="B57" s="13" t="s">
        <v>60</v>
      </c>
      <c r="C57" s="13">
        <v>0</v>
      </c>
      <c r="D57" s="13">
        <v>0</v>
      </c>
      <c r="E57" s="13">
        <v>0</v>
      </c>
      <c r="F57" s="13">
        <v>0</v>
      </c>
      <c r="G57" s="13">
        <v>406</v>
      </c>
      <c r="H57" s="13">
        <v>0</v>
      </c>
      <c r="I57" s="13">
        <v>0</v>
      </c>
      <c r="J57" s="13">
        <v>0</v>
      </c>
      <c r="K57" s="13">
        <v>400</v>
      </c>
      <c r="L57" s="13">
        <v>6</v>
      </c>
      <c r="M57" s="13">
        <v>812</v>
      </c>
      <c r="N57" s="13">
        <v>0</v>
      </c>
      <c r="O57" s="13">
        <v>0</v>
      </c>
      <c r="P57" s="13">
        <v>0</v>
      </c>
      <c r="Q57" s="13">
        <v>0</v>
      </c>
      <c r="R57" s="13">
        <v>150</v>
      </c>
      <c r="S57" s="13">
        <v>0</v>
      </c>
      <c r="T57" s="13">
        <v>73</v>
      </c>
      <c r="U57" s="13">
        <v>144</v>
      </c>
      <c r="V57" s="13">
        <v>267</v>
      </c>
      <c r="W57" s="13">
        <v>46</v>
      </c>
      <c r="X57" s="13">
        <v>0</v>
      </c>
      <c r="Y57" s="13">
        <v>60</v>
      </c>
      <c r="Z57" s="13">
        <v>740</v>
      </c>
      <c r="AA57" s="13"/>
      <c r="AB57" s="13">
        <v>5361</v>
      </c>
      <c r="AC57" s="13">
        <v>1800</v>
      </c>
      <c r="AD57" s="13">
        <v>0</v>
      </c>
      <c r="AE57" s="13">
        <v>1</v>
      </c>
      <c r="AF57" s="13" t="s">
        <v>50</v>
      </c>
      <c r="AG57" s="13"/>
    </row>
    <row r="58" spans="1:33" x14ac:dyDescent="0.35">
      <c r="A58" s="13">
        <f t="shared" si="0"/>
        <v>0</v>
      </c>
      <c r="B58" s="13" t="s">
        <v>61</v>
      </c>
      <c r="C58" s="13">
        <v>58949</v>
      </c>
      <c r="D58" s="13">
        <v>0</v>
      </c>
      <c r="E58" s="13">
        <v>26364</v>
      </c>
      <c r="F58" s="13">
        <v>13565</v>
      </c>
      <c r="G58" s="13">
        <v>1207</v>
      </c>
      <c r="H58" s="13">
        <v>0</v>
      </c>
      <c r="I58" s="13">
        <v>0</v>
      </c>
      <c r="J58" s="13">
        <v>0</v>
      </c>
      <c r="K58" s="13">
        <v>35900</v>
      </c>
      <c r="L58" s="13">
        <v>11738</v>
      </c>
      <c r="M58" s="13">
        <v>147723</v>
      </c>
      <c r="N58" s="13">
        <v>10659</v>
      </c>
      <c r="O58" s="13">
        <v>32960</v>
      </c>
      <c r="P58" s="13">
        <v>5261</v>
      </c>
      <c r="Q58" s="13">
        <v>20501</v>
      </c>
      <c r="R58" s="13">
        <v>0</v>
      </c>
      <c r="S58" s="13">
        <v>18379</v>
      </c>
      <c r="T58" s="13">
        <v>1246</v>
      </c>
      <c r="U58" s="13">
        <v>329</v>
      </c>
      <c r="V58" s="13">
        <v>42994</v>
      </c>
      <c r="W58" s="13">
        <v>4963</v>
      </c>
      <c r="X58" s="13">
        <v>0</v>
      </c>
      <c r="Y58" s="13">
        <v>10972</v>
      </c>
      <c r="Z58" s="13">
        <v>148264</v>
      </c>
      <c r="AA58" s="13"/>
      <c r="AB58" s="13">
        <v>462633</v>
      </c>
      <c r="AC58" s="13">
        <v>257862</v>
      </c>
      <c r="AD58" s="13">
        <v>1</v>
      </c>
      <c r="AE58" s="13">
        <v>0</v>
      </c>
      <c r="AF58" s="13" t="s">
        <v>50</v>
      </c>
      <c r="AG58" s="13"/>
    </row>
    <row r="59" spans="1:33" x14ac:dyDescent="0.35">
      <c r="A59" s="13">
        <f t="shared" si="0"/>
        <v>0</v>
      </c>
      <c r="B59" s="13" t="s">
        <v>62</v>
      </c>
      <c r="C59" s="13">
        <v>1061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29</v>
      </c>
      <c r="J59" s="13">
        <v>0</v>
      </c>
      <c r="K59" s="13">
        <v>0</v>
      </c>
      <c r="L59" s="13">
        <v>72</v>
      </c>
      <c r="M59" s="13">
        <v>1162</v>
      </c>
      <c r="N59" s="13">
        <v>62</v>
      </c>
      <c r="O59" s="13">
        <v>0</v>
      </c>
      <c r="P59" s="13">
        <v>87</v>
      </c>
      <c r="Q59" s="13">
        <v>283</v>
      </c>
      <c r="R59" s="13">
        <v>0</v>
      </c>
      <c r="S59" s="13">
        <v>92</v>
      </c>
      <c r="T59" s="13">
        <v>20</v>
      </c>
      <c r="U59" s="13">
        <v>0</v>
      </c>
      <c r="V59" s="13">
        <v>411</v>
      </c>
      <c r="W59" s="13">
        <v>157</v>
      </c>
      <c r="X59" s="13">
        <v>0</v>
      </c>
      <c r="Y59" s="13">
        <v>58</v>
      </c>
      <c r="Z59" s="13">
        <v>1170</v>
      </c>
      <c r="AA59" s="13"/>
      <c r="AB59" s="13">
        <v>9019</v>
      </c>
      <c r="AC59" s="13">
        <v>4640</v>
      </c>
      <c r="AD59" s="13">
        <v>0</v>
      </c>
      <c r="AE59" s="13">
        <v>0</v>
      </c>
      <c r="AF59" s="13" t="s">
        <v>50</v>
      </c>
      <c r="AG59" s="13"/>
    </row>
    <row r="60" spans="1:33" x14ac:dyDescent="0.35">
      <c r="A60" s="13">
        <f t="shared" si="0"/>
        <v>0</v>
      </c>
      <c r="B60" s="13" t="s">
        <v>903</v>
      </c>
      <c r="C60" s="13">
        <v>14597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1555</v>
      </c>
      <c r="M60" s="13">
        <v>16152</v>
      </c>
      <c r="N60" s="13">
        <v>2328</v>
      </c>
      <c r="O60" s="13">
        <v>0</v>
      </c>
      <c r="P60" s="13">
        <v>0</v>
      </c>
      <c r="Q60" s="13">
        <v>4134</v>
      </c>
      <c r="R60" s="13">
        <v>0</v>
      </c>
      <c r="S60" s="13">
        <v>178</v>
      </c>
      <c r="T60" s="13">
        <v>0</v>
      </c>
      <c r="U60" s="13">
        <v>0</v>
      </c>
      <c r="V60" s="13">
        <v>7376</v>
      </c>
      <c r="W60" s="13">
        <v>1237</v>
      </c>
      <c r="X60" s="13">
        <v>478</v>
      </c>
      <c r="Y60" s="13">
        <v>3725</v>
      </c>
      <c r="Z60" s="13">
        <v>19456</v>
      </c>
      <c r="AA60" s="13"/>
      <c r="AB60" s="13">
        <v>136282</v>
      </c>
      <c r="AC60" s="13">
        <v>20203</v>
      </c>
      <c r="AD60" s="13">
        <v>0</v>
      </c>
      <c r="AE60" s="13">
        <v>1</v>
      </c>
      <c r="AF60" s="13" t="s">
        <v>50</v>
      </c>
      <c r="AG60" s="13" t="s">
        <v>904</v>
      </c>
    </row>
    <row r="61" spans="1:33" x14ac:dyDescent="0.35">
      <c r="A61" s="13">
        <f t="shared" si="0"/>
        <v>0</v>
      </c>
      <c r="B61" s="13" t="s">
        <v>905</v>
      </c>
      <c r="C61" s="13">
        <v>231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48</v>
      </c>
      <c r="M61" s="13">
        <v>279</v>
      </c>
      <c r="N61" s="13">
        <v>4</v>
      </c>
      <c r="O61" s="13">
        <v>0</v>
      </c>
      <c r="P61" s="13">
        <v>0</v>
      </c>
      <c r="Q61" s="13">
        <v>129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167</v>
      </c>
      <c r="Z61" s="13">
        <v>300</v>
      </c>
      <c r="AA61" s="13"/>
      <c r="AB61" s="13">
        <v>17177</v>
      </c>
      <c r="AC61" s="13">
        <v>0</v>
      </c>
      <c r="AD61" s="13">
        <v>0</v>
      </c>
      <c r="AE61" s="13">
        <v>0</v>
      </c>
      <c r="AF61" s="13" t="s">
        <v>50</v>
      </c>
      <c r="AG61" s="13"/>
    </row>
    <row r="62" spans="1:33" x14ac:dyDescent="0.35">
      <c r="A62" s="13">
        <f t="shared" si="0"/>
        <v>0</v>
      </c>
      <c r="B62" s="13" t="s">
        <v>64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467</v>
      </c>
      <c r="M62" s="13">
        <v>467</v>
      </c>
      <c r="N62" s="13">
        <v>19</v>
      </c>
      <c r="O62" s="13">
        <v>2</v>
      </c>
      <c r="P62" s="13">
        <v>0</v>
      </c>
      <c r="Q62" s="13">
        <v>258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40</v>
      </c>
      <c r="X62" s="13">
        <v>0</v>
      </c>
      <c r="Y62" s="13">
        <v>154</v>
      </c>
      <c r="Z62" s="13">
        <v>473</v>
      </c>
      <c r="AA62" s="13"/>
      <c r="AB62" s="13">
        <v>9041</v>
      </c>
      <c r="AC62" s="13">
        <v>1400</v>
      </c>
      <c r="AD62" s="13">
        <v>1</v>
      </c>
      <c r="AE62" s="13">
        <v>0</v>
      </c>
      <c r="AF62" s="13" t="s">
        <v>50</v>
      </c>
      <c r="AG62" s="13"/>
    </row>
    <row r="63" spans="1:33" x14ac:dyDescent="0.35">
      <c r="A63" s="13">
        <f t="shared" si="0"/>
        <v>0</v>
      </c>
      <c r="B63" s="13" t="s">
        <v>65</v>
      </c>
      <c r="C63" s="13">
        <v>1141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21</v>
      </c>
      <c r="M63" s="13">
        <v>1162</v>
      </c>
      <c r="N63" s="13">
        <v>17</v>
      </c>
      <c r="O63" s="13">
        <v>0</v>
      </c>
      <c r="P63" s="13">
        <v>166</v>
      </c>
      <c r="Q63" s="13">
        <v>379</v>
      </c>
      <c r="R63" s="13">
        <v>0</v>
      </c>
      <c r="S63" s="13">
        <v>328</v>
      </c>
      <c r="T63" s="13">
        <v>0</v>
      </c>
      <c r="U63" s="13">
        <v>0</v>
      </c>
      <c r="V63" s="13">
        <v>19</v>
      </c>
      <c r="W63" s="13">
        <v>219</v>
      </c>
      <c r="X63" s="13">
        <v>0</v>
      </c>
      <c r="Y63" s="13">
        <v>112</v>
      </c>
      <c r="Z63" s="13">
        <v>1240</v>
      </c>
      <c r="AA63" s="13"/>
      <c r="AB63" s="13">
        <v>13888</v>
      </c>
      <c r="AC63" s="13">
        <v>190</v>
      </c>
      <c r="AD63" s="13">
        <v>0</v>
      </c>
      <c r="AE63" s="13">
        <v>0</v>
      </c>
      <c r="AF63" s="13" t="s">
        <v>50</v>
      </c>
      <c r="AG63" s="13"/>
    </row>
    <row r="64" spans="1:33" x14ac:dyDescent="0.35">
      <c r="A64" s="13">
        <f t="shared" si="0"/>
        <v>0</v>
      </c>
      <c r="B64" s="13" t="s">
        <v>66</v>
      </c>
      <c r="C64" s="13">
        <v>362</v>
      </c>
      <c r="D64" s="13">
        <v>241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603</v>
      </c>
      <c r="N64" s="13">
        <v>15</v>
      </c>
      <c r="O64" s="13">
        <v>0</v>
      </c>
      <c r="P64" s="13">
        <v>117</v>
      </c>
      <c r="Q64" s="13">
        <v>239</v>
      </c>
      <c r="R64" s="13">
        <v>0</v>
      </c>
      <c r="S64" s="13">
        <v>0</v>
      </c>
      <c r="T64" s="13">
        <v>0</v>
      </c>
      <c r="U64" s="13">
        <v>0</v>
      </c>
      <c r="V64" s="13">
        <v>70</v>
      </c>
      <c r="W64" s="13">
        <v>64</v>
      </c>
      <c r="X64" s="13">
        <v>0</v>
      </c>
      <c r="Y64" s="13">
        <v>101</v>
      </c>
      <c r="Z64" s="13">
        <v>606</v>
      </c>
      <c r="AA64" s="13"/>
      <c r="AB64" s="13">
        <v>5500</v>
      </c>
      <c r="AC64" s="13">
        <v>70</v>
      </c>
      <c r="AD64" s="13">
        <v>0</v>
      </c>
      <c r="AE64" s="13">
        <v>1</v>
      </c>
      <c r="AF64" s="13" t="s">
        <v>50</v>
      </c>
      <c r="AG64" s="13"/>
    </row>
    <row r="65" spans="1:33" x14ac:dyDescent="0.35">
      <c r="A65" s="13">
        <f t="shared" si="0"/>
        <v>0</v>
      </c>
      <c r="B65" s="13" t="s">
        <v>67</v>
      </c>
      <c r="C65" s="13">
        <v>6259</v>
      </c>
      <c r="D65" s="13">
        <v>0</v>
      </c>
      <c r="E65" s="13">
        <v>1563</v>
      </c>
      <c r="F65" s="13">
        <v>0</v>
      </c>
      <c r="G65" s="13">
        <v>1228</v>
      </c>
      <c r="H65" s="13">
        <v>55</v>
      </c>
      <c r="I65" s="13">
        <v>0</v>
      </c>
      <c r="J65" s="13">
        <v>627</v>
      </c>
      <c r="K65" s="13">
        <v>0</v>
      </c>
      <c r="L65" s="13">
        <v>0</v>
      </c>
      <c r="M65" s="13">
        <v>9732</v>
      </c>
      <c r="N65" s="13">
        <v>713</v>
      </c>
      <c r="O65" s="13">
        <v>717</v>
      </c>
      <c r="P65" s="13">
        <v>776</v>
      </c>
      <c r="Q65" s="13">
        <v>1467</v>
      </c>
      <c r="R65" s="13">
        <v>0</v>
      </c>
      <c r="S65" s="13">
        <v>577</v>
      </c>
      <c r="T65" s="13">
        <v>0</v>
      </c>
      <c r="U65" s="13">
        <v>0</v>
      </c>
      <c r="V65" s="13">
        <v>3387</v>
      </c>
      <c r="W65" s="13">
        <v>729</v>
      </c>
      <c r="X65" s="13">
        <v>133</v>
      </c>
      <c r="Y65" s="13">
        <v>825</v>
      </c>
      <c r="Z65" s="13">
        <v>9324</v>
      </c>
      <c r="AA65" s="13"/>
      <c r="AB65" s="13">
        <v>35416</v>
      </c>
      <c r="AC65" s="13">
        <v>45841</v>
      </c>
      <c r="AD65" s="13">
        <v>0</v>
      </c>
      <c r="AE65" s="13">
        <v>0</v>
      </c>
      <c r="AF65" s="13" t="s">
        <v>50</v>
      </c>
      <c r="AG65" s="13"/>
    </row>
    <row r="66" spans="1:33" x14ac:dyDescent="0.35">
      <c r="A66" s="13">
        <f t="shared" si="0"/>
        <v>0</v>
      </c>
      <c r="B66" s="13" t="s">
        <v>68</v>
      </c>
      <c r="C66" s="13">
        <v>2072</v>
      </c>
      <c r="D66" s="13">
        <v>0</v>
      </c>
      <c r="E66" s="13">
        <v>0</v>
      </c>
      <c r="F66" s="13">
        <v>20</v>
      </c>
      <c r="G66" s="13">
        <v>0</v>
      </c>
      <c r="H66" s="13">
        <v>0</v>
      </c>
      <c r="I66" s="13">
        <v>46</v>
      </c>
      <c r="J66" s="13">
        <v>18</v>
      </c>
      <c r="K66" s="13">
        <v>0</v>
      </c>
      <c r="L66" s="13">
        <v>404</v>
      </c>
      <c r="M66" s="13">
        <v>2560</v>
      </c>
      <c r="N66" s="13">
        <v>112</v>
      </c>
      <c r="O66" s="13">
        <v>0</v>
      </c>
      <c r="P66" s="13">
        <v>0</v>
      </c>
      <c r="Q66" s="13">
        <v>363</v>
      </c>
      <c r="R66" s="13">
        <v>0</v>
      </c>
      <c r="S66" s="13">
        <v>852</v>
      </c>
      <c r="T66" s="13">
        <v>0</v>
      </c>
      <c r="U66" s="13">
        <v>0</v>
      </c>
      <c r="V66" s="13">
        <v>761</v>
      </c>
      <c r="W66" s="13">
        <v>250</v>
      </c>
      <c r="X66" s="13">
        <v>0</v>
      </c>
      <c r="Y66" s="13">
        <v>139</v>
      </c>
      <c r="Z66" s="13">
        <v>2477</v>
      </c>
      <c r="AA66" s="13"/>
      <c r="AB66" s="13">
        <v>10792</v>
      </c>
      <c r="AC66" s="13">
        <v>11013</v>
      </c>
      <c r="AD66" s="13">
        <v>0</v>
      </c>
      <c r="AE66" s="13">
        <v>0</v>
      </c>
      <c r="AF66" s="13" t="s">
        <v>50</v>
      </c>
      <c r="AG66" s="13"/>
    </row>
    <row r="67" spans="1:33" x14ac:dyDescent="0.35">
      <c r="A67" s="13">
        <f t="shared" ref="A67:A130" si="1">+Z67-SUM(N67:Y67)</f>
        <v>0</v>
      </c>
      <c r="B67" s="13" t="s">
        <v>69</v>
      </c>
      <c r="C67" s="13">
        <v>2088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2088</v>
      </c>
      <c r="N67" s="13">
        <v>0</v>
      </c>
      <c r="O67" s="13">
        <v>0</v>
      </c>
      <c r="P67" s="13">
        <v>0</v>
      </c>
      <c r="Q67" s="13">
        <v>434</v>
      </c>
      <c r="R67" s="13">
        <v>0</v>
      </c>
      <c r="S67" s="13">
        <v>1171</v>
      </c>
      <c r="T67" s="13">
        <v>0</v>
      </c>
      <c r="U67" s="13">
        <v>0</v>
      </c>
      <c r="V67" s="13">
        <v>161</v>
      </c>
      <c r="W67" s="13">
        <v>289</v>
      </c>
      <c r="X67" s="13">
        <v>0</v>
      </c>
      <c r="Y67" s="13">
        <v>33</v>
      </c>
      <c r="Z67" s="13">
        <v>2088</v>
      </c>
      <c r="AA67" s="13"/>
      <c r="AB67" s="13">
        <v>27041</v>
      </c>
      <c r="AC67" s="13">
        <v>3900</v>
      </c>
      <c r="AD67" s="13">
        <v>1</v>
      </c>
      <c r="AE67" s="13">
        <v>0</v>
      </c>
      <c r="AF67" s="13" t="s">
        <v>50</v>
      </c>
      <c r="AG67" s="13"/>
    </row>
    <row r="68" spans="1:33" x14ac:dyDescent="0.35">
      <c r="A68" s="13">
        <f t="shared" si="1"/>
        <v>0</v>
      </c>
      <c r="B68" s="13" t="s">
        <v>70</v>
      </c>
      <c r="C68" s="13">
        <v>705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705</v>
      </c>
      <c r="N68" s="13">
        <v>0</v>
      </c>
      <c r="O68" s="13">
        <v>0</v>
      </c>
      <c r="P68" s="13">
        <v>91</v>
      </c>
      <c r="Q68" s="13">
        <v>245</v>
      </c>
      <c r="R68" s="13">
        <v>0</v>
      </c>
      <c r="S68" s="13">
        <v>208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64</v>
      </c>
      <c r="Z68" s="13">
        <v>608</v>
      </c>
      <c r="AA68" s="13"/>
      <c r="AB68" s="13">
        <v>11261</v>
      </c>
      <c r="AC68" s="13">
        <v>0</v>
      </c>
      <c r="AD68" s="13">
        <v>0</v>
      </c>
      <c r="AE68" s="13">
        <v>0</v>
      </c>
      <c r="AF68" s="13" t="s">
        <v>71</v>
      </c>
      <c r="AG68" s="13"/>
    </row>
    <row r="69" spans="1:33" x14ac:dyDescent="0.35">
      <c r="A69" s="13">
        <f t="shared" si="1"/>
        <v>1</v>
      </c>
      <c r="B69" s="13" t="s">
        <v>72</v>
      </c>
      <c r="C69" s="13">
        <v>37521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297</v>
      </c>
      <c r="J69" s="13">
        <v>0</v>
      </c>
      <c r="K69" s="13">
        <v>0</v>
      </c>
      <c r="L69" s="13">
        <v>8139</v>
      </c>
      <c r="M69" s="13">
        <v>45957</v>
      </c>
      <c r="N69" s="13">
        <v>0</v>
      </c>
      <c r="O69" s="13">
        <v>0</v>
      </c>
      <c r="P69" s="26">
        <v>-1</v>
      </c>
      <c r="Q69" s="13">
        <v>24814</v>
      </c>
      <c r="R69" s="13">
        <v>0</v>
      </c>
      <c r="S69" s="13">
        <v>1516</v>
      </c>
      <c r="T69" s="13">
        <v>691</v>
      </c>
      <c r="U69" s="13">
        <v>2453</v>
      </c>
      <c r="V69" s="13">
        <v>10424</v>
      </c>
      <c r="W69" s="13">
        <v>3214</v>
      </c>
      <c r="X69" s="13">
        <v>0</v>
      </c>
      <c r="Y69" s="13">
        <v>4562</v>
      </c>
      <c r="Z69" s="13">
        <v>47674</v>
      </c>
      <c r="AA69" s="13"/>
      <c r="AB69" s="13">
        <v>339000</v>
      </c>
      <c r="AC69" s="13">
        <v>149771</v>
      </c>
      <c r="AD69" s="13">
        <v>1</v>
      </c>
      <c r="AE69" s="13">
        <v>0</v>
      </c>
      <c r="AF69" s="13" t="s">
        <v>71</v>
      </c>
      <c r="AG69" s="13"/>
    </row>
    <row r="70" spans="1:33" x14ac:dyDescent="0.35">
      <c r="A70" s="13">
        <f t="shared" si="1"/>
        <v>0</v>
      </c>
      <c r="B70" s="13" t="s">
        <v>906</v>
      </c>
      <c r="C70" s="13">
        <v>3836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115</v>
      </c>
      <c r="M70" s="13">
        <v>3951</v>
      </c>
      <c r="N70" s="13">
        <v>99</v>
      </c>
      <c r="O70" s="13">
        <v>0</v>
      </c>
      <c r="P70" s="13">
        <v>604</v>
      </c>
      <c r="Q70" s="13">
        <v>1918</v>
      </c>
      <c r="R70" s="13">
        <v>0</v>
      </c>
      <c r="S70" s="13">
        <v>295</v>
      </c>
      <c r="T70" s="13">
        <v>0</v>
      </c>
      <c r="U70" s="13">
        <v>0</v>
      </c>
      <c r="V70" s="13">
        <v>61</v>
      </c>
      <c r="W70" s="13">
        <v>659</v>
      </c>
      <c r="X70" s="13">
        <v>0</v>
      </c>
      <c r="Y70" s="13">
        <v>526</v>
      </c>
      <c r="Z70" s="13">
        <v>4162</v>
      </c>
      <c r="AA70" s="13"/>
      <c r="AB70" s="13">
        <v>46187</v>
      </c>
      <c r="AC70" s="13">
        <v>1800</v>
      </c>
      <c r="AD70" s="13">
        <v>0</v>
      </c>
      <c r="AE70" s="13">
        <v>0</v>
      </c>
      <c r="AF70" s="13" t="s">
        <v>71</v>
      </c>
      <c r="AG70" s="13"/>
    </row>
    <row r="71" spans="1:33" x14ac:dyDescent="0.35">
      <c r="A71" s="13">
        <f t="shared" si="1"/>
        <v>0</v>
      </c>
      <c r="B71" s="13" t="s">
        <v>74</v>
      </c>
      <c r="C71" s="13">
        <v>2401</v>
      </c>
      <c r="D71" s="13">
        <v>0</v>
      </c>
      <c r="E71" s="13">
        <v>364</v>
      </c>
      <c r="F71" s="13">
        <v>0</v>
      </c>
      <c r="G71" s="13">
        <v>19</v>
      </c>
      <c r="H71" s="13">
        <v>42</v>
      </c>
      <c r="I71" s="13">
        <v>0</v>
      </c>
      <c r="J71" s="13">
        <v>0</v>
      </c>
      <c r="K71" s="13">
        <v>0</v>
      </c>
      <c r="L71" s="13">
        <v>37</v>
      </c>
      <c r="M71" s="13">
        <v>2863</v>
      </c>
      <c r="N71" s="13">
        <v>63</v>
      </c>
      <c r="O71" s="13">
        <v>441</v>
      </c>
      <c r="P71" s="13">
        <v>0</v>
      </c>
      <c r="Q71" s="13">
        <v>334</v>
      </c>
      <c r="R71" s="13">
        <v>0</v>
      </c>
      <c r="S71" s="13">
        <v>527</v>
      </c>
      <c r="T71" s="13">
        <v>0</v>
      </c>
      <c r="U71" s="13">
        <v>0</v>
      </c>
      <c r="V71" s="13">
        <v>1237</v>
      </c>
      <c r="W71" s="13">
        <v>366</v>
      </c>
      <c r="X71" s="13">
        <v>0</v>
      </c>
      <c r="Y71" s="13">
        <v>89</v>
      </c>
      <c r="Z71" s="13">
        <v>3057</v>
      </c>
      <c r="AA71" s="13"/>
      <c r="AB71" s="13">
        <v>28468</v>
      </c>
      <c r="AC71" s="13">
        <v>11259</v>
      </c>
      <c r="AD71" s="13">
        <v>0</v>
      </c>
      <c r="AE71" s="13">
        <v>0</v>
      </c>
      <c r="AF71" s="13" t="s">
        <v>71</v>
      </c>
      <c r="AG71" s="13"/>
    </row>
    <row r="72" spans="1:33" x14ac:dyDescent="0.35">
      <c r="A72" s="13">
        <f t="shared" si="1"/>
        <v>0</v>
      </c>
      <c r="B72" s="13" t="s">
        <v>75</v>
      </c>
      <c r="C72" s="13">
        <v>569</v>
      </c>
      <c r="D72" s="13">
        <v>0</v>
      </c>
      <c r="E72" s="13">
        <v>156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24</v>
      </c>
      <c r="M72" s="13">
        <v>749</v>
      </c>
      <c r="N72" s="13">
        <v>12</v>
      </c>
      <c r="O72" s="13">
        <v>292</v>
      </c>
      <c r="P72" s="13">
        <v>60</v>
      </c>
      <c r="Q72" s="13">
        <v>70</v>
      </c>
      <c r="R72" s="13">
        <v>0</v>
      </c>
      <c r="S72" s="13">
        <v>104</v>
      </c>
      <c r="T72" s="13">
        <v>0</v>
      </c>
      <c r="U72" s="13">
        <v>0</v>
      </c>
      <c r="V72" s="13">
        <v>443</v>
      </c>
      <c r="W72" s="13">
        <v>68</v>
      </c>
      <c r="X72" s="13">
        <v>0</v>
      </c>
      <c r="Y72" s="13">
        <v>6</v>
      </c>
      <c r="Z72" s="13">
        <v>1055</v>
      </c>
      <c r="AA72" s="13"/>
      <c r="AB72" s="13">
        <v>6933</v>
      </c>
      <c r="AC72" s="13">
        <v>5985</v>
      </c>
      <c r="AD72" s="13">
        <v>0</v>
      </c>
      <c r="AE72" s="13">
        <v>0</v>
      </c>
      <c r="AF72" s="13" t="s">
        <v>71</v>
      </c>
      <c r="AG72" s="13"/>
    </row>
    <row r="73" spans="1:33" x14ac:dyDescent="0.35">
      <c r="A73" s="13">
        <f t="shared" si="1"/>
        <v>0</v>
      </c>
      <c r="B73" s="13" t="s">
        <v>76</v>
      </c>
      <c r="C73" s="13">
        <v>1649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40</v>
      </c>
      <c r="J73" s="13">
        <v>0</v>
      </c>
      <c r="K73" s="13">
        <v>0</v>
      </c>
      <c r="L73" s="13">
        <v>141</v>
      </c>
      <c r="M73" s="13">
        <v>1830</v>
      </c>
      <c r="N73" s="13">
        <v>0</v>
      </c>
      <c r="O73" s="13">
        <v>6</v>
      </c>
      <c r="P73" s="13">
        <v>401</v>
      </c>
      <c r="Q73" s="13">
        <v>627</v>
      </c>
      <c r="R73" s="13">
        <v>0</v>
      </c>
      <c r="S73" s="13">
        <v>192</v>
      </c>
      <c r="T73" s="13">
        <v>0</v>
      </c>
      <c r="U73" s="13">
        <v>0</v>
      </c>
      <c r="V73" s="13">
        <v>0</v>
      </c>
      <c r="W73" s="13">
        <v>161</v>
      </c>
      <c r="X73" s="13">
        <v>0</v>
      </c>
      <c r="Y73" s="13">
        <v>367</v>
      </c>
      <c r="Z73" s="13">
        <v>1754</v>
      </c>
      <c r="AA73" s="13"/>
      <c r="AB73" s="13">
        <v>24189</v>
      </c>
      <c r="AC73" s="13">
        <v>0</v>
      </c>
      <c r="AD73" s="13">
        <v>0</v>
      </c>
      <c r="AE73" s="13">
        <v>0</v>
      </c>
      <c r="AF73" s="13" t="s">
        <v>71</v>
      </c>
      <c r="AG73" s="13"/>
    </row>
    <row r="74" spans="1:33" x14ac:dyDescent="0.35">
      <c r="A74" s="13">
        <f t="shared" si="1"/>
        <v>0</v>
      </c>
      <c r="B74" s="13" t="s">
        <v>77</v>
      </c>
      <c r="C74" s="13">
        <v>5846</v>
      </c>
      <c r="D74" s="13">
        <v>0</v>
      </c>
      <c r="E74" s="13">
        <v>2829</v>
      </c>
      <c r="F74" s="13">
        <v>305</v>
      </c>
      <c r="G74" s="13">
        <v>389</v>
      </c>
      <c r="H74" s="13">
        <v>0</v>
      </c>
      <c r="I74" s="13">
        <v>0</v>
      </c>
      <c r="J74" s="13">
        <v>0</v>
      </c>
      <c r="K74" s="13">
        <v>0</v>
      </c>
      <c r="L74" s="13">
        <v>172</v>
      </c>
      <c r="M74" s="13">
        <v>9541</v>
      </c>
      <c r="N74" s="13">
        <v>405</v>
      </c>
      <c r="O74" s="13">
        <v>1797</v>
      </c>
      <c r="P74" s="13">
        <v>1185</v>
      </c>
      <c r="Q74" s="13">
        <v>1696</v>
      </c>
      <c r="R74" s="13">
        <v>57</v>
      </c>
      <c r="S74" s="13">
        <v>457</v>
      </c>
      <c r="T74" s="13">
        <v>0</v>
      </c>
      <c r="U74" s="13">
        <v>0</v>
      </c>
      <c r="V74" s="13">
        <v>2608</v>
      </c>
      <c r="W74" s="13">
        <v>475</v>
      </c>
      <c r="X74" s="13">
        <v>550</v>
      </c>
      <c r="Y74" s="13">
        <v>518</v>
      </c>
      <c r="Z74" s="13">
        <v>9748</v>
      </c>
      <c r="AA74" s="13"/>
      <c r="AB74" s="13">
        <v>72797</v>
      </c>
      <c r="AC74" s="13">
        <v>62839</v>
      </c>
      <c r="AD74" s="13">
        <v>1</v>
      </c>
      <c r="AE74" s="13">
        <v>0</v>
      </c>
      <c r="AF74" s="13" t="s">
        <v>71</v>
      </c>
      <c r="AG74" s="13"/>
    </row>
    <row r="75" spans="1:33" x14ac:dyDescent="0.35">
      <c r="A75" s="13">
        <f t="shared" si="1"/>
        <v>0</v>
      </c>
      <c r="B75" s="13" t="s">
        <v>78</v>
      </c>
      <c r="C75" s="13">
        <v>673</v>
      </c>
      <c r="D75" s="13">
        <v>0</v>
      </c>
      <c r="E75" s="13">
        <v>0</v>
      </c>
      <c r="F75" s="13">
        <v>0</v>
      </c>
      <c r="G75" s="13">
        <v>23</v>
      </c>
      <c r="H75" s="13">
        <v>0</v>
      </c>
      <c r="I75" s="13">
        <v>0</v>
      </c>
      <c r="J75" s="13">
        <v>0</v>
      </c>
      <c r="K75" s="13">
        <v>3312</v>
      </c>
      <c r="L75" s="13">
        <v>6</v>
      </c>
      <c r="M75" s="13">
        <v>4014</v>
      </c>
      <c r="N75" s="13">
        <v>3120</v>
      </c>
      <c r="O75" s="13">
        <v>0</v>
      </c>
      <c r="P75" s="13">
        <v>0</v>
      </c>
      <c r="Q75" s="13">
        <v>48</v>
      </c>
      <c r="R75" s="13">
        <v>0</v>
      </c>
      <c r="S75" s="13">
        <v>0</v>
      </c>
      <c r="T75" s="13">
        <v>15</v>
      </c>
      <c r="U75" s="13">
        <v>12</v>
      </c>
      <c r="V75" s="13">
        <v>203</v>
      </c>
      <c r="W75" s="13">
        <v>187</v>
      </c>
      <c r="X75" s="13">
        <v>0</v>
      </c>
      <c r="Y75" s="13">
        <v>107</v>
      </c>
      <c r="Z75" s="13">
        <v>3692</v>
      </c>
      <c r="AA75" s="13"/>
      <c r="AB75" s="13">
        <v>17796</v>
      </c>
      <c r="AC75" s="13">
        <v>6925</v>
      </c>
      <c r="AD75" s="13">
        <v>0</v>
      </c>
      <c r="AE75" s="13">
        <v>0</v>
      </c>
      <c r="AF75" s="13" t="s">
        <v>71</v>
      </c>
      <c r="AG75" s="13"/>
    </row>
    <row r="76" spans="1:33" x14ac:dyDescent="0.35">
      <c r="A76" s="13">
        <f t="shared" si="1"/>
        <v>0</v>
      </c>
      <c r="B76" s="13" t="s">
        <v>79</v>
      </c>
      <c r="C76" s="13">
        <v>1837</v>
      </c>
      <c r="D76" s="13">
        <v>0</v>
      </c>
      <c r="E76" s="13">
        <v>0</v>
      </c>
      <c r="F76" s="13">
        <v>0</v>
      </c>
      <c r="G76" s="13">
        <v>0</v>
      </c>
      <c r="H76" s="13">
        <v>35</v>
      </c>
      <c r="I76" s="13">
        <v>51</v>
      </c>
      <c r="J76" s="13">
        <v>0</v>
      </c>
      <c r="K76" s="13">
        <v>0</v>
      </c>
      <c r="L76" s="13">
        <v>89</v>
      </c>
      <c r="M76" s="13">
        <v>2012</v>
      </c>
      <c r="N76" s="13">
        <v>28</v>
      </c>
      <c r="O76" s="13">
        <v>0</v>
      </c>
      <c r="P76" s="13">
        <v>196</v>
      </c>
      <c r="Q76" s="13">
        <v>527</v>
      </c>
      <c r="R76" s="13">
        <v>0</v>
      </c>
      <c r="S76" s="13">
        <v>970</v>
      </c>
      <c r="T76" s="13">
        <v>0</v>
      </c>
      <c r="U76" s="13">
        <v>0</v>
      </c>
      <c r="V76" s="13">
        <v>554</v>
      </c>
      <c r="W76" s="13">
        <v>228</v>
      </c>
      <c r="X76" s="13">
        <v>149</v>
      </c>
      <c r="Y76" s="13">
        <v>398</v>
      </c>
      <c r="Z76" s="13">
        <v>3050</v>
      </c>
      <c r="AA76" s="13"/>
      <c r="AB76" s="13">
        <v>13676</v>
      </c>
      <c r="AC76" s="13">
        <v>8730</v>
      </c>
      <c r="AD76" s="13">
        <v>0</v>
      </c>
      <c r="AE76" s="13">
        <v>0</v>
      </c>
      <c r="AF76" s="13" t="s">
        <v>71</v>
      </c>
      <c r="AG76" s="13"/>
    </row>
    <row r="77" spans="1:33" x14ac:dyDescent="0.35">
      <c r="A77" s="13">
        <f t="shared" si="1"/>
        <v>0</v>
      </c>
      <c r="B77" s="13" t="s">
        <v>80</v>
      </c>
      <c r="C77" s="13">
        <v>1598</v>
      </c>
      <c r="D77" s="13">
        <v>0</v>
      </c>
      <c r="E77" s="13">
        <v>464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2308</v>
      </c>
      <c r="L77" s="13">
        <v>390</v>
      </c>
      <c r="M77" s="13">
        <v>4760</v>
      </c>
      <c r="N77" s="13">
        <v>163</v>
      </c>
      <c r="O77" s="13">
        <v>1580</v>
      </c>
      <c r="P77" s="13">
        <v>0</v>
      </c>
      <c r="Q77" s="13">
        <v>1523</v>
      </c>
      <c r="R77" s="13">
        <v>0</v>
      </c>
      <c r="S77" s="13">
        <v>637</v>
      </c>
      <c r="T77" s="13">
        <v>0</v>
      </c>
      <c r="U77" s="13">
        <v>0</v>
      </c>
      <c r="V77" s="13">
        <v>588</v>
      </c>
      <c r="W77" s="13">
        <v>231</v>
      </c>
      <c r="X77" s="13">
        <v>0</v>
      </c>
      <c r="Y77" s="13">
        <v>250</v>
      </c>
      <c r="Z77" s="13">
        <v>4972</v>
      </c>
      <c r="AA77" s="13"/>
      <c r="AB77" s="13">
        <v>13216</v>
      </c>
      <c r="AC77" s="13">
        <v>10117</v>
      </c>
      <c r="AD77" s="13">
        <v>0</v>
      </c>
      <c r="AE77" s="13">
        <v>0</v>
      </c>
      <c r="AF77" s="13" t="s">
        <v>71</v>
      </c>
      <c r="AG77" s="13"/>
    </row>
    <row r="78" spans="1:33" x14ac:dyDescent="0.35">
      <c r="A78" s="13">
        <f t="shared" si="1"/>
        <v>0</v>
      </c>
      <c r="B78" s="13" t="s">
        <v>81</v>
      </c>
      <c r="C78" s="13">
        <v>1111</v>
      </c>
      <c r="D78" s="13">
        <v>0</v>
      </c>
      <c r="E78" s="13">
        <v>0</v>
      </c>
      <c r="F78" s="13">
        <v>26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4</v>
      </c>
      <c r="M78" s="13">
        <v>1141</v>
      </c>
      <c r="N78" s="13">
        <v>217</v>
      </c>
      <c r="O78" s="13">
        <v>0</v>
      </c>
      <c r="P78" s="13">
        <v>0</v>
      </c>
      <c r="Q78" s="13">
        <v>345</v>
      </c>
      <c r="R78" s="13">
        <v>0</v>
      </c>
      <c r="S78" s="13">
        <v>1619</v>
      </c>
      <c r="T78" s="13">
        <v>0</v>
      </c>
      <c r="U78" s="13">
        <v>0</v>
      </c>
      <c r="V78" s="13">
        <v>521</v>
      </c>
      <c r="W78" s="13">
        <v>131</v>
      </c>
      <c r="X78" s="13">
        <v>0</v>
      </c>
      <c r="Y78" s="13">
        <v>98</v>
      </c>
      <c r="Z78" s="13">
        <v>2931</v>
      </c>
      <c r="AA78" s="13"/>
      <c r="AB78" s="13">
        <v>24322</v>
      </c>
      <c r="AC78" s="13">
        <v>20225</v>
      </c>
      <c r="AD78" s="13">
        <v>0</v>
      </c>
      <c r="AE78" s="13">
        <v>0</v>
      </c>
      <c r="AF78" s="13" t="s">
        <v>71</v>
      </c>
      <c r="AG78" s="13"/>
    </row>
    <row r="79" spans="1:33" x14ac:dyDescent="0.35">
      <c r="A79" s="13">
        <f t="shared" si="1"/>
        <v>0</v>
      </c>
      <c r="B79" s="13" t="s">
        <v>82</v>
      </c>
      <c r="C79" s="13">
        <v>2694</v>
      </c>
      <c r="D79" s="13">
        <v>0</v>
      </c>
      <c r="E79" s="13">
        <v>683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4000</v>
      </c>
      <c r="L79" s="13">
        <v>2103</v>
      </c>
      <c r="M79" s="13">
        <v>9480</v>
      </c>
      <c r="N79" s="13">
        <v>0</v>
      </c>
      <c r="O79" s="13">
        <v>4379</v>
      </c>
      <c r="P79" s="13">
        <v>281</v>
      </c>
      <c r="Q79" s="13">
        <v>450</v>
      </c>
      <c r="R79" s="13">
        <v>0</v>
      </c>
      <c r="S79" s="13">
        <v>0</v>
      </c>
      <c r="T79" s="13">
        <v>0</v>
      </c>
      <c r="U79" s="13">
        <v>0</v>
      </c>
      <c r="V79" s="13">
        <v>1417</v>
      </c>
      <c r="W79" s="13">
        <v>356</v>
      </c>
      <c r="X79" s="13">
        <v>0</v>
      </c>
      <c r="Y79" s="13">
        <v>2118</v>
      </c>
      <c r="Z79" s="13">
        <v>9001</v>
      </c>
      <c r="AA79" s="13"/>
      <c r="AB79" s="13">
        <v>20189</v>
      </c>
      <c r="AC79" s="13">
        <v>18074</v>
      </c>
      <c r="AD79" s="13">
        <v>0</v>
      </c>
      <c r="AE79" s="13">
        <v>0</v>
      </c>
      <c r="AF79" s="13" t="s">
        <v>71</v>
      </c>
      <c r="AG79" s="13"/>
    </row>
    <row r="80" spans="1:33" x14ac:dyDescent="0.35">
      <c r="A80" s="13">
        <f t="shared" si="1"/>
        <v>0</v>
      </c>
      <c r="B80" s="13" t="s">
        <v>83</v>
      </c>
      <c r="C80" s="13">
        <v>907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18</v>
      </c>
      <c r="K80" s="13">
        <v>0</v>
      </c>
      <c r="L80" s="13">
        <v>0</v>
      </c>
      <c r="M80" s="13">
        <v>925</v>
      </c>
      <c r="N80" s="13">
        <v>13</v>
      </c>
      <c r="O80" s="13">
        <v>155</v>
      </c>
      <c r="P80" s="13">
        <v>273</v>
      </c>
      <c r="Q80" s="13">
        <v>270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129</v>
      </c>
      <c r="X80" s="13">
        <v>0</v>
      </c>
      <c r="Y80" s="13">
        <v>77</v>
      </c>
      <c r="Z80" s="13">
        <v>917</v>
      </c>
      <c r="AA80" s="13"/>
      <c r="AB80" s="13">
        <v>14842</v>
      </c>
      <c r="AC80" s="13">
        <v>0</v>
      </c>
      <c r="AD80" s="13">
        <v>0</v>
      </c>
      <c r="AE80" s="13">
        <v>0</v>
      </c>
      <c r="AF80" s="13" t="s">
        <v>71</v>
      </c>
      <c r="AG80" s="13"/>
    </row>
    <row r="81" spans="1:33" x14ac:dyDescent="0.35">
      <c r="A81" s="13">
        <f t="shared" si="1"/>
        <v>1</v>
      </c>
      <c r="B81" s="13" t="s">
        <v>84</v>
      </c>
      <c r="C81" s="13">
        <v>7568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97</v>
      </c>
      <c r="J81" s="13">
        <v>0</v>
      </c>
      <c r="K81" s="13">
        <v>0</v>
      </c>
      <c r="L81" s="13">
        <v>1382</v>
      </c>
      <c r="M81" s="13">
        <v>9047</v>
      </c>
      <c r="N81" s="13">
        <v>467</v>
      </c>
      <c r="O81" s="13">
        <v>1022</v>
      </c>
      <c r="P81" s="26">
        <v>-1</v>
      </c>
      <c r="Q81" s="13">
        <v>4704</v>
      </c>
      <c r="R81" s="13">
        <v>0</v>
      </c>
      <c r="S81" s="13">
        <v>1577</v>
      </c>
      <c r="T81" s="13">
        <v>0</v>
      </c>
      <c r="U81" s="13">
        <v>0</v>
      </c>
      <c r="V81" s="13">
        <v>1907</v>
      </c>
      <c r="W81" s="13">
        <v>659</v>
      </c>
      <c r="X81" s="13">
        <v>0</v>
      </c>
      <c r="Y81" s="13">
        <v>1563</v>
      </c>
      <c r="Z81" s="13">
        <v>11899</v>
      </c>
      <c r="AA81" s="13"/>
      <c r="AB81" s="13">
        <v>54193</v>
      </c>
      <c r="AC81" s="13">
        <v>18608</v>
      </c>
      <c r="AD81" s="13">
        <v>0</v>
      </c>
      <c r="AE81" s="13">
        <v>1</v>
      </c>
      <c r="AF81" s="13" t="s">
        <v>71</v>
      </c>
      <c r="AG81" s="13"/>
    </row>
    <row r="82" spans="1:33" x14ac:dyDescent="0.35">
      <c r="A82" s="13">
        <f t="shared" si="1"/>
        <v>0</v>
      </c>
      <c r="B82" s="13" t="s">
        <v>71</v>
      </c>
      <c r="C82" s="13">
        <v>27221</v>
      </c>
      <c r="D82" s="13">
        <v>0</v>
      </c>
      <c r="E82" s="13">
        <v>1200</v>
      </c>
      <c r="F82" s="13">
        <v>161</v>
      </c>
      <c r="G82" s="13">
        <v>0</v>
      </c>
      <c r="H82" s="13">
        <v>0</v>
      </c>
      <c r="I82" s="13">
        <v>284</v>
      </c>
      <c r="J82" s="13">
        <v>0</v>
      </c>
      <c r="K82" s="13">
        <v>21082</v>
      </c>
      <c r="L82" s="13">
        <v>443</v>
      </c>
      <c r="M82" s="13">
        <v>50391</v>
      </c>
      <c r="N82" s="13">
        <v>7643</v>
      </c>
      <c r="O82" s="13">
        <v>5947</v>
      </c>
      <c r="P82" s="13">
        <v>3824</v>
      </c>
      <c r="Q82" s="13">
        <v>3837</v>
      </c>
      <c r="R82" s="13">
        <v>0</v>
      </c>
      <c r="S82" s="13">
        <v>3290</v>
      </c>
      <c r="T82" s="13">
        <v>0</v>
      </c>
      <c r="U82" s="13">
        <v>0</v>
      </c>
      <c r="V82" s="13">
        <v>12659</v>
      </c>
      <c r="W82" s="13">
        <v>2110</v>
      </c>
      <c r="X82" s="13">
        <v>70</v>
      </c>
      <c r="Y82" s="13">
        <v>4322</v>
      </c>
      <c r="Z82" s="13">
        <v>43702</v>
      </c>
      <c r="AA82" s="13"/>
      <c r="AB82" s="13">
        <v>204558</v>
      </c>
      <c r="AC82" s="13">
        <v>158262</v>
      </c>
      <c r="AD82" s="13">
        <v>1</v>
      </c>
      <c r="AE82" s="13">
        <v>0</v>
      </c>
      <c r="AF82" s="13" t="s">
        <v>71</v>
      </c>
      <c r="AG82" s="13"/>
    </row>
    <row r="83" spans="1:33" x14ac:dyDescent="0.35">
      <c r="A83" s="13">
        <f t="shared" si="1"/>
        <v>0</v>
      </c>
      <c r="B83" s="13" t="s">
        <v>85</v>
      </c>
      <c r="C83" s="13">
        <v>1416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69</v>
      </c>
      <c r="M83" s="13">
        <v>1485</v>
      </c>
      <c r="N83" s="13">
        <v>0</v>
      </c>
      <c r="O83" s="13">
        <v>0</v>
      </c>
      <c r="P83" s="13">
        <v>203</v>
      </c>
      <c r="Q83" s="13">
        <v>175</v>
      </c>
      <c r="R83" s="13">
        <v>0</v>
      </c>
      <c r="S83" s="13">
        <v>0</v>
      </c>
      <c r="T83" s="13">
        <v>0</v>
      </c>
      <c r="U83" s="13">
        <v>0</v>
      </c>
      <c r="V83" s="13">
        <v>600</v>
      </c>
      <c r="W83" s="13">
        <v>336</v>
      </c>
      <c r="X83" s="13">
        <v>0</v>
      </c>
      <c r="Y83" s="13">
        <v>77</v>
      </c>
      <c r="Z83" s="13">
        <v>1391</v>
      </c>
      <c r="AA83" s="13"/>
      <c r="AB83" s="13">
        <v>18739</v>
      </c>
      <c r="AC83" s="13">
        <v>6267</v>
      </c>
      <c r="AD83" s="13">
        <v>0</v>
      </c>
      <c r="AE83" s="13">
        <v>0</v>
      </c>
      <c r="AF83" s="13" t="s">
        <v>71</v>
      </c>
      <c r="AG83" s="13"/>
    </row>
    <row r="84" spans="1:33" x14ac:dyDescent="0.35">
      <c r="A84" s="13">
        <f t="shared" si="1"/>
        <v>0</v>
      </c>
      <c r="B84" s="13" t="s">
        <v>86</v>
      </c>
      <c r="C84" s="13">
        <v>410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410</v>
      </c>
      <c r="N84" s="13">
        <v>2</v>
      </c>
      <c r="O84" s="13">
        <v>0</v>
      </c>
      <c r="P84" s="13">
        <v>203</v>
      </c>
      <c r="Q84" s="13">
        <v>70</v>
      </c>
      <c r="R84" s="13">
        <v>0</v>
      </c>
      <c r="S84" s="13">
        <v>48</v>
      </c>
      <c r="T84" s="13">
        <v>0</v>
      </c>
      <c r="U84" s="13">
        <v>0</v>
      </c>
      <c r="V84" s="13">
        <v>14</v>
      </c>
      <c r="W84" s="13">
        <v>52</v>
      </c>
      <c r="X84" s="13">
        <v>0</v>
      </c>
      <c r="Y84" s="13">
        <v>26</v>
      </c>
      <c r="Z84" s="13">
        <v>415</v>
      </c>
      <c r="AA84" s="13"/>
      <c r="AB84" s="13">
        <v>9267</v>
      </c>
      <c r="AC84" s="13">
        <v>360</v>
      </c>
      <c r="AD84" s="13">
        <v>0</v>
      </c>
      <c r="AE84" s="13">
        <v>1</v>
      </c>
      <c r="AF84" s="13" t="s">
        <v>71</v>
      </c>
      <c r="AG84" s="13"/>
    </row>
    <row r="85" spans="1:33" x14ac:dyDescent="0.35">
      <c r="A85" s="13">
        <f t="shared" si="1"/>
        <v>0</v>
      </c>
      <c r="B85" s="13" t="s">
        <v>87</v>
      </c>
      <c r="C85" s="13">
        <v>6343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90</v>
      </c>
      <c r="J85" s="13">
        <v>0</v>
      </c>
      <c r="K85" s="13">
        <v>0</v>
      </c>
      <c r="L85" s="13">
        <v>126</v>
      </c>
      <c r="M85" s="13">
        <v>6559</v>
      </c>
      <c r="N85" s="13">
        <v>0</v>
      </c>
      <c r="O85" s="13">
        <v>0</v>
      </c>
      <c r="P85" s="13">
        <v>1127</v>
      </c>
      <c r="Q85" s="13">
        <v>3714</v>
      </c>
      <c r="R85" s="13">
        <v>0</v>
      </c>
      <c r="S85" s="13">
        <v>208</v>
      </c>
      <c r="T85" s="13">
        <v>7</v>
      </c>
      <c r="U85" s="13">
        <v>0</v>
      </c>
      <c r="V85" s="13">
        <v>598</v>
      </c>
      <c r="W85" s="13">
        <v>658</v>
      </c>
      <c r="X85" s="13">
        <v>0</v>
      </c>
      <c r="Y85" s="13">
        <v>115</v>
      </c>
      <c r="Z85" s="13">
        <v>6427</v>
      </c>
      <c r="AA85" s="13"/>
      <c r="AB85" s="13">
        <v>56728</v>
      </c>
      <c r="AC85" s="13">
        <v>10290</v>
      </c>
      <c r="AD85" s="13">
        <v>1</v>
      </c>
      <c r="AE85" s="13">
        <v>0</v>
      </c>
      <c r="AF85" s="13" t="s">
        <v>71</v>
      </c>
      <c r="AG85" s="13"/>
    </row>
    <row r="86" spans="1:33" x14ac:dyDescent="0.35">
      <c r="A86" s="13">
        <f t="shared" si="1"/>
        <v>0</v>
      </c>
      <c r="B86" s="13" t="s">
        <v>88</v>
      </c>
      <c r="C86" s="13">
        <v>1650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80</v>
      </c>
      <c r="K86" s="13">
        <v>0</v>
      </c>
      <c r="L86" s="13">
        <v>0</v>
      </c>
      <c r="M86" s="13">
        <v>1730</v>
      </c>
      <c r="N86" s="13">
        <v>112</v>
      </c>
      <c r="O86" s="13">
        <v>84</v>
      </c>
      <c r="P86" s="13">
        <v>221</v>
      </c>
      <c r="Q86" s="13">
        <v>594</v>
      </c>
      <c r="R86" s="13">
        <v>0</v>
      </c>
      <c r="S86" s="13">
        <v>10</v>
      </c>
      <c r="T86" s="13">
        <v>0</v>
      </c>
      <c r="U86" s="13">
        <v>0</v>
      </c>
      <c r="V86" s="13">
        <v>927</v>
      </c>
      <c r="W86" s="13">
        <v>206</v>
      </c>
      <c r="X86" s="13">
        <v>0</v>
      </c>
      <c r="Y86" s="13">
        <v>64</v>
      </c>
      <c r="Z86" s="13">
        <v>2218</v>
      </c>
      <c r="AA86" s="13"/>
      <c r="AB86" s="13">
        <v>15286</v>
      </c>
      <c r="AC86" s="13">
        <v>6915</v>
      </c>
      <c r="AD86" s="13">
        <v>0</v>
      </c>
      <c r="AE86" s="13">
        <v>0</v>
      </c>
      <c r="AF86" s="13" t="s">
        <v>71</v>
      </c>
      <c r="AG86" s="13"/>
    </row>
    <row r="87" spans="1:33" x14ac:dyDescent="0.35">
      <c r="A87" s="13">
        <f t="shared" si="1"/>
        <v>0</v>
      </c>
      <c r="B87" s="13" t="s">
        <v>888</v>
      </c>
      <c r="C87" s="13">
        <v>1371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150</v>
      </c>
      <c r="J87" s="13">
        <v>0</v>
      </c>
      <c r="K87" s="13">
        <v>0</v>
      </c>
      <c r="L87" s="13">
        <v>17</v>
      </c>
      <c r="M87" s="13">
        <v>1538</v>
      </c>
      <c r="N87" s="13">
        <v>218</v>
      </c>
      <c r="O87" s="13">
        <v>0</v>
      </c>
      <c r="P87" s="13">
        <v>250</v>
      </c>
      <c r="Q87" s="13">
        <v>368</v>
      </c>
      <c r="R87" s="13">
        <v>0</v>
      </c>
      <c r="S87" s="13">
        <v>51</v>
      </c>
      <c r="T87" s="13">
        <v>0</v>
      </c>
      <c r="U87" s="13">
        <v>0</v>
      </c>
      <c r="V87" s="13">
        <v>0</v>
      </c>
      <c r="W87" s="13">
        <v>319</v>
      </c>
      <c r="X87" s="13">
        <v>0</v>
      </c>
      <c r="Y87" s="13">
        <v>554</v>
      </c>
      <c r="Z87" s="13">
        <v>1760</v>
      </c>
      <c r="AA87" s="13"/>
      <c r="AB87" s="13">
        <v>26081</v>
      </c>
      <c r="AC87" s="13">
        <v>0</v>
      </c>
      <c r="AD87" s="13">
        <v>1</v>
      </c>
      <c r="AE87" s="13">
        <v>0</v>
      </c>
      <c r="AF87" s="13" t="s">
        <v>71</v>
      </c>
      <c r="AG87" s="13"/>
    </row>
    <row r="88" spans="1:33" x14ac:dyDescent="0.35">
      <c r="A88" s="13">
        <f t="shared" si="1"/>
        <v>0</v>
      </c>
      <c r="B88" s="13" t="s">
        <v>89</v>
      </c>
      <c r="C88" s="13">
        <v>1332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1332</v>
      </c>
      <c r="N88" s="13">
        <v>0</v>
      </c>
      <c r="O88" s="13">
        <v>0</v>
      </c>
      <c r="P88" s="13">
        <v>241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190</v>
      </c>
      <c r="X88" s="13">
        <v>0</v>
      </c>
      <c r="Y88" s="13">
        <v>901</v>
      </c>
      <c r="Z88" s="13">
        <v>1332</v>
      </c>
      <c r="AA88" s="13"/>
      <c r="AB88" s="13">
        <v>21600</v>
      </c>
      <c r="AC88" s="13">
        <v>0</v>
      </c>
      <c r="AD88" s="13">
        <v>1</v>
      </c>
      <c r="AE88" s="13">
        <v>0</v>
      </c>
      <c r="AF88" s="13" t="s">
        <v>71</v>
      </c>
      <c r="AG88" s="13"/>
    </row>
    <row r="89" spans="1:33" x14ac:dyDescent="0.35">
      <c r="A89" s="13">
        <f t="shared" si="1"/>
        <v>0</v>
      </c>
      <c r="B89" s="13" t="s">
        <v>90</v>
      </c>
      <c r="C89" s="13">
        <v>0</v>
      </c>
      <c r="D89" s="13">
        <v>0</v>
      </c>
      <c r="E89" s="13">
        <v>50</v>
      </c>
      <c r="F89" s="13">
        <v>763</v>
      </c>
      <c r="G89" s="13">
        <v>0</v>
      </c>
      <c r="H89" s="13">
        <v>0</v>
      </c>
      <c r="I89" s="13">
        <v>20</v>
      </c>
      <c r="J89" s="13">
        <v>1783</v>
      </c>
      <c r="K89" s="13">
        <v>0</v>
      </c>
      <c r="L89" s="13">
        <v>136</v>
      </c>
      <c r="M89" s="13">
        <v>2752</v>
      </c>
      <c r="N89" s="13">
        <v>5</v>
      </c>
      <c r="O89" s="13">
        <v>0</v>
      </c>
      <c r="P89" s="13">
        <v>328</v>
      </c>
      <c r="Q89" s="13">
        <v>199</v>
      </c>
      <c r="R89" s="13">
        <v>0</v>
      </c>
      <c r="S89" s="13">
        <v>0</v>
      </c>
      <c r="T89" s="13">
        <v>0</v>
      </c>
      <c r="U89" s="13">
        <v>0</v>
      </c>
      <c r="V89" s="13">
        <v>734</v>
      </c>
      <c r="W89" s="13">
        <v>204</v>
      </c>
      <c r="X89" s="13">
        <v>0</v>
      </c>
      <c r="Y89" s="13">
        <v>717</v>
      </c>
      <c r="Z89" s="13">
        <v>2187</v>
      </c>
      <c r="AA89" s="13"/>
      <c r="AB89" s="13">
        <v>20537</v>
      </c>
      <c r="AC89" s="13">
        <v>12727</v>
      </c>
      <c r="AD89" s="13">
        <v>1</v>
      </c>
      <c r="AE89" s="13">
        <v>0</v>
      </c>
      <c r="AF89" s="13" t="s">
        <v>91</v>
      </c>
      <c r="AG89" s="13"/>
    </row>
    <row r="90" spans="1:33" x14ac:dyDescent="0.35">
      <c r="A90" s="13">
        <f t="shared" si="1"/>
        <v>0</v>
      </c>
      <c r="B90" s="13" t="s">
        <v>92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8</v>
      </c>
      <c r="J90" s="13">
        <v>30</v>
      </c>
      <c r="K90" s="13">
        <v>0</v>
      </c>
      <c r="L90" s="13">
        <v>0</v>
      </c>
      <c r="M90" s="13">
        <v>38</v>
      </c>
      <c r="N90" s="13">
        <v>10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21</v>
      </c>
      <c r="X90" s="13">
        <v>0</v>
      </c>
      <c r="Y90" s="13">
        <v>5</v>
      </c>
      <c r="Z90" s="13">
        <v>36</v>
      </c>
      <c r="AA90" s="13"/>
      <c r="AB90" s="13">
        <v>3905</v>
      </c>
      <c r="AC90" s="13">
        <v>0</v>
      </c>
      <c r="AD90" s="13">
        <v>0</v>
      </c>
      <c r="AE90" s="13">
        <v>1</v>
      </c>
      <c r="AF90" s="13" t="s">
        <v>91</v>
      </c>
      <c r="AG90" s="13"/>
    </row>
    <row r="91" spans="1:33" x14ac:dyDescent="0.35">
      <c r="A91" s="13">
        <f t="shared" si="1"/>
        <v>0</v>
      </c>
      <c r="B91" s="13" t="s">
        <v>93</v>
      </c>
      <c r="C91" s="13">
        <v>1660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28</v>
      </c>
      <c r="J91" s="13">
        <v>0</v>
      </c>
      <c r="K91" s="13">
        <v>12000</v>
      </c>
      <c r="L91" s="13">
        <v>724</v>
      </c>
      <c r="M91" s="13">
        <v>14412</v>
      </c>
      <c r="N91" s="13">
        <v>144</v>
      </c>
      <c r="O91" s="13">
        <v>798</v>
      </c>
      <c r="P91" s="13">
        <v>454</v>
      </c>
      <c r="Q91" s="13">
        <v>452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160</v>
      </c>
      <c r="X91" s="13">
        <v>0</v>
      </c>
      <c r="Y91" s="13">
        <v>1453</v>
      </c>
      <c r="Z91" s="13">
        <v>3461</v>
      </c>
      <c r="AA91" s="13"/>
      <c r="AB91" s="13">
        <v>14777</v>
      </c>
      <c r="AC91" s="13">
        <v>16875</v>
      </c>
      <c r="AD91" s="13">
        <v>1</v>
      </c>
      <c r="AE91" s="13">
        <v>0</v>
      </c>
      <c r="AF91" s="13" t="s">
        <v>91</v>
      </c>
      <c r="AG91" s="13"/>
    </row>
    <row r="92" spans="1:33" x14ac:dyDescent="0.35">
      <c r="A92" s="13">
        <f t="shared" si="1"/>
        <v>0</v>
      </c>
      <c r="B92" s="13" t="s">
        <v>94</v>
      </c>
      <c r="C92" s="13">
        <v>0</v>
      </c>
      <c r="D92" s="13">
        <v>492</v>
      </c>
      <c r="E92" s="13">
        <v>157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11</v>
      </c>
      <c r="M92" s="13">
        <v>660</v>
      </c>
      <c r="N92" s="13">
        <v>5</v>
      </c>
      <c r="O92" s="13">
        <v>0</v>
      </c>
      <c r="P92" s="13">
        <v>165</v>
      </c>
      <c r="Q92" s="13">
        <v>383</v>
      </c>
      <c r="R92" s="13">
        <v>0</v>
      </c>
      <c r="S92" s="13">
        <v>12</v>
      </c>
      <c r="T92" s="13">
        <v>0</v>
      </c>
      <c r="U92" s="13">
        <v>0</v>
      </c>
      <c r="V92" s="13">
        <v>17</v>
      </c>
      <c r="W92" s="13">
        <v>86</v>
      </c>
      <c r="X92" s="13">
        <v>0</v>
      </c>
      <c r="Y92" s="13">
        <v>24</v>
      </c>
      <c r="Z92" s="13">
        <v>692</v>
      </c>
      <c r="AA92" s="13"/>
      <c r="AB92" s="13">
        <v>10863</v>
      </c>
      <c r="AC92" s="13">
        <v>560</v>
      </c>
      <c r="AD92" s="13">
        <v>0</v>
      </c>
      <c r="AE92" s="13">
        <v>1</v>
      </c>
      <c r="AF92" s="13" t="s">
        <v>91</v>
      </c>
      <c r="AG92" s="13"/>
    </row>
    <row r="93" spans="1:33" x14ac:dyDescent="0.35">
      <c r="A93" s="13">
        <f t="shared" si="1"/>
        <v>0</v>
      </c>
      <c r="B93" s="13" t="s">
        <v>95</v>
      </c>
      <c r="C93" s="13">
        <v>466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30</v>
      </c>
      <c r="M93" s="13">
        <v>496</v>
      </c>
      <c r="N93" s="13">
        <v>58</v>
      </c>
      <c r="O93" s="13">
        <v>9</v>
      </c>
      <c r="P93" s="13">
        <v>57</v>
      </c>
      <c r="Q93" s="13">
        <v>220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80</v>
      </c>
      <c r="X93" s="13">
        <v>0</v>
      </c>
      <c r="Y93" s="13">
        <v>23</v>
      </c>
      <c r="Z93" s="13">
        <v>447</v>
      </c>
      <c r="AA93" s="13"/>
      <c r="AB93" s="13">
        <v>8555</v>
      </c>
      <c r="AC93" s="13">
        <v>0</v>
      </c>
      <c r="AD93" s="13">
        <v>1</v>
      </c>
      <c r="AE93" s="13">
        <v>0</v>
      </c>
      <c r="AF93" s="13" t="s">
        <v>91</v>
      </c>
      <c r="AG93" s="13"/>
    </row>
    <row r="94" spans="1:33" x14ac:dyDescent="0.35">
      <c r="A94" s="13">
        <f t="shared" si="1"/>
        <v>0</v>
      </c>
      <c r="B94" s="13" t="s">
        <v>96</v>
      </c>
      <c r="C94" s="13">
        <v>28952</v>
      </c>
      <c r="D94" s="13">
        <v>0</v>
      </c>
      <c r="E94" s="13">
        <v>7517</v>
      </c>
      <c r="F94" s="13">
        <v>0</v>
      </c>
      <c r="G94" s="13">
        <v>0</v>
      </c>
      <c r="H94" s="13">
        <v>0</v>
      </c>
      <c r="I94" s="13">
        <v>151</v>
      </c>
      <c r="J94" s="13">
        <v>1135</v>
      </c>
      <c r="K94" s="13">
        <v>29885</v>
      </c>
      <c r="L94" s="13">
        <v>10387</v>
      </c>
      <c r="M94" s="13">
        <v>78027</v>
      </c>
      <c r="N94" s="13">
        <v>37455</v>
      </c>
      <c r="O94" s="13">
        <v>3044</v>
      </c>
      <c r="P94" s="13">
        <v>1807</v>
      </c>
      <c r="Q94" s="13">
        <v>5695</v>
      </c>
      <c r="R94" s="13">
        <v>0</v>
      </c>
      <c r="S94" s="13">
        <v>12402</v>
      </c>
      <c r="T94" s="13">
        <v>0</v>
      </c>
      <c r="U94" s="13">
        <v>0</v>
      </c>
      <c r="V94" s="13">
        <v>17029</v>
      </c>
      <c r="W94" s="13">
        <v>2044</v>
      </c>
      <c r="X94" s="13">
        <v>282</v>
      </c>
      <c r="Y94" s="13">
        <v>4244</v>
      </c>
      <c r="Z94" s="13">
        <v>84002</v>
      </c>
      <c r="AA94" s="13"/>
      <c r="AB94" s="13">
        <v>130803</v>
      </c>
      <c r="AC94" s="13">
        <v>304458</v>
      </c>
      <c r="AD94" s="13">
        <v>1</v>
      </c>
      <c r="AE94" s="13">
        <v>0</v>
      </c>
      <c r="AF94" s="13" t="s">
        <v>91</v>
      </c>
      <c r="AG94" s="13"/>
    </row>
    <row r="95" spans="1:33" x14ac:dyDescent="0.35">
      <c r="A95" s="13">
        <f t="shared" si="1"/>
        <v>0</v>
      </c>
      <c r="B95" s="13" t="s">
        <v>907</v>
      </c>
      <c r="C95" s="13">
        <v>752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30</v>
      </c>
      <c r="J95" s="13">
        <v>0</v>
      </c>
      <c r="K95" s="13">
        <v>0</v>
      </c>
      <c r="L95" s="13">
        <v>29</v>
      </c>
      <c r="M95" s="13">
        <v>811</v>
      </c>
      <c r="N95" s="13">
        <v>72</v>
      </c>
      <c r="O95" s="13">
        <v>0</v>
      </c>
      <c r="P95" s="13">
        <v>196</v>
      </c>
      <c r="Q95" s="13">
        <v>357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153</v>
      </c>
      <c r="X95" s="13">
        <v>0</v>
      </c>
      <c r="Y95" s="13">
        <v>26</v>
      </c>
      <c r="Z95" s="13">
        <v>804</v>
      </c>
      <c r="AA95" s="13"/>
      <c r="AB95" s="13">
        <v>9600</v>
      </c>
      <c r="AC95" s="13">
        <v>0</v>
      </c>
      <c r="AD95" s="13">
        <v>0</v>
      </c>
      <c r="AE95" s="13">
        <v>0</v>
      </c>
      <c r="AF95" s="13" t="s">
        <v>91</v>
      </c>
      <c r="AG95" s="13"/>
    </row>
    <row r="96" spans="1:33" x14ac:dyDescent="0.35">
      <c r="A96" s="13">
        <f t="shared" si="1"/>
        <v>0</v>
      </c>
      <c r="B96" s="13" t="s">
        <v>97</v>
      </c>
      <c r="C96" s="13">
        <v>1727</v>
      </c>
      <c r="D96" s="13">
        <v>219</v>
      </c>
      <c r="E96" s="13">
        <v>0</v>
      </c>
      <c r="F96" s="13">
        <v>0</v>
      </c>
      <c r="G96" s="13">
        <v>0</v>
      </c>
      <c r="H96" s="13">
        <v>0</v>
      </c>
      <c r="I96" s="13">
        <v>28</v>
      </c>
      <c r="J96" s="13">
        <v>0</v>
      </c>
      <c r="K96" s="13">
        <v>0</v>
      </c>
      <c r="L96" s="13">
        <v>48</v>
      </c>
      <c r="M96" s="13">
        <v>2022</v>
      </c>
      <c r="N96" s="13">
        <v>198</v>
      </c>
      <c r="O96" s="13">
        <v>287</v>
      </c>
      <c r="P96" s="13">
        <v>405</v>
      </c>
      <c r="Q96" s="13">
        <v>848</v>
      </c>
      <c r="R96" s="13">
        <v>0</v>
      </c>
      <c r="S96" s="13">
        <v>87</v>
      </c>
      <c r="T96" s="13">
        <v>0</v>
      </c>
      <c r="U96" s="13">
        <v>0</v>
      </c>
      <c r="V96" s="13">
        <v>0</v>
      </c>
      <c r="W96" s="13">
        <v>205</v>
      </c>
      <c r="X96" s="13">
        <v>0</v>
      </c>
      <c r="Y96" s="13">
        <v>81</v>
      </c>
      <c r="Z96" s="13">
        <v>2111</v>
      </c>
      <c r="AA96" s="13"/>
      <c r="AB96" s="13">
        <v>30824</v>
      </c>
      <c r="AC96" s="13">
        <v>0</v>
      </c>
      <c r="AD96" s="13">
        <v>1</v>
      </c>
      <c r="AE96" s="13">
        <v>0</v>
      </c>
      <c r="AF96" s="13" t="s">
        <v>91</v>
      </c>
      <c r="AG96" s="13"/>
    </row>
    <row r="97" spans="1:33" x14ac:dyDescent="0.35">
      <c r="A97" s="13">
        <f t="shared" si="1"/>
        <v>0</v>
      </c>
      <c r="B97" s="13" t="s">
        <v>98</v>
      </c>
      <c r="C97" s="13">
        <v>3869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521</v>
      </c>
      <c r="M97" s="13">
        <v>4390</v>
      </c>
      <c r="N97" s="13">
        <v>262</v>
      </c>
      <c r="O97" s="13">
        <v>0</v>
      </c>
      <c r="P97" s="13">
        <v>0</v>
      </c>
      <c r="Q97" s="13">
        <v>1795</v>
      </c>
      <c r="R97" s="13">
        <v>0</v>
      </c>
      <c r="S97" s="13">
        <v>855</v>
      </c>
      <c r="T97" s="13">
        <v>0</v>
      </c>
      <c r="U97" s="13">
        <v>0</v>
      </c>
      <c r="V97" s="13">
        <v>544</v>
      </c>
      <c r="W97" s="13">
        <v>349</v>
      </c>
      <c r="X97" s="13">
        <v>0</v>
      </c>
      <c r="Y97" s="13">
        <v>415</v>
      </c>
      <c r="Z97" s="13">
        <v>4220</v>
      </c>
      <c r="AA97" s="13"/>
      <c r="AB97" s="13">
        <v>57600</v>
      </c>
      <c r="AC97" s="13">
        <v>9456</v>
      </c>
      <c r="AD97" s="13">
        <v>1</v>
      </c>
      <c r="AE97" s="13">
        <v>0</v>
      </c>
      <c r="AF97" s="13" t="s">
        <v>91</v>
      </c>
      <c r="AG97" s="13"/>
    </row>
    <row r="98" spans="1:33" x14ac:dyDescent="0.35">
      <c r="A98" s="13">
        <f t="shared" si="1"/>
        <v>0</v>
      </c>
      <c r="B98" s="13" t="s">
        <v>100</v>
      </c>
      <c r="C98" s="13">
        <v>1627</v>
      </c>
      <c r="D98" s="13">
        <v>1335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61</v>
      </c>
      <c r="M98" s="13">
        <v>3023</v>
      </c>
      <c r="N98" s="13">
        <v>0</v>
      </c>
      <c r="O98" s="13">
        <v>0</v>
      </c>
      <c r="P98" s="13">
        <v>560</v>
      </c>
      <c r="Q98" s="13">
        <v>1541</v>
      </c>
      <c r="R98" s="13">
        <v>0</v>
      </c>
      <c r="S98" s="13">
        <v>3468</v>
      </c>
      <c r="T98" s="13">
        <v>0</v>
      </c>
      <c r="U98" s="13">
        <v>0</v>
      </c>
      <c r="V98" s="13">
        <v>305</v>
      </c>
      <c r="W98" s="13">
        <v>303</v>
      </c>
      <c r="X98" s="13">
        <v>0</v>
      </c>
      <c r="Y98" s="13">
        <v>333</v>
      </c>
      <c r="Z98" s="13">
        <v>6510</v>
      </c>
      <c r="AA98" s="13"/>
      <c r="AB98" s="13">
        <v>20344</v>
      </c>
      <c r="AC98" s="13">
        <v>4919</v>
      </c>
      <c r="AD98" s="13">
        <v>0</v>
      </c>
      <c r="AE98" s="13">
        <v>0</v>
      </c>
      <c r="AF98" s="13" t="s">
        <v>101</v>
      </c>
      <c r="AG98" s="13"/>
    </row>
    <row r="99" spans="1:33" x14ac:dyDescent="0.35">
      <c r="A99" s="13">
        <f t="shared" si="1"/>
        <v>1</v>
      </c>
      <c r="B99" s="13" t="s">
        <v>102</v>
      </c>
      <c r="C99" s="13">
        <v>3355</v>
      </c>
      <c r="D99" s="13">
        <v>0</v>
      </c>
      <c r="E99" s="13">
        <v>1013</v>
      </c>
      <c r="F99" s="13">
        <v>0</v>
      </c>
      <c r="G99" s="13">
        <v>41</v>
      </c>
      <c r="H99" s="13">
        <v>0</v>
      </c>
      <c r="I99" s="13">
        <v>0</v>
      </c>
      <c r="J99" s="13">
        <v>72</v>
      </c>
      <c r="K99" s="13">
        <v>0</v>
      </c>
      <c r="L99" s="13">
        <v>23</v>
      </c>
      <c r="M99" s="13">
        <v>4504</v>
      </c>
      <c r="N99" s="13">
        <v>148</v>
      </c>
      <c r="O99" s="13">
        <v>1720</v>
      </c>
      <c r="P99" s="13">
        <v>363</v>
      </c>
      <c r="Q99" s="13">
        <v>736</v>
      </c>
      <c r="R99" s="13">
        <v>0</v>
      </c>
      <c r="S99" s="13">
        <v>75</v>
      </c>
      <c r="T99" s="13">
        <v>448</v>
      </c>
      <c r="U99" s="26">
        <v>-1</v>
      </c>
      <c r="V99" s="13">
        <v>1972</v>
      </c>
      <c r="W99" s="13">
        <v>241</v>
      </c>
      <c r="X99" s="13">
        <v>0</v>
      </c>
      <c r="Y99" s="13">
        <v>203</v>
      </c>
      <c r="Z99" s="13">
        <v>5906</v>
      </c>
      <c r="AA99" s="13"/>
      <c r="AB99" s="13">
        <v>25838</v>
      </c>
      <c r="AC99" s="13">
        <v>20473</v>
      </c>
      <c r="AD99" s="13">
        <v>0</v>
      </c>
      <c r="AE99" s="13">
        <v>0</v>
      </c>
      <c r="AF99" s="13" t="s">
        <v>101</v>
      </c>
      <c r="AG99" s="13"/>
    </row>
    <row r="100" spans="1:33" x14ac:dyDescent="0.35">
      <c r="A100" s="13">
        <f t="shared" si="1"/>
        <v>0</v>
      </c>
      <c r="B100" s="13" t="s">
        <v>103</v>
      </c>
      <c r="C100" s="13">
        <v>4752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95</v>
      </c>
      <c r="K100" s="13">
        <v>3000</v>
      </c>
      <c r="L100" s="13">
        <v>464</v>
      </c>
      <c r="M100" s="13">
        <v>8311</v>
      </c>
      <c r="N100" s="13">
        <v>182</v>
      </c>
      <c r="O100" s="13">
        <v>0</v>
      </c>
      <c r="P100" s="13">
        <v>727</v>
      </c>
      <c r="Q100" s="13">
        <v>1295</v>
      </c>
      <c r="R100" s="13">
        <v>0</v>
      </c>
      <c r="S100" s="13">
        <v>2352</v>
      </c>
      <c r="T100" s="13">
        <v>0</v>
      </c>
      <c r="U100" s="13">
        <v>0</v>
      </c>
      <c r="V100" s="13">
        <v>1444</v>
      </c>
      <c r="W100" s="13">
        <v>524</v>
      </c>
      <c r="X100" s="13">
        <v>0</v>
      </c>
      <c r="Y100" s="13">
        <v>522</v>
      </c>
      <c r="Z100" s="13">
        <v>7046</v>
      </c>
      <c r="AA100" s="13"/>
      <c r="AB100" s="13">
        <v>53133</v>
      </c>
      <c r="AC100" s="13">
        <v>16692</v>
      </c>
      <c r="AD100" s="13">
        <v>0</v>
      </c>
      <c r="AE100" s="13">
        <v>0</v>
      </c>
      <c r="AF100" s="13" t="s">
        <v>101</v>
      </c>
      <c r="AG100" s="13"/>
    </row>
    <row r="101" spans="1:33" x14ac:dyDescent="0.35">
      <c r="A101" s="13">
        <f t="shared" si="1"/>
        <v>0</v>
      </c>
      <c r="B101" s="13" t="s">
        <v>908</v>
      </c>
      <c r="C101" s="13">
        <v>4181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81</v>
      </c>
      <c r="M101" s="13">
        <v>4262</v>
      </c>
      <c r="N101" s="13">
        <v>92</v>
      </c>
      <c r="O101" s="13">
        <v>0</v>
      </c>
      <c r="P101" s="13">
        <v>532</v>
      </c>
      <c r="Q101" s="13">
        <v>2134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444</v>
      </c>
      <c r="X101" s="13">
        <v>0</v>
      </c>
      <c r="Y101" s="13">
        <v>501</v>
      </c>
      <c r="Z101" s="13">
        <v>3703</v>
      </c>
      <c r="AA101" s="13"/>
      <c r="AB101" s="13">
        <v>36330</v>
      </c>
      <c r="AC101" s="13">
        <v>0</v>
      </c>
      <c r="AD101" s="13">
        <v>0</v>
      </c>
      <c r="AE101" s="13">
        <v>0</v>
      </c>
      <c r="AF101" s="13" t="s">
        <v>101</v>
      </c>
      <c r="AG101" s="13"/>
    </row>
    <row r="102" spans="1:33" x14ac:dyDescent="0.35">
      <c r="A102" s="13">
        <f t="shared" si="1"/>
        <v>0</v>
      </c>
      <c r="B102" s="13" t="s">
        <v>104</v>
      </c>
      <c r="C102" s="13">
        <v>7505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213</v>
      </c>
      <c r="M102" s="13">
        <v>7718</v>
      </c>
      <c r="N102" s="13">
        <v>126</v>
      </c>
      <c r="O102" s="13">
        <v>0</v>
      </c>
      <c r="P102" s="13">
        <v>761</v>
      </c>
      <c r="Q102" s="13">
        <v>4136</v>
      </c>
      <c r="R102" s="13">
        <v>0</v>
      </c>
      <c r="S102" s="13">
        <v>264</v>
      </c>
      <c r="T102" s="13">
        <v>0</v>
      </c>
      <c r="U102" s="13">
        <v>0</v>
      </c>
      <c r="V102" s="13">
        <v>471</v>
      </c>
      <c r="W102" s="13">
        <v>797</v>
      </c>
      <c r="X102" s="13">
        <v>0</v>
      </c>
      <c r="Y102" s="13">
        <v>919</v>
      </c>
      <c r="Z102" s="13">
        <v>7474</v>
      </c>
      <c r="AA102" s="13"/>
      <c r="AB102" s="13">
        <v>47000</v>
      </c>
      <c r="AC102" s="13">
        <v>4142</v>
      </c>
      <c r="AD102" s="13">
        <v>0</v>
      </c>
      <c r="AE102" s="13">
        <v>1</v>
      </c>
      <c r="AF102" s="13" t="s">
        <v>101</v>
      </c>
      <c r="AG102" s="13"/>
    </row>
    <row r="103" spans="1:33" x14ac:dyDescent="0.35">
      <c r="A103" s="13">
        <f t="shared" si="1"/>
        <v>0</v>
      </c>
      <c r="B103" s="13" t="s">
        <v>105</v>
      </c>
      <c r="C103" s="13">
        <v>8825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762</v>
      </c>
      <c r="K103" s="13">
        <v>11200</v>
      </c>
      <c r="L103" s="13">
        <v>0</v>
      </c>
      <c r="M103" s="13">
        <v>20787</v>
      </c>
      <c r="N103" s="13">
        <v>9487</v>
      </c>
      <c r="O103" s="13">
        <v>0</v>
      </c>
      <c r="P103" s="13">
        <v>1219</v>
      </c>
      <c r="Q103" s="13">
        <v>8197</v>
      </c>
      <c r="R103" s="13">
        <v>0</v>
      </c>
      <c r="S103" s="13">
        <v>2433</v>
      </c>
      <c r="T103" s="13">
        <v>0</v>
      </c>
      <c r="U103" s="13">
        <v>0</v>
      </c>
      <c r="V103" s="13">
        <v>2248</v>
      </c>
      <c r="W103" s="13">
        <v>646</v>
      </c>
      <c r="X103" s="13">
        <v>0</v>
      </c>
      <c r="Y103" s="13">
        <v>563</v>
      </c>
      <c r="Z103" s="13">
        <v>24793</v>
      </c>
      <c r="AA103" s="13"/>
      <c r="AB103" s="13">
        <v>72731</v>
      </c>
      <c r="AC103" s="13">
        <v>32826</v>
      </c>
      <c r="AD103" s="13">
        <v>0</v>
      </c>
      <c r="AE103" s="13">
        <v>0</v>
      </c>
      <c r="AF103" s="13" t="s">
        <v>101</v>
      </c>
      <c r="AG103" s="13"/>
    </row>
    <row r="104" spans="1:33" x14ac:dyDescent="0.35">
      <c r="A104" s="13">
        <f t="shared" si="1"/>
        <v>0</v>
      </c>
      <c r="B104" s="13" t="s">
        <v>909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204</v>
      </c>
      <c r="M104" s="13">
        <v>204</v>
      </c>
      <c r="N104" s="13">
        <v>0</v>
      </c>
      <c r="O104" s="13">
        <v>0</v>
      </c>
      <c r="P104" s="13">
        <v>0</v>
      </c>
      <c r="Q104" s="13">
        <v>874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91</v>
      </c>
      <c r="X104" s="13">
        <v>0</v>
      </c>
      <c r="Y104" s="13">
        <v>373</v>
      </c>
      <c r="Z104" s="13">
        <v>1338</v>
      </c>
      <c r="AA104" s="13"/>
      <c r="AB104" s="13">
        <v>76624</v>
      </c>
      <c r="AC104" s="13">
        <v>0</v>
      </c>
      <c r="AD104" s="13">
        <v>0</v>
      </c>
      <c r="AE104" s="13">
        <v>0</v>
      </c>
      <c r="AF104" s="13" t="s">
        <v>101</v>
      </c>
      <c r="AG104" s="13"/>
    </row>
    <row r="105" spans="1:33" x14ac:dyDescent="0.35">
      <c r="A105" s="13">
        <f t="shared" si="1"/>
        <v>0</v>
      </c>
      <c r="B105" s="13" t="s">
        <v>106</v>
      </c>
      <c r="C105" s="13">
        <v>4836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10000</v>
      </c>
      <c r="L105" s="13">
        <v>6</v>
      </c>
      <c r="M105" s="13">
        <v>14842</v>
      </c>
      <c r="N105" s="13">
        <v>12901</v>
      </c>
      <c r="O105" s="13">
        <v>0</v>
      </c>
      <c r="P105" s="13">
        <v>843</v>
      </c>
      <c r="Q105" s="13">
        <v>2425</v>
      </c>
      <c r="R105" s="13">
        <v>0</v>
      </c>
      <c r="S105" s="13">
        <v>573</v>
      </c>
      <c r="T105" s="13">
        <v>0</v>
      </c>
      <c r="U105" s="13">
        <v>0</v>
      </c>
      <c r="V105" s="13">
        <v>1032</v>
      </c>
      <c r="W105" s="13">
        <v>471</v>
      </c>
      <c r="X105" s="13">
        <v>0</v>
      </c>
      <c r="Y105" s="13">
        <v>378</v>
      </c>
      <c r="Z105" s="13">
        <v>18623</v>
      </c>
      <c r="AA105" s="13"/>
      <c r="AB105" s="13">
        <v>74533</v>
      </c>
      <c r="AC105" s="13">
        <v>22986</v>
      </c>
      <c r="AD105" s="13">
        <v>0</v>
      </c>
      <c r="AE105" s="13">
        <v>0</v>
      </c>
      <c r="AF105" s="13" t="s">
        <v>101</v>
      </c>
      <c r="AG105" s="13"/>
    </row>
    <row r="106" spans="1:33" x14ac:dyDescent="0.35">
      <c r="A106" s="13">
        <f t="shared" si="1"/>
        <v>0</v>
      </c>
      <c r="B106" s="13" t="s">
        <v>107</v>
      </c>
      <c r="C106" s="13">
        <v>2252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231</v>
      </c>
      <c r="M106" s="13">
        <v>2483</v>
      </c>
      <c r="N106" s="13">
        <v>53</v>
      </c>
      <c r="O106" s="13">
        <v>0</v>
      </c>
      <c r="P106" s="13">
        <v>255</v>
      </c>
      <c r="Q106" s="13">
        <v>1217</v>
      </c>
      <c r="R106" s="13">
        <v>0</v>
      </c>
      <c r="S106" s="13">
        <v>0</v>
      </c>
      <c r="T106" s="13">
        <v>0</v>
      </c>
      <c r="U106" s="13">
        <v>0</v>
      </c>
      <c r="V106" s="13">
        <v>518</v>
      </c>
      <c r="W106" s="13">
        <v>265</v>
      </c>
      <c r="X106" s="13">
        <v>0</v>
      </c>
      <c r="Y106" s="13">
        <v>177</v>
      </c>
      <c r="Z106" s="13">
        <v>2485</v>
      </c>
      <c r="AA106" s="13"/>
      <c r="AB106" s="13">
        <v>28633</v>
      </c>
      <c r="AC106" s="13">
        <v>6070</v>
      </c>
      <c r="AD106" s="13">
        <v>0</v>
      </c>
      <c r="AE106" s="13">
        <v>0</v>
      </c>
      <c r="AF106" s="13" t="s">
        <v>101</v>
      </c>
      <c r="AG106" s="13"/>
    </row>
    <row r="107" spans="1:33" x14ac:dyDescent="0.35">
      <c r="A107" s="13">
        <f t="shared" si="1"/>
        <v>0</v>
      </c>
      <c r="B107" s="13" t="s">
        <v>910</v>
      </c>
      <c r="C107" s="13">
        <v>9697</v>
      </c>
      <c r="D107" s="13">
        <v>0</v>
      </c>
      <c r="E107" s="13">
        <v>0</v>
      </c>
      <c r="F107" s="13">
        <v>0</v>
      </c>
      <c r="G107" s="13">
        <v>2618</v>
      </c>
      <c r="H107" s="13">
        <v>0</v>
      </c>
      <c r="I107" s="13">
        <v>0</v>
      </c>
      <c r="J107" s="13">
        <v>0</v>
      </c>
      <c r="K107" s="13">
        <v>0</v>
      </c>
      <c r="L107" s="13">
        <v>287</v>
      </c>
      <c r="M107" s="13">
        <v>12602</v>
      </c>
      <c r="N107" s="13">
        <v>197</v>
      </c>
      <c r="O107" s="13">
        <v>0</v>
      </c>
      <c r="P107" s="13">
        <v>0</v>
      </c>
      <c r="Q107" s="13">
        <v>6356</v>
      </c>
      <c r="R107" s="13">
        <v>0</v>
      </c>
      <c r="S107" s="13">
        <v>0</v>
      </c>
      <c r="T107" s="13">
        <v>0</v>
      </c>
      <c r="U107" s="13">
        <v>2232</v>
      </c>
      <c r="V107" s="13">
        <v>0</v>
      </c>
      <c r="W107" s="13">
        <v>568</v>
      </c>
      <c r="X107" s="13">
        <v>0</v>
      </c>
      <c r="Y107" s="13">
        <v>1252</v>
      </c>
      <c r="Z107" s="13">
        <v>10605</v>
      </c>
      <c r="AA107" s="13"/>
      <c r="AB107" s="13">
        <v>96566</v>
      </c>
      <c r="AC107" s="13">
        <v>0</v>
      </c>
      <c r="AD107" s="13">
        <v>0</v>
      </c>
      <c r="AE107" s="13">
        <v>0</v>
      </c>
      <c r="AF107" s="13" t="s">
        <v>101</v>
      </c>
      <c r="AG107" s="13"/>
    </row>
    <row r="108" spans="1:33" x14ac:dyDescent="0.35">
      <c r="A108" s="13">
        <f t="shared" si="1"/>
        <v>0</v>
      </c>
      <c r="B108" s="13" t="s">
        <v>108</v>
      </c>
      <c r="C108" s="13">
        <v>722</v>
      </c>
      <c r="D108" s="13">
        <v>0</v>
      </c>
      <c r="E108" s="13">
        <v>0</v>
      </c>
      <c r="F108" s="13">
        <v>0</v>
      </c>
      <c r="G108" s="13">
        <v>267</v>
      </c>
      <c r="H108" s="13">
        <v>0</v>
      </c>
      <c r="I108" s="13">
        <v>0</v>
      </c>
      <c r="J108" s="13">
        <v>0</v>
      </c>
      <c r="K108" s="13">
        <v>3000</v>
      </c>
      <c r="L108" s="13">
        <v>61</v>
      </c>
      <c r="M108" s="13">
        <v>4050</v>
      </c>
      <c r="N108" s="13">
        <v>2130</v>
      </c>
      <c r="O108" s="13">
        <v>0</v>
      </c>
      <c r="P108" s="13">
        <v>172</v>
      </c>
      <c r="Q108" s="13">
        <v>420</v>
      </c>
      <c r="R108" s="13">
        <v>0</v>
      </c>
      <c r="S108" s="13">
        <v>0</v>
      </c>
      <c r="T108" s="13">
        <v>267</v>
      </c>
      <c r="U108" s="13">
        <v>0</v>
      </c>
      <c r="V108" s="13">
        <v>0</v>
      </c>
      <c r="W108" s="13">
        <v>143</v>
      </c>
      <c r="X108" s="13">
        <v>0</v>
      </c>
      <c r="Y108" s="13">
        <v>102</v>
      </c>
      <c r="Z108" s="13">
        <v>3234</v>
      </c>
      <c r="AA108" s="13"/>
      <c r="AB108" s="13">
        <v>9973</v>
      </c>
      <c r="AC108" s="13">
        <v>3000</v>
      </c>
      <c r="AD108" s="13">
        <v>0</v>
      </c>
      <c r="AE108" s="13">
        <v>0</v>
      </c>
      <c r="AF108" s="13" t="s">
        <v>101</v>
      </c>
      <c r="AG108" s="13"/>
    </row>
    <row r="109" spans="1:33" x14ac:dyDescent="0.35">
      <c r="A109" s="13">
        <f t="shared" si="1"/>
        <v>0</v>
      </c>
      <c r="B109" s="13" t="s">
        <v>911</v>
      </c>
      <c r="C109" s="13">
        <v>3666</v>
      </c>
      <c r="D109" s="13">
        <v>0</v>
      </c>
      <c r="E109" s="13">
        <v>0</v>
      </c>
      <c r="F109" s="13">
        <v>0</v>
      </c>
      <c r="G109" s="13">
        <v>59</v>
      </c>
      <c r="H109" s="13">
        <v>0</v>
      </c>
      <c r="I109" s="13">
        <v>0</v>
      </c>
      <c r="J109" s="13">
        <v>0</v>
      </c>
      <c r="K109" s="13">
        <v>0</v>
      </c>
      <c r="L109" s="13">
        <v>519</v>
      </c>
      <c r="M109" s="13">
        <v>4244</v>
      </c>
      <c r="N109" s="13">
        <v>594</v>
      </c>
      <c r="O109" s="13">
        <v>0</v>
      </c>
      <c r="P109" s="13">
        <v>0</v>
      </c>
      <c r="Q109" s="13">
        <v>547</v>
      </c>
      <c r="R109" s="13">
        <v>0</v>
      </c>
      <c r="S109" s="13">
        <v>656</v>
      </c>
      <c r="T109" s="13">
        <v>52</v>
      </c>
      <c r="U109" s="13">
        <v>0</v>
      </c>
      <c r="V109" s="13">
        <v>1720</v>
      </c>
      <c r="W109" s="13">
        <v>262</v>
      </c>
      <c r="X109" s="13">
        <v>0</v>
      </c>
      <c r="Y109" s="13">
        <v>369</v>
      </c>
      <c r="Z109" s="13">
        <v>4200</v>
      </c>
      <c r="AA109" s="13"/>
      <c r="AB109" s="13">
        <v>33196</v>
      </c>
      <c r="AC109" s="13">
        <v>20809</v>
      </c>
      <c r="AD109" s="13">
        <v>0</v>
      </c>
      <c r="AE109" s="13">
        <v>0</v>
      </c>
      <c r="AF109" s="13" t="s">
        <v>101</v>
      </c>
      <c r="AG109" s="13"/>
    </row>
    <row r="110" spans="1:33" x14ac:dyDescent="0.35">
      <c r="A110" s="13">
        <f t="shared" si="1"/>
        <v>0</v>
      </c>
      <c r="B110" s="13" t="s">
        <v>109</v>
      </c>
      <c r="C110" s="13">
        <v>576</v>
      </c>
      <c r="D110" s="13">
        <v>1277</v>
      </c>
      <c r="E110" s="13">
        <v>355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2208</v>
      </c>
      <c r="N110" s="13">
        <v>231</v>
      </c>
      <c r="O110" s="13">
        <v>0</v>
      </c>
      <c r="P110" s="13">
        <v>350</v>
      </c>
      <c r="Q110" s="13">
        <v>1101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372</v>
      </c>
      <c r="X110" s="13">
        <v>0</v>
      </c>
      <c r="Y110" s="13">
        <v>17</v>
      </c>
      <c r="Z110" s="13">
        <v>2071</v>
      </c>
      <c r="AA110" s="13"/>
      <c r="AB110" s="13">
        <v>40294</v>
      </c>
      <c r="AC110" s="13">
        <v>0</v>
      </c>
      <c r="AD110" s="13">
        <v>0</v>
      </c>
      <c r="AE110" s="13">
        <v>0</v>
      </c>
      <c r="AF110" s="13" t="s">
        <v>101</v>
      </c>
      <c r="AG110" s="13"/>
    </row>
    <row r="111" spans="1:33" x14ac:dyDescent="0.35">
      <c r="A111" s="13">
        <f t="shared" si="1"/>
        <v>0</v>
      </c>
      <c r="B111" s="13" t="s">
        <v>110</v>
      </c>
      <c r="C111" s="13">
        <v>12740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6000</v>
      </c>
      <c r="L111" s="13">
        <v>1126</v>
      </c>
      <c r="M111" s="13">
        <v>19866</v>
      </c>
      <c r="N111" s="13">
        <v>5058</v>
      </c>
      <c r="O111" s="13">
        <v>826</v>
      </c>
      <c r="P111" s="13">
        <v>477</v>
      </c>
      <c r="Q111" s="13">
        <v>2536</v>
      </c>
      <c r="R111" s="13">
        <v>0</v>
      </c>
      <c r="S111" s="13">
        <v>0</v>
      </c>
      <c r="T111" s="13">
        <v>0</v>
      </c>
      <c r="U111" s="13">
        <v>0</v>
      </c>
      <c r="V111" s="13">
        <v>10018</v>
      </c>
      <c r="W111" s="13">
        <v>846</v>
      </c>
      <c r="X111" s="13">
        <v>0</v>
      </c>
      <c r="Y111" s="13">
        <v>1261</v>
      </c>
      <c r="Z111" s="13">
        <v>21022</v>
      </c>
      <c r="AA111" s="13"/>
      <c r="AB111" s="13">
        <v>79232</v>
      </c>
      <c r="AC111" s="13">
        <v>60563</v>
      </c>
      <c r="AD111" s="13">
        <v>0</v>
      </c>
      <c r="AE111" s="13">
        <v>0</v>
      </c>
      <c r="AF111" s="13" t="s">
        <v>101</v>
      </c>
      <c r="AG111" s="13"/>
    </row>
    <row r="112" spans="1:33" x14ac:dyDescent="0.35">
      <c r="A112" s="13">
        <f t="shared" si="1"/>
        <v>0</v>
      </c>
      <c r="B112" s="13" t="s">
        <v>111</v>
      </c>
      <c r="C112" s="13">
        <v>7002</v>
      </c>
      <c r="D112" s="13">
        <v>0</v>
      </c>
      <c r="E112" s="13">
        <v>812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19</v>
      </c>
      <c r="M112" s="13">
        <v>7833</v>
      </c>
      <c r="N112" s="13">
        <v>569</v>
      </c>
      <c r="O112" s="13">
        <v>642</v>
      </c>
      <c r="P112" s="13">
        <v>788</v>
      </c>
      <c r="Q112" s="13">
        <v>2706</v>
      </c>
      <c r="R112" s="13">
        <v>0</v>
      </c>
      <c r="S112" s="13">
        <v>0</v>
      </c>
      <c r="T112" s="13">
        <v>0</v>
      </c>
      <c r="U112" s="13">
        <v>0</v>
      </c>
      <c r="V112" s="13">
        <v>2340</v>
      </c>
      <c r="W112" s="13">
        <v>824</v>
      </c>
      <c r="X112" s="13">
        <v>0</v>
      </c>
      <c r="Y112" s="13">
        <v>880</v>
      </c>
      <c r="Z112" s="13">
        <v>8749</v>
      </c>
      <c r="AA112" s="13"/>
      <c r="AB112" s="13">
        <v>72548</v>
      </c>
      <c r="AC112" s="13">
        <v>25583</v>
      </c>
      <c r="AD112" s="13">
        <v>0</v>
      </c>
      <c r="AE112" s="13">
        <v>0</v>
      </c>
      <c r="AF112" s="13" t="s">
        <v>101</v>
      </c>
      <c r="AG112" s="13"/>
    </row>
    <row r="113" spans="1:33" x14ac:dyDescent="0.35">
      <c r="A113" s="13">
        <f t="shared" si="1"/>
        <v>0</v>
      </c>
      <c r="B113" s="13" t="s">
        <v>112</v>
      </c>
      <c r="C113" s="13">
        <v>13714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3580</v>
      </c>
      <c r="L113" s="13">
        <v>0</v>
      </c>
      <c r="M113" s="13">
        <v>17294</v>
      </c>
      <c r="N113" s="13">
        <v>2212</v>
      </c>
      <c r="O113" s="13">
        <v>0</v>
      </c>
      <c r="P113" s="13">
        <v>1993</v>
      </c>
      <c r="Q113" s="13">
        <v>5653</v>
      </c>
      <c r="R113" s="13">
        <v>0</v>
      </c>
      <c r="S113" s="13">
        <v>0</v>
      </c>
      <c r="T113" s="13">
        <v>0</v>
      </c>
      <c r="U113" s="13">
        <v>4799</v>
      </c>
      <c r="V113" s="13">
        <v>4072</v>
      </c>
      <c r="W113" s="13">
        <v>907</v>
      </c>
      <c r="X113" s="13">
        <v>0</v>
      </c>
      <c r="Y113" s="13">
        <v>393</v>
      </c>
      <c r="Z113" s="13">
        <v>20029</v>
      </c>
      <c r="AA113" s="13"/>
      <c r="AB113" s="13">
        <v>104276</v>
      </c>
      <c r="AC113" s="13">
        <v>54461</v>
      </c>
      <c r="AD113" s="13">
        <v>0</v>
      </c>
      <c r="AE113" s="13">
        <v>0</v>
      </c>
      <c r="AF113" s="13" t="s">
        <v>101</v>
      </c>
      <c r="AG113" s="13"/>
    </row>
    <row r="114" spans="1:33" x14ac:dyDescent="0.35">
      <c r="A114" s="13">
        <f t="shared" si="1"/>
        <v>0</v>
      </c>
      <c r="B114" s="13" t="s">
        <v>113</v>
      </c>
      <c r="C114" s="13">
        <v>4023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377</v>
      </c>
      <c r="M114" s="13">
        <v>4400</v>
      </c>
      <c r="N114" s="13">
        <v>772</v>
      </c>
      <c r="O114" s="13">
        <v>0</v>
      </c>
      <c r="P114" s="13">
        <v>659</v>
      </c>
      <c r="Q114" s="13">
        <v>584</v>
      </c>
      <c r="R114" s="13">
        <v>0</v>
      </c>
      <c r="S114" s="13">
        <v>69</v>
      </c>
      <c r="T114" s="13">
        <v>0</v>
      </c>
      <c r="U114" s="13">
        <v>822</v>
      </c>
      <c r="V114" s="13">
        <v>599</v>
      </c>
      <c r="W114" s="13">
        <v>306</v>
      </c>
      <c r="X114" s="13">
        <v>0</v>
      </c>
      <c r="Y114" s="13">
        <v>1053</v>
      </c>
      <c r="Z114" s="13">
        <v>4864</v>
      </c>
      <c r="AA114" s="13"/>
      <c r="AB114" s="13">
        <v>52488</v>
      </c>
      <c r="AC114" s="13">
        <v>4552</v>
      </c>
      <c r="AD114" s="13">
        <v>0</v>
      </c>
      <c r="AE114" s="13">
        <v>0</v>
      </c>
      <c r="AF114" s="13" t="s">
        <v>101</v>
      </c>
      <c r="AG114" s="13"/>
    </row>
    <row r="115" spans="1:33" x14ac:dyDescent="0.35">
      <c r="A115" s="13">
        <f t="shared" si="1"/>
        <v>0</v>
      </c>
      <c r="B115" s="13" t="s">
        <v>114</v>
      </c>
      <c r="C115" s="13">
        <v>17065</v>
      </c>
      <c r="D115" s="13">
        <v>0</v>
      </c>
      <c r="E115" s="13">
        <v>3029</v>
      </c>
      <c r="F115" s="13">
        <v>0</v>
      </c>
      <c r="G115" s="13">
        <v>821</v>
      </c>
      <c r="H115" s="13">
        <v>0</v>
      </c>
      <c r="I115" s="13">
        <v>0</v>
      </c>
      <c r="J115" s="13">
        <v>0</v>
      </c>
      <c r="K115" s="13">
        <v>9200</v>
      </c>
      <c r="L115" s="13">
        <v>837</v>
      </c>
      <c r="M115" s="13">
        <v>30952</v>
      </c>
      <c r="N115" s="13">
        <v>2895</v>
      </c>
      <c r="O115" s="13">
        <v>2898</v>
      </c>
      <c r="P115" s="13">
        <v>0</v>
      </c>
      <c r="Q115" s="13">
        <v>5007</v>
      </c>
      <c r="R115" s="13">
        <v>0</v>
      </c>
      <c r="S115" s="13">
        <v>2905</v>
      </c>
      <c r="T115" s="13">
        <v>0</v>
      </c>
      <c r="U115" s="13">
        <v>552</v>
      </c>
      <c r="V115" s="13">
        <v>5796</v>
      </c>
      <c r="W115" s="13">
        <v>996</v>
      </c>
      <c r="X115" s="13">
        <v>0</v>
      </c>
      <c r="Y115" s="13">
        <v>1311</v>
      </c>
      <c r="Z115" s="13">
        <v>22360</v>
      </c>
      <c r="AA115" s="13"/>
      <c r="AB115" s="13">
        <v>137650</v>
      </c>
      <c r="AC115" s="13">
        <v>90712</v>
      </c>
      <c r="AD115" s="13">
        <v>0</v>
      </c>
      <c r="AE115" s="13">
        <v>0</v>
      </c>
      <c r="AF115" s="13" t="s">
        <v>101</v>
      </c>
      <c r="AG115" s="13"/>
    </row>
    <row r="116" spans="1:33" x14ac:dyDescent="0.35">
      <c r="A116" s="13">
        <f t="shared" si="1"/>
        <v>0</v>
      </c>
      <c r="B116" s="13" t="s">
        <v>115</v>
      </c>
      <c r="C116" s="13">
        <v>1269</v>
      </c>
      <c r="D116" s="13">
        <v>0</v>
      </c>
      <c r="E116" s="13">
        <v>0</v>
      </c>
      <c r="F116" s="13">
        <v>11</v>
      </c>
      <c r="G116" s="13">
        <v>0</v>
      </c>
      <c r="H116" s="13">
        <v>0</v>
      </c>
      <c r="I116" s="13">
        <v>15</v>
      </c>
      <c r="J116" s="13">
        <v>0</v>
      </c>
      <c r="K116" s="13">
        <v>0</v>
      </c>
      <c r="L116" s="13">
        <v>295</v>
      </c>
      <c r="M116" s="13">
        <v>1590</v>
      </c>
      <c r="N116" s="13">
        <v>270</v>
      </c>
      <c r="O116" s="13">
        <v>0</v>
      </c>
      <c r="P116" s="13">
        <v>130</v>
      </c>
      <c r="Q116" s="13">
        <v>701</v>
      </c>
      <c r="R116" s="13">
        <v>0</v>
      </c>
      <c r="S116" s="13">
        <v>69</v>
      </c>
      <c r="T116" s="13">
        <v>0</v>
      </c>
      <c r="U116" s="13">
        <v>0</v>
      </c>
      <c r="V116" s="13">
        <v>187</v>
      </c>
      <c r="W116" s="13">
        <v>273</v>
      </c>
      <c r="X116" s="13">
        <v>0</v>
      </c>
      <c r="Y116" s="13">
        <v>347</v>
      </c>
      <c r="Z116" s="13">
        <v>1977</v>
      </c>
      <c r="AA116" s="13"/>
      <c r="AB116" s="13">
        <v>33955</v>
      </c>
      <c r="AC116" s="13">
        <v>4979</v>
      </c>
      <c r="AD116" s="13">
        <v>0</v>
      </c>
      <c r="AE116" s="13">
        <v>0</v>
      </c>
      <c r="AF116" s="13" t="s">
        <v>101</v>
      </c>
      <c r="AG116" s="13"/>
    </row>
    <row r="117" spans="1:33" x14ac:dyDescent="0.35">
      <c r="A117" s="13">
        <f t="shared" si="1"/>
        <v>0</v>
      </c>
      <c r="B117" s="13" t="s">
        <v>116</v>
      </c>
      <c r="C117" s="13">
        <v>3805</v>
      </c>
      <c r="D117" s="13">
        <v>0</v>
      </c>
      <c r="E117" s="13">
        <v>646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2000</v>
      </c>
      <c r="L117" s="13">
        <v>617</v>
      </c>
      <c r="M117" s="13">
        <v>7068</v>
      </c>
      <c r="N117" s="13">
        <v>589</v>
      </c>
      <c r="O117" s="13">
        <v>300</v>
      </c>
      <c r="P117" s="13">
        <v>288</v>
      </c>
      <c r="Q117" s="13">
        <v>539</v>
      </c>
      <c r="R117" s="13">
        <v>0</v>
      </c>
      <c r="S117" s="13">
        <v>0</v>
      </c>
      <c r="T117" s="13">
        <v>0</v>
      </c>
      <c r="U117" s="13">
        <v>0</v>
      </c>
      <c r="V117" s="13">
        <v>1574</v>
      </c>
      <c r="W117" s="13">
        <v>491</v>
      </c>
      <c r="X117" s="13">
        <v>0</v>
      </c>
      <c r="Y117" s="13">
        <v>1084</v>
      </c>
      <c r="Z117" s="13">
        <v>4865</v>
      </c>
      <c r="AA117" s="13"/>
      <c r="AB117" s="13">
        <v>19000</v>
      </c>
      <c r="AC117" s="13">
        <v>22160</v>
      </c>
      <c r="AD117" s="13">
        <v>0</v>
      </c>
      <c r="AE117" s="13">
        <v>0</v>
      </c>
      <c r="AF117" s="13" t="s">
        <v>117</v>
      </c>
      <c r="AG117" s="13"/>
    </row>
    <row r="118" spans="1:33" x14ac:dyDescent="0.35">
      <c r="A118" s="13">
        <f t="shared" si="1"/>
        <v>0</v>
      </c>
      <c r="B118" s="13" t="s">
        <v>118</v>
      </c>
      <c r="C118" s="13">
        <v>4218</v>
      </c>
      <c r="D118" s="13">
        <v>0</v>
      </c>
      <c r="E118" s="13">
        <v>370</v>
      </c>
      <c r="F118" s="13">
        <v>14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244</v>
      </c>
      <c r="M118" s="13">
        <v>4846</v>
      </c>
      <c r="N118" s="13">
        <v>716</v>
      </c>
      <c r="O118" s="13">
        <v>1080</v>
      </c>
      <c r="P118" s="13">
        <v>0</v>
      </c>
      <c r="Q118" s="13">
        <v>650</v>
      </c>
      <c r="R118" s="13">
        <v>0</v>
      </c>
      <c r="S118" s="13">
        <v>689</v>
      </c>
      <c r="T118" s="13">
        <v>0</v>
      </c>
      <c r="U118" s="13">
        <v>0</v>
      </c>
      <c r="V118" s="13">
        <v>1845</v>
      </c>
      <c r="W118" s="13">
        <v>478</v>
      </c>
      <c r="X118" s="13">
        <v>0</v>
      </c>
      <c r="Y118" s="13">
        <v>252</v>
      </c>
      <c r="Z118" s="13">
        <v>5710</v>
      </c>
      <c r="AA118" s="13"/>
      <c r="AB118" s="13">
        <v>27298</v>
      </c>
      <c r="AC118" s="13">
        <v>29859</v>
      </c>
      <c r="AD118" s="13">
        <v>0</v>
      </c>
      <c r="AE118" s="13">
        <v>0</v>
      </c>
      <c r="AF118" s="13" t="s">
        <v>117</v>
      </c>
      <c r="AG118" s="13"/>
    </row>
    <row r="119" spans="1:33" x14ac:dyDescent="0.35">
      <c r="A119" s="13">
        <f t="shared" si="1"/>
        <v>0</v>
      </c>
      <c r="B119" s="13" t="s">
        <v>912</v>
      </c>
      <c r="C119" s="13">
        <v>747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2650</v>
      </c>
      <c r="L119" s="13">
        <v>6</v>
      </c>
      <c r="M119" s="13">
        <v>3403</v>
      </c>
      <c r="N119" s="13">
        <v>1015</v>
      </c>
      <c r="O119" s="13">
        <v>0</v>
      </c>
      <c r="P119" s="13">
        <v>197</v>
      </c>
      <c r="Q119" s="13">
        <v>103</v>
      </c>
      <c r="R119" s="13">
        <v>0</v>
      </c>
      <c r="S119" s="13">
        <v>0</v>
      </c>
      <c r="T119" s="13">
        <v>0</v>
      </c>
      <c r="U119" s="13">
        <v>0</v>
      </c>
      <c r="V119" s="13">
        <v>184</v>
      </c>
      <c r="W119" s="13">
        <v>174</v>
      </c>
      <c r="X119" s="13">
        <v>0</v>
      </c>
      <c r="Y119" s="13">
        <v>0</v>
      </c>
      <c r="Z119" s="13">
        <v>1673</v>
      </c>
      <c r="AA119" s="13"/>
      <c r="AB119" s="13">
        <v>5156</v>
      </c>
      <c r="AC119" s="13">
        <v>4090</v>
      </c>
      <c r="AD119" s="13">
        <v>0</v>
      </c>
      <c r="AE119" s="13">
        <v>0</v>
      </c>
      <c r="AF119" s="13" t="s">
        <v>117</v>
      </c>
      <c r="AG119" s="13"/>
    </row>
    <row r="120" spans="1:33" x14ac:dyDescent="0.35">
      <c r="A120" s="13">
        <f t="shared" si="1"/>
        <v>0</v>
      </c>
      <c r="B120" s="13" t="s">
        <v>913</v>
      </c>
      <c r="C120" s="13">
        <v>2714</v>
      </c>
      <c r="D120" s="13">
        <v>0</v>
      </c>
      <c r="E120" s="13">
        <v>0</v>
      </c>
      <c r="F120" s="13">
        <v>0</v>
      </c>
      <c r="G120" s="13">
        <v>96</v>
      </c>
      <c r="H120" s="13">
        <v>294</v>
      </c>
      <c r="I120" s="13">
        <v>0</v>
      </c>
      <c r="J120" s="13">
        <v>0</v>
      </c>
      <c r="K120" s="13">
        <v>9387</v>
      </c>
      <c r="L120" s="13">
        <v>134</v>
      </c>
      <c r="M120" s="13">
        <v>12625</v>
      </c>
      <c r="N120" s="13">
        <v>426</v>
      </c>
      <c r="O120" s="13">
        <v>385</v>
      </c>
      <c r="P120" s="13">
        <v>325</v>
      </c>
      <c r="Q120" s="13">
        <v>1331</v>
      </c>
      <c r="R120" s="13">
        <v>0</v>
      </c>
      <c r="S120" s="13">
        <v>458</v>
      </c>
      <c r="T120" s="13">
        <v>0</v>
      </c>
      <c r="U120" s="13">
        <v>0</v>
      </c>
      <c r="V120" s="13">
        <v>7761</v>
      </c>
      <c r="W120" s="13">
        <v>239</v>
      </c>
      <c r="X120" s="13">
        <v>0</v>
      </c>
      <c r="Y120" s="13">
        <v>1652</v>
      </c>
      <c r="Z120" s="13">
        <v>12577</v>
      </c>
      <c r="AA120" s="13"/>
      <c r="AB120" s="13">
        <v>25566</v>
      </c>
      <c r="AC120" s="13">
        <v>9387</v>
      </c>
      <c r="AD120" s="13">
        <v>0</v>
      </c>
      <c r="AE120" s="13">
        <v>0</v>
      </c>
      <c r="AF120" s="13" t="s">
        <v>117</v>
      </c>
      <c r="AG120" s="13"/>
    </row>
    <row r="121" spans="1:33" x14ac:dyDescent="0.35">
      <c r="A121" s="13">
        <f t="shared" si="1"/>
        <v>0</v>
      </c>
      <c r="B121" s="13" t="s">
        <v>914</v>
      </c>
      <c r="C121" s="13">
        <v>535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17</v>
      </c>
      <c r="M121" s="13">
        <v>552</v>
      </c>
      <c r="N121" s="13">
        <v>156</v>
      </c>
      <c r="O121" s="13">
        <v>45</v>
      </c>
      <c r="P121" s="13">
        <v>40</v>
      </c>
      <c r="Q121" s="13">
        <v>217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85</v>
      </c>
      <c r="X121" s="13">
        <v>0</v>
      </c>
      <c r="Y121" s="13">
        <v>39</v>
      </c>
      <c r="Z121" s="13">
        <v>582</v>
      </c>
      <c r="AA121" s="13"/>
      <c r="AB121" s="13">
        <v>19934</v>
      </c>
      <c r="AC121" s="13">
        <v>0</v>
      </c>
      <c r="AD121" s="13">
        <v>0</v>
      </c>
      <c r="AE121" s="13">
        <v>0</v>
      </c>
      <c r="AF121" s="13" t="s">
        <v>117</v>
      </c>
      <c r="AG121" s="13"/>
    </row>
    <row r="122" spans="1:33" x14ac:dyDescent="0.35">
      <c r="A122" s="13">
        <f t="shared" si="1"/>
        <v>0</v>
      </c>
      <c r="B122" s="13" t="s">
        <v>119</v>
      </c>
      <c r="C122" s="13">
        <v>0</v>
      </c>
      <c r="D122" s="13">
        <v>0</v>
      </c>
      <c r="E122" s="13">
        <v>0</v>
      </c>
      <c r="F122" s="13">
        <v>64</v>
      </c>
      <c r="G122" s="13">
        <v>0</v>
      </c>
      <c r="H122" s="13">
        <v>714</v>
      </c>
      <c r="I122" s="13">
        <v>0</v>
      </c>
      <c r="J122" s="13">
        <v>0</v>
      </c>
      <c r="K122" s="13">
        <v>0</v>
      </c>
      <c r="L122" s="13">
        <v>695</v>
      </c>
      <c r="M122" s="13">
        <v>1473</v>
      </c>
      <c r="N122" s="13">
        <v>432</v>
      </c>
      <c r="O122" s="13">
        <v>771</v>
      </c>
      <c r="P122" s="13">
        <v>0</v>
      </c>
      <c r="Q122" s="13">
        <v>662</v>
      </c>
      <c r="R122" s="13">
        <v>0</v>
      </c>
      <c r="S122" s="13">
        <v>0</v>
      </c>
      <c r="T122" s="13">
        <v>0</v>
      </c>
      <c r="U122" s="13">
        <v>0</v>
      </c>
      <c r="V122" s="13">
        <v>438</v>
      </c>
      <c r="W122" s="13">
        <v>533</v>
      </c>
      <c r="X122" s="13">
        <v>0</v>
      </c>
      <c r="Y122" s="13">
        <v>884</v>
      </c>
      <c r="Z122" s="13">
        <v>3720</v>
      </c>
      <c r="AA122" s="13"/>
      <c r="AB122" s="13">
        <v>25989</v>
      </c>
      <c r="AC122" s="13">
        <v>4767</v>
      </c>
      <c r="AD122" s="13">
        <v>1</v>
      </c>
      <c r="AE122" s="13">
        <v>0</v>
      </c>
      <c r="AF122" s="13" t="s">
        <v>117</v>
      </c>
      <c r="AG122" s="13"/>
    </row>
    <row r="123" spans="1:33" x14ac:dyDescent="0.35">
      <c r="A123" s="13">
        <f t="shared" si="1"/>
        <v>0</v>
      </c>
      <c r="B123" s="13" t="s">
        <v>120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>
        <v>0</v>
      </c>
      <c r="W123" s="13">
        <v>0</v>
      </c>
      <c r="X123" s="13">
        <v>0</v>
      </c>
      <c r="Y123" s="13">
        <v>0</v>
      </c>
      <c r="Z123" s="13">
        <v>0</v>
      </c>
      <c r="AA123" s="13"/>
      <c r="AB123" s="13">
        <v>20126</v>
      </c>
      <c r="AC123" s="13">
        <v>0</v>
      </c>
      <c r="AD123" s="13">
        <v>1</v>
      </c>
      <c r="AE123" s="13">
        <v>0</v>
      </c>
      <c r="AF123" s="13" t="s">
        <v>117</v>
      </c>
      <c r="AG123" s="13"/>
    </row>
    <row r="124" spans="1:33" x14ac:dyDescent="0.35">
      <c r="A124" s="13">
        <f t="shared" si="1"/>
        <v>0</v>
      </c>
      <c r="B124" s="13" t="s">
        <v>121</v>
      </c>
      <c r="C124" s="13">
        <v>4157</v>
      </c>
      <c r="D124" s="13">
        <v>0</v>
      </c>
      <c r="E124" s="13">
        <v>886</v>
      </c>
      <c r="F124" s="13">
        <v>0</v>
      </c>
      <c r="G124" s="13">
        <v>0</v>
      </c>
      <c r="H124" s="13">
        <v>0</v>
      </c>
      <c r="I124" s="13">
        <v>79</v>
      </c>
      <c r="J124" s="13">
        <v>0</v>
      </c>
      <c r="K124" s="13">
        <v>0</v>
      </c>
      <c r="L124" s="13">
        <v>476</v>
      </c>
      <c r="M124" s="13">
        <v>5598</v>
      </c>
      <c r="N124" s="13">
        <v>777</v>
      </c>
      <c r="O124" s="13">
        <v>734</v>
      </c>
      <c r="P124" s="13">
        <v>601</v>
      </c>
      <c r="Q124" s="13">
        <v>1006</v>
      </c>
      <c r="R124" s="13">
        <v>0</v>
      </c>
      <c r="S124" s="13">
        <v>334</v>
      </c>
      <c r="T124" s="13">
        <v>0</v>
      </c>
      <c r="U124" s="13">
        <v>0</v>
      </c>
      <c r="V124" s="13">
        <v>1261</v>
      </c>
      <c r="W124" s="13">
        <v>535</v>
      </c>
      <c r="X124" s="13">
        <v>0</v>
      </c>
      <c r="Y124" s="13">
        <v>147</v>
      </c>
      <c r="Z124" s="13">
        <v>5395</v>
      </c>
      <c r="AA124" s="13"/>
      <c r="AB124" s="13">
        <v>30692</v>
      </c>
      <c r="AC124" s="13">
        <v>11953</v>
      </c>
      <c r="AD124" s="13">
        <v>0</v>
      </c>
      <c r="AE124" s="13">
        <v>0</v>
      </c>
      <c r="AF124" s="13" t="s">
        <v>117</v>
      </c>
      <c r="AG124" s="13"/>
    </row>
    <row r="125" spans="1:33" x14ac:dyDescent="0.35">
      <c r="A125" s="13">
        <f t="shared" si="1"/>
        <v>0</v>
      </c>
      <c r="B125" s="13" t="s">
        <v>122</v>
      </c>
      <c r="C125" s="13">
        <v>796</v>
      </c>
      <c r="D125" s="13">
        <v>310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50</v>
      </c>
      <c r="M125" s="13">
        <v>1156</v>
      </c>
      <c r="N125" s="13">
        <v>71</v>
      </c>
      <c r="O125" s="13">
        <v>0</v>
      </c>
      <c r="P125" s="13">
        <v>0</v>
      </c>
      <c r="Q125" s="13">
        <v>538</v>
      </c>
      <c r="R125" s="13">
        <v>0</v>
      </c>
      <c r="S125" s="13">
        <v>49</v>
      </c>
      <c r="T125" s="13">
        <v>0</v>
      </c>
      <c r="U125" s="13">
        <v>0</v>
      </c>
      <c r="V125" s="13">
        <v>152</v>
      </c>
      <c r="W125" s="13">
        <v>96</v>
      </c>
      <c r="X125" s="13">
        <v>0</v>
      </c>
      <c r="Y125" s="13">
        <v>5</v>
      </c>
      <c r="Z125" s="13">
        <v>911</v>
      </c>
      <c r="AA125" s="13"/>
      <c r="AB125" s="13">
        <v>17659</v>
      </c>
      <c r="AC125" s="13">
        <v>1360</v>
      </c>
      <c r="AD125" s="13">
        <v>0</v>
      </c>
      <c r="AE125" s="13">
        <v>0</v>
      </c>
      <c r="AF125" s="13" t="s">
        <v>117</v>
      </c>
      <c r="AG125" s="13"/>
    </row>
    <row r="126" spans="1:33" x14ac:dyDescent="0.35">
      <c r="A126" s="13">
        <f t="shared" si="1"/>
        <v>0</v>
      </c>
      <c r="B126" s="13" t="s">
        <v>123</v>
      </c>
      <c r="C126" s="13">
        <v>75</v>
      </c>
      <c r="D126" s="13">
        <v>301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20</v>
      </c>
      <c r="M126" s="13">
        <v>396</v>
      </c>
      <c r="N126" s="13">
        <v>2</v>
      </c>
      <c r="O126" s="13">
        <v>0</v>
      </c>
      <c r="P126" s="13">
        <v>68</v>
      </c>
      <c r="Q126" s="13">
        <v>298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57</v>
      </c>
      <c r="X126" s="13">
        <v>0</v>
      </c>
      <c r="Y126" s="13">
        <v>27</v>
      </c>
      <c r="Z126" s="13">
        <v>452</v>
      </c>
      <c r="AA126" s="13"/>
      <c r="AB126" s="13">
        <v>7187</v>
      </c>
      <c r="AC126" s="13">
        <v>0</v>
      </c>
      <c r="AD126" s="13">
        <v>0</v>
      </c>
      <c r="AE126" s="13">
        <v>0</v>
      </c>
      <c r="AF126" s="13" t="s">
        <v>124</v>
      </c>
      <c r="AG126" s="13"/>
    </row>
    <row r="127" spans="1:33" x14ac:dyDescent="0.35">
      <c r="A127" s="13">
        <f t="shared" si="1"/>
        <v>0</v>
      </c>
      <c r="B127" s="13" t="s">
        <v>125</v>
      </c>
      <c r="C127" s="13">
        <v>2611</v>
      </c>
      <c r="D127" s="13">
        <v>0</v>
      </c>
      <c r="E127" s="13">
        <v>0</v>
      </c>
      <c r="F127" s="13">
        <v>0</v>
      </c>
      <c r="G127" s="13">
        <v>0</v>
      </c>
      <c r="H127" s="13">
        <v>0</v>
      </c>
      <c r="I127" s="13">
        <v>36</v>
      </c>
      <c r="J127" s="13">
        <v>0</v>
      </c>
      <c r="K127" s="13">
        <v>0</v>
      </c>
      <c r="L127" s="13">
        <v>666</v>
      </c>
      <c r="M127" s="13">
        <v>3313</v>
      </c>
      <c r="N127" s="13">
        <v>1205</v>
      </c>
      <c r="O127" s="13">
        <v>0</v>
      </c>
      <c r="P127" s="13">
        <v>217</v>
      </c>
      <c r="Q127" s="13">
        <v>698</v>
      </c>
      <c r="R127" s="13">
        <v>0</v>
      </c>
      <c r="S127" s="13">
        <v>46</v>
      </c>
      <c r="T127" s="13">
        <v>0</v>
      </c>
      <c r="U127" s="13">
        <v>0</v>
      </c>
      <c r="V127" s="13">
        <v>1327</v>
      </c>
      <c r="W127" s="13">
        <v>210</v>
      </c>
      <c r="X127" s="13">
        <v>0</v>
      </c>
      <c r="Y127" s="13">
        <v>0</v>
      </c>
      <c r="Z127" s="13">
        <v>3703</v>
      </c>
      <c r="AA127" s="13"/>
      <c r="AB127" s="13">
        <v>15119</v>
      </c>
      <c r="AC127" s="13">
        <v>20189</v>
      </c>
      <c r="AD127" s="13">
        <v>0</v>
      </c>
      <c r="AE127" s="13">
        <v>0</v>
      </c>
      <c r="AF127" s="13" t="s">
        <v>124</v>
      </c>
      <c r="AG127" s="13"/>
    </row>
    <row r="128" spans="1:33" x14ac:dyDescent="0.35">
      <c r="A128" s="13">
        <f t="shared" si="1"/>
        <v>0</v>
      </c>
      <c r="B128" s="13" t="s">
        <v>126</v>
      </c>
      <c r="C128" s="13">
        <v>1687</v>
      </c>
      <c r="D128" s="13">
        <v>0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1687</v>
      </c>
      <c r="N128" s="13">
        <v>163</v>
      </c>
      <c r="O128" s="13">
        <v>0</v>
      </c>
      <c r="P128" s="13">
        <v>224</v>
      </c>
      <c r="Q128" s="13">
        <v>450</v>
      </c>
      <c r="R128" s="13">
        <v>0</v>
      </c>
      <c r="S128" s="13">
        <v>45</v>
      </c>
      <c r="T128" s="13">
        <v>0</v>
      </c>
      <c r="U128" s="13">
        <v>0</v>
      </c>
      <c r="V128" s="13">
        <v>389</v>
      </c>
      <c r="W128" s="13">
        <v>138</v>
      </c>
      <c r="X128" s="13">
        <v>0</v>
      </c>
      <c r="Y128" s="13">
        <v>388</v>
      </c>
      <c r="Z128" s="13">
        <v>1797</v>
      </c>
      <c r="AA128" s="13"/>
      <c r="AB128" s="13">
        <v>20000</v>
      </c>
      <c r="AC128" s="13">
        <v>5447</v>
      </c>
      <c r="AD128" s="13">
        <v>0</v>
      </c>
      <c r="AE128" s="13">
        <v>0</v>
      </c>
      <c r="AF128" s="13" t="s">
        <v>124</v>
      </c>
      <c r="AG128" s="13"/>
    </row>
    <row r="129" spans="1:33" x14ac:dyDescent="0.35">
      <c r="A129" s="13">
        <f t="shared" si="1"/>
        <v>0</v>
      </c>
      <c r="B129" s="13" t="s">
        <v>127</v>
      </c>
      <c r="C129" s="13">
        <v>925</v>
      </c>
      <c r="D129" s="13">
        <v>0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37</v>
      </c>
      <c r="M129" s="13">
        <v>962</v>
      </c>
      <c r="N129" s="13">
        <v>0</v>
      </c>
      <c r="O129" s="13">
        <v>0</v>
      </c>
      <c r="P129" s="13">
        <v>185</v>
      </c>
      <c r="Q129" s="13">
        <v>482</v>
      </c>
      <c r="R129" s="13">
        <v>0</v>
      </c>
      <c r="S129" s="13">
        <v>116</v>
      </c>
      <c r="T129" s="13">
        <v>0</v>
      </c>
      <c r="U129" s="13">
        <v>0</v>
      </c>
      <c r="V129" s="13">
        <v>86</v>
      </c>
      <c r="W129" s="13">
        <v>165</v>
      </c>
      <c r="X129" s="13">
        <v>0</v>
      </c>
      <c r="Y129" s="13">
        <v>38</v>
      </c>
      <c r="Z129" s="13">
        <v>1072</v>
      </c>
      <c r="AA129" s="13"/>
      <c r="AB129" s="13">
        <v>11761</v>
      </c>
      <c r="AC129" s="13">
        <v>750</v>
      </c>
      <c r="AD129" s="13">
        <v>1</v>
      </c>
      <c r="AE129" s="13">
        <v>0</v>
      </c>
      <c r="AF129" s="13" t="s">
        <v>124</v>
      </c>
      <c r="AG129" s="13"/>
    </row>
    <row r="130" spans="1:33" x14ac:dyDescent="0.35">
      <c r="A130" s="13">
        <f t="shared" si="1"/>
        <v>0</v>
      </c>
      <c r="B130" s="13" t="s">
        <v>128</v>
      </c>
      <c r="C130" s="13">
        <v>253</v>
      </c>
      <c r="D130" s="13">
        <v>873</v>
      </c>
      <c r="E130" s="13">
        <v>279</v>
      </c>
      <c r="F130" s="13">
        <v>0</v>
      </c>
      <c r="G130" s="13">
        <v>0</v>
      </c>
      <c r="H130" s="13">
        <v>0</v>
      </c>
      <c r="I130" s="13">
        <v>21</v>
      </c>
      <c r="J130" s="13">
        <v>0</v>
      </c>
      <c r="K130" s="13">
        <v>0</v>
      </c>
      <c r="L130" s="13">
        <v>909</v>
      </c>
      <c r="M130" s="13">
        <v>2335</v>
      </c>
      <c r="N130" s="13">
        <v>0</v>
      </c>
      <c r="O130" s="13">
        <v>0</v>
      </c>
      <c r="P130" s="13">
        <v>156</v>
      </c>
      <c r="Q130" s="13">
        <v>465</v>
      </c>
      <c r="R130" s="13">
        <v>0</v>
      </c>
      <c r="S130" s="13">
        <v>383</v>
      </c>
      <c r="T130" s="13">
        <v>0</v>
      </c>
      <c r="U130" s="13">
        <v>384</v>
      </c>
      <c r="V130" s="13">
        <v>0</v>
      </c>
      <c r="W130" s="13">
        <v>180</v>
      </c>
      <c r="X130" s="13">
        <v>0</v>
      </c>
      <c r="Y130" s="13">
        <v>1303</v>
      </c>
      <c r="Z130" s="13">
        <v>2871</v>
      </c>
      <c r="AA130" s="13"/>
      <c r="AB130" s="13">
        <v>11674</v>
      </c>
      <c r="AC130" s="13">
        <v>0</v>
      </c>
      <c r="AD130" s="13">
        <v>0</v>
      </c>
      <c r="AE130" s="13">
        <v>0</v>
      </c>
      <c r="AF130" s="13" t="s">
        <v>124</v>
      </c>
      <c r="AG130" s="13"/>
    </row>
    <row r="131" spans="1:33" x14ac:dyDescent="0.35">
      <c r="A131" s="13">
        <f t="shared" ref="A131:A194" si="2">+Z131-SUM(N131:Y131)</f>
        <v>0</v>
      </c>
      <c r="B131" s="13" t="s">
        <v>129</v>
      </c>
      <c r="C131" s="13">
        <v>3334</v>
      </c>
      <c r="D131" s="13">
        <v>0</v>
      </c>
      <c r="E131" s="13">
        <v>0</v>
      </c>
      <c r="F131" s="13">
        <v>0</v>
      </c>
      <c r="G131" s="13">
        <v>0</v>
      </c>
      <c r="H131" s="13">
        <v>50</v>
      </c>
      <c r="I131" s="13">
        <v>0</v>
      </c>
      <c r="J131" s="13">
        <v>0</v>
      </c>
      <c r="K131" s="13">
        <v>6000</v>
      </c>
      <c r="L131" s="13">
        <v>1399</v>
      </c>
      <c r="M131" s="13">
        <v>10783</v>
      </c>
      <c r="N131" s="13">
        <v>5579</v>
      </c>
      <c r="O131" s="13">
        <v>0</v>
      </c>
      <c r="P131" s="13">
        <v>517</v>
      </c>
      <c r="Q131" s="13">
        <v>876</v>
      </c>
      <c r="R131" s="13">
        <v>0</v>
      </c>
      <c r="S131" s="13">
        <v>171</v>
      </c>
      <c r="T131" s="13">
        <v>0</v>
      </c>
      <c r="U131" s="13">
        <v>0</v>
      </c>
      <c r="V131" s="13">
        <v>278</v>
      </c>
      <c r="W131" s="13">
        <v>248</v>
      </c>
      <c r="X131" s="13">
        <v>0</v>
      </c>
      <c r="Y131" s="13">
        <v>0</v>
      </c>
      <c r="Z131" s="13">
        <v>7669</v>
      </c>
      <c r="AA131" s="13"/>
      <c r="AB131" s="13">
        <v>25379</v>
      </c>
      <c r="AC131" s="13">
        <v>13200</v>
      </c>
      <c r="AD131" s="13">
        <v>0</v>
      </c>
      <c r="AE131" s="13">
        <v>0</v>
      </c>
      <c r="AF131" s="13" t="s">
        <v>124</v>
      </c>
      <c r="AG131" s="13"/>
    </row>
    <row r="132" spans="1:33" x14ac:dyDescent="0.35">
      <c r="A132" s="13">
        <f t="shared" si="2"/>
        <v>0</v>
      </c>
      <c r="B132" s="13" t="s">
        <v>130</v>
      </c>
      <c r="C132" s="13">
        <v>0</v>
      </c>
      <c r="D132" s="13">
        <v>0</v>
      </c>
      <c r="E132" s="13">
        <v>0</v>
      </c>
      <c r="F132" s="13">
        <v>0</v>
      </c>
      <c r="G132" s="13">
        <v>0</v>
      </c>
      <c r="H132" s="13">
        <v>0</v>
      </c>
      <c r="I132" s="13">
        <v>7</v>
      </c>
      <c r="J132" s="13">
        <v>0</v>
      </c>
      <c r="K132" s="13">
        <v>0</v>
      </c>
      <c r="L132" s="13">
        <v>0</v>
      </c>
      <c r="M132" s="13">
        <v>7</v>
      </c>
      <c r="N132" s="13">
        <v>0</v>
      </c>
      <c r="O132" s="13">
        <v>0</v>
      </c>
      <c r="P132" s="13">
        <v>0</v>
      </c>
      <c r="Q132" s="13">
        <v>1153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114</v>
      </c>
      <c r="X132" s="13">
        <v>0</v>
      </c>
      <c r="Y132" s="13">
        <v>0</v>
      </c>
      <c r="Z132" s="13">
        <v>1267</v>
      </c>
      <c r="AA132" s="13"/>
      <c r="AB132" s="13">
        <v>18899</v>
      </c>
      <c r="AC132" s="13">
        <v>0</v>
      </c>
      <c r="AD132" s="13">
        <v>1</v>
      </c>
      <c r="AE132" s="13">
        <v>0</v>
      </c>
      <c r="AF132" s="13" t="s">
        <v>124</v>
      </c>
      <c r="AG132" s="13"/>
    </row>
    <row r="133" spans="1:33" x14ac:dyDescent="0.35">
      <c r="A133" s="13">
        <f t="shared" si="2"/>
        <v>0</v>
      </c>
      <c r="B133" s="13" t="s">
        <v>131</v>
      </c>
      <c r="C133" s="13">
        <v>1485</v>
      </c>
      <c r="D133" s="13">
        <v>0</v>
      </c>
      <c r="E133" s="13">
        <v>0</v>
      </c>
      <c r="F133" s="13">
        <v>0</v>
      </c>
      <c r="G133" s="13">
        <v>0</v>
      </c>
      <c r="H133" s="13">
        <v>0</v>
      </c>
      <c r="I133" s="13">
        <v>16</v>
      </c>
      <c r="J133" s="13">
        <v>0</v>
      </c>
      <c r="K133" s="13">
        <v>0</v>
      </c>
      <c r="L133" s="13">
        <v>7</v>
      </c>
      <c r="M133" s="13">
        <v>1508</v>
      </c>
      <c r="N133" s="13">
        <v>64</v>
      </c>
      <c r="O133" s="13">
        <v>0</v>
      </c>
      <c r="P133" s="13">
        <v>0</v>
      </c>
      <c r="Q133" s="13">
        <v>380</v>
      </c>
      <c r="R133" s="13">
        <v>0</v>
      </c>
      <c r="S133" s="13">
        <v>464</v>
      </c>
      <c r="T133" s="13">
        <v>0</v>
      </c>
      <c r="U133" s="13">
        <v>0</v>
      </c>
      <c r="V133" s="13">
        <v>520</v>
      </c>
      <c r="W133" s="13">
        <v>132</v>
      </c>
      <c r="X133" s="13">
        <v>0</v>
      </c>
      <c r="Y133" s="13">
        <v>65</v>
      </c>
      <c r="Z133" s="13">
        <v>1625</v>
      </c>
      <c r="AA133" s="13"/>
      <c r="AB133" s="13">
        <v>12936</v>
      </c>
      <c r="AC133" s="13">
        <v>6300</v>
      </c>
      <c r="AD133" s="13">
        <v>0</v>
      </c>
      <c r="AE133" s="13">
        <v>0</v>
      </c>
      <c r="AF133" s="13" t="s">
        <v>132</v>
      </c>
      <c r="AG133" s="13"/>
    </row>
    <row r="134" spans="1:33" x14ac:dyDescent="0.35">
      <c r="A134" s="13">
        <f t="shared" si="2"/>
        <v>0</v>
      </c>
      <c r="B134" s="13" t="s">
        <v>133</v>
      </c>
      <c r="C134" s="13">
        <v>318</v>
      </c>
      <c r="D134" s="13">
        <v>635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6</v>
      </c>
      <c r="M134" s="13">
        <v>959</v>
      </c>
      <c r="N134" s="13">
        <v>0</v>
      </c>
      <c r="O134" s="13">
        <v>0</v>
      </c>
      <c r="P134" s="13">
        <v>136</v>
      </c>
      <c r="Q134" s="13">
        <v>434</v>
      </c>
      <c r="R134" s="13">
        <v>0</v>
      </c>
      <c r="S134" s="13">
        <v>144</v>
      </c>
      <c r="T134" s="13">
        <v>0</v>
      </c>
      <c r="U134" s="13">
        <v>0</v>
      </c>
      <c r="V134" s="13">
        <v>0</v>
      </c>
      <c r="W134" s="13">
        <v>141</v>
      </c>
      <c r="X134" s="13">
        <v>0</v>
      </c>
      <c r="Y134" s="13">
        <v>59</v>
      </c>
      <c r="Z134" s="13">
        <v>914</v>
      </c>
      <c r="AA134" s="13"/>
      <c r="AB134" s="13">
        <v>14346</v>
      </c>
      <c r="AC134" s="13">
        <v>0</v>
      </c>
      <c r="AD134" s="13">
        <v>0</v>
      </c>
      <c r="AE134" s="13">
        <v>0</v>
      </c>
      <c r="AF134" s="13" t="s">
        <v>132</v>
      </c>
      <c r="AG134" s="13"/>
    </row>
    <row r="135" spans="1:33" x14ac:dyDescent="0.35">
      <c r="A135" s="13">
        <f t="shared" si="2"/>
        <v>0</v>
      </c>
      <c r="B135" s="13" t="s">
        <v>1493</v>
      </c>
      <c r="C135" s="13">
        <v>207</v>
      </c>
      <c r="D135" s="13"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6</v>
      </c>
      <c r="J135" s="13">
        <v>0</v>
      </c>
      <c r="K135" s="13">
        <v>0</v>
      </c>
      <c r="L135" s="13">
        <v>12</v>
      </c>
      <c r="M135" s="13">
        <v>225</v>
      </c>
      <c r="N135" s="13">
        <v>0</v>
      </c>
      <c r="O135" s="13">
        <v>0</v>
      </c>
      <c r="P135" s="13">
        <v>0</v>
      </c>
      <c r="Q135" s="13">
        <v>107</v>
      </c>
      <c r="R135" s="13">
        <v>0</v>
      </c>
      <c r="S135" s="13">
        <v>0</v>
      </c>
      <c r="T135" s="13">
        <v>0</v>
      </c>
      <c r="U135" s="13">
        <v>0</v>
      </c>
      <c r="V135" s="13">
        <v>64</v>
      </c>
      <c r="W135" s="13">
        <v>26</v>
      </c>
      <c r="X135" s="13">
        <v>0</v>
      </c>
      <c r="Y135" s="13">
        <v>28</v>
      </c>
      <c r="Z135" s="13">
        <v>225</v>
      </c>
      <c r="AA135" s="13"/>
      <c r="AB135" s="13">
        <v>1855</v>
      </c>
      <c r="AC135" s="13">
        <v>611</v>
      </c>
      <c r="AD135" s="13">
        <v>0</v>
      </c>
      <c r="AE135" s="13">
        <v>0</v>
      </c>
      <c r="AF135" s="13" t="s">
        <v>132</v>
      </c>
      <c r="AG135" s="13"/>
    </row>
    <row r="136" spans="1:33" x14ac:dyDescent="0.35">
      <c r="A136" s="13">
        <f t="shared" si="2"/>
        <v>0</v>
      </c>
      <c r="B136" s="13" t="s">
        <v>134</v>
      </c>
      <c r="C136" s="13">
        <v>12966</v>
      </c>
      <c r="D136" s="13">
        <v>0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52065</v>
      </c>
      <c r="L136" s="13">
        <v>1121</v>
      </c>
      <c r="M136" s="13">
        <v>66152</v>
      </c>
      <c r="N136" s="13">
        <v>47284</v>
      </c>
      <c r="O136" s="13">
        <v>375</v>
      </c>
      <c r="P136" s="13">
        <v>2108</v>
      </c>
      <c r="Q136" s="13">
        <v>6144</v>
      </c>
      <c r="R136" s="13">
        <v>87</v>
      </c>
      <c r="S136" s="13">
        <v>67</v>
      </c>
      <c r="T136" s="13">
        <v>0</v>
      </c>
      <c r="U136" s="13">
        <v>0</v>
      </c>
      <c r="V136" s="13">
        <v>2536</v>
      </c>
      <c r="W136" s="13">
        <v>728</v>
      </c>
      <c r="X136" s="13">
        <v>200</v>
      </c>
      <c r="Y136" s="13">
        <v>1198</v>
      </c>
      <c r="Z136" s="13">
        <v>60727</v>
      </c>
      <c r="AA136" s="13"/>
      <c r="AB136" s="13">
        <v>143204</v>
      </c>
      <c r="AC136" s="13">
        <v>83342</v>
      </c>
      <c r="AD136" s="13">
        <v>0</v>
      </c>
      <c r="AE136" s="13">
        <v>0</v>
      </c>
      <c r="AF136" s="13" t="s">
        <v>132</v>
      </c>
      <c r="AG136" s="13"/>
    </row>
    <row r="137" spans="1:33" x14ac:dyDescent="0.35">
      <c r="A137" s="13" t="e">
        <f t="shared" si="2"/>
        <v>#VALUE!</v>
      </c>
      <c r="B137" s="13" t="s">
        <v>135</v>
      </c>
      <c r="C137" s="13" t="s">
        <v>884</v>
      </c>
      <c r="D137" s="13" t="s">
        <v>884</v>
      </c>
      <c r="E137" s="13" t="s">
        <v>884</v>
      </c>
      <c r="F137" s="13" t="s">
        <v>884</v>
      </c>
      <c r="G137" s="13" t="s">
        <v>884</v>
      </c>
      <c r="H137" s="13" t="s">
        <v>884</v>
      </c>
      <c r="I137" s="13" t="s">
        <v>884</v>
      </c>
      <c r="J137" s="13" t="s">
        <v>884</v>
      </c>
      <c r="K137" s="13" t="s">
        <v>884</v>
      </c>
      <c r="L137" s="13" t="s">
        <v>884</v>
      </c>
      <c r="M137" s="13" t="s">
        <v>884</v>
      </c>
      <c r="N137" s="13" t="s">
        <v>884</v>
      </c>
      <c r="O137" s="13" t="s">
        <v>884</v>
      </c>
      <c r="P137" s="13" t="s">
        <v>884</v>
      </c>
      <c r="Q137" s="13" t="s">
        <v>884</v>
      </c>
      <c r="R137" s="13" t="s">
        <v>884</v>
      </c>
      <c r="S137" s="13" t="s">
        <v>884</v>
      </c>
      <c r="T137" s="13" t="s">
        <v>884</v>
      </c>
      <c r="U137" s="13" t="s">
        <v>884</v>
      </c>
      <c r="V137" s="13" t="s">
        <v>884</v>
      </c>
      <c r="W137" s="13" t="s">
        <v>884</v>
      </c>
      <c r="X137" s="13" t="s">
        <v>884</v>
      </c>
      <c r="Y137" s="13" t="s">
        <v>884</v>
      </c>
      <c r="Z137" s="13" t="s">
        <v>884</v>
      </c>
      <c r="AA137" s="13"/>
      <c r="AB137" s="13" t="s">
        <v>884</v>
      </c>
      <c r="AC137" s="13" t="s">
        <v>884</v>
      </c>
      <c r="AD137" s="13">
        <v>0</v>
      </c>
      <c r="AE137" s="13">
        <v>0</v>
      </c>
      <c r="AF137" s="13" t="s">
        <v>132</v>
      </c>
      <c r="AG137" s="13"/>
    </row>
    <row r="138" spans="1:33" x14ac:dyDescent="0.35">
      <c r="A138" s="13">
        <f t="shared" si="2"/>
        <v>0</v>
      </c>
      <c r="B138" s="13" t="s">
        <v>136</v>
      </c>
      <c r="C138" s="13">
        <v>1027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77</v>
      </c>
      <c r="M138" s="13">
        <v>1104</v>
      </c>
      <c r="N138" s="13">
        <v>27</v>
      </c>
      <c r="O138" s="13">
        <v>0</v>
      </c>
      <c r="P138" s="13">
        <v>89</v>
      </c>
      <c r="Q138" s="13">
        <v>648</v>
      </c>
      <c r="R138" s="13">
        <v>0</v>
      </c>
      <c r="S138" s="13">
        <v>0</v>
      </c>
      <c r="T138" s="13">
        <v>0</v>
      </c>
      <c r="U138" s="13">
        <v>0</v>
      </c>
      <c r="V138" s="13">
        <v>309</v>
      </c>
      <c r="W138" s="13">
        <v>122</v>
      </c>
      <c r="X138" s="13">
        <v>0</v>
      </c>
      <c r="Y138" s="13">
        <v>70</v>
      </c>
      <c r="Z138" s="13">
        <v>1265</v>
      </c>
      <c r="AA138" s="13"/>
      <c r="AB138" s="13">
        <v>11665</v>
      </c>
      <c r="AC138" s="13">
        <v>3025</v>
      </c>
      <c r="AD138" s="13">
        <v>0</v>
      </c>
      <c r="AE138" s="13">
        <v>0</v>
      </c>
      <c r="AF138" s="13" t="s">
        <v>132</v>
      </c>
      <c r="AG138" s="13"/>
    </row>
    <row r="139" spans="1:33" x14ac:dyDescent="0.35">
      <c r="A139" s="13">
        <f t="shared" si="2"/>
        <v>0</v>
      </c>
      <c r="B139" s="13" t="s">
        <v>137</v>
      </c>
      <c r="C139" s="13">
        <v>944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3">
        <v>3</v>
      </c>
      <c r="J139" s="13">
        <v>0</v>
      </c>
      <c r="K139" s="13">
        <v>0</v>
      </c>
      <c r="L139" s="13">
        <v>19</v>
      </c>
      <c r="M139" s="13">
        <v>966</v>
      </c>
      <c r="N139" s="13">
        <v>115</v>
      </c>
      <c r="O139" s="13">
        <v>0</v>
      </c>
      <c r="P139" s="13">
        <v>144</v>
      </c>
      <c r="Q139" s="13">
        <v>234</v>
      </c>
      <c r="R139" s="13">
        <v>0</v>
      </c>
      <c r="S139" s="13">
        <v>238</v>
      </c>
      <c r="T139" s="13">
        <v>0</v>
      </c>
      <c r="U139" s="13">
        <v>0</v>
      </c>
      <c r="V139" s="13">
        <v>0</v>
      </c>
      <c r="W139" s="13">
        <v>93</v>
      </c>
      <c r="X139" s="13">
        <v>0</v>
      </c>
      <c r="Y139" s="13">
        <v>50</v>
      </c>
      <c r="Z139" s="13">
        <v>874</v>
      </c>
      <c r="AA139" s="13"/>
      <c r="AB139" s="13">
        <v>6405</v>
      </c>
      <c r="AC139" s="13">
        <v>0</v>
      </c>
      <c r="AD139" s="13">
        <v>0</v>
      </c>
      <c r="AE139" s="13">
        <v>0</v>
      </c>
      <c r="AF139" s="13" t="s">
        <v>132</v>
      </c>
      <c r="AG139" s="13"/>
    </row>
    <row r="140" spans="1:33" x14ac:dyDescent="0.35">
      <c r="A140" s="13">
        <f t="shared" si="2"/>
        <v>0</v>
      </c>
      <c r="B140" s="13" t="s">
        <v>138</v>
      </c>
      <c r="C140" s="13">
        <v>1217</v>
      </c>
      <c r="D140" s="13">
        <v>0</v>
      </c>
      <c r="E140" s="13">
        <v>0</v>
      </c>
      <c r="F140" s="13">
        <v>0</v>
      </c>
      <c r="G140" s="13">
        <v>0</v>
      </c>
      <c r="H140" s="13">
        <v>0</v>
      </c>
      <c r="I140" s="13">
        <v>5</v>
      </c>
      <c r="J140" s="13">
        <v>0</v>
      </c>
      <c r="K140" s="13">
        <v>0</v>
      </c>
      <c r="L140" s="13">
        <v>26</v>
      </c>
      <c r="M140" s="13">
        <v>1248</v>
      </c>
      <c r="N140" s="13">
        <v>250</v>
      </c>
      <c r="O140" s="13">
        <v>0</v>
      </c>
      <c r="P140" s="13">
        <v>137</v>
      </c>
      <c r="Q140" s="13">
        <v>687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101</v>
      </c>
      <c r="X140" s="13">
        <v>0</v>
      </c>
      <c r="Y140" s="13">
        <v>90</v>
      </c>
      <c r="Z140" s="13">
        <v>1265</v>
      </c>
      <c r="AA140" s="13"/>
      <c r="AB140" s="13">
        <v>9408</v>
      </c>
      <c r="AC140" s="13">
        <v>0</v>
      </c>
      <c r="AD140" s="13">
        <v>1</v>
      </c>
      <c r="AE140" s="13">
        <v>0</v>
      </c>
      <c r="AF140" s="13" t="s">
        <v>132</v>
      </c>
      <c r="AG140" s="13"/>
    </row>
    <row r="141" spans="1:33" x14ac:dyDescent="0.35">
      <c r="A141" s="13">
        <f t="shared" si="2"/>
        <v>0</v>
      </c>
      <c r="B141" s="13" t="s">
        <v>139</v>
      </c>
      <c r="C141" s="13">
        <v>3212</v>
      </c>
      <c r="D141" s="13">
        <v>448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1834</v>
      </c>
      <c r="M141" s="13">
        <v>5494</v>
      </c>
      <c r="N141" s="13">
        <v>58</v>
      </c>
      <c r="O141" s="13">
        <v>0</v>
      </c>
      <c r="P141" s="13">
        <v>622</v>
      </c>
      <c r="Q141" s="13">
        <v>1325</v>
      </c>
      <c r="R141" s="13">
        <v>19</v>
      </c>
      <c r="S141" s="13">
        <v>599</v>
      </c>
      <c r="T141" s="13">
        <v>0</v>
      </c>
      <c r="U141" s="13">
        <v>91</v>
      </c>
      <c r="V141" s="13">
        <v>2250</v>
      </c>
      <c r="W141" s="13">
        <v>287</v>
      </c>
      <c r="X141" s="13">
        <v>0</v>
      </c>
      <c r="Y141" s="13">
        <v>90</v>
      </c>
      <c r="Z141" s="13">
        <v>5341</v>
      </c>
      <c r="AA141" s="13"/>
      <c r="AB141" s="13">
        <v>37483</v>
      </c>
      <c r="AC141" s="13">
        <v>31209</v>
      </c>
      <c r="AD141" s="13">
        <v>0</v>
      </c>
      <c r="AE141" s="13">
        <v>0</v>
      </c>
      <c r="AF141" s="13" t="s">
        <v>132</v>
      </c>
      <c r="AG141" s="13"/>
    </row>
    <row r="142" spans="1:33" x14ac:dyDescent="0.35">
      <c r="A142" s="13">
        <f t="shared" si="2"/>
        <v>0</v>
      </c>
      <c r="B142" s="13" t="s">
        <v>140</v>
      </c>
      <c r="C142" s="13">
        <v>501</v>
      </c>
      <c r="D142" s="13">
        <v>0</v>
      </c>
      <c r="E142" s="13">
        <v>0</v>
      </c>
      <c r="F142" s="13">
        <v>0</v>
      </c>
      <c r="G142" s="13">
        <v>24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525</v>
      </c>
      <c r="N142" s="13">
        <v>0</v>
      </c>
      <c r="O142" s="13">
        <v>0</v>
      </c>
      <c r="P142" s="13">
        <v>109</v>
      </c>
      <c r="Q142" s="13">
        <v>244</v>
      </c>
      <c r="R142" s="13">
        <v>0</v>
      </c>
      <c r="S142" s="13">
        <v>0</v>
      </c>
      <c r="T142" s="13">
        <v>0</v>
      </c>
      <c r="U142" s="13">
        <v>49</v>
      </c>
      <c r="V142" s="13">
        <v>0</v>
      </c>
      <c r="W142" s="13">
        <v>181</v>
      </c>
      <c r="X142" s="13">
        <v>0</v>
      </c>
      <c r="Y142" s="13">
        <v>0</v>
      </c>
      <c r="Z142" s="13">
        <v>583</v>
      </c>
      <c r="AA142" s="13"/>
      <c r="AB142" s="13">
        <v>10420</v>
      </c>
      <c r="AC142" s="13">
        <v>0</v>
      </c>
      <c r="AD142" s="13">
        <v>0</v>
      </c>
      <c r="AE142" s="13">
        <v>0</v>
      </c>
      <c r="AF142" s="13" t="s">
        <v>141</v>
      </c>
      <c r="AG142" s="13"/>
    </row>
    <row r="143" spans="1:33" x14ac:dyDescent="0.35">
      <c r="A143" s="13">
        <f t="shared" si="2"/>
        <v>0</v>
      </c>
      <c r="B143" s="13" t="s">
        <v>142</v>
      </c>
      <c r="C143" s="13">
        <v>163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54</v>
      </c>
      <c r="J143" s="13">
        <v>0</v>
      </c>
      <c r="K143" s="13">
        <v>0</v>
      </c>
      <c r="L143" s="13">
        <v>3620</v>
      </c>
      <c r="M143" s="13">
        <v>3837</v>
      </c>
      <c r="N143" s="13">
        <v>6383</v>
      </c>
      <c r="O143" s="13">
        <v>0</v>
      </c>
      <c r="P143" s="13">
        <v>0</v>
      </c>
      <c r="Q143" s="13">
        <v>4813</v>
      </c>
      <c r="R143" s="13">
        <v>106</v>
      </c>
      <c r="S143" s="13">
        <v>3972</v>
      </c>
      <c r="T143" s="13">
        <v>0</v>
      </c>
      <c r="U143" s="13">
        <v>0</v>
      </c>
      <c r="V143" s="13">
        <v>6436</v>
      </c>
      <c r="W143" s="13">
        <v>820</v>
      </c>
      <c r="X143" s="13">
        <v>0</v>
      </c>
      <c r="Y143" s="13">
        <v>0</v>
      </c>
      <c r="Z143" s="13">
        <v>22530</v>
      </c>
      <c r="AA143" s="13"/>
      <c r="AB143" s="13">
        <v>117089</v>
      </c>
      <c r="AC143" s="13">
        <v>87787</v>
      </c>
      <c r="AD143" s="13">
        <v>1</v>
      </c>
      <c r="AE143" s="13">
        <v>0</v>
      </c>
      <c r="AF143" s="13" t="s">
        <v>141</v>
      </c>
      <c r="AG143" s="13"/>
    </row>
    <row r="144" spans="1:33" x14ac:dyDescent="0.35">
      <c r="A144" s="13">
        <f t="shared" si="2"/>
        <v>0</v>
      </c>
      <c r="B144" s="13" t="s">
        <v>143</v>
      </c>
      <c r="C144" s="13">
        <v>172</v>
      </c>
      <c r="D144" s="13">
        <v>146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27</v>
      </c>
      <c r="M144" s="13">
        <v>345</v>
      </c>
      <c r="N144" s="13">
        <v>33</v>
      </c>
      <c r="O144" s="13">
        <v>9</v>
      </c>
      <c r="P144" s="13">
        <v>142</v>
      </c>
      <c r="Q144" s="13">
        <v>394</v>
      </c>
      <c r="R144" s="13">
        <v>0</v>
      </c>
      <c r="S144" s="13">
        <v>2</v>
      </c>
      <c r="T144" s="13">
        <v>0</v>
      </c>
      <c r="U144" s="13">
        <v>0</v>
      </c>
      <c r="V144" s="13">
        <v>118</v>
      </c>
      <c r="W144" s="13">
        <v>33</v>
      </c>
      <c r="X144" s="13">
        <v>0</v>
      </c>
      <c r="Y144" s="13">
        <v>13</v>
      </c>
      <c r="Z144" s="13">
        <v>744</v>
      </c>
      <c r="AA144" s="13"/>
      <c r="AB144" s="13">
        <v>14808</v>
      </c>
      <c r="AC144" s="13">
        <v>1400</v>
      </c>
      <c r="AD144" s="13">
        <v>1</v>
      </c>
      <c r="AE144" s="13">
        <v>0</v>
      </c>
      <c r="AF144" s="13" t="s">
        <v>141</v>
      </c>
      <c r="AG144" s="13"/>
    </row>
    <row r="145" spans="1:33" x14ac:dyDescent="0.35">
      <c r="A145" s="13">
        <f t="shared" si="2"/>
        <v>0</v>
      </c>
      <c r="B145" s="13" t="s">
        <v>144</v>
      </c>
      <c r="C145" s="13">
        <v>4017</v>
      </c>
      <c r="D145" s="13">
        <v>1002</v>
      </c>
      <c r="E145" s="13">
        <v>0</v>
      </c>
      <c r="F145" s="13">
        <v>109</v>
      </c>
      <c r="G145" s="13">
        <v>0</v>
      </c>
      <c r="H145" s="13">
        <v>944</v>
      </c>
      <c r="I145" s="13">
        <v>0</v>
      </c>
      <c r="J145" s="13">
        <v>0</v>
      </c>
      <c r="K145" s="13">
        <v>8663</v>
      </c>
      <c r="L145" s="13">
        <v>363</v>
      </c>
      <c r="M145" s="13">
        <v>15098</v>
      </c>
      <c r="N145" s="13">
        <v>42</v>
      </c>
      <c r="O145" s="13">
        <v>2271</v>
      </c>
      <c r="P145" s="13">
        <v>457</v>
      </c>
      <c r="Q145" s="13">
        <v>2337</v>
      </c>
      <c r="R145" s="13">
        <v>114</v>
      </c>
      <c r="S145" s="13">
        <v>8643</v>
      </c>
      <c r="T145" s="13">
        <v>0</v>
      </c>
      <c r="U145" s="13">
        <v>0</v>
      </c>
      <c r="V145" s="13">
        <v>1238</v>
      </c>
      <c r="W145" s="13">
        <v>366</v>
      </c>
      <c r="X145" s="13">
        <v>90</v>
      </c>
      <c r="Y145" s="13">
        <v>1186</v>
      </c>
      <c r="Z145" s="13">
        <v>16744</v>
      </c>
      <c r="AA145" s="13"/>
      <c r="AB145" s="13">
        <v>39273</v>
      </c>
      <c r="AC145" s="13">
        <v>22430</v>
      </c>
      <c r="AD145" s="13">
        <v>0</v>
      </c>
      <c r="AE145" s="13">
        <v>0</v>
      </c>
      <c r="AF145" s="13" t="s">
        <v>141</v>
      </c>
      <c r="AG145" s="13"/>
    </row>
    <row r="146" spans="1:33" x14ac:dyDescent="0.35">
      <c r="A146" s="13">
        <f t="shared" si="2"/>
        <v>0</v>
      </c>
      <c r="B146" s="13" t="s">
        <v>915</v>
      </c>
      <c r="C146" s="13">
        <v>2315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3</v>
      </c>
      <c r="K146" s="13">
        <v>3894</v>
      </c>
      <c r="L146" s="13">
        <v>19</v>
      </c>
      <c r="M146" s="13">
        <v>6231</v>
      </c>
      <c r="N146" s="13">
        <v>2224</v>
      </c>
      <c r="O146" s="13">
        <v>0</v>
      </c>
      <c r="P146" s="13">
        <v>269</v>
      </c>
      <c r="Q146" s="13">
        <v>901</v>
      </c>
      <c r="R146" s="13">
        <v>95</v>
      </c>
      <c r="S146" s="13">
        <v>0</v>
      </c>
      <c r="T146" s="13">
        <v>0</v>
      </c>
      <c r="U146" s="13">
        <v>1415</v>
      </c>
      <c r="V146" s="13">
        <v>318</v>
      </c>
      <c r="W146" s="13">
        <v>280</v>
      </c>
      <c r="X146" s="13">
        <v>0</v>
      </c>
      <c r="Y146" s="13">
        <v>49</v>
      </c>
      <c r="Z146" s="13">
        <v>5551</v>
      </c>
      <c r="AA146" s="13"/>
      <c r="AB146" s="13">
        <v>28905</v>
      </c>
      <c r="AC146" s="13">
        <v>7470</v>
      </c>
      <c r="AD146" s="13">
        <v>0</v>
      </c>
      <c r="AE146" s="13">
        <v>0</v>
      </c>
      <c r="AF146" s="13" t="s">
        <v>141</v>
      </c>
      <c r="AG146" s="13"/>
    </row>
    <row r="147" spans="1:33" x14ac:dyDescent="0.35">
      <c r="A147" s="13">
        <f t="shared" si="2"/>
        <v>0</v>
      </c>
      <c r="B147" s="13" t="s">
        <v>145</v>
      </c>
      <c r="C147" s="13">
        <v>0</v>
      </c>
      <c r="D147" s="13">
        <v>0</v>
      </c>
      <c r="E147" s="13">
        <v>0</v>
      </c>
      <c r="F147" s="13">
        <v>0</v>
      </c>
      <c r="G147" s="13">
        <v>746</v>
      </c>
      <c r="H147" s="13">
        <v>0</v>
      </c>
      <c r="I147" s="13">
        <v>8</v>
      </c>
      <c r="J147" s="13">
        <v>0</v>
      </c>
      <c r="K147" s="13">
        <v>0</v>
      </c>
      <c r="L147" s="13">
        <v>1</v>
      </c>
      <c r="M147" s="13">
        <v>755</v>
      </c>
      <c r="N147" s="13">
        <v>0</v>
      </c>
      <c r="O147" s="13">
        <v>0</v>
      </c>
      <c r="P147" s="13">
        <v>0</v>
      </c>
      <c r="Q147" s="13">
        <v>159</v>
      </c>
      <c r="R147" s="13">
        <v>0</v>
      </c>
      <c r="S147" s="13">
        <v>0</v>
      </c>
      <c r="T147" s="13">
        <v>0</v>
      </c>
      <c r="U147" s="13">
        <v>0</v>
      </c>
      <c r="V147" s="13">
        <v>399</v>
      </c>
      <c r="W147" s="13">
        <v>124</v>
      </c>
      <c r="X147" s="13">
        <v>0</v>
      </c>
      <c r="Y147" s="13">
        <v>205</v>
      </c>
      <c r="Z147" s="13">
        <v>887</v>
      </c>
      <c r="AA147" s="13"/>
      <c r="AB147" s="13">
        <v>11933</v>
      </c>
      <c r="AC147" s="13">
        <v>1500</v>
      </c>
      <c r="AD147" s="13">
        <v>0</v>
      </c>
      <c r="AE147" s="13">
        <v>1</v>
      </c>
      <c r="AF147" s="13" t="s">
        <v>141</v>
      </c>
      <c r="AG147" s="13"/>
    </row>
    <row r="148" spans="1:33" x14ac:dyDescent="0.35">
      <c r="A148" s="13">
        <f t="shared" si="2"/>
        <v>0</v>
      </c>
      <c r="B148" s="13" t="s">
        <v>146</v>
      </c>
      <c r="C148" s="13">
        <v>7446</v>
      </c>
      <c r="D148" s="13">
        <v>0</v>
      </c>
      <c r="E148" s="13">
        <v>302</v>
      </c>
      <c r="F148" s="13">
        <v>0</v>
      </c>
      <c r="G148" s="13">
        <v>0</v>
      </c>
      <c r="H148" s="13">
        <v>0</v>
      </c>
      <c r="I148" s="13">
        <v>63</v>
      </c>
      <c r="J148" s="13">
        <v>0</v>
      </c>
      <c r="K148" s="13">
        <v>0</v>
      </c>
      <c r="L148" s="13">
        <v>201</v>
      </c>
      <c r="M148" s="13">
        <v>8012</v>
      </c>
      <c r="N148" s="13">
        <v>313</v>
      </c>
      <c r="O148" s="13">
        <v>830</v>
      </c>
      <c r="P148" s="13">
        <v>1408</v>
      </c>
      <c r="Q148" s="13">
        <v>2990</v>
      </c>
      <c r="R148" s="13">
        <v>0</v>
      </c>
      <c r="S148" s="13">
        <v>10</v>
      </c>
      <c r="T148" s="13">
        <v>0</v>
      </c>
      <c r="U148" s="13">
        <v>165</v>
      </c>
      <c r="V148" s="13">
        <v>18</v>
      </c>
      <c r="W148" s="13">
        <v>492</v>
      </c>
      <c r="X148" s="13">
        <v>0</v>
      </c>
      <c r="Y148" s="13">
        <v>1197</v>
      </c>
      <c r="Z148" s="13">
        <v>7423</v>
      </c>
      <c r="AA148" s="13"/>
      <c r="AB148" s="13">
        <v>63374</v>
      </c>
      <c r="AC148" s="13">
        <v>400</v>
      </c>
      <c r="AD148" s="13">
        <v>1</v>
      </c>
      <c r="AE148" s="13">
        <v>0</v>
      </c>
      <c r="AF148" s="13" t="s">
        <v>141</v>
      </c>
      <c r="AG148" s="13"/>
    </row>
    <row r="149" spans="1:33" x14ac:dyDescent="0.35">
      <c r="A149" s="13">
        <f t="shared" si="2"/>
        <v>0</v>
      </c>
      <c r="B149" s="13" t="s">
        <v>147</v>
      </c>
      <c r="C149" s="13">
        <v>351</v>
      </c>
      <c r="D149" s="26">
        <v>-1</v>
      </c>
      <c r="E149" s="13">
        <v>0</v>
      </c>
      <c r="F149" s="13">
        <v>0</v>
      </c>
      <c r="G149" s="13">
        <v>0</v>
      </c>
      <c r="H149" s="13">
        <v>0</v>
      </c>
      <c r="I149" s="13">
        <v>9</v>
      </c>
      <c r="J149" s="13">
        <v>0</v>
      </c>
      <c r="K149" s="13">
        <v>0</v>
      </c>
      <c r="L149" s="13">
        <v>4</v>
      </c>
      <c r="M149" s="13">
        <v>364</v>
      </c>
      <c r="N149" s="13">
        <v>5</v>
      </c>
      <c r="O149" s="13">
        <v>0</v>
      </c>
      <c r="P149" s="13">
        <v>89</v>
      </c>
      <c r="Q149" s="13">
        <v>286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47</v>
      </c>
      <c r="X149" s="13">
        <v>0</v>
      </c>
      <c r="Y149" s="13">
        <v>7</v>
      </c>
      <c r="Z149" s="13">
        <v>434</v>
      </c>
      <c r="AA149" s="13"/>
      <c r="AB149" s="13">
        <v>16217</v>
      </c>
      <c r="AC149" s="13">
        <v>0</v>
      </c>
      <c r="AD149" s="13">
        <v>1</v>
      </c>
      <c r="AE149" s="13">
        <v>0</v>
      </c>
      <c r="AF149" s="13" t="s">
        <v>148</v>
      </c>
      <c r="AG149" s="13"/>
    </row>
    <row r="150" spans="1:33" x14ac:dyDescent="0.35">
      <c r="A150" s="13">
        <f t="shared" si="2"/>
        <v>0</v>
      </c>
      <c r="B150" s="13" t="s">
        <v>149</v>
      </c>
      <c r="C150" s="13">
        <v>858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10</v>
      </c>
      <c r="J150" s="13">
        <v>0</v>
      </c>
      <c r="K150" s="13">
        <v>4600</v>
      </c>
      <c r="L150" s="13">
        <v>14</v>
      </c>
      <c r="M150" s="13">
        <v>5482</v>
      </c>
      <c r="N150" s="13">
        <v>248</v>
      </c>
      <c r="O150" s="13">
        <v>4624</v>
      </c>
      <c r="P150" s="13">
        <v>191</v>
      </c>
      <c r="Q150" s="13">
        <v>534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205</v>
      </c>
      <c r="X150" s="13">
        <v>0</v>
      </c>
      <c r="Y150" s="13">
        <v>18</v>
      </c>
      <c r="Z150" s="13">
        <v>5820</v>
      </c>
      <c r="AA150" s="13"/>
      <c r="AB150" s="13">
        <v>16298</v>
      </c>
      <c r="AC150" s="13">
        <v>4600</v>
      </c>
      <c r="AD150" s="13">
        <v>1</v>
      </c>
      <c r="AE150" s="13">
        <v>0</v>
      </c>
      <c r="AF150" s="13" t="s">
        <v>148</v>
      </c>
      <c r="AG150" s="13"/>
    </row>
    <row r="151" spans="1:33" x14ac:dyDescent="0.35">
      <c r="A151" s="13">
        <f t="shared" si="2"/>
        <v>0</v>
      </c>
      <c r="B151" s="13" t="s">
        <v>150</v>
      </c>
      <c r="C151" s="13">
        <v>1040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1040</v>
      </c>
      <c r="N151" s="13">
        <v>0</v>
      </c>
      <c r="O151" s="13">
        <v>10</v>
      </c>
      <c r="P151" s="13">
        <v>93</v>
      </c>
      <c r="Q151" s="13">
        <v>1063</v>
      </c>
      <c r="R151" s="13">
        <v>0</v>
      </c>
      <c r="S151" s="13">
        <v>57</v>
      </c>
      <c r="T151" s="13">
        <v>0</v>
      </c>
      <c r="U151" s="13">
        <v>0</v>
      </c>
      <c r="V151" s="13">
        <v>0</v>
      </c>
      <c r="W151" s="13">
        <v>224</v>
      </c>
      <c r="X151" s="13">
        <v>0</v>
      </c>
      <c r="Y151" s="13">
        <v>96</v>
      </c>
      <c r="Z151" s="13">
        <v>1543</v>
      </c>
      <c r="AA151" s="13"/>
      <c r="AB151" s="13">
        <v>29681</v>
      </c>
      <c r="AC151" s="13">
        <v>0</v>
      </c>
      <c r="AD151" s="13">
        <v>0</v>
      </c>
      <c r="AE151" s="13">
        <v>0</v>
      </c>
      <c r="AF151" s="13" t="s">
        <v>148</v>
      </c>
      <c r="AG151" s="13"/>
    </row>
    <row r="152" spans="1:33" x14ac:dyDescent="0.35">
      <c r="A152" s="13">
        <f t="shared" si="2"/>
        <v>0</v>
      </c>
      <c r="B152" s="13" t="s">
        <v>916</v>
      </c>
      <c r="C152" s="13">
        <v>601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92</v>
      </c>
      <c r="M152" s="13">
        <v>693</v>
      </c>
      <c r="N152" s="13">
        <v>0</v>
      </c>
      <c r="O152" s="13">
        <v>0</v>
      </c>
      <c r="P152" s="13">
        <v>148</v>
      </c>
      <c r="Q152" s="13">
        <v>325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102</v>
      </c>
      <c r="X152" s="13">
        <v>0</v>
      </c>
      <c r="Y152" s="13">
        <v>79</v>
      </c>
      <c r="Z152" s="13">
        <v>654</v>
      </c>
      <c r="AA152" s="13"/>
      <c r="AB152" s="13">
        <v>14302</v>
      </c>
      <c r="AC152" s="13">
        <v>0</v>
      </c>
      <c r="AD152" s="13">
        <v>1</v>
      </c>
      <c r="AE152" s="13">
        <v>0</v>
      </c>
      <c r="AF152" s="13" t="s">
        <v>148</v>
      </c>
      <c r="AG152" s="13"/>
    </row>
    <row r="153" spans="1:33" x14ac:dyDescent="0.35">
      <c r="A153" s="13">
        <f t="shared" si="2"/>
        <v>0</v>
      </c>
      <c r="B153" s="13" t="s">
        <v>152</v>
      </c>
      <c r="C153" s="13">
        <v>850</v>
      </c>
      <c r="D153" s="13">
        <v>101</v>
      </c>
      <c r="E153" s="13">
        <v>0</v>
      </c>
      <c r="F153" s="13">
        <v>0</v>
      </c>
      <c r="G153" s="13">
        <v>0</v>
      </c>
      <c r="H153" s="13">
        <v>0</v>
      </c>
      <c r="I153" s="13">
        <v>25</v>
      </c>
      <c r="J153" s="13">
        <v>0</v>
      </c>
      <c r="K153" s="13">
        <v>0</v>
      </c>
      <c r="L153" s="13">
        <v>4</v>
      </c>
      <c r="M153" s="13">
        <v>980</v>
      </c>
      <c r="N153" s="13">
        <v>0</v>
      </c>
      <c r="O153" s="13">
        <v>0</v>
      </c>
      <c r="P153" s="13">
        <v>99</v>
      </c>
      <c r="Q153" s="13">
        <v>538</v>
      </c>
      <c r="R153" s="13">
        <v>0</v>
      </c>
      <c r="S153" s="13">
        <v>3</v>
      </c>
      <c r="T153" s="13">
        <v>0</v>
      </c>
      <c r="U153" s="13">
        <v>15</v>
      </c>
      <c r="V153" s="13">
        <v>185</v>
      </c>
      <c r="W153" s="13">
        <v>77</v>
      </c>
      <c r="X153" s="13">
        <v>0</v>
      </c>
      <c r="Y153" s="13">
        <v>108</v>
      </c>
      <c r="Z153" s="13">
        <v>1025</v>
      </c>
      <c r="AA153" s="13"/>
      <c r="AB153" s="13">
        <v>11787</v>
      </c>
      <c r="AC153" s="13">
        <v>1780</v>
      </c>
      <c r="AD153" s="13">
        <v>0</v>
      </c>
      <c r="AE153" s="13">
        <v>1</v>
      </c>
      <c r="AF153" s="13" t="s">
        <v>148</v>
      </c>
      <c r="AG153" s="13"/>
    </row>
    <row r="154" spans="1:33" x14ac:dyDescent="0.35">
      <c r="A154" s="13">
        <f t="shared" si="2"/>
        <v>0</v>
      </c>
      <c r="B154" s="13" t="s">
        <v>153</v>
      </c>
      <c r="C154" s="13">
        <v>7824</v>
      </c>
      <c r="D154" s="13">
        <v>0</v>
      </c>
      <c r="E154" s="13">
        <v>1821</v>
      </c>
      <c r="F154" s="13">
        <v>0</v>
      </c>
      <c r="G154" s="13">
        <v>0</v>
      </c>
      <c r="H154" s="13">
        <v>0</v>
      </c>
      <c r="I154" s="13">
        <v>50</v>
      </c>
      <c r="J154" s="13">
        <v>0</v>
      </c>
      <c r="K154" s="13">
        <v>2775</v>
      </c>
      <c r="L154" s="13">
        <v>2250</v>
      </c>
      <c r="M154" s="13">
        <v>14720</v>
      </c>
      <c r="N154" s="13">
        <v>675</v>
      </c>
      <c r="O154" s="13">
        <v>679</v>
      </c>
      <c r="P154" s="13">
        <v>535</v>
      </c>
      <c r="Q154" s="13">
        <v>1918</v>
      </c>
      <c r="R154" s="13">
        <v>0</v>
      </c>
      <c r="S154" s="13">
        <v>258</v>
      </c>
      <c r="T154" s="13">
        <v>0</v>
      </c>
      <c r="U154" s="13">
        <v>200</v>
      </c>
      <c r="V154" s="13">
        <v>3743</v>
      </c>
      <c r="W154" s="13">
        <v>962</v>
      </c>
      <c r="X154" s="13">
        <v>0</v>
      </c>
      <c r="Y154" s="13">
        <v>2621</v>
      </c>
      <c r="Z154" s="13">
        <v>11591</v>
      </c>
      <c r="AA154" s="13"/>
      <c r="AB154" s="13">
        <v>68010</v>
      </c>
      <c r="AC154" s="13">
        <v>48694</v>
      </c>
      <c r="AD154" s="13">
        <v>1</v>
      </c>
      <c r="AE154" s="13">
        <v>0</v>
      </c>
      <c r="AF154" s="13" t="s">
        <v>154</v>
      </c>
      <c r="AG154" s="13"/>
    </row>
    <row r="155" spans="1:33" x14ac:dyDescent="0.35">
      <c r="A155" s="13">
        <f t="shared" si="2"/>
        <v>0</v>
      </c>
      <c r="B155" s="13" t="s">
        <v>155</v>
      </c>
      <c r="C155" s="13">
        <v>865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31</v>
      </c>
      <c r="M155" s="13">
        <v>896</v>
      </c>
      <c r="N155" s="13">
        <v>0</v>
      </c>
      <c r="O155" s="13">
        <v>60</v>
      </c>
      <c r="P155" s="13">
        <v>140</v>
      </c>
      <c r="Q155" s="13">
        <v>443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80</v>
      </c>
      <c r="X155" s="13">
        <v>0</v>
      </c>
      <c r="Y155" s="13">
        <v>330</v>
      </c>
      <c r="Z155" s="13">
        <v>1053</v>
      </c>
      <c r="AA155" s="13"/>
      <c r="AB155" s="13">
        <v>11500</v>
      </c>
      <c r="AC155" s="13">
        <v>0</v>
      </c>
      <c r="AD155" s="13">
        <v>1</v>
      </c>
      <c r="AE155" s="13">
        <v>0</v>
      </c>
      <c r="AF155" s="13" t="s">
        <v>154</v>
      </c>
      <c r="AG155" s="13"/>
    </row>
    <row r="156" spans="1:33" x14ac:dyDescent="0.35">
      <c r="A156" s="13">
        <f t="shared" si="2"/>
        <v>0</v>
      </c>
      <c r="B156" s="13" t="s">
        <v>156</v>
      </c>
      <c r="C156" s="13">
        <v>6428</v>
      </c>
      <c r="D156" s="13">
        <v>0</v>
      </c>
      <c r="E156" s="13">
        <v>0</v>
      </c>
      <c r="F156" s="13">
        <v>1196</v>
      </c>
      <c r="G156" s="13">
        <v>18</v>
      </c>
      <c r="H156" s="13">
        <v>10</v>
      </c>
      <c r="I156" s="13">
        <v>40</v>
      </c>
      <c r="J156" s="13">
        <v>0</v>
      </c>
      <c r="K156" s="13">
        <v>0</v>
      </c>
      <c r="L156" s="13">
        <v>374</v>
      </c>
      <c r="M156" s="13">
        <v>8066</v>
      </c>
      <c r="N156" s="13">
        <v>662</v>
      </c>
      <c r="O156" s="13">
        <v>429</v>
      </c>
      <c r="P156" s="13">
        <v>544</v>
      </c>
      <c r="Q156" s="13">
        <v>1694</v>
      </c>
      <c r="R156" s="13">
        <v>0</v>
      </c>
      <c r="S156" s="13">
        <v>953</v>
      </c>
      <c r="T156" s="13">
        <v>0</v>
      </c>
      <c r="U156" s="13">
        <v>0</v>
      </c>
      <c r="V156" s="13">
        <v>2650</v>
      </c>
      <c r="W156" s="13">
        <v>420</v>
      </c>
      <c r="X156" s="13">
        <v>0</v>
      </c>
      <c r="Y156" s="13">
        <v>453</v>
      </c>
      <c r="Z156" s="13">
        <v>7805</v>
      </c>
      <c r="AA156" s="13"/>
      <c r="AB156" s="13" t="s">
        <v>884</v>
      </c>
      <c r="AC156" s="13" t="s">
        <v>884</v>
      </c>
      <c r="AD156" s="13">
        <v>0</v>
      </c>
      <c r="AE156" s="13">
        <v>0</v>
      </c>
      <c r="AF156" s="13" t="s">
        <v>154</v>
      </c>
      <c r="AG156" s="13"/>
    </row>
    <row r="157" spans="1:33" x14ac:dyDescent="0.35">
      <c r="A157" s="13">
        <f t="shared" si="2"/>
        <v>0</v>
      </c>
      <c r="B157" s="13" t="s">
        <v>156</v>
      </c>
      <c r="C157" s="13">
        <v>892</v>
      </c>
      <c r="D157" s="13">
        <v>0</v>
      </c>
      <c r="E157" s="13">
        <v>7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557</v>
      </c>
      <c r="M157" s="13">
        <v>1456</v>
      </c>
      <c r="N157" s="13">
        <v>127</v>
      </c>
      <c r="O157" s="13">
        <v>0</v>
      </c>
      <c r="P157" s="13">
        <v>322</v>
      </c>
      <c r="Q157" s="13">
        <v>489</v>
      </c>
      <c r="R157" s="13">
        <v>0</v>
      </c>
      <c r="S157" s="13">
        <v>96</v>
      </c>
      <c r="T157" s="13">
        <v>0</v>
      </c>
      <c r="U157" s="13">
        <v>0</v>
      </c>
      <c r="V157" s="13">
        <v>55</v>
      </c>
      <c r="W157" s="13">
        <v>0</v>
      </c>
      <c r="X157" s="13">
        <v>0</v>
      </c>
      <c r="Y157" s="13">
        <v>125</v>
      </c>
      <c r="Z157" s="13">
        <v>1214</v>
      </c>
      <c r="AA157" s="13"/>
      <c r="AB157" s="13">
        <v>56979</v>
      </c>
      <c r="AC157" s="13">
        <v>23464</v>
      </c>
      <c r="AD157" s="13">
        <v>1</v>
      </c>
      <c r="AE157" s="13">
        <v>0</v>
      </c>
      <c r="AF157" s="13" t="s">
        <v>154</v>
      </c>
      <c r="AG157" s="13" t="s">
        <v>917</v>
      </c>
    </row>
    <row r="158" spans="1:33" x14ac:dyDescent="0.35">
      <c r="A158" s="13">
        <f t="shared" si="2"/>
        <v>0</v>
      </c>
      <c r="B158" s="13" t="s">
        <v>157</v>
      </c>
      <c r="C158" s="13">
        <v>6909</v>
      </c>
      <c r="D158" s="13">
        <v>0</v>
      </c>
      <c r="E158" s="13">
        <v>0</v>
      </c>
      <c r="F158" s="13">
        <v>1592</v>
      </c>
      <c r="G158" s="13">
        <v>0</v>
      </c>
      <c r="H158" s="13">
        <v>0</v>
      </c>
      <c r="I158" s="13">
        <v>0</v>
      </c>
      <c r="J158" s="13">
        <v>0</v>
      </c>
      <c r="K158" s="13">
        <v>0</v>
      </c>
      <c r="L158" s="13">
        <v>2581</v>
      </c>
      <c r="M158" s="13">
        <v>11082</v>
      </c>
      <c r="N158" s="13">
        <v>265</v>
      </c>
      <c r="O158" s="13">
        <v>254</v>
      </c>
      <c r="P158" s="13">
        <v>1000</v>
      </c>
      <c r="Q158" s="13">
        <v>6772</v>
      </c>
      <c r="R158" s="13">
        <v>0</v>
      </c>
      <c r="S158" s="13">
        <v>411</v>
      </c>
      <c r="T158" s="13">
        <v>0</v>
      </c>
      <c r="U158" s="13">
        <v>0</v>
      </c>
      <c r="V158" s="13">
        <v>192</v>
      </c>
      <c r="W158" s="13">
        <v>931</v>
      </c>
      <c r="X158" s="13">
        <v>0</v>
      </c>
      <c r="Y158" s="13">
        <v>1262</v>
      </c>
      <c r="Z158" s="13">
        <v>11087</v>
      </c>
      <c r="AA158" s="13"/>
      <c r="AB158" s="13">
        <v>110087</v>
      </c>
      <c r="AC158" s="13">
        <v>5100</v>
      </c>
      <c r="AD158" s="13">
        <v>0</v>
      </c>
      <c r="AE158" s="13">
        <v>1</v>
      </c>
      <c r="AF158" s="13" t="s">
        <v>157</v>
      </c>
      <c r="AG158" s="13"/>
    </row>
    <row r="159" spans="1:33" x14ac:dyDescent="0.35">
      <c r="A159" s="13">
        <f t="shared" si="2"/>
        <v>0</v>
      </c>
      <c r="B159" s="13" t="s">
        <v>158</v>
      </c>
      <c r="C159" s="13">
        <v>1928</v>
      </c>
      <c r="D159" s="13"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359</v>
      </c>
      <c r="M159" s="13">
        <v>2287</v>
      </c>
      <c r="N159" s="13">
        <v>0</v>
      </c>
      <c r="O159" s="13">
        <v>0</v>
      </c>
      <c r="P159" s="13">
        <v>297</v>
      </c>
      <c r="Q159" s="13">
        <v>343</v>
      </c>
      <c r="R159" s="13">
        <v>622</v>
      </c>
      <c r="S159" s="13">
        <v>0</v>
      </c>
      <c r="T159" s="13">
        <v>0</v>
      </c>
      <c r="U159" s="13">
        <v>0</v>
      </c>
      <c r="V159" s="13">
        <v>132</v>
      </c>
      <c r="W159" s="13">
        <v>184</v>
      </c>
      <c r="X159" s="13">
        <v>0</v>
      </c>
      <c r="Y159" s="13">
        <v>302</v>
      </c>
      <c r="Z159" s="13">
        <v>1880</v>
      </c>
      <c r="AA159" s="13"/>
      <c r="AB159" s="13">
        <v>20373</v>
      </c>
      <c r="AC159" s="13">
        <v>600</v>
      </c>
      <c r="AD159" s="13">
        <v>0</v>
      </c>
      <c r="AE159" s="13">
        <v>0</v>
      </c>
      <c r="AF159" s="13" t="s">
        <v>157</v>
      </c>
      <c r="AG159" s="13"/>
    </row>
    <row r="160" spans="1:33" x14ac:dyDescent="0.35">
      <c r="A160" s="13">
        <f t="shared" si="2"/>
        <v>0</v>
      </c>
      <c r="B160" s="13" t="s">
        <v>159</v>
      </c>
      <c r="C160" s="13">
        <v>2914</v>
      </c>
      <c r="D160" s="13">
        <v>257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111</v>
      </c>
      <c r="K160" s="13">
        <v>0</v>
      </c>
      <c r="L160" s="13">
        <v>0</v>
      </c>
      <c r="M160" s="13">
        <v>3282</v>
      </c>
      <c r="N160" s="13">
        <v>207</v>
      </c>
      <c r="O160" s="13">
        <v>1026</v>
      </c>
      <c r="P160" s="13">
        <v>394</v>
      </c>
      <c r="Q160" s="13">
        <v>1598</v>
      </c>
      <c r="R160" s="13">
        <v>0</v>
      </c>
      <c r="S160" s="13">
        <v>57</v>
      </c>
      <c r="T160" s="13">
        <v>0</v>
      </c>
      <c r="U160" s="13">
        <v>0</v>
      </c>
      <c r="V160" s="13">
        <v>687</v>
      </c>
      <c r="W160" s="13">
        <v>358</v>
      </c>
      <c r="X160" s="13">
        <v>0</v>
      </c>
      <c r="Y160" s="13">
        <v>67</v>
      </c>
      <c r="Z160" s="13">
        <v>4394</v>
      </c>
      <c r="AA160" s="13"/>
      <c r="AB160" s="13">
        <v>43652</v>
      </c>
      <c r="AC160" s="13">
        <v>7455</v>
      </c>
      <c r="AD160" s="13">
        <v>0</v>
      </c>
      <c r="AE160" s="13">
        <v>0</v>
      </c>
      <c r="AF160" s="13" t="s">
        <v>157</v>
      </c>
      <c r="AG160" s="13"/>
    </row>
    <row r="161" spans="1:33" x14ac:dyDescent="0.35">
      <c r="A161" s="13">
        <f t="shared" si="2"/>
        <v>0</v>
      </c>
      <c r="B161" s="13" t="s">
        <v>918</v>
      </c>
      <c r="C161" s="13">
        <v>1386</v>
      </c>
      <c r="D161" s="13">
        <v>0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467</v>
      </c>
      <c r="M161" s="13">
        <v>1853</v>
      </c>
      <c r="N161" s="13">
        <v>0</v>
      </c>
      <c r="O161" s="13">
        <v>0</v>
      </c>
      <c r="P161" s="13">
        <v>309</v>
      </c>
      <c r="Q161" s="13">
        <v>1191</v>
      </c>
      <c r="R161" s="13">
        <v>0</v>
      </c>
      <c r="S161" s="13">
        <v>84</v>
      </c>
      <c r="T161" s="13">
        <v>0</v>
      </c>
      <c r="U161" s="13">
        <v>0</v>
      </c>
      <c r="V161" s="13">
        <v>0</v>
      </c>
      <c r="W161" s="13">
        <v>165</v>
      </c>
      <c r="X161" s="13">
        <v>0</v>
      </c>
      <c r="Y161" s="13">
        <v>54</v>
      </c>
      <c r="Z161" s="13">
        <v>1803</v>
      </c>
      <c r="AA161" s="13"/>
      <c r="AB161" s="13">
        <v>28844</v>
      </c>
      <c r="AC161" s="13">
        <v>0</v>
      </c>
      <c r="AD161" s="13">
        <v>0</v>
      </c>
      <c r="AE161" s="13">
        <v>0</v>
      </c>
      <c r="AF161" s="13" t="s">
        <v>157</v>
      </c>
      <c r="AG161" s="13"/>
    </row>
    <row r="162" spans="1:33" x14ac:dyDescent="0.35">
      <c r="A162" s="13">
        <f t="shared" si="2"/>
        <v>0</v>
      </c>
      <c r="B162" s="13" t="s">
        <v>160</v>
      </c>
      <c r="C162" s="13">
        <v>910</v>
      </c>
      <c r="D162" s="13">
        <v>669</v>
      </c>
      <c r="E162" s="13">
        <v>129</v>
      </c>
      <c r="F162" s="13">
        <v>0</v>
      </c>
      <c r="G162" s="13">
        <v>0</v>
      </c>
      <c r="H162" s="13">
        <v>0</v>
      </c>
      <c r="I162" s="13">
        <v>0</v>
      </c>
      <c r="J162" s="13">
        <v>2</v>
      </c>
      <c r="K162" s="13">
        <v>0</v>
      </c>
      <c r="L162" s="13">
        <v>36</v>
      </c>
      <c r="M162" s="13">
        <v>1746</v>
      </c>
      <c r="N162" s="13">
        <v>0</v>
      </c>
      <c r="O162" s="13">
        <v>0</v>
      </c>
      <c r="P162" s="13">
        <v>150</v>
      </c>
      <c r="Q162" s="13">
        <v>660</v>
      </c>
      <c r="R162" s="13">
        <v>0</v>
      </c>
      <c r="S162" s="13">
        <v>432</v>
      </c>
      <c r="T162" s="13">
        <v>0</v>
      </c>
      <c r="U162" s="13">
        <v>0</v>
      </c>
      <c r="V162" s="13">
        <v>375</v>
      </c>
      <c r="W162" s="13">
        <v>263</v>
      </c>
      <c r="X162" s="13">
        <v>25</v>
      </c>
      <c r="Y162" s="13">
        <v>0</v>
      </c>
      <c r="Z162" s="13">
        <v>1905</v>
      </c>
      <c r="AA162" s="13"/>
      <c r="AB162" s="13">
        <v>45023</v>
      </c>
      <c r="AC162" s="13">
        <v>4564</v>
      </c>
      <c r="AD162" s="13">
        <v>0</v>
      </c>
      <c r="AE162" s="13">
        <v>0</v>
      </c>
      <c r="AF162" s="13" t="s">
        <v>157</v>
      </c>
      <c r="AG162" s="13"/>
    </row>
    <row r="163" spans="1:33" x14ac:dyDescent="0.35">
      <c r="A163" s="13">
        <f t="shared" si="2"/>
        <v>0</v>
      </c>
      <c r="B163" s="13" t="s">
        <v>161</v>
      </c>
      <c r="C163" s="13">
        <v>755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15</v>
      </c>
      <c r="M163" s="13">
        <v>770</v>
      </c>
      <c r="N163" s="13">
        <v>0</v>
      </c>
      <c r="O163" s="13">
        <v>0</v>
      </c>
      <c r="P163" s="13">
        <v>124</v>
      </c>
      <c r="Q163" s="13">
        <v>339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67</v>
      </c>
      <c r="X163" s="13">
        <v>0</v>
      </c>
      <c r="Y163" s="13">
        <v>135</v>
      </c>
      <c r="Z163" s="13">
        <v>665</v>
      </c>
      <c r="AA163" s="13"/>
      <c r="AB163" s="13">
        <v>5370</v>
      </c>
      <c r="AC163" s="13">
        <v>300</v>
      </c>
      <c r="AD163" s="13">
        <v>0</v>
      </c>
      <c r="AE163" s="13">
        <v>1</v>
      </c>
      <c r="AF163" s="13" t="s">
        <v>157</v>
      </c>
      <c r="AG163" s="13"/>
    </row>
    <row r="164" spans="1:33" x14ac:dyDescent="0.35">
      <c r="A164" s="13">
        <f t="shared" si="2"/>
        <v>0</v>
      </c>
      <c r="B164" s="13" t="s">
        <v>162</v>
      </c>
      <c r="C164" s="13">
        <v>238</v>
      </c>
      <c r="D164" s="13">
        <v>642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1880</v>
      </c>
      <c r="L164" s="13">
        <v>4</v>
      </c>
      <c r="M164" s="13">
        <v>2764</v>
      </c>
      <c r="N164" s="13">
        <v>1879</v>
      </c>
      <c r="O164" s="13">
        <v>0</v>
      </c>
      <c r="P164" s="13">
        <v>0</v>
      </c>
      <c r="Q164" s="13">
        <v>670</v>
      </c>
      <c r="R164" s="13">
        <v>0</v>
      </c>
      <c r="S164" s="13">
        <v>73</v>
      </c>
      <c r="T164" s="13">
        <v>0</v>
      </c>
      <c r="U164" s="13">
        <v>0</v>
      </c>
      <c r="V164" s="13">
        <v>0</v>
      </c>
      <c r="W164" s="13">
        <v>79</v>
      </c>
      <c r="X164" s="13">
        <v>0</v>
      </c>
      <c r="Y164" s="13">
        <v>19</v>
      </c>
      <c r="Z164" s="13">
        <v>2720</v>
      </c>
      <c r="AA164" s="13"/>
      <c r="AB164" s="13">
        <v>4869</v>
      </c>
      <c r="AC164" s="13">
        <v>1880</v>
      </c>
      <c r="AD164" s="13">
        <v>0</v>
      </c>
      <c r="AE164" s="13">
        <v>0</v>
      </c>
      <c r="AF164" s="13" t="s">
        <v>157</v>
      </c>
      <c r="AG164" s="13"/>
    </row>
    <row r="165" spans="1:33" x14ac:dyDescent="0.35">
      <c r="A165" s="13">
        <f t="shared" si="2"/>
        <v>0</v>
      </c>
      <c r="B165" s="13" t="s">
        <v>163</v>
      </c>
      <c r="C165" s="13">
        <v>3911</v>
      </c>
      <c r="D165" s="13">
        <v>1</v>
      </c>
      <c r="E165" s="13">
        <v>0</v>
      </c>
      <c r="F165" s="13">
        <v>176</v>
      </c>
      <c r="G165" s="13">
        <v>0</v>
      </c>
      <c r="H165" s="13">
        <v>0</v>
      </c>
      <c r="I165" s="13">
        <v>0</v>
      </c>
      <c r="J165" s="13">
        <v>12</v>
      </c>
      <c r="K165" s="13">
        <v>2500</v>
      </c>
      <c r="L165" s="13">
        <v>97</v>
      </c>
      <c r="M165" s="13">
        <v>6697</v>
      </c>
      <c r="N165" s="13">
        <v>1900</v>
      </c>
      <c r="O165" s="13">
        <v>18</v>
      </c>
      <c r="P165" s="13">
        <v>775</v>
      </c>
      <c r="Q165" s="13">
        <v>2304</v>
      </c>
      <c r="R165" s="13">
        <v>2</v>
      </c>
      <c r="S165" s="13">
        <v>121</v>
      </c>
      <c r="T165" s="13">
        <v>0</v>
      </c>
      <c r="U165" s="13">
        <v>0</v>
      </c>
      <c r="V165" s="13">
        <v>795</v>
      </c>
      <c r="W165" s="13">
        <v>457</v>
      </c>
      <c r="X165" s="13">
        <v>0</v>
      </c>
      <c r="Y165" s="13">
        <v>135</v>
      </c>
      <c r="Z165" s="13">
        <v>6507</v>
      </c>
      <c r="AA165" s="13"/>
      <c r="AB165" s="13">
        <v>23444</v>
      </c>
      <c r="AC165" s="13">
        <v>17741</v>
      </c>
      <c r="AD165" s="13">
        <v>1</v>
      </c>
      <c r="AE165" s="13">
        <v>0</v>
      </c>
      <c r="AF165" s="13" t="s">
        <v>157</v>
      </c>
      <c r="AG165" s="13"/>
    </row>
    <row r="166" spans="1:33" x14ac:dyDescent="0.35">
      <c r="A166" s="13">
        <f t="shared" si="2"/>
        <v>0</v>
      </c>
      <c r="B166" s="13" t="s">
        <v>919</v>
      </c>
      <c r="C166" s="13">
        <v>758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12500</v>
      </c>
      <c r="L166" s="13">
        <v>408</v>
      </c>
      <c r="M166" s="13">
        <v>13666</v>
      </c>
      <c r="N166" s="13">
        <v>11144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1431</v>
      </c>
      <c r="W166" s="13">
        <v>75</v>
      </c>
      <c r="X166" s="13">
        <v>0</v>
      </c>
      <c r="Y166" s="13">
        <v>58</v>
      </c>
      <c r="Z166" s="13">
        <v>12708</v>
      </c>
      <c r="AA166" s="13"/>
      <c r="AB166" s="13">
        <v>28408</v>
      </c>
      <c r="AC166" s="13">
        <v>31976</v>
      </c>
      <c r="AD166" s="13">
        <v>0</v>
      </c>
      <c r="AE166" s="13">
        <v>0</v>
      </c>
      <c r="AF166" s="13" t="s">
        <v>157</v>
      </c>
      <c r="AG166" s="13"/>
    </row>
    <row r="167" spans="1:33" x14ac:dyDescent="0.35">
      <c r="A167" s="13">
        <f t="shared" si="2"/>
        <v>0</v>
      </c>
      <c r="B167" s="13" t="s">
        <v>920</v>
      </c>
      <c r="C167" s="13">
        <v>4638</v>
      </c>
      <c r="D167" s="13">
        <v>2445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2130</v>
      </c>
      <c r="L167" s="13">
        <v>250</v>
      </c>
      <c r="M167" s="13">
        <v>9463</v>
      </c>
      <c r="N167" s="13">
        <v>492</v>
      </c>
      <c r="O167" s="13">
        <v>0</v>
      </c>
      <c r="P167" s="13">
        <v>676</v>
      </c>
      <c r="Q167" s="13">
        <v>2682</v>
      </c>
      <c r="R167" s="13">
        <v>0</v>
      </c>
      <c r="S167" s="13">
        <v>0</v>
      </c>
      <c r="T167" s="13">
        <v>0</v>
      </c>
      <c r="U167" s="13">
        <v>250</v>
      </c>
      <c r="V167" s="13">
        <v>1811</v>
      </c>
      <c r="W167" s="13">
        <v>1445</v>
      </c>
      <c r="X167" s="13">
        <v>0</v>
      </c>
      <c r="Y167" s="13">
        <v>412</v>
      </c>
      <c r="Z167" s="13">
        <v>7768</v>
      </c>
      <c r="AA167" s="13"/>
      <c r="AB167" s="13">
        <v>58700</v>
      </c>
      <c r="AC167" s="13">
        <v>8330</v>
      </c>
      <c r="AD167" s="13">
        <v>0</v>
      </c>
      <c r="AE167" s="13">
        <v>0</v>
      </c>
      <c r="AF167" s="13" t="s">
        <v>165</v>
      </c>
      <c r="AG167" s="13"/>
    </row>
    <row r="168" spans="1:33" x14ac:dyDescent="0.35">
      <c r="A168" s="13">
        <f t="shared" si="2"/>
        <v>0</v>
      </c>
      <c r="B168" s="13" t="s">
        <v>921</v>
      </c>
      <c r="C168" s="13">
        <v>3341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9350</v>
      </c>
      <c r="L168" s="13">
        <v>630</v>
      </c>
      <c r="M168" s="13">
        <v>13321</v>
      </c>
      <c r="N168" s="13">
        <v>1945</v>
      </c>
      <c r="O168" s="13">
        <v>0</v>
      </c>
      <c r="P168" s="13">
        <v>288</v>
      </c>
      <c r="Q168" s="13">
        <v>1210</v>
      </c>
      <c r="R168" s="13">
        <v>0</v>
      </c>
      <c r="S168" s="13">
        <v>2339</v>
      </c>
      <c r="T168" s="13">
        <v>486</v>
      </c>
      <c r="U168" s="13">
        <v>0</v>
      </c>
      <c r="V168" s="13">
        <v>146</v>
      </c>
      <c r="W168" s="13">
        <v>660</v>
      </c>
      <c r="X168" s="13">
        <v>0</v>
      </c>
      <c r="Y168" s="13">
        <v>190</v>
      </c>
      <c r="Z168" s="13">
        <v>7264</v>
      </c>
      <c r="AA168" s="13"/>
      <c r="AB168" s="13">
        <v>62288</v>
      </c>
      <c r="AC168" s="13">
        <v>10884</v>
      </c>
      <c r="AD168" s="13">
        <v>0</v>
      </c>
      <c r="AE168" s="13">
        <v>0</v>
      </c>
      <c r="AF168" s="13" t="s">
        <v>165</v>
      </c>
      <c r="AG168" s="13"/>
    </row>
    <row r="169" spans="1:33" x14ac:dyDescent="0.35">
      <c r="A169" s="13">
        <f t="shared" si="2"/>
        <v>0</v>
      </c>
      <c r="B169" s="13" t="s">
        <v>164</v>
      </c>
      <c r="C169" s="13">
        <v>2481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22</v>
      </c>
      <c r="M169" s="13">
        <v>2503</v>
      </c>
      <c r="N169" s="13">
        <v>212</v>
      </c>
      <c r="O169" s="13">
        <v>0</v>
      </c>
      <c r="P169" s="13">
        <v>0</v>
      </c>
      <c r="Q169" s="13">
        <v>1090</v>
      </c>
      <c r="R169" s="13">
        <v>0</v>
      </c>
      <c r="S169" s="13">
        <v>0</v>
      </c>
      <c r="T169" s="13">
        <v>0</v>
      </c>
      <c r="U169" s="13">
        <v>0</v>
      </c>
      <c r="V169" s="13">
        <v>244</v>
      </c>
      <c r="W169" s="13">
        <v>366</v>
      </c>
      <c r="X169" s="13">
        <v>0</v>
      </c>
      <c r="Y169" s="13">
        <v>131</v>
      </c>
      <c r="Z169" s="13">
        <v>2043</v>
      </c>
      <c r="AA169" s="13"/>
      <c r="AB169" s="13">
        <v>23244</v>
      </c>
      <c r="AC169" s="13">
        <v>2937</v>
      </c>
      <c r="AD169" s="13">
        <v>0</v>
      </c>
      <c r="AE169" s="13">
        <v>0</v>
      </c>
      <c r="AF169" s="13" t="s">
        <v>165</v>
      </c>
      <c r="AG169" s="13"/>
    </row>
    <row r="170" spans="1:33" x14ac:dyDescent="0.35">
      <c r="A170" s="13">
        <f t="shared" si="2"/>
        <v>0</v>
      </c>
      <c r="B170" s="13" t="s">
        <v>166</v>
      </c>
      <c r="C170" s="13">
        <v>30784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0</v>
      </c>
      <c r="L170" s="13">
        <v>2756</v>
      </c>
      <c r="M170" s="13">
        <v>33540</v>
      </c>
      <c r="N170" s="13">
        <v>349</v>
      </c>
      <c r="O170" s="13">
        <v>0</v>
      </c>
      <c r="P170" s="13">
        <v>3751</v>
      </c>
      <c r="Q170" s="13">
        <v>8410</v>
      </c>
      <c r="R170" s="13">
        <v>0</v>
      </c>
      <c r="S170" s="13">
        <v>5120</v>
      </c>
      <c r="T170" s="13">
        <v>328</v>
      </c>
      <c r="U170" s="13">
        <v>967</v>
      </c>
      <c r="V170" s="13">
        <v>8415</v>
      </c>
      <c r="W170" s="13">
        <v>2114</v>
      </c>
      <c r="X170" s="13">
        <v>0</v>
      </c>
      <c r="Y170" s="13">
        <v>1551</v>
      </c>
      <c r="Z170" s="13">
        <v>31005</v>
      </c>
      <c r="AA170" s="13"/>
      <c r="AB170" s="13">
        <v>266467</v>
      </c>
      <c r="AC170" s="13">
        <v>86995</v>
      </c>
      <c r="AD170" s="13">
        <v>0</v>
      </c>
      <c r="AE170" s="13">
        <v>0</v>
      </c>
      <c r="AF170" s="13" t="s">
        <v>165</v>
      </c>
      <c r="AG170" s="13"/>
    </row>
    <row r="171" spans="1:33" x14ac:dyDescent="0.35">
      <c r="A171" s="13">
        <f t="shared" si="2"/>
        <v>0</v>
      </c>
      <c r="B171" s="13" t="s">
        <v>922</v>
      </c>
      <c r="C171" s="13">
        <v>1618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95</v>
      </c>
      <c r="M171" s="13">
        <v>1713</v>
      </c>
      <c r="N171" s="13">
        <v>56</v>
      </c>
      <c r="O171" s="13">
        <v>0</v>
      </c>
      <c r="P171" s="13">
        <v>0</v>
      </c>
      <c r="Q171" s="13">
        <v>1462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200</v>
      </c>
      <c r="X171" s="13">
        <v>0</v>
      </c>
      <c r="Y171" s="13">
        <v>82</v>
      </c>
      <c r="Z171" s="13">
        <v>1800</v>
      </c>
      <c r="AA171" s="13"/>
      <c r="AB171" s="13">
        <v>35821</v>
      </c>
      <c r="AC171" s="13">
        <v>0</v>
      </c>
      <c r="AD171" s="13">
        <v>0</v>
      </c>
      <c r="AE171" s="13">
        <v>0</v>
      </c>
      <c r="AF171" s="13" t="s">
        <v>165</v>
      </c>
      <c r="AG171" s="13"/>
    </row>
    <row r="172" spans="1:33" x14ac:dyDescent="0.35">
      <c r="A172" s="13">
        <f t="shared" si="2"/>
        <v>0</v>
      </c>
      <c r="B172" s="13" t="s">
        <v>167</v>
      </c>
      <c r="C172" s="13">
        <v>5371</v>
      </c>
      <c r="D172" s="13">
        <v>0</v>
      </c>
      <c r="E172" s="13">
        <v>735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606</v>
      </c>
      <c r="M172" s="13">
        <v>6712</v>
      </c>
      <c r="N172" s="13">
        <v>362</v>
      </c>
      <c r="O172" s="13">
        <v>0</v>
      </c>
      <c r="P172" s="13">
        <v>679</v>
      </c>
      <c r="Q172" s="13">
        <v>1212</v>
      </c>
      <c r="R172" s="13">
        <v>0</v>
      </c>
      <c r="S172" s="13">
        <v>1090</v>
      </c>
      <c r="T172" s="13">
        <v>0</v>
      </c>
      <c r="U172" s="13">
        <v>0</v>
      </c>
      <c r="V172" s="13">
        <v>2036</v>
      </c>
      <c r="W172" s="13">
        <v>352</v>
      </c>
      <c r="X172" s="13">
        <v>0</v>
      </c>
      <c r="Y172" s="13">
        <v>1077</v>
      </c>
      <c r="Z172" s="13">
        <v>6808</v>
      </c>
      <c r="AA172" s="13"/>
      <c r="AB172" s="13">
        <v>25062</v>
      </c>
      <c r="AC172" s="13">
        <v>19945</v>
      </c>
      <c r="AD172" s="13">
        <v>0</v>
      </c>
      <c r="AE172" s="13">
        <v>0</v>
      </c>
      <c r="AF172" s="13" t="s">
        <v>165</v>
      </c>
      <c r="AG172" s="13"/>
    </row>
    <row r="173" spans="1:33" x14ac:dyDescent="0.35">
      <c r="A173" s="13">
        <f t="shared" si="2"/>
        <v>0</v>
      </c>
      <c r="B173" s="13" t="s">
        <v>168</v>
      </c>
      <c r="C173" s="13">
        <v>3334</v>
      </c>
      <c r="D173" s="13">
        <v>0</v>
      </c>
      <c r="E173" s="13">
        <v>711</v>
      </c>
      <c r="F173" s="13">
        <v>0</v>
      </c>
      <c r="G173" s="13">
        <v>0</v>
      </c>
      <c r="H173" s="13">
        <v>0</v>
      </c>
      <c r="I173" s="13">
        <v>0</v>
      </c>
      <c r="J173" s="13">
        <v>107</v>
      </c>
      <c r="K173" s="13">
        <v>0</v>
      </c>
      <c r="L173" s="13">
        <v>35</v>
      </c>
      <c r="M173" s="13">
        <v>4187</v>
      </c>
      <c r="N173" s="13">
        <v>157</v>
      </c>
      <c r="O173" s="13">
        <v>689</v>
      </c>
      <c r="P173" s="13">
        <v>626</v>
      </c>
      <c r="Q173" s="13">
        <v>1007</v>
      </c>
      <c r="R173" s="13">
        <v>0</v>
      </c>
      <c r="S173" s="13">
        <v>217</v>
      </c>
      <c r="T173" s="13">
        <v>0</v>
      </c>
      <c r="U173" s="13">
        <v>0</v>
      </c>
      <c r="V173" s="13">
        <v>1256</v>
      </c>
      <c r="W173" s="13">
        <v>302</v>
      </c>
      <c r="X173" s="13">
        <v>0</v>
      </c>
      <c r="Y173" s="13">
        <v>113</v>
      </c>
      <c r="Z173" s="13">
        <v>4367</v>
      </c>
      <c r="AA173" s="13"/>
      <c r="AB173" s="13">
        <v>33859</v>
      </c>
      <c r="AC173" s="13">
        <v>10854</v>
      </c>
      <c r="AD173" s="13">
        <v>0</v>
      </c>
      <c r="AE173" s="13">
        <v>0</v>
      </c>
      <c r="AF173" s="13" t="s">
        <v>165</v>
      </c>
      <c r="AG173" s="13"/>
    </row>
    <row r="174" spans="1:33" x14ac:dyDescent="0.35">
      <c r="A174" s="13">
        <f t="shared" si="2"/>
        <v>0</v>
      </c>
      <c r="B174" s="13" t="s">
        <v>169</v>
      </c>
      <c r="C174" s="13">
        <v>1624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976</v>
      </c>
      <c r="K174" s="13">
        <v>12150</v>
      </c>
      <c r="L174" s="13">
        <v>30</v>
      </c>
      <c r="M174" s="13">
        <v>14780</v>
      </c>
      <c r="N174" s="13">
        <v>64</v>
      </c>
      <c r="O174" s="13">
        <v>0</v>
      </c>
      <c r="P174" s="13">
        <v>422</v>
      </c>
      <c r="Q174" s="13">
        <v>845</v>
      </c>
      <c r="R174" s="13">
        <v>0</v>
      </c>
      <c r="S174" s="13">
        <v>10077</v>
      </c>
      <c r="T174" s="13">
        <v>31</v>
      </c>
      <c r="U174" s="13">
        <v>0</v>
      </c>
      <c r="V174" s="13">
        <v>739</v>
      </c>
      <c r="W174" s="13">
        <v>133</v>
      </c>
      <c r="X174" s="13">
        <v>0</v>
      </c>
      <c r="Y174" s="13">
        <v>1304</v>
      </c>
      <c r="Z174" s="13">
        <v>13615</v>
      </c>
      <c r="AA174" s="13"/>
      <c r="AB174" s="13">
        <v>19791</v>
      </c>
      <c r="AC174" s="13">
        <v>17620</v>
      </c>
      <c r="AD174" s="13">
        <v>0</v>
      </c>
      <c r="AE174" s="13">
        <v>0</v>
      </c>
      <c r="AF174" s="13" t="s">
        <v>165</v>
      </c>
      <c r="AG174" s="13"/>
    </row>
    <row r="175" spans="1:33" x14ac:dyDescent="0.35">
      <c r="A175" s="13">
        <f t="shared" si="2"/>
        <v>0</v>
      </c>
      <c r="B175" s="13" t="s">
        <v>170</v>
      </c>
      <c r="C175" s="13">
        <v>928</v>
      </c>
      <c r="D175" s="13">
        <v>0</v>
      </c>
      <c r="E175" s="13">
        <v>0</v>
      </c>
      <c r="F175" s="13">
        <v>0</v>
      </c>
      <c r="G175" s="13">
        <v>0</v>
      </c>
      <c r="H175" s="13">
        <v>0</v>
      </c>
      <c r="I175" s="13">
        <v>54</v>
      </c>
      <c r="J175" s="13">
        <v>0</v>
      </c>
      <c r="K175" s="13">
        <v>0</v>
      </c>
      <c r="L175" s="13">
        <v>60</v>
      </c>
      <c r="M175" s="13">
        <v>1042</v>
      </c>
      <c r="N175" s="13">
        <v>0</v>
      </c>
      <c r="O175" s="13">
        <v>0</v>
      </c>
      <c r="P175" s="13">
        <v>0</v>
      </c>
      <c r="Q175" s="13">
        <v>560</v>
      </c>
      <c r="R175" s="13">
        <v>0</v>
      </c>
      <c r="S175" s="13">
        <v>0</v>
      </c>
      <c r="T175" s="13">
        <v>0</v>
      </c>
      <c r="U175" s="13">
        <v>0</v>
      </c>
      <c r="V175" s="13">
        <v>0</v>
      </c>
      <c r="W175" s="13">
        <v>183</v>
      </c>
      <c r="X175" s="13">
        <v>0</v>
      </c>
      <c r="Y175" s="13">
        <v>287</v>
      </c>
      <c r="Z175" s="13">
        <v>1030</v>
      </c>
      <c r="AA175" s="13"/>
      <c r="AB175" s="13">
        <v>17135</v>
      </c>
      <c r="AC175" s="13">
        <v>0</v>
      </c>
      <c r="AD175" s="13">
        <v>1</v>
      </c>
      <c r="AE175" s="13">
        <v>0</v>
      </c>
      <c r="AF175" s="13" t="s">
        <v>165</v>
      </c>
      <c r="AG175" s="13"/>
    </row>
    <row r="176" spans="1:33" x14ac:dyDescent="0.35">
      <c r="A176" s="13" t="e">
        <f t="shared" si="2"/>
        <v>#VALUE!</v>
      </c>
      <c r="B176" s="13" t="s">
        <v>171</v>
      </c>
      <c r="C176" s="13" t="s">
        <v>884</v>
      </c>
      <c r="D176" s="13" t="s">
        <v>884</v>
      </c>
      <c r="E176" s="13" t="s">
        <v>884</v>
      </c>
      <c r="F176" s="13" t="s">
        <v>884</v>
      </c>
      <c r="G176" s="13" t="s">
        <v>884</v>
      </c>
      <c r="H176" s="13" t="s">
        <v>884</v>
      </c>
      <c r="I176" s="13" t="s">
        <v>884</v>
      </c>
      <c r="J176" s="13" t="s">
        <v>884</v>
      </c>
      <c r="K176" s="13" t="s">
        <v>884</v>
      </c>
      <c r="L176" s="13" t="s">
        <v>884</v>
      </c>
      <c r="M176" s="13" t="s">
        <v>884</v>
      </c>
      <c r="N176" s="13" t="s">
        <v>884</v>
      </c>
      <c r="O176" s="13" t="s">
        <v>884</v>
      </c>
      <c r="P176" s="13" t="s">
        <v>884</v>
      </c>
      <c r="Q176" s="13" t="s">
        <v>884</v>
      </c>
      <c r="R176" s="13" t="s">
        <v>884</v>
      </c>
      <c r="S176" s="13" t="s">
        <v>884</v>
      </c>
      <c r="T176" s="13" t="s">
        <v>884</v>
      </c>
      <c r="U176" s="13" t="s">
        <v>884</v>
      </c>
      <c r="V176" s="13" t="s">
        <v>884</v>
      </c>
      <c r="W176" s="13" t="s">
        <v>884</v>
      </c>
      <c r="X176" s="13" t="s">
        <v>884</v>
      </c>
      <c r="Y176" s="13" t="s">
        <v>884</v>
      </c>
      <c r="Z176" s="13" t="s">
        <v>884</v>
      </c>
      <c r="AA176" s="13"/>
      <c r="AB176" s="13">
        <v>18795</v>
      </c>
      <c r="AC176" s="13">
        <v>0</v>
      </c>
      <c r="AD176" s="13">
        <v>1</v>
      </c>
      <c r="AE176" s="13">
        <v>0</v>
      </c>
      <c r="AF176" s="13" t="s">
        <v>165</v>
      </c>
      <c r="AG176" s="13"/>
    </row>
    <row r="177" spans="1:33" x14ac:dyDescent="0.35">
      <c r="A177" s="13">
        <f t="shared" si="2"/>
        <v>0</v>
      </c>
      <c r="B177" s="13" t="s">
        <v>172</v>
      </c>
      <c r="C177" s="13">
        <v>129</v>
      </c>
      <c r="D177" s="13">
        <v>151</v>
      </c>
      <c r="E177" s="13">
        <v>20</v>
      </c>
      <c r="F177" s="13">
        <v>3</v>
      </c>
      <c r="G177" s="13">
        <v>0</v>
      </c>
      <c r="H177" s="13">
        <v>0</v>
      </c>
      <c r="I177" s="13">
        <v>12</v>
      </c>
      <c r="J177" s="13">
        <v>0</v>
      </c>
      <c r="K177" s="13">
        <v>0</v>
      </c>
      <c r="L177" s="13">
        <v>0</v>
      </c>
      <c r="M177" s="13">
        <v>315</v>
      </c>
      <c r="N177" s="13">
        <v>0</v>
      </c>
      <c r="O177" s="13">
        <v>29</v>
      </c>
      <c r="P177" s="13">
        <v>0</v>
      </c>
      <c r="Q177" s="13">
        <v>180</v>
      </c>
      <c r="R177" s="13">
        <v>0</v>
      </c>
      <c r="S177" s="13">
        <v>0</v>
      </c>
      <c r="T177" s="13">
        <v>0</v>
      </c>
      <c r="U177" s="13">
        <v>0</v>
      </c>
      <c r="V177" s="13">
        <v>41</v>
      </c>
      <c r="W177" s="13">
        <v>57</v>
      </c>
      <c r="X177" s="13">
        <v>0</v>
      </c>
      <c r="Y177" s="13">
        <v>26</v>
      </c>
      <c r="Z177" s="13">
        <v>333</v>
      </c>
      <c r="AA177" s="13"/>
      <c r="AB177" s="13">
        <v>7469</v>
      </c>
      <c r="AC177" s="13">
        <v>156</v>
      </c>
      <c r="AD177" s="13">
        <v>0</v>
      </c>
      <c r="AE177" s="13">
        <v>0</v>
      </c>
      <c r="AF177" s="13" t="s">
        <v>165</v>
      </c>
      <c r="AG177" s="13"/>
    </row>
    <row r="178" spans="1:33" x14ac:dyDescent="0.35">
      <c r="A178" s="13">
        <f t="shared" si="2"/>
        <v>0</v>
      </c>
      <c r="B178" s="13" t="s">
        <v>923</v>
      </c>
      <c r="C178" s="13">
        <v>429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429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0</v>
      </c>
      <c r="Y178" s="13">
        <v>0</v>
      </c>
      <c r="Z178" s="13">
        <v>0</v>
      </c>
      <c r="AA178" s="13"/>
      <c r="AB178" s="13">
        <v>7469</v>
      </c>
      <c r="AC178" s="13">
        <v>0</v>
      </c>
      <c r="AD178" s="13">
        <v>0</v>
      </c>
      <c r="AE178" s="13">
        <v>1</v>
      </c>
      <c r="AF178" s="13" t="s">
        <v>165</v>
      </c>
      <c r="AG178" s="13"/>
    </row>
    <row r="179" spans="1:33" x14ac:dyDescent="0.35">
      <c r="A179" s="13">
        <f t="shared" si="2"/>
        <v>0</v>
      </c>
      <c r="B179" s="13" t="s">
        <v>173</v>
      </c>
      <c r="C179" s="13">
        <v>6271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300</v>
      </c>
      <c r="M179" s="13">
        <v>6571</v>
      </c>
      <c r="N179" s="13">
        <v>0</v>
      </c>
      <c r="O179" s="13">
        <v>67</v>
      </c>
      <c r="P179" s="13">
        <v>939</v>
      </c>
      <c r="Q179" s="13">
        <v>258</v>
      </c>
      <c r="R179" s="13">
        <v>0</v>
      </c>
      <c r="S179" s="13">
        <v>2731</v>
      </c>
      <c r="T179" s="13">
        <v>91</v>
      </c>
      <c r="U179" s="13">
        <v>0</v>
      </c>
      <c r="V179" s="13">
        <v>199</v>
      </c>
      <c r="W179" s="13">
        <v>548</v>
      </c>
      <c r="X179" s="13">
        <v>0</v>
      </c>
      <c r="Y179" s="13">
        <v>677</v>
      </c>
      <c r="Z179" s="13">
        <v>5510</v>
      </c>
      <c r="AA179" s="13"/>
      <c r="AB179" s="13">
        <v>82962</v>
      </c>
      <c r="AC179" s="13">
        <v>7200</v>
      </c>
      <c r="AD179" s="13">
        <v>1</v>
      </c>
      <c r="AE179" s="13">
        <v>0</v>
      </c>
      <c r="AF179" s="13" t="s">
        <v>165</v>
      </c>
      <c r="AG179" s="13"/>
    </row>
    <row r="180" spans="1:33" x14ac:dyDescent="0.35">
      <c r="A180" s="13">
        <f t="shared" si="2"/>
        <v>0</v>
      </c>
      <c r="B180" s="13" t="s">
        <v>174</v>
      </c>
      <c r="C180" s="13">
        <v>1513</v>
      </c>
      <c r="D180" s="13">
        <v>0</v>
      </c>
      <c r="E180" s="13">
        <v>225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1738</v>
      </c>
      <c r="N180" s="13">
        <v>83</v>
      </c>
      <c r="O180" s="13">
        <v>242</v>
      </c>
      <c r="P180" s="13">
        <v>120</v>
      </c>
      <c r="Q180" s="13">
        <v>176</v>
      </c>
      <c r="R180" s="13">
        <v>0</v>
      </c>
      <c r="S180" s="13">
        <v>20</v>
      </c>
      <c r="T180" s="13">
        <v>0</v>
      </c>
      <c r="U180" s="13">
        <v>0</v>
      </c>
      <c r="V180" s="13">
        <v>630</v>
      </c>
      <c r="W180" s="13">
        <v>164</v>
      </c>
      <c r="X180" s="13">
        <v>0</v>
      </c>
      <c r="Y180" s="13">
        <v>40</v>
      </c>
      <c r="Z180" s="13">
        <v>1475</v>
      </c>
      <c r="AA180" s="13"/>
      <c r="AB180" s="13">
        <v>14887</v>
      </c>
      <c r="AC180" s="13">
        <v>6170</v>
      </c>
      <c r="AD180" s="13">
        <v>0</v>
      </c>
      <c r="AE180" s="13">
        <v>0</v>
      </c>
      <c r="AF180" s="13" t="s">
        <v>165</v>
      </c>
      <c r="AG180" s="13"/>
    </row>
    <row r="181" spans="1:33" x14ac:dyDescent="0.35">
      <c r="A181" s="13">
        <f t="shared" si="2"/>
        <v>0</v>
      </c>
      <c r="B181" s="13" t="s">
        <v>175</v>
      </c>
      <c r="C181" s="13">
        <v>1305</v>
      </c>
      <c r="D181" s="13">
        <v>0</v>
      </c>
      <c r="E181" s="13">
        <v>425</v>
      </c>
      <c r="F181" s="13">
        <v>3</v>
      </c>
      <c r="G181" s="13">
        <v>0</v>
      </c>
      <c r="H181" s="13">
        <v>0</v>
      </c>
      <c r="I181" s="13">
        <v>31</v>
      </c>
      <c r="J181" s="13">
        <v>0</v>
      </c>
      <c r="K181" s="13">
        <v>0</v>
      </c>
      <c r="L181" s="13">
        <v>98</v>
      </c>
      <c r="M181" s="13">
        <v>1862</v>
      </c>
      <c r="N181" s="13">
        <v>100</v>
      </c>
      <c r="O181" s="13">
        <v>430</v>
      </c>
      <c r="P181" s="13">
        <v>157</v>
      </c>
      <c r="Q181" s="13">
        <v>257</v>
      </c>
      <c r="R181" s="13">
        <v>0</v>
      </c>
      <c r="S181" s="13">
        <v>96</v>
      </c>
      <c r="T181" s="13">
        <v>0</v>
      </c>
      <c r="U181" s="13">
        <v>0</v>
      </c>
      <c r="V181" s="13">
        <v>590</v>
      </c>
      <c r="W181" s="13">
        <v>144</v>
      </c>
      <c r="X181" s="13">
        <v>0</v>
      </c>
      <c r="Y181" s="13">
        <v>103</v>
      </c>
      <c r="Z181" s="13">
        <v>1877</v>
      </c>
      <c r="AA181" s="13"/>
      <c r="AB181" s="13">
        <v>11885</v>
      </c>
      <c r="AC181" s="13">
        <v>5287</v>
      </c>
      <c r="AD181" s="13">
        <v>0</v>
      </c>
      <c r="AE181" s="13">
        <v>0</v>
      </c>
      <c r="AF181" s="13" t="s">
        <v>165</v>
      </c>
      <c r="AG181" s="13"/>
    </row>
    <row r="182" spans="1:33" x14ac:dyDescent="0.35">
      <c r="A182" s="13">
        <f t="shared" si="2"/>
        <v>0</v>
      </c>
      <c r="B182" s="13" t="s">
        <v>176</v>
      </c>
      <c r="C182" s="13">
        <v>2089</v>
      </c>
      <c r="D182" s="13">
        <v>0</v>
      </c>
      <c r="E182" s="13">
        <v>350</v>
      </c>
      <c r="F182" s="13">
        <v>0</v>
      </c>
      <c r="G182" s="13">
        <v>0</v>
      </c>
      <c r="H182" s="13">
        <v>203</v>
      </c>
      <c r="I182" s="13">
        <v>43</v>
      </c>
      <c r="J182" s="13">
        <v>226</v>
      </c>
      <c r="K182" s="13">
        <v>0</v>
      </c>
      <c r="L182" s="13">
        <v>0</v>
      </c>
      <c r="M182" s="13">
        <v>2911</v>
      </c>
      <c r="N182" s="13">
        <v>226</v>
      </c>
      <c r="O182" s="13">
        <v>410</v>
      </c>
      <c r="P182" s="13">
        <v>323</v>
      </c>
      <c r="Q182" s="13">
        <v>386</v>
      </c>
      <c r="R182" s="13">
        <v>0</v>
      </c>
      <c r="S182" s="13">
        <v>714</v>
      </c>
      <c r="T182" s="13">
        <v>0</v>
      </c>
      <c r="U182" s="13">
        <v>0</v>
      </c>
      <c r="V182" s="13">
        <v>766</v>
      </c>
      <c r="W182" s="13">
        <v>229</v>
      </c>
      <c r="X182" s="13">
        <v>0</v>
      </c>
      <c r="Y182" s="13">
        <v>102</v>
      </c>
      <c r="Z182" s="13">
        <v>3156</v>
      </c>
      <c r="AA182" s="13"/>
      <c r="AB182" s="13">
        <v>14300</v>
      </c>
      <c r="AC182" s="13">
        <v>6929</v>
      </c>
      <c r="AD182" s="13">
        <v>0</v>
      </c>
      <c r="AE182" s="13">
        <v>0</v>
      </c>
      <c r="AF182" s="13" t="s">
        <v>165</v>
      </c>
      <c r="AG182" s="13"/>
    </row>
    <row r="183" spans="1:33" x14ac:dyDescent="0.35">
      <c r="A183" s="13">
        <f t="shared" si="2"/>
        <v>0</v>
      </c>
      <c r="B183" s="13" t="s">
        <v>177</v>
      </c>
      <c r="C183" s="13">
        <v>1200</v>
      </c>
      <c r="D183" s="13">
        <v>466</v>
      </c>
      <c r="E183" s="13">
        <v>0</v>
      </c>
      <c r="F183" s="13">
        <v>0</v>
      </c>
      <c r="G183" s="13">
        <v>0</v>
      </c>
      <c r="H183" s="13">
        <v>0</v>
      </c>
      <c r="I183" s="13">
        <v>15</v>
      </c>
      <c r="J183" s="13">
        <v>0</v>
      </c>
      <c r="K183" s="13">
        <v>0</v>
      </c>
      <c r="L183" s="13">
        <v>215</v>
      </c>
      <c r="M183" s="13">
        <v>1896</v>
      </c>
      <c r="N183" s="13">
        <v>0</v>
      </c>
      <c r="O183" s="13">
        <v>0</v>
      </c>
      <c r="P183" s="13">
        <v>305</v>
      </c>
      <c r="Q183" s="13">
        <v>1118</v>
      </c>
      <c r="R183" s="13">
        <v>0</v>
      </c>
      <c r="S183" s="13">
        <v>62</v>
      </c>
      <c r="T183" s="13">
        <v>0</v>
      </c>
      <c r="U183" s="13">
        <v>0</v>
      </c>
      <c r="V183" s="13">
        <v>226</v>
      </c>
      <c r="W183" s="13">
        <v>246</v>
      </c>
      <c r="X183" s="13">
        <v>0</v>
      </c>
      <c r="Y183" s="13">
        <v>16</v>
      </c>
      <c r="Z183" s="13">
        <v>1973</v>
      </c>
      <c r="AA183" s="13"/>
      <c r="AB183" s="13">
        <v>23878</v>
      </c>
      <c r="AC183" s="13">
        <v>2330</v>
      </c>
      <c r="AD183" s="13">
        <v>1</v>
      </c>
      <c r="AE183" s="13">
        <v>0</v>
      </c>
      <c r="AF183" s="13" t="s">
        <v>165</v>
      </c>
      <c r="AG183" s="13"/>
    </row>
    <row r="184" spans="1:33" x14ac:dyDescent="0.35">
      <c r="A184" s="13">
        <f t="shared" si="2"/>
        <v>0</v>
      </c>
      <c r="B184" s="13" t="s">
        <v>178</v>
      </c>
      <c r="C184" s="13">
        <v>3222</v>
      </c>
      <c r="D184" s="13">
        <v>0</v>
      </c>
      <c r="E184" s="13">
        <v>478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37</v>
      </c>
      <c r="M184" s="13">
        <v>3737</v>
      </c>
      <c r="N184" s="13">
        <v>0</v>
      </c>
      <c r="O184" s="13">
        <v>202</v>
      </c>
      <c r="P184" s="13">
        <v>347</v>
      </c>
      <c r="Q184" s="13">
        <v>1096</v>
      </c>
      <c r="R184" s="13">
        <v>0</v>
      </c>
      <c r="S184" s="13">
        <v>253</v>
      </c>
      <c r="T184" s="13">
        <v>0</v>
      </c>
      <c r="U184" s="13">
        <v>0</v>
      </c>
      <c r="V184" s="13">
        <v>943</v>
      </c>
      <c r="W184" s="13">
        <v>190</v>
      </c>
      <c r="X184" s="13">
        <v>0</v>
      </c>
      <c r="Y184" s="13">
        <v>90</v>
      </c>
      <c r="Z184" s="13">
        <v>3121</v>
      </c>
      <c r="AA184" s="13"/>
      <c r="AB184" s="13">
        <v>17820</v>
      </c>
      <c r="AC184" s="13">
        <v>17168</v>
      </c>
      <c r="AD184" s="13">
        <v>1</v>
      </c>
      <c r="AE184" s="13">
        <v>0</v>
      </c>
      <c r="AF184" s="13" t="s">
        <v>179</v>
      </c>
      <c r="AG184" s="13"/>
    </row>
    <row r="185" spans="1:33" x14ac:dyDescent="0.35">
      <c r="A185" s="13">
        <f t="shared" si="2"/>
        <v>0</v>
      </c>
      <c r="B185" s="13" t="s">
        <v>180</v>
      </c>
      <c r="C185" s="13">
        <v>212</v>
      </c>
      <c r="D185" s="13">
        <v>0</v>
      </c>
      <c r="E185" s="13">
        <v>159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7</v>
      </c>
      <c r="M185" s="13">
        <v>378</v>
      </c>
      <c r="N185" s="13">
        <v>0</v>
      </c>
      <c r="O185" s="13">
        <v>0</v>
      </c>
      <c r="P185" s="13">
        <v>106</v>
      </c>
      <c r="Q185" s="13">
        <v>241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96</v>
      </c>
      <c r="X185" s="13">
        <v>0</v>
      </c>
      <c r="Y185" s="13">
        <v>8</v>
      </c>
      <c r="Z185" s="13">
        <v>451</v>
      </c>
      <c r="AA185" s="13"/>
      <c r="AB185" s="13">
        <v>14712</v>
      </c>
      <c r="AC185" s="13">
        <v>0</v>
      </c>
      <c r="AD185" s="13">
        <v>0</v>
      </c>
      <c r="AE185" s="13">
        <v>0</v>
      </c>
      <c r="AF185" s="13" t="s">
        <v>179</v>
      </c>
      <c r="AG185" s="13"/>
    </row>
    <row r="186" spans="1:33" x14ac:dyDescent="0.35">
      <c r="A186" s="13">
        <f t="shared" si="2"/>
        <v>0</v>
      </c>
      <c r="B186" s="13" t="s">
        <v>181</v>
      </c>
      <c r="C186" s="13">
        <v>3448</v>
      </c>
      <c r="D186" s="13">
        <v>0</v>
      </c>
      <c r="E186" s="13">
        <v>0</v>
      </c>
      <c r="F186" s="13">
        <v>0</v>
      </c>
      <c r="G186" s="13">
        <v>0</v>
      </c>
      <c r="H186" s="13">
        <v>1993</v>
      </c>
      <c r="I186" s="13">
        <v>0</v>
      </c>
      <c r="J186" s="13">
        <v>0</v>
      </c>
      <c r="K186" s="13">
        <v>1000</v>
      </c>
      <c r="L186" s="13">
        <v>381</v>
      </c>
      <c r="M186" s="13">
        <v>6822</v>
      </c>
      <c r="N186" s="13">
        <v>899</v>
      </c>
      <c r="O186" s="13">
        <v>955</v>
      </c>
      <c r="P186" s="13">
        <v>420</v>
      </c>
      <c r="Q186" s="13">
        <v>752</v>
      </c>
      <c r="R186" s="13">
        <v>0</v>
      </c>
      <c r="S186" s="13">
        <v>1808</v>
      </c>
      <c r="T186" s="13">
        <v>0</v>
      </c>
      <c r="U186" s="13">
        <v>0</v>
      </c>
      <c r="V186" s="13">
        <v>646</v>
      </c>
      <c r="W186" s="13">
        <v>455</v>
      </c>
      <c r="X186" s="13">
        <v>1200</v>
      </c>
      <c r="Y186" s="13">
        <v>142</v>
      </c>
      <c r="Z186" s="13">
        <v>7277</v>
      </c>
      <c r="AA186" s="13"/>
      <c r="AB186" s="13">
        <v>46310</v>
      </c>
      <c r="AC186" s="13">
        <v>20000</v>
      </c>
      <c r="AD186" s="13">
        <v>1</v>
      </c>
      <c r="AE186" s="13">
        <v>0</v>
      </c>
      <c r="AF186" s="13" t="s">
        <v>179</v>
      </c>
      <c r="AG186" s="13"/>
    </row>
    <row r="187" spans="1:33" x14ac:dyDescent="0.35">
      <c r="A187" s="13">
        <f t="shared" si="2"/>
        <v>0</v>
      </c>
      <c r="B187" s="13" t="s">
        <v>182</v>
      </c>
      <c r="C187" s="13">
        <v>297</v>
      </c>
      <c r="D187" s="13">
        <v>262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59</v>
      </c>
      <c r="M187" s="13">
        <v>618</v>
      </c>
      <c r="N187" s="13">
        <v>0</v>
      </c>
      <c r="O187" s="13">
        <v>0</v>
      </c>
      <c r="P187" s="13">
        <v>180</v>
      </c>
      <c r="Q187" s="13">
        <v>218</v>
      </c>
      <c r="R187" s="13">
        <v>0</v>
      </c>
      <c r="S187" s="13">
        <v>120</v>
      </c>
      <c r="T187" s="13">
        <v>0</v>
      </c>
      <c r="U187" s="13">
        <v>0</v>
      </c>
      <c r="V187" s="13">
        <v>0</v>
      </c>
      <c r="W187" s="13">
        <v>71</v>
      </c>
      <c r="X187" s="13">
        <v>0</v>
      </c>
      <c r="Y187" s="13">
        <v>0</v>
      </c>
      <c r="Z187" s="13">
        <v>589</v>
      </c>
      <c r="AA187" s="13"/>
      <c r="AB187" s="13">
        <v>11300</v>
      </c>
      <c r="AC187" s="13">
        <v>0</v>
      </c>
      <c r="AD187" s="13">
        <v>0</v>
      </c>
      <c r="AE187" s="13">
        <v>0</v>
      </c>
      <c r="AF187" s="13" t="s">
        <v>179</v>
      </c>
      <c r="AG187" s="13"/>
    </row>
    <row r="188" spans="1:33" x14ac:dyDescent="0.35">
      <c r="A188" s="13">
        <f t="shared" si="2"/>
        <v>0</v>
      </c>
      <c r="B188" s="2" t="s">
        <v>1245</v>
      </c>
      <c r="C188" s="13">
        <v>0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15</v>
      </c>
      <c r="O188" s="13">
        <v>4</v>
      </c>
      <c r="P188" s="13">
        <v>64</v>
      </c>
      <c r="Q188" s="13">
        <v>295</v>
      </c>
      <c r="R188" s="13">
        <v>0</v>
      </c>
      <c r="S188" s="13">
        <v>2</v>
      </c>
      <c r="T188" s="13">
        <v>0</v>
      </c>
      <c r="U188" s="13">
        <v>0</v>
      </c>
      <c r="V188" s="13">
        <v>0</v>
      </c>
      <c r="W188" s="13">
        <v>82</v>
      </c>
      <c r="X188" s="13">
        <v>0</v>
      </c>
      <c r="Y188" s="13">
        <v>7</v>
      </c>
      <c r="Z188" s="13">
        <v>469</v>
      </c>
      <c r="AA188" s="13"/>
      <c r="AB188" s="13">
        <v>10870</v>
      </c>
      <c r="AC188" s="13">
        <v>0</v>
      </c>
      <c r="AD188" s="13">
        <v>1</v>
      </c>
      <c r="AE188" s="13">
        <v>0</v>
      </c>
      <c r="AF188" s="13" t="s">
        <v>179</v>
      </c>
      <c r="AG188" s="13"/>
    </row>
    <row r="189" spans="1:33" x14ac:dyDescent="0.35">
      <c r="A189" s="13">
        <f t="shared" si="2"/>
        <v>0</v>
      </c>
      <c r="B189" s="13" t="s">
        <v>183</v>
      </c>
      <c r="C189" s="13">
        <v>9605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227</v>
      </c>
      <c r="K189" s="13">
        <v>0</v>
      </c>
      <c r="L189" s="13">
        <v>0</v>
      </c>
      <c r="M189" s="13">
        <v>9832</v>
      </c>
      <c r="N189" s="13">
        <v>960</v>
      </c>
      <c r="O189" s="13">
        <v>0</v>
      </c>
      <c r="P189" s="13">
        <v>1844</v>
      </c>
      <c r="Q189" s="13">
        <v>4158</v>
      </c>
      <c r="R189" s="13">
        <v>73</v>
      </c>
      <c r="S189" s="13">
        <v>908</v>
      </c>
      <c r="T189" s="13">
        <v>0</v>
      </c>
      <c r="U189" s="13">
        <v>0</v>
      </c>
      <c r="V189" s="13">
        <v>0</v>
      </c>
      <c r="W189" s="13">
        <v>1302</v>
      </c>
      <c r="X189" s="13">
        <v>275</v>
      </c>
      <c r="Y189" s="13">
        <v>578</v>
      </c>
      <c r="Z189" s="13">
        <v>10098</v>
      </c>
      <c r="AA189" s="13"/>
      <c r="AB189" s="13">
        <v>147208</v>
      </c>
      <c r="AC189" s="13">
        <v>7620</v>
      </c>
      <c r="AD189" s="13">
        <v>1</v>
      </c>
      <c r="AE189" s="13">
        <v>0</v>
      </c>
      <c r="AF189" s="13" t="s">
        <v>179</v>
      </c>
      <c r="AG189" s="13"/>
    </row>
    <row r="190" spans="1:33" x14ac:dyDescent="0.35">
      <c r="A190" s="13">
        <f t="shared" si="2"/>
        <v>0</v>
      </c>
      <c r="B190" s="13" t="s">
        <v>184</v>
      </c>
      <c r="C190" s="13">
        <v>128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128</v>
      </c>
      <c r="N190" s="13">
        <v>0</v>
      </c>
      <c r="O190" s="13">
        <v>0</v>
      </c>
      <c r="P190" s="13">
        <v>0</v>
      </c>
      <c r="Q190" s="13">
        <v>73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28</v>
      </c>
      <c r="X190" s="13">
        <v>0</v>
      </c>
      <c r="Y190" s="13">
        <v>0</v>
      </c>
      <c r="Z190" s="13">
        <v>101</v>
      </c>
      <c r="AA190" s="13"/>
      <c r="AB190" s="13">
        <v>5681</v>
      </c>
      <c r="AC190" s="13">
        <v>0</v>
      </c>
      <c r="AD190" s="13">
        <v>1</v>
      </c>
      <c r="AE190" s="13">
        <v>0</v>
      </c>
      <c r="AF190" s="13" t="s">
        <v>179</v>
      </c>
      <c r="AG190" s="13"/>
    </row>
    <row r="191" spans="1:33" x14ac:dyDescent="0.35">
      <c r="A191" s="13">
        <f t="shared" si="2"/>
        <v>0</v>
      </c>
      <c r="B191" s="13" t="s">
        <v>185</v>
      </c>
      <c r="C191" s="13">
        <v>0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25</v>
      </c>
      <c r="J191" s="13">
        <v>0</v>
      </c>
      <c r="K191" s="13">
        <v>0</v>
      </c>
      <c r="L191" s="13">
        <v>14</v>
      </c>
      <c r="M191" s="13">
        <v>39</v>
      </c>
      <c r="N191" s="13">
        <v>140</v>
      </c>
      <c r="O191" s="13">
        <v>0</v>
      </c>
      <c r="P191" s="13">
        <v>0</v>
      </c>
      <c r="Q191" s="13">
        <v>515</v>
      </c>
      <c r="R191" s="13">
        <v>26</v>
      </c>
      <c r="S191" s="13">
        <v>0</v>
      </c>
      <c r="T191" s="13">
        <v>0</v>
      </c>
      <c r="U191" s="13">
        <v>0</v>
      </c>
      <c r="V191" s="13">
        <v>326</v>
      </c>
      <c r="W191" s="13">
        <v>18</v>
      </c>
      <c r="X191" s="13">
        <v>0</v>
      </c>
      <c r="Y191" s="13">
        <v>0</v>
      </c>
      <c r="Z191" s="13">
        <v>1025</v>
      </c>
      <c r="AA191" s="13"/>
      <c r="AB191" s="13">
        <v>15388</v>
      </c>
      <c r="AC191" s="13">
        <v>5628</v>
      </c>
      <c r="AD191" s="13">
        <v>1</v>
      </c>
      <c r="AE191" s="13">
        <v>0</v>
      </c>
      <c r="AF191" s="13" t="s">
        <v>179</v>
      </c>
      <c r="AG191" s="13"/>
    </row>
    <row r="192" spans="1:33" x14ac:dyDescent="0.35">
      <c r="A192" s="13">
        <f t="shared" si="2"/>
        <v>0</v>
      </c>
      <c r="B192" s="13" t="s">
        <v>187</v>
      </c>
      <c r="C192" s="13">
        <v>5526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60</v>
      </c>
      <c r="J192" s="13">
        <v>0</v>
      </c>
      <c r="K192" s="13">
        <v>1790</v>
      </c>
      <c r="L192" s="13">
        <v>176</v>
      </c>
      <c r="M192" s="13">
        <v>7552</v>
      </c>
      <c r="N192" s="13">
        <v>524</v>
      </c>
      <c r="O192" s="13">
        <v>0</v>
      </c>
      <c r="P192" s="13">
        <v>852</v>
      </c>
      <c r="Q192" s="13">
        <v>4313</v>
      </c>
      <c r="R192" s="13">
        <v>52</v>
      </c>
      <c r="S192" s="13">
        <v>177</v>
      </c>
      <c r="T192" s="13">
        <v>0</v>
      </c>
      <c r="U192" s="13">
        <v>0</v>
      </c>
      <c r="V192" s="13">
        <v>388</v>
      </c>
      <c r="W192" s="13">
        <v>505</v>
      </c>
      <c r="X192" s="13">
        <v>218</v>
      </c>
      <c r="Y192" s="13">
        <v>759</v>
      </c>
      <c r="Z192" s="13">
        <v>7788</v>
      </c>
      <c r="AA192" s="13"/>
      <c r="AB192" s="13">
        <v>48800</v>
      </c>
      <c r="AC192" s="13">
        <v>7402</v>
      </c>
      <c r="AD192" s="13">
        <v>0</v>
      </c>
      <c r="AE192" s="13">
        <v>1</v>
      </c>
      <c r="AF192" s="13" t="s">
        <v>179</v>
      </c>
      <c r="AG192" s="13"/>
    </row>
    <row r="193" spans="1:33" x14ac:dyDescent="0.35">
      <c r="A193" s="13">
        <f t="shared" si="2"/>
        <v>0</v>
      </c>
      <c r="B193" s="13" t="s">
        <v>188</v>
      </c>
      <c r="C193" s="13">
        <v>12618</v>
      </c>
      <c r="D193" s="13">
        <v>0</v>
      </c>
      <c r="E193" s="13">
        <v>0</v>
      </c>
      <c r="F193" s="13">
        <v>0</v>
      </c>
      <c r="G193" s="13">
        <v>20</v>
      </c>
      <c r="H193" s="13">
        <v>0</v>
      </c>
      <c r="I193" s="13">
        <v>0</v>
      </c>
      <c r="J193" s="13">
        <v>0</v>
      </c>
      <c r="K193" s="13">
        <v>4500</v>
      </c>
      <c r="L193" s="13">
        <v>547</v>
      </c>
      <c r="M193" s="13">
        <v>17685</v>
      </c>
      <c r="N193" s="13">
        <v>2571</v>
      </c>
      <c r="O193" s="13">
        <v>0</v>
      </c>
      <c r="P193" s="13">
        <v>0</v>
      </c>
      <c r="Q193" s="13">
        <v>6549</v>
      </c>
      <c r="R193" s="13">
        <v>668</v>
      </c>
      <c r="S193" s="13">
        <v>2411</v>
      </c>
      <c r="T193" s="13">
        <v>41</v>
      </c>
      <c r="U193" s="13">
        <v>0</v>
      </c>
      <c r="V193" s="13">
        <v>2981</v>
      </c>
      <c r="W193" s="13">
        <v>1109</v>
      </c>
      <c r="X193" s="13">
        <v>0</v>
      </c>
      <c r="Y193" s="13">
        <v>214</v>
      </c>
      <c r="Z193" s="13">
        <v>16544</v>
      </c>
      <c r="AA193" s="13"/>
      <c r="AB193" s="13">
        <v>97000</v>
      </c>
      <c r="AC193" s="13">
        <v>32632</v>
      </c>
      <c r="AD193" s="13">
        <v>1</v>
      </c>
      <c r="AE193" s="13">
        <v>0</v>
      </c>
      <c r="AF193" s="13" t="s">
        <v>189</v>
      </c>
      <c r="AG193" s="13"/>
    </row>
    <row r="194" spans="1:33" x14ac:dyDescent="0.35">
      <c r="A194" s="13" t="e">
        <f t="shared" si="2"/>
        <v>#VALUE!</v>
      </c>
      <c r="B194" s="13" t="s">
        <v>924</v>
      </c>
      <c r="C194" s="13" t="s">
        <v>884</v>
      </c>
      <c r="D194" s="13" t="s">
        <v>884</v>
      </c>
      <c r="E194" s="13" t="s">
        <v>884</v>
      </c>
      <c r="F194" s="13" t="s">
        <v>884</v>
      </c>
      <c r="G194" s="13" t="s">
        <v>884</v>
      </c>
      <c r="H194" s="13" t="s">
        <v>884</v>
      </c>
      <c r="I194" s="13" t="s">
        <v>884</v>
      </c>
      <c r="J194" s="13" t="s">
        <v>884</v>
      </c>
      <c r="K194" s="13" t="s">
        <v>884</v>
      </c>
      <c r="L194" s="13" t="s">
        <v>884</v>
      </c>
      <c r="M194" s="13" t="s">
        <v>884</v>
      </c>
      <c r="N194" s="13" t="s">
        <v>884</v>
      </c>
      <c r="O194" s="13" t="s">
        <v>884</v>
      </c>
      <c r="P194" s="13" t="s">
        <v>884</v>
      </c>
      <c r="Q194" s="13" t="s">
        <v>884</v>
      </c>
      <c r="R194" s="13" t="s">
        <v>884</v>
      </c>
      <c r="S194" s="13" t="s">
        <v>884</v>
      </c>
      <c r="T194" s="13" t="s">
        <v>884</v>
      </c>
      <c r="U194" s="13" t="s">
        <v>884</v>
      </c>
      <c r="V194" s="13" t="s">
        <v>884</v>
      </c>
      <c r="W194" s="13" t="s">
        <v>884</v>
      </c>
      <c r="X194" s="13" t="s">
        <v>884</v>
      </c>
      <c r="Y194" s="13" t="s">
        <v>884</v>
      </c>
      <c r="Z194" s="13" t="s">
        <v>884</v>
      </c>
      <c r="AA194" s="13"/>
      <c r="AB194" s="13" t="s">
        <v>884</v>
      </c>
      <c r="AC194" s="13" t="s">
        <v>884</v>
      </c>
      <c r="AD194" s="13">
        <v>0</v>
      </c>
      <c r="AE194" s="13">
        <v>0</v>
      </c>
      <c r="AF194" s="13" t="s">
        <v>189</v>
      </c>
      <c r="AG194" s="13" t="s">
        <v>925</v>
      </c>
    </row>
    <row r="195" spans="1:33" x14ac:dyDescent="0.35">
      <c r="A195" s="13">
        <f t="shared" ref="A195:A258" si="3">+Z195-SUM(N195:Y195)</f>
        <v>0</v>
      </c>
      <c r="B195" s="13" t="s">
        <v>190</v>
      </c>
      <c r="C195" s="13">
        <v>37634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18000</v>
      </c>
      <c r="L195" s="13">
        <v>1042</v>
      </c>
      <c r="M195" s="13">
        <v>56676</v>
      </c>
      <c r="N195" s="13">
        <v>17840</v>
      </c>
      <c r="O195" s="13">
        <v>0</v>
      </c>
      <c r="P195" s="13">
        <v>3689</v>
      </c>
      <c r="Q195" s="13">
        <v>12337</v>
      </c>
      <c r="R195" s="13">
        <v>120</v>
      </c>
      <c r="S195" s="13">
        <v>1243</v>
      </c>
      <c r="T195" s="13">
        <v>0</v>
      </c>
      <c r="U195" s="13">
        <v>0</v>
      </c>
      <c r="V195" s="13">
        <v>12226</v>
      </c>
      <c r="W195" s="13">
        <v>1427</v>
      </c>
      <c r="X195" s="13">
        <v>0</v>
      </c>
      <c r="Y195" s="13">
        <v>3277</v>
      </c>
      <c r="Z195" s="13">
        <v>52159</v>
      </c>
      <c r="AA195" s="13"/>
      <c r="AB195" s="13">
        <v>178925</v>
      </c>
      <c r="AC195" s="13">
        <v>159050</v>
      </c>
      <c r="AD195" s="13">
        <v>1</v>
      </c>
      <c r="AE195" s="13">
        <v>0</v>
      </c>
      <c r="AF195" s="13" t="s">
        <v>189</v>
      </c>
      <c r="AG195" s="13"/>
    </row>
    <row r="196" spans="1:33" x14ac:dyDescent="0.35">
      <c r="A196" s="13">
        <f t="shared" si="3"/>
        <v>0</v>
      </c>
      <c r="B196" s="13" t="s">
        <v>191</v>
      </c>
      <c r="C196" s="13">
        <v>625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1200</v>
      </c>
      <c r="L196" s="13">
        <v>202</v>
      </c>
      <c r="M196" s="13">
        <v>2027</v>
      </c>
      <c r="N196" s="13">
        <v>456</v>
      </c>
      <c r="O196" s="13">
        <v>10</v>
      </c>
      <c r="P196" s="13">
        <v>143</v>
      </c>
      <c r="Q196" s="13">
        <v>346</v>
      </c>
      <c r="R196" s="13">
        <v>0</v>
      </c>
      <c r="S196" s="13">
        <v>180</v>
      </c>
      <c r="T196" s="13">
        <v>0</v>
      </c>
      <c r="U196" s="13">
        <v>0</v>
      </c>
      <c r="V196" s="13">
        <v>0</v>
      </c>
      <c r="W196" s="13">
        <v>165</v>
      </c>
      <c r="X196" s="13">
        <v>0</v>
      </c>
      <c r="Y196" s="13">
        <v>139</v>
      </c>
      <c r="Z196" s="13">
        <v>1439</v>
      </c>
      <c r="AA196" s="13"/>
      <c r="AB196" s="13">
        <v>11888</v>
      </c>
      <c r="AC196" s="13">
        <v>1200</v>
      </c>
      <c r="AD196" s="13">
        <v>0</v>
      </c>
      <c r="AE196" s="13">
        <v>0</v>
      </c>
      <c r="AF196" s="13" t="s">
        <v>189</v>
      </c>
      <c r="AG196" s="13"/>
    </row>
    <row r="197" spans="1:33" x14ac:dyDescent="0.35">
      <c r="A197" s="13">
        <f t="shared" si="3"/>
        <v>0</v>
      </c>
      <c r="B197" s="13" t="s">
        <v>193</v>
      </c>
      <c r="C197" s="13">
        <v>0</v>
      </c>
      <c r="D197" s="13">
        <v>0</v>
      </c>
      <c r="E197" s="13">
        <v>0</v>
      </c>
      <c r="F197" s="13">
        <v>0</v>
      </c>
      <c r="G197" s="13">
        <v>925</v>
      </c>
      <c r="H197" s="13">
        <v>0</v>
      </c>
      <c r="I197" s="13">
        <v>15</v>
      </c>
      <c r="J197" s="13">
        <v>0</v>
      </c>
      <c r="K197" s="13">
        <v>0</v>
      </c>
      <c r="L197" s="13">
        <v>573</v>
      </c>
      <c r="M197" s="13">
        <v>1513</v>
      </c>
      <c r="N197" s="13">
        <v>8</v>
      </c>
      <c r="O197" s="13">
        <v>0</v>
      </c>
      <c r="P197" s="13">
        <v>194</v>
      </c>
      <c r="Q197" s="13">
        <v>135</v>
      </c>
      <c r="R197" s="13">
        <v>0</v>
      </c>
      <c r="S197" s="13">
        <v>568</v>
      </c>
      <c r="T197" s="13">
        <v>0</v>
      </c>
      <c r="U197" s="13">
        <v>0</v>
      </c>
      <c r="V197" s="13">
        <v>600</v>
      </c>
      <c r="W197" s="13">
        <v>93</v>
      </c>
      <c r="X197" s="13">
        <v>0</v>
      </c>
      <c r="Y197" s="13">
        <v>0</v>
      </c>
      <c r="Z197" s="13">
        <v>1598</v>
      </c>
      <c r="AA197" s="13"/>
      <c r="AB197" s="13">
        <v>9967</v>
      </c>
      <c r="AC197" s="13">
        <v>7900</v>
      </c>
      <c r="AD197" s="13">
        <v>0</v>
      </c>
      <c r="AE197" s="13">
        <v>1</v>
      </c>
      <c r="AF197" s="13" t="s">
        <v>189</v>
      </c>
      <c r="AG197" s="13"/>
    </row>
    <row r="198" spans="1:33" x14ac:dyDescent="0.35">
      <c r="A198" s="13">
        <f t="shared" si="3"/>
        <v>0</v>
      </c>
      <c r="B198" s="13" t="s">
        <v>194</v>
      </c>
      <c r="C198" s="13">
        <v>5883</v>
      </c>
      <c r="D198" s="13">
        <v>0</v>
      </c>
      <c r="E198" s="13">
        <v>2483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600</v>
      </c>
      <c r="L198" s="13">
        <v>373</v>
      </c>
      <c r="M198" s="13">
        <v>9339</v>
      </c>
      <c r="N198" s="13">
        <v>105</v>
      </c>
      <c r="O198" s="13">
        <v>1989</v>
      </c>
      <c r="P198" s="13">
        <v>1075</v>
      </c>
      <c r="Q198" s="13">
        <v>1417</v>
      </c>
      <c r="R198" s="13">
        <v>0</v>
      </c>
      <c r="S198" s="13">
        <v>850</v>
      </c>
      <c r="T198" s="13">
        <v>0</v>
      </c>
      <c r="U198" s="13">
        <v>0</v>
      </c>
      <c r="V198" s="13">
        <v>746</v>
      </c>
      <c r="W198" s="13">
        <v>744</v>
      </c>
      <c r="X198" s="13">
        <v>0</v>
      </c>
      <c r="Y198" s="13">
        <v>822</v>
      </c>
      <c r="Z198" s="13">
        <v>7748</v>
      </c>
      <c r="AA198" s="13"/>
      <c r="AB198" s="13">
        <v>42000</v>
      </c>
      <c r="AC198" s="13">
        <v>16176</v>
      </c>
      <c r="AD198" s="13">
        <v>1</v>
      </c>
      <c r="AE198" s="13">
        <v>0</v>
      </c>
      <c r="AF198" s="13" t="s">
        <v>189</v>
      </c>
      <c r="AG198" s="13"/>
    </row>
    <row r="199" spans="1:33" x14ac:dyDescent="0.35">
      <c r="A199" s="13" t="e">
        <f t="shared" si="3"/>
        <v>#VALUE!</v>
      </c>
      <c r="B199" s="13" t="s">
        <v>195</v>
      </c>
      <c r="C199" s="13" t="s">
        <v>884</v>
      </c>
      <c r="D199" s="13" t="s">
        <v>884</v>
      </c>
      <c r="E199" s="13" t="s">
        <v>884</v>
      </c>
      <c r="F199" s="13" t="s">
        <v>884</v>
      </c>
      <c r="G199" s="13" t="s">
        <v>884</v>
      </c>
      <c r="H199" s="13" t="s">
        <v>884</v>
      </c>
      <c r="I199" s="13" t="s">
        <v>884</v>
      </c>
      <c r="J199" s="13" t="s">
        <v>884</v>
      </c>
      <c r="K199" s="13" t="s">
        <v>884</v>
      </c>
      <c r="L199" s="13" t="s">
        <v>884</v>
      </c>
      <c r="M199" s="13" t="s">
        <v>884</v>
      </c>
      <c r="N199" s="13" t="s">
        <v>884</v>
      </c>
      <c r="O199" s="13" t="s">
        <v>884</v>
      </c>
      <c r="P199" s="13" t="s">
        <v>884</v>
      </c>
      <c r="Q199" s="13" t="s">
        <v>884</v>
      </c>
      <c r="R199" s="13" t="s">
        <v>884</v>
      </c>
      <c r="S199" s="13" t="s">
        <v>884</v>
      </c>
      <c r="T199" s="13" t="s">
        <v>884</v>
      </c>
      <c r="U199" s="13" t="s">
        <v>884</v>
      </c>
      <c r="V199" s="13" t="s">
        <v>884</v>
      </c>
      <c r="W199" s="13" t="s">
        <v>884</v>
      </c>
      <c r="X199" s="13" t="s">
        <v>884</v>
      </c>
      <c r="Y199" s="13" t="s">
        <v>884</v>
      </c>
      <c r="Z199" s="13" t="s">
        <v>884</v>
      </c>
      <c r="AA199" s="13"/>
      <c r="AB199" s="13" t="s">
        <v>884</v>
      </c>
      <c r="AC199" s="13" t="s">
        <v>884</v>
      </c>
      <c r="AD199" s="13">
        <v>0</v>
      </c>
      <c r="AE199" s="13">
        <v>1</v>
      </c>
      <c r="AF199" s="13" t="s">
        <v>189</v>
      </c>
      <c r="AG199" s="13"/>
    </row>
    <row r="200" spans="1:33" x14ac:dyDescent="0.35">
      <c r="A200" s="13">
        <f t="shared" si="3"/>
        <v>0</v>
      </c>
      <c r="B200" s="13" t="s">
        <v>196</v>
      </c>
      <c r="C200" s="13">
        <v>1033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11</v>
      </c>
      <c r="M200" s="13">
        <v>1044</v>
      </c>
      <c r="N200" s="13">
        <v>9</v>
      </c>
      <c r="O200" s="13">
        <v>0</v>
      </c>
      <c r="P200" s="13">
        <v>121</v>
      </c>
      <c r="Q200" s="13">
        <v>441</v>
      </c>
      <c r="R200" s="13">
        <v>0</v>
      </c>
      <c r="S200" s="13">
        <v>26</v>
      </c>
      <c r="T200" s="13">
        <v>0</v>
      </c>
      <c r="U200" s="13">
        <v>0</v>
      </c>
      <c r="V200" s="13">
        <v>183</v>
      </c>
      <c r="W200" s="13">
        <v>118</v>
      </c>
      <c r="X200" s="13">
        <v>0</v>
      </c>
      <c r="Y200" s="13">
        <v>0</v>
      </c>
      <c r="Z200" s="13">
        <v>898</v>
      </c>
      <c r="AA200" s="13"/>
      <c r="AB200" s="13">
        <v>16408</v>
      </c>
      <c r="AC200" s="13">
        <v>1700</v>
      </c>
      <c r="AD200" s="13">
        <v>0</v>
      </c>
      <c r="AE200" s="13">
        <v>0</v>
      </c>
      <c r="AF200" s="13" t="s">
        <v>189</v>
      </c>
      <c r="AG200" s="13"/>
    </row>
    <row r="201" spans="1:33" x14ac:dyDescent="0.35">
      <c r="A201" s="13">
        <f t="shared" si="3"/>
        <v>0</v>
      </c>
      <c r="B201" s="13" t="s">
        <v>197</v>
      </c>
      <c r="C201" s="13">
        <v>359</v>
      </c>
      <c r="D201" s="13">
        <v>292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4000</v>
      </c>
      <c r="L201" s="13">
        <v>12</v>
      </c>
      <c r="M201" s="13">
        <v>4663</v>
      </c>
      <c r="N201" s="13">
        <v>0</v>
      </c>
      <c r="O201" s="13">
        <v>2309</v>
      </c>
      <c r="P201" s="13">
        <v>181</v>
      </c>
      <c r="Q201" s="13">
        <v>344</v>
      </c>
      <c r="R201" s="13">
        <v>0</v>
      </c>
      <c r="S201" s="13">
        <v>0</v>
      </c>
      <c r="T201" s="13">
        <v>0</v>
      </c>
      <c r="U201" s="13">
        <v>0</v>
      </c>
      <c r="V201" s="13">
        <v>0</v>
      </c>
      <c r="W201" s="13">
        <v>75</v>
      </c>
      <c r="X201" s="13">
        <v>0</v>
      </c>
      <c r="Y201" s="13">
        <v>133</v>
      </c>
      <c r="Z201" s="13">
        <v>3042</v>
      </c>
      <c r="AA201" s="13"/>
      <c r="AB201" s="13">
        <v>13800</v>
      </c>
      <c r="AC201" s="13">
        <v>4000</v>
      </c>
      <c r="AD201" s="13">
        <v>1</v>
      </c>
      <c r="AE201" s="13">
        <v>0</v>
      </c>
      <c r="AF201" s="13" t="s">
        <v>189</v>
      </c>
      <c r="AG201" s="13"/>
    </row>
    <row r="202" spans="1:33" x14ac:dyDescent="0.35">
      <c r="A202" s="13">
        <f t="shared" si="3"/>
        <v>0</v>
      </c>
      <c r="B202" s="13" t="s">
        <v>198</v>
      </c>
      <c r="C202" s="13">
        <v>3716</v>
      </c>
      <c r="D202" s="13">
        <v>0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1656</v>
      </c>
      <c r="M202" s="13">
        <v>5372</v>
      </c>
      <c r="N202" s="13">
        <v>1571</v>
      </c>
      <c r="O202" s="13">
        <v>0</v>
      </c>
      <c r="P202" s="13">
        <v>331</v>
      </c>
      <c r="Q202" s="13">
        <v>1099</v>
      </c>
      <c r="R202" s="13">
        <v>2</v>
      </c>
      <c r="S202" s="13">
        <v>543</v>
      </c>
      <c r="T202" s="13">
        <v>0</v>
      </c>
      <c r="U202" s="13">
        <v>0</v>
      </c>
      <c r="V202" s="13">
        <v>204</v>
      </c>
      <c r="W202" s="13">
        <v>205</v>
      </c>
      <c r="X202" s="13">
        <v>193</v>
      </c>
      <c r="Y202" s="13">
        <v>591</v>
      </c>
      <c r="Z202" s="13">
        <v>4739</v>
      </c>
      <c r="AA202" s="13"/>
      <c r="AB202" s="13">
        <v>35928</v>
      </c>
      <c r="AC202" s="13">
        <v>17942</v>
      </c>
      <c r="AD202" s="13">
        <v>0</v>
      </c>
      <c r="AE202" s="13">
        <v>0</v>
      </c>
      <c r="AF202" s="13" t="s">
        <v>199</v>
      </c>
      <c r="AG202" s="13"/>
    </row>
    <row r="203" spans="1:33" x14ac:dyDescent="0.35">
      <c r="A203" s="13">
        <f t="shared" si="3"/>
        <v>0</v>
      </c>
      <c r="B203" s="13" t="s">
        <v>200</v>
      </c>
      <c r="C203" s="13">
        <v>2134</v>
      </c>
      <c r="D203" s="13">
        <v>0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1926</v>
      </c>
      <c r="L203" s="13">
        <v>1262</v>
      </c>
      <c r="M203" s="13">
        <v>5322</v>
      </c>
      <c r="N203" s="13">
        <v>2938</v>
      </c>
      <c r="O203" s="13">
        <v>0</v>
      </c>
      <c r="P203" s="13">
        <v>349</v>
      </c>
      <c r="Q203" s="13">
        <v>966</v>
      </c>
      <c r="R203" s="13">
        <v>1</v>
      </c>
      <c r="S203" s="13">
        <v>21</v>
      </c>
      <c r="T203" s="13">
        <v>0</v>
      </c>
      <c r="U203" s="13">
        <v>0</v>
      </c>
      <c r="V203" s="13">
        <v>177</v>
      </c>
      <c r="W203" s="13">
        <v>161</v>
      </c>
      <c r="X203" s="13">
        <v>112</v>
      </c>
      <c r="Y203" s="13">
        <v>436</v>
      </c>
      <c r="Z203" s="13">
        <v>5161</v>
      </c>
      <c r="AA203" s="13"/>
      <c r="AB203" s="13">
        <v>14727</v>
      </c>
      <c r="AC203" s="13">
        <v>10875</v>
      </c>
      <c r="AD203" s="13">
        <v>0</v>
      </c>
      <c r="AE203" s="13">
        <v>0</v>
      </c>
      <c r="AF203" s="13" t="s">
        <v>199</v>
      </c>
      <c r="AG203" s="13"/>
    </row>
    <row r="204" spans="1:33" x14ac:dyDescent="0.35">
      <c r="A204" s="13">
        <f t="shared" si="3"/>
        <v>0</v>
      </c>
      <c r="B204" s="13" t="s">
        <v>201</v>
      </c>
      <c r="C204" s="13">
        <v>334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30</v>
      </c>
      <c r="J204" s="13">
        <v>0</v>
      </c>
      <c r="K204" s="13">
        <v>0</v>
      </c>
      <c r="L204" s="13">
        <v>0</v>
      </c>
      <c r="M204" s="13">
        <v>364</v>
      </c>
      <c r="N204" s="13">
        <v>0</v>
      </c>
      <c r="O204" s="13">
        <v>0</v>
      </c>
      <c r="P204" s="13">
        <v>93</v>
      </c>
      <c r="Q204" s="13">
        <v>133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48</v>
      </c>
      <c r="X204" s="13">
        <v>0</v>
      </c>
      <c r="Y204" s="13">
        <v>9</v>
      </c>
      <c r="Z204" s="13">
        <v>283</v>
      </c>
      <c r="AA204" s="13"/>
      <c r="AB204" s="13">
        <v>4850</v>
      </c>
      <c r="AC204" s="13">
        <v>0</v>
      </c>
      <c r="AD204" s="13">
        <v>0</v>
      </c>
      <c r="AE204" s="13">
        <v>1</v>
      </c>
      <c r="AF204" s="13" t="s">
        <v>199</v>
      </c>
      <c r="AG204" s="13"/>
    </row>
    <row r="205" spans="1:33" x14ac:dyDescent="0.35">
      <c r="A205" s="13">
        <f t="shared" si="3"/>
        <v>0</v>
      </c>
      <c r="B205" s="13" t="s">
        <v>202</v>
      </c>
      <c r="C205" s="13">
        <v>1847</v>
      </c>
      <c r="D205" s="13">
        <v>0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4000</v>
      </c>
      <c r="L205" s="13">
        <v>0</v>
      </c>
      <c r="M205" s="13">
        <v>5847</v>
      </c>
      <c r="N205" s="13">
        <v>71</v>
      </c>
      <c r="O205" s="13">
        <v>3374</v>
      </c>
      <c r="P205" s="13">
        <v>320</v>
      </c>
      <c r="Q205" s="13">
        <v>625</v>
      </c>
      <c r="R205" s="13">
        <v>0</v>
      </c>
      <c r="S205" s="13">
        <v>69</v>
      </c>
      <c r="T205" s="13">
        <v>0</v>
      </c>
      <c r="U205" s="13">
        <v>0</v>
      </c>
      <c r="V205" s="13">
        <v>457</v>
      </c>
      <c r="W205" s="13">
        <v>239</v>
      </c>
      <c r="X205" s="13">
        <v>0</v>
      </c>
      <c r="Y205" s="13">
        <v>65</v>
      </c>
      <c r="Z205" s="13">
        <v>5220</v>
      </c>
      <c r="AA205" s="13"/>
      <c r="AB205" s="13">
        <v>11970</v>
      </c>
      <c r="AC205" s="13">
        <v>5257</v>
      </c>
      <c r="AD205" s="13">
        <v>0</v>
      </c>
      <c r="AE205" s="13">
        <v>0</v>
      </c>
      <c r="AF205" s="13" t="s">
        <v>199</v>
      </c>
      <c r="AG205" s="13"/>
    </row>
    <row r="206" spans="1:33" x14ac:dyDescent="0.35">
      <c r="A206" s="13">
        <f t="shared" si="3"/>
        <v>0</v>
      </c>
      <c r="B206" s="13" t="s">
        <v>203</v>
      </c>
      <c r="C206" s="13">
        <v>717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18</v>
      </c>
      <c r="J206" s="13">
        <v>0</v>
      </c>
      <c r="K206" s="13">
        <v>0</v>
      </c>
      <c r="L206" s="13">
        <v>13</v>
      </c>
      <c r="M206" s="13">
        <v>748</v>
      </c>
      <c r="N206" s="13">
        <v>15</v>
      </c>
      <c r="O206" s="13">
        <v>3</v>
      </c>
      <c r="P206" s="13">
        <v>0</v>
      </c>
      <c r="Q206" s="13">
        <v>326</v>
      </c>
      <c r="R206" s="13">
        <v>0</v>
      </c>
      <c r="S206" s="13">
        <v>171</v>
      </c>
      <c r="T206" s="13">
        <v>0</v>
      </c>
      <c r="U206" s="13">
        <v>0</v>
      </c>
      <c r="V206" s="13">
        <v>90</v>
      </c>
      <c r="W206" s="13">
        <v>89</v>
      </c>
      <c r="X206" s="13">
        <v>0</v>
      </c>
      <c r="Y206" s="13">
        <v>10</v>
      </c>
      <c r="Z206" s="13">
        <v>704</v>
      </c>
      <c r="AA206" s="13"/>
      <c r="AB206" s="13">
        <v>8724</v>
      </c>
      <c r="AC206" s="13">
        <v>602</v>
      </c>
      <c r="AD206" s="13">
        <v>0</v>
      </c>
      <c r="AE206" s="13">
        <v>0</v>
      </c>
      <c r="AF206" s="13" t="s">
        <v>199</v>
      </c>
      <c r="AG206" s="13"/>
    </row>
    <row r="207" spans="1:33" x14ac:dyDescent="0.35">
      <c r="A207" s="13">
        <f t="shared" si="3"/>
        <v>0</v>
      </c>
      <c r="B207" s="13" t="s">
        <v>204</v>
      </c>
      <c r="C207" s="13">
        <v>806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21</v>
      </c>
      <c r="J207" s="13">
        <v>0</v>
      </c>
      <c r="K207" s="13">
        <v>0</v>
      </c>
      <c r="L207" s="13">
        <v>72</v>
      </c>
      <c r="M207" s="13">
        <v>899</v>
      </c>
      <c r="N207" s="13">
        <v>13</v>
      </c>
      <c r="O207" s="13">
        <v>0</v>
      </c>
      <c r="P207" s="13">
        <v>238</v>
      </c>
      <c r="Q207" s="13">
        <v>413</v>
      </c>
      <c r="R207" s="13">
        <v>0</v>
      </c>
      <c r="S207" s="13">
        <v>0</v>
      </c>
      <c r="T207" s="13">
        <v>0</v>
      </c>
      <c r="U207" s="13">
        <v>0</v>
      </c>
      <c r="V207" s="13">
        <v>37</v>
      </c>
      <c r="W207" s="13">
        <v>137</v>
      </c>
      <c r="X207" s="13">
        <v>0</v>
      </c>
      <c r="Y207" s="13">
        <v>46</v>
      </c>
      <c r="Z207" s="13">
        <v>884</v>
      </c>
      <c r="AA207" s="13"/>
      <c r="AB207" s="13">
        <v>8820</v>
      </c>
      <c r="AC207" s="13">
        <v>120</v>
      </c>
      <c r="AD207" s="13">
        <v>1</v>
      </c>
      <c r="AE207" s="13">
        <v>0</v>
      </c>
      <c r="AF207" s="13" t="s">
        <v>199</v>
      </c>
      <c r="AG207" s="13"/>
    </row>
    <row r="208" spans="1:33" x14ac:dyDescent="0.35">
      <c r="A208" s="13">
        <f t="shared" si="3"/>
        <v>0</v>
      </c>
      <c r="B208" s="13" t="s">
        <v>205</v>
      </c>
      <c r="C208" s="13">
        <v>2203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4000</v>
      </c>
      <c r="L208" s="13">
        <v>832</v>
      </c>
      <c r="M208" s="13">
        <v>7035</v>
      </c>
      <c r="N208" s="13">
        <v>19</v>
      </c>
      <c r="O208" s="13">
        <v>0</v>
      </c>
      <c r="P208" s="13">
        <v>4525</v>
      </c>
      <c r="Q208" s="13">
        <v>1231</v>
      </c>
      <c r="R208" s="13">
        <v>50</v>
      </c>
      <c r="S208" s="13">
        <v>48</v>
      </c>
      <c r="T208" s="13">
        <v>0</v>
      </c>
      <c r="U208" s="13">
        <v>0</v>
      </c>
      <c r="V208" s="13">
        <v>545</v>
      </c>
      <c r="W208" s="13">
        <v>246</v>
      </c>
      <c r="X208" s="13">
        <v>0</v>
      </c>
      <c r="Y208" s="13">
        <v>54</v>
      </c>
      <c r="Z208" s="13">
        <v>6718</v>
      </c>
      <c r="AA208" s="13"/>
      <c r="AB208" s="13">
        <v>18290</v>
      </c>
      <c r="AC208" s="13">
        <v>17268</v>
      </c>
      <c r="AD208" s="13">
        <v>1</v>
      </c>
      <c r="AE208" s="13">
        <v>0</v>
      </c>
      <c r="AF208" s="13" t="s">
        <v>199</v>
      </c>
      <c r="AG208" s="13"/>
    </row>
    <row r="209" spans="1:33" x14ac:dyDescent="0.35">
      <c r="A209" s="13">
        <f t="shared" si="3"/>
        <v>0</v>
      </c>
      <c r="B209" s="13" t="s">
        <v>206</v>
      </c>
      <c r="C209" s="13">
        <v>0</v>
      </c>
      <c r="D209" s="13">
        <v>0</v>
      </c>
      <c r="E209" s="13">
        <v>0</v>
      </c>
      <c r="F209" s="13">
        <v>0</v>
      </c>
      <c r="G209" s="13">
        <v>154</v>
      </c>
      <c r="H209" s="13">
        <v>0</v>
      </c>
      <c r="I209" s="13">
        <v>0</v>
      </c>
      <c r="J209" s="13">
        <v>0</v>
      </c>
      <c r="K209" s="13">
        <v>0</v>
      </c>
      <c r="L209" s="13">
        <v>0</v>
      </c>
      <c r="M209" s="13">
        <v>154</v>
      </c>
      <c r="N209" s="13">
        <v>0</v>
      </c>
      <c r="O209" s="13">
        <v>0</v>
      </c>
      <c r="P209" s="13">
        <v>84</v>
      </c>
      <c r="Q209" s="13">
        <v>56</v>
      </c>
      <c r="R209" s="13">
        <v>0</v>
      </c>
      <c r="S209" s="13">
        <v>0</v>
      </c>
      <c r="T209" s="13">
        <v>0</v>
      </c>
      <c r="U209" s="13">
        <v>0</v>
      </c>
      <c r="V209" s="13">
        <v>0</v>
      </c>
      <c r="W209" s="13">
        <v>27</v>
      </c>
      <c r="X209" s="13">
        <v>0</v>
      </c>
      <c r="Y209" s="13">
        <v>15</v>
      </c>
      <c r="Z209" s="13">
        <v>182</v>
      </c>
      <c r="AA209" s="13"/>
      <c r="AB209" s="13">
        <v>3337</v>
      </c>
      <c r="AC209" s="13">
        <v>340</v>
      </c>
      <c r="AD209" s="13">
        <v>0</v>
      </c>
      <c r="AE209" s="13">
        <v>1</v>
      </c>
      <c r="AF209" s="13" t="s">
        <v>199</v>
      </c>
      <c r="AG209" s="13"/>
    </row>
    <row r="210" spans="1:33" x14ac:dyDescent="0.35">
      <c r="A210" s="13">
        <f t="shared" si="3"/>
        <v>0</v>
      </c>
      <c r="B210" s="13" t="s">
        <v>207</v>
      </c>
      <c r="C210" s="13">
        <v>3678</v>
      </c>
      <c r="D210" s="13">
        <v>0</v>
      </c>
      <c r="E210" s="13">
        <v>0</v>
      </c>
      <c r="F210" s="13">
        <v>0</v>
      </c>
      <c r="G210" s="13">
        <v>0</v>
      </c>
      <c r="H210" s="13">
        <v>0</v>
      </c>
      <c r="I210" s="13">
        <v>56</v>
      </c>
      <c r="J210" s="13">
        <v>54</v>
      </c>
      <c r="K210" s="13">
        <v>0</v>
      </c>
      <c r="L210" s="13">
        <v>8</v>
      </c>
      <c r="M210" s="13">
        <v>3796</v>
      </c>
      <c r="N210" s="13">
        <v>1360</v>
      </c>
      <c r="O210" s="13">
        <v>0</v>
      </c>
      <c r="P210" s="13">
        <v>592</v>
      </c>
      <c r="Q210" s="13">
        <v>770</v>
      </c>
      <c r="R210" s="13">
        <v>0</v>
      </c>
      <c r="S210" s="13">
        <v>1295</v>
      </c>
      <c r="T210" s="13">
        <v>0</v>
      </c>
      <c r="U210" s="13">
        <v>0</v>
      </c>
      <c r="V210" s="13">
        <v>680</v>
      </c>
      <c r="W210" s="13">
        <v>317</v>
      </c>
      <c r="X210" s="13">
        <v>0</v>
      </c>
      <c r="Y210" s="13">
        <v>86</v>
      </c>
      <c r="Z210" s="13">
        <v>5100</v>
      </c>
      <c r="AA210" s="13"/>
      <c r="AB210" s="13">
        <v>21351</v>
      </c>
      <c r="AC210" s="13">
        <v>13195</v>
      </c>
      <c r="AD210" s="13">
        <v>0</v>
      </c>
      <c r="AE210" s="13">
        <v>0</v>
      </c>
      <c r="AF210" s="13" t="s">
        <v>199</v>
      </c>
      <c r="AG210" s="13"/>
    </row>
    <row r="211" spans="1:33" x14ac:dyDescent="0.35">
      <c r="A211" s="13">
        <f t="shared" si="3"/>
        <v>0</v>
      </c>
      <c r="B211" s="13" t="s">
        <v>208</v>
      </c>
      <c r="C211" s="13">
        <v>1244</v>
      </c>
      <c r="D211" s="13">
        <v>634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1250</v>
      </c>
      <c r="L211" s="13">
        <v>46</v>
      </c>
      <c r="M211" s="13">
        <v>3174</v>
      </c>
      <c r="N211" s="13">
        <v>178</v>
      </c>
      <c r="O211" s="13">
        <v>0</v>
      </c>
      <c r="P211" s="13">
        <v>315</v>
      </c>
      <c r="Q211" s="13">
        <v>1055</v>
      </c>
      <c r="R211" s="13">
        <v>0</v>
      </c>
      <c r="S211" s="13">
        <v>0</v>
      </c>
      <c r="T211" s="13">
        <v>0</v>
      </c>
      <c r="U211" s="13">
        <v>0</v>
      </c>
      <c r="V211" s="13">
        <v>33</v>
      </c>
      <c r="W211" s="13">
        <v>186</v>
      </c>
      <c r="X211" s="13">
        <v>0</v>
      </c>
      <c r="Y211" s="13">
        <v>183</v>
      </c>
      <c r="Z211" s="13">
        <v>1950</v>
      </c>
      <c r="AA211" s="13"/>
      <c r="AB211" s="13">
        <v>10639</v>
      </c>
      <c r="AC211" s="13">
        <v>1900</v>
      </c>
      <c r="AD211" s="13">
        <v>0</v>
      </c>
      <c r="AE211" s="13">
        <v>1</v>
      </c>
      <c r="AF211" s="13" t="s">
        <v>199</v>
      </c>
      <c r="AG211" s="13"/>
    </row>
    <row r="212" spans="1:33" x14ac:dyDescent="0.35">
      <c r="A212" s="13">
        <f t="shared" si="3"/>
        <v>0</v>
      </c>
      <c r="B212" s="13" t="s">
        <v>209</v>
      </c>
      <c r="C212" s="13">
        <v>1243</v>
      </c>
      <c r="D212" s="13">
        <v>0</v>
      </c>
      <c r="E212" s="13">
        <v>0</v>
      </c>
      <c r="F212" s="13">
        <v>0</v>
      </c>
      <c r="G212" s="13">
        <v>0</v>
      </c>
      <c r="H212" s="13">
        <v>0</v>
      </c>
      <c r="I212" s="13">
        <v>34</v>
      </c>
      <c r="J212" s="13">
        <v>0</v>
      </c>
      <c r="K212" s="13">
        <v>0</v>
      </c>
      <c r="L212" s="13">
        <v>0</v>
      </c>
      <c r="M212" s="13">
        <v>1277</v>
      </c>
      <c r="N212" s="13">
        <v>0</v>
      </c>
      <c r="O212" s="13">
        <v>8</v>
      </c>
      <c r="P212" s="13">
        <v>325</v>
      </c>
      <c r="Q212" s="13">
        <v>758</v>
      </c>
      <c r="R212" s="13">
        <v>0</v>
      </c>
      <c r="S212" s="13">
        <v>103</v>
      </c>
      <c r="T212" s="13">
        <v>0</v>
      </c>
      <c r="U212" s="13">
        <v>0</v>
      </c>
      <c r="V212" s="13">
        <v>0</v>
      </c>
      <c r="W212" s="13">
        <v>165</v>
      </c>
      <c r="X212" s="13">
        <v>0</v>
      </c>
      <c r="Y212" s="13">
        <v>28</v>
      </c>
      <c r="Z212" s="13">
        <v>1387</v>
      </c>
      <c r="AA212" s="13"/>
      <c r="AB212" s="13">
        <v>18402</v>
      </c>
      <c r="AC212" s="13">
        <v>0</v>
      </c>
      <c r="AD212" s="13">
        <v>0</v>
      </c>
      <c r="AE212" s="13">
        <v>0</v>
      </c>
      <c r="AF212" s="13" t="s">
        <v>199</v>
      </c>
      <c r="AG212" s="13"/>
    </row>
    <row r="213" spans="1:33" x14ac:dyDescent="0.35">
      <c r="A213" s="13">
        <f t="shared" si="3"/>
        <v>0</v>
      </c>
      <c r="B213" s="13" t="s">
        <v>210</v>
      </c>
      <c r="C213" s="13">
        <v>5120</v>
      </c>
      <c r="D213" s="13">
        <v>0</v>
      </c>
      <c r="E213" s="13">
        <v>1626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0</v>
      </c>
      <c r="L213" s="13">
        <v>0</v>
      </c>
      <c r="M213" s="13">
        <v>6746</v>
      </c>
      <c r="N213" s="13">
        <v>21</v>
      </c>
      <c r="O213" s="13">
        <v>1171</v>
      </c>
      <c r="P213" s="13">
        <v>780</v>
      </c>
      <c r="Q213" s="13">
        <v>1710</v>
      </c>
      <c r="R213" s="13">
        <v>0</v>
      </c>
      <c r="S213" s="13">
        <v>25</v>
      </c>
      <c r="T213" s="13">
        <v>0</v>
      </c>
      <c r="U213" s="13">
        <v>0</v>
      </c>
      <c r="V213" s="13">
        <v>2208</v>
      </c>
      <c r="W213" s="13">
        <v>651</v>
      </c>
      <c r="X213" s="13">
        <v>327</v>
      </c>
      <c r="Y213" s="13">
        <v>0</v>
      </c>
      <c r="Z213" s="13">
        <v>6893</v>
      </c>
      <c r="AA213" s="13"/>
      <c r="AB213" s="13">
        <v>39824</v>
      </c>
      <c r="AC213" s="13">
        <v>19901</v>
      </c>
      <c r="AD213" s="13">
        <v>1</v>
      </c>
      <c r="AE213" s="13">
        <v>0</v>
      </c>
      <c r="AF213" s="13" t="s">
        <v>199</v>
      </c>
      <c r="AG213" s="13"/>
    </row>
    <row r="214" spans="1:33" x14ac:dyDescent="0.35">
      <c r="A214" s="13">
        <f t="shared" si="3"/>
        <v>0</v>
      </c>
      <c r="B214" s="13" t="s">
        <v>211</v>
      </c>
      <c r="C214" s="13">
        <v>796</v>
      </c>
      <c r="D214" s="13">
        <v>0</v>
      </c>
      <c r="E214" s="13">
        <v>231</v>
      </c>
      <c r="F214" s="13">
        <v>0</v>
      </c>
      <c r="G214" s="13">
        <v>266</v>
      </c>
      <c r="H214" s="13">
        <v>0</v>
      </c>
      <c r="I214" s="13">
        <v>8</v>
      </c>
      <c r="J214" s="13">
        <v>0</v>
      </c>
      <c r="K214" s="13">
        <v>0</v>
      </c>
      <c r="L214" s="13">
        <v>143</v>
      </c>
      <c r="M214" s="13">
        <v>1444</v>
      </c>
      <c r="N214" s="13">
        <v>1</v>
      </c>
      <c r="O214" s="13">
        <v>260</v>
      </c>
      <c r="P214" s="13">
        <v>115</v>
      </c>
      <c r="Q214" s="13">
        <v>168</v>
      </c>
      <c r="R214" s="13">
        <v>0</v>
      </c>
      <c r="S214" s="13">
        <v>0</v>
      </c>
      <c r="T214" s="13">
        <v>0</v>
      </c>
      <c r="U214" s="13">
        <v>0</v>
      </c>
      <c r="V214" s="13">
        <v>393</v>
      </c>
      <c r="W214" s="13">
        <v>145</v>
      </c>
      <c r="X214" s="13">
        <v>260</v>
      </c>
      <c r="Y214" s="13">
        <v>23</v>
      </c>
      <c r="Z214" s="13">
        <v>1365</v>
      </c>
      <c r="AA214" s="13"/>
      <c r="AB214" s="13">
        <v>5445</v>
      </c>
      <c r="AC214" s="13">
        <v>7857</v>
      </c>
      <c r="AD214" s="13">
        <v>0</v>
      </c>
      <c r="AE214" s="13">
        <v>0</v>
      </c>
      <c r="AF214" s="13" t="s">
        <v>199</v>
      </c>
      <c r="AG214" s="13"/>
    </row>
    <row r="215" spans="1:33" x14ac:dyDescent="0.35">
      <c r="A215" s="13">
        <f t="shared" si="3"/>
        <v>0</v>
      </c>
      <c r="B215" s="13" t="s">
        <v>212</v>
      </c>
      <c r="C215" s="13">
        <v>0</v>
      </c>
      <c r="D215" s="13">
        <v>121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0</v>
      </c>
      <c r="L215" s="13">
        <v>0</v>
      </c>
      <c r="M215" s="13">
        <v>121</v>
      </c>
      <c r="N215" s="13">
        <v>0</v>
      </c>
      <c r="O215" s="13">
        <v>0</v>
      </c>
      <c r="P215" s="13">
        <v>0</v>
      </c>
      <c r="Q215" s="13">
        <v>250</v>
      </c>
      <c r="R215" s="13">
        <v>0</v>
      </c>
      <c r="S215" s="13">
        <v>0</v>
      </c>
      <c r="T215" s="13">
        <v>0</v>
      </c>
      <c r="U215" s="13">
        <v>0</v>
      </c>
      <c r="V215" s="13">
        <v>0</v>
      </c>
      <c r="W215" s="13">
        <v>58</v>
      </c>
      <c r="X215" s="13">
        <v>0</v>
      </c>
      <c r="Y215" s="13">
        <v>0</v>
      </c>
      <c r="Z215" s="13">
        <v>308</v>
      </c>
      <c r="AA215" s="13"/>
      <c r="AB215" s="13">
        <v>4761</v>
      </c>
      <c r="AC215" s="13">
        <v>0</v>
      </c>
      <c r="AD215" s="13">
        <v>1</v>
      </c>
      <c r="AE215" s="13">
        <v>0</v>
      </c>
      <c r="AF215" s="13" t="s">
        <v>214</v>
      </c>
      <c r="AG215" s="13"/>
    </row>
    <row r="216" spans="1:33" x14ac:dyDescent="0.35">
      <c r="A216" s="13">
        <f t="shared" si="3"/>
        <v>0</v>
      </c>
      <c r="B216" s="13" t="s">
        <v>213</v>
      </c>
      <c r="C216" s="13">
        <v>762</v>
      </c>
      <c r="D216" s="13">
        <v>0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26</v>
      </c>
      <c r="K216" s="13">
        <v>0</v>
      </c>
      <c r="L216" s="13">
        <v>0</v>
      </c>
      <c r="M216" s="13">
        <v>788</v>
      </c>
      <c r="N216" s="13">
        <v>0</v>
      </c>
      <c r="O216" s="13">
        <v>0</v>
      </c>
      <c r="P216" s="13">
        <v>233</v>
      </c>
      <c r="Q216" s="13">
        <v>444</v>
      </c>
      <c r="R216" s="13">
        <v>0</v>
      </c>
      <c r="S216" s="13">
        <v>0</v>
      </c>
      <c r="T216" s="13">
        <v>0</v>
      </c>
      <c r="U216" s="13">
        <v>0</v>
      </c>
      <c r="V216" s="13">
        <v>0</v>
      </c>
      <c r="W216" s="13">
        <v>110</v>
      </c>
      <c r="X216" s="13">
        <v>0</v>
      </c>
      <c r="Y216" s="13">
        <v>33</v>
      </c>
      <c r="Z216" s="13">
        <v>820</v>
      </c>
      <c r="AA216" s="13"/>
      <c r="AB216" s="13">
        <v>8769</v>
      </c>
      <c r="AC216" s="13">
        <v>0</v>
      </c>
      <c r="AD216" s="13">
        <v>0</v>
      </c>
      <c r="AE216" s="13">
        <v>0</v>
      </c>
      <c r="AF216" s="13" t="s">
        <v>214</v>
      </c>
      <c r="AG216" s="13"/>
    </row>
    <row r="217" spans="1:33" x14ac:dyDescent="0.35">
      <c r="A217" s="13">
        <f t="shared" si="3"/>
        <v>0</v>
      </c>
      <c r="B217" s="13" t="s">
        <v>215</v>
      </c>
      <c r="C217" s="13">
        <v>0</v>
      </c>
      <c r="D217" s="13">
        <v>0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50</v>
      </c>
      <c r="M217" s="13">
        <v>50</v>
      </c>
      <c r="N217" s="13">
        <v>13</v>
      </c>
      <c r="O217" s="13">
        <v>112</v>
      </c>
      <c r="P217" s="13">
        <v>661</v>
      </c>
      <c r="Q217" s="13">
        <v>0</v>
      </c>
      <c r="R217" s="13">
        <v>134</v>
      </c>
      <c r="S217" s="13">
        <v>1939</v>
      </c>
      <c r="T217" s="13">
        <v>0</v>
      </c>
      <c r="U217" s="13">
        <v>0</v>
      </c>
      <c r="V217" s="13">
        <v>0</v>
      </c>
      <c r="W217" s="13">
        <v>269</v>
      </c>
      <c r="X217" s="13">
        <v>0</v>
      </c>
      <c r="Y217" s="13">
        <v>0</v>
      </c>
      <c r="Z217" s="13">
        <v>3128</v>
      </c>
      <c r="AA217" s="13"/>
      <c r="AB217" s="13">
        <v>30347</v>
      </c>
      <c r="AC217" s="13">
        <v>0</v>
      </c>
      <c r="AD217" s="13">
        <v>1</v>
      </c>
      <c r="AE217" s="13">
        <v>0</v>
      </c>
      <c r="AF217" s="13" t="s">
        <v>214</v>
      </c>
      <c r="AG217" s="13"/>
    </row>
    <row r="218" spans="1:33" x14ac:dyDescent="0.35">
      <c r="A218" s="13">
        <f t="shared" si="3"/>
        <v>0</v>
      </c>
      <c r="B218" s="13" t="s">
        <v>926</v>
      </c>
      <c r="C218" s="13">
        <v>0</v>
      </c>
      <c r="D218" s="13">
        <v>0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532</v>
      </c>
      <c r="K218" s="13">
        <v>0</v>
      </c>
      <c r="L218" s="13">
        <v>1</v>
      </c>
      <c r="M218" s="13">
        <v>533</v>
      </c>
      <c r="N218" s="13">
        <v>0</v>
      </c>
      <c r="O218" s="13">
        <v>0</v>
      </c>
      <c r="P218" s="13">
        <v>79</v>
      </c>
      <c r="Q218" s="13">
        <v>178</v>
      </c>
      <c r="R218" s="13">
        <v>0</v>
      </c>
      <c r="S218" s="13">
        <v>98</v>
      </c>
      <c r="T218" s="13">
        <v>0</v>
      </c>
      <c r="U218" s="13">
        <v>1</v>
      </c>
      <c r="V218" s="13">
        <v>0</v>
      </c>
      <c r="W218" s="13">
        <v>65</v>
      </c>
      <c r="X218" s="13">
        <v>0</v>
      </c>
      <c r="Y218" s="13">
        <v>72</v>
      </c>
      <c r="Z218" s="13">
        <v>493</v>
      </c>
      <c r="AA218" s="13"/>
      <c r="AB218" s="13">
        <v>5884</v>
      </c>
      <c r="AC218" s="13">
        <v>0</v>
      </c>
      <c r="AD218" s="13">
        <v>0</v>
      </c>
      <c r="AE218" s="13">
        <v>0</v>
      </c>
      <c r="AF218" s="13" t="s">
        <v>214</v>
      </c>
      <c r="AG218" s="13"/>
    </row>
    <row r="219" spans="1:33" x14ac:dyDescent="0.35">
      <c r="A219" s="13">
        <f t="shared" si="3"/>
        <v>0</v>
      </c>
      <c r="B219" s="13" t="s">
        <v>927</v>
      </c>
      <c r="C219" s="13">
        <v>424</v>
      </c>
      <c r="D219" s="13">
        <v>0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424</v>
      </c>
      <c r="N219" s="13">
        <v>0</v>
      </c>
      <c r="O219" s="13">
        <v>42</v>
      </c>
      <c r="P219" s="13">
        <v>66</v>
      </c>
      <c r="Q219" s="13">
        <v>154</v>
      </c>
      <c r="R219" s="13">
        <v>0</v>
      </c>
      <c r="S219" s="13">
        <v>0</v>
      </c>
      <c r="T219" s="13">
        <v>0</v>
      </c>
      <c r="U219" s="13">
        <v>0</v>
      </c>
      <c r="V219" s="13">
        <v>0</v>
      </c>
      <c r="W219" s="13">
        <v>63</v>
      </c>
      <c r="X219" s="13">
        <v>0</v>
      </c>
      <c r="Y219" s="13">
        <v>39</v>
      </c>
      <c r="Z219" s="13">
        <v>364</v>
      </c>
      <c r="AA219" s="13"/>
      <c r="AB219" s="13">
        <v>4484</v>
      </c>
      <c r="AC219" s="13">
        <v>0</v>
      </c>
      <c r="AD219" s="13">
        <v>0</v>
      </c>
      <c r="AE219" s="13">
        <v>0</v>
      </c>
      <c r="AF219" s="13" t="s">
        <v>214</v>
      </c>
      <c r="AG219" s="13"/>
    </row>
    <row r="220" spans="1:33" x14ac:dyDescent="0.35">
      <c r="A220" s="13">
        <f t="shared" si="3"/>
        <v>0</v>
      </c>
      <c r="B220" s="13" t="s">
        <v>216</v>
      </c>
      <c r="C220" s="13">
        <v>1388</v>
      </c>
      <c r="D220" s="13">
        <v>0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502</v>
      </c>
      <c r="M220" s="13">
        <v>1890</v>
      </c>
      <c r="N220" s="13">
        <v>191</v>
      </c>
      <c r="O220" s="13">
        <v>8</v>
      </c>
      <c r="P220" s="13">
        <v>148</v>
      </c>
      <c r="Q220" s="13">
        <v>797</v>
      </c>
      <c r="R220" s="13">
        <v>0</v>
      </c>
      <c r="S220" s="13">
        <v>234</v>
      </c>
      <c r="T220" s="13">
        <v>0</v>
      </c>
      <c r="U220" s="13">
        <v>0</v>
      </c>
      <c r="V220" s="13">
        <v>0</v>
      </c>
      <c r="W220" s="13">
        <v>235</v>
      </c>
      <c r="X220" s="13">
        <v>0</v>
      </c>
      <c r="Y220" s="13">
        <v>110</v>
      </c>
      <c r="Z220" s="13">
        <v>1723</v>
      </c>
      <c r="AA220" s="13"/>
      <c r="AB220" s="13">
        <v>18786</v>
      </c>
      <c r="AC220" s="13">
        <v>0</v>
      </c>
      <c r="AD220" s="13">
        <v>0</v>
      </c>
      <c r="AE220" s="13">
        <v>0</v>
      </c>
      <c r="AF220" s="13" t="s">
        <v>214</v>
      </c>
      <c r="AG220" s="13"/>
    </row>
    <row r="221" spans="1:33" x14ac:dyDescent="0.35">
      <c r="A221" s="13">
        <f t="shared" si="3"/>
        <v>0</v>
      </c>
      <c r="B221" s="13" t="s">
        <v>217</v>
      </c>
      <c r="C221" s="13">
        <v>7329</v>
      </c>
      <c r="D221" s="13">
        <v>0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2120</v>
      </c>
      <c r="L221" s="13">
        <v>188</v>
      </c>
      <c r="M221" s="13">
        <v>9637</v>
      </c>
      <c r="N221" s="13">
        <v>0</v>
      </c>
      <c r="O221" s="13">
        <v>0</v>
      </c>
      <c r="P221" s="13">
        <v>1031</v>
      </c>
      <c r="Q221" s="13">
        <v>2031</v>
      </c>
      <c r="R221" s="13">
        <v>12</v>
      </c>
      <c r="S221" s="13">
        <v>3051</v>
      </c>
      <c r="T221" s="13">
        <v>0</v>
      </c>
      <c r="U221" s="13">
        <v>0</v>
      </c>
      <c r="V221" s="13">
        <v>2483</v>
      </c>
      <c r="W221" s="13">
        <v>676</v>
      </c>
      <c r="X221" s="13">
        <v>0</v>
      </c>
      <c r="Y221" s="13">
        <v>700</v>
      </c>
      <c r="Z221" s="13">
        <v>9984</v>
      </c>
      <c r="AA221" s="13"/>
      <c r="AB221" s="13">
        <v>44697</v>
      </c>
      <c r="AC221" s="13">
        <v>31405</v>
      </c>
      <c r="AD221" s="13">
        <v>1</v>
      </c>
      <c r="AE221" s="13">
        <v>0</v>
      </c>
      <c r="AF221" s="13" t="s">
        <v>214</v>
      </c>
      <c r="AG221" s="13"/>
    </row>
    <row r="222" spans="1:33" x14ac:dyDescent="0.35">
      <c r="A222" s="13">
        <f t="shared" si="3"/>
        <v>0</v>
      </c>
      <c r="B222" s="13" t="s">
        <v>218</v>
      </c>
      <c r="C222" s="13">
        <v>2526</v>
      </c>
      <c r="D222" s="13">
        <v>0</v>
      </c>
      <c r="E222" s="13">
        <v>566</v>
      </c>
      <c r="F222" s="13">
        <v>0</v>
      </c>
      <c r="G222" s="13">
        <v>0</v>
      </c>
      <c r="H222" s="13">
        <v>402</v>
      </c>
      <c r="I222" s="13">
        <v>23</v>
      </c>
      <c r="J222" s="13">
        <v>0</v>
      </c>
      <c r="K222" s="13">
        <v>0</v>
      </c>
      <c r="L222" s="13">
        <v>171</v>
      </c>
      <c r="M222" s="13">
        <v>3688</v>
      </c>
      <c r="N222" s="13">
        <v>0</v>
      </c>
      <c r="O222" s="13">
        <v>822</v>
      </c>
      <c r="P222" s="13">
        <v>384</v>
      </c>
      <c r="Q222" s="13">
        <v>503</v>
      </c>
      <c r="R222" s="13">
        <v>0</v>
      </c>
      <c r="S222" s="13">
        <v>0</v>
      </c>
      <c r="T222" s="13">
        <v>0</v>
      </c>
      <c r="U222" s="13">
        <v>0</v>
      </c>
      <c r="V222" s="13">
        <v>951</v>
      </c>
      <c r="W222" s="13">
        <v>375</v>
      </c>
      <c r="X222" s="13">
        <v>0</v>
      </c>
      <c r="Y222" s="13">
        <v>242</v>
      </c>
      <c r="Z222" s="13">
        <v>3277</v>
      </c>
      <c r="AA222" s="13"/>
      <c r="AB222" s="13">
        <v>16751</v>
      </c>
      <c r="AC222" s="13">
        <v>8383</v>
      </c>
      <c r="AD222" s="13">
        <v>1</v>
      </c>
      <c r="AE222" s="13">
        <v>0</v>
      </c>
      <c r="AF222" s="13" t="s">
        <v>214</v>
      </c>
      <c r="AG222" s="13"/>
    </row>
    <row r="223" spans="1:33" x14ac:dyDescent="0.35">
      <c r="A223" s="13">
        <f t="shared" si="3"/>
        <v>0</v>
      </c>
      <c r="B223" s="13" t="s">
        <v>219</v>
      </c>
      <c r="C223" s="13">
        <v>2100</v>
      </c>
      <c r="D223" s="13">
        <v>0</v>
      </c>
      <c r="E223" s="13">
        <v>394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1500</v>
      </c>
      <c r="L223" s="13">
        <v>19</v>
      </c>
      <c r="M223" s="13">
        <v>4013</v>
      </c>
      <c r="N223" s="13">
        <v>333</v>
      </c>
      <c r="O223" s="13">
        <v>1365</v>
      </c>
      <c r="P223" s="13">
        <v>240</v>
      </c>
      <c r="Q223" s="13">
        <v>277</v>
      </c>
      <c r="R223" s="13">
        <v>0</v>
      </c>
      <c r="S223" s="13">
        <v>24</v>
      </c>
      <c r="T223" s="13">
        <v>0</v>
      </c>
      <c r="U223" s="13">
        <v>0</v>
      </c>
      <c r="V223" s="13">
        <v>1097</v>
      </c>
      <c r="W223" s="13">
        <v>236</v>
      </c>
      <c r="X223" s="13">
        <v>0</v>
      </c>
      <c r="Y223" s="13">
        <v>39</v>
      </c>
      <c r="Z223" s="13">
        <v>3611</v>
      </c>
      <c r="AA223" s="13"/>
      <c r="AB223" s="13">
        <v>12718</v>
      </c>
      <c r="AC223" s="13">
        <v>8952</v>
      </c>
      <c r="AD223" s="13">
        <v>0</v>
      </c>
      <c r="AE223" s="13">
        <v>0</v>
      </c>
      <c r="AF223" s="13" t="s">
        <v>214</v>
      </c>
      <c r="AG223" s="13"/>
    </row>
    <row r="224" spans="1:33" x14ac:dyDescent="0.35">
      <c r="A224" s="13">
        <f t="shared" si="3"/>
        <v>0</v>
      </c>
      <c r="B224" s="13" t="s">
        <v>220</v>
      </c>
      <c r="C224" s="13">
        <v>988</v>
      </c>
      <c r="D224" s="13">
        <v>0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8000</v>
      </c>
      <c r="L224" s="13">
        <v>0</v>
      </c>
      <c r="M224" s="13">
        <v>8988</v>
      </c>
      <c r="N224" s="13">
        <v>6587</v>
      </c>
      <c r="O224" s="13">
        <v>0</v>
      </c>
      <c r="P224" s="13">
        <v>0</v>
      </c>
      <c r="Q224" s="13">
        <v>590</v>
      </c>
      <c r="R224" s="13">
        <v>0</v>
      </c>
      <c r="S224" s="13">
        <v>0</v>
      </c>
      <c r="T224" s="13">
        <v>0</v>
      </c>
      <c r="U224" s="13">
        <v>0</v>
      </c>
      <c r="V224" s="13">
        <v>109</v>
      </c>
      <c r="W224" s="13">
        <v>174</v>
      </c>
      <c r="X224" s="13">
        <v>0</v>
      </c>
      <c r="Y224" s="13">
        <v>105</v>
      </c>
      <c r="Z224" s="13">
        <v>7565</v>
      </c>
      <c r="AA224" s="13"/>
      <c r="AB224" s="13">
        <v>16550</v>
      </c>
      <c r="AC224" s="13">
        <v>8000</v>
      </c>
      <c r="AD224" s="13">
        <v>1</v>
      </c>
      <c r="AE224" s="13">
        <v>0</v>
      </c>
      <c r="AF224" s="13" t="s">
        <v>214</v>
      </c>
      <c r="AG224" s="13"/>
    </row>
    <row r="225" spans="1:33" x14ac:dyDescent="0.35">
      <c r="A225" s="13">
        <f t="shared" si="3"/>
        <v>0</v>
      </c>
      <c r="B225" s="13" t="s">
        <v>221</v>
      </c>
      <c r="C225" s="13">
        <v>0</v>
      </c>
      <c r="D225" s="13">
        <v>0</v>
      </c>
      <c r="E225" s="13">
        <v>0</v>
      </c>
      <c r="F225" s="13">
        <v>0</v>
      </c>
      <c r="G225" s="13">
        <v>90</v>
      </c>
      <c r="H225" s="13">
        <v>0</v>
      </c>
      <c r="I225" s="13">
        <v>0</v>
      </c>
      <c r="J225" s="13">
        <v>0</v>
      </c>
      <c r="K225" s="13">
        <v>500</v>
      </c>
      <c r="L225" s="13">
        <v>8</v>
      </c>
      <c r="M225" s="13">
        <v>598</v>
      </c>
      <c r="N225" s="13">
        <v>0</v>
      </c>
      <c r="O225" s="13">
        <v>0</v>
      </c>
      <c r="P225" s="13">
        <v>135</v>
      </c>
      <c r="Q225" s="13">
        <v>9</v>
      </c>
      <c r="R225" s="13">
        <v>0</v>
      </c>
      <c r="S225" s="13">
        <v>0</v>
      </c>
      <c r="T225" s="13">
        <v>0</v>
      </c>
      <c r="U225" s="13">
        <v>0</v>
      </c>
      <c r="V225" s="13">
        <v>101</v>
      </c>
      <c r="W225" s="13">
        <v>26</v>
      </c>
      <c r="X225" s="13">
        <v>0</v>
      </c>
      <c r="Y225" s="13">
        <v>0</v>
      </c>
      <c r="Z225" s="13">
        <v>271</v>
      </c>
      <c r="AA225" s="13"/>
      <c r="AB225" s="13">
        <v>9616</v>
      </c>
      <c r="AC225" s="13">
        <v>500</v>
      </c>
      <c r="AD225" s="13">
        <v>0</v>
      </c>
      <c r="AE225" s="13">
        <v>1</v>
      </c>
      <c r="AF225" s="13" t="s">
        <v>222</v>
      </c>
      <c r="AG225" s="13"/>
    </row>
    <row r="226" spans="1:33" x14ac:dyDescent="0.35">
      <c r="A226" s="13">
        <f t="shared" si="3"/>
        <v>0</v>
      </c>
      <c r="B226" s="13" t="s">
        <v>223</v>
      </c>
      <c r="C226" s="13">
        <v>200</v>
      </c>
      <c r="D226" s="26">
        <v>-1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3</v>
      </c>
      <c r="M226" s="13">
        <v>203</v>
      </c>
      <c r="N226" s="13">
        <v>0</v>
      </c>
      <c r="O226" s="13">
        <v>65</v>
      </c>
      <c r="P226" s="13">
        <v>0</v>
      </c>
      <c r="Q226" s="13">
        <v>44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74</v>
      </c>
      <c r="X226" s="13">
        <v>0</v>
      </c>
      <c r="Y226" s="13">
        <v>26</v>
      </c>
      <c r="Z226" s="13">
        <v>209</v>
      </c>
      <c r="AA226" s="13"/>
      <c r="AB226" s="13">
        <v>11307</v>
      </c>
      <c r="AC226" s="13">
        <v>0</v>
      </c>
      <c r="AD226" s="13">
        <v>1</v>
      </c>
      <c r="AE226" s="13">
        <v>0</v>
      </c>
      <c r="AF226" s="13" t="s">
        <v>222</v>
      </c>
      <c r="AG226" s="13"/>
    </row>
    <row r="227" spans="1:33" x14ac:dyDescent="0.35">
      <c r="A227" s="13">
        <f t="shared" si="3"/>
        <v>0</v>
      </c>
      <c r="B227" s="13" t="s">
        <v>224</v>
      </c>
      <c r="C227" s="13">
        <v>593</v>
      </c>
      <c r="D227" s="13">
        <v>0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593</v>
      </c>
      <c r="N227" s="13">
        <v>5</v>
      </c>
      <c r="O227" s="13">
        <v>7</v>
      </c>
      <c r="P227" s="13" t="s">
        <v>884</v>
      </c>
      <c r="Q227" s="13">
        <v>275</v>
      </c>
      <c r="R227" s="13">
        <v>0</v>
      </c>
      <c r="S227" s="13">
        <v>25</v>
      </c>
      <c r="T227" s="13">
        <v>0</v>
      </c>
      <c r="U227" s="13">
        <v>0</v>
      </c>
      <c r="V227" s="13">
        <v>49</v>
      </c>
      <c r="W227" s="13">
        <v>94</v>
      </c>
      <c r="X227" s="13">
        <v>0</v>
      </c>
      <c r="Y227" s="13">
        <v>22</v>
      </c>
      <c r="Z227" s="13">
        <v>477</v>
      </c>
      <c r="AA227" s="13"/>
      <c r="AB227" s="13">
        <v>17265</v>
      </c>
      <c r="AC227" s="13">
        <v>1075</v>
      </c>
      <c r="AD227" s="13">
        <v>0</v>
      </c>
      <c r="AE227" s="13">
        <v>0</v>
      </c>
      <c r="AF227" s="13" t="s">
        <v>222</v>
      </c>
      <c r="AG227" s="13"/>
    </row>
    <row r="228" spans="1:33" x14ac:dyDescent="0.35">
      <c r="A228" s="13">
        <f t="shared" si="3"/>
        <v>0</v>
      </c>
      <c r="B228" s="13" t="s">
        <v>225</v>
      </c>
      <c r="C228" s="13">
        <v>942</v>
      </c>
      <c r="D228" s="13">
        <v>0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18</v>
      </c>
      <c r="M228" s="13">
        <v>960</v>
      </c>
      <c r="N228" s="13">
        <v>24</v>
      </c>
      <c r="O228" s="13">
        <v>0</v>
      </c>
      <c r="P228" s="13">
        <v>186</v>
      </c>
      <c r="Q228" s="13">
        <v>427</v>
      </c>
      <c r="R228" s="13">
        <v>0</v>
      </c>
      <c r="S228" s="13">
        <v>165</v>
      </c>
      <c r="T228" s="13">
        <v>0</v>
      </c>
      <c r="U228" s="13">
        <v>0</v>
      </c>
      <c r="V228" s="13">
        <v>174</v>
      </c>
      <c r="W228" s="13">
        <v>112</v>
      </c>
      <c r="X228" s="13">
        <v>0</v>
      </c>
      <c r="Y228" s="13">
        <v>16</v>
      </c>
      <c r="Z228" s="13">
        <v>1104</v>
      </c>
      <c r="AA228" s="13"/>
      <c r="AB228" s="13">
        <v>12384</v>
      </c>
      <c r="AC228" s="13">
        <v>1800</v>
      </c>
      <c r="AD228" s="13">
        <v>0</v>
      </c>
      <c r="AE228" s="13">
        <v>0</v>
      </c>
      <c r="AF228" s="13" t="s">
        <v>222</v>
      </c>
      <c r="AG228" s="13"/>
    </row>
    <row r="229" spans="1:33" x14ac:dyDescent="0.35">
      <c r="A229" s="13">
        <f t="shared" si="3"/>
        <v>0</v>
      </c>
      <c r="B229" s="13" t="s">
        <v>226</v>
      </c>
      <c r="C229" s="13">
        <v>1143</v>
      </c>
      <c r="D229" s="13">
        <v>0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165</v>
      </c>
      <c r="K229" s="13">
        <v>0</v>
      </c>
      <c r="L229" s="13">
        <v>0</v>
      </c>
      <c r="M229" s="13">
        <v>1308</v>
      </c>
      <c r="N229" s="13">
        <v>68</v>
      </c>
      <c r="O229" s="13">
        <v>78</v>
      </c>
      <c r="P229" s="13">
        <v>320</v>
      </c>
      <c r="Q229" s="13">
        <v>677</v>
      </c>
      <c r="R229" s="13">
        <v>0</v>
      </c>
      <c r="S229" s="13">
        <v>500</v>
      </c>
      <c r="T229" s="13">
        <v>0</v>
      </c>
      <c r="U229" s="13">
        <v>0</v>
      </c>
      <c r="V229" s="13">
        <v>119</v>
      </c>
      <c r="W229" s="13">
        <v>102</v>
      </c>
      <c r="X229" s="13">
        <v>0</v>
      </c>
      <c r="Y229" s="13">
        <v>50</v>
      </c>
      <c r="Z229" s="13">
        <v>1914</v>
      </c>
      <c r="AA229" s="13"/>
      <c r="AB229" s="13">
        <v>18910</v>
      </c>
      <c r="AC229" s="13">
        <v>1490</v>
      </c>
      <c r="AD229" s="13">
        <v>0</v>
      </c>
      <c r="AE229" s="13">
        <v>0</v>
      </c>
      <c r="AF229" s="13" t="s">
        <v>222</v>
      </c>
      <c r="AG229" s="13"/>
    </row>
    <row r="230" spans="1:33" x14ac:dyDescent="0.35">
      <c r="A230" s="13">
        <f t="shared" si="3"/>
        <v>0</v>
      </c>
      <c r="B230" s="13" t="s">
        <v>227</v>
      </c>
      <c r="C230" s="13">
        <v>2128</v>
      </c>
      <c r="D230" s="13">
        <v>0</v>
      </c>
      <c r="E230" s="13">
        <v>0</v>
      </c>
      <c r="F230" s="13">
        <v>0</v>
      </c>
      <c r="G230" s="13">
        <v>0</v>
      </c>
      <c r="H230" s="13">
        <v>286</v>
      </c>
      <c r="I230" s="13">
        <v>0</v>
      </c>
      <c r="J230" s="13">
        <v>39</v>
      </c>
      <c r="K230" s="13">
        <v>0</v>
      </c>
      <c r="L230" s="13">
        <v>1448</v>
      </c>
      <c r="M230" s="13">
        <v>3901</v>
      </c>
      <c r="N230" s="13">
        <v>68</v>
      </c>
      <c r="O230" s="13">
        <v>343</v>
      </c>
      <c r="P230" s="13">
        <v>209</v>
      </c>
      <c r="Q230" s="13">
        <v>427</v>
      </c>
      <c r="R230" s="13">
        <v>0</v>
      </c>
      <c r="S230" s="13">
        <v>1404</v>
      </c>
      <c r="T230" s="13">
        <v>0</v>
      </c>
      <c r="U230" s="13">
        <v>0</v>
      </c>
      <c r="V230" s="13">
        <v>595</v>
      </c>
      <c r="W230" s="13">
        <v>197</v>
      </c>
      <c r="X230" s="13">
        <v>0</v>
      </c>
      <c r="Y230" s="13">
        <v>94</v>
      </c>
      <c r="Z230" s="13">
        <v>3337</v>
      </c>
      <c r="AA230" s="13"/>
      <c r="AB230" s="13">
        <v>20354</v>
      </c>
      <c r="AC230" s="13">
        <v>4940</v>
      </c>
      <c r="AD230" s="13">
        <v>0</v>
      </c>
      <c r="AE230" s="13">
        <v>0</v>
      </c>
      <c r="AF230" s="13" t="s">
        <v>222</v>
      </c>
      <c r="AG230" s="13"/>
    </row>
    <row r="231" spans="1:33" x14ac:dyDescent="0.35">
      <c r="A231" s="13">
        <f t="shared" si="3"/>
        <v>0</v>
      </c>
      <c r="B231" s="13" t="s">
        <v>228</v>
      </c>
      <c r="C231" s="13">
        <v>13985</v>
      </c>
      <c r="D231" s="13">
        <v>0</v>
      </c>
      <c r="E231" s="13">
        <v>0</v>
      </c>
      <c r="F231" s="13">
        <v>605</v>
      </c>
      <c r="G231" s="13">
        <v>0</v>
      </c>
      <c r="H231" s="13">
        <v>0</v>
      </c>
      <c r="I231" s="13">
        <v>0</v>
      </c>
      <c r="J231" s="13">
        <v>1095</v>
      </c>
      <c r="K231" s="13">
        <v>0</v>
      </c>
      <c r="L231" s="13">
        <v>618</v>
      </c>
      <c r="M231" s="13">
        <v>16303</v>
      </c>
      <c r="N231" s="13">
        <v>1089</v>
      </c>
      <c r="O231" s="13">
        <v>0</v>
      </c>
      <c r="P231" s="13">
        <v>2415</v>
      </c>
      <c r="Q231" s="13">
        <v>5936</v>
      </c>
      <c r="R231" s="13">
        <v>48</v>
      </c>
      <c r="S231" s="13">
        <v>3759</v>
      </c>
      <c r="T231" s="13">
        <v>0</v>
      </c>
      <c r="U231" s="13">
        <v>0</v>
      </c>
      <c r="V231" s="13">
        <v>0</v>
      </c>
      <c r="W231" s="13">
        <v>1353</v>
      </c>
      <c r="X231" s="13">
        <v>0</v>
      </c>
      <c r="Y231" s="13">
        <v>4059</v>
      </c>
      <c r="Z231" s="13">
        <v>18659</v>
      </c>
      <c r="AA231" s="13"/>
      <c r="AB231" s="13">
        <v>150000</v>
      </c>
      <c r="AC231" s="13">
        <v>73800</v>
      </c>
      <c r="AD231" s="13">
        <v>1</v>
      </c>
      <c r="AE231" s="13">
        <v>0</v>
      </c>
      <c r="AF231" s="13" t="s">
        <v>222</v>
      </c>
      <c r="AG231" s="13"/>
    </row>
    <row r="232" spans="1:33" x14ac:dyDescent="0.35">
      <c r="A232" s="13">
        <f t="shared" si="3"/>
        <v>0</v>
      </c>
      <c r="B232" s="13" t="s">
        <v>229</v>
      </c>
      <c r="C232" s="13">
        <v>1536</v>
      </c>
      <c r="D232" s="13">
        <v>3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3</v>
      </c>
      <c r="M232" s="13">
        <v>1542</v>
      </c>
      <c r="N232" s="13">
        <v>33</v>
      </c>
      <c r="O232" s="13">
        <v>0</v>
      </c>
      <c r="P232" s="13">
        <v>117</v>
      </c>
      <c r="Q232" s="13">
        <v>167</v>
      </c>
      <c r="R232" s="13">
        <v>0</v>
      </c>
      <c r="S232" s="13">
        <v>272</v>
      </c>
      <c r="T232" s="13">
        <v>0</v>
      </c>
      <c r="U232" s="13">
        <v>89</v>
      </c>
      <c r="V232" s="13">
        <v>216</v>
      </c>
      <c r="W232" s="13">
        <v>117</v>
      </c>
      <c r="X232" s="13">
        <v>0</v>
      </c>
      <c r="Y232" s="13">
        <v>42</v>
      </c>
      <c r="Z232" s="13">
        <v>1053</v>
      </c>
      <c r="AA232" s="13"/>
      <c r="AB232" s="13">
        <v>16927</v>
      </c>
      <c r="AC232" s="13">
        <v>2720</v>
      </c>
      <c r="AD232" s="13">
        <v>0</v>
      </c>
      <c r="AE232" s="13">
        <v>0</v>
      </c>
      <c r="AF232" s="13" t="s">
        <v>222</v>
      </c>
      <c r="AG232" s="13"/>
    </row>
    <row r="233" spans="1:33" x14ac:dyDescent="0.35">
      <c r="A233" s="13">
        <f t="shared" si="3"/>
        <v>0</v>
      </c>
      <c r="B233" s="13" t="s">
        <v>230</v>
      </c>
      <c r="C233" s="13">
        <v>1386</v>
      </c>
      <c r="D233" s="13">
        <v>0</v>
      </c>
      <c r="E233" s="13">
        <v>0</v>
      </c>
      <c r="F233" s="13">
        <v>0</v>
      </c>
      <c r="G233" s="13">
        <v>0</v>
      </c>
      <c r="H233" s="13">
        <v>0</v>
      </c>
      <c r="I233" s="13">
        <v>33</v>
      </c>
      <c r="J233" s="13">
        <v>0</v>
      </c>
      <c r="K233" s="13">
        <v>2000</v>
      </c>
      <c r="L233" s="13">
        <v>77</v>
      </c>
      <c r="M233" s="13">
        <v>3496</v>
      </c>
      <c r="N233" s="13">
        <v>3639</v>
      </c>
      <c r="O233" s="13">
        <v>59</v>
      </c>
      <c r="P233" s="13">
        <v>0</v>
      </c>
      <c r="Q233" s="13">
        <v>452</v>
      </c>
      <c r="R233" s="13">
        <v>0</v>
      </c>
      <c r="S233" s="13">
        <v>214</v>
      </c>
      <c r="T233" s="13">
        <v>0</v>
      </c>
      <c r="U233" s="13">
        <v>528</v>
      </c>
      <c r="V233" s="13">
        <v>253</v>
      </c>
      <c r="W233" s="13">
        <v>207</v>
      </c>
      <c r="X233" s="13">
        <v>100</v>
      </c>
      <c r="Y233" s="13">
        <v>0</v>
      </c>
      <c r="Z233" s="13">
        <v>5452</v>
      </c>
      <c r="AA233" s="13"/>
      <c r="AB233" s="13">
        <v>16835</v>
      </c>
      <c r="AC233" s="13">
        <v>2300</v>
      </c>
      <c r="AD233" s="13">
        <v>0</v>
      </c>
      <c r="AE233" s="13">
        <v>0</v>
      </c>
      <c r="AF233" s="13" t="s">
        <v>222</v>
      </c>
      <c r="AG233" s="13"/>
    </row>
    <row r="234" spans="1:33" x14ac:dyDescent="0.35">
      <c r="A234" s="13">
        <f t="shared" si="3"/>
        <v>0</v>
      </c>
      <c r="B234" s="13" t="s">
        <v>231</v>
      </c>
      <c r="C234" s="13">
        <v>2044</v>
      </c>
      <c r="D234" s="13">
        <v>0</v>
      </c>
      <c r="E234" s="13">
        <v>2885</v>
      </c>
      <c r="F234" s="13">
        <v>0</v>
      </c>
      <c r="G234" s="13">
        <v>0</v>
      </c>
      <c r="H234" s="13">
        <v>0</v>
      </c>
      <c r="I234" s="13">
        <v>25</v>
      </c>
      <c r="J234" s="13">
        <v>0</v>
      </c>
      <c r="K234" s="13">
        <v>0</v>
      </c>
      <c r="L234" s="13">
        <v>479</v>
      </c>
      <c r="M234" s="13">
        <v>5433</v>
      </c>
      <c r="N234" s="13">
        <v>106</v>
      </c>
      <c r="O234" s="13">
        <v>1310</v>
      </c>
      <c r="P234" s="13">
        <v>1682</v>
      </c>
      <c r="Q234" s="13">
        <v>568</v>
      </c>
      <c r="R234" s="13">
        <v>0</v>
      </c>
      <c r="S234" s="13">
        <v>694</v>
      </c>
      <c r="T234" s="13">
        <v>0</v>
      </c>
      <c r="U234" s="13">
        <v>0</v>
      </c>
      <c r="V234" s="13">
        <v>1385</v>
      </c>
      <c r="W234" s="13">
        <v>389</v>
      </c>
      <c r="X234" s="13">
        <v>0</v>
      </c>
      <c r="Y234" s="13">
        <v>0</v>
      </c>
      <c r="Z234" s="13">
        <v>6134</v>
      </c>
      <c r="AA234" s="13"/>
      <c r="AB234" s="13">
        <v>25752</v>
      </c>
      <c r="AC234" s="13">
        <v>21253</v>
      </c>
      <c r="AD234" s="13">
        <v>0</v>
      </c>
      <c r="AE234" s="13">
        <v>0</v>
      </c>
      <c r="AF234" s="13" t="s">
        <v>222</v>
      </c>
      <c r="AG234" s="13"/>
    </row>
    <row r="235" spans="1:33" x14ac:dyDescent="0.35">
      <c r="A235" s="13">
        <f t="shared" si="3"/>
        <v>0</v>
      </c>
      <c r="B235" s="13" t="s">
        <v>232</v>
      </c>
      <c r="C235" s="13">
        <v>12433</v>
      </c>
      <c r="D235" s="13">
        <v>0</v>
      </c>
      <c r="E235" s="13">
        <v>6031</v>
      </c>
      <c r="F235" s="13">
        <v>0</v>
      </c>
      <c r="G235" s="13">
        <v>0</v>
      </c>
      <c r="H235" s="13">
        <v>0</v>
      </c>
      <c r="I235" s="13">
        <v>194</v>
      </c>
      <c r="J235" s="13">
        <v>111</v>
      </c>
      <c r="K235" s="13">
        <v>28505</v>
      </c>
      <c r="L235" s="13">
        <v>1276</v>
      </c>
      <c r="M235" s="13">
        <v>48550</v>
      </c>
      <c r="N235" s="13">
        <v>7904</v>
      </c>
      <c r="O235" s="13">
        <v>2818</v>
      </c>
      <c r="P235" s="13">
        <v>0</v>
      </c>
      <c r="Q235" s="13">
        <v>3554</v>
      </c>
      <c r="R235" s="13">
        <v>0</v>
      </c>
      <c r="S235" s="13">
        <v>4487</v>
      </c>
      <c r="T235" s="13">
        <v>0</v>
      </c>
      <c r="U235" s="13">
        <v>0</v>
      </c>
      <c r="V235" s="13">
        <v>24076</v>
      </c>
      <c r="W235" s="13">
        <v>2991</v>
      </c>
      <c r="X235" s="13">
        <v>1514</v>
      </c>
      <c r="Y235" s="13">
        <v>1147</v>
      </c>
      <c r="Z235" s="13">
        <v>48491</v>
      </c>
      <c r="AA235" s="13"/>
      <c r="AB235" s="13">
        <v>106102</v>
      </c>
      <c r="AC235" s="13">
        <v>122733</v>
      </c>
      <c r="AD235" s="13">
        <v>0</v>
      </c>
      <c r="AE235" s="13">
        <v>0</v>
      </c>
      <c r="AF235" s="13" t="s">
        <v>222</v>
      </c>
      <c r="AG235" s="13"/>
    </row>
    <row r="236" spans="1:33" x14ac:dyDescent="0.35">
      <c r="A236" s="13">
        <f t="shared" si="3"/>
        <v>-100</v>
      </c>
      <c r="B236" s="13" t="s">
        <v>233</v>
      </c>
      <c r="C236" s="13">
        <v>1623</v>
      </c>
      <c r="D236" s="13">
        <v>0</v>
      </c>
      <c r="E236" s="13">
        <v>0</v>
      </c>
      <c r="F236" s="13">
        <v>678</v>
      </c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13">
        <v>110</v>
      </c>
      <c r="M236" s="13">
        <v>2411</v>
      </c>
      <c r="N236" s="13">
        <v>16</v>
      </c>
      <c r="O236" s="13">
        <v>29</v>
      </c>
      <c r="P236" s="13">
        <v>242</v>
      </c>
      <c r="Q236" s="13">
        <v>704</v>
      </c>
      <c r="R236" s="13">
        <v>0</v>
      </c>
      <c r="S236" s="13">
        <v>875</v>
      </c>
      <c r="T236" s="13">
        <v>0</v>
      </c>
      <c r="U236" s="13">
        <v>0</v>
      </c>
      <c r="V236" s="13">
        <v>100</v>
      </c>
      <c r="W236" s="13">
        <v>222</v>
      </c>
      <c r="X236" s="13">
        <v>100</v>
      </c>
      <c r="Y236" s="13">
        <v>203</v>
      </c>
      <c r="Z236" s="13">
        <v>2391</v>
      </c>
      <c r="AA236" s="13"/>
      <c r="AB236" s="13">
        <v>19399</v>
      </c>
      <c r="AC236" s="13">
        <v>15200</v>
      </c>
      <c r="AD236" s="13">
        <v>0</v>
      </c>
      <c r="AE236" s="13">
        <v>0</v>
      </c>
      <c r="AF236" s="13" t="s">
        <v>222</v>
      </c>
      <c r="AG236" s="13"/>
    </row>
    <row r="237" spans="1:33" x14ac:dyDescent="0.35">
      <c r="A237" s="13">
        <f t="shared" si="3"/>
        <v>0</v>
      </c>
      <c r="B237" s="13" t="s">
        <v>234</v>
      </c>
      <c r="C237" s="13">
        <v>1768</v>
      </c>
      <c r="D237" s="13">
        <v>0</v>
      </c>
      <c r="E237" s="13">
        <v>0</v>
      </c>
      <c r="F237" s="13">
        <v>0</v>
      </c>
      <c r="G237" s="13">
        <v>0</v>
      </c>
      <c r="H237" s="13">
        <v>308</v>
      </c>
      <c r="I237" s="13">
        <v>0</v>
      </c>
      <c r="J237" s="13">
        <v>0</v>
      </c>
      <c r="K237" s="13">
        <v>1000</v>
      </c>
      <c r="L237" s="13">
        <v>45</v>
      </c>
      <c r="M237" s="13">
        <v>3121</v>
      </c>
      <c r="N237" s="13">
        <v>64</v>
      </c>
      <c r="O237" s="13">
        <v>51</v>
      </c>
      <c r="P237" s="13">
        <v>252</v>
      </c>
      <c r="Q237" s="13">
        <v>522</v>
      </c>
      <c r="R237" s="13">
        <v>0</v>
      </c>
      <c r="S237" s="13">
        <v>585</v>
      </c>
      <c r="T237" s="13">
        <v>0</v>
      </c>
      <c r="U237" s="13">
        <v>0</v>
      </c>
      <c r="V237" s="13">
        <v>985</v>
      </c>
      <c r="W237" s="13">
        <v>159</v>
      </c>
      <c r="X237" s="13">
        <v>0</v>
      </c>
      <c r="Y237" s="13">
        <v>106</v>
      </c>
      <c r="Z237" s="13">
        <v>2724</v>
      </c>
      <c r="AA237" s="13"/>
      <c r="AB237" s="13">
        <v>13121</v>
      </c>
      <c r="AC237" s="13">
        <v>11652</v>
      </c>
      <c r="AD237" s="13">
        <v>1</v>
      </c>
      <c r="AE237" s="13">
        <v>0</v>
      </c>
      <c r="AF237" s="13" t="s">
        <v>222</v>
      </c>
      <c r="AG237" s="13"/>
    </row>
    <row r="238" spans="1:33" x14ac:dyDescent="0.35">
      <c r="A238" s="13">
        <f t="shared" si="3"/>
        <v>0</v>
      </c>
      <c r="B238" s="13" t="s">
        <v>235</v>
      </c>
      <c r="C238" s="13">
        <v>766</v>
      </c>
      <c r="D238" s="13">
        <v>140</v>
      </c>
      <c r="E238" s="13">
        <v>182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100</v>
      </c>
      <c r="L238" s="13">
        <v>0</v>
      </c>
      <c r="M238" s="13">
        <v>1188</v>
      </c>
      <c r="N238" s="13">
        <v>6</v>
      </c>
      <c r="O238" s="13">
        <v>47</v>
      </c>
      <c r="P238" s="13">
        <v>132</v>
      </c>
      <c r="Q238" s="13">
        <v>300</v>
      </c>
      <c r="R238" s="13">
        <v>0</v>
      </c>
      <c r="S238" s="13">
        <v>7</v>
      </c>
      <c r="T238" s="13">
        <v>0</v>
      </c>
      <c r="U238" s="13">
        <v>0</v>
      </c>
      <c r="V238" s="13">
        <v>470</v>
      </c>
      <c r="W238" s="13">
        <v>157</v>
      </c>
      <c r="X238" s="13">
        <v>0</v>
      </c>
      <c r="Y238" s="13">
        <v>42</v>
      </c>
      <c r="Z238" s="13">
        <v>1161</v>
      </c>
      <c r="AA238" s="13"/>
      <c r="AB238" s="13">
        <v>17958</v>
      </c>
      <c r="AC238" s="13">
        <v>6255</v>
      </c>
      <c r="AD238" s="13">
        <v>0</v>
      </c>
      <c r="AE238" s="13">
        <v>0</v>
      </c>
      <c r="AF238" s="13" t="s">
        <v>222</v>
      </c>
      <c r="AG238" s="13"/>
    </row>
    <row r="239" spans="1:33" x14ac:dyDescent="0.35">
      <c r="A239" s="13">
        <f t="shared" si="3"/>
        <v>0</v>
      </c>
      <c r="B239" s="13" t="s">
        <v>236</v>
      </c>
      <c r="C239" s="13">
        <v>1694</v>
      </c>
      <c r="D239" s="13">
        <v>0</v>
      </c>
      <c r="E239" s="13">
        <v>0</v>
      </c>
      <c r="F239" s="13">
        <v>0</v>
      </c>
      <c r="G239" s="13">
        <v>0</v>
      </c>
      <c r="H239" s="13">
        <v>0</v>
      </c>
      <c r="I239" s="13">
        <v>18</v>
      </c>
      <c r="J239" s="13">
        <v>15</v>
      </c>
      <c r="K239" s="13">
        <v>200</v>
      </c>
      <c r="L239" s="13">
        <v>3</v>
      </c>
      <c r="M239" s="13">
        <v>1930</v>
      </c>
      <c r="N239" s="13">
        <v>34</v>
      </c>
      <c r="O239" s="13">
        <v>0</v>
      </c>
      <c r="P239" s="13">
        <v>309</v>
      </c>
      <c r="Q239" s="13">
        <v>555</v>
      </c>
      <c r="R239" s="13">
        <v>0</v>
      </c>
      <c r="S239" s="13">
        <v>110</v>
      </c>
      <c r="T239" s="13">
        <v>0</v>
      </c>
      <c r="U239" s="13">
        <v>92</v>
      </c>
      <c r="V239" s="13">
        <v>921</v>
      </c>
      <c r="W239" s="13">
        <v>126</v>
      </c>
      <c r="X239" s="13">
        <v>0</v>
      </c>
      <c r="Y239" s="13">
        <v>0</v>
      </c>
      <c r="Z239" s="13">
        <v>2147</v>
      </c>
      <c r="AA239" s="13"/>
      <c r="AB239" s="13">
        <v>22871</v>
      </c>
      <c r="AC239" s="13">
        <v>7500</v>
      </c>
      <c r="AD239" s="13">
        <v>0</v>
      </c>
      <c r="AE239" s="13">
        <v>0</v>
      </c>
      <c r="AF239" s="13" t="s">
        <v>222</v>
      </c>
      <c r="AG239" s="13"/>
    </row>
    <row r="240" spans="1:33" x14ac:dyDescent="0.35">
      <c r="A240" s="13">
        <f t="shared" si="3"/>
        <v>0</v>
      </c>
      <c r="B240" s="13" t="s">
        <v>237</v>
      </c>
      <c r="C240" s="13">
        <v>0</v>
      </c>
      <c r="D240" s="13">
        <v>538</v>
      </c>
      <c r="E240" s="13">
        <v>109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3500</v>
      </c>
      <c r="L240" s="13">
        <v>45</v>
      </c>
      <c r="M240" s="13">
        <v>4192</v>
      </c>
      <c r="N240" s="13">
        <v>0</v>
      </c>
      <c r="O240" s="13">
        <v>184</v>
      </c>
      <c r="P240" s="13">
        <v>218</v>
      </c>
      <c r="Q240" s="13">
        <v>561</v>
      </c>
      <c r="R240" s="13">
        <v>0</v>
      </c>
      <c r="S240" s="13">
        <v>0</v>
      </c>
      <c r="T240" s="13">
        <v>0</v>
      </c>
      <c r="U240" s="13">
        <v>0</v>
      </c>
      <c r="V240" s="13">
        <v>0</v>
      </c>
      <c r="W240" s="13">
        <v>61</v>
      </c>
      <c r="X240" s="13">
        <v>0</v>
      </c>
      <c r="Y240" s="13">
        <v>73</v>
      </c>
      <c r="Z240" s="13">
        <v>1097</v>
      </c>
      <c r="AA240" s="13"/>
      <c r="AB240" s="13">
        <v>13966</v>
      </c>
      <c r="AC240" s="13">
        <v>4313</v>
      </c>
      <c r="AD240" s="13">
        <v>1</v>
      </c>
      <c r="AE240" s="13">
        <v>0</v>
      </c>
      <c r="AF240" s="13" t="s">
        <v>222</v>
      </c>
      <c r="AG240" s="13"/>
    </row>
    <row r="241" spans="1:33" x14ac:dyDescent="0.35">
      <c r="A241" s="13">
        <f t="shared" si="3"/>
        <v>0</v>
      </c>
      <c r="B241" s="13" t="s">
        <v>238</v>
      </c>
      <c r="C241" s="13">
        <v>444</v>
      </c>
      <c r="D241" s="13">
        <v>0</v>
      </c>
      <c r="E241" s="13">
        <v>45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13">
        <v>72</v>
      </c>
      <c r="M241" s="13">
        <v>561</v>
      </c>
      <c r="N241" s="13">
        <v>104</v>
      </c>
      <c r="O241" s="13">
        <v>15</v>
      </c>
      <c r="P241" s="13">
        <v>53</v>
      </c>
      <c r="Q241" s="13">
        <v>120</v>
      </c>
      <c r="R241" s="13">
        <v>0</v>
      </c>
      <c r="S241" s="13">
        <v>0</v>
      </c>
      <c r="T241" s="13">
        <v>0</v>
      </c>
      <c r="U241" s="13">
        <v>0</v>
      </c>
      <c r="V241" s="13">
        <v>141</v>
      </c>
      <c r="W241" s="13">
        <v>87</v>
      </c>
      <c r="X241" s="13">
        <v>0</v>
      </c>
      <c r="Y241" s="13">
        <v>27</v>
      </c>
      <c r="Z241" s="13">
        <v>547</v>
      </c>
      <c r="AA241" s="13"/>
      <c r="AB241" s="13">
        <v>4263</v>
      </c>
      <c r="AC241" s="13">
        <v>3500</v>
      </c>
      <c r="AD241" s="13">
        <v>0</v>
      </c>
      <c r="AE241" s="13">
        <v>0</v>
      </c>
      <c r="AF241" s="13" t="s">
        <v>222</v>
      </c>
      <c r="AG241" s="13"/>
    </row>
    <row r="242" spans="1:33" x14ac:dyDescent="0.35">
      <c r="A242" s="13">
        <f t="shared" si="3"/>
        <v>0</v>
      </c>
      <c r="B242" s="13" t="s">
        <v>239</v>
      </c>
      <c r="C242" s="13">
        <v>19596</v>
      </c>
      <c r="D242" s="13">
        <v>0</v>
      </c>
      <c r="E242" s="13">
        <v>8468</v>
      </c>
      <c r="F242" s="13">
        <v>4551</v>
      </c>
      <c r="G242" s="13">
        <v>0</v>
      </c>
      <c r="H242" s="13">
        <v>0</v>
      </c>
      <c r="I242" s="13">
        <v>0</v>
      </c>
      <c r="J242" s="13">
        <v>2</v>
      </c>
      <c r="K242" s="13">
        <v>0</v>
      </c>
      <c r="L242" s="13">
        <v>965</v>
      </c>
      <c r="M242" s="13">
        <v>33582</v>
      </c>
      <c r="N242" s="13">
        <v>1387</v>
      </c>
      <c r="O242" s="13">
        <v>2294</v>
      </c>
      <c r="P242" s="13">
        <v>303</v>
      </c>
      <c r="Q242" s="13">
        <v>7934</v>
      </c>
      <c r="R242" s="13">
        <v>0</v>
      </c>
      <c r="S242" s="13">
        <v>3272</v>
      </c>
      <c r="T242" s="13">
        <v>0</v>
      </c>
      <c r="U242" s="13">
        <v>0</v>
      </c>
      <c r="V242" s="13">
        <v>8434</v>
      </c>
      <c r="W242" s="13">
        <v>979</v>
      </c>
      <c r="X242" s="13">
        <v>0</v>
      </c>
      <c r="Y242" s="13">
        <v>1040</v>
      </c>
      <c r="Z242" s="13">
        <v>25643</v>
      </c>
      <c r="AA242" s="13"/>
      <c r="AB242" s="13">
        <v>172766</v>
      </c>
      <c r="AC242" s="13">
        <v>86002</v>
      </c>
      <c r="AD242" s="13">
        <v>1</v>
      </c>
      <c r="AE242" s="13">
        <v>0</v>
      </c>
      <c r="AF242" s="13" t="s">
        <v>222</v>
      </c>
      <c r="AG242" s="13"/>
    </row>
    <row r="243" spans="1:33" x14ac:dyDescent="0.35">
      <c r="A243" s="13">
        <f t="shared" si="3"/>
        <v>0</v>
      </c>
      <c r="B243" s="13" t="s">
        <v>240</v>
      </c>
      <c r="C243" s="13">
        <v>2519</v>
      </c>
      <c r="D243" s="13">
        <v>0</v>
      </c>
      <c r="E243" s="13">
        <v>1020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1800</v>
      </c>
      <c r="L243" s="13">
        <v>82</v>
      </c>
      <c r="M243" s="13">
        <v>5421</v>
      </c>
      <c r="N243" s="13">
        <v>0</v>
      </c>
      <c r="O243" s="13">
        <v>710</v>
      </c>
      <c r="P243" s="13">
        <v>478</v>
      </c>
      <c r="Q243" s="13">
        <v>735</v>
      </c>
      <c r="R243" s="13">
        <v>0</v>
      </c>
      <c r="S243" s="13">
        <v>399</v>
      </c>
      <c r="T243" s="13">
        <v>0</v>
      </c>
      <c r="U243" s="13">
        <v>0</v>
      </c>
      <c r="V243" s="13">
        <v>2852</v>
      </c>
      <c r="W243" s="13">
        <v>372</v>
      </c>
      <c r="X243" s="13">
        <v>0</v>
      </c>
      <c r="Y243" s="13">
        <v>230</v>
      </c>
      <c r="Z243" s="13">
        <v>5776</v>
      </c>
      <c r="AA243" s="13"/>
      <c r="AB243" s="13">
        <v>34000</v>
      </c>
      <c r="AC243" s="13">
        <v>9400</v>
      </c>
      <c r="AD243" s="13">
        <v>0</v>
      </c>
      <c r="AE243" s="13">
        <v>0</v>
      </c>
      <c r="AF243" s="13" t="s">
        <v>222</v>
      </c>
      <c r="AG243" s="13"/>
    </row>
    <row r="244" spans="1:33" x14ac:dyDescent="0.35">
      <c r="A244" s="13">
        <f t="shared" si="3"/>
        <v>0</v>
      </c>
      <c r="B244" s="13" t="s">
        <v>241</v>
      </c>
      <c r="C244" s="13">
        <v>233</v>
      </c>
      <c r="D244" s="13">
        <v>4410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571</v>
      </c>
      <c r="K244" s="13">
        <v>0</v>
      </c>
      <c r="L244" s="13">
        <v>4903</v>
      </c>
      <c r="M244" s="13">
        <v>10117</v>
      </c>
      <c r="N244" s="13">
        <v>300</v>
      </c>
      <c r="O244" s="13">
        <v>0</v>
      </c>
      <c r="P244" s="13">
        <v>1520</v>
      </c>
      <c r="Q244" s="13">
        <v>634</v>
      </c>
      <c r="R244" s="13">
        <v>0</v>
      </c>
      <c r="S244" s="13">
        <v>7108</v>
      </c>
      <c r="T244" s="13">
        <v>0</v>
      </c>
      <c r="U244" s="13">
        <v>0</v>
      </c>
      <c r="V244" s="13">
        <v>448</v>
      </c>
      <c r="W244" s="13">
        <v>712</v>
      </c>
      <c r="X244" s="13">
        <v>18</v>
      </c>
      <c r="Y244" s="13">
        <v>143</v>
      </c>
      <c r="Z244" s="13">
        <v>10883</v>
      </c>
      <c r="AA244" s="13"/>
      <c r="AB244" s="13">
        <v>74094</v>
      </c>
      <c r="AC244" s="13">
        <v>1950</v>
      </c>
      <c r="AD244" s="13">
        <v>1</v>
      </c>
      <c r="AE244" s="13">
        <v>0</v>
      </c>
      <c r="AF244" s="13" t="s">
        <v>222</v>
      </c>
      <c r="AG244" s="13"/>
    </row>
    <row r="245" spans="1:33" x14ac:dyDescent="0.35">
      <c r="A245" s="13">
        <f t="shared" si="3"/>
        <v>0</v>
      </c>
      <c r="B245" s="13" t="s">
        <v>242</v>
      </c>
      <c r="C245" s="13">
        <v>211</v>
      </c>
      <c r="D245" s="13">
        <v>0</v>
      </c>
      <c r="E245" s="13">
        <v>45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0</v>
      </c>
      <c r="L245" s="13">
        <v>194</v>
      </c>
      <c r="M245" s="13">
        <v>450</v>
      </c>
      <c r="N245" s="13">
        <v>3</v>
      </c>
      <c r="O245" s="13">
        <v>22</v>
      </c>
      <c r="P245" s="13">
        <v>77</v>
      </c>
      <c r="Q245" s="13">
        <v>123</v>
      </c>
      <c r="R245" s="13">
        <v>0</v>
      </c>
      <c r="S245" s="13">
        <v>0</v>
      </c>
      <c r="T245" s="13">
        <v>0</v>
      </c>
      <c r="U245" s="13">
        <v>0</v>
      </c>
      <c r="V245" s="13">
        <v>111</v>
      </c>
      <c r="W245" s="13">
        <v>32</v>
      </c>
      <c r="X245" s="13">
        <v>0</v>
      </c>
      <c r="Y245" s="13">
        <v>18</v>
      </c>
      <c r="Z245" s="13">
        <v>386</v>
      </c>
      <c r="AA245" s="13"/>
      <c r="AB245" s="13">
        <v>2755</v>
      </c>
      <c r="AC245" s="13">
        <v>1173</v>
      </c>
      <c r="AD245" s="13">
        <v>0</v>
      </c>
      <c r="AE245" s="13">
        <v>0</v>
      </c>
      <c r="AF245" s="13" t="s">
        <v>222</v>
      </c>
      <c r="AG245" s="13"/>
    </row>
    <row r="246" spans="1:33" x14ac:dyDescent="0.35">
      <c r="A246" s="13">
        <f t="shared" si="3"/>
        <v>0</v>
      </c>
      <c r="B246" s="13" t="s">
        <v>243</v>
      </c>
      <c r="C246" s="13">
        <v>663</v>
      </c>
      <c r="D246" s="13">
        <v>0</v>
      </c>
      <c r="E246" s="13">
        <v>0</v>
      </c>
      <c r="F246" s="13">
        <v>0</v>
      </c>
      <c r="G246" s="13">
        <v>0</v>
      </c>
      <c r="H246" s="13">
        <v>0</v>
      </c>
      <c r="I246" s="13">
        <v>7</v>
      </c>
      <c r="J246" s="13">
        <v>0</v>
      </c>
      <c r="K246" s="13">
        <v>0</v>
      </c>
      <c r="L246" s="13">
        <v>0</v>
      </c>
      <c r="M246" s="13">
        <v>670</v>
      </c>
      <c r="N246" s="13">
        <v>0</v>
      </c>
      <c r="O246" s="13">
        <v>0</v>
      </c>
      <c r="P246" s="13">
        <v>89</v>
      </c>
      <c r="Q246" s="13">
        <v>150</v>
      </c>
      <c r="R246" s="13">
        <v>0</v>
      </c>
      <c r="S246" s="13">
        <v>2</v>
      </c>
      <c r="T246" s="13">
        <v>0</v>
      </c>
      <c r="U246" s="13">
        <v>0</v>
      </c>
      <c r="V246" s="13">
        <v>249</v>
      </c>
      <c r="W246" s="13">
        <v>44</v>
      </c>
      <c r="X246" s="13">
        <v>100</v>
      </c>
      <c r="Y246" s="13">
        <v>20</v>
      </c>
      <c r="Z246" s="13">
        <v>654</v>
      </c>
      <c r="AA246" s="13"/>
      <c r="AB246" s="13">
        <v>8877</v>
      </c>
      <c r="AC246" s="13">
        <v>7100</v>
      </c>
      <c r="AD246" s="13">
        <v>0</v>
      </c>
      <c r="AE246" s="13">
        <v>1</v>
      </c>
      <c r="AF246" s="13" t="s">
        <v>222</v>
      </c>
      <c r="AG246" s="13"/>
    </row>
    <row r="247" spans="1:33" x14ac:dyDescent="0.35">
      <c r="A247" s="13">
        <f t="shared" si="3"/>
        <v>0</v>
      </c>
      <c r="B247" s="13" t="s">
        <v>244</v>
      </c>
      <c r="C247" s="13">
        <v>73</v>
      </c>
      <c r="D247" s="13">
        <v>0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0</v>
      </c>
      <c r="L247" s="13">
        <v>9</v>
      </c>
      <c r="M247" s="13">
        <v>82</v>
      </c>
      <c r="N247" s="13">
        <v>0</v>
      </c>
      <c r="O247" s="13">
        <v>3</v>
      </c>
      <c r="P247" s="13">
        <v>26</v>
      </c>
      <c r="Q247" s="13">
        <v>24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18</v>
      </c>
      <c r="X247" s="13">
        <v>0</v>
      </c>
      <c r="Y247" s="13">
        <v>8</v>
      </c>
      <c r="Z247" s="13">
        <v>79</v>
      </c>
      <c r="AA247" s="13"/>
      <c r="AB247" s="13">
        <v>1306</v>
      </c>
      <c r="AC247" s="13">
        <v>0</v>
      </c>
      <c r="AD247" s="13">
        <v>0</v>
      </c>
      <c r="AE247" s="13">
        <v>0</v>
      </c>
      <c r="AF247" s="13" t="s">
        <v>222</v>
      </c>
      <c r="AG247" s="13"/>
    </row>
    <row r="248" spans="1:33" x14ac:dyDescent="0.35">
      <c r="A248" s="13">
        <f t="shared" si="3"/>
        <v>0</v>
      </c>
      <c r="B248" s="13" t="s">
        <v>245</v>
      </c>
      <c r="C248" s="13">
        <v>0</v>
      </c>
      <c r="D248" s="13">
        <v>0</v>
      </c>
      <c r="E248" s="13">
        <v>0</v>
      </c>
      <c r="F248" s="13">
        <v>160</v>
      </c>
      <c r="G248" s="13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79</v>
      </c>
      <c r="M248" s="13">
        <v>239</v>
      </c>
      <c r="N248" s="13">
        <v>107</v>
      </c>
      <c r="O248" s="13">
        <v>0</v>
      </c>
      <c r="P248" s="13">
        <v>0</v>
      </c>
      <c r="Q248" s="13">
        <v>969</v>
      </c>
      <c r="R248" s="13">
        <v>0</v>
      </c>
      <c r="S248" s="13">
        <v>436</v>
      </c>
      <c r="T248" s="13">
        <v>0</v>
      </c>
      <c r="U248" s="13">
        <v>0</v>
      </c>
      <c r="V248" s="13">
        <v>270</v>
      </c>
      <c r="W248" s="13">
        <v>205</v>
      </c>
      <c r="X248" s="13">
        <v>0</v>
      </c>
      <c r="Y248" s="13">
        <v>83</v>
      </c>
      <c r="Z248" s="13">
        <v>2070</v>
      </c>
      <c r="AA248" s="13"/>
      <c r="AB248" s="13">
        <v>42900</v>
      </c>
      <c r="AC248" s="13">
        <v>10682</v>
      </c>
      <c r="AD248" s="13">
        <v>1</v>
      </c>
      <c r="AE248" s="13">
        <v>0</v>
      </c>
      <c r="AF248" s="13" t="s">
        <v>222</v>
      </c>
      <c r="AG248" s="13"/>
    </row>
    <row r="249" spans="1:33" x14ac:dyDescent="0.35">
      <c r="A249" s="13">
        <f t="shared" si="3"/>
        <v>0</v>
      </c>
      <c r="B249" s="13" t="s">
        <v>246</v>
      </c>
      <c r="C249" s="13">
        <v>501</v>
      </c>
      <c r="D249" s="13">
        <v>418</v>
      </c>
      <c r="E249" s="13">
        <v>248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55</v>
      </c>
      <c r="M249" s="13">
        <v>1222</v>
      </c>
      <c r="N249" s="13">
        <v>0</v>
      </c>
      <c r="O249" s="13">
        <v>0</v>
      </c>
      <c r="P249" s="13">
        <v>0</v>
      </c>
      <c r="Q249" s="13">
        <v>300</v>
      </c>
      <c r="R249" s="13">
        <v>0</v>
      </c>
      <c r="S249" s="13">
        <v>33</v>
      </c>
      <c r="T249" s="13">
        <v>0</v>
      </c>
      <c r="U249" s="13">
        <v>0</v>
      </c>
      <c r="V249" s="13">
        <v>463</v>
      </c>
      <c r="W249" s="13">
        <v>118</v>
      </c>
      <c r="X249" s="13">
        <v>0</v>
      </c>
      <c r="Y249" s="13">
        <v>135</v>
      </c>
      <c r="Z249" s="13">
        <v>1049</v>
      </c>
      <c r="AA249" s="13"/>
      <c r="AB249" s="13">
        <v>13428</v>
      </c>
      <c r="AC249" s="13">
        <v>4749</v>
      </c>
      <c r="AD249" s="13">
        <v>1</v>
      </c>
      <c r="AE249" s="13">
        <v>0</v>
      </c>
      <c r="AF249" s="13" t="s">
        <v>222</v>
      </c>
      <c r="AG249" s="13"/>
    </row>
    <row r="250" spans="1:33" x14ac:dyDescent="0.35">
      <c r="A250" s="13">
        <f t="shared" si="3"/>
        <v>0</v>
      </c>
      <c r="B250" s="13" t="s">
        <v>247</v>
      </c>
      <c r="C250" s="13">
        <v>0</v>
      </c>
      <c r="D250" s="13">
        <v>0</v>
      </c>
      <c r="E250" s="13">
        <v>0</v>
      </c>
      <c r="F250" s="13">
        <v>555</v>
      </c>
      <c r="G250" s="13">
        <v>0</v>
      </c>
      <c r="H250" s="13">
        <v>0</v>
      </c>
      <c r="I250" s="13">
        <v>0</v>
      </c>
      <c r="J250" s="13">
        <v>0</v>
      </c>
      <c r="K250" s="13">
        <v>2300</v>
      </c>
      <c r="L250" s="13">
        <v>590</v>
      </c>
      <c r="M250" s="13">
        <v>3445</v>
      </c>
      <c r="N250" s="13">
        <v>328</v>
      </c>
      <c r="O250" s="13">
        <v>44</v>
      </c>
      <c r="P250" s="13">
        <v>621</v>
      </c>
      <c r="Q250" s="13">
        <v>2843</v>
      </c>
      <c r="R250" s="13">
        <v>0</v>
      </c>
      <c r="S250" s="13">
        <v>1456</v>
      </c>
      <c r="T250" s="13">
        <v>0</v>
      </c>
      <c r="U250" s="13">
        <v>0</v>
      </c>
      <c r="V250" s="13">
        <v>1410</v>
      </c>
      <c r="W250" s="13">
        <v>158</v>
      </c>
      <c r="X250" s="13">
        <v>580</v>
      </c>
      <c r="Y250" s="13">
        <v>167</v>
      </c>
      <c r="Z250" s="13">
        <v>7607</v>
      </c>
      <c r="AA250" s="13"/>
      <c r="AB250" s="13">
        <v>26749</v>
      </c>
      <c r="AC250" s="13">
        <v>16473</v>
      </c>
      <c r="AD250" s="13">
        <v>1</v>
      </c>
      <c r="AE250" s="13">
        <v>0</v>
      </c>
      <c r="AF250" s="13" t="s">
        <v>222</v>
      </c>
      <c r="AG250" s="13"/>
    </row>
    <row r="251" spans="1:33" x14ac:dyDescent="0.35">
      <c r="A251" s="13">
        <f t="shared" si="3"/>
        <v>0</v>
      </c>
      <c r="B251" s="13" t="s">
        <v>248</v>
      </c>
      <c r="C251" s="13">
        <v>2721</v>
      </c>
      <c r="D251" s="13">
        <v>0</v>
      </c>
      <c r="E251" s="13">
        <v>384</v>
      </c>
      <c r="F251" s="13">
        <v>231</v>
      </c>
      <c r="G251" s="13">
        <v>0</v>
      </c>
      <c r="H251" s="13">
        <v>0</v>
      </c>
      <c r="I251" s="13">
        <v>0</v>
      </c>
      <c r="J251" s="13">
        <v>4</v>
      </c>
      <c r="K251" s="13">
        <v>7090</v>
      </c>
      <c r="L251" s="13">
        <v>209</v>
      </c>
      <c r="M251" s="13">
        <v>10639</v>
      </c>
      <c r="N251" s="13">
        <v>75</v>
      </c>
      <c r="O251" s="13">
        <v>0</v>
      </c>
      <c r="P251" s="13">
        <v>417</v>
      </c>
      <c r="Q251" s="13">
        <v>1038</v>
      </c>
      <c r="R251" s="13">
        <v>0</v>
      </c>
      <c r="S251" s="13">
        <v>5133</v>
      </c>
      <c r="T251" s="13">
        <v>0</v>
      </c>
      <c r="U251" s="13">
        <v>0</v>
      </c>
      <c r="V251" s="13">
        <v>1660</v>
      </c>
      <c r="W251" s="13">
        <v>293</v>
      </c>
      <c r="X251" s="13">
        <v>0</v>
      </c>
      <c r="Y251" s="13">
        <v>302</v>
      </c>
      <c r="Z251" s="13">
        <v>8918</v>
      </c>
      <c r="AA251" s="13"/>
      <c r="AB251" s="13">
        <v>20400</v>
      </c>
      <c r="AC251" s="13">
        <v>24812</v>
      </c>
      <c r="AD251" s="13">
        <v>0</v>
      </c>
      <c r="AE251" s="13">
        <v>0</v>
      </c>
      <c r="AF251" s="13" t="s">
        <v>222</v>
      </c>
      <c r="AG251" s="13"/>
    </row>
    <row r="252" spans="1:33" x14ac:dyDescent="0.35">
      <c r="A252" s="13">
        <f t="shared" si="3"/>
        <v>0</v>
      </c>
      <c r="B252" s="13" t="s">
        <v>249</v>
      </c>
      <c r="C252" s="13">
        <v>205</v>
      </c>
      <c r="D252" s="13">
        <v>156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0</v>
      </c>
      <c r="L252" s="13">
        <v>1</v>
      </c>
      <c r="M252" s="13">
        <v>362</v>
      </c>
      <c r="N252" s="13">
        <v>12</v>
      </c>
      <c r="O252" s="13">
        <v>0</v>
      </c>
      <c r="P252" s="13">
        <v>26</v>
      </c>
      <c r="Q252" s="13">
        <v>186</v>
      </c>
      <c r="R252" s="13">
        <v>0</v>
      </c>
      <c r="S252" s="13">
        <v>0</v>
      </c>
      <c r="T252" s="13">
        <v>0</v>
      </c>
      <c r="U252" s="13">
        <v>0</v>
      </c>
      <c r="V252" s="13">
        <v>51</v>
      </c>
      <c r="W252" s="13">
        <v>85</v>
      </c>
      <c r="X252" s="13">
        <v>0</v>
      </c>
      <c r="Y252" s="13">
        <v>45</v>
      </c>
      <c r="Z252" s="13">
        <v>405</v>
      </c>
      <c r="AA252" s="13"/>
      <c r="AB252" s="13">
        <v>5490</v>
      </c>
      <c r="AC252" s="13">
        <v>664</v>
      </c>
      <c r="AD252" s="13">
        <v>0</v>
      </c>
      <c r="AE252" s="13">
        <v>0</v>
      </c>
      <c r="AF252" s="13" t="s">
        <v>222</v>
      </c>
      <c r="AG252" s="13"/>
    </row>
    <row r="253" spans="1:33" x14ac:dyDescent="0.35">
      <c r="A253" s="13">
        <f t="shared" si="3"/>
        <v>0</v>
      </c>
      <c r="B253" s="13" t="s">
        <v>250</v>
      </c>
      <c r="C253" s="13">
        <v>0</v>
      </c>
      <c r="D253" s="13">
        <v>0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13">
        <v>165</v>
      </c>
      <c r="M253" s="13">
        <v>165</v>
      </c>
      <c r="N253" s="13">
        <v>62</v>
      </c>
      <c r="O253" s="13">
        <v>46</v>
      </c>
      <c r="P253" s="13">
        <v>144</v>
      </c>
      <c r="Q253" s="13">
        <v>247</v>
      </c>
      <c r="R253" s="13">
        <v>0</v>
      </c>
      <c r="S253" s="13">
        <v>0</v>
      </c>
      <c r="T253" s="13">
        <v>0</v>
      </c>
      <c r="U253" s="13">
        <v>0</v>
      </c>
      <c r="V253" s="13">
        <v>63</v>
      </c>
      <c r="W253" s="13">
        <v>25</v>
      </c>
      <c r="X253" s="13">
        <v>0</v>
      </c>
      <c r="Y253" s="13">
        <v>6</v>
      </c>
      <c r="Z253" s="13">
        <v>593</v>
      </c>
      <c r="AA253" s="13"/>
      <c r="AB253" s="13">
        <v>8557</v>
      </c>
      <c r="AC253" s="13">
        <v>778</v>
      </c>
      <c r="AD253" s="13">
        <v>1</v>
      </c>
      <c r="AE253" s="13">
        <v>0</v>
      </c>
      <c r="AF253" s="13" t="s">
        <v>222</v>
      </c>
      <c r="AG253" s="13"/>
    </row>
    <row r="254" spans="1:33" x14ac:dyDescent="0.35">
      <c r="A254" s="13">
        <f t="shared" si="3"/>
        <v>0</v>
      </c>
      <c r="B254" s="13" t="s">
        <v>251</v>
      </c>
      <c r="C254" s="13">
        <v>2403</v>
      </c>
      <c r="D254" s="13">
        <v>0</v>
      </c>
      <c r="E254" s="13">
        <v>369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88</v>
      </c>
      <c r="M254" s="13">
        <v>2860</v>
      </c>
      <c r="N254" s="13">
        <v>37</v>
      </c>
      <c r="O254" s="13">
        <v>145</v>
      </c>
      <c r="P254" s="13">
        <v>0</v>
      </c>
      <c r="Q254" s="13">
        <v>373</v>
      </c>
      <c r="R254" s="13">
        <v>1</v>
      </c>
      <c r="S254" s="13">
        <v>2</v>
      </c>
      <c r="T254" s="13">
        <v>0</v>
      </c>
      <c r="U254" s="13">
        <v>0</v>
      </c>
      <c r="V254" s="13">
        <v>1509</v>
      </c>
      <c r="W254" s="13">
        <v>173</v>
      </c>
      <c r="X254" s="13">
        <v>0</v>
      </c>
      <c r="Y254" s="13">
        <v>467</v>
      </c>
      <c r="Z254" s="13">
        <v>2707</v>
      </c>
      <c r="AA254" s="13"/>
      <c r="AB254" s="13">
        <v>15166</v>
      </c>
      <c r="AC254" s="13">
        <v>19625</v>
      </c>
      <c r="AD254" s="13">
        <v>1</v>
      </c>
      <c r="AE254" s="13">
        <v>0</v>
      </c>
      <c r="AF254" s="13" t="s">
        <v>222</v>
      </c>
      <c r="AG254" s="13"/>
    </row>
    <row r="255" spans="1:33" x14ac:dyDescent="0.35">
      <c r="A255" s="13">
        <f t="shared" si="3"/>
        <v>0</v>
      </c>
      <c r="B255" s="13" t="s">
        <v>252</v>
      </c>
      <c r="C255" s="13">
        <v>778</v>
      </c>
      <c r="D255" s="13">
        <v>0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0</v>
      </c>
      <c r="L255" s="13">
        <v>9</v>
      </c>
      <c r="M255" s="13">
        <v>787</v>
      </c>
      <c r="N255" s="13">
        <v>30</v>
      </c>
      <c r="O255" s="13">
        <v>1</v>
      </c>
      <c r="P255" s="13">
        <v>0</v>
      </c>
      <c r="Q255" s="13">
        <v>302</v>
      </c>
      <c r="R255" s="13">
        <v>4</v>
      </c>
      <c r="S255" s="13">
        <v>11</v>
      </c>
      <c r="T255" s="13">
        <v>0</v>
      </c>
      <c r="U255" s="13">
        <v>0</v>
      </c>
      <c r="V255" s="13">
        <v>199</v>
      </c>
      <c r="W255" s="13">
        <v>108</v>
      </c>
      <c r="X255" s="13">
        <v>0</v>
      </c>
      <c r="Y255" s="13">
        <v>66</v>
      </c>
      <c r="Z255" s="13">
        <v>721</v>
      </c>
      <c r="AA255" s="13"/>
      <c r="AB255" s="13">
        <v>10749</v>
      </c>
      <c r="AC255" s="13">
        <v>2365</v>
      </c>
      <c r="AD255" s="13">
        <v>0</v>
      </c>
      <c r="AE255" s="13">
        <v>0</v>
      </c>
      <c r="AF255" s="13" t="s">
        <v>222</v>
      </c>
      <c r="AG255" s="13"/>
    </row>
    <row r="256" spans="1:33" x14ac:dyDescent="0.35">
      <c r="A256" s="13">
        <f t="shared" si="3"/>
        <v>0</v>
      </c>
      <c r="B256" s="13" t="s">
        <v>253</v>
      </c>
      <c r="C256" s="13">
        <v>1114</v>
      </c>
      <c r="D256" s="13">
        <v>0</v>
      </c>
      <c r="E256" s="13">
        <v>0</v>
      </c>
      <c r="F256" s="13">
        <v>0</v>
      </c>
      <c r="G256" s="13">
        <v>17</v>
      </c>
      <c r="H256" s="13">
        <v>199</v>
      </c>
      <c r="I256" s="13">
        <v>0</v>
      </c>
      <c r="J256" s="13">
        <v>0</v>
      </c>
      <c r="K256" s="13">
        <v>0</v>
      </c>
      <c r="L256" s="13">
        <v>0</v>
      </c>
      <c r="M256" s="13">
        <v>1330</v>
      </c>
      <c r="N256" s="13">
        <v>2</v>
      </c>
      <c r="O256" s="13">
        <v>39</v>
      </c>
      <c r="P256" s="13">
        <v>86</v>
      </c>
      <c r="Q256" s="13">
        <v>230</v>
      </c>
      <c r="R256" s="13">
        <v>0</v>
      </c>
      <c r="S256" s="13">
        <v>0</v>
      </c>
      <c r="T256" s="13">
        <v>0</v>
      </c>
      <c r="U256" s="13">
        <v>19</v>
      </c>
      <c r="V256" s="13">
        <v>460</v>
      </c>
      <c r="W256" s="13">
        <v>131</v>
      </c>
      <c r="X256" s="13">
        <v>0</v>
      </c>
      <c r="Y256" s="13">
        <v>32</v>
      </c>
      <c r="Z256" s="13">
        <v>999</v>
      </c>
      <c r="AA256" s="13"/>
      <c r="AB256" s="13">
        <v>11933</v>
      </c>
      <c r="AC256" s="13">
        <v>3128</v>
      </c>
      <c r="AD256" s="13">
        <v>0</v>
      </c>
      <c r="AE256" s="13">
        <v>0</v>
      </c>
      <c r="AF256" s="13" t="s">
        <v>254</v>
      </c>
      <c r="AG256" s="13"/>
    </row>
    <row r="257" spans="1:33" x14ac:dyDescent="0.35">
      <c r="A257" s="13">
        <f t="shared" si="3"/>
        <v>0</v>
      </c>
      <c r="B257" s="13" t="s">
        <v>255</v>
      </c>
      <c r="C257" s="13">
        <v>563</v>
      </c>
      <c r="D257" s="13">
        <v>0</v>
      </c>
      <c r="E257" s="13">
        <v>0</v>
      </c>
      <c r="F257" s="13">
        <v>0</v>
      </c>
      <c r="G257" s="13">
        <v>0</v>
      </c>
      <c r="H257" s="13">
        <v>0</v>
      </c>
      <c r="I257" s="13">
        <v>23</v>
      </c>
      <c r="J257" s="13">
        <v>0</v>
      </c>
      <c r="K257" s="13">
        <v>0</v>
      </c>
      <c r="L257" s="13">
        <v>10</v>
      </c>
      <c r="M257" s="13">
        <v>596</v>
      </c>
      <c r="N257" s="13">
        <v>94</v>
      </c>
      <c r="O257" s="13">
        <v>0</v>
      </c>
      <c r="P257" s="13">
        <v>192</v>
      </c>
      <c r="Q257" s="13">
        <v>250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60</v>
      </c>
      <c r="X257" s="13">
        <v>0</v>
      </c>
      <c r="Y257" s="13">
        <v>0</v>
      </c>
      <c r="Z257" s="13">
        <v>596</v>
      </c>
      <c r="AA257" s="13"/>
      <c r="AB257" s="13">
        <v>14233</v>
      </c>
      <c r="AC257" s="13">
        <v>0</v>
      </c>
      <c r="AD257" s="13">
        <v>1</v>
      </c>
      <c r="AE257" s="13">
        <v>0</v>
      </c>
      <c r="AF257" s="13" t="s">
        <v>254</v>
      </c>
      <c r="AG257" s="13"/>
    </row>
    <row r="258" spans="1:33" x14ac:dyDescent="0.35">
      <c r="A258" s="13">
        <f t="shared" si="3"/>
        <v>0</v>
      </c>
      <c r="B258" s="13" t="s">
        <v>256</v>
      </c>
      <c r="C258" s="13">
        <v>0</v>
      </c>
      <c r="D258" s="13">
        <v>0</v>
      </c>
      <c r="E258" s="13">
        <v>0</v>
      </c>
      <c r="F258" s="13">
        <v>0</v>
      </c>
      <c r="G258" s="13">
        <v>0</v>
      </c>
      <c r="H258" s="13">
        <v>0</v>
      </c>
      <c r="I258" s="13">
        <v>14</v>
      </c>
      <c r="J258" s="13">
        <v>0</v>
      </c>
      <c r="K258" s="13">
        <v>940</v>
      </c>
      <c r="L258" s="13">
        <v>18</v>
      </c>
      <c r="M258" s="13">
        <v>972</v>
      </c>
      <c r="N258" s="13">
        <v>670</v>
      </c>
      <c r="O258" s="13">
        <v>20</v>
      </c>
      <c r="P258" s="13">
        <v>166</v>
      </c>
      <c r="Q258" s="13">
        <v>494</v>
      </c>
      <c r="R258" s="13">
        <v>0</v>
      </c>
      <c r="S258" s="13">
        <v>0</v>
      </c>
      <c r="T258" s="13">
        <v>0</v>
      </c>
      <c r="U258" s="13">
        <v>0</v>
      </c>
      <c r="V258" s="13">
        <v>122</v>
      </c>
      <c r="W258" s="13">
        <v>63</v>
      </c>
      <c r="X258" s="13">
        <v>0</v>
      </c>
      <c r="Y258" s="13">
        <v>37</v>
      </c>
      <c r="Z258" s="13">
        <v>1572</v>
      </c>
      <c r="AA258" s="13"/>
      <c r="AB258" s="13">
        <v>10977</v>
      </c>
      <c r="AC258" s="13">
        <v>3096</v>
      </c>
      <c r="AD258" s="13">
        <v>1</v>
      </c>
      <c r="AE258" s="13">
        <v>0</v>
      </c>
      <c r="AF258" s="13" t="s">
        <v>254</v>
      </c>
      <c r="AG258" s="13"/>
    </row>
    <row r="259" spans="1:33" x14ac:dyDescent="0.35">
      <c r="A259" s="13">
        <f t="shared" ref="A259:A322" si="4">+Z259-SUM(N259:Y259)</f>
        <v>0</v>
      </c>
      <c r="B259" s="13" t="s">
        <v>257</v>
      </c>
      <c r="C259" s="13">
        <v>356</v>
      </c>
      <c r="D259" s="13">
        <v>0</v>
      </c>
      <c r="E259" s="13">
        <v>0</v>
      </c>
      <c r="F259" s="13">
        <v>0</v>
      </c>
      <c r="G259" s="13">
        <v>0</v>
      </c>
      <c r="H259" s="13">
        <v>0</v>
      </c>
      <c r="I259" s="13">
        <v>8</v>
      </c>
      <c r="J259" s="13">
        <v>0</v>
      </c>
      <c r="K259" s="13">
        <v>3000</v>
      </c>
      <c r="L259" s="13">
        <v>30</v>
      </c>
      <c r="M259" s="13">
        <v>3394</v>
      </c>
      <c r="N259" s="13">
        <v>2047</v>
      </c>
      <c r="O259" s="13">
        <v>6</v>
      </c>
      <c r="P259" s="13">
        <v>0</v>
      </c>
      <c r="Q259" s="13">
        <v>176</v>
      </c>
      <c r="R259" s="13">
        <v>0</v>
      </c>
      <c r="S259" s="13">
        <v>0</v>
      </c>
      <c r="T259" s="13">
        <v>0</v>
      </c>
      <c r="U259" s="13">
        <v>0</v>
      </c>
      <c r="V259" s="13">
        <v>0</v>
      </c>
      <c r="W259" s="13">
        <v>30</v>
      </c>
      <c r="X259" s="13">
        <v>0</v>
      </c>
      <c r="Y259" s="13">
        <v>90</v>
      </c>
      <c r="Z259" s="13">
        <v>2349</v>
      </c>
      <c r="AA259" s="13"/>
      <c r="AB259" s="13">
        <v>3670</v>
      </c>
      <c r="AC259" s="13">
        <v>3000</v>
      </c>
      <c r="AD259" s="13">
        <v>0</v>
      </c>
      <c r="AE259" s="13">
        <v>0</v>
      </c>
      <c r="AF259" s="13" t="s">
        <v>254</v>
      </c>
      <c r="AG259" s="13"/>
    </row>
    <row r="260" spans="1:33" x14ac:dyDescent="0.35">
      <c r="A260" s="13">
        <f t="shared" si="4"/>
        <v>0</v>
      </c>
      <c r="B260" s="13" t="s">
        <v>258</v>
      </c>
      <c r="C260" s="13">
        <v>251</v>
      </c>
      <c r="D260" s="13">
        <v>0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114</v>
      </c>
      <c r="M260" s="13">
        <v>365</v>
      </c>
      <c r="N260" s="13">
        <v>0</v>
      </c>
      <c r="O260" s="13">
        <v>0</v>
      </c>
      <c r="P260" s="13">
        <v>0</v>
      </c>
      <c r="Q260" s="13">
        <v>193</v>
      </c>
      <c r="R260" s="13">
        <v>0</v>
      </c>
      <c r="S260" s="13">
        <v>104</v>
      </c>
      <c r="T260" s="13">
        <v>0</v>
      </c>
      <c r="U260" s="13">
        <v>0</v>
      </c>
      <c r="V260" s="13">
        <v>0</v>
      </c>
      <c r="W260" s="13">
        <v>29</v>
      </c>
      <c r="X260" s="13">
        <v>0</v>
      </c>
      <c r="Y260" s="13">
        <v>0</v>
      </c>
      <c r="Z260" s="13">
        <v>326</v>
      </c>
      <c r="AA260" s="13"/>
      <c r="AB260" s="13">
        <v>3121</v>
      </c>
      <c r="AC260" s="13">
        <v>0</v>
      </c>
      <c r="AD260" s="13">
        <v>0</v>
      </c>
      <c r="AE260" s="13">
        <v>0</v>
      </c>
      <c r="AF260" s="13" t="s">
        <v>254</v>
      </c>
      <c r="AG260" s="13"/>
    </row>
    <row r="261" spans="1:33" x14ac:dyDescent="0.35">
      <c r="A261" s="13">
        <f t="shared" si="4"/>
        <v>0</v>
      </c>
      <c r="B261" s="13" t="s">
        <v>259</v>
      </c>
      <c r="C261" s="13">
        <v>218</v>
      </c>
      <c r="D261" s="13">
        <v>0</v>
      </c>
      <c r="E261" s="13">
        <v>0</v>
      </c>
      <c r="F261" s="13">
        <v>0</v>
      </c>
      <c r="G261" s="13">
        <v>0</v>
      </c>
      <c r="H261" s="13">
        <v>10</v>
      </c>
      <c r="I261" s="13">
        <v>7</v>
      </c>
      <c r="J261" s="13">
        <v>0</v>
      </c>
      <c r="K261" s="13">
        <v>0</v>
      </c>
      <c r="L261" s="13">
        <v>11</v>
      </c>
      <c r="M261" s="13">
        <v>246</v>
      </c>
      <c r="N261" s="13">
        <v>0</v>
      </c>
      <c r="O261" s="13">
        <v>6</v>
      </c>
      <c r="P261" s="13">
        <v>36</v>
      </c>
      <c r="Q261" s="13">
        <v>41</v>
      </c>
      <c r="R261" s="13">
        <v>0</v>
      </c>
      <c r="S261" s="13">
        <v>0</v>
      </c>
      <c r="T261" s="13">
        <v>0</v>
      </c>
      <c r="U261" s="13">
        <v>0</v>
      </c>
      <c r="V261" s="13">
        <v>78</v>
      </c>
      <c r="W261" s="13">
        <v>44</v>
      </c>
      <c r="X261" s="13">
        <v>0</v>
      </c>
      <c r="Y261" s="13">
        <v>35</v>
      </c>
      <c r="Z261" s="13">
        <v>240</v>
      </c>
      <c r="AA261" s="13"/>
      <c r="AB261" s="13">
        <v>2497</v>
      </c>
      <c r="AC261" s="13">
        <v>1220</v>
      </c>
      <c r="AD261" s="13">
        <v>0</v>
      </c>
      <c r="AE261" s="13">
        <v>0</v>
      </c>
      <c r="AF261" s="13" t="s">
        <v>254</v>
      </c>
      <c r="AG261" s="13"/>
    </row>
    <row r="262" spans="1:33" x14ac:dyDescent="0.35">
      <c r="A262" s="13">
        <f t="shared" si="4"/>
        <v>0</v>
      </c>
      <c r="B262" s="13" t="s">
        <v>260</v>
      </c>
      <c r="C262" s="13">
        <v>1088</v>
      </c>
      <c r="D262" s="13">
        <v>0</v>
      </c>
      <c r="E262" s="13">
        <v>296</v>
      </c>
      <c r="F262" s="13">
        <v>0</v>
      </c>
      <c r="G262" s="13">
        <v>0</v>
      </c>
      <c r="H262" s="13">
        <v>0</v>
      </c>
      <c r="I262" s="13">
        <v>16</v>
      </c>
      <c r="J262" s="13">
        <v>0</v>
      </c>
      <c r="K262" s="13">
        <v>0</v>
      </c>
      <c r="L262" s="13">
        <v>31</v>
      </c>
      <c r="M262" s="13">
        <v>1431</v>
      </c>
      <c r="N262" s="13">
        <v>55</v>
      </c>
      <c r="O262" s="13">
        <v>156</v>
      </c>
      <c r="P262" s="13">
        <v>0</v>
      </c>
      <c r="Q262" s="13">
        <v>422</v>
      </c>
      <c r="R262" s="13">
        <v>0</v>
      </c>
      <c r="S262" s="13">
        <v>174</v>
      </c>
      <c r="T262" s="13">
        <v>1</v>
      </c>
      <c r="U262" s="13">
        <v>0</v>
      </c>
      <c r="V262" s="13">
        <v>92</v>
      </c>
      <c r="W262" s="13">
        <v>224</v>
      </c>
      <c r="X262" s="13">
        <v>0</v>
      </c>
      <c r="Y262" s="13">
        <v>82</v>
      </c>
      <c r="Z262" s="13">
        <v>1206</v>
      </c>
      <c r="AA262" s="13"/>
      <c r="AB262" s="13">
        <v>10255</v>
      </c>
      <c r="AC262" s="13">
        <v>877</v>
      </c>
      <c r="AD262" s="13">
        <v>0</v>
      </c>
      <c r="AE262" s="13">
        <v>0</v>
      </c>
      <c r="AF262" s="13" t="s">
        <v>254</v>
      </c>
      <c r="AG262" s="13"/>
    </row>
    <row r="263" spans="1:33" x14ac:dyDescent="0.35">
      <c r="A263" s="13">
        <f t="shared" si="4"/>
        <v>0</v>
      </c>
      <c r="B263" s="13" t="s">
        <v>261</v>
      </c>
      <c r="C263" s="13">
        <v>3197</v>
      </c>
      <c r="D263" s="13">
        <v>0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914</v>
      </c>
      <c r="L263" s="13">
        <v>229</v>
      </c>
      <c r="M263" s="13">
        <v>4340</v>
      </c>
      <c r="N263" s="13">
        <v>0</v>
      </c>
      <c r="O263" s="13">
        <v>600</v>
      </c>
      <c r="P263" s="13">
        <v>391</v>
      </c>
      <c r="Q263" s="13">
        <v>623</v>
      </c>
      <c r="R263" s="13">
        <v>0</v>
      </c>
      <c r="S263" s="13">
        <v>875</v>
      </c>
      <c r="T263" s="13">
        <v>0</v>
      </c>
      <c r="U263" s="13">
        <v>0</v>
      </c>
      <c r="V263" s="13">
        <v>83</v>
      </c>
      <c r="W263" s="13">
        <v>317</v>
      </c>
      <c r="X263" s="13">
        <v>0</v>
      </c>
      <c r="Y263" s="13">
        <v>232</v>
      </c>
      <c r="Z263" s="13">
        <v>3121</v>
      </c>
      <c r="AA263" s="13"/>
      <c r="AB263" s="13">
        <v>27344</v>
      </c>
      <c r="AC263" s="13">
        <v>2000</v>
      </c>
      <c r="AD263" s="13">
        <v>1</v>
      </c>
      <c r="AE263" s="13">
        <v>0</v>
      </c>
      <c r="AF263" s="13" t="s">
        <v>254</v>
      </c>
      <c r="AG263" s="13"/>
    </row>
    <row r="264" spans="1:33" x14ac:dyDescent="0.35">
      <c r="A264" s="13">
        <f t="shared" si="4"/>
        <v>0</v>
      </c>
      <c r="B264" s="13" t="s">
        <v>262</v>
      </c>
      <c r="C264" s="13">
        <v>1026</v>
      </c>
      <c r="D264" s="13">
        <v>0</v>
      </c>
      <c r="E264" s="13">
        <v>0</v>
      </c>
      <c r="F264" s="13">
        <v>449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118</v>
      </c>
      <c r="M264" s="13">
        <v>1593</v>
      </c>
      <c r="N264" s="13">
        <v>95</v>
      </c>
      <c r="O264" s="13">
        <v>0</v>
      </c>
      <c r="P264" s="13">
        <v>123</v>
      </c>
      <c r="Q264" s="13">
        <v>486</v>
      </c>
      <c r="R264" s="13">
        <v>0</v>
      </c>
      <c r="S264" s="13">
        <v>456</v>
      </c>
      <c r="T264" s="13">
        <v>0</v>
      </c>
      <c r="U264" s="13">
        <v>0</v>
      </c>
      <c r="V264" s="13">
        <v>249</v>
      </c>
      <c r="W264" s="13">
        <v>78</v>
      </c>
      <c r="X264" s="13">
        <v>0</v>
      </c>
      <c r="Y264" s="13">
        <v>45</v>
      </c>
      <c r="Z264" s="13">
        <v>1532</v>
      </c>
      <c r="AA264" s="13"/>
      <c r="AB264" s="13">
        <v>9239</v>
      </c>
      <c r="AC264" s="13">
        <v>2927</v>
      </c>
      <c r="AD264" s="13">
        <v>1</v>
      </c>
      <c r="AE264" s="13">
        <v>0</v>
      </c>
      <c r="AF264" s="13" t="s">
        <v>254</v>
      </c>
      <c r="AG264" s="13"/>
    </row>
    <row r="265" spans="1:33" x14ac:dyDescent="0.35">
      <c r="A265" s="13">
        <f t="shared" si="4"/>
        <v>0</v>
      </c>
      <c r="B265" s="13" t="s">
        <v>263</v>
      </c>
      <c r="C265" s="13">
        <v>1957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1957</v>
      </c>
      <c r="N265" s="13">
        <v>400</v>
      </c>
      <c r="O265" s="13">
        <v>0</v>
      </c>
      <c r="P265" s="13">
        <v>240</v>
      </c>
      <c r="Q265" s="13">
        <v>636</v>
      </c>
      <c r="R265" s="13">
        <v>32</v>
      </c>
      <c r="S265" s="13">
        <v>296</v>
      </c>
      <c r="T265" s="13">
        <v>0</v>
      </c>
      <c r="U265" s="13">
        <v>0</v>
      </c>
      <c r="V265" s="13">
        <v>0</v>
      </c>
      <c r="W265" s="13">
        <v>208</v>
      </c>
      <c r="X265" s="13">
        <v>0</v>
      </c>
      <c r="Y265" s="13">
        <v>93</v>
      </c>
      <c r="Z265" s="13">
        <v>1905</v>
      </c>
      <c r="AA265" s="13"/>
      <c r="AB265" s="13">
        <v>17486</v>
      </c>
      <c r="AC265" s="13">
        <v>0</v>
      </c>
      <c r="AD265" s="13">
        <v>0</v>
      </c>
      <c r="AE265" s="13">
        <v>0</v>
      </c>
      <c r="AF265" s="13" t="s">
        <v>254</v>
      </c>
      <c r="AG265" s="13"/>
    </row>
    <row r="266" spans="1:33" x14ac:dyDescent="0.35">
      <c r="A266" s="13">
        <f t="shared" si="4"/>
        <v>0</v>
      </c>
      <c r="B266" s="13" t="s">
        <v>264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39</v>
      </c>
      <c r="M266" s="13">
        <v>39</v>
      </c>
      <c r="N266" s="13">
        <v>91</v>
      </c>
      <c r="O266" s="13">
        <v>8</v>
      </c>
      <c r="P266" s="13">
        <v>120</v>
      </c>
      <c r="Q266" s="13">
        <v>191</v>
      </c>
      <c r="R266" s="13">
        <v>0</v>
      </c>
      <c r="S266" s="13">
        <v>0</v>
      </c>
      <c r="T266" s="13">
        <v>0</v>
      </c>
      <c r="U266" s="13">
        <v>0</v>
      </c>
      <c r="V266" s="13">
        <v>184</v>
      </c>
      <c r="W266" s="13">
        <v>70</v>
      </c>
      <c r="X266" s="13">
        <v>0</v>
      </c>
      <c r="Y266" s="13">
        <v>5</v>
      </c>
      <c r="Z266" s="13">
        <v>669</v>
      </c>
      <c r="AA266" s="13"/>
      <c r="AB266" s="13">
        <v>7119</v>
      </c>
      <c r="AC266" s="13">
        <v>2133</v>
      </c>
      <c r="AD266" s="13">
        <v>1</v>
      </c>
      <c r="AE266" s="13">
        <v>0</v>
      </c>
      <c r="AF266" s="13" t="s">
        <v>254</v>
      </c>
      <c r="AG266" s="13"/>
    </row>
    <row r="267" spans="1:33" x14ac:dyDescent="0.35">
      <c r="A267" s="13">
        <f t="shared" si="4"/>
        <v>0</v>
      </c>
      <c r="B267" s="13" t="s">
        <v>265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11</v>
      </c>
      <c r="X267" s="13">
        <v>0</v>
      </c>
      <c r="Y267" s="13">
        <v>0</v>
      </c>
      <c r="Z267" s="13">
        <v>11</v>
      </c>
      <c r="AA267" s="13"/>
      <c r="AB267" s="13">
        <v>8263</v>
      </c>
      <c r="AC267" s="13">
        <v>0</v>
      </c>
      <c r="AD267" s="13">
        <v>1</v>
      </c>
      <c r="AE267" s="13">
        <v>0</v>
      </c>
      <c r="AF267" s="13" t="s">
        <v>254</v>
      </c>
      <c r="AG267" s="13"/>
    </row>
    <row r="268" spans="1:33" x14ac:dyDescent="0.35">
      <c r="A268" s="13">
        <f t="shared" si="4"/>
        <v>0</v>
      </c>
      <c r="B268" s="13" t="s">
        <v>928</v>
      </c>
      <c r="C268" s="13">
        <v>1493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25</v>
      </c>
      <c r="J268" s="13">
        <v>0</v>
      </c>
      <c r="K268" s="13">
        <v>0</v>
      </c>
      <c r="L268" s="13">
        <v>237</v>
      </c>
      <c r="M268" s="13">
        <v>1755</v>
      </c>
      <c r="N268" s="13">
        <v>268</v>
      </c>
      <c r="O268" s="13">
        <v>0</v>
      </c>
      <c r="P268" s="13">
        <v>164</v>
      </c>
      <c r="Q268" s="13">
        <v>1081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185</v>
      </c>
      <c r="X268" s="13">
        <v>0</v>
      </c>
      <c r="Y268" s="13">
        <v>128</v>
      </c>
      <c r="Z268" s="13">
        <v>1826</v>
      </c>
      <c r="AA268" s="13"/>
      <c r="AB268" s="13">
        <v>30155</v>
      </c>
      <c r="AC268" s="13">
        <v>0</v>
      </c>
      <c r="AD268" s="13">
        <v>0</v>
      </c>
      <c r="AE268" s="13">
        <v>0</v>
      </c>
      <c r="AF268" s="13" t="s">
        <v>254</v>
      </c>
      <c r="AG268" s="13"/>
    </row>
    <row r="269" spans="1:33" x14ac:dyDescent="0.35">
      <c r="A269" s="13">
        <f t="shared" si="4"/>
        <v>0</v>
      </c>
      <c r="B269" s="13" t="s">
        <v>266</v>
      </c>
      <c r="C269" s="13">
        <v>472</v>
      </c>
      <c r="D269" s="13">
        <v>0</v>
      </c>
      <c r="E269" s="13">
        <v>0</v>
      </c>
      <c r="F269" s="13">
        <v>0</v>
      </c>
      <c r="G269" s="13">
        <v>0</v>
      </c>
      <c r="H269" s="13">
        <v>85</v>
      </c>
      <c r="I269" s="13">
        <v>13</v>
      </c>
      <c r="J269" s="13">
        <v>0</v>
      </c>
      <c r="K269" s="13">
        <v>0</v>
      </c>
      <c r="L269" s="13">
        <v>6</v>
      </c>
      <c r="M269" s="13">
        <v>576</v>
      </c>
      <c r="N269" s="13">
        <v>0</v>
      </c>
      <c r="O269" s="13">
        <v>0</v>
      </c>
      <c r="P269" s="13">
        <v>0</v>
      </c>
      <c r="Q269" s="13">
        <v>126</v>
      </c>
      <c r="R269" s="13">
        <v>0</v>
      </c>
      <c r="S269" s="13">
        <v>0</v>
      </c>
      <c r="T269" s="13">
        <v>0</v>
      </c>
      <c r="U269" s="13">
        <v>0</v>
      </c>
      <c r="V269" s="13">
        <v>244</v>
      </c>
      <c r="W269" s="13">
        <v>91</v>
      </c>
      <c r="X269" s="13">
        <v>0</v>
      </c>
      <c r="Y269" s="13">
        <v>31</v>
      </c>
      <c r="Z269" s="13">
        <v>492</v>
      </c>
      <c r="AA269" s="13"/>
      <c r="AB269" s="13">
        <v>3900</v>
      </c>
      <c r="AC269" s="13">
        <v>2667</v>
      </c>
      <c r="AD269" s="13">
        <v>0</v>
      </c>
      <c r="AE269" s="13">
        <v>0</v>
      </c>
      <c r="AF269" s="13" t="s">
        <v>254</v>
      </c>
      <c r="AG269" s="13"/>
    </row>
    <row r="270" spans="1:33" x14ac:dyDescent="0.35">
      <c r="A270" s="13">
        <f t="shared" si="4"/>
        <v>0</v>
      </c>
      <c r="B270" s="13" t="s">
        <v>267</v>
      </c>
      <c r="C270" s="13">
        <v>323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7</v>
      </c>
      <c r="J270" s="13">
        <v>0</v>
      </c>
      <c r="K270" s="13">
        <v>0</v>
      </c>
      <c r="L270" s="13">
        <v>1</v>
      </c>
      <c r="M270" s="13">
        <v>331</v>
      </c>
      <c r="N270" s="13">
        <v>13</v>
      </c>
      <c r="O270" s="13">
        <v>0</v>
      </c>
      <c r="P270" s="13">
        <v>0</v>
      </c>
      <c r="Q270" s="13">
        <v>110</v>
      </c>
      <c r="R270" s="13">
        <v>0</v>
      </c>
      <c r="S270" s="13">
        <v>4</v>
      </c>
      <c r="T270" s="13">
        <v>0</v>
      </c>
      <c r="U270" s="13">
        <v>0</v>
      </c>
      <c r="V270" s="13">
        <v>0</v>
      </c>
      <c r="W270" s="13">
        <v>62</v>
      </c>
      <c r="X270" s="13">
        <v>0</v>
      </c>
      <c r="Y270" s="13">
        <v>27</v>
      </c>
      <c r="Z270" s="13">
        <v>216</v>
      </c>
      <c r="AA270" s="13"/>
      <c r="AB270" s="13">
        <v>7686</v>
      </c>
      <c r="AC270" s="13">
        <v>0</v>
      </c>
      <c r="AD270" s="13">
        <v>0</v>
      </c>
      <c r="AE270" s="13">
        <v>0</v>
      </c>
      <c r="AF270" s="13" t="s">
        <v>254</v>
      </c>
      <c r="AG270" s="13"/>
    </row>
    <row r="271" spans="1:33" x14ac:dyDescent="0.35">
      <c r="A271" s="13">
        <f t="shared" si="4"/>
        <v>0</v>
      </c>
      <c r="B271" s="13" t="s">
        <v>268</v>
      </c>
      <c r="C271" s="13">
        <v>918</v>
      </c>
      <c r="D271" s="13">
        <v>306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15</v>
      </c>
      <c r="K271" s="13">
        <v>0</v>
      </c>
      <c r="L271" s="13">
        <v>15</v>
      </c>
      <c r="M271" s="13">
        <v>1254</v>
      </c>
      <c r="N271" s="13">
        <v>0</v>
      </c>
      <c r="O271" s="13">
        <v>30</v>
      </c>
      <c r="P271" s="13">
        <v>487</v>
      </c>
      <c r="Q271" s="13">
        <v>667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142</v>
      </c>
      <c r="X271" s="13">
        <v>0</v>
      </c>
      <c r="Y271" s="13">
        <v>0</v>
      </c>
      <c r="Z271" s="13">
        <v>1326</v>
      </c>
      <c r="AA271" s="13"/>
      <c r="AB271" s="13">
        <v>25089</v>
      </c>
      <c r="AC271" s="13">
        <v>0</v>
      </c>
      <c r="AD271" s="13">
        <v>0</v>
      </c>
      <c r="AE271" s="13">
        <v>0</v>
      </c>
      <c r="AF271" s="13" t="s">
        <v>254</v>
      </c>
      <c r="AG271" s="13"/>
    </row>
    <row r="272" spans="1:33" x14ac:dyDescent="0.35">
      <c r="A272" s="13">
        <f t="shared" si="4"/>
        <v>0</v>
      </c>
      <c r="B272" s="13" t="s">
        <v>269</v>
      </c>
      <c r="C272" s="13">
        <v>29</v>
      </c>
      <c r="D272" s="13">
        <v>258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287</v>
      </c>
      <c r="N272" s="13">
        <v>0</v>
      </c>
      <c r="O272" s="13">
        <v>0</v>
      </c>
      <c r="P272" s="13">
        <v>0</v>
      </c>
      <c r="Q272" s="13">
        <v>246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17</v>
      </c>
      <c r="X272" s="13">
        <v>0</v>
      </c>
      <c r="Y272" s="13">
        <v>14</v>
      </c>
      <c r="Z272" s="13">
        <v>277</v>
      </c>
      <c r="AA272" s="13"/>
      <c r="AB272" s="13">
        <v>7813</v>
      </c>
      <c r="AC272" s="13">
        <v>0</v>
      </c>
      <c r="AD272" s="13">
        <v>0</v>
      </c>
      <c r="AE272" s="13">
        <v>0</v>
      </c>
      <c r="AF272" s="13" t="s">
        <v>254</v>
      </c>
      <c r="AG272" s="13"/>
    </row>
    <row r="273" spans="1:33" x14ac:dyDescent="0.35">
      <c r="A273" s="13">
        <f t="shared" si="4"/>
        <v>0</v>
      </c>
      <c r="B273" s="13" t="s">
        <v>270</v>
      </c>
      <c r="C273" s="13">
        <v>89</v>
      </c>
      <c r="D273" s="13">
        <v>404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81</v>
      </c>
      <c r="K273" s="13">
        <v>0</v>
      </c>
      <c r="L273" s="13">
        <v>4</v>
      </c>
      <c r="M273" s="13">
        <v>578</v>
      </c>
      <c r="N273" s="13">
        <v>0</v>
      </c>
      <c r="O273" s="13">
        <v>0</v>
      </c>
      <c r="P273" s="13">
        <v>0</v>
      </c>
      <c r="Q273" s="13">
        <v>424</v>
      </c>
      <c r="R273" s="13">
        <v>0</v>
      </c>
      <c r="S273" s="13">
        <v>0</v>
      </c>
      <c r="T273" s="13">
        <v>0</v>
      </c>
      <c r="U273" s="13">
        <v>0</v>
      </c>
      <c r="V273" s="13">
        <v>92</v>
      </c>
      <c r="W273" s="13">
        <v>55</v>
      </c>
      <c r="X273" s="13">
        <v>0</v>
      </c>
      <c r="Y273" s="13">
        <v>31</v>
      </c>
      <c r="Z273" s="13">
        <v>602</v>
      </c>
      <c r="AA273" s="13"/>
      <c r="AB273" s="13">
        <v>12952</v>
      </c>
      <c r="AC273" s="13">
        <v>1010</v>
      </c>
      <c r="AD273" s="13">
        <v>0</v>
      </c>
      <c r="AE273" s="13">
        <v>0</v>
      </c>
      <c r="AF273" s="13" t="s">
        <v>254</v>
      </c>
      <c r="AG273" s="13"/>
    </row>
    <row r="274" spans="1:33" x14ac:dyDescent="0.35">
      <c r="A274" s="13">
        <f t="shared" si="4"/>
        <v>0</v>
      </c>
      <c r="B274" s="13" t="s">
        <v>271</v>
      </c>
      <c r="C274" s="13">
        <v>3604</v>
      </c>
      <c r="D274" s="13">
        <v>0</v>
      </c>
      <c r="E274" s="13">
        <v>0</v>
      </c>
      <c r="F274" s="13">
        <v>0</v>
      </c>
      <c r="G274" s="13">
        <v>326</v>
      </c>
      <c r="H274" s="13">
        <v>955</v>
      </c>
      <c r="I274" s="13">
        <v>40</v>
      </c>
      <c r="J274" s="13">
        <v>0</v>
      </c>
      <c r="K274" s="13">
        <v>6452</v>
      </c>
      <c r="L274" s="13">
        <v>644</v>
      </c>
      <c r="M274" s="13">
        <v>12021</v>
      </c>
      <c r="N274" s="13">
        <v>17</v>
      </c>
      <c r="O274" s="13">
        <v>5045</v>
      </c>
      <c r="P274" s="13">
        <v>577</v>
      </c>
      <c r="Q274" s="13">
        <v>1838</v>
      </c>
      <c r="R274" s="13">
        <v>14</v>
      </c>
      <c r="S274" s="13">
        <v>59</v>
      </c>
      <c r="T274" s="13">
        <v>597</v>
      </c>
      <c r="U274" s="13">
        <v>0</v>
      </c>
      <c r="V274" s="13">
        <v>1518</v>
      </c>
      <c r="W274" s="13">
        <v>389</v>
      </c>
      <c r="X274" s="13">
        <v>0</v>
      </c>
      <c r="Y274" s="13">
        <v>337</v>
      </c>
      <c r="Z274" s="13">
        <v>10391</v>
      </c>
      <c r="AA274" s="13"/>
      <c r="AB274" s="13">
        <v>33025</v>
      </c>
      <c r="AC274" s="13">
        <v>20801</v>
      </c>
      <c r="AD274" s="13">
        <v>1</v>
      </c>
      <c r="AE274" s="13">
        <v>0</v>
      </c>
      <c r="AF274" s="13" t="s">
        <v>254</v>
      </c>
      <c r="AG274" s="13"/>
    </row>
    <row r="275" spans="1:33" x14ac:dyDescent="0.35">
      <c r="A275" s="13">
        <f t="shared" si="4"/>
        <v>0</v>
      </c>
      <c r="B275" s="13" t="s">
        <v>272</v>
      </c>
      <c r="C275" s="13">
        <v>660</v>
      </c>
      <c r="D275" s="13">
        <v>0</v>
      </c>
      <c r="E275" s="13">
        <v>120</v>
      </c>
      <c r="F275" s="13">
        <v>158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13">
        <v>0</v>
      </c>
      <c r="M275" s="13">
        <v>938</v>
      </c>
      <c r="N275" s="13">
        <v>0</v>
      </c>
      <c r="O275" s="13">
        <v>123</v>
      </c>
      <c r="P275" s="13">
        <v>101</v>
      </c>
      <c r="Q275" s="13">
        <v>585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56</v>
      </c>
      <c r="X275" s="13">
        <v>0</v>
      </c>
      <c r="Y275" s="13">
        <v>0</v>
      </c>
      <c r="Z275" s="13">
        <v>865</v>
      </c>
      <c r="AA275" s="13"/>
      <c r="AB275" s="13">
        <v>14150</v>
      </c>
      <c r="AC275" s="13">
        <v>0</v>
      </c>
      <c r="AD275" s="13">
        <v>1</v>
      </c>
      <c r="AE275" s="13">
        <v>0</v>
      </c>
      <c r="AF275" s="13" t="s">
        <v>254</v>
      </c>
      <c r="AG275" s="13"/>
    </row>
    <row r="276" spans="1:33" x14ac:dyDescent="0.35">
      <c r="A276" s="13">
        <f t="shared" si="4"/>
        <v>0</v>
      </c>
      <c r="B276" s="13" t="s">
        <v>929</v>
      </c>
      <c r="C276" s="13">
        <v>1336</v>
      </c>
      <c r="D276" s="13">
        <v>0</v>
      </c>
      <c r="E276" s="13">
        <v>0</v>
      </c>
      <c r="F276" s="13">
        <v>0</v>
      </c>
      <c r="G276" s="13">
        <v>128</v>
      </c>
      <c r="H276" s="13">
        <v>0</v>
      </c>
      <c r="I276" s="13">
        <v>44</v>
      </c>
      <c r="J276" s="13">
        <v>14</v>
      </c>
      <c r="K276" s="13">
        <v>0</v>
      </c>
      <c r="L276" s="13">
        <v>25</v>
      </c>
      <c r="M276" s="13">
        <v>1547</v>
      </c>
      <c r="N276" s="13">
        <v>243</v>
      </c>
      <c r="O276" s="13">
        <v>10</v>
      </c>
      <c r="P276" s="13">
        <v>391</v>
      </c>
      <c r="Q276" s="13">
        <v>430</v>
      </c>
      <c r="R276" s="13">
        <v>0</v>
      </c>
      <c r="S276" s="13">
        <v>8</v>
      </c>
      <c r="T276" s="13">
        <v>46</v>
      </c>
      <c r="U276" s="13">
        <v>82</v>
      </c>
      <c r="V276" s="13">
        <v>36</v>
      </c>
      <c r="W276" s="13">
        <v>185</v>
      </c>
      <c r="X276" s="13">
        <v>13</v>
      </c>
      <c r="Y276" s="13">
        <v>200</v>
      </c>
      <c r="Z276" s="13">
        <v>1644</v>
      </c>
      <c r="AA276" s="13"/>
      <c r="AB276" s="13">
        <v>13399</v>
      </c>
      <c r="AC276" s="13">
        <v>787</v>
      </c>
      <c r="AD276" s="13">
        <v>0</v>
      </c>
      <c r="AE276" s="13">
        <v>0</v>
      </c>
      <c r="AF276" s="13" t="s">
        <v>274</v>
      </c>
      <c r="AG276" s="13"/>
    </row>
    <row r="277" spans="1:33" x14ac:dyDescent="0.35">
      <c r="A277" s="13">
        <f t="shared" si="4"/>
        <v>0</v>
      </c>
      <c r="B277" s="13" t="s">
        <v>273</v>
      </c>
      <c r="C277" s="13">
        <v>529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7</v>
      </c>
      <c r="J277" s="13">
        <v>0</v>
      </c>
      <c r="K277" s="13">
        <v>0</v>
      </c>
      <c r="L277" s="13">
        <v>0</v>
      </c>
      <c r="M277" s="13">
        <v>536</v>
      </c>
      <c r="N277" s="13">
        <v>65</v>
      </c>
      <c r="O277" s="13">
        <v>12</v>
      </c>
      <c r="P277" s="13">
        <v>72</v>
      </c>
      <c r="Q277" s="13">
        <v>179</v>
      </c>
      <c r="R277" s="13">
        <v>0</v>
      </c>
      <c r="S277" s="13">
        <v>9</v>
      </c>
      <c r="T277" s="13">
        <v>0</v>
      </c>
      <c r="U277" s="13">
        <v>0</v>
      </c>
      <c r="V277" s="13">
        <v>135</v>
      </c>
      <c r="W277" s="13">
        <v>69</v>
      </c>
      <c r="X277" s="13">
        <v>0</v>
      </c>
      <c r="Y277" s="13">
        <v>14</v>
      </c>
      <c r="Z277" s="13">
        <v>555</v>
      </c>
      <c r="AA277" s="13"/>
      <c r="AB277" s="13">
        <v>2699</v>
      </c>
      <c r="AC277" s="13">
        <v>1850</v>
      </c>
      <c r="AD277" s="13">
        <v>0</v>
      </c>
      <c r="AE277" s="13">
        <v>0</v>
      </c>
      <c r="AF277" s="13" t="s">
        <v>274</v>
      </c>
      <c r="AG277" s="13"/>
    </row>
    <row r="278" spans="1:33" x14ac:dyDescent="0.35">
      <c r="A278" s="13">
        <f t="shared" si="4"/>
        <v>0</v>
      </c>
      <c r="B278" s="13" t="s">
        <v>279</v>
      </c>
      <c r="C278" s="13">
        <v>5127</v>
      </c>
      <c r="D278" s="13">
        <v>0</v>
      </c>
      <c r="E278" s="13">
        <v>0</v>
      </c>
      <c r="F278" s="13">
        <v>0</v>
      </c>
      <c r="G278" s="13">
        <v>0</v>
      </c>
      <c r="H278" s="13">
        <v>0</v>
      </c>
      <c r="I278" s="13">
        <v>130</v>
      </c>
      <c r="J278" s="13">
        <v>0</v>
      </c>
      <c r="K278" s="13">
        <v>5000</v>
      </c>
      <c r="L278" s="13">
        <v>765</v>
      </c>
      <c r="M278" s="13">
        <v>11022</v>
      </c>
      <c r="N278" s="13">
        <v>1050</v>
      </c>
      <c r="O278" s="13">
        <v>61</v>
      </c>
      <c r="P278" s="13">
        <v>0</v>
      </c>
      <c r="Q278" s="13">
        <v>981</v>
      </c>
      <c r="R278" s="13">
        <v>416</v>
      </c>
      <c r="S278" s="13">
        <v>1978</v>
      </c>
      <c r="T278" s="13">
        <v>0</v>
      </c>
      <c r="U278" s="13">
        <v>8</v>
      </c>
      <c r="V278" s="13">
        <v>667</v>
      </c>
      <c r="W278" s="13">
        <v>792</v>
      </c>
      <c r="X278" s="13">
        <v>0</v>
      </c>
      <c r="Y278" s="13">
        <v>377</v>
      </c>
      <c r="Z278" s="13">
        <v>6330</v>
      </c>
      <c r="AA278" s="13"/>
      <c r="AB278" s="13">
        <v>48615</v>
      </c>
      <c r="AC278" s="13">
        <v>13673</v>
      </c>
      <c r="AD278" s="13">
        <v>0</v>
      </c>
      <c r="AE278" s="13">
        <v>0</v>
      </c>
      <c r="AF278" s="13" t="s">
        <v>274</v>
      </c>
      <c r="AG278" s="13"/>
    </row>
    <row r="279" spans="1:33" x14ac:dyDescent="0.35">
      <c r="A279" s="13">
        <f t="shared" si="4"/>
        <v>0</v>
      </c>
      <c r="B279" s="13" t="s">
        <v>275</v>
      </c>
      <c r="C279" s="13">
        <v>0</v>
      </c>
      <c r="D279" s="13">
        <v>540</v>
      </c>
      <c r="E279" s="13">
        <v>0</v>
      </c>
      <c r="F279" s="13">
        <v>641</v>
      </c>
      <c r="G279" s="13">
        <v>0</v>
      </c>
      <c r="H279" s="13">
        <v>0</v>
      </c>
      <c r="I279" s="13">
        <v>80</v>
      </c>
      <c r="J279" s="13">
        <v>0</v>
      </c>
      <c r="K279" s="13">
        <v>0</v>
      </c>
      <c r="L279" s="13">
        <v>385</v>
      </c>
      <c r="M279" s="13">
        <v>1646</v>
      </c>
      <c r="N279" s="13">
        <v>28</v>
      </c>
      <c r="O279" s="13">
        <v>1</v>
      </c>
      <c r="P279" s="13">
        <v>549</v>
      </c>
      <c r="Q279" s="13">
        <v>1312</v>
      </c>
      <c r="R279" s="13">
        <v>0</v>
      </c>
      <c r="S279" s="13">
        <v>1098</v>
      </c>
      <c r="T279" s="13">
        <v>0</v>
      </c>
      <c r="U279" s="13">
        <v>0</v>
      </c>
      <c r="V279" s="13">
        <v>0</v>
      </c>
      <c r="W279" s="13">
        <v>294</v>
      </c>
      <c r="X279" s="13">
        <v>0</v>
      </c>
      <c r="Y279" s="13">
        <v>159</v>
      </c>
      <c r="Z279" s="13">
        <v>3441</v>
      </c>
      <c r="AA279" s="13"/>
      <c r="AB279" s="13">
        <v>31269</v>
      </c>
      <c r="AC279" s="13">
        <v>0</v>
      </c>
      <c r="AD279" s="13">
        <v>1</v>
      </c>
      <c r="AE279" s="13">
        <v>0</v>
      </c>
      <c r="AF279" s="13" t="s">
        <v>274</v>
      </c>
      <c r="AG279" s="13"/>
    </row>
    <row r="280" spans="1:33" x14ac:dyDescent="0.35">
      <c r="A280" s="13">
        <f t="shared" si="4"/>
        <v>0</v>
      </c>
      <c r="B280" s="13" t="s">
        <v>276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  <c r="Z280" s="13">
        <v>0</v>
      </c>
      <c r="AA280" s="13"/>
      <c r="AB280" s="13">
        <v>4821</v>
      </c>
      <c r="AC280" s="13">
        <v>0</v>
      </c>
      <c r="AD280" s="13">
        <v>1</v>
      </c>
      <c r="AE280" s="13">
        <v>0</v>
      </c>
      <c r="AF280" s="13" t="s">
        <v>274</v>
      </c>
      <c r="AG280" s="13"/>
    </row>
    <row r="281" spans="1:33" x14ac:dyDescent="0.35">
      <c r="A281" s="13">
        <f t="shared" si="4"/>
        <v>0</v>
      </c>
      <c r="B281" s="13" t="s">
        <v>277</v>
      </c>
      <c r="C281" s="13">
        <v>0</v>
      </c>
      <c r="D281" s="13">
        <v>0</v>
      </c>
      <c r="E281" s="13">
        <v>0</v>
      </c>
      <c r="F281" s="13">
        <v>407</v>
      </c>
      <c r="G281" s="13">
        <v>0</v>
      </c>
      <c r="H281" s="13">
        <v>1276</v>
      </c>
      <c r="I281" s="13">
        <v>0</v>
      </c>
      <c r="J281" s="13">
        <v>0</v>
      </c>
      <c r="K281" s="13">
        <v>0</v>
      </c>
      <c r="L281" s="13">
        <v>0</v>
      </c>
      <c r="M281" s="13">
        <v>1683</v>
      </c>
      <c r="N281" s="13">
        <v>0</v>
      </c>
      <c r="O281" s="13">
        <v>0</v>
      </c>
      <c r="P281" s="13">
        <v>398</v>
      </c>
      <c r="Q281" s="13">
        <v>1465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1863</v>
      </c>
      <c r="AA281" s="13"/>
      <c r="AB281" s="13">
        <v>25770</v>
      </c>
      <c r="AC281" s="13">
        <v>0</v>
      </c>
      <c r="AD281" s="13">
        <v>1</v>
      </c>
      <c r="AE281" s="13">
        <v>0</v>
      </c>
      <c r="AF281" s="13" t="s">
        <v>274</v>
      </c>
      <c r="AG281" s="13"/>
    </row>
    <row r="282" spans="1:33" x14ac:dyDescent="0.35">
      <c r="A282" s="13">
        <f t="shared" si="4"/>
        <v>0</v>
      </c>
      <c r="B282" s="13" t="s">
        <v>278</v>
      </c>
      <c r="C282" s="13">
        <v>2001</v>
      </c>
      <c r="D282" s="13">
        <v>0</v>
      </c>
      <c r="E282" s="13">
        <v>20</v>
      </c>
      <c r="F282" s="13">
        <v>0</v>
      </c>
      <c r="G282" s="13">
        <v>0</v>
      </c>
      <c r="H282" s="13">
        <v>0</v>
      </c>
      <c r="I282" s="13">
        <v>38</v>
      </c>
      <c r="J282" s="13">
        <v>46</v>
      </c>
      <c r="K282" s="13">
        <v>0</v>
      </c>
      <c r="L282" s="13">
        <v>314</v>
      </c>
      <c r="M282" s="13">
        <v>2419</v>
      </c>
      <c r="N282" s="13">
        <v>48</v>
      </c>
      <c r="O282" s="13">
        <v>0</v>
      </c>
      <c r="P282" s="13">
        <v>512</v>
      </c>
      <c r="Q282" s="13">
        <v>736</v>
      </c>
      <c r="R282" s="13">
        <v>0</v>
      </c>
      <c r="S282" s="13">
        <v>208</v>
      </c>
      <c r="T282" s="13">
        <v>30</v>
      </c>
      <c r="U282" s="13">
        <v>0</v>
      </c>
      <c r="V282" s="13">
        <v>0</v>
      </c>
      <c r="W282" s="13">
        <v>288</v>
      </c>
      <c r="X282" s="13">
        <v>0</v>
      </c>
      <c r="Y282" s="13">
        <v>92</v>
      </c>
      <c r="Z282" s="13">
        <v>1914</v>
      </c>
      <c r="AA282" s="13"/>
      <c r="AB282" s="13">
        <v>24496</v>
      </c>
      <c r="AC282" s="13">
        <v>0</v>
      </c>
      <c r="AD282" s="13">
        <v>0</v>
      </c>
      <c r="AE282" s="13">
        <v>0</v>
      </c>
      <c r="AF282" s="13" t="s">
        <v>274</v>
      </c>
      <c r="AG282" s="13"/>
    </row>
    <row r="283" spans="1:33" x14ac:dyDescent="0.35">
      <c r="A283" s="13">
        <f t="shared" si="4"/>
        <v>0</v>
      </c>
      <c r="B283" s="13" t="s">
        <v>280</v>
      </c>
      <c r="C283" s="13">
        <v>1583</v>
      </c>
      <c r="D283" s="13">
        <v>0</v>
      </c>
      <c r="E283" s="13">
        <v>30</v>
      </c>
      <c r="F283" s="13">
        <v>0</v>
      </c>
      <c r="G283" s="13">
        <v>0</v>
      </c>
      <c r="H283" s="13">
        <v>0</v>
      </c>
      <c r="I283" s="13">
        <v>10</v>
      </c>
      <c r="J283" s="13">
        <v>0</v>
      </c>
      <c r="K283" s="13">
        <v>0</v>
      </c>
      <c r="L283" s="13">
        <v>27</v>
      </c>
      <c r="M283" s="13">
        <v>1650</v>
      </c>
      <c r="N283" s="13">
        <v>0</v>
      </c>
      <c r="O283" s="13">
        <v>26</v>
      </c>
      <c r="P283" s="13">
        <v>193</v>
      </c>
      <c r="Q283" s="13">
        <v>848</v>
      </c>
      <c r="R283" s="13">
        <v>0</v>
      </c>
      <c r="S283" s="13">
        <v>195</v>
      </c>
      <c r="T283" s="13">
        <v>0</v>
      </c>
      <c r="U283" s="13">
        <v>0</v>
      </c>
      <c r="V283" s="13">
        <v>498</v>
      </c>
      <c r="W283" s="13">
        <v>109</v>
      </c>
      <c r="X283" s="13">
        <v>0</v>
      </c>
      <c r="Y283" s="13">
        <v>21</v>
      </c>
      <c r="Z283" s="13">
        <v>1890</v>
      </c>
      <c r="AA283" s="13"/>
      <c r="AB283" s="13">
        <v>19345</v>
      </c>
      <c r="AC283" s="13">
        <v>4672</v>
      </c>
      <c r="AD283" s="13">
        <v>1</v>
      </c>
      <c r="AE283" s="13">
        <v>0</v>
      </c>
      <c r="AF283" s="13" t="s">
        <v>274</v>
      </c>
      <c r="AG283" s="13"/>
    </row>
    <row r="284" spans="1:33" x14ac:dyDescent="0.35">
      <c r="A284" s="13">
        <f t="shared" si="4"/>
        <v>0</v>
      </c>
      <c r="B284" s="13" t="s">
        <v>281</v>
      </c>
      <c r="C284" s="13">
        <v>130</v>
      </c>
      <c r="D284" s="13">
        <v>163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293</v>
      </c>
      <c r="N284" s="13">
        <v>3</v>
      </c>
      <c r="O284" s="13">
        <v>0</v>
      </c>
      <c r="P284" s="13">
        <v>0</v>
      </c>
      <c r="Q284" s="13">
        <v>129</v>
      </c>
      <c r="R284" s="13">
        <v>0</v>
      </c>
      <c r="S284" s="13">
        <v>23</v>
      </c>
      <c r="T284" s="13">
        <v>0</v>
      </c>
      <c r="U284" s="13">
        <v>0</v>
      </c>
      <c r="V284" s="13">
        <v>39</v>
      </c>
      <c r="W284" s="13">
        <v>44</v>
      </c>
      <c r="X284" s="13">
        <v>0</v>
      </c>
      <c r="Y284" s="13">
        <v>13</v>
      </c>
      <c r="Z284" s="13">
        <v>251</v>
      </c>
      <c r="AA284" s="13"/>
      <c r="AB284" s="13">
        <v>9417</v>
      </c>
      <c r="AC284" s="13">
        <v>324</v>
      </c>
      <c r="AD284" s="13">
        <v>0</v>
      </c>
      <c r="AE284" s="13">
        <v>0</v>
      </c>
      <c r="AF284" s="13" t="s">
        <v>274</v>
      </c>
      <c r="AG284" s="13"/>
    </row>
    <row r="285" spans="1:33" x14ac:dyDescent="0.35">
      <c r="A285" s="13">
        <f t="shared" si="4"/>
        <v>2</v>
      </c>
      <c r="B285" s="13" t="s">
        <v>282</v>
      </c>
      <c r="C285" s="13">
        <v>1723</v>
      </c>
      <c r="D285" s="13">
        <v>0</v>
      </c>
      <c r="E285" s="13">
        <v>0</v>
      </c>
      <c r="F285" s="13">
        <v>41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22</v>
      </c>
      <c r="M285" s="13">
        <v>1786</v>
      </c>
      <c r="N285" s="26">
        <v>-1</v>
      </c>
      <c r="O285" s="26">
        <v>-1</v>
      </c>
      <c r="P285" s="13">
        <v>346</v>
      </c>
      <c r="Q285" s="13">
        <v>530</v>
      </c>
      <c r="R285" s="13">
        <v>0</v>
      </c>
      <c r="S285" s="13">
        <v>0</v>
      </c>
      <c r="T285" s="13">
        <v>0</v>
      </c>
      <c r="U285" s="13">
        <v>0</v>
      </c>
      <c r="V285" s="13">
        <v>300</v>
      </c>
      <c r="W285" s="13">
        <v>200</v>
      </c>
      <c r="X285" s="13">
        <v>0</v>
      </c>
      <c r="Y285" s="13">
        <v>83</v>
      </c>
      <c r="Z285" s="13">
        <v>1459</v>
      </c>
      <c r="AA285" s="13"/>
      <c r="AB285" s="13">
        <v>13325</v>
      </c>
      <c r="AC285" s="13">
        <v>3257</v>
      </c>
      <c r="AD285" s="13">
        <v>1</v>
      </c>
      <c r="AE285" s="13">
        <v>0</v>
      </c>
      <c r="AF285" s="13" t="s">
        <v>274</v>
      </c>
      <c r="AG285" s="13"/>
    </row>
    <row r="286" spans="1:33" x14ac:dyDescent="0.35">
      <c r="A286" s="13">
        <f t="shared" si="4"/>
        <v>0</v>
      </c>
      <c r="B286" s="13" t="s">
        <v>283</v>
      </c>
      <c r="C286" s="13">
        <v>831</v>
      </c>
      <c r="D286" s="13">
        <v>0</v>
      </c>
      <c r="E286" s="13">
        <v>0</v>
      </c>
      <c r="F286" s="13">
        <v>15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29</v>
      </c>
      <c r="M286" s="13">
        <v>875</v>
      </c>
      <c r="N286" s="13">
        <v>29</v>
      </c>
      <c r="O286" s="13">
        <v>0</v>
      </c>
      <c r="P286" s="13">
        <v>105</v>
      </c>
      <c r="Q286" s="13">
        <v>252</v>
      </c>
      <c r="R286" s="13">
        <v>0</v>
      </c>
      <c r="S286" s="13">
        <v>0</v>
      </c>
      <c r="T286" s="13">
        <v>0</v>
      </c>
      <c r="U286" s="13">
        <v>6</v>
      </c>
      <c r="V286" s="13">
        <v>146</v>
      </c>
      <c r="W286" s="13">
        <v>105</v>
      </c>
      <c r="X286" s="13">
        <v>0</v>
      </c>
      <c r="Y286" s="13">
        <v>82</v>
      </c>
      <c r="Z286" s="13">
        <v>725</v>
      </c>
      <c r="AA286" s="13"/>
      <c r="AB286" s="13">
        <v>6365</v>
      </c>
      <c r="AC286" s="13">
        <v>2270</v>
      </c>
      <c r="AD286" s="13">
        <v>0</v>
      </c>
      <c r="AE286" s="13">
        <v>0</v>
      </c>
      <c r="AF286" s="13" t="s">
        <v>274</v>
      </c>
      <c r="AG286" s="13"/>
    </row>
    <row r="287" spans="1:33" x14ac:dyDescent="0.35">
      <c r="A287" s="13">
        <f t="shared" si="4"/>
        <v>0</v>
      </c>
      <c r="B287" s="13" t="s">
        <v>284</v>
      </c>
      <c r="C287" s="13">
        <v>6906</v>
      </c>
      <c r="D287" s="13">
        <v>0</v>
      </c>
      <c r="E287" s="13">
        <v>0</v>
      </c>
      <c r="F287" s="13">
        <v>379</v>
      </c>
      <c r="G287" s="13">
        <v>0</v>
      </c>
      <c r="H287" s="13">
        <v>0</v>
      </c>
      <c r="I287" s="13">
        <v>0</v>
      </c>
      <c r="J287" s="13">
        <v>350</v>
      </c>
      <c r="K287" s="13">
        <v>0</v>
      </c>
      <c r="L287" s="13">
        <v>0</v>
      </c>
      <c r="M287" s="13">
        <v>7635</v>
      </c>
      <c r="N287" s="13">
        <v>0</v>
      </c>
      <c r="O287" s="13">
        <v>71</v>
      </c>
      <c r="P287" s="13">
        <v>1103</v>
      </c>
      <c r="Q287" s="13">
        <v>2114</v>
      </c>
      <c r="R287" s="13">
        <v>0</v>
      </c>
      <c r="S287" s="13">
        <v>394</v>
      </c>
      <c r="T287" s="13">
        <v>135</v>
      </c>
      <c r="U287" s="13">
        <v>0</v>
      </c>
      <c r="V287" s="13">
        <v>2898</v>
      </c>
      <c r="W287" s="13">
        <v>712</v>
      </c>
      <c r="X287" s="13">
        <v>0</v>
      </c>
      <c r="Y287" s="13">
        <v>174</v>
      </c>
      <c r="Z287" s="13">
        <v>7601</v>
      </c>
      <c r="AA287" s="13"/>
      <c r="AB287" s="13">
        <v>57616</v>
      </c>
      <c r="AC287" s="13">
        <v>30980</v>
      </c>
      <c r="AD287" s="13">
        <v>0</v>
      </c>
      <c r="AE287" s="13">
        <v>1</v>
      </c>
      <c r="AF287" s="13" t="s">
        <v>274</v>
      </c>
      <c r="AG287" s="13"/>
    </row>
    <row r="288" spans="1:33" x14ac:dyDescent="0.35">
      <c r="A288" s="13">
        <f t="shared" si="4"/>
        <v>0</v>
      </c>
      <c r="B288" s="13" t="s">
        <v>285</v>
      </c>
      <c r="C288" s="13">
        <v>0</v>
      </c>
      <c r="D288" s="13">
        <v>714</v>
      </c>
      <c r="E288" s="13">
        <v>0</v>
      </c>
      <c r="F288" s="13">
        <v>0</v>
      </c>
      <c r="G288" s="13">
        <v>0</v>
      </c>
      <c r="H288" s="13">
        <v>0</v>
      </c>
      <c r="I288" s="13">
        <v>34</v>
      </c>
      <c r="J288" s="13">
        <v>0</v>
      </c>
      <c r="K288" s="13">
        <v>1000</v>
      </c>
      <c r="L288" s="13">
        <v>0</v>
      </c>
      <c r="M288" s="13">
        <v>1748</v>
      </c>
      <c r="N288" s="13">
        <v>0</v>
      </c>
      <c r="O288" s="13">
        <v>0</v>
      </c>
      <c r="P288" s="13">
        <v>0</v>
      </c>
      <c r="Q288" s="13">
        <v>477</v>
      </c>
      <c r="R288" s="13">
        <v>0</v>
      </c>
      <c r="S288" s="13">
        <v>0</v>
      </c>
      <c r="T288" s="13">
        <v>86</v>
      </c>
      <c r="U288" s="13">
        <v>0</v>
      </c>
      <c r="V288" s="13">
        <v>0</v>
      </c>
      <c r="W288" s="13">
        <v>131</v>
      </c>
      <c r="X288" s="13">
        <v>0</v>
      </c>
      <c r="Y288" s="13">
        <v>40</v>
      </c>
      <c r="Z288" s="13">
        <v>734</v>
      </c>
      <c r="AA288" s="13"/>
      <c r="AB288" s="13">
        <v>15776</v>
      </c>
      <c r="AC288" s="13">
        <v>1000</v>
      </c>
      <c r="AD288" s="13">
        <v>0</v>
      </c>
      <c r="AE288" s="13">
        <v>0</v>
      </c>
      <c r="AF288" s="13" t="s">
        <v>274</v>
      </c>
      <c r="AG288" s="13"/>
    </row>
    <row r="289" spans="1:33" x14ac:dyDescent="0.35">
      <c r="A289" s="13">
        <f t="shared" si="4"/>
        <v>0</v>
      </c>
      <c r="B289" s="13" t="s">
        <v>930</v>
      </c>
      <c r="C289" s="13">
        <v>0</v>
      </c>
      <c r="D289" s="13">
        <v>250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84</v>
      </c>
      <c r="M289" s="13">
        <v>334</v>
      </c>
      <c r="N289" s="13">
        <v>0</v>
      </c>
      <c r="O289" s="13">
        <v>0</v>
      </c>
      <c r="P289" s="13">
        <v>0</v>
      </c>
      <c r="Q289" s="13">
        <v>178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114</v>
      </c>
      <c r="X289" s="13">
        <v>0</v>
      </c>
      <c r="Y289" s="13">
        <v>86</v>
      </c>
      <c r="Z289" s="13">
        <v>378</v>
      </c>
      <c r="AA289" s="13"/>
      <c r="AB289" s="13">
        <v>10670</v>
      </c>
      <c r="AC289" s="13">
        <v>0</v>
      </c>
      <c r="AD289" s="13">
        <v>0</v>
      </c>
      <c r="AE289" s="13">
        <v>0</v>
      </c>
      <c r="AF289" s="13" t="s">
        <v>274</v>
      </c>
      <c r="AG289" s="13"/>
    </row>
    <row r="290" spans="1:33" x14ac:dyDescent="0.35">
      <c r="A290" s="13">
        <f t="shared" si="4"/>
        <v>0</v>
      </c>
      <c r="B290" s="13" t="s">
        <v>286</v>
      </c>
      <c r="C290" s="13">
        <v>20785</v>
      </c>
      <c r="D290" s="13">
        <v>0</v>
      </c>
      <c r="E290" s="13">
        <v>8084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10250</v>
      </c>
      <c r="L290" s="13">
        <v>3754</v>
      </c>
      <c r="M290" s="13">
        <v>42873</v>
      </c>
      <c r="N290" s="13">
        <v>2050</v>
      </c>
      <c r="O290" s="13">
        <v>8586</v>
      </c>
      <c r="P290" s="13">
        <v>4890</v>
      </c>
      <c r="Q290" s="13">
        <v>10856</v>
      </c>
      <c r="R290" s="13">
        <v>0</v>
      </c>
      <c r="S290" s="13">
        <v>719</v>
      </c>
      <c r="T290" s="13">
        <v>0</v>
      </c>
      <c r="U290" s="13">
        <v>0</v>
      </c>
      <c r="V290" s="13">
        <v>8633</v>
      </c>
      <c r="W290" s="13">
        <v>1207</v>
      </c>
      <c r="X290" s="13">
        <v>0</v>
      </c>
      <c r="Y290" s="13">
        <v>832</v>
      </c>
      <c r="Z290" s="13">
        <v>37773</v>
      </c>
      <c r="AA290" s="13"/>
      <c r="AB290" s="13">
        <v>264073</v>
      </c>
      <c r="AC290" s="13">
        <v>34200</v>
      </c>
      <c r="AD290" s="13">
        <v>1</v>
      </c>
      <c r="AE290" s="13">
        <v>0</v>
      </c>
      <c r="AF290" s="13" t="s">
        <v>274</v>
      </c>
      <c r="AG290" s="13"/>
    </row>
    <row r="291" spans="1:33" x14ac:dyDescent="0.35">
      <c r="A291" s="13">
        <f t="shared" si="4"/>
        <v>0</v>
      </c>
      <c r="B291" s="13" t="s">
        <v>287</v>
      </c>
      <c r="C291" s="13">
        <v>102757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6</v>
      </c>
      <c r="K291" s="13">
        <v>7000</v>
      </c>
      <c r="L291" s="13">
        <v>33491</v>
      </c>
      <c r="M291" s="13">
        <v>143254</v>
      </c>
      <c r="N291" s="13">
        <v>2841</v>
      </c>
      <c r="O291" s="13">
        <v>153</v>
      </c>
      <c r="P291" s="13">
        <v>15302</v>
      </c>
      <c r="Q291" s="13">
        <v>17646</v>
      </c>
      <c r="R291" s="13">
        <v>537</v>
      </c>
      <c r="S291" s="13">
        <v>41077</v>
      </c>
      <c r="T291" s="13">
        <v>257</v>
      </c>
      <c r="U291" s="13">
        <v>7508</v>
      </c>
      <c r="V291" s="13">
        <v>39087</v>
      </c>
      <c r="W291" s="13">
        <v>7257</v>
      </c>
      <c r="X291" s="13">
        <v>1293</v>
      </c>
      <c r="Y291" s="13">
        <v>1492</v>
      </c>
      <c r="Z291" s="13">
        <v>134450</v>
      </c>
      <c r="AA291" s="13"/>
      <c r="AB291" s="13">
        <v>765891</v>
      </c>
      <c r="AC291" s="13">
        <v>310874</v>
      </c>
      <c r="AD291" s="13">
        <v>1</v>
      </c>
      <c r="AE291" s="13">
        <v>0</v>
      </c>
      <c r="AF291" s="13" t="s">
        <v>274</v>
      </c>
      <c r="AG291" s="13"/>
    </row>
    <row r="292" spans="1:33" x14ac:dyDescent="0.35">
      <c r="A292" s="13">
        <f t="shared" si="4"/>
        <v>0</v>
      </c>
      <c r="B292" s="13" t="s">
        <v>288</v>
      </c>
      <c r="C292" s="13">
        <v>2285</v>
      </c>
      <c r="D292" s="13">
        <v>0</v>
      </c>
      <c r="E292" s="13">
        <v>0</v>
      </c>
      <c r="F292" s="13">
        <v>81</v>
      </c>
      <c r="G292" s="13">
        <v>0</v>
      </c>
      <c r="H292" s="13">
        <v>4</v>
      </c>
      <c r="I292" s="13">
        <v>50</v>
      </c>
      <c r="J292" s="13">
        <v>0</v>
      </c>
      <c r="K292" s="13">
        <v>550</v>
      </c>
      <c r="L292" s="13">
        <v>110</v>
      </c>
      <c r="M292" s="13">
        <v>3080</v>
      </c>
      <c r="N292" s="13">
        <v>1372</v>
      </c>
      <c r="O292" s="13">
        <v>26</v>
      </c>
      <c r="P292" s="13">
        <v>417</v>
      </c>
      <c r="Q292" s="13">
        <v>737</v>
      </c>
      <c r="R292" s="13">
        <v>0</v>
      </c>
      <c r="S292" s="13">
        <v>1365</v>
      </c>
      <c r="T292" s="13">
        <v>4</v>
      </c>
      <c r="U292" s="13">
        <v>0</v>
      </c>
      <c r="V292" s="13">
        <v>845</v>
      </c>
      <c r="W292" s="13">
        <v>348</v>
      </c>
      <c r="X292" s="13">
        <v>0</v>
      </c>
      <c r="Y292" s="13">
        <v>37</v>
      </c>
      <c r="Z292" s="13">
        <v>5151</v>
      </c>
      <c r="AA292" s="13"/>
      <c r="AB292" s="13">
        <v>25412</v>
      </c>
      <c r="AC292" s="13">
        <v>9503</v>
      </c>
      <c r="AD292" s="13">
        <v>0</v>
      </c>
      <c r="AE292" s="13">
        <v>0</v>
      </c>
      <c r="AF292" s="13" t="s">
        <v>274</v>
      </c>
      <c r="AG292" s="13"/>
    </row>
    <row r="293" spans="1:33" x14ac:dyDescent="0.35">
      <c r="A293" s="13">
        <f t="shared" si="4"/>
        <v>0</v>
      </c>
      <c r="B293" s="13" t="s">
        <v>289</v>
      </c>
      <c r="C293" s="13">
        <v>1094</v>
      </c>
      <c r="D293" s="13">
        <v>0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149</v>
      </c>
      <c r="M293" s="13">
        <v>1243</v>
      </c>
      <c r="N293" s="13">
        <v>0</v>
      </c>
      <c r="O293" s="13">
        <v>0</v>
      </c>
      <c r="P293" s="13">
        <v>164</v>
      </c>
      <c r="Q293" s="13">
        <v>511</v>
      </c>
      <c r="R293" s="13">
        <v>0</v>
      </c>
      <c r="S293" s="13">
        <v>0</v>
      </c>
      <c r="T293" s="13">
        <v>0</v>
      </c>
      <c r="U293" s="13">
        <v>0</v>
      </c>
      <c r="V293" s="13">
        <v>365</v>
      </c>
      <c r="W293" s="13">
        <v>122</v>
      </c>
      <c r="X293" s="13">
        <v>0</v>
      </c>
      <c r="Y293" s="13">
        <v>35</v>
      </c>
      <c r="Z293" s="13">
        <v>1197</v>
      </c>
      <c r="AA293" s="13"/>
      <c r="AB293" s="13">
        <v>9748</v>
      </c>
      <c r="AC293" s="13">
        <v>1323</v>
      </c>
      <c r="AD293" s="13">
        <v>0</v>
      </c>
      <c r="AE293" s="13">
        <v>0</v>
      </c>
      <c r="AF293" s="13" t="s">
        <v>290</v>
      </c>
      <c r="AG293" s="13"/>
    </row>
    <row r="294" spans="1:33" x14ac:dyDescent="0.35">
      <c r="A294" s="13">
        <f t="shared" si="4"/>
        <v>0</v>
      </c>
      <c r="B294" s="13" t="s">
        <v>889</v>
      </c>
      <c r="C294" s="13">
        <v>4362</v>
      </c>
      <c r="D294" s="13">
        <v>0</v>
      </c>
      <c r="E294" s="13">
        <v>0</v>
      </c>
      <c r="F294" s="13">
        <v>0</v>
      </c>
      <c r="G294" s="13">
        <v>105</v>
      </c>
      <c r="H294" s="13">
        <v>0</v>
      </c>
      <c r="I294" s="13">
        <v>0</v>
      </c>
      <c r="J294" s="13">
        <v>0</v>
      </c>
      <c r="K294" s="13">
        <v>4000</v>
      </c>
      <c r="L294" s="13">
        <v>229</v>
      </c>
      <c r="M294" s="13">
        <v>8696</v>
      </c>
      <c r="N294" s="13">
        <v>6937</v>
      </c>
      <c r="O294" s="13">
        <v>0</v>
      </c>
      <c r="P294" s="13">
        <v>0</v>
      </c>
      <c r="Q294" s="13">
        <v>2346</v>
      </c>
      <c r="R294" s="13">
        <v>0</v>
      </c>
      <c r="S294" s="13">
        <v>0</v>
      </c>
      <c r="T294" s="13">
        <v>0</v>
      </c>
      <c r="U294" s="13">
        <v>195</v>
      </c>
      <c r="V294" s="13">
        <v>1354</v>
      </c>
      <c r="W294" s="13">
        <v>444</v>
      </c>
      <c r="X294" s="13">
        <v>0</v>
      </c>
      <c r="Y294" s="13">
        <v>158</v>
      </c>
      <c r="Z294" s="13">
        <v>11434</v>
      </c>
      <c r="AA294" s="13"/>
      <c r="AB294" s="13">
        <v>37750</v>
      </c>
      <c r="AC294" s="13">
        <v>20142</v>
      </c>
      <c r="AD294" s="13">
        <v>0</v>
      </c>
      <c r="AE294" s="13">
        <v>0</v>
      </c>
      <c r="AF294" s="13" t="s">
        <v>290</v>
      </c>
      <c r="AG294" s="13"/>
    </row>
    <row r="295" spans="1:33" x14ac:dyDescent="0.35">
      <c r="A295" s="13">
        <f t="shared" si="4"/>
        <v>0</v>
      </c>
      <c r="B295" s="13" t="s">
        <v>291</v>
      </c>
      <c r="C295" s="13">
        <v>200</v>
      </c>
      <c r="D295" s="13">
        <v>67</v>
      </c>
      <c r="E295" s="13">
        <v>0</v>
      </c>
      <c r="F295" s="13">
        <v>0</v>
      </c>
      <c r="G295" s="13">
        <v>0</v>
      </c>
      <c r="H295" s="13">
        <v>0</v>
      </c>
      <c r="I295" s="13">
        <v>15</v>
      </c>
      <c r="J295" s="13">
        <v>0</v>
      </c>
      <c r="K295" s="13">
        <v>0</v>
      </c>
      <c r="L295" s="13">
        <v>0</v>
      </c>
      <c r="M295" s="13">
        <v>282</v>
      </c>
      <c r="N295" s="13">
        <v>0</v>
      </c>
      <c r="O295" s="13">
        <v>12</v>
      </c>
      <c r="P295" s="13">
        <v>0</v>
      </c>
      <c r="Q295" s="13">
        <v>291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73</v>
      </c>
      <c r="X295" s="13">
        <v>0</v>
      </c>
      <c r="Y295" s="13">
        <v>34</v>
      </c>
      <c r="Z295" s="13">
        <v>410</v>
      </c>
      <c r="AA295" s="13"/>
      <c r="AB295" s="13">
        <v>12994</v>
      </c>
      <c r="AC295" s="13">
        <v>0</v>
      </c>
      <c r="AD295" s="13">
        <v>0</v>
      </c>
      <c r="AE295" s="13">
        <v>0</v>
      </c>
      <c r="AF295" s="13" t="s">
        <v>290</v>
      </c>
      <c r="AG295" s="13"/>
    </row>
    <row r="296" spans="1:33" x14ac:dyDescent="0.35">
      <c r="A296" s="13">
        <f t="shared" si="4"/>
        <v>0</v>
      </c>
      <c r="B296" s="13" t="s">
        <v>292</v>
      </c>
      <c r="C296" s="13">
        <v>115</v>
      </c>
      <c r="D296" s="13">
        <v>211</v>
      </c>
      <c r="E296" s="13">
        <v>152</v>
      </c>
      <c r="F296" s="13">
        <v>0</v>
      </c>
      <c r="G296" s="13">
        <v>0</v>
      </c>
      <c r="H296" s="13">
        <v>0</v>
      </c>
      <c r="I296" s="13">
        <v>12</v>
      </c>
      <c r="J296" s="13">
        <v>0</v>
      </c>
      <c r="K296" s="13">
        <v>0</v>
      </c>
      <c r="L296" s="13">
        <v>0</v>
      </c>
      <c r="M296" s="13">
        <v>490</v>
      </c>
      <c r="N296" s="13">
        <v>0</v>
      </c>
      <c r="O296" s="13">
        <v>0</v>
      </c>
      <c r="P296" s="13">
        <v>58</v>
      </c>
      <c r="Q296" s="13">
        <v>214</v>
      </c>
      <c r="R296" s="13">
        <v>0</v>
      </c>
      <c r="S296" s="13">
        <v>0</v>
      </c>
      <c r="T296" s="13">
        <v>0</v>
      </c>
      <c r="U296" s="13">
        <v>0</v>
      </c>
      <c r="V296" s="13">
        <v>39</v>
      </c>
      <c r="W296" s="13">
        <v>71</v>
      </c>
      <c r="X296" s="13">
        <v>0</v>
      </c>
      <c r="Y296" s="13">
        <v>52</v>
      </c>
      <c r="Z296" s="13">
        <v>434</v>
      </c>
      <c r="AA296" s="13"/>
      <c r="AB296" s="13">
        <v>11959</v>
      </c>
      <c r="AC296" s="13">
        <v>0</v>
      </c>
      <c r="AD296" s="13">
        <v>0</v>
      </c>
      <c r="AE296" s="13">
        <v>0</v>
      </c>
      <c r="AF296" s="13" t="s">
        <v>290</v>
      </c>
      <c r="AG296" s="13"/>
    </row>
    <row r="297" spans="1:33" x14ac:dyDescent="0.35">
      <c r="A297" s="13">
        <f t="shared" si="4"/>
        <v>0</v>
      </c>
      <c r="B297" s="13" t="s">
        <v>293</v>
      </c>
      <c r="C297" s="13">
        <v>193</v>
      </c>
      <c r="D297" s="13">
        <v>485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1</v>
      </c>
      <c r="M297" s="13">
        <v>679</v>
      </c>
      <c r="N297" s="13">
        <v>0</v>
      </c>
      <c r="O297" s="13">
        <v>0</v>
      </c>
      <c r="P297" s="13">
        <v>0</v>
      </c>
      <c r="Q297" s="13">
        <v>479</v>
      </c>
      <c r="R297" s="13">
        <v>0</v>
      </c>
      <c r="S297" s="13">
        <v>0</v>
      </c>
      <c r="T297" s="13">
        <v>0</v>
      </c>
      <c r="U297" s="13">
        <v>0</v>
      </c>
      <c r="V297" s="13">
        <v>53</v>
      </c>
      <c r="W297" s="13">
        <v>131</v>
      </c>
      <c r="X297" s="13">
        <v>0</v>
      </c>
      <c r="Y297" s="13">
        <v>23</v>
      </c>
      <c r="Z297" s="13">
        <v>686</v>
      </c>
      <c r="AA297" s="13"/>
      <c r="AB297" s="13">
        <v>21029</v>
      </c>
      <c r="AC297" s="13">
        <v>546</v>
      </c>
      <c r="AD297" s="13">
        <v>0</v>
      </c>
      <c r="AE297" s="13">
        <v>0</v>
      </c>
      <c r="AF297" s="13" t="s">
        <v>290</v>
      </c>
      <c r="AG297" s="13"/>
    </row>
    <row r="298" spans="1:33" x14ac:dyDescent="0.35">
      <c r="A298" s="13">
        <f t="shared" si="4"/>
        <v>0</v>
      </c>
      <c r="B298" s="13" t="s">
        <v>290</v>
      </c>
      <c r="C298" s="13">
        <v>7686</v>
      </c>
      <c r="D298" s="13">
        <v>0</v>
      </c>
      <c r="E298" s="13">
        <v>0</v>
      </c>
      <c r="F298" s="13">
        <v>0</v>
      </c>
      <c r="G298" s="13">
        <v>0</v>
      </c>
      <c r="H298" s="13">
        <v>3179</v>
      </c>
      <c r="I298" s="13">
        <v>149</v>
      </c>
      <c r="J298" s="13">
        <v>0</v>
      </c>
      <c r="K298" s="13">
        <v>6700</v>
      </c>
      <c r="L298" s="13">
        <v>693</v>
      </c>
      <c r="M298" s="13">
        <v>18407</v>
      </c>
      <c r="N298" s="13">
        <v>2425</v>
      </c>
      <c r="O298" s="13">
        <v>1117</v>
      </c>
      <c r="P298" s="13">
        <v>2035</v>
      </c>
      <c r="Q298" s="13">
        <v>6356</v>
      </c>
      <c r="R298" s="13">
        <v>497</v>
      </c>
      <c r="S298" s="13">
        <v>420</v>
      </c>
      <c r="T298" s="13">
        <v>0</v>
      </c>
      <c r="U298" s="13">
        <v>250</v>
      </c>
      <c r="V298" s="13">
        <v>4654</v>
      </c>
      <c r="W298" s="13">
        <v>1061</v>
      </c>
      <c r="X298" s="13">
        <v>0</v>
      </c>
      <c r="Y298" s="13">
        <v>110</v>
      </c>
      <c r="Z298" s="13">
        <v>18925</v>
      </c>
      <c r="AA298" s="13"/>
      <c r="AB298" s="13">
        <v>102000</v>
      </c>
      <c r="AC298" s="13">
        <v>69064</v>
      </c>
      <c r="AD298" s="13">
        <v>1</v>
      </c>
      <c r="AE298" s="13">
        <v>0</v>
      </c>
      <c r="AF298" s="13" t="s">
        <v>290</v>
      </c>
      <c r="AG298" s="13"/>
    </row>
    <row r="299" spans="1:33" x14ac:dyDescent="0.35">
      <c r="A299" s="13">
        <f t="shared" si="4"/>
        <v>0</v>
      </c>
      <c r="B299" s="13" t="s">
        <v>297</v>
      </c>
      <c r="C299" s="13">
        <v>63</v>
      </c>
      <c r="D299" s="13">
        <v>495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16</v>
      </c>
      <c r="K299" s="13">
        <v>0</v>
      </c>
      <c r="L299" s="13">
        <v>0</v>
      </c>
      <c r="M299" s="13">
        <v>574</v>
      </c>
      <c r="N299" s="13">
        <v>0</v>
      </c>
      <c r="O299" s="13">
        <v>0</v>
      </c>
      <c r="P299" s="13">
        <v>0</v>
      </c>
      <c r="Q299" s="13">
        <v>443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58</v>
      </c>
      <c r="X299" s="13">
        <v>0</v>
      </c>
      <c r="Y299" s="13">
        <v>26</v>
      </c>
      <c r="Z299" s="13">
        <v>527</v>
      </c>
      <c r="AA299" s="13"/>
      <c r="AB299" s="13">
        <v>13567</v>
      </c>
      <c r="AC299" s="13">
        <v>0</v>
      </c>
      <c r="AD299" s="13">
        <v>0</v>
      </c>
      <c r="AE299" s="13">
        <v>0</v>
      </c>
      <c r="AF299" s="13" t="s">
        <v>290</v>
      </c>
      <c r="AG299" s="13"/>
    </row>
    <row r="300" spans="1:33" x14ac:dyDescent="0.35">
      <c r="A300" s="13">
        <f t="shared" si="4"/>
        <v>0</v>
      </c>
      <c r="B300" s="13" t="s">
        <v>298</v>
      </c>
      <c r="C300" s="13">
        <v>2857</v>
      </c>
      <c r="D300" s="13">
        <v>0</v>
      </c>
      <c r="E300" s="13">
        <v>0</v>
      </c>
      <c r="F300" s="13">
        <v>107</v>
      </c>
      <c r="G300" s="13">
        <v>0</v>
      </c>
      <c r="H300" s="13">
        <v>557</v>
      </c>
      <c r="I300" s="13">
        <v>0</v>
      </c>
      <c r="J300" s="13">
        <v>12</v>
      </c>
      <c r="K300" s="13">
        <v>380</v>
      </c>
      <c r="L300" s="13">
        <v>1020</v>
      </c>
      <c r="M300" s="13">
        <v>4933</v>
      </c>
      <c r="N300" s="13">
        <v>471</v>
      </c>
      <c r="O300" s="13">
        <v>362</v>
      </c>
      <c r="P300" s="13">
        <v>277</v>
      </c>
      <c r="Q300" s="13">
        <v>1263</v>
      </c>
      <c r="R300" s="13">
        <v>0</v>
      </c>
      <c r="S300" s="13">
        <v>344</v>
      </c>
      <c r="T300" s="13">
        <v>0</v>
      </c>
      <c r="U300" s="13">
        <v>0</v>
      </c>
      <c r="V300" s="13">
        <v>1144</v>
      </c>
      <c r="W300" s="13">
        <v>382</v>
      </c>
      <c r="X300" s="13">
        <v>365</v>
      </c>
      <c r="Y300" s="13">
        <v>68</v>
      </c>
      <c r="Z300" s="13">
        <v>4676</v>
      </c>
      <c r="AA300" s="13"/>
      <c r="AB300" s="13">
        <v>19513</v>
      </c>
      <c r="AC300" s="13">
        <v>19925</v>
      </c>
      <c r="AD300" s="13">
        <v>0</v>
      </c>
      <c r="AE300" s="13">
        <v>0</v>
      </c>
      <c r="AF300" s="13" t="s">
        <v>290</v>
      </c>
      <c r="AG300" s="13"/>
    </row>
    <row r="301" spans="1:33" x14ac:dyDescent="0.35">
      <c r="A301" s="13">
        <f t="shared" si="4"/>
        <v>0</v>
      </c>
      <c r="B301" s="13" t="s">
        <v>299</v>
      </c>
      <c r="C301" s="13">
        <v>0</v>
      </c>
      <c r="D301" s="13">
        <v>0</v>
      </c>
      <c r="E301" s="13">
        <v>0</v>
      </c>
      <c r="F301" s="13">
        <v>0</v>
      </c>
      <c r="G301" s="13">
        <v>0</v>
      </c>
      <c r="H301" s="13">
        <v>0</v>
      </c>
      <c r="I301" s="13">
        <v>14</v>
      </c>
      <c r="J301" s="13">
        <v>433</v>
      </c>
      <c r="K301" s="13">
        <v>0</v>
      </c>
      <c r="L301" s="13">
        <v>0</v>
      </c>
      <c r="M301" s="13">
        <v>447</v>
      </c>
      <c r="N301" s="13">
        <v>44</v>
      </c>
      <c r="O301" s="13">
        <v>0</v>
      </c>
      <c r="P301" s="13">
        <v>90</v>
      </c>
      <c r="Q301" s="13">
        <v>126</v>
      </c>
      <c r="R301" s="13">
        <v>0</v>
      </c>
      <c r="S301" s="13">
        <v>51</v>
      </c>
      <c r="T301" s="13">
        <v>0</v>
      </c>
      <c r="U301" s="13">
        <v>0</v>
      </c>
      <c r="V301" s="13">
        <v>0</v>
      </c>
      <c r="W301" s="13">
        <v>87</v>
      </c>
      <c r="X301" s="13">
        <v>0</v>
      </c>
      <c r="Y301" s="13">
        <v>45</v>
      </c>
      <c r="Z301" s="13">
        <v>443</v>
      </c>
      <c r="AA301" s="13"/>
      <c r="AB301" s="13">
        <v>4633</v>
      </c>
      <c r="AC301" s="13">
        <v>0</v>
      </c>
      <c r="AD301" s="13">
        <v>0</v>
      </c>
      <c r="AE301" s="13">
        <v>0</v>
      </c>
      <c r="AF301" s="13" t="s">
        <v>290</v>
      </c>
      <c r="AG301" s="13"/>
    </row>
    <row r="302" spans="1:33" x14ac:dyDescent="0.35">
      <c r="A302" s="13">
        <f t="shared" si="4"/>
        <v>0</v>
      </c>
      <c r="B302" s="13" t="s">
        <v>300</v>
      </c>
      <c r="C302" s="13">
        <v>1696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19</v>
      </c>
      <c r="J302" s="13">
        <v>0</v>
      </c>
      <c r="K302" s="13">
        <v>0</v>
      </c>
      <c r="L302" s="13">
        <v>129</v>
      </c>
      <c r="M302" s="13">
        <v>1844</v>
      </c>
      <c r="N302" s="13">
        <v>0</v>
      </c>
      <c r="O302" s="13">
        <v>0</v>
      </c>
      <c r="P302" s="13">
        <v>308</v>
      </c>
      <c r="Q302" s="13">
        <v>311</v>
      </c>
      <c r="R302" s="13">
        <v>0</v>
      </c>
      <c r="S302" s="13">
        <v>569</v>
      </c>
      <c r="T302" s="13">
        <v>0</v>
      </c>
      <c r="U302" s="13">
        <v>0</v>
      </c>
      <c r="V302" s="13">
        <v>284</v>
      </c>
      <c r="W302" s="13">
        <v>175</v>
      </c>
      <c r="X302" s="13">
        <v>0</v>
      </c>
      <c r="Y302" s="13">
        <v>56</v>
      </c>
      <c r="Z302" s="13">
        <v>1703</v>
      </c>
      <c r="AA302" s="13"/>
      <c r="AB302" s="13">
        <v>13753</v>
      </c>
      <c r="AC302" s="13">
        <v>1800</v>
      </c>
      <c r="AD302" s="13">
        <v>0</v>
      </c>
      <c r="AE302" s="13">
        <v>1</v>
      </c>
      <c r="AF302" s="13" t="s">
        <v>290</v>
      </c>
      <c r="AG302" s="13"/>
    </row>
    <row r="303" spans="1:33" x14ac:dyDescent="0.35">
      <c r="A303" s="13">
        <f t="shared" si="4"/>
        <v>0</v>
      </c>
      <c r="B303" s="13" t="s">
        <v>301</v>
      </c>
      <c r="C303" s="13">
        <v>473</v>
      </c>
      <c r="D303" s="13">
        <v>0</v>
      </c>
      <c r="E303" s="13">
        <v>0</v>
      </c>
      <c r="F303" s="13">
        <v>0</v>
      </c>
      <c r="G303" s="13">
        <v>0</v>
      </c>
      <c r="H303" s="13">
        <v>41</v>
      </c>
      <c r="I303" s="13">
        <v>10</v>
      </c>
      <c r="J303" s="13">
        <v>0</v>
      </c>
      <c r="K303" s="13">
        <v>0</v>
      </c>
      <c r="L303" s="13">
        <v>0</v>
      </c>
      <c r="M303" s="13">
        <v>524</v>
      </c>
      <c r="N303" s="13">
        <v>0</v>
      </c>
      <c r="O303" s="13">
        <v>201</v>
      </c>
      <c r="P303" s="13">
        <v>99</v>
      </c>
      <c r="Q303" s="13">
        <v>19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93</v>
      </c>
      <c r="X303" s="13">
        <v>0</v>
      </c>
      <c r="Y303" s="13">
        <v>72</v>
      </c>
      <c r="Z303" s="13">
        <v>484</v>
      </c>
      <c r="AA303" s="13"/>
      <c r="AB303" s="13">
        <v>2281</v>
      </c>
      <c r="AC303" s="13">
        <v>1400</v>
      </c>
      <c r="AD303" s="13">
        <v>0</v>
      </c>
      <c r="AE303" s="13">
        <v>0</v>
      </c>
      <c r="AF303" s="13" t="s">
        <v>290</v>
      </c>
      <c r="AG303" s="13"/>
    </row>
    <row r="304" spans="1:33" x14ac:dyDescent="0.35">
      <c r="A304" s="13">
        <f t="shared" si="4"/>
        <v>0</v>
      </c>
      <c r="B304" s="13" t="s">
        <v>302</v>
      </c>
      <c r="C304" s="13">
        <v>1515</v>
      </c>
      <c r="D304" s="13">
        <v>0</v>
      </c>
      <c r="E304" s="13">
        <v>0</v>
      </c>
      <c r="F304" s="13">
        <v>18</v>
      </c>
      <c r="G304" s="13">
        <v>0</v>
      </c>
      <c r="H304" s="13">
        <v>0</v>
      </c>
      <c r="I304" s="13">
        <v>34</v>
      </c>
      <c r="J304" s="13">
        <v>0</v>
      </c>
      <c r="K304" s="13">
        <v>0</v>
      </c>
      <c r="L304" s="13">
        <v>101</v>
      </c>
      <c r="M304" s="13">
        <v>1668</v>
      </c>
      <c r="N304" s="13">
        <v>63</v>
      </c>
      <c r="O304" s="13">
        <v>0</v>
      </c>
      <c r="P304" s="13">
        <v>59</v>
      </c>
      <c r="Q304" s="13">
        <v>1155</v>
      </c>
      <c r="R304" s="13">
        <v>0</v>
      </c>
      <c r="S304" s="13">
        <v>50</v>
      </c>
      <c r="T304" s="13">
        <v>0</v>
      </c>
      <c r="U304" s="13">
        <v>0</v>
      </c>
      <c r="V304" s="13">
        <v>0</v>
      </c>
      <c r="W304" s="13">
        <v>238</v>
      </c>
      <c r="X304" s="13">
        <v>0</v>
      </c>
      <c r="Y304" s="13">
        <v>65</v>
      </c>
      <c r="Z304" s="13">
        <v>1630</v>
      </c>
      <c r="AA304" s="13"/>
      <c r="AB304" s="13">
        <v>21203</v>
      </c>
      <c r="AC304" s="13">
        <v>0</v>
      </c>
      <c r="AD304" s="13">
        <v>0</v>
      </c>
      <c r="AE304" s="13">
        <v>0</v>
      </c>
      <c r="AF304" s="13" t="s">
        <v>290</v>
      </c>
      <c r="AG304" s="13"/>
    </row>
    <row r="305" spans="1:33" x14ac:dyDescent="0.35">
      <c r="A305" s="13">
        <f t="shared" si="4"/>
        <v>0</v>
      </c>
      <c r="B305" s="13" t="s">
        <v>303</v>
      </c>
      <c r="C305" s="13">
        <v>20585</v>
      </c>
      <c r="D305" s="13">
        <v>0</v>
      </c>
      <c r="E305" s="13">
        <v>0</v>
      </c>
      <c r="F305" s="13">
        <v>100</v>
      </c>
      <c r="G305" s="13">
        <v>0</v>
      </c>
      <c r="H305" s="13">
        <v>0</v>
      </c>
      <c r="I305" s="13">
        <v>148</v>
      </c>
      <c r="J305" s="13">
        <v>0</v>
      </c>
      <c r="K305" s="13">
        <v>7655</v>
      </c>
      <c r="L305" s="13">
        <v>10542</v>
      </c>
      <c r="M305" s="13">
        <v>39030</v>
      </c>
      <c r="N305" s="13">
        <v>1061</v>
      </c>
      <c r="O305" s="13">
        <v>0</v>
      </c>
      <c r="P305" s="13">
        <v>4873</v>
      </c>
      <c r="Q305" s="13">
        <v>7645</v>
      </c>
      <c r="R305" s="13">
        <v>0</v>
      </c>
      <c r="S305" s="13">
        <v>11535</v>
      </c>
      <c r="T305" s="13">
        <v>0</v>
      </c>
      <c r="U305" s="13">
        <v>766</v>
      </c>
      <c r="V305" s="13">
        <v>3864</v>
      </c>
      <c r="W305" s="13">
        <v>2089</v>
      </c>
      <c r="X305" s="13">
        <v>0</v>
      </c>
      <c r="Y305" s="13">
        <v>774</v>
      </c>
      <c r="Z305" s="13">
        <v>32607</v>
      </c>
      <c r="AA305" s="13"/>
      <c r="AB305" s="13">
        <v>209384</v>
      </c>
      <c r="AC305" s="13">
        <v>50501</v>
      </c>
      <c r="AD305" s="13">
        <v>0</v>
      </c>
      <c r="AE305" s="13">
        <v>1</v>
      </c>
      <c r="AF305" s="13" t="s">
        <v>290</v>
      </c>
      <c r="AG305" s="13"/>
    </row>
    <row r="306" spans="1:33" x14ac:dyDescent="0.35">
      <c r="A306" s="13">
        <f t="shared" si="4"/>
        <v>0</v>
      </c>
      <c r="B306" s="13" t="s">
        <v>931</v>
      </c>
      <c r="C306" s="13">
        <v>1805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20</v>
      </c>
      <c r="J306" s="13">
        <v>0</v>
      </c>
      <c r="K306" s="13">
        <v>0</v>
      </c>
      <c r="L306" s="13">
        <v>11</v>
      </c>
      <c r="M306" s="13">
        <v>1836</v>
      </c>
      <c r="N306" s="13">
        <v>88</v>
      </c>
      <c r="O306" s="13">
        <v>0</v>
      </c>
      <c r="P306" s="13">
        <v>253</v>
      </c>
      <c r="Q306" s="13">
        <v>1169</v>
      </c>
      <c r="R306" s="13">
        <v>0</v>
      </c>
      <c r="S306" s="13">
        <v>0</v>
      </c>
      <c r="T306" s="13">
        <v>0</v>
      </c>
      <c r="U306" s="13">
        <v>0</v>
      </c>
      <c r="V306" s="13">
        <v>240</v>
      </c>
      <c r="W306" s="13">
        <v>181</v>
      </c>
      <c r="X306" s="13">
        <v>0</v>
      </c>
      <c r="Y306" s="13">
        <v>73</v>
      </c>
      <c r="Z306" s="13">
        <v>2004</v>
      </c>
      <c r="AA306" s="13"/>
      <c r="AB306" s="13">
        <v>18950</v>
      </c>
      <c r="AC306" s="13">
        <v>3534</v>
      </c>
      <c r="AD306" s="13">
        <v>0</v>
      </c>
      <c r="AE306" s="13">
        <v>0</v>
      </c>
      <c r="AF306" s="13" t="s">
        <v>290</v>
      </c>
      <c r="AG306" s="13"/>
    </row>
    <row r="307" spans="1:33" x14ac:dyDescent="0.35">
      <c r="A307" s="13">
        <f t="shared" si="4"/>
        <v>0</v>
      </c>
      <c r="B307" s="13" t="s">
        <v>304</v>
      </c>
      <c r="C307" s="13">
        <v>1977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48</v>
      </c>
      <c r="J307" s="13">
        <v>0</v>
      </c>
      <c r="K307" s="13">
        <v>0</v>
      </c>
      <c r="L307" s="13">
        <v>136</v>
      </c>
      <c r="M307" s="13">
        <v>2161</v>
      </c>
      <c r="N307" s="13">
        <v>94</v>
      </c>
      <c r="O307" s="13">
        <v>25</v>
      </c>
      <c r="P307" s="13">
        <v>436</v>
      </c>
      <c r="Q307" s="13">
        <v>882</v>
      </c>
      <c r="R307" s="13">
        <v>0</v>
      </c>
      <c r="S307" s="13">
        <v>0</v>
      </c>
      <c r="T307" s="13">
        <v>0</v>
      </c>
      <c r="U307" s="13">
        <v>0</v>
      </c>
      <c r="V307" s="13">
        <v>283</v>
      </c>
      <c r="W307" s="13">
        <v>275</v>
      </c>
      <c r="X307" s="13">
        <v>0</v>
      </c>
      <c r="Y307" s="13">
        <v>206</v>
      </c>
      <c r="Z307" s="13">
        <v>2201</v>
      </c>
      <c r="AA307" s="13"/>
      <c r="AB307" s="13">
        <v>19169</v>
      </c>
      <c r="AC307" s="13">
        <v>4241</v>
      </c>
      <c r="AD307" s="13">
        <v>1</v>
      </c>
      <c r="AE307" s="13">
        <v>0</v>
      </c>
      <c r="AF307" s="13" t="s">
        <v>290</v>
      </c>
      <c r="AG307" s="13"/>
    </row>
    <row r="308" spans="1:33" x14ac:dyDescent="0.35">
      <c r="A308" s="13">
        <f t="shared" si="4"/>
        <v>0</v>
      </c>
      <c r="B308" s="13" t="s">
        <v>305</v>
      </c>
      <c r="C308" s="13">
        <v>1228</v>
      </c>
      <c r="D308" s="13">
        <v>0</v>
      </c>
      <c r="E308" s="13">
        <v>0</v>
      </c>
      <c r="F308" s="13">
        <v>114</v>
      </c>
      <c r="G308" s="13">
        <v>44</v>
      </c>
      <c r="H308" s="13">
        <v>0</v>
      </c>
      <c r="I308" s="13">
        <v>15</v>
      </c>
      <c r="J308" s="13">
        <v>0</v>
      </c>
      <c r="K308" s="13">
        <v>0</v>
      </c>
      <c r="L308" s="13">
        <v>25</v>
      </c>
      <c r="M308" s="13">
        <v>1426</v>
      </c>
      <c r="N308" s="13">
        <v>87</v>
      </c>
      <c r="O308" s="13">
        <v>10</v>
      </c>
      <c r="P308" s="13">
        <v>248</v>
      </c>
      <c r="Q308" s="13">
        <v>219</v>
      </c>
      <c r="R308" s="13">
        <v>0</v>
      </c>
      <c r="S308" s="13">
        <v>514</v>
      </c>
      <c r="T308" s="13">
        <v>0</v>
      </c>
      <c r="U308" s="13">
        <v>44</v>
      </c>
      <c r="V308" s="13">
        <v>182</v>
      </c>
      <c r="W308" s="13">
        <v>152</v>
      </c>
      <c r="X308" s="13">
        <v>0</v>
      </c>
      <c r="Y308" s="13">
        <v>109</v>
      </c>
      <c r="Z308" s="13">
        <v>1565</v>
      </c>
      <c r="AA308" s="13"/>
      <c r="AB308" s="13">
        <v>11660</v>
      </c>
      <c r="AC308" s="13">
        <v>4855</v>
      </c>
      <c r="AD308" s="13">
        <v>0</v>
      </c>
      <c r="AE308" s="13">
        <v>1</v>
      </c>
      <c r="AF308" s="13" t="s">
        <v>306</v>
      </c>
      <c r="AG308" s="13"/>
    </row>
    <row r="309" spans="1:33" x14ac:dyDescent="0.35">
      <c r="A309" s="13">
        <f t="shared" si="4"/>
        <v>0</v>
      </c>
      <c r="B309" s="13" t="s">
        <v>306</v>
      </c>
      <c r="C309" s="13">
        <v>1932</v>
      </c>
      <c r="D309" s="13">
        <v>5003</v>
      </c>
      <c r="E309" s="13">
        <v>10720</v>
      </c>
      <c r="F309" s="13">
        <v>1072</v>
      </c>
      <c r="G309" s="13">
        <v>3148</v>
      </c>
      <c r="H309" s="13">
        <v>3312</v>
      </c>
      <c r="I309" s="13">
        <v>88</v>
      </c>
      <c r="J309" s="13">
        <v>0</v>
      </c>
      <c r="K309" s="13">
        <v>4500</v>
      </c>
      <c r="L309" s="13">
        <v>521</v>
      </c>
      <c r="M309" s="13">
        <v>30296</v>
      </c>
      <c r="N309" s="13">
        <v>1581</v>
      </c>
      <c r="O309" s="13">
        <v>1548</v>
      </c>
      <c r="P309" s="13">
        <v>8792</v>
      </c>
      <c r="Q309" s="13">
        <v>5400</v>
      </c>
      <c r="R309" s="13">
        <v>0</v>
      </c>
      <c r="S309" s="13">
        <v>1643</v>
      </c>
      <c r="T309" s="13">
        <v>0</v>
      </c>
      <c r="U309" s="13">
        <v>0</v>
      </c>
      <c r="V309" s="13">
        <v>5067</v>
      </c>
      <c r="W309" s="13">
        <v>992</v>
      </c>
      <c r="X309" s="13">
        <v>1344</v>
      </c>
      <c r="Y309" s="13">
        <v>44</v>
      </c>
      <c r="Z309" s="13">
        <v>26411</v>
      </c>
      <c r="AA309" s="13"/>
      <c r="AB309" s="13">
        <v>81208</v>
      </c>
      <c r="AC309" s="13">
        <v>81104</v>
      </c>
      <c r="AD309" s="13">
        <v>1</v>
      </c>
      <c r="AE309" s="13">
        <v>0</v>
      </c>
      <c r="AF309" s="13" t="s">
        <v>306</v>
      </c>
      <c r="AG309" s="13"/>
    </row>
    <row r="310" spans="1:33" x14ac:dyDescent="0.35">
      <c r="A310" s="13">
        <f t="shared" si="4"/>
        <v>0</v>
      </c>
      <c r="B310" s="13" t="s">
        <v>307</v>
      </c>
      <c r="C310" s="13">
        <v>1813</v>
      </c>
      <c r="D310" s="13">
        <v>923</v>
      </c>
      <c r="E310" s="13">
        <v>0</v>
      </c>
      <c r="F310" s="13">
        <v>0</v>
      </c>
      <c r="G310" s="13">
        <v>3</v>
      </c>
      <c r="H310" s="13">
        <v>539</v>
      </c>
      <c r="I310" s="13">
        <v>46</v>
      </c>
      <c r="J310" s="13">
        <v>0</v>
      </c>
      <c r="K310" s="13">
        <v>0</v>
      </c>
      <c r="L310" s="13">
        <v>119</v>
      </c>
      <c r="M310" s="13">
        <v>3443</v>
      </c>
      <c r="N310" s="13">
        <v>0</v>
      </c>
      <c r="O310" s="13">
        <v>224</v>
      </c>
      <c r="P310" s="13">
        <v>254</v>
      </c>
      <c r="Q310" s="13">
        <v>1514</v>
      </c>
      <c r="R310" s="13">
        <v>0</v>
      </c>
      <c r="S310" s="13">
        <v>17</v>
      </c>
      <c r="T310" s="13">
        <v>0</v>
      </c>
      <c r="U310" s="13">
        <v>0</v>
      </c>
      <c r="V310" s="13">
        <v>747</v>
      </c>
      <c r="W310" s="13">
        <v>512</v>
      </c>
      <c r="X310" s="13">
        <v>94</v>
      </c>
      <c r="Y310" s="13">
        <v>0</v>
      </c>
      <c r="Z310" s="13">
        <v>3362</v>
      </c>
      <c r="AA310" s="13"/>
      <c r="AB310" s="13">
        <v>15780</v>
      </c>
      <c r="AC310" s="13">
        <v>8945</v>
      </c>
      <c r="AD310" s="13">
        <v>1</v>
      </c>
      <c r="AE310" s="13">
        <v>0</v>
      </c>
      <c r="AF310" s="13" t="s">
        <v>306</v>
      </c>
      <c r="AG310" s="13"/>
    </row>
    <row r="311" spans="1:33" x14ac:dyDescent="0.35">
      <c r="A311" s="13">
        <f t="shared" si="4"/>
        <v>0</v>
      </c>
      <c r="B311" s="13" t="s">
        <v>308</v>
      </c>
      <c r="C311" s="13">
        <v>577</v>
      </c>
      <c r="D311" s="13">
        <v>0</v>
      </c>
      <c r="E311" s="13">
        <v>0</v>
      </c>
      <c r="F311" s="13">
        <v>6</v>
      </c>
      <c r="G311" s="13">
        <v>0</v>
      </c>
      <c r="H311" s="13">
        <v>0</v>
      </c>
      <c r="I311" s="13">
        <v>18</v>
      </c>
      <c r="J311" s="13">
        <v>0</v>
      </c>
      <c r="K311" s="13">
        <v>0</v>
      </c>
      <c r="L311" s="13">
        <v>12</v>
      </c>
      <c r="M311" s="13">
        <v>613</v>
      </c>
      <c r="N311" s="13">
        <v>0</v>
      </c>
      <c r="O311" s="13">
        <v>0</v>
      </c>
      <c r="P311" s="13">
        <v>0</v>
      </c>
      <c r="Q311" s="13">
        <v>329</v>
      </c>
      <c r="R311" s="13">
        <v>0</v>
      </c>
      <c r="S311" s="13">
        <v>30</v>
      </c>
      <c r="T311" s="13">
        <v>0</v>
      </c>
      <c r="U311" s="13">
        <v>0</v>
      </c>
      <c r="V311" s="13">
        <v>87</v>
      </c>
      <c r="W311" s="13">
        <v>109</v>
      </c>
      <c r="X311" s="13">
        <v>0</v>
      </c>
      <c r="Y311" s="13">
        <v>0</v>
      </c>
      <c r="Z311" s="13">
        <v>555</v>
      </c>
      <c r="AA311" s="13"/>
      <c r="AB311" s="13">
        <v>15696</v>
      </c>
      <c r="AC311" s="13">
        <v>1950</v>
      </c>
      <c r="AD311" s="13">
        <v>0</v>
      </c>
      <c r="AE311" s="13">
        <v>1</v>
      </c>
      <c r="AF311" s="13" t="s">
        <v>306</v>
      </c>
      <c r="AG311" s="13"/>
    </row>
    <row r="312" spans="1:33" x14ac:dyDescent="0.35">
      <c r="A312" s="13">
        <f t="shared" si="4"/>
        <v>0</v>
      </c>
      <c r="B312" s="13" t="s">
        <v>309</v>
      </c>
      <c r="C312" s="13">
        <v>1546</v>
      </c>
      <c r="D312" s="13">
        <v>0</v>
      </c>
      <c r="E312" s="13">
        <v>0</v>
      </c>
      <c r="F312" s="13">
        <v>84</v>
      </c>
      <c r="G312" s="13">
        <v>0</v>
      </c>
      <c r="H312" s="13">
        <v>229</v>
      </c>
      <c r="I312" s="13">
        <v>0</v>
      </c>
      <c r="J312" s="13">
        <v>0</v>
      </c>
      <c r="K312" s="13">
        <v>0</v>
      </c>
      <c r="L312" s="13">
        <v>34</v>
      </c>
      <c r="M312" s="13">
        <v>1893</v>
      </c>
      <c r="N312" s="13">
        <v>0</v>
      </c>
      <c r="O312" s="13">
        <v>106</v>
      </c>
      <c r="P312" s="13">
        <v>414</v>
      </c>
      <c r="Q312" s="13">
        <v>493</v>
      </c>
      <c r="R312" s="13">
        <v>0</v>
      </c>
      <c r="S312" s="13">
        <v>359</v>
      </c>
      <c r="T312" s="13">
        <v>0</v>
      </c>
      <c r="U312" s="13">
        <v>0</v>
      </c>
      <c r="V312" s="13">
        <v>485</v>
      </c>
      <c r="W312" s="13">
        <v>153</v>
      </c>
      <c r="X312" s="13">
        <v>0</v>
      </c>
      <c r="Y312" s="13">
        <v>52</v>
      </c>
      <c r="Z312" s="13">
        <v>2062</v>
      </c>
      <c r="AA312" s="13"/>
      <c r="AB312" s="13">
        <v>12587</v>
      </c>
      <c r="AC312" s="13">
        <v>5278</v>
      </c>
      <c r="AD312" s="13">
        <v>1</v>
      </c>
      <c r="AE312" s="13">
        <v>0</v>
      </c>
      <c r="AF312" s="13" t="s">
        <v>310</v>
      </c>
      <c r="AG312" s="13"/>
    </row>
    <row r="313" spans="1:33" x14ac:dyDescent="0.35">
      <c r="A313" s="13" t="e">
        <f t="shared" si="4"/>
        <v>#VALUE!</v>
      </c>
      <c r="B313" s="13" t="s">
        <v>311</v>
      </c>
      <c r="C313" s="13" t="s">
        <v>884</v>
      </c>
      <c r="D313" s="13" t="s">
        <v>884</v>
      </c>
      <c r="E313" s="13" t="s">
        <v>884</v>
      </c>
      <c r="F313" s="13" t="s">
        <v>884</v>
      </c>
      <c r="G313" s="13" t="s">
        <v>884</v>
      </c>
      <c r="H313" s="13" t="s">
        <v>884</v>
      </c>
      <c r="I313" s="13" t="s">
        <v>884</v>
      </c>
      <c r="J313" s="13" t="s">
        <v>884</v>
      </c>
      <c r="K313" s="13" t="s">
        <v>884</v>
      </c>
      <c r="L313" s="13" t="s">
        <v>884</v>
      </c>
      <c r="M313" s="13" t="s">
        <v>884</v>
      </c>
      <c r="N313" s="13" t="s">
        <v>884</v>
      </c>
      <c r="O313" s="13" t="s">
        <v>884</v>
      </c>
      <c r="P313" s="13" t="s">
        <v>884</v>
      </c>
      <c r="Q313" s="13" t="s">
        <v>884</v>
      </c>
      <c r="R313" s="13" t="s">
        <v>884</v>
      </c>
      <c r="S313" s="13" t="s">
        <v>884</v>
      </c>
      <c r="T313" s="13" t="s">
        <v>884</v>
      </c>
      <c r="U313" s="13" t="s">
        <v>884</v>
      </c>
      <c r="V313" s="13" t="s">
        <v>884</v>
      </c>
      <c r="W313" s="13" t="s">
        <v>884</v>
      </c>
      <c r="X313" s="13" t="s">
        <v>884</v>
      </c>
      <c r="Y313" s="13" t="s">
        <v>884</v>
      </c>
      <c r="Z313" s="13" t="s">
        <v>884</v>
      </c>
      <c r="AA313" s="13"/>
      <c r="AB313" s="13" t="s">
        <v>884</v>
      </c>
      <c r="AC313" s="13" t="s">
        <v>884</v>
      </c>
      <c r="AD313" s="13">
        <v>0</v>
      </c>
      <c r="AE313" s="13">
        <v>0</v>
      </c>
      <c r="AF313" s="13" t="s">
        <v>310</v>
      </c>
      <c r="AG313" s="13" t="s">
        <v>932</v>
      </c>
    </row>
    <row r="314" spans="1:33" x14ac:dyDescent="0.35">
      <c r="A314" s="13">
        <f t="shared" si="4"/>
        <v>0</v>
      </c>
      <c r="B314" s="13" t="s">
        <v>312</v>
      </c>
      <c r="C314" s="13">
        <v>1796</v>
      </c>
      <c r="D314" s="13">
        <v>0</v>
      </c>
      <c r="E314" s="13">
        <v>577</v>
      </c>
      <c r="F314" s="13">
        <v>0</v>
      </c>
      <c r="G314" s="13">
        <v>70</v>
      </c>
      <c r="H314" s="13">
        <v>0</v>
      </c>
      <c r="I314" s="13">
        <v>0</v>
      </c>
      <c r="J314" s="13">
        <v>20</v>
      </c>
      <c r="K314" s="13">
        <v>0</v>
      </c>
      <c r="L314" s="13">
        <v>493</v>
      </c>
      <c r="M314" s="13">
        <v>2956</v>
      </c>
      <c r="N314" s="13">
        <v>0</v>
      </c>
      <c r="O314" s="13">
        <v>750</v>
      </c>
      <c r="P314" s="13">
        <v>413</v>
      </c>
      <c r="Q314" s="13">
        <v>944</v>
      </c>
      <c r="R314" s="13">
        <v>0</v>
      </c>
      <c r="S314" s="13">
        <v>0</v>
      </c>
      <c r="T314" s="13">
        <v>0</v>
      </c>
      <c r="U314" s="13">
        <v>0</v>
      </c>
      <c r="V314" s="13">
        <v>720</v>
      </c>
      <c r="W314" s="13">
        <v>219</v>
      </c>
      <c r="X314" s="13">
        <v>0</v>
      </c>
      <c r="Y314" s="13">
        <v>101</v>
      </c>
      <c r="Z314" s="13">
        <v>3147</v>
      </c>
      <c r="AA314" s="13"/>
      <c r="AB314" s="13">
        <v>16841</v>
      </c>
      <c r="AC314" s="13">
        <v>10161</v>
      </c>
      <c r="AD314" s="13">
        <v>1</v>
      </c>
      <c r="AE314" s="13">
        <v>0</v>
      </c>
      <c r="AF314" s="13" t="s">
        <v>310</v>
      </c>
      <c r="AG314" s="13"/>
    </row>
    <row r="315" spans="1:33" x14ac:dyDescent="0.35">
      <c r="A315" s="13">
        <f t="shared" si="4"/>
        <v>0</v>
      </c>
      <c r="B315" s="13" t="s">
        <v>313</v>
      </c>
      <c r="C315" s="13">
        <v>172</v>
      </c>
      <c r="D315" s="13">
        <v>392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17</v>
      </c>
      <c r="M315" s="13">
        <v>581</v>
      </c>
      <c r="N315" s="13">
        <v>0</v>
      </c>
      <c r="O315" s="13">
        <v>0</v>
      </c>
      <c r="P315" s="13">
        <v>0</v>
      </c>
      <c r="Q315" s="13">
        <v>300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89</v>
      </c>
      <c r="X315" s="13">
        <v>0</v>
      </c>
      <c r="Y315" s="13">
        <v>53</v>
      </c>
      <c r="Z315" s="13">
        <v>442</v>
      </c>
      <c r="AA315" s="13"/>
      <c r="AB315" s="13">
        <v>15953</v>
      </c>
      <c r="AC315" s="13">
        <v>0</v>
      </c>
      <c r="AD315" s="13">
        <v>0</v>
      </c>
      <c r="AE315" s="13">
        <v>0</v>
      </c>
      <c r="AF315" s="13" t="s">
        <v>310</v>
      </c>
      <c r="AG315" s="13"/>
    </row>
    <row r="316" spans="1:33" x14ac:dyDescent="0.35">
      <c r="A316" s="13">
        <f t="shared" si="4"/>
        <v>0</v>
      </c>
      <c r="B316" s="13" t="s">
        <v>314</v>
      </c>
      <c r="C316" s="13">
        <v>4248</v>
      </c>
      <c r="D316" s="13">
        <v>3041</v>
      </c>
      <c r="E316" s="13">
        <v>1366</v>
      </c>
      <c r="F316" s="13">
        <v>2378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2910</v>
      </c>
      <c r="M316" s="13">
        <v>13943</v>
      </c>
      <c r="N316" s="13">
        <v>775</v>
      </c>
      <c r="O316" s="13">
        <v>1484</v>
      </c>
      <c r="P316" s="13">
        <v>1463</v>
      </c>
      <c r="Q316" s="13">
        <v>2465</v>
      </c>
      <c r="R316" s="13">
        <v>0</v>
      </c>
      <c r="S316" s="13">
        <v>766</v>
      </c>
      <c r="T316" s="13">
        <v>0</v>
      </c>
      <c r="U316" s="13">
        <v>0</v>
      </c>
      <c r="V316" s="13">
        <v>2904</v>
      </c>
      <c r="W316" s="13">
        <v>857</v>
      </c>
      <c r="X316" s="13">
        <v>2500</v>
      </c>
      <c r="Y316" s="13">
        <v>2850</v>
      </c>
      <c r="Z316" s="13">
        <v>16064</v>
      </c>
      <c r="AA316" s="13"/>
      <c r="AB316" s="13">
        <v>102450</v>
      </c>
      <c r="AC316" s="13">
        <v>72105</v>
      </c>
      <c r="AD316" s="13">
        <v>1</v>
      </c>
      <c r="AE316" s="13">
        <v>0</v>
      </c>
      <c r="AF316" s="13" t="s">
        <v>310</v>
      </c>
      <c r="AG316" s="13"/>
    </row>
    <row r="317" spans="1:33" x14ac:dyDescent="0.35">
      <c r="A317" s="13">
        <f t="shared" si="4"/>
        <v>0</v>
      </c>
      <c r="B317" s="13" t="s">
        <v>315</v>
      </c>
      <c r="C317" s="13">
        <v>3514</v>
      </c>
      <c r="D317" s="13">
        <v>0</v>
      </c>
      <c r="E317" s="13">
        <v>903</v>
      </c>
      <c r="F317" s="13">
        <v>0</v>
      </c>
      <c r="G317" s="13">
        <v>0</v>
      </c>
      <c r="H317" s="13">
        <v>0</v>
      </c>
      <c r="I317" s="13">
        <v>0</v>
      </c>
      <c r="J317" s="13">
        <v>289</v>
      </c>
      <c r="K317" s="13">
        <v>0</v>
      </c>
      <c r="L317" s="13">
        <v>5</v>
      </c>
      <c r="M317" s="13">
        <v>4711</v>
      </c>
      <c r="N317" s="13">
        <v>109</v>
      </c>
      <c r="O317" s="13">
        <v>327</v>
      </c>
      <c r="P317" s="13">
        <v>617</v>
      </c>
      <c r="Q317" s="13">
        <v>892</v>
      </c>
      <c r="R317" s="13">
        <v>0</v>
      </c>
      <c r="S317" s="13">
        <v>350</v>
      </c>
      <c r="T317" s="13">
        <v>242</v>
      </c>
      <c r="U317" s="13">
        <v>0</v>
      </c>
      <c r="V317" s="13">
        <v>1576</v>
      </c>
      <c r="W317" s="13">
        <v>454</v>
      </c>
      <c r="X317" s="13">
        <v>0</v>
      </c>
      <c r="Y317" s="13">
        <v>129</v>
      </c>
      <c r="Z317" s="13">
        <v>4696</v>
      </c>
      <c r="AA317" s="13"/>
      <c r="AB317" s="13">
        <v>27225</v>
      </c>
      <c r="AC317" s="13">
        <v>19748</v>
      </c>
      <c r="AD317" s="13">
        <v>1</v>
      </c>
      <c r="AE317" s="13">
        <v>0</v>
      </c>
      <c r="AF317" s="13" t="s">
        <v>310</v>
      </c>
      <c r="AG317" s="13"/>
    </row>
    <row r="318" spans="1:33" x14ac:dyDescent="0.35">
      <c r="A318" s="13">
        <f t="shared" si="4"/>
        <v>0</v>
      </c>
      <c r="B318" s="13" t="s">
        <v>316</v>
      </c>
      <c r="C318" s="13">
        <v>372</v>
      </c>
      <c r="D318" s="13">
        <v>231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48</v>
      </c>
      <c r="M318" s="13">
        <v>651</v>
      </c>
      <c r="N318" s="13">
        <v>54</v>
      </c>
      <c r="O318" s="13">
        <v>10</v>
      </c>
      <c r="P318" s="13">
        <v>137</v>
      </c>
      <c r="Q318" s="13">
        <v>231</v>
      </c>
      <c r="R318" s="13">
        <v>0</v>
      </c>
      <c r="S318" s="13">
        <v>100</v>
      </c>
      <c r="T318" s="13">
        <v>0</v>
      </c>
      <c r="U318" s="13">
        <v>0</v>
      </c>
      <c r="V318" s="13">
        <v>102</v>
      </c>
      <c r="W318" s="13">
        <v>78</v>
      </c>
      <c r="X318" s="13">
        <v>0</v>
      </c>
      <c r="Y318" s="13">
        <v>0</v>
      </c>
      <c r="Z318" s="13">
        <v>712</v>
      </c>
      <c r="AA318" s="13"/>
      <c r="AB318" s="13">
        <v>7493</v>
      </c>
      <c r="AC318" s="13">
        <v>408</v>
      </c>
      <c r="AD318" s="13">
        <v>0</v>
      </c>
      <c r="AE318" s="13">
        <v>0</v>
      </c>
      <c r="AF318" s="13" t="s">
        <v>310</v>
      </c>
      <c r="AG318" s="13"/>
    </row>
    <row r="319" spans="1:33" x14ac:dyDescent="0.35">
      <c r="A319" s="13">
        <f t="shared" si="4"/>
        <v>0</v>
      </c>
      <c r="B319" s="13" t="s">
        <v>317</v>
      </c>
      <c r="C319" s="13">
        <v>1068</v>
      </c>
      <c r="D319" s="13">
        <v>210</v>
      </c>
      <c r="E319" s="13">
        <v>0</v>
      </c>
      <c r="F319" s="13">
        <v>677</v>
      </c>
      <c r="G319" s="13">
        <v>0</v>
      </c>
      <c r="H319" s="13">
        <v>0</v>
      </c>
      <c r="I319" s="13">
        <v>20</v>
      </c>
      <c r="J319" s="13">
        <v>0</v>
      </c>
      <c r="K319" s="13">
        <v>3000</v>
      </c>
      <c r="L319" s="13">
        <v>21</v>
      </c>
      <c r="M319" s="13">
        <v>4996</v>
      </c>
      <c r="N319" s="13">
        <v>0</v>
      </c>
      <c r="O319" s="13">
        <v>0</v>
      </c>
      <c r="P319" s="13">
        <v>205</v>
      </c>
      <c r="Q319" s="13">
        <v>199</v>
      </c>
      <c r="R319" s="13">
        <v>0</v>
      </c>
      <c r="S319" s="13">
        <v>0</v>
      </c>
      <c r="T319" s="13">
        <v>0</v>
      </c>
      <c r="U319" s="13">
        <v>0</v>
      </c>
      <c r="V319" s="13">
        <v>413</v>
      </c>
      <c r="W319" s="13">
        <v>338</v>
      </c>
      <c r="X319" s="13">
        <v>0</v>
      </c>
      <c r="Y319" s="13">
        <v>400</v>
      </c>
      <c r="Z319" s="13">
        <v>1555</v>
      </c>
      <c r="AA319" s="13"/>
      <c r="AB319" s="13">
        <v>12772</v>
      </c>
      <c r="AC319" s="13">
        <v>12042</v>
      </c>
      <c r="AD319" s="13">
        <v>0</v>
      </c>
      <c r="AE319" s="13">
        <v>0</v>
      </c>
      <c r="AF319" s="13" t="s">
        <v>310</v>
      </c>
      <c r="AG319" s="13"/>
    </row>
    <row r="320" spans="1:33" x14ac:dyDescent="0.35">
      <c r="A320" s="13">
        <f t="shared" si="4"/>
        <v>0</v>
      </c>
      <c r="B320" s="13" t="s">
        <v>318</v>
      </c>
      <c r="C320" s="13">
        <v>1310</v>
      </c>
      <c r="D320" s="13">
        <v>375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7</v>
      </c>
      <c r="M320" s="13">
        <v>1692</v>
      </c>
      <c r="N320" s="13">
        <v>0</v>
      </c>
      <c r="O320" s="13">
        <v>13</v>
      </c>
      <c r="P320" s="13">
        <v>555</v>
      </c>
      <c r="Q320" s="13">
        <v>335</v>
      </c>
      <c r="R320" s="13">
        <v>0</v>
      </c>
      <c r="S320" s="13">
        <v>154</v>
      </c>
      <c r="T320" s="13">
        <v>0</v>
      </c>
      <c r="U320" s="13">
        <v>0</v>
      </c>
      <c r="V320" s="13">
        <v>275</v>
      </c>
      <c r="W320" s="13">
        <v>148</v>
      </c>
      <c r="X320" s="13">
        <v>0</v>
      </c>
      <c r="Y320" s="13">
        <v>167</v>
      </c>
      <c r="Z320" s="13">
        <v>1647</v>
      </c>
      <c r="AA320" s="13"/>
      <c r="AB320" s="13">
        <v>17276</v>
      </c>
      <c r="AC320" s="13">
        <v>3233</v>
      </c>
      <c r="AD320" s="13">
        <v>0</v>
      </c>
      <c r="AE320" s="13">
        <v>1</v>
      </c>
      <c r="AF320" s="13" t="s">
        <v>310</v>
      </c>
      <c r="AG320" s="13"/>
    </row>
    <row r="321" spans="1:33" x14ac:dyDescent="0.35">
      <c r="A321" s="13" t="e">
        <f t="shared" si="4"/>
        <v>#VALUE!</v>
      </c>
      <c r="B321" s="13" t="s">
        <v>933</v>
      </c>
      <c r="C321" s="13" t="s">
        <v>884</v>
      </c>
      <c r="D321" s="13" t="s">
        <v>884</v>
      </c>
      <c r="E321" s="13" t="s">
        <v>884</v>
      </c>
      <c r="F321" s="13" t="s">
        <v>884</v>
      </c>
      <c r="G321" s="13" t="s">
        <v>884</v>
      </c>
      <c r="H321" s="13" t="s">
        <v>884</v>
      </c>
      <c r="I321" s="13" t="s">
        <v>884</v>
      </c>
      <c r="J321" s="13" t="s">
        <v>884</v>
      </c>
      <c r="K321" s="13" t="s">
        <v>884</v>
      </c>
      <c r="L321" s="13" t="s">
        <v>884</v>
      </c>
      <c r="M321" s="13" t="s">
        <v>884</v>
      </c>
      <c r="N321" s="13" t="s">
        <v>884</v>
      </c>
      <c r="O321" s="13" t="s">
        <v>884</v>
      </c>
      <c r="P321" s="13" t="s">
        <v>884</v>
      </c>
      <c r="Q321" s="13" t="s">
        <v>884</v>
      </c>
      <c r="R321" s="13" t="s">
        <v>884</v>
      </c>
      <c r="S321" s="13" t="s">
        <v>884</v>
      </c>
      <c r="T321" s="13" t="s">
        <v>884</v>
      </c>
      <c r="U321" s="13" t="s">
        <v>884</v>
      </c>
      <c r="V321" s="13" t="s">
        <v>884</v>
      </c>
      <c r="W321" s="13" t="s">
        <v>884</v>
      </c>
      <c r="X321" s="13" t="s">
        <v>884</v>
      </c>
      <c r="Y321" s="13" t="s">
        <v>884</v>
      </c>
      <c r="Z321" s="13" t="s">
        <v>884</v>
      </c>
      <c r="AA321" s="13"/>
      <c r="AB321" s="13" t="s">
        <v>884</v>
      </c>
      <c r="AC321" s="13" t="s">
        <v>884</v>
      </c>
      <c r="AD321" s="13">
        <v>0</v>
      </c>
      <c r="AE321" s="13">
        <v>0</v>
      </c>
      <c r="AF321" s="13" t="s">
        <v>310</v>
      </c>
      <c r="AG321" s="13"/>
    </row>
    <row r="322" spans="1:33" x14ac:dyDescent="0.35">
      <c r="A322" s="13">
        <f t="shared" si="4"/>
        <v>0</v>
      </c>
      <c r="B322" s="13" t="s">
        <v>319</v>
      </c>
      <c r="C322" s="13">
        <v>2472</v>
      </c>
      <c r="D322" s="13">
        <v>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229</v>
      </c>
      <c r="M322" s="13">
        <v>2701</v>
      </c>
      <c r="N322" s="13">
        <v>0</v>
      </c>
      <c r="O322" s="13">
        <v>0</v>
      </c>
      <c r="P322" s="13">
        <v>0</v>
      </c>
      <c r="Q322" s="13">
        <v>2651</v>
      </c>
      <c r="R322" s="13">
        <v>0</v>
      </c>
      <c r="S322" s="13">
        <v>740</v>
      </c>
      <c r="T322" s="13">
        <v>0</v>
      </c>
      <c r="U322" s="13">
        <v>0</v>
      </c>
      <c r="V322" s="13">
        <v>345</v>
      </c>
      <c r="W322" s="13">
        <v>483</v>
      </c>
      <c r="X322" s="13">
        <v>0</v>
      </c>
      <c r="Y322" s="13">
        <v>761</v>
      </c>
      <c r="Z322" s="13">
        <v>4980</v>
      </c>
      <c r="AA322" s="13"/>
      <c r="AB322" s="13">
        <v>39824</v>
      </c>
      <c r="AC322" s="13">
        <v>4333</v>
      </c>
      <c r="AD322" s="13">
        <v>1</v>
      </c>
      <c r="AE322" s="13">
        <v>0</v>
      </c>
      <c r="AF322" s="13" t="s">
        <v>319</v>
      </c>
      <c r="AG322" s="13"/>
    </row>
    <row r="323" spans="1:33" x14ac:dyDescent="0.35">
      <c r="A323" s="13">
        <f t="shared" ref="A323:A386" si="5">+Z323-SUM(N323:Y323)</f>
        <v>0</v>
      </c>
      <c r="B323" s="13" t="s">
        <v>319</v>
      </c>
      <c r="C323" s="13">
        <v>317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317</v>
      </c>
      <c r="N323" s="13">
        <v>0</v>
      </c>
      <c r="O323" s="13">
        <v>0</v>
      </c>
      <c r="P323" s="13">
        <v>270</v>
      </c>
      <c r="Q323" s="13">
        <v>91</v>
      </c>
      <c r="R323" s="13">
        <v>0</v>
      </c>
      <c r="S323" s="13">
        <v>0</v>
      </c>
      <c r="T323" s="13">
        <v>0</v>
      </c>
      <c r="U323" s="13">
        <v>0</v>
      </c>
      <c r="V323" s="13">
        <v>11</v>
      </c>
      <c r="W323" s="13">
        <v>33</v>
      </c>
      <c r="X323" s="13">
        <v>0</v>
      </c>
      <c r="Y323" s="13">
        <v>174</v>
      </c>
      <c r="Z323" s="13">
        <v>579</v>
      </c>
      <c r="AA323" s="13"/>
      <c r="AB323" s="13">
        <v>25560</v>
      </c>
      <c r="AC323" s="13">
        <v>2000</v>
      </c>
      <c r="AD323" s="13">
        <v>0</v>
      </c>
      <c r="AE323" s="13">
        <v>1</v>
      </c>
      <c r="AF323" s="13" t="s">
        <v>319</v>
      </c>
      <c r="AG323" s="13"/>
    </row>
    <row r="324" spans="1:33" x14ac:dyDescent="0.35">
      <c r="A324" s="13">
        <f t="shared" si="5"/>
        <v>0</v>
      </c>
      <c r="B324" s="13" t="s">
        <v>320</v>
      </c>
      <c r="C324" s="13">
        <v>376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27</v>
      </c>
      <c r="K324" s="13">
        <v>0</v>
      </c>
      <c r="L324" s="13">
        <v>0</v>
      </c>
      <c r="M324" s="13">
        <v>403</v>
      </c>
      <c r="N324" s="13">
        <v>55</v>
      </c>
      <c r="O324" s="13">
        <v>0</v>
      </c>
      <c r="P324" s="13">
        <v>54</v>
      </c>
      <c r="Q324" s="13">
        <v>148</v>
      </c>
      <c r="R324" s="13">
        <v>0</v>
      </c>
      <c r="S324" s="13">
        <v>113</v>
      </c>
      <c r="T324" s="13">
        <v>0</v>
      </c>
      <c r="U324" s="13">
        <v>0</v>
      </c>
      <c r="V324" s="13">
        <v>66</v>
      </c>
      <c r="W324" s="13">
        <v>58</v>
      </c>
      <c r="X324" s="13">
        <v>0</v>
      </c>
      <c r="Y324" s="13">
        <v>40</v>
      </c>
      <c r="Z324" s="13">
        <v>534</v>
      </c>
      <c r="AA324" s="13"/>
      <c r="AB324" s="13">
        <v>4422</v>
      </c>
      <c r="AC324" s="13">
        <v>400</v>
      </c>
      <c r="AD324" s="13">
        <v>0</v>
      </c>
      <c r="AE324" s="13">
        <v>0</v>
      </c>
      <c r="AF324" s="13" t="s">
        <v>319</v>
      </c>
      <c r="AG324" s="13"/>
    </row>
    <row r="325" spans="1:33" x14ac:dyDescent="0.35">
      <c r="A325" s="13">
        <f t="shared" si="5"/>
        <v>0</v>
      </c>
      <c r="B325" s="13" t="s">
        <v>934</v>
      </c>
      <c r="C325" s="13">
        <v>1678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45</v>
      </c>
      <c r="J325" s="13">
        <v>0</v>
      </c>
      <c r="K325" s="13">
        <v>0</v>
      </c>
      <c r="L325" s="13">
        <v>0</v>
      </c>
      <c r="M325" s="13">
        <v>1723</v>
      </c>
      <c r="N325" s="13">
        <v>372</v>
      </c>
      <c r="O325" s="13">
        <v>177</v>
      </c>
      <c r="P325" s="13">
        <v>0</v>
      </c>
      <c r="Q325" s="13">
        <v>846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326</v>
      </c>
      <c r="X325" s="13">
        <v>0</v>
      </c>
      <c r="Y325" s="13">
        <v>72</v>
      </c>
      <c r="Z325" s="13">
        <v>1793</v>
      </c>
      <c r="AA325" s="13"/>
      <c r="AB325" s="13">
        <v>35027</v>
      </c>
      <c r="AC325" s="13">
        <v>0</v>
      </c>
      <c r="AD325" s="13">
        <v>0</v>
      </c>
      <c r="AE325" s="13">
        <v>0</v>
      </c>
      <c r="AF325" s="13" t="s">
        <v>319</v>
      </c>
      <c r="AG325" s="13"/>
    </row>
    <row r="326" spans="1:33" x14ac:dyDescent="0.35">
      <c r="A326" s="13">
        <f t="shared" si="5"/>
        <v>0</v>
      </c>
      <c r="B326" s="13" t="s">
        <v>321</v>
      </c>
      <c r="C326" s="13">
        <v>4543</v>
      </c>
      <c r="D326" s="13">
        <v>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59</v>
      </c>
      <c r="K326" s="13">
        <v>1000</v>
      </c>
      <c r="L326" s="13">
        <v>1216</v>
      </c>
      <c r="M326" s="13">
        <v>6818</v>
      </c>
      <c r="N326" s="13">
        <v>517</v>
      </c>
      <c r="O326" s="13">
        <v>35</v>
      </c>
      <c r="P326" s="13">
        <v>0</v>
      </c>
      <c r="Q326" s="13">
        <v>810</v>
      </c>
      <c r="R326" s="13">
        <v>33</v>
      </c>
      <c r="S326" s="13">
        <v>1275</v>
      </c>
      <c r="T326" s="13">
        <v>0</v>
      </c>
      <c r="U326" s="13">
        <v>11</v>
      </c>
      <c r="V326" s="13">
        <v>1097</v>
      </c>
      <c r="W326" s="13">
        <v>430</v>
      </c>
      <c r="X326" s="13">
        <v>0</v>
      </c>
      <c r="Y326" s="13">
        <v>1432</v>
      </c>
      <c r="Z326" s="13">
        <v>5640</v>
      </c>
      <c r="AA326" s="13"/>
      <c r="AB326" s="13">
        <v>36411</v>
      </c>
      <c r="AC326" s="13">
        <v>13576</v>
      </c>
      <c r="AD326" s="13">
        <v>1</v>
      </c>
      <c r="AE326" s="13">
        <v>0</v>
      </c>
      <c r="AF326" s="13" t="s">
        <v>319</v>
      </c>
      <c r="AG326" s="13"/>
    </row>
    <row r="327" spans="1:33" x14ac:dyDescent="0.35">
      <c r="A327" s="13">
        <f t="shared" si="5"/>
        <v>0</v>
      </c>
      <c r="B327" s="13" t="s">
        <v>322</v>
      </c>
      <c r="C327" s="13">
        <v>7746</v>
      </c>
      <c r="D327" s="13">
        <v>0</v>
      </c>
      <c r="E327" s="13">
        <v>0</v>
      </c>
      <c r="F327" s="13">
        <v>1220</v>
      </c>
      <c r="G327" s="13">
        <v>21</v>
      </c>
      <c r="H327" s="13">
        <v>0</v>
      </c>
      <c r="I327" s="13">
        <v>0</v>
      </c>
      <c r="J327" s="13">
        <v>1</v>
      </c>
      <c r="K327" s="13">
        <v>0</v>
      </c>
      <c r="L327" s="13">
        <v>724</v>
      </c>
      <c r="M327" s="13">
        <v>9712</v>
      </c>
      <c r="N327" s="13">
        <v>239</v>
      </c>
      <c r="O327" s="13">
        <v>0</v>
      </c>
      <c r="P327" s="13">
        <v>1014</v>
      </c>
      <c r="Q327" s="13">
        <v>2061</v>
      </c>
      <c r="R327" s="13">
        <v>0</v>
      </c>
      <c r="S327" s="13">
        <v>3671</v>
      </c>
      <c r="T327" s="13">
        <v>0</v>
      </c>
      <c r="U327" s="13">
        <v>202</v>
      </c>
      <c r="V327" s="13">
        <v>1849</v>
      </c>
      <c r="W327" s="13">
        <v>769</v>
      </c>
      <c r="X327" s="13">
        <v>0</v>
      </c>
      <c r="Y327" s="13">
        <v>647</v>
      </c>
      <c r="Z327" s="13">
        <v>10452</v>
      </c>
      <c r="AA327" s="13"/>
      <c r="AB327" s="13">
        <v>62511</v>
      </c>
      <c r="AC327" s="13">
        <v>23761</v>
      </c>
      <c r="AD327" s="13">
        <v>0</v>
      </c>
      <c r="AE327" s="13">
        <v>0</v>
      </c>
      <c r="AF327" s="13" t="s">
        <v>319</v>
      </c>
      <c r="AG327" s="13"/>
    </row>
    <row r="328" spans="1:33" x14ac:dyDescent="0.35">
      <c r="A328" s="13">
        <f t="shared" si="5"/>
        <v>0</v>
      </c>
      <c r="B328" s="13" t="s">
        <v>323</v>
      </c>
      <c r="C328" s="13">
        <v>722</v>
      </c>
      <c r="D328" s="13">
        <v>0</v>
      </c>
      <c r="E328" s="13">
        <v>0</v>
      </c>
      <c r="F328" s="13">
        <v>0</v>
      </c>
      <c r="G328" s="13">
        <v>0</v>
      </c>
      <c r="H328" s="13">
        <v>0</v>
      </c>
      <c r="I328" s="13">
        <v>28</v>
      </c>
      <c r="J328" s="13">
        <v>0</v>
      </c>
      <c r="K328" s="13">
        <v>0</v>
      </c>
      <c r="L328" s="13">
        <v>0</v>
      </c>
      <c r="M328" s="13">
        <v>750</v>
      </c>
      <c r="N328" s="13">
        <v>0</v>
      </c>
      <c r="O328" s="13">
        <v>0</v>
      </c>
      <c r="P328" s="13">
        <v>97</v>
      </c>
      <c r="Q328" s="13">
        <v>254</v>
      </c>
      <c r="R328" s="13">
        <v>0</v>
      </c>
      <c r="S328" s="13">
        <v>0</v>
      </c>
      <c r="T328" s="13">
        <v>0</v>
      </c>
      <c r="U328" s="13">
        <v>0</v>
      </c>
      <c r="V328" s="13">
        <v>105</v>
      </c>
      <c r="W328" s="13">
        <v>143</v>
      </c>
      <c r="X328" s="13">
        <v>0</v>
      </c>
      <c r="Y328" s="13">
        <v>70</v>
      </c>
      <c r="Z328" s="13">
        <v>669</v>
      </c>
      <c r="AA328" s="13"/>
      <c r="AB328" s="13">
        <v>14000</v>
      </c>
      <c r="AC328" s="13">
        <v>1333</v>
      </c>
      <c r="AD328" s="13">
        <v>0</v>
      </c>
      <c r="AE328" s="13">
        <v>0</v>
      </c>
      <c r="AF328" s="13" t="s">
        <v>319</v>
      </c>
      <c r="AG328" s="13"/>
    </row>
    <row r="329" spans="1:33" x14ac:dyDescent="0.35">
      <c r="A329" s="13">
        <f t="shared" si="5"/>
        <v>0</v>
      </c>
      <c r="B329" s="13" t="s">
        <v>324</v>
      </c>
      <c r="C329" s="13">
        <v>4551</v>
      </c>
      <c r="D329" s="13">
        <v>0</v>
      </c>
      <c r="E329" s="13">
        <v>0</v>
      </c>
      <c r="F329" s="13">
        <v>655</v>
      </c>
      <c r="G329" s="13">
        <v>0</v>
      </c>
      <c r="H329" s="13">
        <v>0</v>
      </c>
      <c r="I329" s="13">
        <v>0</v>
      </c>
      <c r="J329" s="13">
        <v>30</v>
      </c>
      <c r="K329" s="13">
        <v>0</v>
      </c>
      <c r="L329" s="13">
        <v>68</v>
      </c>
      <c r="M329" s="13">
        <v>5304</v>
      </c>
      <c r="N329" s="13">
        <v>0</v>
      </c>
      <c r="O329" s="13">
        <v>0</v>
      </c>
      <c r="P329" s="13">
        <v>503</v>
      </c>
      <c r="Q329" s="13">
        <v>2048</v>
      </c>
      <c r="R329" s="13">
        <v>0</v>
      </c>
      <c r="S329" s="13">
        <v>758</v>
      </c>
      <c r="T329" s="13">
        <v>0</v>
      </c>
      <c r="U329" s="13">
        <v>0</v>
      </c>
      <c r="V329" s="13">
        <v>1097</v>
      </c>
      <c r="W329" s="13">
        <v>358</v>
      </c>
      <c r="X329" s="13">
        <v>0</v>
      </c>
      <c r="Y329" s="13">
        <v>345</v>
      </c>
      <c r="Z329" s="13">
        <v>5109</v>
      </c>
      <c r="AA329" s="13"/>
      <c r="AB329" s="13">
        <v>32603</v>
      </c>
      <c r="AC329" s="13">
        <v>23167</v>
      </c>
      <c r="AD329" s="13">
        <v>0</v>
      </c>
      <c r="AE329" s="13">
        <v>0</v>
      </c>
      <c r="AF329" s="13" t="s">
        <v>319</v>
      </c>
      <c r="AG329" s="13"/>
    </row>
    <row r="330" spans="1:33" x14ac:dyDescent="0.35">
      <c r="A330" s="13">
        <f t="shared" si="5"/>
        <v>0</v>
      </c>
      <c r="B330" s="13" t="s">
        <v>325</v>
      </c>
      <c r="C330" s="13">
        <v>2885</v>
      </c>
      <c r="D330" s="13">
        <v>0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0</v>
      </c>
      <c r="L330" s="13">
        <v>254</v>
      </c>
      <c r="M330" s="13">
        <v>3139</v>
      </c>
      <c r="N330" s="13">
        <v>258</v>
      </c>
      <c r="O330" s="13">
        <v>0</v>
      </c>
      <c r="P330" s="13">
        <v>474</v>
      </c>
      <c r="Q330" s="13">
        <v>1003</v>
      </c>
      <c r="R330" s="13">
        <v>0</v>
      </c>
      <c r="S330" s="13">
        <v>234</v>
      </c>
      <c r="T330" s="13">
        <v>0</v>
      </c>
      <c r="U330" s="13">
        <v>0</v>
      </c>
      <c r="V330" s="13">
        <v>0</v>
      </c>
      <c r="W330" s="13">
        <v>458</v>
      </c>
      <c r="X330" s="13">
        <v>0</v>
      </c>
      <c r="Y330" s="13">
        <v>467</v>
      </c>
      <c r="Z330" s="13">
        <v>2894</v>
      </c>
      <c r="AA330" s="13"/>
      <c r="AB330" s="13">
        <v>28534</v>
      </c>
      <c r="AC330" s="13">
        <v>0</v>
      </c>
      <c r="AD330" s="13">
        <v>0</v>
      </c>
      <c r="AE330" s="13">
        <v>0</v>
      </c>
      <c r="AF330" s="13" t="s">
        <v>319</v>
      </c>
      <c r="AG330" s="13"/>
    </row>
    <row r="331" spans="1:33" x14ac:dyDescent="0.35">
      <c r="A331" s="13">
        <f t="shared" si="5"/>
        <v>0</v>
      </c>
      <c r="B331" s="13" t="s">
        <v>326</v>
      </c>
      <c r="C331" s="13">
        <v>6098</v>
      </c>
      <c r="D331" s="13">
        <v>0</v>
      </c>
      <c r="E331" s="13">
        <v>0</v>
      </c>
      <c r="F331" s="13">
        <v>2672</v>
      </c>
      <c r="G331" s="13">
        <v>0</v>
      </c>
      <c r="H331" s="13">
        <v>0</v>
      </c>
      <c r="I331" s="13">
        <v>0</v>
      </c>
      <c r="J331" s="13">
        <v>0</v>
      </c>
      <c r="K331" s="13">
        <v>0</v>
      </c>
      <c r="L331" s="13">
        <v>7721</v>
      </c>
      <c r="M331" s="13">
        <v>16491</v>
      </c>
      <c r="N331" s="13">
        <v>2569</v>
      </c>
      <c r="O331" s="13">
        <v>0</v>
      </c>
      <c r="P331" s="13">
        <v>0</v>
      </c>
      <c r="Q331" s="13">
        <v>3788</v>
      </c>
      <c r="R331" s="13">
        <v>0</v>
      </c>
      <c r="S331" s="13">
        <v>8611</v>
      </c>
      <c r="T331" s="13">
        <v>0</v>
      </c>
      <c r="U331" s="13">
        <v>4962</v>
      </c>
      <c r="V331" s="13">
        <v>2564</v>
      </c>
      <c r="W331" s="13">
        <v>192</v>
      </c>
      <c r="X331" s="13">
        <v>0</v>
      </c>
      <c r="Y331" s="13">
        <v>1498</v>
      </c>
      <c r="Z331" s="13">
        <v>24184</v>
      </c>
      <c r="AA331" s="13"/>
      <c r="AB331" s="13">
        <v>103059</v>
      </c>
      <c r="AC331" s="13">
        <v>37405</v>
      </c>
      <c r="AD331" s="13">
        <v>1</v>
      </c>
      <c r="AE331" s="13">
        <v>0</v>
      </c>
      <c r="AF331" s="13" t="s">
        <v>319</v>
      </c>
      <c r="AG331" s="13"/>
    </row>
    <row r="332" spans="1:33" x14ac:dyDescent="0.35">
      <c r="A332" s="13">
        <f t="shared" si="5"/>
        <v>0</v>
      </c>
      <c r="B332" s="13" t="s">
        <v>327</v>
      </c>
      <c r="C332" s="13">
        <v>6425</v>
      </c>
      <c r="D332" s="13">
        <v>0</v>
      </c>
      <c r="E332" s="13">
        <v>0</v>
      </c>
      <c r="F332" s="13">
        <v>2000</v>
      </c>
      <c r="G332" s="13">
        <v>160</v>
      </c>
      <c r="H332" s="13">
        <v>0</v>
      </c>
      <c r="I332" s="13">
        <v>0</v>
      </c>
      <c r="J332" s="13">
        <v>0</v>
      </c>
      <c r="K332" s="13">
        <v>15000</v>
      </c>
      <c r="L332" s="13">
        <v>380</v>
      </c>
      <c r="M332" s="13">
        <v>23965</v>
      </c>
      <c r="N332" s="13">
        <v>12210</v>
      </c>
      <c r="O332" s="13">
        <v>0</v>
      </c>
      <c r="P332" s="13">
        <v>0</v>
      </c>
      <c r="Q332" s="13">
        <v>2000</v>
      </c>
      <c r="R332" s="13">
        <v>0</v>
      </c>
      <c r="S332" s="13">
        <v>160</v>
      </c>
      <c r="T332" s="13">
        <v>0</v>
      </c>
      <c r="U332" s="13">
        <v>0</v>
      </c>
      <c r="V332" s="13">
        <v>3597</v>
      </c>
      <c r="W332" s="13">
        <v>900</v>
      </c>
      <c r="X332" s="13">
        <v>0</v>
      </c>
      <c r="Y332" s="13">
        <v>920</v>
      </c>
      <c r="Z332" s="13">
        <v>19787</v>
      </c>
      <c r="AA332" s="13"/>
      <c r="AB332" s="13">
        <v>49088</v>
      </c>
      <c r="AC332" s="13">
        <v>61545</v>
      </c>
      <c r="AD332" s="13">
        <v>1</v>
      </c>
      <c r="AE332" s="13">
        <v>0</v>
      </c>
      <c r="AF332" s="13" t="s">
        <v>319</v>
      </c>
      <c r="AG332" s="13"/>
    </row>
    <row r="333" spans="1:33" x14ac:dyDescent="0.35">
      <c r="A333" s="13">
        <f t="shared" si="5"/>
        <v>0</v>
      </c>
      <c r="B333" s="13" t="s">
        <v>328</v>
      </c>
      <c r="C333" s="13">
        <v>0</v>
      </c>
      <c r="D333" s="13">
        <v>0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0</v>
      </c>
      <c r="L333" s="13">
        <v>0</v>
      </c>
      <c r="M333" s="13">
        <v>0</v>
      </c>
      <c r="N333" s="13">
        <v>141</v>
      </c>
      <c r="O333" s="13">
        <v>0</v>
      </c>
      <c r="P333" s="13">
        <v>652</v>
      </c>
      <c r="Q333" s="13">
        <v>1979</v>
      </c>
      <c r="R333" s="13">
        <v>0</v>
      </c>
      <c r="S333" s="13">
        <v>463</v>
      </c>
      <c r="T333" s="13">
        <v>0</v>
      </c>
      <c r="U333" s="13">
        <v>248</v>
      </c>
      <c r="V333" s="13">
        <v>61</v>
      </c>
      <c r="W333" s="13">
        <v>0</v>
      </c>
      <c r="X333" s="13">
        <v>0</v>
      </c>
      <c r="Y333" s="13">
        <v>0</v>
      </c>
      <c r="Z333" s="13">
        <v>3544</v>
      </c>
      <c r="AA333" s="13"/>
      <c r="AB333" s="13">
        <v>51509</v>
      </c>
      <c r="AC333" s="13">
        <v>1300</v>
      </c>
      <c r="AD333" s="13">
        <v>1</v>
      </c>
      <c r="AE333" s="13">
        <v>0</v>
      </c>
      <c r="AF333" s="13" t="s">
        <v>319</v>
      </c>
      <c r="AG333" s="13"/>
    </row>
    <row r="334" spans="1:33" x14ac:dyDescent="0.35">
      <c r="A334" s="13">
        <f t="shared" si="5"/>
        <v>0</v>
      </c>
      <c r="B334" s="13" t="s">
        <v>329</v>
      </c>
      <c r="C334" s="13">
        <v>1240</v>
      </c>
      <c r="D334" s="13">
        <v>1032</v>
      </c>
      <c r="E334" s="13">
        <v>5659</v>
      </c>
      <c r="F334" s="13">
        <v>383</v>
      </c>
      <c r="G334" s="13">
        <v>0</v>
      </c>
      <c r="H334" s="13">
        <v>0</v>
      </c>
      <c r="I334" s="13">
        <v>0</v>
      </c>
      <c r="J334" s="13">
        <v>0</v>
      </c>
      <c r="K334" s="13">
        <v>1000</v>
      </c>
      <c r="L334" s="13">
        <v>5167</v>
      </c>
      <c r="M334" s="13">
        <v>14481</v>
      </c>
      <c r="N334" s="13">
        <v>202</v>
      </c>
      <c r="O334" s="13">
        <v>419</v>
      </c>
      <c r="P334" s="13">
        <v>4212</v>
      </c>
      <c r="Q334" s="13">
        <v>869</v>
      </c>
      <c r="R334" s="13">
        <v>125</v>
      </c>
      <c r="S334" s="13">
        <v>1776</v>
      </c>
      <c r="T334" s="13">
        <v>0</v>
      </c>
      <c r="U334" s="13">
        <v>0</v>
      </c>
      <c r="V334" s="13">
        <v>1551</v>
      </c>
      <c r="W334" s="13">
        <v>792</v>
      </c>
      <c r="X334" s="13">
        <v>1342</v>
      </c>
      <c r="Y334" s="13">
        <v>2801</v>
      </c>
      <c r="Z334" s="13">
        <v>14089</v>
      </c>
      <c r="AA334" s="13"/>
      <c r="AB334" s="13">
        <v>28156</v>
      </c>
      <c r="AC334" s="13">
        <v>38550</v>
      </c>
      <c r="AD334" s="13">
        <v>0</v>
      </c>
      <c r="AE334" s="13">
        <v>1</v>
      </c>
      <c r="AF334" s="13" t="s">
        <v>319</v>
      </c>
      <c r="AG334" s="13"/>
    </row>
    <row r="335" spans="1:33" x14ac:dyDescent="0.35">
      <c r="A335" s="13">
        <f t="shared" si="5"/>
        <v>0</v>
      </c>
      <c r="B335" s="13" t="s">
        <v>330</v>
      </c>
      <c r="C335" s="13">
        <v>507</v>
      </c>
      <c r="D335" s="13">
        <v>0</v>
      </c>
      <c r="E335" s="13">
        <v>0</v>
      </c>
      <c r="F335" s="13">
        <v>0</v>
      </c>
      <c r="G335" s="13">
        <v>89</v>
      </c>
      <c r="H335" s="13">
        <v>0</v>
      </c>
      <c r="I335" s="13">
        <v>0</v>
      </c>
      <c r="J335" s="13">
        <v>0</v>
      </c>
      <c r="K335" s="13">
        <v>0</v>
      </c>
      <c r="L335" s="13">
        <v>3</v>
      </c>
      <c r="M335" s="13">
        <v>599</v>
      </c>
      <c r="N335" s="13">
        <v>41</v>
      </c>
      <c r="O335" s="13">
        <v>0</v>
      </c>
      <c r="P335" s="13">
        <v>0</v>
      </c>
      <c r="Q335" s="13">
        <v>182</v>
      </c>
      <c r="R335" s="13">
        <v>0</v>
      </c>
      <c r="S335" s="13">
        <v>0</v>
      </c>
      <c r="T335" s="13">
        <v>0</v>
      </c>
      <c r="U335" s="13">
        <v>21</v>
      </c>
      <c r="V335" s="13">
        <v>172</v>
      </c>
      <c r="W335" s="13">
        <v>66</v>
      </c>
      <c r="X335" s="13">
        <v>0</v>
      </c>
      <c r="Y335" s="13">
        <v>70</v>
      </c>
      <c r="Z335" s="13">
        <v>552</v>
      </c>
      <c r="AA335" s="13"/>
      <c r="AB335" s="13">
        <v>6044</v>
      </c>
      <c r="AC335" s="13">
        <v>180</v>
      </c>
      <c r="AD335" s="13">
        <v>0</v>
      </c>
      <c r="AE335" s="13">
        <v>0</v>
      </c>
      <c r="AF335" s="13" t="s">
        <v>319</v>
      </c>
      <c r="AG335" s="13"/>
    </row>
    <row r="336" spans="1:33" x14ac:dyDescent="0.35">
      <c r="A336" s="13">
        <f t="shared" si="5"/>
        <v>0</v>
      </c>
      <c r="B336" s="13" t="s">
        <v>331</v>
      </c>
      <c r="C336" s="13">
        <v>133</v>
      </c>
      <c r="D336" s="13">
        <v>0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1700</v>
      </c>
      <c r="L336" s="13">
        <v>1</v>
      </c>
      <c r="M336" s="13">
        <v>1834</v>
      </c>
      <c r="N336" s="13">
        <v>62</v>
      </c>
      <c r="O336" s="13">
        <v>0</v>
      </c>
      <c r="P336" s="13">
        <v>45</v>
      </c>
      <c r="Q336" s="13">
        <v>38</v>
      </c>
      <c r="R336" s="13">
        <v>0</v>
      </c>
      <c r="S336" s="13">
        <v>0</v>
      </c>
      <c r="T336" s="13">
        <v>0</v>
      </c>
      <c r="U336" s="13">
        <v>0</v>
      </c>
      <c r="V336" s="13">
        <v>0</v>
      </c>
      <c r="W336" s="13">
        <v>35</v>
      </c>
      <c r="X336" s="13">
        <v>0</v>
      </c>
      <c r="Y336" s="13">
        <v>0</v>
      </c>
      <c r="Z336" s="13">
        <v>180</v>
      </c>
      <c r="AA336" s="13"/>
      <c r="AB336" s="13">
        <v>2761</v>
      </c>
      <c r="AC336" s="13">
        <v>1700</v>
      </c>
      <c r="AD336" s="13">
        <v>0</v>
      </c>
      <c r="AE336" s="13">
        <v>0</v>
      </c>
      <c r="AF336" s="13" t="s">
        <v>319</v>
      </c>
      <c r="AG336" s="13"/>
    </row>
    <row r="337" spans="1:33" x14ac:dyDescent="0.35">
      <c r="A337" s="13">
        <f t="shared" si="5"/>
        <v>0</v>
      </c>
      <c r="B337" s="13" t="s">
        <v>332</v>
      </c>
      <c r="C337" s="13">
        <v>10956</v>
      </c>
      <c r="D337" s="13">
        <v>0</v>
      </c>
      <c r="E337" s="13">
        <v>0</v>
      </c>
      <c r="F337" s="13">
        <v>541</v>
      </c>
      <c r="G337" s="13">
        <v>0</v>
      </c>
      <c r="H337" s="13">
        <v>0</v>
      </c>
      <c r="I337" s="13">
        <v>0</v>
      </c>
      <c r="J337" s="13">
        <v>0</v>
      </c>
      <c r="K337" s="13">
        <v>35000</v>
      </c>
      <c r="L337" s="13">
        <v>7848</v>
      </c>
      <c r="M337" s="13">
        <v>54345</v>
      </c>
      <c r="N337" s="13">
        <v>4008</v>
      </c>
      <c r="O337" s="13">
        <v>71</v>
      </c>
      <c r="P337" s="13">
        <v>0</v>
      </c>
      <c r="Q337" s="13">
        <v>3195</v>
      </c>
      <c r="R337" s="13">
        <v>0</v>
      </c>
      <c r="S337" s="13">
        <v>5783</v>
      </c>
      <c r="T337" s="13">
        <v>0</v>
      </c>
      <c r="U337" s="13">
        <v>531</v>
      </c>
      <c r="V337" s="13">
        <v>4351</v>
      </c>
      <c r="W337" s="13">
        <v>1042</v>
      </c>
      <c r="X337" s="13">
        <v>0</v>
      </c>
      <c r="Y337" s="13">
        <v>30919</v>
      </c>
      <c r="Z337" s="13">
        <v>49900</v>
      </c>
      <c r="AA337" s="13"/>
      <c r="AB337" s="13">
        <v>100156</v>
      </c>
      <c r="AC337" s="13">
        <v>78275</v>
      </c>
      <c r="AD337" s="13">
        <v>0</v>
      </c>
      <c r="AE337" s="13">
        <v>1</v>
      </c>
      <c r="AF337" s="13" t="s">
        <v>319</v>
      </c>
      <c r="AG337" s="13"/>
    </row>
    <row r="338" spans="1:33" x14ac:dyDescent="0.35">
      <c r="A338" s="13">
        <f t="shared" si="5"/>
        <v>0</v>
      </c>
      <c r="B338" s="13" t="s">
        <v>333</v>
      </c>
      <c r="C338" s="13">
        <v>137</v>
      </c>
      <c r="D338" s="13">
        <v>104</v>
      </c>
      <c r="E338" s="13">
        <v>0</v>
      </c>
      <c r="F338" s="13">
        <v>216</v>
      </c>
      <c r="G338" s="13">
        <v>0</v>
      </c>
      <c r="H338" s="13">
        <v>0</v>
      </c>
      <c r="I338" s="13">
        <v>0</v>
      </c>
      <c r="J338" s="13">
        <v>1</v>
      </c>
      <c r="K338" s="13">
        <v>0</v>
      </c>
      <c r="L338" s="13">
        <v>0</v>
      </c>
      <c r="M338" s="13">
        <v>458</v>
      </c>
      <c r="N338" s="13">
        <v>0</v>
      </c>
      <c r="O338" s="13">
        <v>71</v>
      </c>
      <c r="P338" s="13">
        <v>38</v>
      </c>
      <c r="Q338" s="13">
        <v>161</v>
      </c>
      <c r="R338" s="13">
        <v>0</v>
      </c>
      <c r="S338" s="13">
        <v>109</v>
      </c>
      <c r="T338" s="13">
        <v>0</v>
      </c>
      <c r="U338" s="13">
        <v>0</v>
      </c>
      <c r="V338" s="13">
        <v>0</v>
      </c>
      <c r="W338" s="13">
        <v>122</v>
      </c>
      <c r="X338" s="13">
        <v>0</v>
      </c>
      <c r="Y338" s="13">
        <v>31</v>
      </c>
      <c r="Z338" s="13">
        <v>532</v>
      </c>
      <c r="AA338" s="13"/>
      <c r="AB338" s="13">
        <v>8708</v>
      </c>
      <c r="AC338" s="13">
        <v>0</v>
      </c>
      <c r="AD338" s="13">
        <v>0</v>
      </c>
      <c r="AE338" s="13">
        <v>0</v>
      </c>
      <c r="AF338" s="13" t="s">
        <v>319</v>
      </c>
      <c r="AG338" s="13"/>
    </row>
    <row r="339" spans="1:33" x14ac:dyDescent="0.35">
      <c r="A339" s="13">
        <f t="shared" si="5"/>
        <v>0</v>
      </c>
      <c r="B339" s="13" t="s">
        <v>334</v>
      </c>
      <c r="C339" s="13">
        <v>1216</v>
      </c>
      <c r="D339" s="13">
        <v>0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79</v>
      </c>
      <c r="M339" s="13">
        <v>1295</v>
      </c>
      <c r="N339" s="13">
        <v>0</v>
      </c>
      <c r="O339" s="13">
        <v>12</v>
      </c>
      <c r="P339" s="13">
        <v>257</v>
      </c>
      <c r="Q339" s="13">
        <v>1238</v>
      </c>
      <c r="R339" s="13">
        <v>0</v>
      </c>
      <c r="S339" s="13">
        <v>8</v>
      </c>
      <c r="T339" s="13">
        <v>0</v>
      </c>
      <c r="U339" s="13">
        <v>0</v>
      </c>
      <c r="V339" s="13">
        <v>0</v>
      </c>
      <c r="W339" s="13">
        <v>42</v>
      </c>
      <c r="X339" s="13">
        <v>0</v>
      </c>
      <c r="Y339" s="13">
        <v>51</v>
      </c>
      <c r="Z339" s="13">
        <v>1608</v>
      </c>
      <c r="AA339" s="13"/>
      <c r="AB339" s="13">
        <v>8400</v>
      </c>
      <c r="AC339" s="13">
        <v>0</v>
      </c>
      <c r="AD339" s="13">
        <v>1</v>
      </c>
      <c r="AE339" s="13">
        <v>0</v>
      </c>
      <c r="AF339" s="13" t="s">
        <v>319</v>
      </c>
      <c r="AG339" s="13"/>
    </row>
    <row r="340" spans="1:33" x14ac:dyDescent="0.35">
      <c r="A340" s="13">
        <f t="shared" si="5"/>
        <v>0</v>
      </c>
      <c r="B340" s="13" t="s">
        <v>335</v>
      </c>
      <c r="C340" s="13">
        <v>1024</v>
      </c>
      <c r="D340" s="13">
        <v>0</v>
      </c>
      <c r="E340" s="13">
        <v>0</v>
      </c>
      <c r="F340" s="13">
        <v>8</v>
      </c>
      <c r="G340" s="13">
        <v>7</v>
      </c>
      <c r="H340" s="13">
        <v>0</v>
      </c>
      <c r="I340" s="13">
        <v>0</v>
      </c>
      <c r="J340" s="13">
        <v>0</v>
      </c>
      <c r="K340" s="13">
        <v>4000</v>
      </c>
      <c r="L340" s="13">
        <v>85</v>
      </c>
      <c r="M340" s="13">
        <v>5124</v>
      </c>
      <c r="N340" s="13">
        <v>1386</v>
      </c>
      <c r="O340" s="13">
        <v>0</v>
      </c>
      <c r="P340" s="13">
        <v>198</v>
      </c>
      <c r="Q340" s="13">
        <v>161</v>
      </c>
      <c r="R340" s="13">
        <v>0</v>
      </c>
      <c r="S340" s="13">
        <v>304</v>
      </c>
      <c r="T340" s="13">
        <v>0</v>
      </c>
      <c r="U340" s="13">
        <v>0</v>
      </c>
      <c r="V340" s="13">
        <v>39</v>
      </c>
      <c r="W340" s="13">
        <v>215</v>
      </c>
      <c r="X340" s="13">
        <v>0</v>
      </c>
      <c r="Y340" s="13">
        <v>19</v>
      </c>
      <c r="Z340" s="13">
        <v>2322</v>
      </c>
      <c r="AA340" s="13"/>
      <c r="AB340" s="13">
        <v>27314</v>
      </c>
      <c r="AC340" s="13">
        <v>300</v>
      </c>
      <c r="AD340" s="13">
        <v>1</v>
      </c>
      <c r="AE340" s="13">
        <v>0</v>
      </c>
      <c r="AF340" s="13" t="s">
        <v>319</v>
      </c>
      <c r="AG340" s="13"/>
    </row>
    <row r="341" spans="1:33" x14ac:dyDescent="0.35">
      <c r="A341" s="13">
        <f t="shared" si="5"/>
        <v>0</v>
      </c>
      <c r="B341" s="13" t="s">
        <v>336</v>
      </c>
      <c r="C341" s="13">
        <v>604</v>
      </c>
      <c r="D341" s="13">
        <v>0</v>
      </c>
      <c r="E341" s="13">
        <v>0</v>
      </c>
      <c r="F341" s="13">
        <v>28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3</v>
      </c>
      <c r="M341" s="13">
        <v>635</v>
      </c>
      <c r="N341" s="13">
        <v>0</v>
      </c>
      <c r="O341" s="13">
        <v>0</v>
      </c>
      <c r="P341" s="13">
        <v>214</v>
      </c>
      <c r="Q341" s="13">
        <v>271</v>
      </c>
      <c r="R341" s="13">
        <v>0</v>
      </c>
      <c r="S341" s="13">
        <v>0</v>
      </c>
      <c r="T341" s="13">
        <v>0</v>
      </c>
      <c r="U341" s="13">
        <v>0</v>
      </c>
      <c r="V341" s="13">
        <v>207</v>
      </c>
      <c r="W341" s="13">
        <v>135</v>
      </c>
      <c r="X341" s="13">
        <v>0</v>
      </c>
      <c r="Y341" s="13">
        <v>20</v>
      </c>
      <c r="Z341" s="13">
        <v>847</v>
      </c>
      <c r="AA341" s="13"/>
      <c r="AB341" s="13">
        <v>8949</v>
      </c>
      <c r="AC341" s="13">
        <v>2842</v>
      </c>
      <c r="AD341" s="13">
        <v>0</v>
      </c>
      <c r="AE341" s="13">
        <v>0</v>
      </c>
      <c r="AF341" s="13" t="s">
        <v>319</v>
      </c>
      <c r="AG341" s="13"/>
    </row>
    <row r="342" spans="1:33" x14ac:dyDescent="0.35">
      <c r="A342" s="13">
        <f t="shared" si="5"/>
        <v>0</v>
      </c>
      <c r="B342" s="13" t="s">
        <v>337</v>
      </c>
      <c r="C342" s="13">
        <v>3672</v>
      </c>
      <c r="D342" s="13">
        <v>1727</v>
      </c>
      <c r="E342" s="13">
        <v>0</v>
      </c>
      <c r="F342" s="13">
        <v>681</v>
      </c>
      <c r="G342" s="13">
        <v>158</v>
      </c>
      <c r="H342" s="13">
        <v>2751</v>
      </c>
      <c r="I342" s="13">
        <v>71</v>
      </c>
      <c r="J342" s="13">
        <v>0</v>
      </c>
      <c r="K342" s="13">
        <v>2500</v>
      </c>
      <c r="L342" s="13">
        <v>401</v>
      </c>
      <c r="M342" s="13">
        <v>11961</v>
      </c>
      <c r="N342" s="13">
        <v>917</v>
      </c>
      <c r="O342" s="13">
        <v>1728</v>
      </c>
      <c r="P342" s="13">
        <v>0</v>
      </c>
      <c r="Q342" s="13">
        <v>1430</v>
      </c>
      <c r="R342" s="13">
        <v>0</v>
      </c>
      <c r="S342" s="13">
        <v>24</v>
      </c>
      <c r="T342" s="13">
        <v>134</v>
      </c>
      <c r="U342" s="13">
        <v>413</v>
      </c>
      <c r="V342" s="13">
        <v>2388</v>
      </c>
      <c r="W342" s="13">
        <v>744</v>
      </c>
      <c r="X342" s="13">
        <v>0</v>
      </c>
      <c r="Y342" s="13">
        <v>1575</v>
      </c>
      <c r="Z342" s="13">
        <v>9353</v>
      </c>
      <c r="AA342" s="13"/>
      <c r="AB342" s="13">
        <v>59679</v>
      </c>
      <c r="AC342" s="13">
        <v>25850</v>
      </c>
      <c r="AD342" s="13">
        <v>0</v>
      </c>
      <c r="AE342" s="13">
        <v>1</v>
      </c>
      <c r="AF342" s="13" t="s">
        <v>319</v>
      </c>
      <c r="AG342" s="13"/>
    </row>
    <row r="343" spans="1:33" x14ac:dyDescent="0.35">
      <c r="A343" s="13">
        <f t="shared" si="5"/>
        <v>0</v>
      </c>
      <c r="B343" s="13" t="s">
        <v>338</v>
      </c>
      <c r="C343" s="13">
        <v>347</v>
      </c>
      <c r="D343" s="13">
        <v>0</v>
      </c>
      <c r="E343" s="13">
        <v>0</v>
      </c>
      <c r="F343" s="13">
        <v>0</v>
      </c>
      <c r="G343" s="13">
        <v>5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352</v>
      </c>
      <c r="N343" s="13">
        <v>0</v>
      </c>
      <c r="O343" s="13">
        <v>38</v>
      </c>
      <c r="P343" s="13">
        <v>0</v>
      </c>
      <c r="Q343" s="13">
        <v>311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64</v>
      </c>
      <c r="X343" s="13">
        <v>0</v>
      </c>
      <c r="Y343" s="13">
        <v>38</v>
      </c>
      <c r="Z343" s="13">
        <v>451</v>
      </c>
      <c r="AA343" s="13"/>
      <c r="AB343" s="13">
        <v>5800</v>
      </c>
      <c r="AC343" s="13">
        <v>0</v>
      </c>
      <c r="AD343" s="13">
        <v>0</v>
      </c>
      <c r="AE343" s="13">
        <v>0</v>
      </c>
      <c r="AF343" s="13" t="s">
        <v>319</v>
      </c>
      <c r="AG343" s="13"/>
    </row>
    <row r="344" spans="1:33" x14ac:dyDescent="0.35">
      <c r="A344" s="13">
        <f t="shared" si="5"/>
        <v>0</v>
      </c>
      <c r="B344" s="13" t="s">
        <v>339</v>
      </c>
      <c r="C344" s="13">
        <v>125</v>
      </c>
      <c r="D344" s="13">
        <v>434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3</v>
      </c>
      <c r="M344" s="13">
        <v>562</v>
      </c>
      <c r="N344" s="13">
        <v>0</v>
      </c>
      <c r="O344" s="13">
        <v>0</v>
      </c>
      <c r="P344" s="13">
        <v>0</v>
      </c>
      <c r="Q344" s="13">
        <v>404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100</v>
      </c>
      <c r="X344" s="13">
        <v>0</v>
      </c>
      <c r="Y344" s="13">
        <v>30</v>
      </c>
      <c r="Z344" s="13">
        <v>534</v>
      </c>
      <c r="AA344" s="13"/>
      <c r="AB344" s="13">
        <v>14129</v>
      </c>
      <c r="AC344" s="13">
        <v>0</v>
      </c>
      <c r="AD344" s="13">
        <v>0</v>
      </c>
      <c r="AE344" s="13">
        <v>0</v>
      </c>
      <c r="AF344" s="13" t="s">
        <v>319</v>
      </c>
      <c r="AG344" s="13"/>
    </row>
    <row r="345" spans="1:33" x14ac:dyDescent="0.35">
      <c r="A345" s="13">
        <f t="shared" si="5"/>
        <v>0</v>
      </c>
      <c r="B345" s="13" t="s">
        <v>340</v>
      </c>
      <c r="C345" s="13">
        <v>486</v>
      </c>
      <c r="D345" s="13">
        <v>300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786</v>
      </c>
      <c r="N345" s="13">
        <v>0</v>
      </c>
      <c r="O345" s="13">
        <v>0</v>
      </c>
      <c r="P345" s="13">
        <v>117</v>
      </c>
      <c r="Q345" s="13">
        <v>339</v>
      </c>
      <c r="R345" s="13">
        <v>0</v>
      </c>
      <c r="S345" s="13">
        <v>180</v>
      </c>
      <c r="T345" s="13">
        <v>0</v>
      </c>
      <c r="U345" s="13">
        <v>0</v>
      </c>
      <c r="V345" s="13">
        <v>0</v>
      </c>
      <c r="W345" s="13">
        <v>113</v>
      </c>
      <c r="X345" s="13">
        <v>0</v>
      </c>
      <c r="Y345" s="13">
        <v>46</v>
      </c>
      <c r="Z345" s="13">
        <v>795</v>
      </c>
      <c r="AA345" s="13"/>
      <c r="AB345" s="13">
        <v>10965</v>
      </c>
      <c r="AC345" s="13">
        <v>0</v>
      </c>
      <c r="AD345" s="13">
        <v>0</v>
      </c>
      <c r="AE345" s="13">
        <v>0</v>
      </c>
      <c r="AF345" s="13" t="s">
        <v>319</v>
      </c>
      <c r="AG345" s="13"/>
    </row>
    <row r="346" spans="1:33" x14ac:dyDescent="0.35">
      <c r="A346" s="13">
        <f t="shared" si="5"/>
        <v>0</v>
      </c>
      <c r="B346" s="13" t="s">
        <v>341</v>
      </c>
      <c r="C346" s="13">
        <v>2854</v>
      </c>
      <c r="D346" s="13">
        <v>0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23</v>
      </c>
      <c r="K346" s="13">
        <v>500</v>
      </c>
      <c r="L346" s="13">
        <v>304</v>
      </c>
      <c r="M346" s="13">
        <v>3681</v>
      </c>
      <c r="N346" s="13">
        <v>0</v>
      </c>
      <c r="O346" s="13">
        <v>0</v>
      </c>
      <c r="P346" s="13">
        <v>456</v>
      </c>
      <c r="Q346" s="13">
        <v>943</v>
      </c>
      <c r="R346" s="13">
        <v>0</v>
      </c>
      <c r="S346" s="13">
        <v>1662</v>
      </c>
      <c r="T346" s="13">
        <v>0</v>
      </c>
      <c r="U346" s="13">
        <v>0</v>
      </c>
      <c r="V346" s="13">
        <v>11</v>
      </c>
      <c r="W346" s="13">
        <v>255</v>
      </c>
      <c r="X346" s="13">
        <v>0</v>
      </c>
      <c r="Y346" s="13">
        <v>372</v>
      </c>
      <c r="Z346" s="13">
        <v>3699</v>
      </c>
      <c r="AA346" s="13"/>
      <c r="AB346" s="13">
        <v>33359</v>
      </c>
      <c r="AC346" s="13">
        <v>500</v>
      </c>
      <c r="AD346" s="13">
        <v>0</v>
      </c>
      <c r="AE346" s="13">
        <v>0</v>
      </c>
      <c r="AF346" s="13" t="s">
        <v>319</v>
      </c>
      <c r="AG346" s="13"/>
    </row>
    <row r="347" spans="1:33" x14ac:dyDescent="0.35">
      <c r="A347" s="13">
        <f t="shared" si="5"/>
        <v>0</v>
      </c>
      <c r="B347" s="13" t="s">
        <v>342</v>
      </c>
      <c r="C347" s="13">
        <v>27696</v>
      </c>
      <c r="D347" s="13">
        <v>0</v>
      </c>
      <c r="E347" s="13">
        <v>17547</v>
      </c>
      <c r="F347" s="13">
        <v>4471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6273</v>
      </c>
      <c r="M347" s="13">
        <v>55987</v>
      </c>
      <c r="N347" s="13">
        <v>4190</v>
      </c>
      <c r="O347" s="13">
        <v>16349</v>
      </c>
      <c r="P347" s="13">
        <v>3085</v>
      </c>
      <c r="Q347" s="13">
        <v>12539</v>
      </c>
      <c r="R347" s="13">
        <v>0</v>
      </c>
      <c r="S347" s="13">
        <v>8354</v>
      </c>
      <c r="T347" s="13">
        <v>0</v>
      </c>
      <c r="U347" s="13">
        <v>551</v>
      </c>
      <c r="V347" s="13">
        <v>11699</v>
      </c>
      <c r="W347" s="13">
        <v>1799</v>
      </c>
      <c r="X347" s="13">
        <v>23</v>
      </c>
      <c r="Y347" s="13">
        <v>1047</v>
      </c>
      <c r="Z347" s="13">
        <v>59636</v>
      </c>
      <c r="AA347" s="13"/>
      <c r="AB347" s="13">
        <v>175786</v>
      </c>
      <c r="AC347" s="13">
        <v>380295</v>
      </c>
      <c r="AD347" s="13">
        <v>1</v>
      </c>
      <c r="AE347" s="13">
        <v>0</v>
      </c>
      <c r="AF347" s="13" t="s">
        <v>319</v>
      </c>
      <c r="AG347" s="13"/>
    </row>
    <row r="348" spans="1:33" x14ac:dyDescent="0.35">
      <c r="A348" s="13">
        <f t="shared" si="5"/>
        <v>0</v>
      </c>
      <c r="B348" s="13" t="s">
        <v>343</v>
      </c>
      <c r="C348" s="13">
        <v>2997</v>
      </c>
      <c r="D348" s="13">
        <v>0</v>
      </c>
      <c r="E348" s="13">
        <v>0</v>
      </c>
      <c r="F348" s="13">
        <v>0</v>
      </c>
      <c r="G348" s="13">
        <v>1008</v>
      </c>
      <c r="H348" s="13">
        <v>0</v>
      </c>
      <c r="I348" s="13">
        <v>0</v>
      </c>
      <c r="J348" s="13">
        <v>30</v>
      </c>
      <c r="K348" s="13">
        <v>0</v>
      </c>
      <c r="L348" s="13">
        <v>0</v>
      </c>
      <c r="M348" s="13">
        <v>4035</v>
      </c>
      <c r="N348" s="13">
        <v>0</v>
      </c>
      <c r="O348" s="13">
        <v>63</v>
      </c>
      <c r="P348" s="13">
        <v>323</v>
      </c>
      <c r="Q348" s="13">
        <v>1330</v>
      </c>
      <c r="R348" s="13">
        <v>0</v>
      </c>
      <c r="S348" s="13">
        <v>573</v>
      </c>
      <c r="T348" s="13">
        <v>0</v>
      </c>
      <c r="U348" s="13">
        <v>1108</v>
      </c>
      <c r="V348" s="13">
        <v>227</v>
      </c>
      <c r="W348" s="13">
        <v>229</v>
      </c>
      <c r="X348" s="13">
        <v>0</v>
      </c>
      <c r="Y348" s="13">
        <v>0</v>
      </c>
      <c r="Z348" s="13">
        <v>3853</v>
      </c>
      <c r="AA348" s="13"/>
      <c r="AB348" s="13">
        <v>32501</v>
      </c>
      <c r="AC348" s="13">
        <v>567</v>
      </c>
      <c r="AD348" s="13">
        <v>0</v>
      </c>
      <c r="AE348" s="13">
        <v>0</v>
      </c>
      <c r="AF348" s="13" t="s">
        <v>319</v>
      </c>
      <c r="AG348" s="13"/>
    </row>
    <row r="349" spans="1:33" x14ac:dyDescent="0.35">
      <c r="A349" s="13">
        <f t="shared" si="5"/>
        <v>0</v>
      </c>
      <c r="B349" s="13" t="s">
        <v>1082</v>
      </c>
      <c r="C349" s="13">
        <v>269</v>
      </c>
      <c r="D349" s="13">
        <v>0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3400</v>
      </c>
      <c r="L349" s="13">
        <v>499</v>
      </c>
      <c r="M349" s="13">
        <v>4168</v>
      </c>
      <c r="N349" s="13">
        <v>0</v>
      </c>
      <c r="O349" s="13">
        <v>0</v>
      </c>
      <c r="P349" s="13">
        <v>0</v>
      </c>
      <c r="Q349" s="13">
        <v>9886</v>
      </c>
      <c r="R349" s="13">
        <v>0</v>
      </c>
      <c r="S349" s="13">
        <v>2033</v>
      </c>
      <c r="T349" s="13">
        <v>0</v>
      </c>
      <c r="U349" s="13">
        <v>0</v>
      </c>
      <c r="V349" s="13">
        <v>643</v>
      </c>
      <c r="W349" s="13">
        <v>528</v>
      </c>
      <c r="X349" s="13">
        <v>0</v>
      </c>
      <c r="Y349" s="13">
        <v>2756</v>
      </c>
      <c r="Z349" s="13">
        <v>15846</v>
      </c>
      <c r="AA349" s="13"/>
      <c r="AB349" s="13">
        <v>105425</v>
      </c>
      <c r="AC349" s="13">
        <v>10565</v>
      </c>
      <c r="AD349" s="13">
        <v>1</v>
      </c>
      <c r="AE349" s="13">
        <v>0</v>
      </c>
      <c r="AF349" s="13" t="s">
        <v>319</v>
      </c>
      <c r="AG349" s="13"/>
    </row>
    <row r="350" spans="1:33" x14ac:dyDescent="0.35">
      <c r="A350" s="13">
        <f t="shared" si="5"/>
        <v>0</v>
      </c>
      <c r="B350" s="13" t="s">
        <v>935</v>
      </c>
      <c r="C350" s="13">
        <v>3484</v>
      </c>
      <c r="D350" s="13">
        <v>2551</v>
      </c>
      <c r="E350" s="13">
        <v>0</v>
      </c>
      <c r="F350" s="13">
        <v>0</v>
      </c>
      <c r="G350" s="13">
        <v>0</v>
      </c>
      <c r="H350" s="13">
        <v>0</v>
      </c>
      <c r="I350" s="13">
        <v>28</v>
      </c>
      <c r="J350" s="13">
        <v>5</v>
      </c>
      <c r="K350" s="13">
        <v>0</v>
      </c>
      <c r="L350" s="13">
        <v>0</v>
      </c>
      <c r="M350" s="13">
        <v>6068</v>
      </c>
      <c r="N350" s="13">
        <v>196</v>
      </c>
      <c r="O350" s="13">
        <v>0</v>
      </c>
      <c r="P350" s="13">
        <v>0</v>
      </c>
      <c r="Q350" s="13">
        <v>2603</v>
      </c>
      <c r="R350" s="13">
        <v>0</v>
      </c>
      <c r="S350" s="13">
        <v>876</v>
      </c>
      <c r="T350" s="13">
        <v>0</v>
      </c>
      <c r="U350" s="13">
        <v>750</v>
      </c>
      <c r="V350" s="13">
        <v>0</v>
      </c>
      <c r="W350" s="13">
        <v>588</v>
      </c>
      <c r="X350" s="13">
        <v>0</v>
      </c>
      <c r="Y350" s="13">
        <v>880</v>
      </c>
      <c r="Z350" s="13">
        <v>5893</v>
      </c>
      <c r="AA350" s="13"/>
      <c r="AB350" s="13">
        <v>72800</v>
      </c>
      <c r="AC350" s="13">
        <v>0</v>
      </c>
      <c r="AD350" s="13">
        <v>0</v>
      </c>
      <c r="AE350" s="13">
        <v>0</v>
      </c>
      <c r="AF350" s="13" t="s">
        <v>319</v>
      </c>
      <c r="AG350" s="13"/>
    </row>
    <row r="351" spans="1:33" x14ac:dyDescent="0.35">
      <c r="A351" s="13">
        <f t="shared" si="5"/>
        <v>0</v>
      </c>
      <c r="B351" s="13" t="s">
        <v>344</v>
      </c>
      <c r="C351" s="13">
        <v>3380</v>
      </c>
      <c r="D351" s="13">
        <v>0</v>
      </c>
      <c r="E351" s="13">
        <v>0</v>
      </c>
      <c r="F351" s="13">
        <v>0</v>
      </c>
      <c r="G351" s="13">
        <v>167</v>
      </c>
      <c r="H351" s="13">
        <v>0</v>
      </c>
      <c r="I351" s="13">
        <v>0</v>
      </c>
      <c r="J351" s="13">
        <v>98</v>
      </c>
      <c r="K351" s="13">
        <v>0</v>
      </c>
      <c r="L351" s="13">
        <v>0</v>
      </c>
      <c r="M351" s="13">
        <v>3645</v>
      </c>
      <c r="N351" s="13">
        <v>21</v>
      </c>
      <c r="O351" s="13">
        <v>0</v>
      </c>
      <c r="P351" s="13">
        <v>609</v>
      </c>
      <c r="Q351" s="13">
        <v>2424</v>
      </c>
      <c r="R351" s="13">
        <v>31</v>
      </c>
      <c r="S351" s="13">
        <v>1825</v>
      </c>
      <c r="T351" s="13">
        <v>0</v>
      </c>
      <c r="U351" s="13">
        <v>359</v>
      </c>
      <c r="V351" s="13">
        <v>0</v>
      </c>
      <c r="W351" s="13">
        <v>396</v>
      </c>
      <c r="X351" s="13">
        <v>0</v>
      </c>
      <c r="Y351" s="13">
        <v>108</v>
      </c>
      <c r="Z351" s="13">
        <v>5773</v>
      </c>
      <c r="AA351" s="13"/>
      <c r="AB351" s="13">
        <v>48000</v>
      </c>
      <c r="AC351" s="13">
        <v>0</v>
      </c>
      <c r="AD351" s="13">
        <v>0</v>
      </c>
      <c r="AE351" s="13">
        <v>0</v>
      </c>
      <c r="AF351" s="13" t="s">
        <v>319</v>
      </c>
      <c r="AG351" s="13"/>
    </row>
    <row r="352" spans="1:33" x14ac:dyDescent="0.35">
      <c r="A352" s="13">
        <f t="shared" si="5"/>
        <v>0</v>
      </c>
      <c r="B352" s="13" t="s">
        <v>345</v>
      </c>
      <c r="C352" s="13">
        <v>5374</v>
      </c>
      <c r="D352" s="13">
        <v>0</v>
      </c>
      <c r="E352" s="13">
        <v>0</v>
      </c>
      <c r="F352" s="13">
        <v>438</v>
      </c>
      <c r="G352" s="13">
        <v>0</v>
      </c>
      <c r="H352" s="13">
        <v>0</v>
      </c>
      <c r="I352" s="13">
        <v>0</v>
      </c>
      <c r="J352" s="13">
        <v>413</v>
      </c>
      <c r="K352" s="13">
        <v>0</v>
      </c>
      <c r="L352" s="13">
        <v>0</v>
      </c>
      <c r="M352" s="13">
        <v>6225</v>
      </c>
      <c r="N352" s="13">
        <v>0</v>
      </c>
      <c r="O352" s="13">
        <v>0</v>
      </c>
      <c r="P352" s="13">
        <v>444</v>
      </c>
      <c r="Q352" s="13">
        <v>2666</v>
      </c>
      <c r="R352" s="13">
        <v>0</v>
      </c>
      <c r="S352" s="13">
        <v>0</v>
      </c>
      <c r="T352" s="13">
        <v>0</v>
      </c>
      <c r="U352" s="13">
        <v>0</v>
      </c>
      <c r="V352" s="13">
        <v>344</v>
      </c>
      <c r="W352" s="13">
        <v>818</v>
      </c>
      <c r="X352" s="13">
        <v>0</v>
      </c>
      <c r="Y352" s="13">
        <v>614</v>
      </c>
      <c r="Z352" s="13">
        <v>4886</v>
      </c>
      <c r="AA352" s="13"/>
      <c r="AB352" s="13">
        <v>73265</v>
      </c>
      <c r="AC352" s="13">
        <v>3317</v>
      </c>
      <c r="AD352" s="13">
        <v>0</v>
      </c>
      <c r="AE352" s="13">
        <v>0</v>
      </c>
      <c r="AF352" s="13" t="s">
        <v>319</v>
      </c>
      <c r="AG352" s="13"/>
    </row>
    <row r="353" spans="1:33" x14ac:dyDescent="0.35">
      <c r="A353" s="13">
        <f t="shared" si="5"/>
        <v>0</v>
      </c>
      <c r="B353" s="13" t="s">
        <v>346</v>
      </c>
      <c r="C353" s="13">
        <v>6717</v>
      </c>
      <c r="D353" s="13">
        <v>6389</v>
      </c>
      <c r="E353" s="13">
        <v>0</v>
      </c>
      <c r="F353" s="13">
        <v>257</v>
      </c>
      <c r="G353" s="13">
        <v>318</v>
      </c>
      <c r="H353" s="13">
        <v>0</v>
      </c>
      <c r="I353" s="13">
        <v>0</v>
      </c>
      <c r="J353" s="13">
        <v>0</v>
      </c>
      <c r="K353" s="13">
        <v>8000</v>
      </c>
      <c r="L353" s="13">
        <v>698</v>
      </c>
      <c r="M353" s="13">
        <v>22379</v>
      </c>
      <c r="N353" s="13">
        <v>258</v>
      </c>
      <c r="O353" s="13">
        <v>0</v>
      </c>
      <c r="P353" s="13">
        <v>0</v>
      </c>
      <c r="Q353" s="13">
        <v>4672</v>
      </c>
      <c r="R353" s="13">
        <v>400</v>
      </c>
      <c r="S353" s="13">
        <v>8405</v>
      </c>
      <c r="T353" s="13">
        <v>0</v>
      </c>
      <c r="U353" s="13">
        <v>2846</v>
      </c>
      <c r="V353" s="13">
        <v>2061</v>
      </c>
      <c r="W353" s="13">
        <v>959</v>
      </c>
      <c r="X353" s="13">
        <v>0</v>
      </c>
      <c r="Y353" s="13">
        <v>2073</v>
      </c>
      <c r="Z353" s="13">
        <v>21674</v>
      </c>
      <c r="AA353" s="13"/>
      <c r="AB353" s="13">
        <v>143804</v>
      </c>
      <c r="AC353" s="13">
        <v>27500</v>
      </c>
      <c r="AD353" s="13">
        <v>0</v>
      </c>
      <c r="AE353" s="13">
        <v>1</v>
      </c>
      <c r="AF353" s="13" t="s">
        <v>319</v>
      </c>
      <c r="AG353" s="13"/>
    </row>
    <row r="354" spans="1:33" x14ac:dyDescent="0.35">
      <c r="A354" s="13">
        <f t="shared" si="5"/>
        <v>0</v>
      </c>
      <c r="B354" s="13" t="s">
        <v>936</v>
      </c>
      <c r="C354" s="13">
        <v>3765</v>
      </c>
      <c r="D354" s="13">
        <v>0</v>
      </c>
      <c r="E354" s="13">
        <v>0</v>
      </c>
      <c r="F354" s="13">
        <v>0</v>
      </c>
      <c r="G354" s="13">
        <v>252</v>
      </c>
      <c r="H354" s="13">
        <v>0</v>
      </c>
      <c r="I354" s="13">
        <v>0</v>
      </c>
      <c r="J354" s="13">
        <v>0</v>
      </c>
      <c r="K354" s="13">
        <v>0</v>
      </c>
      <c r="L354" s="13">
        <v>216</v>
      </c>
      <c r="M354" s="13">
        <v>4233</v>
      </c>
      <c r="N354" s="13">
        <v>91</v>
      </c>
      <c r="O354" s="13">
        <v>0</v>
      </c>
      <c r="P354" s="13">
        <v>0</v>
      </c>
      <c r="Q354" s="13">
        <v>2291</v>
      </c>
      <c r="R354" s="13">
        <v>0</v>
      </c>
      <c r="S354" s="13">
        <v>539</v>
      </c>
      <c r="T354" s="13">
        <v>0</v>
      </c>
      <c r="U354" s="13">
        <v>281</v>
      </c>
      <c r="V354" s="13">
        <v>0</v>
      </c>
      <c r="W354" s="13">
        <v>468</v>
      </c>
      <c r="X354" s="13">
        <v>0</v>
      </c>
      <c r="Y354" s="13">
        <v>826</v>
      </c>
      <c r="Z354" s="13">
        <v>4496</v>
      </c>
      <c r="AA354" s="13"/>
      <c r="AB354" s="13">
        <v>62142</v>
      </c>
      <c r="AC354" s="13">
        <v>0</v>
      </c>
      <c r="AD354" s="13">
        <v>0</v>
      </c>
      <c r="AE354" s="13">
        <v>0</v>
      </c>
      <c r="AF354" s="13" t="s">
        <v>319</v>
      </c>
      <c r="AG354" s="13"/>
    </row>
    <row r="355" spans="1:33" x14ac:dyDescent="0.35">
      <c r="A355" s="13">
        <f t="shared" si="5"/>
        <v>0</v>
      </c>
      <c r="B355" s="13" t="s">
        <v>347</v>
      </c>
      <c r="C355" s="13">
        <v>12603</v>
      </c>
      <c r="D355" s="13">
        <v>0</v>
      </c>
      <c r="E355" s="13">
        <v>0</v>
      </c>
      <c r="F355" s="13">
        <v>650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718</v>
      </c>
      <c r="M355" s="13">
        <v>13971</v>
      </c>
      <c r="N355" s="13">
        <v>0</v>
      </c>
      <c r="O355" s="13">
        <v>555</v>
      </c>
      <c r="P355" s="13">
        <v>1603</v>
      </c>
      <c r="Q355" s="13">
        <v>6209</v>
      </c>
      <c r="R355" s="13">
        <v>0</v>
      </c>
      <c r="S355" s="13">
        <v>2080</v>
      </c>
      <c r="T355" s="13">
        <v>0</v>
      </c>
      <c r="U355" s="13">
        <v>0</v>
      </c>
      <c r="V355" s="13">
        <v>1926</v>
      </c>
      <c r="W355" s="13">
        <v>1244</v>
      </c>
      <c r="X355" s="13">
        <v>0</v>
      </c>
      <c r="Y355" s="13">
        <v>864</v>
      </c>
      <c r="Z355" s="13">
        <v>14481</v>
      </c>
      <c r="AA355" s="13"/>
      <c r="AB355" s="13">
        <v>117202</v>
      </c>
      <c r="AC355" s="13">
        <v>13913</v>
      </c>
      <c r="AD355" s="13">
        <v>1</v>
      </c>
      <c r="AE355" s="13">
        <v>0</v>
      </c>
      <c r="AF355" s="13" t="s">
        <v>319</v>
      </c>
      <c r="AG355" s="13"/>
    </row>
    <row r="356" spans="1:33" x14ac:dyDescent="0.35">
      <c r="A356" s="13">
        <f t="shared" si="5"/>
        <v>0</v>
      </c>
      <c r="B356" s="13" t="s">
        <v>349</v>
      </c>
      <c r="C356" s="13">
        <v>993</v>
      </c>
      <c r="D356" s="13">
        <v>2221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113</v>
      </c>
      <c r="K356" s="13">
        <v>0</v>
      </c>
      <c r="L356" s="13">
        <v>305</v>
      </c>
      <c r="M356" s="13">
        <v>3632</v>
      </c>
      <c r="N356" s="13">
        <v>0</v>
      </c>
      <c r="O356" s="13">
        <v>0</v>
      </c>
      <c r="P356" s="13">
        <v>0</v>
      </c>
      <c r="Q356" s="13">
        <v>3007</v>
      </c>
      <c r="R356" s="13">
        <v>0</v>
      </c>
      <c r="S356" s="13">
        <v>50</v>
      </c>
      <c r="T356" s="13">
        <v>0</v>
      </c>
      <c r="U356" s="13">
        <v>724</v>
      </c>
      <c r="V356" s="13">
        <v>0</v>
      </c>
      <c r="W356" s="13">
        <v>312</v>
      </c>
      <c r="X356" s="13">
        <v>0</v>
      </c>
      <c r="Y356" s="13">
        <v>142</v>
      </c>
      <c r="Z356" s="13">
        <v>4235</v>
      </c>
      <c r="AA356" s="13"/>
      <c r="AB356" s="13">
        <v>90000</v>
      </c>
      <c r="AC356" s="13">
        <v>0</v>
      </c>
      <c r="AD356" s="13">
        <v>0</v>
      </c>
      <c r="AE356" s="13">
        <v>0</v>
      </c>
      <c r="AF356" s="13" t="s">
        <v>319</v>
      </c>
      <c r="AG356" s="13"/>
    </row>
    <row r="357" spans="1:33" x14ac:dyDescent="0.35">
      <c r="A357" s="13">
        <f t="shared" si="5"/>
        <v>0</v>
      </c>
      <c r="B357" s="13" t="s">
        <v>350</v>
      </c>
      <c r="C357" s="13">
        <v>6996</v>
      </c>
      <c r="D357" s="13">
        <v>0</v>
      </c>
      <c r="E357" s="13">
        <v>0</v>
      </c>
      <c r="F357" s="13">
        <v>0</v>
      </c>
      <c r="G357" s="13">
        <v>80</v>
      </c>
      <c r="H357" s="13">
        <v>0</v>
      </c>
      <c r="I357" s="13">
        <v>0</v>
      </c>
      <c r="J357" s="13">
        <v>167</v>
      </c>
      <c r="K357" s="13">
        <v>0</v>
      </c>
      <c r="L357" s="13">
        <v>89</v>
      </c>
      <c r="M357" s="13">
        <v>7332</v>
      </c>
      <c r="N357" s="13">
        <v>300</v>
      </c>
      <c r="O357" s="13">
        <v>136</v>
      </c>
      <c r="P357" s="13">
        <v>560</v>
      </c>
      <c r="Q357" s="13">
        <v>2894</v>
      </c>
      <c r="R357" s="13">
        <v>15</v>
      </c>
      <c r="S357" s="13">
        <v>1031</v>
      </c>
      <c r="T357" s="13">
        <v>0</v>
      </c>
      <c r="U357" s="13">
        <v>42</v>
      </c>
      <c r="V357" s="13">
        <v>488</v>
      </c>
      <c r="W357" s="13">
        <v>638</v>
      </c>
      <c r="X357" s="13">
        <v>0</v>
      </c>
      <c r="Y357" s="13">
        <v>3610</v>
      </c>
      <c r="Z357" s="13">
        <v>9714</v>
      </c>
      <c r="AA357" s="13"/>
      <c r="AB357" s="13">
        <v>88491</v>
      </c>
      <c r="AC357" s="13">
        <v>6933</v>
      </c>
      <c r="AD357" s="13">
        <v>0</v>
      </c>
      <c r="AE357" s="13">
        <v>0</v>
      </c>
      <c r="AF357" s="13" t="s">
        <v>319</v>
      </c>
      <c r="AG357" s="13"/>
    </row>
    <row r="358" spans="1:33" x14ac:dyDescent="0.35">
      <c r="A358" s="13">
        <f t="shared" si="5"/>
        <v>0</v>
      </c>
      <c r="B358" s="13" t="s">
        <v>351</v>
      </c>
      <c r="C358" s="13">
        <v>742</v>
      </c>
      <c r="D358" s="13">
        <v>795</v>
      </c>
      <c r="E358" s="13">
        <v>0</v>
      </c>
      <c r="F358" s="13">
        <v>0</v>
      </c>
      <c r="G358" s="13">
        <v>164</v>
      </c>
      <c r="H358" s="13">
        <v>0</v>
      </c>
      <c r="I358" s="13">
        <v>29</v>
      </c>
      <c r="J358" s="13">
        <v>1</v>
      </c>
      <c r="K358" s="13">
        <v>0</v>
      </c>
      <c r="L358" s="13">
        <v>0</v>
      </c>
      <c r="M358" s="13">
        <v>1731</v>
      </c>
      <c r="N358" s="13">
        <v>0</v>
      </c>
      <c r="O358" s="13">
        <v>9</v>
      </c>
      <c r="P358" s="13">
        <v>0</v>
      </c>
      <c r="Q358" s="13">
        <v>1042</v>
      </c>
      <c r="R358" s="13">
        <v>0</v>
      </c>
      <c r="S358" s="13">
        <v>222</v>
      </c>
      <c r="T358" s="13">
        <v>0</v>
      </c>
      <c r="U358" s="13">
        <v>0</v>
      </c>
      <c r="V358" s="13">
        <v>0</v>
      </c>
      <c r="W358" s="13">
        <v>293</v>
      </c>
      <c r="X358" s="13">
        <v>0</v>
      </c>
      <c r="Y358" s="13">
        <v>84</v>
      </c>
      <c r="Z358" s="13">
        <v>1650</v>
      </c>
      <c r="AA358" s="13"/>
      <c r="AB358" s="13">
        <v>26200</v>
      </c>
      <c r="AC358" s="13">
        <v>0</v>
      </c>
      <c r="AD358" s="13">
        <v>0</v>
      </c>
      <c r="AE358" s="13">
        <v>0</v>
      </c>
      <c r="AF358" s="13" t="s">
        <v>319</v>
      </c>
      <c r="AG358" s="13"/>
    </row>
    <row r="359" spans="1:33" x14ac:dyDescent="0.35">
      <c r="A359" s="13">
        <f t="shared" si="5"/>
        <v>0</v>
      </c>
      <c r="B359" s="13" t="s">
        <v>352</v>
      </c>
      <c r="C359" s="13">
        <v>3098</v>
      </c>
      <c r="D359" s="13">
        <v>0</v>
      </c>
      <c r="E359" s="13">
        <v>0</v>
      </c>
      <c r="F359" s="13">
        <v>0</v>
      </c>
      <c r="G359" s="13">
        <v>174</v>
      </c>
      <c r="H359" s="13">
        <v>0</v>
      </c>
      <c r="I359" s="13">
        <v>0</v>
      </c>
      <c r="J359" s="13">
        <v>120</v>
      </c>
      <c r="K359" s="13">
        <v>719</v>
      </c>
      <c r="L359" s="13">
        <v>11</v>
      </c>
      <c r="M359" s="13">
        <v>4122</v>
      </c>
      <c r="N359" s="13">
        <v>479</v>
      </c>
      <c r="O359" s="13">
        <v>15</v>
      </c>
      <c r="P359" s="13">
        <v>317</v>
      </c>
      <c r="Q359" s="13">
        <v>1186</v>
      </c>
      <c r="R359" s="13">
        <v>0</v>
      </c>
      <c r="S359" s="13">
        <v>21</v>
      </c>
      <c r="T359" s="13">
        <v>0</v>
      </c>
      <c r="U359" s="13">
        <v>45</v>
      </c>
      <c r="V359" s="13">
        <v>251</v>
      </c>
      <c r="W359" s="13">
        <v>370</v>
      </c>
      <c r="X359" s="13">
        <v>0</v>
      </c>
      <c r="Y359" s="13">
        <v>1065</v>
      </c>
      <c r="Z359" s="13">
        <v>3749</v>
      </c>
      <c r="AA359" s="13"/>
      <c r="AB359" s="13">
        <v>25128</v>
      </c>
      <c r="AC359" s="13">
        <v>4454</v>
      </c>
      <c r="AD359" s="13">
        <v>0</v>
      </c>
      <c r="AE359" s="13">
        <v>0</v>
      </c>
      <c r="AF359" s="13" t="s">
        <v>353</v>
      </c>
      <c r="AG359" s="13"/>
    </row>
    <row r="360" spans="1:33" x14ac:dyDescent="0.35">
      <c r="A360" s="13">
        <f t="shared" si="5"/>
        <v>0</v>
      </c>
      <c r="B360" s="13" t="s">
        <v>354</v>
      </c>
      <c r="C360" s="13">
        <v>453</v>
      </c>
      <c r="D360" s="13">
        <v>0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2</v>
      </c>
      <c r="K360" s="13">
        <v>760</v>
      </c>
      <c r="L360" s="13">
        <v>0</v>
      </c>
      <c r="M360" s="13">
        <v>1215</v>
      </c>
      <c r="N360" s="13">
        <v>63</v>
      </c>
      <c r="O360" s="13">
        <v>0</v>
      </c>
      <c r="P360" s="13">
        <v>0</v>
      </c>
      <c r="Q360" s="13">
        <v>159</v>
      </c>
      <c r="R360" s="13">
        <v>0</v>
      </c>
      <c r="S360" s="13">
        <v>0</v>
      </c>
      <c r="T360" s="13">
        <v>0</v>
      </c>
      <c r="U360" s="13">
        <v>140</v>
      </c>
      <c r="V360" s="13">
        <v>0</v>
      </c>
      <c r="W360" s="13">
        <v>115</v>
      </c>
      <c r="X360" s="13">
        <v>0</v>
      </c>
      <c r="Y360" s="13">
        <v>49</v>
      </c>
      <c r="Z360" s="13">
        <v>526</v>
      </c>
      <c r="AA360" s="13"/>
      <c r="AB360" s="13">
        <v>7441</v>
      </c>
      <c r="AC360" s="13">
        <v>760</v>
      </c>
      <c r="AD360" s="13">
        <v>0</v>
      </c>
      <c r="AE360" s="13">
        <v>0</v>
      </c>
      <c r="AF360" s="13" t="s">
        <v>353</v>
      </c>
      <c r="AG360" s="13"/>
    </row>
    <row r="361" spans="1:33" x14ac:dyDescent="0.35">
      <c r="A361" s="13">
        <f t="shared" si="5"/>
        <v>0</v>
      </c>
      <c r="B361" s="13" t="s">
        <v>355</v>
      </c>
      <c r="C361" s="13">
        <v>968</v>
      </c>
      <c r="D361" s="13">
        <v>1016</v>
      </c>
      <c r="E361" s="13">
        <v>0</v>
      </c>
      <c r="F361" s="13">
        <v>533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132</v>
      </c>
      <c r="M361" s="13">
        <v>2649</v>
      </c>
      <c r="N361" s="13">
        <v>108</v>
      </c>
      <c r="O361" s="13">
        <v>0</v>
      </c>
      <c r="P361" s="13">
        <v>386</v>
      </c>
      <c r="Q361" s="13">
        <v>591</v>
      </c>
      <c r="R361" s="13">
        <v>0</v>
      </c>
      <c r="S361" s="13">
        <v>496</v>
      </c>
      <c r="T361" s="13">
        <v>0</v>
      </c>
      <c r="U361" s="13">
        <v>0</v>
      </c>
      <c r="V361" s="13">
        <v>0</v>
      </c>
      <c r="W361" s="13">
        <v>264</v>
      </c>
      <c r="X361" s="13">
        <v>67</v>
      </c>
      <c r="Y361" s="13">
        <v>923</v>
      </c>
      <c r="Z361" s="13">
        <v>2835</v>
      </c>
      <c r="AA361" s="13"/>
      <c r="AB361" s="13">
        <v>22990</v>
      </c>
      <c r="AC361" s="13">
        <v>17570</v>
      </c>
      <c r="AD361" s="13">
        <v>0</v>
      </c>
      <c r="AE361" s="13">
        <v>1</v>
      </c>
      <c r="AF361" s="13" t="s">
        <v>353</v>
      </c>
      <c r="AG361" s="13"/>
    </row>
    <row r="362" spans="1:33" x14ac:dyDescent="0.35">
      <c r="A362" s="13">
        <f t="shared" si="5"/>
        <v>0</v>
      </c>
      <c r="B362" s="13" t="s">
        <v>356</v>
      </c>
      <c r="C362" s="13">
        <v>183</v>
      </c>
      <c r="D362" s="13">
        <v>139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0</v>
      </c>
      <c r="L362" s="13">
        <v>132</v>
      </c>
      <c r="M362" s="13">
        <v>454</v>
      </c>
      <c r="N362" s="13">
        <v>5</v>
      </c>
      <c r="O362" s="13">
        <v>0</v>
      </c>
      <c r="P362" s="13">
        <v>140</v>
      </c>
      <c r="Q362" s="13">
        <v>207</v>
      </c>
      <c r="R362" s="13">
        <v>0</v>
      </c>
      <c r="S362" s="13">
        <v>0</v>
      </c>
      <c r="T362" s="13">
        <v>0</v>
      </c>
      <c r="U362" s="13">
        <v>0</v>
      </c>
      <c r="V362" s="13">
        <v>0</v>
      </c>
      <c r="W362" s="13">
        <v>80</v>
      </c>
      <c r="X362" s="13">
        <v>0</v>
      </c>
      <c r="Y362" s="13">
        <v>2</v>
      </c>
      <c r="Z362" s="13">
        <v>434</v>
      </c>
      <c r="AA362" s="13"/>
      <c r="AB362" s="13">
        <v>8562</v>
      </c>
      <c r="AC362" s="13">
        <v>0</v>
      </c>
      <c r="AD362" s="13">
        <v>1</v>
      </c>
      <c r="AE362" s="13">
        <v>0</v>
      </c>
      <c r="AF362" s="13" t="s">
        <v>353</v>
      </c>
      <c r="AG362" s="13"/>
    </row>
    <row r="363" spans="1:33" x14ac:dyDescent="0.35">
      <c r="A363" s="13">
        <f t="shared" si="5"/>
        <v>0</v>
      </c>
      <c r="B363" s="13" t="s">
        <v>357</v>
      </c>
      <c r="C363" s="13">
        <v>10930</v>
      </c>
      <c r="D363" s="13">
        <v>0</v>
      </c>
      <c r="E363" s="13">
        <v>1344</v>
      </c>
      <c r="F363" s="13">
        <v>138</v>
      </c>
      <c r="G363" s="13">
        <v>0</v>
      </c>
      <c r="H363" s="13">
        <v>0</v>
      </c>
      <c r="I363" s="13">
        <v>0</v>
      </c>
      <c r="J363" s="13">
        <v>2410</v>
      </c>
      <c r="K363" s="13">
        <v>0</v>
      </c>
      <c r="L363" s="13">
        <v>0</v>
      </c>
      <c r="M363" s="13">
        <v>14822</v>
      </c>
      <c r="N363" s="13">
        <v>1918</v>
      </c>
      <c r="O363" s="13">
        <v>1043</v>
      </c>
      <c r="P363" s="13">
        <v>1273</v>
      </c>
      <c r="Q363" s="13">
        <v>1720</v>
      </c>
      <c r="R363" s="13">
        <v>0</v>
      </c>
      <c r="S363" s="13">
        <v>1206</v>
      </c>
      <c r="T363" s="13">
        <v>0</v>
      </c>
      <c r="U363" s="13">
        <v>0</v>
      </c>
      <c r="V363" s="13">
        <v>5615</v>
      </c>
      <c r="W363" s="13">
        <v>872</v>
      </c>
      <c r="X363" s="13">
        <v>0</v>
      </c>
      <c r="Y363" s="13">
        <v>370</v>
      </c>
      <c r="Z363" s="13">
        <v>14017</v>
      </c>
      <c r="AA363" s="13"/>
      <c r="AB363" s="13">
        <v>53197</v>
      </c>
      <c r="AC363" s="13">
        <v>106915</v>
      </c>
      <c r="AD363" s="13">
        <v>1</v>
      </c>
      <c r="AE363" s="13">
        <v>0</v>
      </c>
      <c r="AF363" s="13" t="s">
        <v>353</v>
      </c>
      <c r="AG363" s="13"/>
    </row>
    <row r="364" spans="1:33" x14ac:dyDescent="0.35">
      <c r="A364" s="13">
        <f t="shared" si="5"/>
        <v>0</v>
      </c>
      <c r="B364" s="13" t="s">
        <v>358</v>
      </c>
      <c r="C364" s="13">
        <v>886</v>
      </c>
      <c r="D364" s="13">
        <v>0</v>
      </c>
      <c r="E364" s="13">
        <v>0</v>
      </c>
      <c r="F364" s="13">
        <v>16</v>
      </c>
      <c r="G364" s="13">
        <v>0</v>
      </c>
      <c r="H364" s="13">
        <v>0</v>
      </c>
      <c r="I364" s="13">
        <v>0</v>
      </c>
      <c r="J364" s="13">
        <v>27</v>
      </c>
      <c r="K364" s="13">
        <v>0</v>
      </c>
      <c r="L364" s="13">
        <v>0</v>
      </c>
      <c r="M364" s="13">
        <v>929</v>
      </c>
      <c r="N364" s="13">
        <v>0</v>
      </c>
      <c r="O364" s="13">
        <v>0</v>
      </c>
      <c r="P364" s="13">
        <v>267</v>
      </c>
      <c r="Q364" s="13">
        <v>250</v>
      </c>
      <c r="R364" s="13">
        <v>0</v>
      </c>
      <c r="S364" s="13">
        <v>0</v>
      </c>
      <c r="T364" s="13">
        <v>0</v>
      </c>
      <c r="U364" s="13">
        <v>0</v>
      </c>
      <c r="V364" s="13">
        <v>0</v>
      </c>
      <c r="W364" s="13">
        <v>101</v>
      </c>
      <c r="X364" s="13">
        <v>0</v>
      </c>
      <c r="Y364" s="13">
        <v>286</v>
      </c>
      <c r="Z364" s="13">
        <v>904</v>
      </c>
      <c r="AA364" s="13"/>
      <c r="AB364" s="13">
        <v>10371</v>
      </c>
      <c r="AC364" s="13">
        <v>0</v>
      </c>
      <c r="AD364" s="13">
        <v>0</v>
      </c>
      <c r="AE364" s="13">
        <v>0</v>
      </c>
      <c r="AF364" s="13" t="s">
        <v>353</v>
      </c>
      <c r="AG364" s="13"/>
    </row>
    <row r="365" spans="1:33" x14ac:dyDescent="0.35">
      <c r="A365" s="13">
        <f t="shared" si="5"/>
        <v>0</v>
      </c>
      <c r="B365" s="13" t="s">
        <v>359</v>
      </c>
      <c r="C365" s="13">
        <v>277</v>
      </c>
      <c r="D365" s="13">
        <v>0</v>
      </c>
      <c r="E365" s="13">
        <v>0</v>
      </c>
      <c r="F365" s="13">
        <v>0</v>
      </c>
      <c r="G365" s="13">
        <v>0</v>
      </c>
      <c r="H365" s="13">
        <v>0</v>
      </c>
      <c r="I365" s="13">
        <v>4</v>
      </c>
      <c r="J365" s="13">
        <v>4</v>
      </c>
      <c r="K365" s="13">
        <v>0</v>
      </c>
      <c r="L365" s="13">
        <v>0</v>
      </c>
      <c r="M365" s="13">
        <v>285</v>
      </c>
      <c r="N365" s="13">
        <v>20</v>
      </c>
      <c r="O365" s="13">
        <v>0</v>
      </c>
      <c r="P365" s="13">
        <v>84</v>
      </c>
      <c r="Q365" s="13">
        <v>173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31</v>
      </c>
      <c r="X365" s="13">
        <v>0</v>
      </c>
      <c r="Y365" s="13">
        <v>10</v>
      </c>
      <c r="Z365" s="13">
        <v>318</v>
      </c>
      <c r="AA365" s="13"/>
      <c r="AB365" s="13">
        <v>3125</v>
      </c>
      <c r="AC365" s="13">
        <v>0</v>
      </c>
      <c r="AD365" s="13">
        <v>0</v>
      </c>
      <c r="AE365" s="13">
        <v>0</v>
      </c>
      <c r="AF365" s="13" t="s">
        <v>353</v>
      </c>
      <c r="AG365" s="13"/>
    </row>
    <row r="366" spans="1:33" x14ac:dyDescent="0.35">
      <c r="A366" s="13">
        <f t="shared" si="5"/>
        <v>0</v>
      </c>
      <c r="B366" s="13" t="s">
        <v>360</v>
      </c>
      <c r="C366" s="13">
        <v>458</v>
      </c>
      <c r="D366" s="13">
        <v>0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0</v>
      </c>
      <c r="L366" s="13">
        <v>96</v>
      </c>
      <c r="M366" s="13">
        <v>554</v>
      </c>
      <c r="N366" s="13">
        <v>180</v>
      </c>
      <c r="O366" s="13">
        <v>0</v>
      </c>
      <c r="P366" s="13">
        <v>205</v>
      </c>
      <c r="Q366" s="13">
        <v>148</v>
      </c>
      <c r="R366" s="13">
        <v>0</v>
      </c>
      <c r="S366" s="13">
        <v>0</v>
      </c>
      <c r="T366" s="13">
        <v>0</v>
      </c>
      <c r="U366" s="13">
        <v>0</v>
      </c>
      <c r="V366" s="13">
        <v>92</v>
      </c>
      <c r="W366" s="13">
        <v>65</v>
      </c>
      <c r="X366" s="13">
        <v>0</v>
      </c>
      <c r="Y366" s="13">
        <v>24</v>
      </c>
      <c r="Z366" s="13">
        <v>714</v>
      </c>
      <c r="AA366" s="13"/>
      <c r="AB366" s="13">
        <v>7900</v>
      </c>
      <c r="AC366" s="13">
        <v>1395</v>
      </c>
      <c r="AD366" s="13">
        <v>0</v>
      </c>
      <c r="AE366" s="13">
        <v>0</v>
      </c>
      <c r="AF366" s="13" t="s">
        <v>353</v>
      </c>
      <c r="AG366" s="13"/>
    </row>
    <row r="367" spans="1:33" x14ac:dyDescent="0.35">
      <c r="A367" s="13">
        <f t="shared" si="5"/>
        <v>0</v>
      </c>
      <c r="B367" s="13" t="s">
        <v>353</v>
      </c>
      <c r="C367" s="13">
        <v>11505</v>
      </c>
      <c r="D367" s="13">
        <v>0</v>
      </c>
      <c r="E367" s="13">
        <v>3111</v>
      </c>
      <c r="F367" s="13">
        <v>28</v>
      </c>
      <c r="G367" s="13">
        <v>0</v>
      </c>
      <c r="H367" s="13">
        <v>70</v>
      </c>
      <c r="I367" s="13">
        <v>0</v>
      </c>
      <c r="J367" s="13">
        <v>818</v>
      </c>
      <c r="K367" s="13">
        <v>0</v>
      </c>
      <c r="L367" s="13">
        <v>1010</v>
      </c>
      <c r="M367" s="13">
        <v>16542</v>
      </c>
      <c r="N367" s="13">
        <v>264</v>
      </c>
      <c r="O367" s="13">
        <v>2263</v>
      </c>
      <c r="P367" s="13">
        <v>2002</v>
      </c>
      <c r="Q367" s="13">
        <v>5965</v>
      </c>
      <c r="R367" s="13">
        <v>86</v>
      </c>
      <c r="S367" s="13">
        <v>85</v>
      </c>
      <c r="T367" s="13">
        <v>60</v>
      </c>
      <c r="U367" s="13">
        <v>0</v>
      </c>
      <c r="V367" s="13">
        <v>5136</v>
      </c>
      <c r="W367" s="13">
        <v>1058</v>
      </c>
      <c r="X367" s="13">
        <v>0</v>
      </c>
      <c r="Y367" s="13">
        <v>973</v>
      </c>
      <c r="Z367" s="13">
        <v>17892</v>
      </c>
      <c r="AA367" s="13"/>
      <c r="AB367" s="13">
        <v>117592</v>
      </c>
      <c r="AC367" s="13">
        <v>50017</v>
      </c>
      <c r="AD367" s="13">
        <v>1</v>
      </c>
      <c r="AE367" s="13">
        <v>0</v>
      </c>
      <c r="AF367" s="13" t="s">
        <v>353</v>
      </c>
      <c r="AG367" s="13"/>
    </row>
    <row r="368" spans="1:33" x14ac:dyDescent="0.35">
      <c r="A368" s="13">
        <f t="shared" si="5"/>
        <v>0</v>
      </c>
      <c r="B368" s="13" t="s">
        <v>361</v>
      </c>
      <c r="C368" s="13">
        <v>4452</v>
      </c>
      <c r="D368" s="13">
        <v>0</v>
      </c>
      <c r="E368" s="13">
        <v>0</v>
      </c>
      <c r="F368" s="13">
        <v>0</v>
      </c>
      <c r="G368" s="13">
        <v>0</v>
      </c>
      <c r="H368" s="13">
        <v>489</v>
      </c>
      <c r="I368" s="13">
        <v>0</v>
      </c>
      <c r="J368" s="13">
        <v>35</v>
      </c>
      <c r="K368" s="13">
        <v>700</v>
      </c>
      <c r="L368" s="13">
        <v>3124</v>
      </c>
      <c r="M368" s="13">
        <v>8800</v>
      </c>
      <c r="N368" s="13">
        <v>176</v>
      </c>
      <c r="O368" s="13">
        <v>671</v>
      </c>
      <c r="P368" s="13">
        <v>616</v>
      </c>
      <c r="Q368" s="13">
        <v>1158</v>
      </c>
      <c r="R368" s="13">
        <v>0</v>
      </c>
      <c r="S368" s="13">
        <v>365</v>
      </c>
      <c r="T368" s="13">
        <v>13</v>
      </c>
      <c r="U368" s="13">
        <v>0</v>
      </c>
      <c r="V368" s="13">
        <v>2985</v>
      </c>
      <c r="W368" s="13">
        <v>736</v>
      </c>
      <c r="X368" s="13">
        <v>1720</v>
      </c>
      <c r="Y368" s="13">
        <v>285</v>
      </c>
      <c r="Z368" s="13">
        <v>8725</v>
      </c>
      <c r="AA368" s="13"/>
      <c r="AB368" s="13">
        <v>46752</v>
      </c>
      <c r="AC368" s="13">
        <v>26000</v>
      </c>
      <c r="AD368" s="13">
        <v>0</v>
      </c>
      <c r="AE368" s="13">
        <v>0</v>
      </c>
      <c r="AF368" s="13" t="s">
        <v>353</v>
      </c>
      <c r="AG368" s="13"/>
    </row>
    <row r="369" spans="1:33" x14ac:dyDescent="0.35">
      <c r="A369" s="13">
        <f t="shared" si="5"/>
        <v>0</v>
      </c>
      <c r="B369" s="13" t="s">
        <v>362</v>
      </c>
      <c r="C369" s="13">
        <v>756</v>
      </c>
      <c r="D369" s="13">
        <v>0</v>
      </c>
      <c r="E369" s="13">
        <v>0</v>
      </c>
      <c r="F369" s="13">
        <v>0</v>
      </c>
      <c r="G369" s="13">
        <v>0</v>
      </c>
      <c r="H369" s="13">
        <v>0</v>
      </c>
      <c r="I369" s="13">
        <v>56</v>
      </c>
      <c r="J369" s="13">
        <v>0</v>
      </c>
      <c r="K369" s="13">
        <v>4000</v>
      </c>
      <c r="L369" s="13">
        <v>39</v>
      </c>
      <c r="M369" s="13">
        <v>4851</v>
      </c>
      <c r="N369" s="13">
        <v>1870</v>
      </c>
      <c r="O369" s="13">
        <v>0</v>
      </c>
      <c r="P369" s="13">
        <v>234</v>
      </c>
      <c r="Q369" s="13">
        <v>222</v>
      </c>
      <c r="R369" s="13">
        <v>19</v>
      </c>
      <c r="S369" s="13">
        <v>216</v>
      </c>
      <c r="T369" s="13">
        <v>0</v>
      </c>
      <c r="U369" s="13">
        <v>0</v>
      </c>
      <c r="V369" s="13">
        <v>166</v>
      </c>
      <c r="W369" s="13">
        <v>39</v>
      </c>
      <c r="X369" s="13">
        <v>0</v>
      </c>
      <c r="Y369" s="13">
        <v>298</v>
      </c>
      <c r="Z369" s="13">
        <v>3064</v>
      </c>
      <c r="AA369" s="13"/>
      <c r="AB369" s="13">
        <v>20493</v>
      </c>
      <c r="AC369" s="13">
        <v>8100</v>
      </c>
      <c r="AD369" s="13">
        <v>1</v>
      </c>
      <c r="AE369" s="13">
        <v>0</v>
      </c>
      <c r="AF369" s="13" t="s">
        <v>353</v>
      </c>
      <c r="AG369" s="13"/>
    </row>
    <row r="370" spans="1:33" x14ac:dyDescent="0.35">
      <c r="A370" s="13">
        <f t="shared" si="5"/>
        <v>0</v>
      </c>
      <c r="B370" s="13" t="s">
        <v>363</v>
      </c>
      <c r="C370" s="13">
        <v>0</v>
      </c>
      <c r="D370" s="13">
        <v>0</v>
      </c>
      <c r="E370" s="13">
        <v>0</v>
      </c>
      <c r="F370" s="13">
        <v>0</v>
      </c>
      <c r="G370" s="13">
        <v>0</v>
      </c>
      <c r="H370" s="13">
        <v>0</v>
      </c>
      <c r="I370" s="13">
        <v>18</v>
      </c>
      <c r="J370" s="13">
        <v>0</v>
      </c>
      <c r="K370" s="13">
        <v>0</v>
      </c>
      <c r="L370" s="13">
        <v>195</v>
      </c>
      <c r="M370" s="13">
        <v>213</v>
      </c>
      <c r="N370" s="13">
        <v>18</v>
      </c>
      <c r="O370" s="13">
        <v>73</v>
      </c>
      <c r="P370" s="13">
        <v>321</v>
      </c>
      <c r="Q370" s="13">
        <v>620</v>
      </c>
      <c r="R370" s="13">
        <v>0</v>
      </c>
      <c r="S370" s="13">
        <v>0</v>
      </c>
      <c r="T370" s="13">
        <v>0</v>
      </c>
      <c r="U370" s="13">
        <v>0</v>
      </c>
      <c r="V370" s="13">
        <v>127</v>
      </c>
      <c r="W370" s="13">
        <v>100</v>
      </c>
      <c r="X370" s="13">
        <v>0</v>
      </c>
      <c r="Y370" s="13">
        <v>23</v>
      </c>
      <c r="Z370" s="13">
        <v>1282</v>
      </c>
      <c r="AA370" s="13"/>
      <c r="AB370" s="13">
        <v>18171</v>
      </c>
      <c r="AC370" s="13">
        <v>1291</v>
      </c>
      <c r="AD370" s="13">
        <v>1</v>
      </c>
      <c r="AE370" s="13">
        <v>0</v>
      </c>
      <c r="AF370" s="13" t="s">
        <v>353</v>
      </c>
      <c r="AG370" s="13"/>
    </row>
    <row r="371" spans="1:33" x14ac:dyDescent="0.35">
      <c r="A371" s="13">
        <f t="shared" si="5"/>
        <v>0</v>
      </c>
      <c r="B371" s="13" t="s">
        <v>365</v>
      </c>
      <c r="C371" s="13">
        <v>0</v>
      </c>
      <c r="D371" s="13">
        <v>2</v>
      </c>
      <c r="E371" s="13">
        <v>0</v>
      </c>
      <c r="F371" s="13">
        <v>0</v>
      </c>
      <c r="G371" s="13">
        <v>0</v>
      </c>
      <c r="H371" s="13">
        <v>0</v>
      </c>
      <c r="I371" s="13">
        <v>27</v>
      </c>
      <c r="J371" s="13">
        <v>0</v>
      </c>
      <c r="K371" s="13">
        <v>0</v>
      </c>
      <c r="L371" s="13">
        <v>15</v>
      </c>
      <c r="M371" s="13">
        <v>44</v>
      </c>
      <c r="N371" s="13">
        <v>0</v>
      </c>
      <c r="O371" s="13">
        <v>0</v>
      </c>
      <c r="P371" s="13">
        <v>0</v>
      </c>
      <c r="Q371" s="13">
        <v>259</v>
      </c>
      <c r="R371" s="13">
        <v>0</v>
      </c>
      <c r="S371" s="13">
        <v>0</v>
      </c>
      <c r="T371" s="13">
        <v>0</v>
      </c>
      <c r="U371" s="13">
        <v>0</v>
      </c>
      <c r="V371" s="13">
        <v>0</v>
      </c>
      <c r="W371" s="13">
        <v>90</v>
      </c>
      <c r="X371" s="13">
        <v>0</v>
      </c>
      <c r="Y371" s="13">
        <v>7</v>
      </c>
      <c r="Z371" s="13">
        <v>356</v>
      </c>
      <c r="AA371" s="13"/>
      <c r="AB371" s="13">
        <v>23952</v>
      </c>
      <c r="AC371" s="13">
        <v>0</v>
      </c>
      <c r="AD371" s="13">
        <v>0</v>
      </c>
      <c r="AE371" s="13">
        <v>0</v>
      </c>
      <c r="AF371" s="13" t="s">
        <v>353</v>
      </c>
      <c r="AG371" s="13"/>
    </row>
    <row r="372" spans="1:33" x14ac:dyDescent="0.35">
      <c r="A372" s="13">
        <f t="shared" si="5"/>
        <v>0</v>
      </c>
      <c r="B372" s="13" t="s">
        <v>366</v>
      </c>
      <c r="C372" s="13">
        <v>451</v>
      </c>
      <c r="D372" s="13">
        <v>760</v>
      </c>
      <c r="E372" s="13">
        <v>430</v>
      </c>
      <c r="F372" s="13">
        <v>126</v>
      </c>
      <c r="G372" s="13">
        <v>0</v>
      </c>
      <c r="H372" s="13">
        <v>0</v>
      </c>
      <c r="I372" s="13">
        <v>44</v>
      </c>
      <c r="J372" s="13">
        <v>3</v>
      </c>
      <c r="K372" s="13">
        <v>0</v>
      </c>
      <c r="L372" s="13">
        <v>42</v>
      </c>
      <c r="M372" s="13">
        <v>1856</v>
      </c>
      <c r="N372" s="13">
        <v>55</v>
      </c>
      <c r="O372" s="13">
        <v>0</v>
      </c>
      <c r="P372" s="13">
        <v>371</v>
      </c>
      <c r="Q372" s="13">
        <v>602</v>
      </c>
      <c r="R372" s="13">
        <v>0</v>
      </c>
      <c r="S372" s="13">
        <v>72</v>
      </c>
      <c r="T372" s="13">
        <v>0</v>
      </c>
      <c r="U372" s="13">
        <v>0</v>
      </c>
      <c r="V372" s="13">
        <v>445</v>
      </c>
      <c r="W372" s="13">
        <v>231</v>
      </c>
      <c r="X372" s="13">
        <v>100</v>
      </c>
      <c r="Y372" s="13">
        <v>82</v>
      </c>
      <c r="Z372" s="13">
        <v>1958</v>
      </c>
      <c r="AA372" s="13"/>
      <c r="AB372" s="13">
        <v>14807</v>
      </c>
      <c r="AC372" s="13">
        <v>6352</v>
      </c>
      <c r="AD372" s="13">
        <v>0</v>
      </c>
      <c r="AE372" s="13">
        <v>0</v>
      </c>
      <c r="AF372" s="13" t="s">
        <v>353</v>
      </c>
      <c r="AG372" s="13"/>
    </row>
    <row r="373" spans="1:33" x14ac:dyDescent="0.35">
      <c r="A373" s="13">
        <f t="shared" si="5"/>
        <v>0</v>
      </c>
      <c r="B373" s="13" t="s">
        <v>367</v>
      </c>
      <c r="C373" s="13">
        <v>2185</v>
      </c>
      <c r="D373" s="13">
        <v>0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182</v>
      </c>
      <c r="K373" s="13">
        <v>0</v>
      </c>
      <c r="L373" s="13">
        <v>0</v>
      </c>
      <c r="M373" s="13">
        <v>2367</v>
      </c>
      <c r="N373" s="13">
        <v>32</v>
      </c>
      <c r="O373" s="13">
        <v>2</v>
      </c>
      <c r="P373" s="13">
        <v>486</v>
      </c>
      <c r="Q373" s="13">
        <v>933</v>
      </c>
      <c r="R373" s="13">
        <v>0</v>
      </c>
      <c r="S373" s="13">
        <v>594</v>
      </c>
      <c r="T373" s="13">
        <v>0</v>
      </c>
      <c r="U373" s="13">
        <v>0</v>
      </c>
      <c r="V373" s="13">
        <v>0</v>
      </c>
      <c r="W373" s="13">
        <v>208</v>
      </c>
      <c r="X373" s="13">
        <v>0</v>
      </c>
      <c r="Y373" s="13">
        <v>334</v>
      </c>
      <c r="Z373" s="13">
        <v>2589</v>
      </c>
      <c r="AA373" s="13"/>
      <c r="AB373" s="13">
        <v>20327</v>
      </c>
      <c r="AC373" s="13">
        <v>0</v>
      </c>
      <c r="AD373" s="13">
        <v>0</v>
      </c>
      <c r="AE373" s="13">
        <v>0</v>
      </c>
      <c r="AF373" s="13" t="s">
        <v>353</v>
      </c>
      <c r="AG373" s="13"/>
    </row>
    <row r="374" spans="1:33" x14ac:dyDescent="0.35">
      <c r="A374" s="13">
        <f t="shared" si="5"/>
        <v>0</v>
      </c>
      <c r="B374" s="13" t="s">
        <v>368</v>
      </c>
      <c r="C374" s="13">
        <v>3921</v>
      </c>
      <c r="D374" s="13">
        <v>0</v>
      </c>
      <c r="E374" s="13">
        <v>0</v>
      </c>
      <c r="F374" s="13">
        <v>0</v>
      </c>
      <c r="G374" s="13">
        <v>1078</v>
      </c>
      <c r="H374" s="13">
        <v>0</v>
      </c>
      <c r="I374" s="13">
        <v>0</v>
      </c>
      <c r="J374" s="13">
        <v>11</v>
      </c>
      <c r="K374" s="13">
        <v>0</v>
      </c>
      <c r="L374" s="13">
        <v>0</v>
      </c>
      <c r="M374" s="13">
        <v>5010</v>
      </c>
      <c r="N374" s="13">
        <v>781</v>
      </c>
      <c r="O374" s="13">
        <v>70</v>
      </c>
      <c r="P374" s="13">
        <v>986</v>
      </c>
      <c r="Q374" s="13">
        <v>799</v>
      </c>
      <c r="R374" s="13">
        <v>0</v>
      </c>
      <c r="S374" s="13">
        <v>307</v>
      </c>
      <c r="T374" s="13">
        <v>0</v>
      </c>
      <c r="U374" s="13">
        <v>801</v>
      </c>
      <c r="V374" s="13">
        <v>0</v>
      </c>
      <c r="W374" s="13">
        <v>573</v>
      </c>
      <c r="X374" s="13">
        <v>0</v>
      </c>
      <c r="Y374" s="13">
        <v>1115</v>
      </c>
      <c r="Z374" s="13">
        <v>5432</v>
      </c>
      <c r="AA374" s="13"/>
      <c r="AB374" s="13">
        <v>50200</v>
      </c>
      <c r="AC374" s="13">
        <v>0</v>
      </c>
      <c r="AD374" s="13">
        <v>0</v>
      </c>
      <c r="AE374" s="13">
        <v>0</v>
      </c>
      <c r="AF374" s="13" t="s">
        <v>353</v>
      </c>
      <c r="AG374" s="13"/>
    </row>
    <row r="375" spans="1:33" x14ac:dyDescent="0.35">
      <c r="A375" s="13">
        <f t="shared" si="5"/>
        <v>0</v>
      </c>
      <c r="B375" s="13" t="s">
        <v>937</v>
      </c>
      <c r="C375" s="13">
        <v>1690</v>
      </c>
      <c r="D375" s="13">
        <v>501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1</v>
      </c>
      <c r="K375" s="13">
        <v>0</v>
      </c>
      <c r="L375" s="13">
        <v>0</v>
      </c>
      <c r="M375" s="13">
        <v>2192</v>
      </c>
      <c r="N375" s="13">
        <v>68</v>
      </c>
      <c r="O375" s="13">
        <v>17</v>
      </c>
      <c r="P375" s="13">
        <v>194</v>
      </c>
      <c r="Q375" s="13">
        <v>439</v>
      </c>
      <c r="R375" s="13">
        <v>56</v>
      </c>
      <c r="S375" s="13">
        <v>0</v>
      </c>
      <c r="T375" s="13">
        <v>5</v>
      </c>
      <c r="U375" s="13">
        <v>0</v>
      </c>
      <c r="V375" s="13">
        <v>202</v>
      </c>
      <c r="W375" s="13">
        <v>293</v>
      </c>
      <c r="X375" s="13">
        <v>0</v>
      </c>
      <c r="Y375" s="13">
        <v>383</v>
      </c>
      <c r="Z375" s="13">
        <v>1657</v>
      </c>
      <c r="AA375" s="13"/>
      <c r="AB375" s="13">
        <v>21326</v>
      </c>
      <c r="AC375" s="13">
        <v>2811</v>
      </c>
      <c r="AD375" s="13">
        <v>0</v>
      </c>
      <c r="AE375" s="13">
        <v>0</v>
      </c>
      <c r="AF375" s="13" t="s">
        <v>353</v>
      </c>
      <c r="AG375" s="13"/>
    </row>
    <row r="376" spans="1:33" x14ac:dyDescent="0.35">
      <c r="A376" s="13">
        <f t="shared" si="5"/>
        <v>0</v>
      </c>
      <c r="B376" s="13" t="s">
        <v>370</v>
      </c>
      <c r="C376" s="13">
        <v>4973</v>
      </c>
      <c r="D376" s="13">
        <v>2933</v>
      </c>
      <c r="E376" s="13">
        <v>0</v>
      </c>
      <c r="F376" s="13">
        <v>0</v>
      </c>
      <c r="G376" s="13">
        <v>49</v>
      </c>
      <c r="H376" s="13">
        <v>0</v>
      </c>
      <c r="I376" s="13">
        <v>0</v>
      </c>
      <c r="J376" s="13">
        <v>153</v>
      </c>
      <c r="K376" s="13">
        <v>0</v>
      </c>
      <c r="L376" s="13">
        <v>60</v>
      </c>
      <c r="M376" s="13">
        <v>8168</v>
      </c>
      <c r="N376" s="13">
        <v>0</v>
      </c>
      <c r="O376" s="13">
        <v>0</v>
      </c>
      <c r="P376" s="13">
        <v>1743</v>
      </c>
      <c r="Q376" s="13">
        <v>2467</v>
      </c>
      <c r="R376" s="13">
        <v>0</v>
      </c>
      <c r="S376" s="13">
        <v>776</v>
      </c>
      <c r="T376" s="13">
        <v>0</v>
      </c>
      <c r="U376" s="13">
        <v>0</v>
      </c>
      <c r="V376" s="13">
        <v>361</v>
      </c>
      <c r="W376" s="13">
        <v>704</v>
      </c>
      <c r="X376" s="13">
        <v>0</v>
      </c>
      <c r="Y376" s="13">
        <v>1033</v>
      </c>
      <c r="Z376" s="13">
        <v>7084</v>
      </c>
      <c r="AA376" s="13"/>
      <c r="AB376" s="13">
        <v>79063</v>
      </c>
      <c r="AC376" s="13">
        <v>2475</v>
      </c>
      <c r="AD376" s="13">
        <v>0</v>
      </c>
      <c r="AE376" s="13">
        <v>0</v>
      </c>
      <c r="AF376" s="13" t="s">
        <v>353</v>
      </c>
      <c r="AG376" s="13"/>
    </row>
    <row r="377" spans="1:33" x14ac:dyDescent="0.35">
      <c r="A377" s="13">
        <f t="shared" si="5"/>
        <v>0</v>
      </c>
      <c r="B377" s="13" t="s">
        <v>371</v>
      </c>
      <c r="C377" s="13">
        <v>0</v>
      </c>
      <c r="D377" s="13">
        <v>0</v>
      </c>
      <c r="E377" s="13">
        <v>0</v>
      </c>
      <c r="F377" s="13">
        <v>10834</v>
      </c>
      <c r="G377" s="13">
        <v>0</v>
      </c>
      <c r="H377" s="13">
        <v>0</v>
      </c>
      <c r="I377" s="13">
        <v>0</v>
      </c>
      <c r="J377" s="13">
        <v>0</v>
      </c>
      <c r="K377" s="13">
        <v>601468</v>
      </c>
      <c r="L377" s="13">
        <v>538188</v>
      </c>
      <c r="M377" s="13">
        <v>1150490</v>
      </c>
      <c r="N377" s="13">
        <v>18653</v>
      </c>
      <c r="O377" s="13">
        <v>49187</v>
      </c>
      <c r="P377" s="13">
        <v>418340</v>
      </c>
      <c r="Q377" s="13">
        <v>65083</v>
      </c>
      <c r="R377" s="13">
        <v>2660</v>
      </c>
      <c r="S377" s="13">
        <v>603334</v>
      </c>
      <c r="T377" s="13">
        <v>0</v>
      </c>
      <c r="U377" s="13">
        <v>0</v>
      </c>
      <c r="V377" s="13">
        <v>173010</v>
      </c>
      <c r="W377" s="13">
        <v>0</v>
      </c>
      <c r="X377" s="13">
        <v>0</v>
      </c>
      <c r="Y377" s="13">
        <v>121708</v>
      </c>
      <c r="Z377" s="13">
        <v>1451975</v>
      </c>
      <c r="AA377" s="13"/>
      <c r="AB377" s="13">
        <v>1306595</v>
      </c>
      <c r="AC377" s="13">
        <v>895861</v>
      </c>
      <c r="AD377" s="13">
        <v>1</v>
      </c>
      <c r="AE377" s="13">
        <v>0</v>
      </c>
      <c r="AF377" s="13" t="s">
        <v>372</v>
      </c>
      <c r="AG377" s="13"/>
    </row>
    <row r="378" spans="1:33" x14ac:dyDescent="0.35">
      <c r="A378" s="13">
        <f t="shared" si="5"/>
        <v>0</v>
      </c>
      <c r="B378" s="13" t="s">
        <v>373</v>
      </c>
      <c r="C378" s="13">
        <v>6491</v>
      </c>
      <c r="D378" s="13">
        <v>0</v>
      </c>
      <c r="E378" s="13">
        <v>0</v>
      </c>
      <c r="F378" s="13">
        <v>0</v>
      </c>
      <c r="G378" s="13">
        <v>1370</v>
      </c>
      <c r="H378" s="13">
        <v>0</v>
      </c>
      <c r="I378" s="13">
        <v>0</v>
      </c>
      <c r="J378" s="13">
        <v>50</v>
      </c>
      <c r="K378" s="13">
        <v>0</v>
      </c>
      <c r="L378" s="13">
        <v>27</v>
      </c>
      <c r="M378" s="13">
        <v>7938</v>
      </c>
      <c r="N378" s="13">
        <v>2558</v>
      </c>
      <c r="O378" s="13">
        <v>53</v>
      </c>
      <c r="P378" s="13">
        <v>1456</v>
      </c>
      <c r="Q378" s="13">
        <v>3215</v>
      </c>
      <c r="R378" s="13">
        <v>0</v>
      </c>
      <c r="S378" s="13">
        <v>269</v>
      </c>
      <c r="T378" s="13">
        <v>0</v>
      </c>
      <c r="U378" s="13">
        <v>2777</v>
      </c>
      <c r="V378" s="13">
        <v>0</v>
      </c>
      <c r="W378" s="13">
        <v>801</v>
      </c>
      <c r="X378" s="13">
        <v>0</v>
      </c>
      <c r="Y378" s="13">
        <v>1127</v>
      </c>
      <c r="Z378" s="13">
        <v>12256</v>
      </c>
      <c r="AA378" s="13"/>
      <c r="AB378" s="13">
        <v>95589</v>
      </c>
      <c r="AC378" s="13">
        <v>0</v>
      </c>
      <c r="AD378" s="13">
        <v>0</v>
      </c>
      <c r="AE378" s="13">
        <v>0</v>
      </c>
      <c r="AF378" s="13" t="s">
        <v>372</v>
      </c>
      <c r="AG378" s="13"/>
    </row>
    <row r="379" spans="1:33" x14ac:dyDescent="0.35">
      <c r="A379" s="13">
        <f t="shared" si="5"/>
        <v>0</v>
      </c>
      <c r="B379" s="13" t="s">
        <v>374</v>
      </c>
      <c r="C379" s="13">
        <v>85</v>
      </c>
      <c r="D379" s="13">
        <v>192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1</v>
      </c>
      <c r="K379" s="13">
        <v>0</v>
      </c>
      <c r="L379" s="13">
        <v>25</v>
      </c>
      <c r="M379" s="13">
        <v>303</v>
      </c>
      <c r="N379" s="13">
        <v>0</v>
      </c>
      <c r="O379" s="13">
        <v>0</v>
      </c>
      <c r="P379" s="13">
        <v>0</v>
      </c>
      <c r="Q379" s="13">
        <v>206</v>
      </c>
      <c r="R379" s="13">
        <v>0</v>
      </c>
      <c r="S379" s="13">
        <v>0</v>
      </c>
      <c r="T379" s="13">
        <v>0</v>
      </c>
      <c r="U379" s="13">
        <v>0</v>
      </c>
      <c r="V379" s="13">
        <v>0</v>
      </c>
      <c r="W379" s="13">
        <v>59</v>
      </c>
      <c r="X379" s="13">
        <v>0</v>
      </c>
      <c r="Y379" s="13">
        <v>26</v>
      </c>
      <c r="Z379" s="13">
        <v>291</v>
      </c>
      <c r="AA379" s="13"/>
      <c r="AB379" s="13">
        <v>11866</v>
      </c>
      <c r="AC379" s="13">
        <v>0</v>
      </c>
      <c r="AD379" s="13">
        <v>0</v>
      </c>
      <c r="AE379" s="13">
        <v>0</v>
      </c>
      <c r="AF379" s="13" t="s">
        <v>372</v>
      </c>
      <c r="AG379" s="13"/>
    </row>
    <row r="380" spans="1:33" x14ac:dyDescent="0.35">
      <c r="A380" s="13">
        <f t="shared" si="5"/>
        <v>0</v>
      </c>
      <c r="B380" s="13" t="s">
        <v>375</v>
      </c>
      <c r="C380" s="13">
        <v>93</v>
      </c>
      <c r="D380" s="13">
        <v>182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0</v>
      </c>
      <c r="L380" s="13">
        <v>0</v>
      </c>
      <c r="M380" s="13">
        <v>275</v>
      </c>
      <c r="N380" s="13">
        <v>0</v>
      </c>
      <c r="O380" s="13">
        <v>0</v>
      </c>
      <c r="P380" s="13">
        <v>0</v>
      </c>
      <c r="Q380" s="13">
        <v>215</v>
      </c>
      <c r="R380" s="13">
        <v>0</v>
      </c>
      <c r="S380" s="13">
        <v>0</v>
      </c>
      <c r="T380" s="13">
        <v>0</v>
      </c>
      <c r="U380" s="13">
        <v>0</v>
      </c>
      <c r="V380" s="13">
        <v>0</v>
      </c>
      <c r="W380" s="13">
        <v>78</v>
      </c>
      <c r="X380" s="13">
        <v>0</v>
      </c>
      <c r="Y380" s="13">
        <v>37</v>
      </c>
      <c r="Z380" s="13">
        <v>330</v>
      </c>
      <c r="AA380" s="13"/>
      <c r="AB380" s="13">
        <v>8504</v>
      </c>
      <c r="AC380" s="13">
        <v>0</v>
      </c>
      <c r="AD380" s="13">
        <v>0</v>
      </c>
      <c r="AE380" s="13">
        <v>0</v>
      </c>
      <c r="AF380" s="13" t="s">
        <v>372</v>
      </c>
      <c r="AG380" s="13"/>
    </row>
    <row r="381" spans="1:33" x14ac:dyDescent="0.35">
      <c r="A381" s="13">
        <f t="shared" si="5"/>
        <v>0</v>
      </c>
      <c r="B381" s="13" t="s">
        <v>376</v>
      </c>
      <c r="C381" s="13">
        <v>2578</v>
      </c>
      <c r="D381" s="13">
        <v>0</v>
      </c>
      <c r="E381" s="13">
        <v>275</v>
      </c>
      <c r="F381" s="13">
        <v>0</v>
      </c>
      <c r="G381" s="13">
        <v>0</v>
      </c>
      <c r="H381" s="13">
        <v>0</v>
      </c>
      <c r="I381" s="13">
        <v>0</v>
      </c>
      <c r="J381" s="13">
        <v>14</v>
      </c>
      <c r="K381" s="13">
        <v>0</v>
      </c>
      <c r="L381" s="13">
        <v>74</v>
      </c>
      <c r="M381" s="13">
        <v>2941</v>
      </c>
      <c r="N381" s="13">
        <v>7</v>
      </c>
      <c r="O381" s="13">
        <v>0</v>
      </c>
      <c r="P381" s="13">
        <v>333</v>
      </c>
      <c r="Q381" s="13">
        <v>1504</v>
      </c>
      <c r="R381" s="13">
        <v>0</v>
      </c>
      <c r="S381" s="13">
        <v>0</v>
      </c>
      <c r="T381" s="13">
        <v>0</v>
      </c>
      <c r="U381" s="13">
        <v>0</v>
      </c>
      <c r="V381" s="13">
        <v>650</v>
      </c>
      <c r="W381" s="13">
        <v>273</v>
      </c>
      <c r="X381" s="13">
        <v>0</v>
      </c>
      <c r="Y381" s="13">
        <v>417</v>
      </c>
      <c r="Z381" s="13">
        <v>3184</v>
      </c>
      <c r="AA381" s="13"/>
      <c r="AB381" s="13">
        <v>24555</v>
      </c>
      <c r="AC381" s="13">
        <v>9946</v>
      </c>
      <c r="AD381" s="13">
        <v>0</v>
      </c>
      <c r="AE381" s="13">
        <v>0</v>
      </c>
      <c r="AF381" s="13" t="s">
        <v>372</v>
      </c>
      <c r="AG381" s="13"/>
    </row>
    <row r="382" spans="1:33" x14ac:dyDescent="0.35">
      <c r="A382" s="13">
        <f t="shared" si="5"/>
        <v>0</v>
      </c>
      <c r="B382" s="13" t="s">
        <v>377</v>
      </c>
      <c r="C382" s="13">
        <v>11329</v>
      </c>
      <c r="D382" s="13">
        <v>0</v>
      </c>
      <c r="E382" s="13">
        <v>4589</v>
      </c>
      <c r="F382" s="13">
        <v>707</v>
      </c>
      <c r="G382" s="13">
        <v>0</v>
      </c>
      <c r="H382" s="13">
        <v>0</v>
      </c>
      <c r="I382" s="13">
        <v>0</v>
      </c>
      <c r="J382" s="13">
        <v>171</v>
      </c>
      <c r="K382" s="13">
        <v>1300</v>
      </c>
      <c r="L382" s="13">
        <v>1724</v>
      </c>
      <c r="M382" s="13">
        <v>19820</v>
      </c>
      <c r="N382" s="13">
        <v>213</v>
      </c>
      <c r="O382" s="13">
        <v>122</v>
      </c>
      <c r="P382" s="13">
        <v>1420</v>
      </c>
      <c r="Q382" s="13">
        <v>5524</v>
      </c>
      <c r="R382" s="13">
        <v>41</v>
      </c>
      <c r="S382" s="13">
        <v>1383</v>
      </c>
      <c r="T382" s="13">
        <v>0</v>
      </c>
      <c r="U382" s="13">
        <v>0</v>
      </c>
      <c r="V382" s="13">
        <v>5420</v>
      </c>
      <c r="W382" s="13">
        <v>1518</v>
      </c>
      <c r="X382" s="13">
        <v>1190</v>
      </c>
      <c r="Y382" s="13">
        <v>2235</v>
      </c>
      <c r="Z382" s="13">
        <v>19066</v>
      </c>
      <c r="AA382" s="13"/>
      <c r="AB382" s="13">
        <v>103118</v>
      </c>
      <c r="AC382" s="13">
        <v>21420</v>
      </c>
      <c r="AD382" s="13">
        <v>1</v>
      </c>
      <c r="AE382" s="13">
        <v>0</v>
      </c>
      <c r="AF382" s="13" t="s">
        <v>372</v>
      </c>
      <c r="AG382" s="13"/>
    </row>
    <row r="383" spans="1:33" x14ac:dyDescent="0.35">
      <c r="A383" s="13">
        <f t="shared" si="5"/>
        <v>0</v>
      </c>
      <c r="B383" s="13" t="s">
        <v>378</v>
      </c>
      <c r="C383" s="13">
        <v>5938</v>
      </c>
      <c r="D383" s="13">
        <v>0</v>
      </c>
      <c r="E383" s="13">
        <v>1265</v>
      </c>
      <c r="F383" s="13">
        <v>0</v>
      </c>
      <c r="G383" s="13">
        <v>0</v>
      </c>
      <c r="H383" s="13">
        <v>0</v>
      </c>
      <c r="I383" s="13">
        <v>57</v>
      </c>
      <c r="J383" s="13">
        <v>668</v>
      </c>
      <c r="K383" s="13">
        <v>2600</v>
      </c>
      <c r="L383" s="13">
        <v>2174</v>
      </c>
      <c r="M383" s="13">
        <v>12702</v>
      </c>
      <c r="N383" s="13">
        <v>637</v>
      </c>
      <c r="O383" s="13">
        <v>774</v>
      </c>
      <c r="P383" s="13">
        <v>571</v>
      </c>
      <c r="Q383" s="13">
        <v>1334</v>
      </c>
      <c r="R383" s="13">
        <v>3042</v>
      </c>
      <c r="S383" s="13">
        <v>215</v>
      </c>
      <c r="T383" s="13">
        <v>0</v>
      </c>
      <c r="U383" s="13">
        <v>0</v>
      </c>
      <c r="V383" s="13">
        <v>1862</v>
      </c>
      <c r="W383" s="13">
        <v>465</v>
      </c>
      <c r="X383" s="13">
        <v>950</v>
      </c>
      <c r="Y383" s="13">
        <v>580</v>
      </c>
      <c r="Z383" s="13">
        <v>10430</v>
      </c>
      <c r="AA383" s="13"/>
      <c r="AB383" s="13">
        <v>40500</v>
      </c>
      <c r="AC383" s="13">
        <v>30850</v>
      </c>
      <c r="AD383" s="13">
        <v>0</v>
      </c>
      <c r="AE383" s="13">
        <v>0</v>
      </c>
      <c r="AF383" s="13" t="s">
        <v>372</v>
      </c>
      <c r="AG383" s="13"/>
    </row>
    <row r="384" spans="1:33" x14ac:dyDescent="0.35">
      <c r="A384" s="13">
        <f t="shared" si="5"/>
        <v>0</v>
      </c>
      <c r="B384" s="13" t="s">
        <v>938</v>
      </c>
      <c r="C384" s="13">
        <v>15552</v>
      </c>
      <c r="D384" s="13">
        <v>0</v>
      </c>
      <c r="E384" s="13">
        <v>2836</v>
      </c>
      <c r="F384" s="13">
        <v>0</v>
      </c>
      <c r="G384" s="13">
        <v>150</v>
      </c>
      <c r="H384" s="13">
        <v>0</v>
      </c>
      <c r="I384" s="13">
        <v>66</v>
      </c>
      <c r="J384" s="13">
        <v>0</v>
      </c>
      <c r="K384" s="13">
        <v>1600</v>
      </c>
      <c r="L384" s="13">
        <v>2071</v>
      </c>
      <c r="M384" s="13">
        <v>22275</v>
      </c>
      <c r="N384" s="13">
        <v>1211</v>
      </c>
      <c r="O384" s="13">
        <v>2365</v>
      </c>
      <c r="P384" s="13">
        <v>2529</v>
      </c>
      <c r="Q384" s="13">
        <v>5752</v>
      </c>
      <c r="R384" s="13">
        <v>0</v>
      </c>
      <c r="S384" s="13">
        <v>3957</v>
      </c>
      <c r="T384" s="13">
        <v>0</v>
      </c>
      <c r="U384" s="13">
        <v>40</v>
      </c>
      <c r="V384" s="13">
        <v>7735</v>
      </c>
      <c r="W384" s="13">
        <v>778</v>
      </c>
      <c r="X384" s="13">
        <v>0</v>
      </c>
      <c r="Y384" s="13">
        <v>588</v>
      </c>
      <c r="Z384" s="13">
        <v>24955</v>
      </c>
      <c r="AA384" s="13"/>
      <c r="AB384" s="13">
        <v>113715</v>
      </c>
      <c r="AC384" s="13">
        <v>62721</v>
      </c>
      <c r="AD384" s="13">
        <v>1</v>
      </c>
      <c r="AE384" s="13">
        <v>0</v>
      </c>
      <c r="AF384" s="13" t="s">
        <v>372</v>
      </c>
      <c r="AG384" s="13"/>
    </row>
    <row r="385" spans="1:33" x14ac:dyDescent="0.35">
      <c r="A385" s="13">
        <f t="shared" si="5"/>
        <v>0</v>
      </c>
      <c r="B385" s="13" t="s">
        <v>380</v>
      </c>
      <c r="C385" s="13">
        <v>994</v>
      </c>
      <c r="D385" s="13">
        <v>0</v>
      </c>
      <c r="E385" s="13">
        <v>169</v>
      </c>
      <c r="F385" s="13">
        <v>0</v>
      </c>
      <c r="G385" s="13">
        <v>0</v>
      </c>
      <c r="H385" s="13">
        <v>0</v>
      </c>
      <c r="I385" s="13">
        <v>11</v>
      </c>
      <c r="J385" s="13">
        <v>10</v>
      </c>
      <c r="K385" s="13">
        <v>1000</v>
      </c>
      <c r="L385" s="13">
        <v>17</v>
      </c>
      <c r="M385" s="13">
        <v>2201</v>
      </c>
      <c r="N385" s="13">
        <v>743</v>
      </c>
      <c r="O385" s="13">
        <v>206</v>
      </c>
      <c r="P385" s="13">
        <v>131</v>
      </c>
      <c r="Q385" s="13">
        <v>609</v>
      </c>
      <c r="R385" s="13">
        <v>0</v>
      </c>
      <c r="S385" s="13">
        <v>0</v>
      </c>
      <c r="T385" s="13">
        <v>0</v>
      </c>
      <c r="U385" s="13">
        <v>0</v>
      </c>
      <c r="V385" s="13">
        <v>65</v>
      </c>
      <c r="W385" s="13">
        <v>102</v>
      </c>
      <c r="X385" s="13">
        <v>0</v>
      </c>
      <c r="Y385" s="13">
        <v>21</v>
      </c>
      <c r="Z385" s="13">
        <v>1877</v>
      </c>
      <c r="AA385" s="13"/>
      <c r="AB385" s="13">
        <v>13736</v>
      </c>
      <c r="AC385" s="13">
        <v>1678</v>
      </c>
      <c r="AD385" s="13">
        <v>0</v>
      </c>
      <c r="AE385" s="13">
        <v>0</v>
      </c>
      <c r="AF385" s="13" t="s">
        <v>372</v>
      </c>
      <c r="AG385" s="13"/>
    </row>
    <row r="386" spans="1:33" x14ac:dyDescent="0.35">
      <c r="A386" s="13">
        <f t="shared" si="5"/>
        <v>0</v>
      </c>
      <c r="B386" s="13" t="s">
        <v>381</v>
      </c>
      <c r="C386" s="13">
        <v>1895</v>
      </c>
      <c r="D386" s="13">
        <v>84</v>
      </c>
      <c r="E386" s="13">
        <v>0</v>
      </c>
      <c r="F386" s="13">
        <v>0</v>
      </c>
      <c r="G386" s="13">
        <v>0</v>
      </c>
      <c r="H386" s="13">
        <v>330</v>
      </c>
      <c r="I386" s="13">
        <v>22</v>
      </c>
      <c r="J386" s="13">
        <v>23</v>
      </c>
      <c r="K386" s="13">
        <v>0</v>
      </c>
      <c r="L386" s="13">
        <v>39</v>
      </c>
      <c r="M386" s="13">
        <v>2393</v>
      </c>
      <c r="N386" s="13">
        <v>335</v>
      </c>
      <c r="O386" s="13">
        <v>523</v>
      </c>
      <c r="P386" s="13">
        <v>248</v>
      </c>
      <c r="Q386" s="13">
        <v>718</v>
      </c>
      <c r="R386" s="13">
        <v>0</v>
      </c>
      <c r="S386" s="13">
        <v>0</v>
      </c>
      <c r="T386" s="13">
        <v>28</v>
      </c>
      <c r="U386" s="13">
        <v>25</v>
      </c>
      <c r="V386" s="13">
        <v>300</v>
      </c>
      <c r="W386" s="13">
        <v>216</v>
      </c>
      <c r="X386" s="13">
        <v>0</v>
      </c>
      <c r="Y386" s="13">
        <v>130</v>
      </c>
      <c r="Z386" s="13">
        <v>2523</v>
      </c>
      <c r="AA386" s="13"/>
      <c r="AB386" s="13">
        <v>18409</v>
      </c>
      <c r="AC386" s="13">
        <v>3862</v>
      </c>
      <c r="AD386" s="13">
        <v>0</v>
      </c>
      <c r="AE386" s="13">
        <v>0</v>
      </c>
      <c r="AF386" s="13" t="s">
        <v>372</v>
      </c>
      <c r="AG386" s="13"/>
    </row>
    <row r="387" spans="1:33" x14ac:dyDescent="0.35">
      <c r="A387" s="13">
        <f t="shared" ref="A387:A450" si="6">+Z387-SUM(N387:Y387)</f>
        <v>0</v>
      </c>
      <c r="B387" s="13" t="s">
        <v>372</v>
      </c>
      <c r="C387" s="13">
        <v>5345</v>
      </c>
      <c r="D387" s="13">
        <v>401</v>
      </c>
      <c r="E387" s="13">
        <v>970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6150</v>
      </c>
      <c r="L387" s="13">
        <v>2647</v>
      </c>
      <c r="M387" s="13">
        <v>15513</v>
      </c>
      <c r="N387" s="13">
        <v>1256</v>
      </c>
      <c r="O387" s="13">
        <v>13544</v>
      </c>
      <c r="P387" s="13">
        <v>0</v>
      </c>
      <c r="Q387" s="13">
        <v>2188</v>
      </c>
      <c r="R387" s="13">
        <v>0</v>
      </c>
      <c r="S387" s="13">
        <v>171</v>
      </c>
      <c r="T387" s="13">
        <v>0</v>
      </c>
      <c r="U387" s="13">
        <v>1621</v>
      </c>
      <c r="V387" s="13">
        <v>2359</v>
      </c>
      <c r="W387" s="13">
        <v>574</v>
      </c>
      <c r="X387" s="13">
        <v>0</v>
      </c>
      <c r="Y387" s="13">
        <v>0</v>
      </c>
      <c r="Z387" s="13">
        <v>21713</v>
      </c>
      <c r="AA387" s="13"/>
      <c r="AB387" s="13">
        <v>44227</v>
      </c>
      <c r="AC387" s="13">
        <v>32083</v>
      </c>
      <c r="AD387" s="13">
        <v>1</v>
      </c>
      <c r="AE387" s="13">
        <v>0</v>
      </c>
      <c r="AF387" s="13" t="s">
        <v>372</v>
      </c>
      <c r="AG387" s="13"/>
    </row>
    <row r="388" spans="1:33" x14ac:dyDescent="0.35">
      <c r="A388" s="13">
        <f t="shared" si="6"/>
        <v>0</v>
      </c>
      <c r="B388" s="13" t="s">
        <v>382</v>
      </c>
      <c r="C388" s="13">
        <v>2450</v>
      </c>
      <c r="D388" s="13">
        <v>341</v>
      </c>
      <c r="E388" s="13">
        <v>423</v>
      </c>
      <c r="F388" s="13">
        <v>0</v>
      </c>
      <c r="G388" s="13">
        <v>0</v>
      </c>
      <c r="H388" s="13">
        <v>0</v>
      </c>
      <c r="I388" s="13">
        <v>43</v>
      </c>
      <c r="J388" s="13">
        <v>106</v>
      </c>
      <c r="K388" s="13">
        <v>1000</v>
      </c>
      <c r="L388" s="13">
        <v>72</v>
      </c>
      <c r="M388" s="13">
        <v>4435</v>
      </c>
      <c r="N388" s="13">
        <v>26</v>
      </c>
      <c r="O388" s="13">
        <v>0</v>
      </c>
      <c r="P388" s="13">
        <v>404</v>
      </c>
      <c r="Q388" s="13">
        <v>1580</v>
      </c>
      <c r="R388" s="13">
        <v>0</v>
      </c>
      <c r="S388" s="13">
        <v>707</v>
      </c>
      <c r="T388" s="13">
        <v>0</v>
      </c>
      <c r="U388" s="13">
        <v>0</v>
      </c>
      <c r="V388" s="13">
        <v>718</v>
      </c>
      <c r="W388" s="13">
        <v>355</v>
      </c>
      <c r="X388" s="13">
        <v>0</v>
      </c>
      <c r="Y388" s="13">
        <v>149</v>
      </c>
      <c r="Z388" s="13">
        <v>3939</v>
      </c>
      <c r="AA388" s="13"/>
      <c r="AB388" s="13">
        <v>32706</v>
      </c>
      <c r="AC388" s="13">
        <v>7988</v>
      </c>
      <c r="AD388" s="13">
        <v>0</v>
      </c>
      <c r="AE388" s="13">
        <v>0</v>
      </c>
      <c r="AF388" s="13" t="s">
        <v>372</v>
      </c>
      <c r="AG388" s="13"/>
    </row>
    <row r="389" spans="1:33" x14ac:dyDescent="0.35">
      <c r="A389" s="13">
        <f t="shared" si="6"/>
        <v>0</v>
      </c>
      <c r="B389" s="13" t="s">
        <v>383</v>
      </c>
      <c r="C389" s="13">
        <v>2291</v>
      </c>
      <c r="D389" s="13">
        <v>0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20</v>
      </c>
      <c r="K389" s="13">
        <v>0</v>
      </c>
      <c r="L389" s="13">
        <v>103</v>
      </c>
      <c r="M389" s="13">
        <v>2414</v>
      </c>
      <c r="N389" s="13">
        <v>55</v>
      </c>
      <c r="O389" s="13">
        <v>13</v>
      </c>
      <c r="P389" s="13">
        <v>558</v>
      </c>
      <c r="Q389" s="13">
        <v>395</v>
      </c>
      <c r="R389" s="13">
        <v>0</v>
      </c>
      <c r="S389" s="13">
        <v>237</v>
      </c>
      <c r="T389" s="13">
        <v>0</v>
      </c>
      <c r="U389" s="13">
        <v>0</v>
      </c>
      <c r="V389" s="13">
        <v>668</v>
      </c>
      <c r="W389" s="13">
        <v>211</v>
      </c>
      <c r="X389" s="13">
        <v>0</v>
      </c>
      <c r="Y389" s="13">
        <v>167</v>
      </c>
      <c r="Z389" s="13">
        <v>2304</v>
      </c>
      <c r="AA389" s="13"/>
      <c r="AB389" s="13">
        <v>16677</v>
      </c>
      <c r="AC389" s="13">
        <v>5904</v>
      </c>
      <c r="AD389" s="13">
        <v>0</v>
      </c>
      <c r="AE389" s="13">
        <v>0</v>
      </c>
      <c r="AF389" s="13" t="s">
        <v>384</v>
      </c>
      <c r="AG389" s="13"/>
    </row>
    <row r="390" spans="1:33" x14ac:dyDescent="0.35">
      <c r="A390" s="13">
        <f t="shared" si="6"/>
        <v>0</v>
      </c>
      <c r="B390" s="13" t="s">
        <v>385</v>
      </c>
      <c r="C390" s="13">
        <v>1426</v>
      </c>
      <c r="D390" s="13">
        <v>0</v>
      </c>
      <c r="E390" s="13">
        <v>292</v>
      </c>
      <c r="F390" s="13">
        <v>0</v>
      </c>
      <c r="G390" s="13">
        <v>58</v>
      </c>
      <c r="H390" s="13">
        <v>0</v>
      </c>
      <c r="I390" s="13">
        <v>0</v>
      </c>
      <c r="J390" s="13">
        <v>5</v>
      </c>
      <c r="K390" s="13">
        <v>0</v>
      </c>
      <c r="L390" s="13">
        <v>1125</v>
      </c>
      <c r="M390" s="13">
        <v>2906</v>
      </c>
      <c r="N390" s="13">
        <v>757</v>
      </c>
      <c r="O390" s="13">
        <v>319</v>
      </c>
      <c r="P390" s="13">
        <v>219</v>
      </c>
      <c r="Q390" s="13">
        <v>321</v>
      </c>
      <c r="R390" s="13">
        <v>0</v>
      </c>
      <c r="S390" s="13">
        <v>63</v>
      </c>
      <c r="T390" s="13">
        <v>0</v>
      </c>
      <c r="U390" s="13">
        <v>0</v>
      </c>
      <c r="V390" s="13">
        <v>596</v>
      </c>
      <c r="W390" s="13">
        <v>157</v>
      </c>
      <c r="X390" s="13">
        <v>0</v>
      </c>
      <c r="Y390" s="13">
        <v>76</v>
      </c>
      <c r="Z390" s="13">
        <v>2508</v>
      </c>
      <c r="AA390" s="13"/>
      <c r="AB390" s="13">
        <v>15991</v>
      </c>
      <c r="AC390" s="13">
        <v>4624</v>
      </c>
      <c r="AD390" s="13">
        <v>0</v>
      </c>
      <c r="AE390" s="13">
        <v>0</v>
      </c>
      <c r="AF390" s="13" t="s">
        <v>384</v>
      </c>
      <c r="AG390" s="13"/>
    </row>
    <row r="391" spans="1:33" x14ac:dyDescent="0.35">
      <c r="A391" s="13">
        <f t="shared" si="6"/>
        <v>0</v>
      </c>
      <c r="B391" s="13" t="s">
        <v>386</v>
      </c>
      <c r="C391" s="13">
        <v>199</v>
      </c>
      <c r="D391" s="13">
        <v>133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332</v>
      </c>
      <c r="N391" s="13">
        <v>0</v>
      </c>
      <c r="O391" s="13">
        <v>0</v>
      </c>
      <c r="P391" s="13">
        <v>0</v>
      </c>
      <c r="Q391" s="13">
        <v>106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147</v>
      </c>
      <c r="X391" s="13">
        <v>0</v>
      </c>
      <c r="Y391" s="13">
        <v>17</v>
      </c>
      <c r="Z391" s="13">
        <v>270</v>
      </c>
      <c r="AA391" s="13"/>
      <c r="AB391" s="13">
        <v>8134</v>
      </c>
      <c r="AC391" s="13">
        <v>0</v>
      </c>
      <c r="AD391" s="13">
        <v>0</v>
      </c>
      <c r="AE391" s="13">
        <v>0</v>
      </c>
      <c r="AF391" s="13" t="s">
        <v>384</v>
      </c>
      <c r="AG391" s="13"/>
    </row>
    <row r="392" spans="1:33" x14ac:dyDescent="0.35">
      <c r="A392" s="13">
        <f t="shared" si="6"/>
        <v>0</v>
      </c>
      <c r="B392" s="13" t="s">
        <v>387</v>
      </c>
      <c r="C392" s="13">
        <v>264</v>
      </c>
      <c r="D392" s="13">
        <v>300</v>
      </c>
      <c r="E392" s="13">
        <v>0</v>
      </c>
      <c r="F392" s="13">
        <v>0</v>
      </c>
      <c r="G392" s="13">
        <v>0</v>
      </c>
      <c r="H392" s="13">
        <v>0</v>
      </c>
      <c r="I392" s="13">
        <v>20</v>
      </c>
      <c r="J392" s="13">
        <v>21</v>
      </c>
      <c r="K392" s="13">
        <v>0</v>
      </c>
      <c r="L392" s="13">
        <v>0</v>
      </c>
      <c r="M392" s="13">
        <v>605</v>
      </c>
      <c r="N392" s="13">
        <v>0</v>
      </c>
      <c r="O392" s="13">
        <v>0</v>
      </c>
      <c r="P392" s="13">
        <v>118</v>
      </c>
      <c r="Q392" s="13">
        <v>260</v>
      </c>
      <c r="R392" s="13">
        <v>0</v>
      </c>
      <c r="S392" s="13">
        <v>14</v>
      </c>
      <c r="T392" s="13">
        <v>28</v>
      </c>
      <c r="U392" s="13">
        <v>0</v>
      </c>
      <c r="V392" s="13">
        <v>47</v>
      </c>
      <c r="W392" s="13">
        <v>90</v>
      </c>
      <c r="X392" s="13">
        <v>0</v>
      </c>
      <c r="Y392" s="13">
        <v>13</v>
      </c>
      <c r="Z392" s="13">
        <v>570</v>
      </c>
      <c r="AA392" s="13"/>
      <c r="AB392" s="13">
        <v>10623</v>
      </c>
      <c r="AC392" s="13">
        <v>358</v>
      </c>
      <c r="AD392" s="13">
        <v>0</v>
      </c>
      <c r="AE392" s="13">
        <v>0</v>
      </c>
      <c r="AF392" s="13" t="s">
        <v>384</v>
      </c>
      <c r="AG392" s="13"/>
    </row>
    <row r="393" spans="1:33" x14ac:dyDescent="0.35">
      <c r="A393" s="13">
        <f t="shared" si="6"/>
        <v>0</v>
      </c>
      <c r="B393" s="13" t="s">
        <v>388</v>
      </c>
      <c r="C393" s="13">
        <v>4511</v>
      </c>
      <c r="D393" s="13">
        <v>0</v>
      </c>
      <c r="E393" s="13">
        <v>253</v>
      </c>
      <c r="F393" s="13">
        <v>0</v>
      </c>
      <c r="G393" s="13">
        <v>0</v>
      </c>
      <c r="H393" s="13">
        <v>363</v>
      </c>
      <c r="I393" s="13">
        <v>0</v>
      </c>
      <c r="J393" s="13">
        <v>22</v>
      </c>
      <c r="K393" s="13">
        <v>860</v>
      </c>
      <c r="L393" s="13">
        <v>279</v>
      </c>
      <c r="M393" s="13">
        <v>6288</v>
      </c>
      <c r="N393" s="13">
        <v>80</v>
      </c>
      <c r="O393" s="13">
        <v>947</v>
      </c>
      <c r="P393" s="13">
        <v>610</v>
      </c>
      <c r="Q393" s="13">
        <v>1469</v>
      </c>
      <c r="R393" s="13">
        <v>0</v>
      </c>
      <c r="S393" s="13">
        <v>1</v>
      </c>
      <c r="T393" s="13">
        <v>0</v>
      </c>
      <c r="U393" s="13">
        <v>0</v>
      </c>
      <c r="V393" s="13">
        <v>1249</v>
      </c>
      <c r="W393" s="13">
        <v>366</v>
      </c>
      <c r="X393" s="13">
        <v>436</v>
      </c>
      <c r="Y393" s="13">
        <v>271</v>
      </c>
      <c r="Z393" s="13">
        <v>5429</v>
      </c>
      <c r="AA393" s="13"/>
      <c r="AB393" s="13">
        <v>27494</v>
      </c>
      <c r="AC393" s="13">
        <v>25060</v>
      </c>
      <c r="AD393" s="13">
        <v>0</v>
      </c>
      <c r="AE393" s="13">
        <v>0</v>
      </c>
      <c r="AF393" s="13" t="s">
        <v>384</v>
      </c>
      <c r="AG393" s="13"/>
    </row>
    <row r="394" spans="1:33" x14ac:dyDescent="0.35">
      <c r="A394" s="13">
        <f t="shared" si="6"/>
        <v>0</v>
      </c>
      <c r="B394" s="13" t="s">
        <v>389</v>
      </c>
      <c r="C394" s="13">
        <v>116</v>
      </c>
      <c r="D394" s="13">
        <v>93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1</v>
      </c>
      <c r="K394" s="13">
        <v>0</v>
      </c>
      <c r="L394" s="13">
        <v>20</v>
      </c>
      <c r="M394" s="13">
        <v>230</v>
      </c>
      <c r="N394" s="13">
        <v>0</v>
      </c>
      <c r="O394" s="13">
        <v>0</v>
      </c>
      <c r="P394" s="13">
        <v>49</v>
      </c>
      <c r="Q394" s="13">
        <v>163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50</v>
      </c>
      <c r="X394" s="13">
        <v>0</v>
      </c>
      <c r="Y394" s="13">
        <v>13</v>
      </c>
      <c r="Z394" s="13">
        <v>275</v>
      </c>
      <c r="AA394" s="13"/>
      <c r="AB394" s="13">
        <v>7766</v>
      </c>
      <c r="AC394" s="13">
        <v>0</v>
      </c>
      <c r="AD394" s="13">
        <v>0</v>
      </c>
      <c r="AE394" s="13">
        <v>0</v>
      </c>
      <c r="AF394" s="13" t="s">
        <v>384</v>
      </c>
      <c r="AG394" s="13"/>
    </row>
    <row r="395" spans="1:33" x14ac:dyDescent="0.35">
      <c r="A395" s="13">
        <f t="shared" si="6"/>
        <v>0</v>
      </c>
      <c r="B395" s="13" t="s">
        <v>390</v>
      </c>
      <c r="C395" s="13">
        <v>304</v>
      </c>
      <c r="D395" s="13">
        <v>0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0</v>
      </c>
      <c r="L395" s="13">
        <v>0</v>
      </c>
      <c r="M395" s="13">
        <v>304</v>
      </c>
      <c r="N395" s="13">
        <v>0</v>
      </c>
      <c r="O395" s="13">
        <v>0</v>
      </c>
      <c r="P395" s="13">
        <v>34</v>
      </c>
      <c r="Q395" s="13">
        <v>206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24</v>
      </c>
      <c r="X395" s="13">
        <v>0</v>
      </c>
      <c r="Y395" s="13">
        <v>6</v>
      </c>
      <c r="Z395" s="13">
        <v>270</v>
      </c>
      <c r="AA395" s="13"/>
      <c r="AB395" s="13">
        <v>7267</v>
      </c>
      <c r="AC395" s="13">
        <v>0</v>
      </c>
      <c r="AD395" s="13">
        <v>0</v>
      </c>
      <c r="AE395" s="13">
        <v>0</v>
      </c>
      <c r="AF395" s="13" t="s">
        <v>384</v>
      </c>
      <c r="AG395" s="13"/>
    </row>
    <row r="396" spans="1:33" x14ac:dyDescent="0.35">
      <c r="A396" s="13">
        <f t="shared" si="6"/>
        <v>0</v>
      </c>
      <c r="B396" s="13" t="s">
        <v>384</v>
      </c>
      <c r="C396" s="13">
        <v>34125</v>
      </c>
      <c r="D396" s="13">
        <v>0</v>
      </c>
      <c r="E396" s="13">
        <v>0</v>
      </c>
      <c r="F396" s="13">
        <v>122</v>
      </c>
      <c r="G396" s="13">
        <v>0</v>
      </c>
      <c r="H396" s="13">
        <v>0</v>
      </c>
      <c r="I396" s="13">
        <v>0</v>
      </c>
      <c r="J396" s="13">
        <v>0</v>
      </c>
      <c r="K396" s="13">
        <v>12082</v>
      </c>
      <c r="L396" s="13">
        <v>8962</v>
      </c>
      <c r="M396" s="13">
        <v>55291</v>
      </c>
      <c r="N396" s="13">
        <v>209</v>
      </c>
      <c r="O396" s="13">
        <v>0</v>
      </c>
      <c r="P396" s="13">
        <v>0</v>
      </c>
      <c r="Q396" s="13">
        <v>21215</v>
      </c>
      <c r="R396" s="13">
        <v>935</v>
      </c>
      <c r="S396" s="13">
        <v>6824</v>
      </c>
      <c r="T396" s="13">
        <v>0</v>
      </c>
      <c r="U396" s="13">
        <v>0</v>
      </c>
      <c r="V396" s="13">
        <v>7881</v>
      </c>
      <c r="W396" s="13">
        <v>1966</v>
      </c>
      <c r="X396" s="13">
        <v>3849</v>
      </c>
      <c r="Y396" s="13">
        <v>15104</v>
      </c>
      <c r="Z396" s="13">
        <v>57983</v>
      </c>
      <c r="AA396" s="13"/>
      <c r="AB396" s="13">
        <v>275000</v>
      </c>
      <c r="AC396" s="13">
        <v>89190</v>
      </c>
      <c r="AD396" s="13">
        <v>1</v>
      </c>
      <c r="AE396" s="13">
        <v>0</v>
      </c>
      <c r="AF396" s="13" t="s">
        <v>384</v>
      </c>
      <c r="AG396" s="13"/>
    </row>
    <row r="397" spans="1:33" x14ac:dyDescent="0.35">
      <c r="A397" s="13">
        <f t="shared" si="6"/>
        <v>0</v>
      </c>
      <c r="B397" s="13" t="s">
        <v>391</v>
      </c>
      <c r="C397" s="13">
        <v>1493</v>
      </c>
      <c r="D397" s="13">
        <v>0</v>
      </c>
      <c r="E397" s="13">
        <v>0</v>
      </c>
      <c r="F397" s="13">
        <v>0</v>
      </c>
      <c r="G397" s="13">
        <v>0</v>
      </c>
      <c r="H397" s="13">
        <v>0</v>
      </c>
      <c r="I397" s="13">
        <v>23</v>
      </c>
      <c r="J397" s="13">
        <v>0</v>
      </c>
      <c r="K397" s="13">
        <v>0</v>
      </c>
      <c r="L397" s="13">
        <v>2</v>
      </c>
      <c r="M397" s="13">
        <v>1518</v>
      </c>
      <c r="N397" s="13">
        <v>247</v>
      </c>
      <c r="O397" s="13">
        <v>0</v>
      </c>
      <c r="P397" s="13">
        <v>0</v>
      </c>
      <c r="Q397" s="13">
        <v>619</v>
      </c>
      <c r="R397" s="13">
        <v>0</v>
      </c>
      <c r="S397" s="13">
        <v>0</v>
      </c>
      <c r="T397" s="13">
        <v>0</v>
      </c>
      <c r="U397" s="13">
        <v>0</v>
      </c>
      <c r="V397" s="13">
        <v>271</v>
      </c>
      <c r="W397" s="13">
        <v>118</v>
      </c>
      <c r="X397" s="13">
        <v>0</v>
      </c>
      <c r="Y397" s="13">
        <v>37</v>
      </c>
      <c r="Z397" s="13">
        <v>1292</v>
      </c>
      <c r="AA397" s="13"/>
      <c r="AB397" s="13">
        <v>16636</v>
      </c>
      <c r="AC397" s="13">
        <v>3113</v>
      </c>
      <c r="AD397" s="13">
        <v>0</v>
      </c>
      <c r="AE397" s="13">
        <v>0</v>
      </c>
      <c r="AF397" s="13" t="s">
        <v>384</v>
      </c>
      <c r="AG397" s="13"/>
    </row>
    <row r="398" spans="1:33" x14ac:dyDescent="0.35">
      <c r="A398" s="13">
        <f t="shared" si="6"/>
        <v>0</v>
      </c>
      <c r="B398" s="13" t="s">
        <v>392</v>
      </c>
      <c r="C398" s="13">
        <v>2692</v>
      </c>
      <c r="D398" s="13">
        <v>0</v>
      </c>
      <c r="E398" s="13">
        <v>0</v>
      </c>
      <c r="F398" s="13">
        <v>0</v>
      </c>
      <c r="G398" s="13">
        <v>0</v>
      </c>
      <c r="H398" s="13">
        <v>0</v>
      </c>
      <c r="I398" s="13">
        <v>48</v>
      </c>
      <c r="J398" s="13">
        <v>0</v>
      </c>
      <c r="K398" s="13">
        <v>0</v>
      </c>
      <c r="L398" s="13">
        <v>98</v>
      </c>
      <c r="M398" s="13">
        <v>2838</v>
      </c>
      <c r="N398" s="13">
        <v>48</v>
      </c>
      <c r="O398" s="13">
        <v>0</v>
      </c>
      <c r="P398" s="13">
        <v>436</v>
      </c>
      <c r="Q398" s="13">
        <v>871</v>
      </c>
      <c r="R398" s="13">
        <v>0</v>
      </c>
      <c r="S398" s="13">
        <v>154</v>
      </c>
      <c r="T398" s="13">
        <v>0</v>
      </c>
      <c r="U398" s="13">
        <v>0</v>
      </c>
      <c r="V398" s="13">
        <v>385</v>
      </c>
      <c r="W398" s="13">
        <v>416</v>
      </c>
      <c r="X398" s="13">
        <v>0</v>
      </c>
      <c r="Y398" s="13">
        <v>466</v>
      </c>
      <c r="Z398" s="13">
        <v>2776</v>
      </c>
      <c r="AA398" s="13"/>
      <c r="AB398" s="13">
        <v>26320</v>
      </c>
      <c r="AC398" s="13">
        <v>3150</v>
      </c>
      <c r="AD398" s="13">
        <v>1</v>
      </c>
      <c r="AE398" s="13">
        <v>0</v>
      </c>
      <c r="AF398" s="13" t="s">
        <v>393</v>
      </c>
      <c r="AG398" s="13"/>
    </row>
    <row r="399" spans="1:33" x14ac:dyDescent="0.35">
      <c r="A399" s="13">
        <f t="shared" si="6"/>
        <v>0</v>
      </c>
      <c r="B399" s="13" t="s">
        <v>394</v>
      </c>
      <c r="C399" s="13">
        <v>400</v>
      </c>
      <c r="D399" s="13">
        <v>2431</v>
      </c>
      <c r="E399" s="13">
        <v>1205</v>
      </c>
      <c r="F399" s="13">
        <v>396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747</v>
      </c>
      <c r="M399" s="13">
        <v>5179</v>
      </c>
      <c r="N399" s="13">
        <v>26</v>
      </c>
      <c r="O399" s="13">
        <v>0</v>
      </c>
      <c r="P399" s="13">
        <v>745</v>
      </c>
      <c r="Q399" s="13">
        <v>2648</v>
      </c>
      <c r="R399" s="13">
        <v>0</v>
      </c>
      <c r="S399" s="13">
        <v>1260</v>
      </c>
      <c r="T399" s="13">
        <v>0</v>
      </c>
      <c r="U399" s="13">
        <v>0</v>
      </c>
      <c r="V399" s="13">
        <v>892</v>
      </c>
      <c r="W399" s="13">
        <v>377</v>
      </c>
      <c r="X399" s="13">
        <v>0</v>
      </c>
      <c r="Y399" s="13">
        <v>189</v>
      </c>
      <c r="Z399" s="13">
        <v>6137</v>
      </c>
      <c r="AA399" s="13"/>
      <c r="AB399" s="13">
        <v>42204</v>
      </c>
      <c r="AC399" s="13">
        <v>8500</v>
      </c>
      <c r="AD399" s="13">
        <v>0</v>
      </c>
      <c r="AE399" s="13">
        <v>1</v>
      </c>
      <c r="AF399" s="13" t="s">
        <v>393</v>
      </c>
      <c r="AG399" s="13"/>
    </row>
    <row r="400" spans="1:33" x14ac:dyDescent="0.35">
      <c r="A400" s="13">
        <f t="shared" si="6"/>
        <v>0</v>
      </c>
      <c r="B400" s="13" t="s">
        <v>395</v>
      </c>
      <c r="C400" s="13">
        <v>272</v>
      </c>
      <c r="D400" s="13">
        <v>2851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48</v>
      </c>
      <c r="K400" s="13">
        <v>0</v>
      </c>
      <c r="L400" s="13">
        <v>44</v>
      </c>
      <c r="M400" s="13">
        <v>3215</v>
      </c>
      <c r="N400" s="13">
        <v>4</v>
      </c>
      <c r="O400" s="13">
        <v>0</v>
      </c>
      <c r="P400" s="13">
        <v>298</v>
      </c>
      <c r="Q400" s="13">
        <v>2588</v>
      </c>
      <c r="R400" s="13">
        <v>0</v>
      </c>
      <c r="S400" s="13">
        <v>53</v>
      </c>
      <c r="T400" s="13">
        <v>6</v>
      </c>
      <c r="U400" s="13">
        <v>0</v>
      </c>
      <c r="V400" s="13">
        <v>108</v>
      </c>
      <c r="W400" s="13">
        <v>166</v>
      </c>
      <c r="X400" s="13">
        <v>0</v>
      </c>
      <c r="Y400" s="13">
        <v>79</v>
      </c>
      <c r="Z400" s="13">
        <v>3302</v>
      </c>
      <c r="AA400" s="13"/>
      <c r="AB400" s="13">
        <v>39013</v>
      </c>
      <c r="AC400" s="13">
        <v>100</v>
      </c>
      <c r="AD400" s="13">
        <v>0</v>
      </c>
      <c r="AE400" s="13">
        <v>0</v>
      </c>
      <c r="AF400" s="13" t="s">
        <v>393</v>
      </c>
      <c r="AG400" s="13"/>
    </row>
    <row r="401" spans="1:33" x14ac:dyDescent="0.35">
      <c r="A401" s="13">
        <f t="shared" si="6"/>
        <v>0</v>
      </c>
      <c r="B401" s="13" t="s">
        <v>396</v>
      </c>
      <c r="C401" s="13">
        <v>242</v>
      </c>
      <c r="D401" s="13">
        <v>603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19</v>
      </c>
      <c r="M401" s="13">
        <v>864</v>
      </c>
      <c r="N401" s="13">
        <v>4</v>
      </c>
      <c r="O401" s="13">
        <v>0</v>
      </c>
      <c r="P401" s="13">
        <v>72</v>
      </c>
      <c r="Q401" s="13">
        <v>593</v>
      </c>
      <c r="R401" s="13">
        <v>0</v>
      </c>
      <c r="S401" s="13">
        <v>123</v>
      </c>
      <c r="T401" s="13">
        <v>0</v>
      </c>
      <c r="U401" s="13">
        <v>0</v>
      </c>
      <c r="V401" s="13">
        <v>0</v>
      </c>
      <c r="W401" s="13">
        <v>70</v>
      </c>
      <c r="X401" s="13">
        <v>0</v>
      </c>
      <c r="Y401" s="13">
        <v>21</v>
      </c>
      <c r="Z401" s="13">
        <v>883</v>
      </c>
      <c r="AA401" s="13"/>
      <c r="AB401" s="13">
        <v>9126</v>
      </c>
      <c r="AC401" s="13">
        <v>0</v>
      </c>
      <c r="AD401" s="13">
        <v>0</v>
      </c>
      <c r="AE401" s="13">
        <v>0</v>
      </c>
      <c r="AF401" s="13" t="s">
        <v>393</v>
      </c>
      <c r="AG401" s="13"/>
    </row>
    <row r="402" spans="1:33" x14ac:dyDescent="0.35">
      <c r="A402" s="13">
        <f t="shared" si="6"/>
        <v>0</v>
      </c>
      <c r="B402" s="13" t="s">
        <v>397</v>
      </c>
      <c r="C402" s="13">
        <v>131</v>
      </c>
      <c r="D402" s="13">
        <v>561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692</v>
      </c>
      <c r="N402" s="13">
        <v>8</v>
      </c>
      <c r="O402" s="13">
        <v>5</v>
      </c>
      <c r="P402" s="13">
        <v>81</v>
      </c>
      <c r="Q402" s="13">
        <v>463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41</v>
      </c>
      <c r="X402" s="13">
        <v>0</v>
      </c>
      <c r="Y402" s="13">
        <v>25</v>
      </c>
      <c r="Z402" s="13">
        <v>623</v>
      </c>
      <c r="AA402" s="13"/>
      <c r="AB402" s="13">
        <v>9797</v>
      </c>
      <c r="AC402" s="13">
        <v>0</v>
      </c>
      <c r="AD402" s="13">
        <v>0</v>
      </c>
      <c r="AE402" s="13">
        <v>0</v>
      </c>
      <c r="AF402" s="13" t="s">
        <v>393</v>
      </c>
      <c r="AG402" s="13"/>
    </row>
    <row r="403" spans="1:33" x14ac:dyDescent="0.35">
      <c r="A403" s="13">
        <f t="shared" si="6"/>
        <v>0</v>
      </c>
      <c r="B403" s="13" t="s">
        <v>398</v>
      </c>
      <c r="C403" s="13">
        <v>3449</v>
      </c>
      <c r="D403" s="13">
        <v>596</v>
      </c>
      <c r="E403" s="13">
        <v>0</v>
      </c>
      <c r="F403" s="13">
        <v>0</v>
      </c>
      <c r="G403" s="13">
        <v>0</v>
      </c>
      <c r="H403" s="13">
        <v>0</v>
      </c>
      <c r="I403" s="13">
        <v>100</v>
      </c>
      <c r="J403" s="13">
        <v>394</v>
      </c>
      <c r="K403" s="13">
        <v>0</v>
      </c>
      <c r="L403" s="13">
        <v>34</v>
      </c>
      <c r="M403" s="13">
        <v>4573</v>
      </c>
      <c r="N403" s="13">
        <v>0</v>
      </c>
      <c r="O403" s="13">
        <v>0</v>
      </c>
      <c r="P403" s="13">
        <v>1220</v>
      </c>
      <c r="Q403" s="13">
        <v>1577</v>
      </c>
      <c r="R403" s="13">
        <v>0</v>
      </c>
      <c r="S403" s="13">
        <v>980</v>
      </c>
      <c r="T403" s="13">
        <v>0</v>
      </c>
      <c r="U403" s="13">
        <v>0</v>
      </c>
      <c r="V403" s="13">
        <v>88</v>
      </c>
      <c r="W403" s="13">
        <v>679</v>
      </c>
      <c r="X403" s="13">
        <v>0</v>
      </c>
      <c r="Y403" s="13">
        <v>243</v>
      </c>
      <c r="Z403" s="13">
        <v>4787</v>
      </c>
      <c r="AA403" s="13"/>
      <c r="AB403" s="13">
        <v>43226</v>
      </c>
      <c r="AC403" s="13">
        <v>750</v>
      </c>
      <c r="AD403" s="13">
        <v>1</v>
      </c>
      <c r="AE403" s="13">
        <v>0</v>
      </c>
      <c r="AF403" s="13" t="s">
        <v>393</v>
      </c>
      <c r="AG403" s="13"/>
    </row>
    <row r="404" spans="1:33" x14ac:dyDescent="0.35">
      <c r="A404" s="13">
        <f t="shared" si="6"/>
        <v>0</v>
      </c>
      <c r="B404" s="13" t="s">
        <v>399</v>
      </c>
      <c r="C404" s="13">
        <v>971</v>
      </c>
      <c r="D404" s="13">
        <v>0</v>
      </c>
      <c r="E404" s="13">
        <v>0</v>
      </c>
      <c r="F404" s="13">
        <v>0</v>
      </c>
      <c r="G404" s="13">
        <v>0</v>
      </c>
      <c r="H404" s="13">
        <v>0</v>
      </c>
      <c r="I404" s="13">
        <v>23</v>
      </c>
      <c r="J404" s="13">
        <v>24</v>
      </c>
      <c r="K404" s="13">
        <v>0</v>
      </c>
      <c r="L404" s="13">
        <v>0</v>
      </c>
      <c r="M404" s="13">
        <v>1018</v>
      </c>
      <c r="N404" s="13">
        <v>0</v>
      </c>
      <c r="O404" s="13">
        <v>0</v>
      </c>
      <c r="P404" s="13">
        <v>188</v>
      </c>
      <c r="Q404" s="13">
        <v>549</v>
      </c>
      <c r="R404" s="13">
        <v>0</v>
      </c>
      <c r="S404" s="13">
        <v>0</v>
      </c>
      <c r="T404" s="13">
        <v>0</v>
      </c>
      <c r="U404" s="13">
        <v>0</v>
      </c>
      <c r="V404" s="13">
        <v>59</v>
      </c>
      <c r="W404" s="13">
        <v>108</v>
      </c>
      <c r="X404" s="13">
        <v>0</v>
      </c>
      <c r="Y404" s="13">
        <v>62</v>
      </c>
      <c r="Z404" s="13">
        <v>966</v>
      </c>
      <c r="AA404" s="13"/>
      <c r="AB404" s="13">
        <v>12498</v>
      </c>
      <c r="AC404" s="13">
        <v>500</v>
      </c>
      <c r="AD404" s="13">
        <v>0</v>
      </c>
      <c r="AE404" s="13">
        <v>0</v>
      </c>
      <c r="AF404" s="13" t="s">
        <v>393</v>
      </c>
      <c r="AG404" s="13"/>
    </row>
    <row r="405" spans="1:33" x14ac:dyDescent="0.35">
      <c r="A405" s="13">
        <f t="shared" si="6"/>
        <v>0</v>
      </c>
      <c r="B405" s="13" t="s">
        <v>400</v>
      </c>
      <c r="C405" s="13">
        <v>108</v>
      </c>
      <c r="D405" s="13">
        <v>563</v>
      </c>
      <c r="E405" s="13">
        <v>0</v>
      </c>
      <c r="F405" s="13">
        <v>0</v>
      </c>
      <c r="G405" s="13">
        <v>0</v>
      </c>
      <c r="H405" s="13">
        <v>0</v>
      </c>
      <c r="I405" s="13">
        <v>10</v>
      </c>
      <c r="J405" s="13">
        <v>47</v>
      </c>
      <c r="K405" s="13">
        <v>0</v>
      </c>
      <c r="L405" s="13">
        <v>0</v>
      </c>
      <c r="M405" s="13">
        <v>728</v>
      </c>
      <c r="N405" s="13">
        <v>197</v>
      </c>
      <c r="O405" s="13">
        <v>0</v>
      </c>
      <c r="P405" s="13">
        <v>0</v>
      </c>
      <c r="Q405" s="13">
        <v>559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40</v>
      </c>
      <c r="X405" s="13">
        <v>0</v>
      </c>
      <c r="Y405" s="13">
        <v>16</v>
      </c>
      <c r="Z405" s="13">
        <v>812</v>
      </c>
      <c r="AA405" s="13"/>
      <c r="AB405" s="13">
        <v>5845</v>
      </c>
      <c r="AC405" s="13">
        <v>0</v>
      </c>
      <c r="AD405" s="13">
        <v>0</v>
      </c>
      <c r="AE405" s="13">
        <v>0</v>
      </c>
      <c r="AF405" s="13" t="s">
        <v>393</v>
      </c>
      <c r="AG405" s="13"/>
    </row>
    <row r="406" spans="1:33" x14ac:dyDescent="0.35">
      <c r="A406" s="13">
        <f t="shared" si="6"/>
        <v>0</v>
      </c>
      <c r="B406" s="13" t="s">
        <v>401</v>
      </c>
      <c r="C406" s="13">
        <v>2033</v>
      </c>
      <c r="D406" s="13">
        <v>0</v>
      </c>
      <c r="E406" s="13">
        <v>0</v>
      </c>
      <c r="F406" s="13">
        <v>186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138</v>
      </c>
      <c r="M406" s="13">
        <v>2357</v>
      </c>
      <c r="N406" s="13">
        <v>167</v>
      </c>
      <c r="O406" s="13">
        <v>0</v>
      </c>
      <c r="P406" s="13">
        <v>262</v>
      </c>
      <c r="Q406" s="13">
        <v>1062</v>
      </c>
      <c r="R406" s="13">
        <v>0</v>
      </c>
      <c r="S406" s="13">
        <v>353</v>
      </c>
      <c r="T406" s="13">
        <v>0</v>
      </c>
      <c r="U406" s="13">
        <v>0</v>
      </c>
      <c r="V406" s="13">
        <v>401</v>
      </c>
      <c r="W406" s="13">
        <v>174</v>
      </c>
      <c r="X406" s="13">
        <v>0</v>
      </c>
      <c r="Y406" s="13">
        <v>289</v>
      </c>
      <c r="Z406" s="13">
        <v>2708</v>
      </c>
      <c r="AA406" s="13"/>
      <c r="AB406" s="13">
        <v>16715</v>
      </c>
      <c r="AC406" s="13">
        <v>3617</v>
      </c>
      <c r="AD406" s="13">
        <v>1</v>
      </c>
      <c r="AE406" s="13">
        <v>0</v>
      </c>
      <c r="AF406" s="13" t="s">
        <v>393</v>
      </c>
      <c r="AG406" s="13"/>
    </row>
    <row r="407" spans="1:33" x14ac:dyDescent="0.35">
      <c r="A407" s="13">
        <f t="shared" si="6"/>
        <v>0</v>
      </c>
      <c r="B407" s="13" t="s">
        <v>402</v>
      </c>
      <c r="C407" s="13">
        <v>613</v>
      </c>
      <c r="D407" s="13">
        <v>0</v>
      </c>
      <c r="E407" s="13">
        <v>0</v>
      </c>
      <c r="F407" s="13">
        <v>0</v>
      </c>
      <c r="G407" s="13">
        <v>0</v>
      </c>
      <c r="H407" s="13">
        <v>0</v>
      </c>
      <c r="I407" s="13">
        <v>5</v>
      </c>
      <c r="J407" s="13">
        <v>0</v>
      </c>
      <c r="K407" s="13">
        <v>0</v>
      </c>
      <c r="L407" s="13">
        <v>0</v>
      </c>
      <c r="M407" s="13">
        <v>618</v>
      </c>
      <c r="N407" s="13">
        <v>0</v>
      </c>
      <c r="O407" s="13">
        <v>0</v>
      </c>
      <c r="P407" s="13">
        <v>81</v>
      </c>
      <c r="Q407" s="13">
        <v>281</v>
      </c>
      <c r="R407" s="13">
        <v>0</v>
      </c>
      <c r="S407" s="13">
        <v>0</v>
      </c>
      <c r="T407" s="13">
        <v>0</v>
      </c>
      <c r="U407" s="13">
        <v>0</v>
      </c>
      <c r="V407" s="13">
        <v>152</v>
      </c>
      <c r="W407" s="13">
        <v>61</v>
      </c>
      <c r="X407" s="13">
        <v>0</v>
      </c>
      <c r="Y407" s="13">
        <v>38</v>
      </c>
      <c r="Z407" s="13">
        <v>613</v>
      </c>
      <c r="AA407" s="13"/>
      <c r="AB407" s="13">
        <v>8632</v>
      </c>
      <c r="AC407" s="13">
        <v>1057</v>
      </c>
      <c r="AD407" s="13">
        <v>0</v>
      </c>
      <c r="AE407" s="13">
        <v>0</v>
      </c>
      <c r="AF407" s="13" t="s">
        <v>393</v>
      </c>
      <c r="AG407" s="13"/>
    </row>
    <row r="408" spans="1:33" x14ac:dyDescent="0.35">
      <c r="A408" s="13">
        <f t="shared" si="6"/>
        <v>0</v>
      </c>
      <c r="B408" s="13" t="s">
        <v>939</v>
      </c>
      <c r="C408" s="13">
        <v>574</v>
      </c>
      <c r="D408" s="13">
        <v>506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1080</v>
      </c>
      <c r="N408" s="13">
        <v>0</v>
      </c>
      <c r="O408" s="13">
        <v>0</v>
      </c>
      <c r="P408" s="13">
        <v>132</v>
      </c>
      <c r="Q408" s="13">
        <v>671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81</v>
      </c>
      <c r="X408" s="13">
        <v>0</v>
      </c>
      <c r="Y408" s="13">
        <v>153</v>
      </c>
      <c r="Z408" s="13">
        <v>1037</v>
      </c>
      <c r="AA408" s="13"/>
      <c r="AB408" s="13">
        <v>18408</v>
      </c>
      <c r="AC408" s="13">
        <v>0</v>
      </c>
      <c r="AD408" s="13">
        <v>0</v>
      </c>
      <c r="AE408" s="13">
        <v>0</v>
      </c>
      <c r="AF408" s="13" t="s">
        <v>393</v>
      </c>
      <c r="AG408" s="13" t="s">
        <v>940</v>
      </c>
    </row>
    <row r="409" spans="1:33" x14ac:dyDescent="0.35">
      <c r="A409" s="13">
        <f t="shared" si="6"/>
        <v>0</v>
      </c>
      <c r="B409" s="13" t="s">
        <v>393</v>
      </c>
      <c r="C409" s="13">
        <v>7789</v>
      </c>
      <c r="D409" s="13">
        <v>0</v>
      </c>
      <c r="E409" s="13">
        <v>7512</v>
      </c>
      <c r="F409" s="13">
        <v>0</v>
      </c>
      <c r="G409" s="13">
        <v>20</v>
      </c>
      <c r="H409" s="13">
        <v>0</v>
      </c>
      <c r="I409" s="13">
        <v>0</v>
      </c>
      <c r="J409" s="13">
        <v>0</v>
      </c>
      <c r="K409" s="13">
        <v>0</v>
      </c>
      <c r="L409" s="13">
        <v>619</v>
      </c>
      <c r="M409" s="13">
        <v>15940</v>
      </c>
      <c r="N409" s="13">
        <v>661</v>
      </c>
      <c r="O409" s="13">
        <v>6094</v>
      </c>
      <c r="P409" s="13">
        <v>0</v>
      </c>
      <c r="Q409" s="13">
        <v>5546</v>
      </c>
      <c r="R409" s="13">
        <v>0</v>
      </c>
      <c r="S409" s="13">
        <v>1956</v>
      </c>
      <c r="T409" s="13">
        <v>0</v>
      </c>
      <c r="U409" s="13">
        <v>835</v>
      </c>
      <c r="V409" s="13">
        <v>0</v>
      </c>
      <c r="W409" s="13">
        <v>941</v>
      </c>
      <c r="X409" s="13">
        <v>0</v>
      </c>
      <c r="Y409" s="13">
        <v>1712</v>
      </c>
      <c r="Z409" s="13">
        <v>17745</v>
      </c>
      <c r="AA409" s="13"/>
      <c r="AB409" s="13">
        <v>89770</v>
      </c>
      <c r="AC409" s="13">
        <v>80598</v>
      </c>
      <c r="AD409" s="13">
        <v>1</v>
      </c>
      <c r="AE409" s="13">
        <v>0</v>
      </c>
      <c r="AF409" s="13" t="s">
        <v>393</v>
      </c>
      <c r="AG409" s="13"/>
    </row>
    <row r="410" spans="1:33" x14ac:dyDescent="0.35">
      <c r="A410" s="13">
        <f t="shared" si="6"/>
        <v>0</v>
      </c>
      <c r="B410" s="13" t="s">
        <v>403</v>
      </c>
      <c r="C410" s="13">
        <v>1908</v>
      </c>
      <c r="D410" s="13">
        <v>0</v>
      </c>
      <c r="E410" s="13">
        <v>0</v>
      </c>
      <c r="F410" s="13">
        <v>0</v>
      </c>
      <c r="G410" s="13">
        <v>0</v>
      </c>
      <c r="H410" s="13">
        <v>0</v>
      </c>
      <c r="I410" s="13">
        <v>20</v>
      </c>
      <c r="J410" s="13">
        <v>29</v>
      </c>
      <c r="K410" s="13">
        <v>0</v>
      </c>
      <c r="L410" s="13">
        <v>138</v>
      </c>
      <c r="M410" s="13">
        <v>2095</v>
      </c>
      <c r="N410" s="13">
        <v>60</v>
      </c>
      <c r="O410" s="13">
        <v>36</v>
      </c>
      <c r="P410" s="13">
        <v>337</v>
      </c>
      <c r="Q410" s="13">
        <v>786</v>
      </c>
      <c r="R410" s="13">
        <v>0</v>
      </c>
      <c r="S410" s="13">
        <v>93</v>
      </c>
      <c r="T410" s="13">
        <v>0</v>
      </c>
      <c r="U410" s="13">
        <v>0</v>
      </c>
      <c r="V410" s="13">
        <v>445</v>
      </c>
      <c r="W410" s="13">
        <v>109</v>
      </c>
      <c r="X410" s="13">
        <v>0</v>
      </c>
      <c r="Y410" s="13">
        <v>50</v>
      </c>
      <c r="Z410" s="13">
        <v>1916</v>
      </c>
      <c r="AA410" s="13"/>
      <c r="AB410" s="13">
        <v>14312</v>
      </c>
      <c r="AC410" s="13">
        <v>4492</v>
      </c>
      <c r="AD410" s="13">
        <v>0</v>
      </c>
      <c r="AE410" s="13">
        <v>0</v>
      </c>
      <c r="AF410" s="13" t="s">
        <v>393</v>
      </c>
      <c r="AG410" s="13"/>
    </row>
    <row r="411" spans="1:33" x14ac:dyDescent="0.35">
      <c r="A411" s="13">
        <f t="shared" si="6"/>
        <v>0</v>
      </c>
      <c r="B411" s="13" t="s">
        <v>404</v>
      </c>
      <c r="C411" s="13">
        <v>981</v>
      </c>
      <c r="D411" s="13">
        <v>2901</v>
      </c>
      <c r="E411" s="13">
        <v>0</v>
      </c>
      <c r="F411" s="13">
        <v>0</v>
      </c>
      <c r="G411" s="13">
        <v>0</v>
      </c>
      <c r="H411" s="13">
        <v>0</v>
      </c>
      <c r="I411" s="13">
        <v>226</v>
      </c>
      <c r="J411" s="13">
        <v>0</v>
      </c>
      <c r="K411" s="13">
        <v>1600</v>
      </c>
      <c r="L411" s="13">
        <v>402</v>
      </c>
      <c r="M411" s="13">
        <v>6110</v>
      </c>
      <c r="N411" s="13">
        <v>0</v>
      </c>
      <c r="O411" s="13">
        <v>0</v>
      </c>
      <c r="P411" s="13">
        <v>489</v>
      </c>
      <c r="Q411" s="13">
        <v>2697</v>
      </c>
      <c r="R411" s="13">
        <v>0</v>
      </c>
      <c r="S411" s="13">
        <v>1427</v>
      </c>
      <c r="T411" s="13">
        <v>0</v>
      </c>
      <c r="U411" s="13">
        <v>0</v>
      </c>
      <c r="V411" s="13">
        <v>0</v>
      </c>
      <c r="W411" s="13">
        <v>643</v>
      </c>
      <c r="X411" s="13">
        <v>0</v>
      </c>
      <c r="Y411" s="13">
        <v>740</v>
      </c>
      <c r="Z411" s="13">
        <v>5996</v>
      </c>
      <c r="AA411" s="13"/>
      <c r="AB411" s="13">
        <v>36390</v>
      </c>
      <c r="AC411" s="13">
        <v>1600</v>
      </c>
      <c r="AD411" s="13">
        <v>1</v>
      </c>
      <c r="AE411" s="13">
        <v>0</v>
      </c>
      <c r="AF411" s="13" t="s">
        <v>393</v>
      </c>
      <c r="AG411" s="13"/>
    </row>
    <row r="412" spans="1:33" x14ac:dyDescent="0.35">
      <c r="A412" s="13">
        <f t="shared" si="6"/>
        <v>0</v>
      </c>
      <c r="B412" s="13" t="s">
        <v>941</v>
      </c>
      <c r="C412" s="13">
        <v>800</v>
      </c>
      <c r="D412" s="13">
        <v>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29</v>
      </c>
      <c r="M412" s="13">
        <v>829</v>
      </c>
      <c r="N412" s="13">
        <v>0</v>
      </c>
      <c r="O412" s="13">
        <v>5</v>
      </c>
      <c r="P412" s="13">
        <v>177</v>
      </c>
      <c r="Q412" s="13">
        <v>369</v>
      </c>
      <c r="R412" s="13">
        <v>0</v>
      </c>
      <c r="S412" s="13">
        <v>0</v>
      </c>
      <c r="T412" s="13">
        <v>0</v>
      </c>
      <c r="U412" s="13">
        <v>0</v>
      </c>
      <c r="V412" s="13">
        <v>241</v>
      </c>
      <c r="W412" s="13">
        <v>52</v>
      </c>
      <c r="X412" s="13">
        <v>0</v>
      </c>
      <c r="Y412" s="13">
        <v>47</v>
      </c>
      <c r="Z412" s="13">
        <v>891</v>
      </c>
      <c r="AA412" s="13"/>
      <c r="AB412" s="13">
        <v>6776</v>
      </c>
      <c r="AC412" s="13">
        <v>2492</v>
      </c>
      <c r="AD412" s="13">
        <v>0</v>
      </c>
      <c r="AE412" s="13">
        <v>0</v>
      </c>
      <c r="AF412" s="13" t="s">
        <v>393</v>
      </c>
      <c r="AG412" s="13"/>
    </row>
    <row r="413" spans="1:33" x14ac:dyDescent="0.35">
      <c r="A413" s="13">
        <f t="shared" si="6"/>
        <v>0</v>
      </c>
      <c r="B413" s="13" t="s">
        <v>1083</v>
      </c>
      <c r="C413" s="13">
        <v>8885</v>
      </c>
      <c r="D413" s="13">
        <v>0</v>
      </c>
      <c r="E413" s="13">
        <v>0</v>
      </c>
      <c r="F413" s="13">
        <v>366</v>
      </c>
      <c r="G413" s="13">
        <v>1313</v>
      </c>
      <c r="H413" s="13">
        <v>0</v>
      </c>
      <c r="I413" s="13">
        <v>0</v>
      </c>
      <c r="J413" s="13">
        <v>0</v>
      </c>
      <c r="K413" s="13">
        <v>0</v>
      </c>
      <c r="L413" s="13">
        <v>47</v>
      </c>
      <c r="M413" s="13">
        <v>10611</v>
      </c>
      <c r="N413" s="13">
        <v>0</v>
      </c>
      <c r="O413" s="13">
        <v>125</v>
      </c>
      <c r="P413" s="13">
        <v>1002</v>
      </c>
      <c r="Q413" s="13">
        <v>6152</v>
      </c>
      <c r="R413" s="13">
        <v>10</v>
      </c>
      <c r="S413" s="13">
        <v>0</v>
      </c>
      <c r="T413" s="13">
        <v>0</v>
      </c>
      <c r="U413" s="13">
        <v>0</v>
      </c>
      <c r="V413" s="13">
        <v>888</v>
      </c>
      <c r="W413" s="13">
        <v>736</v>
      </c>
      <c r="X413" s="13">
        <v>0</v>
      </c>
      <c r="Y413" s="13">
        <v>1002</v>
      </c>
      <c r="Z413" s="13">
        <v>9915</v>
      </c>
      <c r="AA413" s="13"/>
      <c r="AB413" s="13">
        <v>63965</v>
      </c>
      <c r="AC413" s="13">
        <v>11293</v>
      </c>
      <c r="AD413" s="13">
        <v>1</v>
      </c>
      <c r="AE413" s="13">
        <v>0</v>
      </c>
      <c r="AF413" s="13" t="s">
        <v>393</v>
      </c>
      <c r="AG413" s="13"/>
    </row>
    <row r="414" spans="1:33" x14ac:dyDescent="0.35">
      <c r="A414" s="13">
        <f t="shared" si="6"/>
        <v>0</v>
      </c>
      <c r="B414" s="13" t="s">
        <v>405</v>
      </c>
      <c r="C414" s="13">
        <v>1007</v>
      </c>
      <c r="D414" s="13">
        <v>0</v>
      </c>
      <c r="E414" s="13">
        <v>0</v>
      </c>
      <c r="F414" s="13">
        <v>0</v>
      </c>
      <c r="G414" s="13">
        <v>169</v>
      </c>
      <c r="H414" s="13">
        <v>0</v>
      </c>
      <c r="I414" s="13">
        <v>0</v>
      </c>
      <c r="J414" s="13">
        <v>2</v>
      </c>
      <c r="K414" s="13">
        <v>0</v>
      </c>
      <c r="L414" s="13">
        <v>150</v>
      </c>
      <c r="M414" s="13">
        <v>1328</v>
      </c>
      <c r="N414" s="13">
        <v>9</v>
      </c>
      <c r="O414" s="13">
        <v>0</v>
      </c>
      <c r="P414" s="13">
        <v>210</v>
      </c>
      <c r="Q414" s="13">
        <v>717</v>
      </c>
      <c r="R414" s="13">
        <v>0</v>
      </c>
      <c r="S414" s="13">
        <v>41</v>
      </c>
      <c r="T414" s="13">
        <v>0</v>
      </c>
      <c r="U414" s="13">
        <v>103</v>
      </c>
      <c r="V414" s="13">
        <v>0</v>
      </c>
      <c r="W414" s="13">
        <v>103</v>
      </c>
      <c r="X414" s="13">
        <v>0</v>
      </c>
      <c r="Y414" s="13">
        <v>43</v>
      </c>
      <c r="Z414" s="13">
        <v>1226</v>
      </c>
      <c r="AA414" s="13"/>
      <c r="AB414" s="13">
        <v>18920</v>
      </c>
      <c r="AC414" s="13">
        <v>0</v>
      </c>
      <c r="AD414" s="13">
        <v>0</v>
      </c>
      <c r="AE414" s="13">
        <v>0</v>
      </c>
      <c r="AF414" s="13" t="s">
        <v>393</v>
      </c>
      <c r="AG414" s="13"/>
    </row>
    <row r="415" spans="1:33" x14ac:dyDescent="0.35">
      <c r="A415" s="13">
        <f t="shared" si="6"/>
        <v>0</v>
      </c>
      <c r="B415" s="13" t="s">
        <v>406</v>
      </c>
      <c r="C415" s="13">
        <v>550</v>
      </c>
      <c r="D415" s="13">
        <v>0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30</v>
      </c>
      <c r="M415" s="13">
        <v>580</v>
      </c>
      <c r="N415" s="13">
        <v>16</v>
      </c>
      <c r="O415" s="13">
        <v>0</v>
      </c>
      <c r="P415" s="13">
        <v>107</v>
      </c>
      <c r="Q415" s="13">
        <v>168</v>
      </c>
      <c r="R415" s="13">
        <v>0</v>
      </c>
      <c r="S415" s="13">
        <v>17</v>
      </c>
      <c r="T415" s="13">
        <v>0</v>
      </c>
      <c r="U415" s="13">
        <v>0</v>
      </c>
      <c r="V415" s="13">
        <v>163</v>
      </c>
      <c r="W415" s="13">
        <v>63</v>
      </c>
      <c r="X415" s="13">
        <v>0</v>
      </c>
      <c r="Y415" s="13">
        <v>42</v>
      </c>
      <c r="Z415" s="13">
        <v>576</v>
      </c>
      <c r="AA415" s="13"/>
      <c r="AB415" s="13">
        <v>4974</v>
      </c>
      <c r="AC415" s="13">
        <v>1230</v>
      </c>
      <c r="AD415" s="13">
        <v>0</v>
      </c>
      <c r="AE415" s="13">
        <v>0</v>
      </c>
      <c r="AF415" s="13" t="s">
        <v>393</v>
      </c>
      <c r="AG415" s="13"/>
    </row>
    <row r="416" spans="1:33" x14ac:dyDescent="0.35">
      <c r="A416" s="13">
        <f t="shared" si="6"/>
        <v>0</v>
      </c>
      <c r="B416" s="13" t="s">
        <v>407</v>
      </c>
      <c r="C416" s="13">
        <v>0</v>
      </c>
      <c r="D416" s="13">
        <v>421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56</v>
      </c>
      <c r="K416" s="13">
        <v>0</v>
      </c>
      <c r="L416" s="13">
        <v>2</v>
      </c>
      <c r="M416" s="13">
        <v>479</v>
      </c>
      <c r="N416" s="13">
        <v>0</v>
      </c>
      <c r="O416" s="13">
        <v>0</v>
      </c>
      <c r="P416" s="13">
        <v>0</v>
      </c>
      <c r="Q416" s="13">
        <v>437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32</v>
      </c>
      <c r="X416" s="13">
        <v>0</v>
      </c>
      <c r="Y416" s="13">
        <v>27</v>
      </c>
      <c r="Z416" s="13">
        <v>496</v>
      </c>
      <c r="AA416" s="13"/>
      <c r="AB416" s="13">
        <v>7673</v>
      </c>
      <c r="AC416" s="13">
        <v>0</v>
      </c>
      <c r="AD416" s="13">
        <v>0</v>
      </c>
      <c r="AE416" s="13">
        <v>0</v>
      </c>
      <c r="AF416" s="13" t="s">
        <v>393</v>
      </c>
      <c r="AG416" s="13"/>
    </row>
    <row r="417" spans="1:33" x14ac:dyDescent="0.35">
      <c r="A417" s="13">
        <f t="shared" si="6"/>
        <v>0</v>
      </c>
      <c r="B417" s="13" t="s">
        <v>408</v>
      </c>
      <c r="C417" s="13">
        <v>29</v>
      </c>
      <c r="D417" s="13">
        <v>323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352</v>
      </c>
      <c r="N417" s="13">
        <v>0</v>
      </c>
      <c r="O417" s="13">
        <v>0</v>
      </c>
      <c r="P417" s="13">
        <v>0</v>
      </c>
      <c r="Q417" s="13">
        <v>304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16</v>
      </c>
      <c r="X417" s="13">
        <v>0</v>
      </c>
      <c r="Y417" s="13">
        <v>13</v>
      </c>
      <c r="Z417" s="13">
        <v>333</v>
      </c>
      <c r="AA417" s="13"/>
      <c r="AB417" s="13">
        <v>6468</v>
      </c>
      <c r="AC417" s="13">
        <v>0</v>
      </c>
      <c r="AD417" s="13">
        <v>0</v>
      </c>
      <c r="AE417" s="13">
        <v>0</v>
      </c>
      <c r="AF417" s="13" t="s">
        <v>393</v>
      </c>
      <c r="AG417" s="13"/>
    </row>
    <row r="418" spans="1:33" x14ac:dyDescent="0.35">
      <c r="A418" s="13">
        <f t="shared" si="6"/>
        <v>0</v>
      </c>
      <c r="B418" s="13" t="s">
        <v>409</v>
      </c>
      <c r="C418" s="13">
        <v>183</v>
      </c>
      <c r="D418" s="13">
        <v>587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17</v>
      </c>
      <c r="M418" s="13">
        <v>787</v>
      </c>
      <c r="N418" s="13">
        <v>0</v>
      </c>
      <c r="O418" s="13">
        <v>0</v>
      </c>
      <c r="P418" s="13">
        <v>0</v>
      </c>
      <c r="Q418" s="13">
        <v>588</v>
      </c>
      <c r="R418" s="13">
        <v>0</v>
      </c>
      <c r="S418" s="13">
        <v>143</v>
      </c>
      <c r="T418" s="13">
        <v>0</v>
      </c>
      <c r="U418" s="13">
        <v>0</v>
      </c>
      <c r="V418" s="13">
        <v>0</v>
      </c>
      <c r="W418" s="13">
        <v>43</v>
      </c>
      <c r="X418" s="13">
        <v>0</v>
      </c>
      <c r="Y418" s="13">
        <v>0</v>
      </c>
      <c r="Z418" s="13">
        <v>774</v>
      </c>
      <c r="AA418" s="13"/>
      <c r="AB418" s="13">
        <v>7789</v>
      </c>
      <c r="AC418" s="13">
        <v>0</v>
      </c>
      <c r="AD418" s="13">
        <v>0</v>
      </c>
      <c r="AE418" s="13">
        <v>0</v>
      </c>
      <c r="AF418" s="13" t="s">
        <v>393</v>
      </c>
      <c r="AG418" s="13"/>
    </row>
    <row r="419" spans="1:33" x14ac:dyDescent="0.35">
      <c r="A419" s="13">
        <f t="shared" si="6"/>
        <v>0</v>
      </c>
      <c r="B419" s="13" t="s">
        <v>410</v>
      </c>
      <c r="C419" s="13">
        <v>2849</v>
      </c>
      <c r="D419" s="13">
        <v>288</v>
      </c>
      <c r="E419" s="13">
        <v>1349</v>
      </c>
      <c r="F419" s="13">
        <v>0</v>
      </c>
      <c r="G419" s="13">
        <v>0</v>
      </c>
      <c r="H419" s="13">
        <v>0</v>
      </c>
      <c r="I419" s="13">
        <v>0</v>
      </c>
      <c r="J419" s="13">
        <v>4</v>
      </c>
      <c r="K419" s="13">
        <v>0</v>
      </c>
      <c r="L419" s="13">
        <v>0</v>
      </c>
      <c r="M419" s="13">
        <v>4490</v>
      </c>
      <c r="N419" s="13">
        <v>0</v>
      </c>
      <c r="O419" s="13">
        <v>690</v>
      </c>
      <c r="P419" s="13">
        <v>327</v>
      </c>
      <c r="Q419" s="13">
        <v>522</v>
      </c>
      <c r="R419" s="13">
        <v>0</v>
      </c>
      <c r="S419" s="13">
        <v>1118</v>
      </c>
      <c r="T419" s="13">
        <v>0</v>
      </c>
      <c r="U419" s="13">
        <v>0</v>
      </c>
      <c r="V419" s="13">
        <v>1275</v>
      </c>
      <c r="W419" s="13">
        <v>257</v>
      </c>
      <c r="X419" s="13">
        <v>0</v>
      </c>
      <c r="Y419" s="13">
        <v>234</v>
      </c>
      <c r="Z419" s="13">
        <v>4423</v>
      </c>
      <c r="AA419" s="13"/>
      <c r="AB419" s="13">
        <v>28731</v>
      </c>
      <c r="AC419" s="13">
        <v>15215</v>
      </c>
      <c r="AD419" s="13">
        <v>0</v>
      </c>
      <c r="AE419" s="13">
        <v>0</v>
      </c>
      <c r="AF419" s="13" t="s">
        <v>393</v>
      </c>
      <c r="AG419" s="13"/>
    </row>
    <row r="420" spans="1:33" x14ac:dyDescent="0.35">
      <c r="A420" s="13">
        <f t="shared" si="6"/>
        <v>0</v>
      </c>
      <c r="B420" s="13" t="s">
        <v>411</v>
      </c>
      <c r="C420" s="13">
        <v>548</v>
      </c>
      <c r="D420" s="13">
        <v>0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548</v>
      </c>
      <c r="N420" s="13">
        <v>15</v>
      </c>
      <c r="O420" s="13">
        <v>0</v>
      </c>
      <c r="P420" s="13">
        <v>144</v>
      </c>
      <c r="Q420" s="13">
        <v>294</v>
      </c>
      <c r="R420" s="13">
        <v>0</v>
      </c>
      <c r="S420" s="13">
        <v>29</v>
      </c>
      <c r="T420" s="13">
        <v>0</v>
      </c>
      <c r="U420" s="13">
        <v>0</v>
      </c>
      <c r="V420" s="13">
        <v>0</v>
      </c>
      <c r="W420" s="13">
        <v>69</v>
      </c>
      <c r="X420" s="13">
        <v>0</v>
      </c>
      <c r="Y420" s="13">
        <v>20</v>
      </c>
      <c r="Z420" s="13">
        <v>571</v>
      </c>
      <c r="AA420" s="13"/>
      <c r="AB420" s="13">
        <v>8932</v>
      </c>
      <c r="AC420" s="13">
        <v>0</v>
      </c>
      <c r="AD420" s="13">
        <v>1</v>
      </c>
      <c r="AE420" s="13">
        <v>0</v>
      </c>
      <c r="AF420" s="13" t="s">
        <v>412</v>
      </c>
      <c r="AG420" s="13"/>
    </row>
    <row r="421" spans="1:33" x14ac:dyDescent="0.35">
      <c r="A421" s="13">
        <f t="shared" si="6"/>
        <v>0</v>
      </c>
      <c r="B421" s="13" t="s">
        <v>413</v>
      </c>
      <c r="C421" s="13">
        <v>146</v>
      </c>
      <c r="D421" s="13">
        <v>0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0</v>
      </c>
      <c r="L421" s="13">
        <v>17</v>
      </c>
      <c r="M421" s="13">
        <v>163</v>
      </c>
      <c r="N421" s="13">
        <v>0</v>
      </c>
      <c r="O421" s="13">
        <v>0</v>
      </c>
      <c r="P421" s="13">
        <v>26</v>
      </c>
      <c r="Q421" s="13">
        <v>69</v>
      </c>
      <c r="R421" s="13">
        <v>0</v>
      </c>
      <c r="S421" s="13">
        <v>8</v>
      </c>
      <c r="T421" s="13">
        <v>0</v>
      </c>
      <c r="U421" s="13">
        <v>0</v>
      </c>
      <c r="V421" s="13">
        <v>0</v>
      </c>
      <c r="W421" s="13">
        <v>12</v>
      </c>
      <c r="X421" s="13">
        <v>0</v>
      </c>
      <c r="Y421" s="13">
        <v>0</v>
      </c>
      <c r="Z421" s="13">
        <v>115</v>
      </c>
      <c r="AA421" s="13"/>
      <c r="AB421" s="13">
        <v>6246</v>
      </c>
      <c r="AC421" s="13">
        <v>0</v>
      </c>
      <c r="AD421" s="13">
        <v>0</v>
      </c>
      <c r="AE421" s="13">
        <v>0</v>
      </c>
      <c r="AF421" s="13" t="s">
        <v>412</v>
      </c>
      <c r="AG421" s="13"/>
    </row>
    <row r="422" spans="1:33" x14ac:dyDescent="0.35">
      <c r="A422" s="13">
        <f t="shared" si="6"/>
        <v>0</v>
      </c>
      <c r="B422" s="13" t="s">
        <v>414</v>
      </c>
      <c r="C422" s="13">
        <v>2170</v>
      </c>
      <c r="D422" s="13">
        <v>933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21</v>
      </c>
      <c r="K422" s="13">
        <v>900</v>
      </c>
      <c r="L422" s="13">
        <v>200</v>
      </c>
      <c r="M422" s="13">
        <v>4224</v>
      </c>
      <c r="N422" s="13">
        <v>0</v>
      </c>
      <c r="O422" s="13">
        <v>3</v>
      </c>
      <c r="P422" s="13">
        <v>182</v>
      </c>
      <c r="Q422" s="13">
        <v>1045</v>
      </c>
      <c r="R422" s="13">
        <v>0</v>
      </c>
      <c r="S422" s="13">
        <v>2479</v>
      </c>
      <c r="T422" s="13">
        <v>0</v>
      </c>
      <c r="U422" s="13">
        <v>390</v>
      </c>
      <c r="V422" s="13">
        <v>680</v>
      </c>
      <c r="W422" s="13">
        <v>301</v>
      </c>
      <c r="X422" s="13">
        <v>0</v>
      </c>
      <c r="Y422" s="13">
        <v>34</v>
      </c>
      <c r="Z422" s="13">
        <v>5114</v>
      </c>
      <c r="AA422" s="13"/>
      <c r="AB422" s="13">
        <v>66479</v>
      </c>
      <c r="AC422" s="13">
        <v>6351</v>
      </c>
      <c r="AD422" s="13">
        <v>0</v>
      </c>
      <c r="AE422" s="13">
        <v>0</v>
      </c>
      <c r="AF422" s="13" t="s">
        <v>412</v>
      </c>
      <c r="AG422" s="13"/>
    </row>
    <row r="423" spans="1:33" x14ac:dyDescent="0.35">
      <c r="A423" s="13">
        <f t="shared" si="6"/>
        <v>0</v>
      </c>
      <c r="B423" s="13" t="s">
        <v>415</v>
      </c>
      <c r="C423" s="13">
        <v>1919</v>
      </c>
      <c r="D423" s="13">
        <v>1348</v>
      </c>
      <c r="E423" s="13">
        <v>0</v>
      </c>
      <c r="F423" s="13">
        <v>148</v>
      </c>
      <c r="G423" s="13">
        <v>0</v>
      </c>
      <c r="H423" s="13">
        <v>0</v>
      </c>
      <c r="I423" s="13">
        <v>0</v>
      </c>
      <c r="J423" s="13">
        <v>5</v>
      </c>
      <c r="K423" s="13">
        <v>0</v>
      </c>
      <c r="L423" s="13">
        <v>779</v>
      </c>
      <c r="M423" s="13">
        <v>4199</v>
      </c>
      <c r="N423" s="13">
        <v>73</v>
      </c>
      <c r="O423" s="13">
        <v>0</v>
      </c>
      <c r="P423" s="13">
        <v>483</v>
      </c>
      <c r="Q423" s="13">
        <v>787</v>
      </c>
      <c r="R423" s="13">
        <v>0</v>
      </c>
      <c r="S423" s="13">
        <v>1859</v>
      </c>
      <c r="T423" s="13">
        <v>0</v>
      </c>
      <c r="U423" s="13">
        <v>109</v>
      </c>
      <c r="V423" s="13">
        <v>288</v>
      </c>
      <c r="W423" s="13">
        <v>263</v>
      </c>
      <c r="X423" s="13">
        <v>0</v>
      </c>
      <c r="Y423" s="13">
        <v>786</v>
      </c>
      <c r="Z423" s="13">
        <v>4648</v>
      </c>
      <c r="AA423" s="13"/>
      <c r="AB423" s="13">
        <v>33796</v>
      </c>
      <c r="AC423" s="13">
        <v>6500</v>
      </c>
      <c r="AD423" s="13">
        <v>0</v>
      </c>
      <c r="AE423" s="13">
        <v>1</v>
      </c>
      <c r="AF423" s="13" t="s">
        <v>412</v>
      </c>
      <c r="AG423" s="13"/>
    </row>
    <row r="424" spans="1:33" x14ac:dyDescent="0.35">
      <c r="A424" s="13">
        <f t="shared" si="6"/>
        <v>0</v>
      </c>
      <c r="B424" s="13" t="s">
        <v>416</v>
      </c>
      <c r="C424" s="13">
        <v>0</v>
      </c>
      <c r="D424" s="13">
        <v>0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0</v>
      </c>
      <c r="L424" s="13">
        <v>101</v>
      </c>
      <c r="M424" s="13">
        <v>101</v>
      </c>
      <c r="N424" s="13">
        <v>0</v>
      </c>
      <c r="O424" s="13">
        <v>0</v>
      </c>
      <c r="P424" s="13">
        <v>33</v>
      </c>
      <c r="Q424" s="13">
        <v>125</v>
      </c>
      <c r="R424" s="13">
        <v>0</v>
      </c>
      <c r="S424" s="13">
        <v>0</v>
      </c>
      <c r="T424" s="13">
        <v>0</v>
      </c>
      <c r="U424" s="13">
        <v>0</v>
      </c>
      <c r="V424" s="13">
        <v>0</v>
      </c>
      <c r="W424" s="13">
        <v>28</v>
      </c>
      <c r="X424" s="13">
        <v>0</v>
      </c>
      <c r="Y424" s="13">
        <v>0</v>
      </c>
      <c r="Z424" s="13">
        <v>186</v>
      </c>
      <c r="AA424" s="13"/>
      <c r="AB424" s="13">
        <v>7916</v>
      </c>
      <c r="AC424" s="13">
        <v>0</v>
      </c>
      <c r="AD424" s="13">
        <v>0</v>
      </c>
      <c r="AE424" s="13">
        <v>0</v>
      </c>
      <c r="AF424" s="13" t="s">
        <v>412</v>
      </c>
      <c r="AG424" s="13"/>
    </row>
    <row r="425" spans="1:33" x14ac:dyDescent="0.35">
      <c r="A425" s="13">
        <f t="shared" si="6"/>
        <v>0</v>
      </c>
      <c r="B425" s="13" t="s">
        <v>417</v>
      </c>
      <c r="C425" s="13">
        <v>1332</v>
      </c>
      <c r="D425" s="13">
        <v>0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79</v>
      </c>
      <c r="K425" s="13">
        <v>0</v>
      </c>
      <c r="L425" s="13">
        <v>0</v>
      </c>
      <c r="M425" s="13">
        <v>1411</v>
      </c>
      <c r="N425" s="13">
        <v>0</v>
      </c>
      <c r="O425" s="13">
        <v>0</v>
      </c>
      <c r="P425" s="13">
        <v>228</v>
      </c>
      <c r="Q425" s="13">
        <v>816</v>
      </c>
      <c r="R425" s="13">
        <v>0</v>
      </c>
      <c r="S425" s="13">
        <v>5</v>
      </c>
      <c r="T425" s="13">
        <v>0</v>
      </c>
      <c r="U425" s="13">
        <v>0</v>
      </c>
      <c r="V425" s="13">
        <v>0</v>
      </c>
      <c r="W425" s="13">
        <v>95</v>
      </c>
      <c r="X425" s="13">
        <v>0</v>
      </c>
      <c r="Y425" s="13">
        <v>100</v>
      </c>
      <c r="Z425" s="13">
        <v>1244</v>
      </c>
      <c r="AA425" s="13"/>
      <c r="AB425" s="13">
        <v>15678</v>
      </c>
      <c r="AC425" s="13">
        <v>200</v>
      </c>
      <c r="AD425" s="13">
        <v>0</v>
      </c>
      <c r="AE425" s="13">
        <v>0</v>
      </c>
      <c r="AF425" s="13" t="s">
        <v>412</v>
      </c>
      <c r="AG425" s="13"/>
    </row>
    <row r="426" spans="1:33" x14ac:dyDescent="0.35">
      <c r="A426" s="13">
        <f t="shared" si="6"/>
        <v>0</v>
      </c>
      <c r="B426" s="13" t="s">
        <v>418</v>
      </c>
      <c r="C426" s="13">
        <v>123</v>
      </c>
      <c r="D426" s="13">
        <v>0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2</v>
      </c>
      <c r="K426" s="13">
        <v>0</v>
      </c>
      <c r="L426" s="13">
        <v>2</v>
      </c>
      <c r="M426" s="13">
        <v>127</v>
      </c>
      <c r="N426" s="13">
        <v>0</v>
      </c>
      <c r="O426" s="13">
        <v>0</v>
      </c>
      <c r="P426" s="13">
        <v>0</v>
      </c>
      <c r="Q426" s="13">
        <v>73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34</v>
      </c>
      <c r="X426" s="13">
        <v>0</v>
      </c>
      <c r="Y426" s="13">
        <v>6</v>
      </c>
      <c r="Z426" s="13">
        <v>113</v>
      </c>
      <c r="AA426" s="13"/>
      <c r="AB426" s="13">
        <v>7497</v>
      </c>
      <c r="AC426" s="13">
        <v>0</v>
      </c>
      <c r="AD426" s="13">
        <v>0</v>
      </c>
      <c r="AE426" s="13">
        <v>0</v>
      </c>
      <c r="AF426" s="13" t="s">
        <v>412</v>
      </c>
      <c r="AG426" s="13"/>
    </row>
    <row r="427" spans="1:33" x14ac:dyDescent="0.35">
      <c r="A427" s="13">
        <f t="shared" si="6"/>
        <v>0</v>
      </c>
      <c r="B427" s="13" t="s">
        <v>419</v>
      </c>
      <c r="C427" s="13">
        <v>482</v>
      </c>
      <c r="D427" s="13">
        <v>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5</v>
      </c>
      <c r="K427" s="13">
        <v>1300</v>
      </c>
      <c r="L427" s="13">
        <v>9</v>
      </c>
      <c r="M427" s="13">
        <v>1796</v>
      </c>
      <c r="N427" s="13">
        <v>4</v>
      </c>
      <c r="O427" s="13">
        <v>0</v>
      </c>
      <c r="P427" s="13">
        <v>0</v>
      </c>
      <c r="Q427" s="13">
        <v>336</v>
      </c>
      <c r="R427" s="13">
        <v>0</v>
      </c>
      <c r="S427" s="13">
        <v>1118</v>
      </c>
      <c r="T427" s="13">
        <v>0</v>
      </c>
      <c r="U427" s="13">
        <v>0</v>
      </c>
      <c r="V427" s="13">
        <v>0</v>
      </c>
      <c r="W427" s="13">
        <v>104</v>
      </c>
      <c r="X427" s="13">
        <v>0</v>
      </c>
      <c r="Y427" s="13">
        <v>58</v>
      </c>
      <c r="Z427" s="13">
        <v>1620</v>
      </c>
      <c r="AA427" s="13"/>
      <c r="AB427" s="13">
        <v>12437</v>
      </c>
      <c r="AC427" s="13">
        <v>1300</v>
      </c>
      <c r="AD427" s="13">
        <v>0</v>
      </c>
      <c r="AE427" s="13">
        <v>0</v>
      </c>
      <c r="AF427" s="13" t="s">
        <v>412</v>
      </c>
      <c r="AG427" s="13"/>
    </row>
    <row r="428" spans="1:33" x14ac:dyDescent="0.35">
      <c r="A428" s="13">
        <f t="shared" si="6"/>
        <v>0</v>
      </c>
      <c r="B428" s="13" t="s">
        <v>420</v>
      </c>
      <c r="C428" s="13">
        <v>5199</v>
      </c>
      <c r="D428" s="13">
        <v>0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71</v>
      </c>
      <c r="K428" s="13">
        <v>0</v>
      </c>
      <c r="L428" s="13">
        <v>129</v>
      </c>
      <c r="M428" s="13">
        <v>5399</v>
      </c>
      <c r="N428" s="13">
        <v>247</v>
      </c>
      <c r="O428" s="13">
        <v>0</v>
      </c>
      <c r="P428" s="13">
        <v>0</v>
      </c>
      <c r="Q428" s="13">
        <v>2273</v>
      </c>
      <c r="R428" s="13">
        <v>0</v>
      </c>
      <c r="S428" s="13">
        <v>575</v>
      </c>
      <c r="T428" s="13">
        <v>765</v>
      </c>
      <c r="U428" s="13">
        <v>0</v>
      </c>
      <c r="V428" s="13">
        <v>524</v>
      </c>
      <c r="W428" s="13">
        <v>313</v>
      </c>
      <c r="X428" s="13">
        <v>0</v>
      </c>
      <c r="Y428" s="13">
        <v>175</v>
      </c>
      <c r="Z428" s="13">
        <v>4872</v>
      </c>
      <c r="AA428" s="13"/>
      <c r="AB428" s="13">
        <v>39445</v>
      </c>
      <c r="AC428" s="13">
        <v>4960</v>
      </c>
      <c r="AD428" s="13">
        <v>0</v>
      </c>
      <c r="AE428" s="13">
        <v>0</v>
      </c>
      <c r="AF428" s="13" t="s">
        <v>412</v>
      </c>
      <c r="AG428" s="13"/>
    </row>
    <row r="429" spans="1:33" x14ac:dyDescent="0.35">
      <c r="A429" s="13">
        <f t="shared" si="6"/>
        <v>0</v>
      </c>
      <c r="B429" s="13" t="s">
        <v>421</v>
      </c>
      <c r="C429" s="13">
        <v>625</v>
      </c>
      <c r="D429" s="13">
        <v>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0</v>
      </c>
      <c r="L429" s="13">
        <v>0</v>
      </c>
      <c r="M429" s="13">
        <v>625</v>
      </c>
      <c r="N429" s="13">
        <v>0</v>
      </c>
      <c r="O429" s="13">
        <v>0</v>
      </c>
      <c r="P429" s="13">
        <v>78</v>
      </c>
      <c r="Q429" s="13">
        <v>406</v>
      </c>
      <c r="R429" s="13">
        <v>0</v>
      </c>
      <c r="S429" s="13">
        <v>0</v>
      </c>
      <c r="T429" s="13">
        <v>14</v>
      </c>
      <c r="U429" s="13">
        <v>0</v>
      </c>
      <c r="V429" s="13">
        <v>0</v>
      </c>
      <c r="W429" s="13">
        <v>80</v>
      </c>
      <c r="X429" s="13">
        <v>0</v>
      </c>
      <c r="Y429" s="13">
        <v>0</v>
      </c>
      <c r="Z429" s="13">
        <v>578</v>
      </c>
      <c r="AA429" s="13"/>
      <c r="AB429" s="13">
        <v>11000</v>
      </c>
      <c r="AC429" s="13">
        <v>0</v>
      </c>
      <c r="AD429" s="13">
        <v>0</v>
      </c>
      <c r="AE429" s="13">
        <v>0</v>
      </c>
      <c r="AF429" s="13" t="s">
        <v>412</v>
      </c>
      <c r="AG429" s="13"/>
    </row>
    <row r="430" spans="1:33" x14ac:dyDescent="0.35">
      <c r="A430" s="13">
        <f t="shared" si="6"/>
        <v>0</v>
      </c>
      <c r="B430" s="13" t="s">
        <v>422</v>
      </c>
      <c r="C430" s="13">
        <v>1150</v>
      </c>
      <c r="D430" s="13">
        <v>0</v>
      </c>
      <c r="E430" s="13">
        <v>0</v>
      </c>
      <c r="F430" s="13">
        <v>0</v>
      </c>
      <c r="G430" s="13">
        <v>0</v>
      </c>
      <c r="H430" s="13">
        <v>0</v>
      </c>
      <c r="I430" s="13">
        <v>30</v>
      </c>
      <c r="J430" s="13">
        <v>27</v>
      </c>
      <c r="K430" s="13">
        <v>0</v>
      </c>
      <c r="L430" s="13">
        <v>252</v>
      </c>
      <c r="M430" s="13">
        <v>1459</v>
      </c>
      <c r="N430" s="13">
        <v>79</v>
      </c>
      <c r="O430" s="13">
        <v>0</v>
      </c>
      <c r="P430" s="13">
        <v>0</v>
      </c>
      <c r="Q430" s="13">
        <v>833</v>
      </c>
      <c r="R430" s="13">
        <v>0</v>
      </c>
      <c r="S430" s="13">
        <v>683</v>
      </c>
      <c r="T430" s="13">
        <v>330</v>
      </c>
      <c r="U430" s="13">
        <v>0</v>
      </c>
      <c r="V430" s="13">
        <v>0</v>
      </c>
      <c r="W430" s="13">
        <v>105</v>
      </c>
      <c r="X430" s="13">
        <v>0</v>
      </c>
      <c r="Y430" s="13">
        <v>52</v>
      </c>
      <c r="Z430" s="13">
        <v>2082</v>
      </c>
      <c r="AA430" s="13"/>
      <c r="AB430" s="13">
        <v>14812</v>
      </c>
      <c r="AC430" s="13">
        <v>0</v>
      </c>
      <c r="AD430" s="13">
        <v>0</v>
      </c>
      <c r="AE430" s="13">
        <v>0</v>
      </c>
      <c r="AF430" s="13" t="s">
        <v>412</v>
      </c>
      <c r="AG430" s="13"/>
    </row>
    <row r="431" spans="1:33" x14ac:dyDescent="0.35">
      <c r="A431" s="13">
        <f t="shared" si="6"/>
        <v>0</v>
      </c>
      <c r="B431" s="13" t="s">
        <v>423</v>
      </c>
      <c r="C431" s="13">
        <v>1174</v>
      </c>
      <c r="D431" s="13">
        <v>0</v>
      </c>
      <c r="E431" s="13">
        <v>0</v>
      </c>
      <c r="F431" s="13">
        <v>0</v>
      </c>
      <c r="G431" s="13">
        <v>0</v>
      </c>
      <c r="H431" s="13">
        <v>318</v>
      </c>
      <c r="I431" s="13">
        <v>0</v>
      </c>
      <c r="J431" s="13">
        <v>6</v>
      </c>
      <c r="K431" s="13">
        <v>0</v>
      </c>
      <c r="L431" s="13">
        <v>165</v>
      </c>
      <c r="M431" s="13">
        <v>1663</v>
      </c>
      <c r="N431" s="13">
        <v>88</v>
      </c>
      <c r="O431" s="13">
        <v>265</v>
      </c>
      <c r="P431" s="13">
        <v>0</v>
      </c>
      <c r="Q431" s="13">
        <v>845</v>
      </c>
      <c r="R431" s="13">
        <v>0</v>
      </c>
      <c r="S431" s="13">
        <v>0</v>
      </c>
      <c r="T431" s="13">
        <v>0</v>
      </c>
      <c r="U431" s="13">
        <v>0</v>
      </c>
      <c r="V431" s="13">
        <v>391</v>
      </c>
      <c r="W431" s="13">
        <v>163</v>
      </c>
      <c r="X431" s="13">
        <v>0</v>
      </c>
      <c r="Y431" s="13">
        <v>137</v>
      </c>
      <c r="Z431" s="13">
        <v>1889</v>
      </c>
      <c r="AA431" s="13"/>
      <c r="AB431" s="13">
        <v>18376</v>
      </c>
      <c r="AC431" s="13">
        <v>3280</v>
      </c>
      <c r="AD431" s="13">
        <v>0</v>
      </c>
      <c r="AE431" s="13">
        <v>0</v>
      </c>
      <c r="AF431" s="13" t="s">
        <v>412</v>
      </c>
      <c r="AG431" s="13"/>
    </row>
    <row r="432" spans="1:33" x14ac:dyDescent="0.35">
      <c r="A432" s="13">
        <f t="shared" si="6"/>
        <v>0</v>
      </c>
      <c r="B432" s="13" t="s">
        <v>424</v>
      </c>
      <c r="C432" s="13">
        <v>245</v>
      </c>
      <c r="D432" s="13">
        <v>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0</v>
      </c>
      <c r="L432" s="13">
        <v>0</v>
      </c>
      <c r="M432" s="13">
        <v>245</v>
      </c>
      <c r="N432" s="13">
        <v>37</v>
      </c>
      <c r="O432" s="13">
        <v>0</v>
      </c>
      <c r="P432" s="13">
        <v>28</v>
      </c>
      <c r="Q432" s="13">
        <v>100</v>
      </c>
      <c r="R432" s="13">
        <v>0</v>
      </c>
      <c r="S432" s="13">
        <v>13</v>
      </c>
      <c r="T432" s="13">
        <v>0</v>
      </c>
      <c r="U432" s="13">
        <v>0</v>
      </c>
      <c r="V432" s="13">
        <v>0</v>
      </c>
      <c r="W432" s="13">
        <v>28</v>
      </c>
      <c r="X432" s="13">
        <v>0</v>
      </c>
      <c r="Y432" s="13">
        <v>27</v>
      </c>
      <c r="Z432" s="13">
        <v>233</v>
      </c>
      <c r="AA432" s="13"/>
      <c r="AB432" s="13">
        <v>3782</v>
      </c>
      <c r="AC432" s="13">
        <v>0</v>
      </c>
      <c r="AD432" s="13">
        <v>0</v>
      </c>
      <c r="AE432" s="13">
        <v>0</v>
      </c>
      <c r="AF432" s="13" t="s">
        <v>412</v>
      </c>
      <c r="AG432" s="13"/>
    </row>
    <row r="433" spans="1:33" x14ac:dyDescent="0.35">
      <c r="A433" s="13">
        <f t="shared" si="6"/>
        <v>0</v>
      </c>
      <c r="B433" s="13" t="s">
        <v>425</v>
      </c>
      <c r="C433" s="13">
        <v>1250</v>
      </c>
      <c r="D433" s="13">
        <v>0</v>
      </c>
      <c r="E433" s="13">
        <v>0</v>
      </c>
      <c r="F433" s="13">
        <v>0</v>
      </c>
      <c r="G433" s="13">
        <v>85</v>
      </c>
      <c r="H433" s="13">
        <v>0</v>
      </c>
      <c r="I433" s="13">
        <v>0</v>
      </c>
      <c r="J433" s="13">
        <v>55</v>
      </c>
      <c r="K433" s="13">
        <v>2400</v>
      </c>
      <c r="L433" s="13">
        <v>0</v>
      </c>
      <c r="M433" s="13">
        <v>3790</v>
      </c>
      <c r="N433" s="13">
        <v>717</v>
      </c>
      <c r="O433" s="13">
        <v>0</v>
      </c>
      <c r="P433" s="13">
        <v>174</v>
      </c>
      <c r="Q433" s="13">
        <v>590</v>
      </c>
      <c r="R433" s="13">
        <v>0</v>
      </c>
      <c r="S433" s="13">
        <v>510</v>
      </c>
      <c r="T433" s="13">
        <v>0</v>
      </c>
      <c r="U433" s="13">
        <v>0</v>
      </c>
      <c r="V433" s="13">
        <v>103</v>
      </c>
      <c r="W433" s="13">
        <v>104</v>
      </c>
      <c r="X433" s="13">
        <v>0</v>
      </c>
      <c r="Y433" s="13">
        <v>158</v>
      </c>
      <c r="Z433" s="13">
        <v>2356</v>
      </c>
      <c r="AA433" s="13"/>
      <c r="AB433" s="13">
        <v>22238</v>
      </c>
      <c r="AC433" s="13">
        <v>3566</v>
      </c>
      <c r="AD433" s="13">
        <v>0</v>
      </c>
      <c r="AE433" s="13">
        <v>0</v>
      </c>
      <c r="AF433" s="13" t="s">
        <v>412</v>
      </c>
      <c r="AG433" s="13"/>
    </row>
    <row r="434" spans="1:33" x14ac:dyDescent="0.35">
      <c r="A434" s="13">
        <f t="shared" si="6"/>
        <v>0</v>
      </c>
      <c r="B434" s="13" t="s">
        <v>426</v>
      </c>
      <c r="C434" s="13">
        <v>2261</v>
      </c>
      <c r="D434" s="13">
        <v>0</v>
      </c>
      <c r="E434" s="13">
        <v>0</v>
      </c>
      <c r="F434" s="13">
        <v>0</v>
      </c>
      <c r="G434" s="13">
        <v>518</v>
      </c>
      <c r="H434" s="13">
        <v>0</v>
      </c>
      <c r="I434" s="13">
        <v>38</v>
      </c>
      <c r="J434" s="13">
        <v>18</v>
      </c>
      <c r="K434" s="13">
        <v>0</v>
      </c>
      <c r="L434" s="13">
        <v>283</v>
      </c>
      <c r="M434" s="13">
        <v>3118</v>
      </c>
      <c r="N434" s="13">
        <v>68</v>
      </c>
      <c r="O434" s="13">
        <v>9</v>
      </c>
      <c r="P434" s="13">
        <v>204</v>
      </c>
      <c r="Q434" s="13">
        <v>840</v>
      </c>
      <c r="R434" s="13">
        <v>0</v>
      </c>
      <c r="S434" s="13">
        <v>529</v>
      </c>
      <c r="T434" s="13">
        <v>0</v>
      </c>
      <c r="U434" s="13">
        <v>517</v>
      </c>
      <c r="V434" s="13">
        <v>451</v>
      </c>
      <c r="W434" s="13">
        <v>213</v>
      </c>
      <c r="X434" s="13">
        <v>0</v>
      </c>
      <c r="Y434" s="13">
        <v>139</v>
      </c>
      <c r="Z434" s="13">
        <v>2970</v>
      </c>
      <c r="AA434" s="13"/>
      <c r="AB434" s="13">
        <v>27363</v>
      </c>
      <c r="AC434" s="13">
        <v>4645</v>
      </c>
      <c r="AD434" s="13">
        <v>0</v>
      </c>
      <c r="AE434" s="13">
        <v>0</v>
      </c>
      <c r="AF434" s="13" t="s">
        <v>412</v>
      </c>
      <c r="AG434" s="13"/>
    </row>
    <row r="435" spans="1:33" x14ac:dyDescent="0.35">
      <c r="A435" s="13">
        <f t="shared" si="6"/>
        <v>0</v>
      </c>
      <c r="B435" s="13" t="s">
        <v>427</v>
      </c>
      <c r="C435" s="13">
        <v>2110</v>
      </c>
      <c r="D435" s="13">
        <v>0</v>
      </c>
      <c r="E435" s="13">
        <v>0</v>
      </c>
      <c r="F435" s="13">
        <v>0</v>
      </c>
      <c r="G435" s="13">
        <v>0</v>
      </c>
      <c r="H435" s="13">
        <v>0</v>
      </c>
      <c r="I435" s="13">
        <v>28</v>
      </c>
      <c r="J435" s="13">
        <v>3</v>
      </c>
      <c r="K435" s="13">
        <v>0</v>
      </c>
      <c r="L435" s="13">
        <v>27</v>
      </c>
      <c r="M435" s="13">
        <v>2168</v>
      </c>
      <c r="N435" s="13">
        <v>154</v>
      </c>
      <c r="O435" s="13">
        <v>0</v>
      </c>
      <c r="P435" s="13">
        <v>0</v>
      </c>
      <c r="Q435" s="13">
        <v>1422</v>
      </c>
      <c r="R435" s="13">
        <v>0</v>
      </c>
      <c r="S435" s="13">
        <v>296</v>
      </c>
      <c r="T435" s="13">
        <v>0</v>
      </c>
      <c r="U435" s="13">
        <v>0</v>
      </c>
      <c r="V435" s="13">
        <v>0</v>
      </c>
      <c r="W435" s="13">
        <v>179</v>
      </c>
      <c r="X435" s="13">
        <v>0</v>
      </c>
      <c r="Y435" s="13">
        <v>43</v>
      </c>
      <c r="Z435" s="13">
        <v>2094</v>
      </c>
      <c r="AA435" s="13"/>
      <c r="AB435" s="13">
        <v>26319</v>
      </c>
      <c r="AC435" s="13">
        <v>0</v>
      </c>
      <c r="AD435" s="13">
        <v>0</v>
      </c>
      <c r="AE435" s="13">
        <v>0</v>
      </c>
      <c r="AF435" s="13" t="s">
        <v>412</v>
      </c>
      <c r="AG435" s="13"/>
    </row>
    <row r="436" spans="1:33" x14ac:dyDescent="0.35">
      <c r="A436" s="13">
        <f t="shared" si="6"/>
        <v>0</v>
      </c>
      <c r="B436" s="13" t="s">
        <v>942</v>
      </c>
      <c r="C436" s="13">
        <v>3258</v>
      </c>
      <c r="D436" s="13">
        <v>0</v>
      </c>
      <c r="E436" s="13">
        <v>0</v>
      </c>
      <c r="F436" s="13">
        <v>0</v>
      </c>
      <c r="G436" s="13">
        <v>85</v>
      </c>
      <c r="H436" s="13">
        <v>0</v>
      </c>
      <c r="I436" s="13">
        <v>70</v>
      </c>
      <c r="J436" s="13">
        <v>30</v>
      </c>
      <c r="K436" s="13">
        <v>0</v>
      </c>
      <c r="L436" s="13">
        <v>50</v>
      </c>
      <c r="M436" s="13">
        <v>3493</v>
      </c>
      <c r="N436" s="13">
        <v>549</v>
      </c>
      <c r="O436" s="13">
        <v>0</v>
      </c>
      <c r="P436" s="13">
        <v>0</v>
      </c>
      <c r="Q436" s="13">
        <v>743</v>
      </c>
      <c r="R436" s="13">
        <v>0</v>
      </c>
      <c r="S436" s="13">
        <v>1496</v>
      </c>
      <c r="T436" s="13">
        <v>0</v>
      </c>
      <c r="U436" s="13">
        <v>96</v>
      </c>
      <c r="V436" s="13">
        <v>0</v>
      </c>
      <c r="W436" s="13">
        <v>413</v>
      </c>
      <c r="X436" s="13">
        <v>0</v>
      </c>
      <c r="Y436" s="13">
        <v>194</v>
      </c>
      <c r="Z436" s="13">
        <v>3491</v>
      </c>
      <c r="AA436" s="13"/>
      <c r="AB436" s="13">
        <v>30459</v>
      </c>
      <c r="AC436" s="13">
        <v>0</v>
      </c>
      <c r="AD436" s="13">
        <v>0</v>
      </c>
      <c r="AE436" s="13">
        <v>0</v>
      </c>
      <c r="AF436" s="13" t="s">
        <v>412</v>
      </c>
      <c r="AG436" s="13"/>
    </row>
    <row r="437" spans="1:33" x14ac:dyDescent="0.35">
      <c r="A437" s="13">
        <f t="shared" si="6"/>
        <v>0</v>
      </c>
      <c r="B437" s="13" t="s">
        <v>428</v>
      </c>
      <c r="C437" s="13">
        <v>2065</v>
      </c>
      <c r="D437" s="13">
        <v>0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23</v>
      </c>
      <c r="K437" s="13">
        <v>0</v>
      </c>
      <c r="L437" s="13">
        <v>205</v>
      </c>
      <c r="M437" s="13">
        <v>2293</v>
      </c>
      <c r="N437" s="13">
        <v>99</v>
      </c>
      <c r="O437" s="13">
        <v>0</v>
      </c>
      <c r="P437" s="13">
        <v>0</v>
      </c>
      <c r="Q437" s="13">
        <v>1069</v>
      </c>
      <c r="R437" s="13">
        <v>0</v>
      </c>
      <c r="S437" s="13">
        <v>0</v>
      </c>
      <c r="T437" s="13">
        <v>0</v>
      </c>
      <c r="U437" s="13">
        <v>222</v>
      </c>
      <c r="V437" s="13">
        <v>461</v>
      </c>
      <c r="W437" s="13">
        <v>184</v>
      </c>
      <c r="X437" s="13">
        <v>0</v>
      </c>
      <c r="Y437" s="13">
        <v>145</v>
      </c>
      <c r="Z437" s="13">
        <v>2180</v>
      </c>
      <c r="AA437" s="13"/>
      <c r="AB437" s="13">
        <v>25442</v>
      </c>
      <c r="AC437" s="13">
        <v>6100</v>
      </c>
      <c r="AD437" s="13">
        <v>0</v>
      </c>
      <c r="AE437" s="13">
        <v>0</v>
      </c>
      <c r="AF437" s="13" t="s">
        <v>412</v>
      </c>
      <c r="AG437" s="13"/>
    </row>
    <row r="438" spans="1:33" x14ac:dyDescent="0.35">
      <c r="A438" s="13">
        <f t="shared" si="6"/>
        <v>0</v>
      </c>
      <c r="B438" s="13" t="s">
        <v>412</v>
      </c>
      <c r="C438" s="13">
        <v>34262</v>
      </c>
      <c r="D438" s="13">
        <v>0</v>
      </c>
      <c r="E438" s="13">
        <v>110623</v>
      </c>
      <c r="F438" s="13">
        <v>0</v>
      </c>
      <c r="G438" s="13">
        <v>0</v>
      </c>
      <c r="H438" s="13">
        <v>0</v>
      </c>
      <c r="I438" s="13">
        <v>0</v>
      </c>
      <c r="J438" s="13">
        <v>8076</v>
      </c>
      <c r="K438" s="13">
        <v>24260</v>
      </c>
      <c r="L438" s="13">
        <v>32409</v>
      </c>
      <c r="M438" s="13">
        <v>209630</v>
      </c>
      <c r="N438" s="13">
        <v>1762</v>
      </c>
      <c r="O438" s="13">
        <v>0</v>
      </c>
      <c r="P438" s="13">
        <v>104089</v>
      </c>
      <c r="Q438" s="13">
        <v>8880</v>
      </c>
      <c r="R438" s="13">
        <v>504</v>
      </c>
      <c r="S438" s="13">
        <v>31730</v>
      </c>
      <c r="T438" s="13">
        <v>0</v>
      </c>
      <c r="U438" s="13">
        <v>0</v>
      </c>
      <c r="V438" s="13">
        <v>12495</v>
      </c>
      <c r="W438" s="13">
        <v>6676</v>
      </c>
      <c r="X438" s="13">
        <v>0</v>
      </c>
      <c r="Y438" s="13">
        <v>28396</v>
      </c>
      <c r="Z438" s="13">
        <v>194532</v>
      </c>
      <c r="AA438" s="13"/>
      <c r="AB438" s="13">
        <v>368615</v>
      </c>
      <c r="AC438" s="13">
        <v>226156</v>
      </c>
      <c r="AD438" s="13">
        <v>1</v>
      </c>
      <c r="AE438" s="13">
        <v>0</v>
      </c>
      <c r="AF438" s="13" t="s">
        <v>412</v>
      </c>
      <c r="AG438" s="13"/>
    </row>
    <row r="439" spans="1:33" x14ac:dyDescent="0.35">
      <c r="A439" s="13">
        <f t="shared" si="6"/>
        <v>0</v>
      </c>
      <c r="B439" s="13" t="s">
        <v>429</v>
      </c>
      <c r="C439" s="13">
        <v>4037</v>
      </c>
      <c r="D439" s="26">
        <v>-1</v>
      </c>
      <c r="E439" s="13">
        <v>0</v>
      </c>
      <c r="F439" s="13">
        <v>0</v>
      </c>
      <c r="G439" s="13">
        <v>0</v>
      </c>
      <c r="H439" s="13">
        <v>0</v>
      </c>
      <c r="I439" s="13">
        <v>54</v>
      </c>
      <c r="J439" s="13">
        <v>0</v>
      </c>
      <c r="K439" s="13">
        <v>0</v>
      </c>
      <c r="L439" s="13">
        <v>439</v>
      </c>
      <c r="M439" s="13">
        <v>4530</v>
      </c>
      <c r="N439" s="13">
        <v>0</v>
      </c>
      <c r="O439" s="13">
        <v>349</v>
      </c>
      <c r="P439" s="13">
        <v>0</v>
      </c>
      <c r="Q439" s="13">
        <v>2497</v>
      </c>
      <c r="R439" s="13">
        <v>0</v>
      </c>
      <c r="S439" s="13">
        <v>511</v>
      </c>
      <c r="T439" s="13">
        <v>0</v>
      </c>
      <c r="U439" s="13">
        <v>0</v>
      </c>
      <c r="V439" s="13">
        <v>554</v>
      </c>
      <c r="W439" s="13">
        <v>304</v>
      </c>
      <c r="X439" s="13">
        <v>0</v>
      </c>
      <c r="Y439" s="13">
        <v>143</v>
      </c>
      <c r="Z439" s="13">
        <v>4358</v>
      </c>
      <c r="AA439" s="13"/>
      <c r="AB439" s="13">
        <v>42540</v>
      </c>
      <c r="AC439" s="13">
        <v>3785</v>
      </c>
      <c r="AD439" s="13">
        <v>1</v>
      </c>
      <c r="AE439" s="13">
        <v>0</v>
      </c>
      <c r="AF439" s="13" t="s">
        <v>412</v>
      </c>
      <c r="AG439" s="13"/>
    </row>
    <row r="440" spans="1:33" x14ac:dyDescent="0.35">
      <c r="A440" s="13">
        <f t="shared" si="6"/>
        <v>0</v>
      </c>
      <c r="B440" s="13" t="s">
        <v>430</v>
      </c>
      <c r="C440" s="13">
        <v>95</v>
      </c>
      <c r="D440" s="13">
        <v>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0</v>
      </c>
      <c r="L440" s="13">
        <v>18</v>
      </c>
      <c r="M440" s="13">
        <v>113</v>
      </c>
      <c r="N440" s="13">
        <v>33</v>
      </c>
      <c r="O440" s="13">
        <v>0</v>
      </c>
      <c r="P440" s="13">
        <v>0</v>
      </c>
      <c r="Q440" s="13">
        <v>75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26</v>
      </c>
      <c r="X440" s="13">
        <v>0</v>
      </c>
      <c r="Y440" s="13">
        <v>16</v>
      </c>
      <c r="Z440" s="13">
        <v>150</v>
      </c>
      <c r="AA440" s="13"/>
      <c r="AB440" s="13">
        <v>6320</v>
      </c>
      <c r="AC440" s="13">
        <v>0</v>
      </c>
      <c r="AD440" s="13">
        <v>0</v>
      </c>
      <c r="AE440" s="13">
        <v>0</v>
      </c>
      <c r="AF440" s="13" t="s">
        <v>431</v>
      </c>
      <c r="AG440" s="13"/>
    </row>
    <row r="441" spans="1:33" x14ac:dyDescent="0.35">
      <c r="A441" s="13">
        <f t="shared" si="6"/>
        <v>0</v>
      </c>
      <c r="B441" s="13" t="s">
        <v>943</v>
      </c>
      <c r="C441" s="13">
        <v>708</v>
      </c>
      <c r="D441" s="13">
        <v>0</v>
      </c>
      <c r="E441" s="13">
        <v>0</v>
      </c>
      <c r="F441" s="13">
        <v>5</v>
      </c>
      <c r="G441" s="13">
        <v>0</v>
      </c>
      <c r="H441" s="13">
        <v>0</v>
      </c>
      <c r="I441" s="13">
        <v>0</v>
      </c>
      <c r="J441" s="13">
        <v>28</v>
      </c>
      <c r="K441" s="13">
        <v>0</v>
      </c>
      <c r="L441" s="13">
        <v>0</v>
      </c>
      <c r="M441" s="13">
        <v>741</v>
      </c>
      <c r="N441" s="13">
        <v>2</v>
      </c>
      <c r="O441" s="13">
        <v>0</v>
      </c>
      <c r="P441" s="13">
        <v>251</v>
      </c>
      <c r="Q441" s="13">
        <v>209</v>
      </c>
      <c r="R441" s="13">
        <v>0</v>
      </c>
      <c r="S441" s="13">
        <v>84</v>
      </c>
      <c r="T441" s="13">
        <v>0</v>
      </c>
      <c r="U441" s="13">
        <v>0</v>
      </c>
      <c r="V441" s="13">
        <v>0</v>
      </c>
      <c r="W441" s="13">
        <v>169</v>
      </c>
      <c r="X441" s="13">
        <v>0</v>
      </c>
      <c r="Y441" s="13">
        <v>210</v>
      </c>
      <c r="Z441" s="13">
        <v>925</v>
      </c>
      <c r="AA441" s="13"/>
      <c r="AB441" s="13">
        <v>18945</v>
      </c>
      <c r="AC441" s="13">
        <v>0</v>
      </c>
      <c r="AD441" s="13">
        <v>0</v>
      </c>
      <c r="AE441" s="13">
        <v>0</v>
      </c>
      <c r="AF441" s="13" t="s">
        <v>431</v>
      </c>
      <c r="AG441" s="13"/>
    </row>
    <row r="442" spans="1:33" x14ac:dyDescent="0.35">
      <c r="A442" s="13">
        <f t="shared" si="6"/>
        <v>0</v>
      </c>
      <c r="B442" s="13" t="s">
        <v>431</v>
      </c>
      <c r="C442" s="13">
        <v>20627</v>
      </c>
      <c r="D442" s="13">
        <v>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3450</v>
      </c>
      <c r="L442" s="13">
        <v>1543</v>
      </c>
      <c r="M442" s="13">
        <v>25620</v>
      </c>
      <c r="N442" s="13">
        <v>351</v>
      </c>
      <c r="O442" s="13">
        <v>0</v>
      </c>
      <c r="P442" s="13">
        <v>0</v>
      </c>
      <c r="Q442" s="13">
        <v>6228</v>
      </c>
      <c r="R442" s="13">
        <v>45</v>
      </c>
      <c r="S442" s="13">
        <v>8249</v>
      </c>
      <c r="T442" s="13">
        <v>0</v>
      </c>
      <c r="U442" s="13">
        <v>574</v>
      </c>
      <c r="V442" s="13">
        <v>7326</v>
      </c>
      <c r="W442" s="13">
        <v>1105</v>
      </c>
      <c r="X442" s="13">
        <v>4311</v>
      </c>
      <c r="Y442" s="13">
        <v>707</v>
      </c>
      <c r="Z442" s="13">
        <v>28896</v>
      </c>
      <c r="AA442" s="13"/>
      <c r="AB442" s="13">
        <v>172300</v>
      </c>
      <c r="AC442" s="13">
        <v>63492</v>
      </c>
      <c r="AD442" s="13">
        <v>1</v>
      </c>
      <c r="AE442" s="13">
        <v>0</v>
      </c>
      <c r="AF442" s="13" t="s">
        <v>431</v>
      </c>
      <c r="AG442" s="13"/>
    </row>
    <row r="443" spans="1:33" x14ac:dyDescent="0.35">
      <c r="A443" s="13">
        <f t="shared" si="6"/>
        <v>0</v>
      </c>
      <c r="B443" s="13" t="s">
        <v>432</v>
      </c>
      <c r="C443" s="13">
        <v>3629</v>
      </c>
      <c r="D443" s="13">
        <v>0</v>
      </c>
      <c r="E443" s="13">
        <v>0</v>
      </c>
      <c r="F443" s="13">
        <v>0</v>
      </c>
      <c r="G443" s="13">
        <v>461</v>
      </c>
      <c r="H443" s="13">
        <v>0</v>
      </c>
      <c r="I443" s="13">
        <v>0</v>
      </c>
      <c r="J443" s="13">
        <v>87</v>
      </c>
      <c r="K443" s="13">
        <v>0</v>
      </c>
      <c r="L443" s="13">
        <v>418</v>
      </c>
      <c r="M443" s="13">
        <v>4595</v>
      </c>
      <c r="N443" s="13">
        <v>221</v>
      </c>
      <c r="O443" s="13">
        <v>0</v>
      </c>
      <c r="P443" s="13">
        <v>636</v>
      </c>
      <c r="Q443" s="13">
        <v>1205</v>
      </c>
      <c r="R443" s="13">
        <v>8</v>
      </c>
      <c r="S443" s="13">
        <v>0</v>
      </c>
      <c r="T443" s="13">
        <v>0</v>
      </c>
      <c r="U443" s="13">
        <v>217</v>
      </c>
      <c r="V443" s="13">
        <v>820</v>
      </c>
      <c r="W443" s="13">
        <v>278</v>
      </c>
      <c r="X443" s="13">
        <v>331</v>
      </c>
      <c r="Y443" s="13">
        <v>853</v>
      </c>
      <c r="Z443" s="13">
        <v>4569</v>
      </c>
      <c r="AA443" s="13"/>
      <c r="AB443" s="13">
        <v>55900</v>
      </c>
      <c r="AC443" s="13">
        <v>11675</v>
      </c>
      <c r="AD443" s="13">
        <v>0</v>
      </c>
      <c r="AE443" s="13">
        <v>0</v>
      </c>
      <c r="AF443" s="13" t="s">
        <v>431</v>
      </c>
      <c r="AG443" s="13"/>
    </row>
    <row r="444" spans="1:33" x14ac:dyDescent="0.35">
      <c r="A444" s="13">
        <f t="shared" si="6"/>
        <v>0</v>
      </c>
      <c r="B444" s="13" t="s">
        <v>433</v>
      </c>
      <c r="C444" s="13">
        <v>628</v>
      </c>
      <c r="D444" s="13">
        <v>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1</v>
      </c>
      <c r="K444" s="13">
        <v>0</v>
      </c>
      <c r="L444" s="13">
        <v>15</v>
      </c>
      <c r="M444" s="13">
        <v>644</v>
      </c>
      <c r="N444" s="13">
        <v>70</v>
      </c>
      <c r="O444" s="13">
        <v>2</v>
      </c>
      <c r="P444" s="13">
        <v>115</v>
      </c>
      <c r="Q444" s="13">
        <v>208</v>
      </c>
      <c r="R444" s="13">
        <v>0</v>
      </c>
      <c r="S444" s="13">
        <v>0</v>
      </c>
      <c r="T444" s="13">
        <v>0</v>
      </c>
      <c r="U444" s="13">
        <v>0</v>
      </c>
      <c r="V444" s="13">
        <v>99</v>
      </c>
      <c r="W444" s="13">
        <v>72</v>
      </c>
      <c r="X444" s="13">
        <v>0</v>
      </c>
      <c r="Y444" s="13">
        <v>0</v>
      </c>
      <c r="Z444" s="13">
        <v>566</v>
      </c>
      <c r="AA444" s="13"/>
      <c r="AB444" s="13">
        <v>11746</v>
      </c>
      <c r="AC444" s="13">
        <v>1295</v>
      </c>
      <c r="AD444" s="13">
        <v>0</v>
      </c>
      <c r="AE444" s="13">
        <v>0</v>
      </c>
      <c r="AF444" s="13" t="s">
        <v>431</v>
      </c>
      <c r="AG444" s="13"/>
    </row>
    <row r="445" spans="1:33" x14ac:dyDescent="0.35">
      <c r="A445" s="13">
        <f t="shared" si="6"/>
        <v>0</v>
      </c>
      <c r="B445" s="13" t="s">
        <v>434</v>
      </c>
      <c r="C445" s="13">
        <v>84</v>
      </c>
      <c r="D445" s="13">
        <v>137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3">
        <v>29</v>
      </c>
      <c r="M445" s="13">
        <v>250</v>
      </c>
      <c r="N445" s="13">
        <v>0</v>
      </c>
      <c r="O445" s="13">
        <v>23</v>
      </c>
      <c r="P445" s="13">
        <v>0</v>
      </c>
      <c r="Q445" s="13">
        <v>150</v>
      </c>
      <c r="R445" s="13">
        <v>0</v>
      </c>
      <c r="S445" s="13">
        <v>0</v>
      </c>
      <c r="T445" s="13">
        <v>0</v>
      </c>
      <c r="U445" s="13">
        <v>0</v>
      </c>
      <c r="V445" s="13">
        <v>0</v>
      </c>
      <c r="W445" s="13">
        <v>40</v>
      </c>
      <c r="X445" s="13">
        <v>0</v>
      </c>
      <c r="Y445" s="13">
        <v>13</v>
      </c>
      <c r="Z445" s="13">
        <v>226</v>
      </c>
      <c r="AA445" s="13"/>
      <c r="AB445" s="13">
        <v>7243</v>
      </c>
      <c r="AC445" s="13">
        <v>0</v>
      </c>
      <c r="AD445" s="13">
        <v>0</v>
      </c>
      <c r="AE445" s="13">
        <v>0</v>
      </c>
      <c r="AF445" s="13" t="s">
        <v>431</v>
      </c>
      <c r="AG445" s="13"/>
    </row>
    <row r="446" spans="1:33" x14ac:dyDescent="0.35">
      <c r="A446" s="13">
        <f t="shared" si="6"/>
        <v>0</v>
      </c>
      <c r="B446" s="13" t="s">
        <v>435</v>
      </c>
      <c r="C446" s="13">
        <v>528</v>
      </c>
      <c r="D446" s="13">
        <v>377</v>
      </c>
      <c r="E446" s="13">
        <v>0</v>
      </c>
      <c r="F446" s="13">
        <v>169</v>
      </c>
      <c r="G446" s="13">
        <v>0</v>
      </c>
      <c r="H446" s="13">
        <v>0</v>
      </c>
      <c r="I446" s="13">
        <v>0</v>
      </c>
      <c r="J446" s="13">
        <v>11</v>
      </c>
      <c r="K446" s="13">
        <v>3000</v>
      </c>
      <c r="L446" s="13">
        <v>12</v>
      </c>
      <c r="M446" s="13">
        <v>4097</v>
      </c>
      <c r="N446" s="13">
        <v>0</v>
      </c>
      <c r="O446" s="13">
        <v>1001</v>
      </c>
      <c r="P446" s="13">
        <v>127</v>
      </c>
      <c r="Q446" s="13">
        <v>225</v>
      </c>
      <c r="R446" s="13">
        <v>0</v>
      </c>
      <c r="S446" s="13">
        <v>866</v>
      </c>
      <c r="T446" s="13">
        <v>0</v>
      </c>
      <c r="U446" s="13">
        <v>0</v>
      </c>
      <c r="V446" s="13">
        <v>0</v>
      </c>
      <c r="W446" s="13">
        <v>194</v>
      </c>
      <c r="X446" s="13">
        <v>0</v>
      </c>
      <c r="Y446" s="13">
        <v>281</v>
      </c>
      <c r="Z446" s="13">
        <v>2694</v>
      </c>
      <c r="AA446" s="13"/>
      <c r="AB446" s="13">
        <v>14724</v>
      </c>
      <c r="AC446" s="13">
        <v>3000</v>
      </c>
      <c r="AD446" s="13">
        <v>0</v>
      </c>
      <c r="AE446" s="13">
        <v>0</v>
      </c>
      <c r="AF446" s="13" t="s">
        <v>431</v>
      </c>
      <c r="AG446" s="13"/>
    </row>
    <row r="447" spans="1:33" x14ac:dyDescent="0.35">
      <c r="A447" s="13">
        <f t="shared" si="6"/>
        <v>0</v>
      </c>
      <c r="B447" s="13" t="s">
        <v>436</v>
      </c>
      <c r="C447" s="13">
        <v>853</v>
      </c>
      <c r="D447" s="13">
        <v>0</v>
      </c>
      <c r="E447" s="13">
        <v>0</v>
      </c>
      <c r="F447" s="13">
        <v>0</v>
      </c>
      <c r="G447" s="13">
        <v>0</v>
      </c>
      <c r="H447" s="13">
        <v>0</v>
      </c>
      <c r="I447" s="13">
        <v>25</v>
      </c>
      <c r="J447" s="13">
        <v>0</v>
      </c>
      <c r="K447" s="13">
        <v>500</v>
      </c>
      <c r="L447" s="13">
        <v>44</v>
      </c>
      <c r="M447" s="13">
        <v>1422</v>
      </c>
      <c r="N447" s="13">
        <v>432</v>
      </c>
      <c r="O447" s="13">
        <v>0</v>
      </c>
      <c r="P447" s="13">
        <v>167</v>
      </c>
      <c r="Q447" s="13">
        <v>393</v>
      </c>
      <c r="R447" s="13">
        <v>0</v>
      </c>
      <c r="S447" s="13">
        <v>19</v>
      </c>
      <c r="T447" s="13">
        <v>0</v>
      </c>
      <c r="U447" s="13">
        <v>0</v>
      </c>
      <c r="V447" s="13">
        <v>65</v>
      </c>
      <c r="W447" s="13">
        <v>110</v>
      </c>
      <c r="X447" s="13">
        <v>0</v>
      </c>
      <c r="Y447" s="13">
        <v>40</v>
      </c>
      <c r="Z447" s="13">
        <v>1226</v>
      </c>
      <c r="AA447" s="13"/>
      <c r="AB447" s="13">
        <v>11515</v>
      </c>
      <c r="AC447" s="13">
        <v>1377</v>
      </c>
      <c r="AD447" s="13">
        <v>0</v>
      </c>
      <c r="AE447" s="13">
        <v>0</v>
      </c>
      <c r="AF447" s="13" t="s">
        <v>431</v>
      </c>
      <c r="AG447" s="13"/>
    </row>
    <row r="448" spans="1:33" x14ac:dyDescent="0.35">
      <c r="A448" s="13">
        <f t="shared" si="6"/>
        <v>0</v>
      </c>
      <c r="B448" s="13" t="s">
        <v>437</v>
      </c>
      <c r="C448" s="13">
        <v>54</v>
      </c>
      <c r="D448" s="13">
        <v>161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0</v>
      </c>
      <c r="L448" s="13">
        <v>0</v>
      </c>
      <c r="M448" s="13">
        <v>215</v>
      </c>
      <c r="N448" s="13">
        <v>0</v>
      </c>
      <c r="O448" s="13">
        <v>0</v>
      </c>
      <c r="P448" s="13">
        <v>0</v>
      </c>
      <c r="Q448" s="13">
        <v>178</v>
      </c>
      <c r="R448" s="13">
        <v>0</v>
      </c>
      <c r="S448" s="13">
        <v>0</v>
      </c>
      <c r="T448" s="13">
        <v>0</v>
      </c>
      <c r="U448" s="13">
        <v>0</v>
      </c>
      <c r="V448" s="13">
        <v>0</v>
      </c>
      <c r="W448" s="13">
        <v>19</v>
      </c>
      <c r="X448" s="13">
        <v>0</v>
      </c>
      <c r="Y448" s="13">
        <v>0</v>
      </c>
      <c r="Z448" s="13">
        <v>197</v>
      </c>
      <c r="AA448" s="13"/>
      <c r="AB448" s="13">
        <v>3254</v>
      </c>
      <c r="AC448" s="13">
        <v>0</v>
      </c>
      <c r="AD448" s="13">
        <v>0</v>
      </c>
      <c r="AE448" s="13">
        <v>0</v>
      </c>
      <c r="AF448" s="13" t="s">
        <v>431</v>
      </c>
      <c r="AG448" s="13"/>
    </row>
    <row r="449" spans="1:33" x14ac:dyDescent="0.35">
      <c r="A449" s="13">
        <f t="shared" si="6"/>
        <v>0</v>
      </c>
      <c r="B449" s="13" t="s">
        <v>944</v>
      </c>
      <c r="C449" s="13">
        <v>924</v>
      </c>
      <c r="D449" s="13">
        <v>0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146</v>
      </c>
      <c r="K449" s="13">
        <v>0</v>
      </c>
      <c r="L449" s="13">
        <v>0</v>
      </c>
      <c r="M449" s="13">
        <v>1070</v>
      </c>
      <c r="N449" s="13">
        <v>0</v>
      </c>
      <c r="O449" s="13">
        <v>0</v>
      </c>
      <c r="P449" s="13">
        <v>0</v>
      </c>
      <c r="Q449" s="13">
        <v>721</v>
      </c>
      <c r="R449" s="13">
        <v>0</v>
      </c>
      <c r="S449" s="13">
        <v>54</v>
      </c>
      <c r="T449" s="13">
        <v>0</v>
      </c>
      <c r="U449" s="13">
        <v>0</v>
      </c>
      <c r="V449" s="13">
        <v>0</v>
      </c>
      <c r="W449" s="13">
        <v>86</v>
      </c>
      <c r="X449" s="13">
        <v>0</v>
      </c>
      <c r="Y449" s="13">
        <v>109</v>
      </c>
      <c r="Z449" s="13">
        <v>970</v>
      </c>
      <c r="AA449" s="13"/>
      <c r="AB449" s="13">
        <v>26036</v>
      </c>
      <c r="AC449" s="13">
        <v>0</v>
      </c>
      <c r="AD449" s="13">
        <v>0</v>
      </c>
      <c r="AE449" s="13">
        <v>0</v>
      </c>
      <c r="AF449" s="13" t="s">
        <v>431</v>
      </c>
      <c r="AG449" s="13"/>
    </row>
    <row r="450" spans="1:33" x14ac:dyDescent="0.35">
      <c r="A450" s="13">
        <f t="shared" si="6"/>
        <v>0</v>
      </c>
      <c r="B450" s="13" t="s">
        <v>945</v>
      </c>
      <c r="C450" s="13">
        <v>333</v>
      </c>
      <c r="D450" s="13">
        <v>0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85</v>
      </c>
      <c r="K450" s="13">
        <v>0</v>
      </c>
      <c r="L450" s="13">
        <v>0</v>
      </c>
      <c r="M450" s="13">
        <v>418</v>
      </c>
      <c r="N450" s="13">
        <v>0</v>
      </c>
      <c r="O450" s="13">
        <v>0</v>
      </c>
      <c r="P450" s="13">
        <v>53</v>
      </c>
      <c r="Q450" s="13">
        <v>198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  <c r="W450" s="13">
        <v>41</v>
      </c>
      <c r="X450" s="13">
        <v>0</v>
      </c>
      <c r="Y450" s="13">
        <v>85</v>
      </c>
      <c r="Z450" s="13">
        <v>377</v>
      </c>
      <c r="AA450" s="13"/>
      <c r="AB450" s="13">
        <v>12019</v>
      </c>
      <c r="AC450" s="13">
        <v>0</v>
      </c>
      <c r="AD450" s="13">
        <v>0</v>
      </c>
      <c r="AE450" s="13">
        <v>0</v>
      </c>
      <c r="AF450" s="13" t="s">
        <v>431</v>
      </c>
      <c r="AG450" s="13"/>
    </row>
    <row r="451" spans="1:33" x14ac:dyDescent="0.35">
      <c r="A451" s="13">
        <f t="shared" ref="A451:A514" si="7">+Z451-SUM(N451:Y451)</f>
        <v>0</v>
      </c>
      <c r="B451" s="13" t="s">
        <v>438</v>
      </c>
      <c r="C451" s="13">
        <v>946</v>
      </c>
      <c r="D451" s="13">
        <v>0</v>
      </c>
      <c r="E451" s="13">
        <v>0</v>
      </c>
      <c r="F451" s="13">
        <v>0</v>
      </c>
      <c r="G451" s="13">
        <v>0</v>
      </c>
      <c r="H451" s="13">
        <v>0</v>
      </c>
      <c r="I451" s="13">
        <v>6</v>
      </c>
      <c r="J451" s="13">
        <v>0</v>
      </c>
      <c r="K451" s="13">
        <v>0</v>
      </c>
      <c r="L451" s="13">
        <v>22</v>
      </c>
      <c r="M451" s="13">
        <v>974</v>
      </c>
      <c r="N451" s="13">
        <v>182</v>
      </c>
      <c r="O451" s="13">
        <v>53</v>
      </c>
      <c r="P451" s="13">
        <v>86</v>
      </c>
      <c r="Q451" s="13">
        <v>923</v>
      </c>
      <c r="R451" s="13">
        <v>0</v>
      </c>
      <c r="S451" s="13">
        <v>0</v>
      </c>
      <c r="T451" s="13">
        <v>0</v>
      </c>
      <c r="U451" s="13">
        <v>0</v>
      </c>
      <c r="V451" s="13">
        <v>0</v>
      </c>
      <c r="W451" s="13">
        <v>77</v>
      </c>
      <c r="X451" s="13">
        <v>0</v>
      </c>
      <c r="Y451" s="13">
        <v>51</v>
      </c>
      <c r="Z451" s="13">
        <v>1372</v>
      </c>
      <c r="AA451" s="13"/>
      <c r="AB451" s="13">
        <v>15044</v>
      </c>
      <c r="AC451" s="13">
        <v>0</v>
      </c>
      <c r="AD451" s="13">
        <v>0</v>
      </c>
      <c r="AE451" s="13">
        <v>0</v>
      </c>
      <c r="AF451" s="13" t="s">
        <v>431</v>
      </c>
      <c r="AG451" s="13"/>
    </row>
    <row r="452" spans="1:33" x14ac:dyDescent="0.35">
      <c r="A452" s="13">
        <f t="shared" si="7"/>
        <v>0</v>
      </c>
      <c r="B452" s="13" t="s">
        <v>439</v>
      </c>
      <c r="C452" s="13">
        <v>4163</v>
      </c>
      <c r="D452" s="13">
        <v>0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49</v>
      </c>
      <c r="K452" s="13">
        <v>0</v>
      </c>
      <c r="L452" s="13">
        <v>405</v>
      </c>
      <c r="M452" s="13">
        <v>4617</v>
      </c>
      <c r="N452" s="13">
        <v>0</v>
      </c>
      <c r="O452" s="13">
        <v>0</v>
      </c>
      <c r="P452" s="13">
        <v>0</v>
      </c>
      <c r="Q452" s="13">
        <v>2120</v>
      </c>
      <c r="R452" s="13">
        <v>0</v>
      </c>
      <c r="S452" s="13">
        <v>1647</v>
      </c>
      <c r="T452" s="13">
        <v>0</v>
      </c>
      <c r="U452" s="13">
        <v>0</v>
      </c>
      <c r="V452" s="13">
        <v>361</v>
      </c>
      <c r="W452" s="13">
        <v>408</v>
      </c>
      <c r="X452" s="13">
        <v>0</v>
      </c>
      <c r="Y452" s="13">
        <v>42</v>
      </c>
      <c r="Z452" s="13">
        <v>4578</v>
      </c>
      <c r="AA452" s="13"/>
      <c r="AB452" s="13">
        <v>40542</v>
      </c>
      <c r="AC452" s="13">
        <v>5326</v>
      </c>
      <c r="AD452" s="13">
        <v>1</v>
      </c>
      <c r="AE452" s="13">
        <v>0</v>
      </c>
      <c r="AF452" s="13" t="s">
        <v>431</v>
      </c>
      <c r="AG452" s="13"/>
    </row>
    <row r="453" spans="1:33" x14ac:dyDescent="0.35">
      <c r="A453" s="13">
        <f t="shared" si="7"/>
        <v>0</v>
      </c>
      <c r="B453" s="13" t="s">
        <v>946</v>
      </c>
      <c r="C453" s="13">
        <v>615</v>
      </c>
      <c r="D453" s="13">
        <v>0</v>
      </c>
      <c r="E453" s="13">
        <v>0</v>
      </c>
      <c r="F453" s="13">
        <v>0</v>
      </c>
      <c r="G453" s="13">
        <v>0</v>
      </c>
      <c r="H453" s="13">
        <v>0</v>
      </c>
      <c r="I453" s="13">
        <v>21</v>
      </c>
      <c r="J453" s="13">
        <v>0</v>
      </c>
      <c r="K453" s="13">
        <v>0</v>
      </c>
      <c r="L453" s="13">
        <v>25</v>
      </c>
      <c r="M453" s="13">
        <v>661</v>
      </c>
      <c r="N453" s="13">
        <v>309</v>
      </c>
      <c r="O453" s="13">
        <v>0</v>
      </c>
      <c r="P453" s="13">
        <v>0</v>
      </c>
      <c r="Q453" s="13">
        <v>661</v>
      </c>
      <c r="R453" s="13">
        <v>0</v>
      </c>
      <c r="S453" s="13">
        <v>0</v>
      </c>
      <c r="T453" s="13">
        <v>0</v>
      </c>
      <c r="U453" s="13">
        <v>0</v>
      </c>
      <c r="V453" s="13">
        <v>0</v>
      </c>
      <c r="W453" s="13">
        <v>67</v>
      </c>
      <c r="X453" s="13">
        <v>0</v>
      </c>
      <c r="Y453" s="13">
        <v>40</v>
      </c>
      <c r="Z453" s="13">
        <v>1077</v>
      </c>
      <c r="AA453" s="13"/>
      <c r="AB453" s="13">
        <v>17249</v>
      </c>
      <c r="AC453" s="13">
        <v>0</v>
      </c>
      <c r="AD453" s="13">
        <v>0</v>
      </c>
      <c r="AE453" s="13">
        <v>0</v>
      </c>
      <c r="AF453" s="13" t="s">
        <v>431</v>
      </c>
      <c r="AG453" s="13"/>
    </row>
    <row r="454" spans="1:33" x14ac:dyDescent="0.35">
      <c r="A454" s="13">
        <f t="shared" si="7"/>
        <v>0</v>
      </c>
      <c r="B454" s="13" t="s">
        <v>947</v>
      </c>
      <c r="C454" s="13">
        <v>599</v>
      </c>
      <c r="D454" s="13">
        <v>0</v>
      </c>
      <c r="E454" s="13">
        <v>0</v>
      </c>
      <c r="F454" s="13">
        <v>0</v>
      </c>
      <c r="G454" s="13">
        <v>40</v>
      </c>
      <c r="H454" s="13">
        <v>0</v>
      </c>
      <c r="I454" s="13">
        <v>14</v>
      </c>
      <c r="J454" s="13">
        <v>0</v>
      </c>
      <c r="K454" s="13">
        <v>0</v>
      </c>
      <c r="L454" s="13">
        <v>84</v>
      </c>
      <c r="M454" s="13">
        <v>737</v>
      </c>
      <c r="N454" s="13">
        <v>16</v>
      </c>
      <c r="O454" s="13">
        <v>0</v>
      </c>
      <c r="P454" s="13">
        <v>0</v>
      </c>
      <c r="Q454" s="13">
        <v>287</v>
      </c>
      <c r="R454" s="13">
        <v>0</v>
      </c>
      <c r="S454" s="13">
        <v>122</v>
      </c>
      <c r="T454" s="13">
        <v>39</v>
      </c>
      <c r="U454" s="13">
        <v>0</v>
      </c>
      <c r="V454" s="13">
        <v>0</v>
      </c>
      <c r="W454" s="13">
        <v>96</v>
      </c>
      <c r="X454" s="13">
        <v>0</v>
      </c>
      <c r="Y454" s="13">
        <v>34</v>
      </c>
      <c r="Z454" s="13">
        <v>594</v>
      </c>
      <c r="AA454" s="13"/>
      <c r="AB454" s="13">
        <v>14215</v>
      </c>
      <c r="AC454" s="13">
        <v>0</v>
      </c>
      <c r="AD454" s="13">
        <v>0</v>
      </c>
      <c r="AE454" s="13">
        <v>0</v>
      </c>
      <c r="AF454" s="13" t="s">
        <v>431</v>
      </c>
      <c r="AG454" s="13"/>
    </row>
    <row r="455" spans="1:33" x14ac:dyDescent="0.35">
      <c r="A455" s="13">
        <f t="shared" si="7"/>
        <v>0</v>
      </c>
      <c r="B455" s="13" t="s">
        <v>440</v>
      </c>
      <c r="C455" s="13">
        <v>460</v>
      </c>
      <c r="D455" s="13">
        <v>0</v>
      </c>
      <c r="E455" s="13">
        <v>0</v>
      </c>
      <c r="F455" s="13">
        <v>0</v>
      </c>
      <c r="G455" s="13">
        <v>0</v>
      </c>
      <c r="H455" s="13">
        <v>0</v>
      </c>
      <c r="I455" s="13">
        <v>11</v>
      </c>
      <c r="J455" s="13">
        <v>0</v>
      </c>
      <c r="K455" s="13">
        <v>5500</v>
      </c>
      <c r="L455" s="13">
        <v>19</v>
      </c>
      <c r="M455" s="13">
        <v>5990</v>
      </c>
      <c r="N455" s="13">
        <v>20</v>
      </c>
      <c r="O455" s="13">
        <v>3730</v>
      </c>
      <c r="P455" s="13">
        <v>62</v>
      </c>
      <c r="Q455" s="13">
        <v>261</v>
      </c>
      <c r="R455" s="13">
        <v>0</v>
      </c>
      <c r="S455" s="13">
        <v>0</v>
      </c>
      <c r="T455" s="13">
        <v>0</v>
      </c>
      <c r="U455" s="13">
        <v>0</v>
      </c>
      <c r="V455" s="13">
        <v>0</v>
      </c>
      <c r="W455" s="13">
        <v>88</v>
      </c>
      <c r="X455" s="13">
        <v>0</v>
      </c>
      <c r="Y455" s="13">
        <v>26</v>
      </c>
      <c r="Z455" s="13">
        <v>4187</v>
      </c>
      <c r="AA455" s="13"/>
      <c r="AB455" s="13">
        <v>11259</v>
      </c>
      <c r="AC455" s="13">
        <v>5500</v>
      </c>
      <c r="AD455" s="13">
        <v>0</v>
      </c>
      <c r="AE455" s="13">
        <v>0</v>
      </c>
      <c r="AF455" s="13" t="s">
        <v>431</v>
      </c>
      <c r="AG455" s="13"/>
    </row>
    <row r="456" spans="1:33" x14ac:dyDescent="0.35">
      <c r="A456" s="13">
        <f t="shared" si="7"/>
        <v>0</v>
      </c>
      <c r="B456" s="13" t="s">
        <v>441</v>
      </c>
      <c r="C456" s="13">
        <v>0</v>
      </c>
      <c r="D456" s="13">
        <v>0</v>
      </c>
      <c r="E456" s="13">
        <v>0</v>
      </c>
      <c r="F456" s="13">
        <v>0</v>
      </c>
      <c r="G456" s="13">
        <v>0</v>
      </c>
      <c r="H456" s="13">
        <v>0</v>
      </c>
      <c r="I456" s="13">
        <v>7</v>
      </c>
      <c r="J456" s="13">
        <v>0</v>
      </c>
      <c r="K456" s="13">
        <v>0</v>
      </c>
      <c r="L456" s="13">
        <v>0</v>
      </c>
      <c r="M456" s="13">
        <v>7</v>
      </c>
      <c r="N456" s="13">
        <v>0</v>
      </c>
      <c r="O456" s="13">
        <v>0</v>
      </c>
      <c r="P456" s="13">
        <v>0</v>
      </c>
      <c r="Q456" s="13">
        <v>21</v>
      </c>
      <c r="R456" s="13">
        <v>0</v>
      </c>
      <c r="S456" s="13">
        <v>0</v>
      </c>
      <c r="T456" s="13">
        <v>0</v>
      </c>
      <c r="U456" s="13">
        <v>0</v>
      </c>
      <c r="V456" s="13">
        <v>0</v>
      </c>
      <c r="W456" s="13">
        <v>19</v>
      </c>
      <c r="X456" s="13">
        <v>0</v>
      </c>
      <c r="Y456" s="13">
        <v>5</v>
      </c>
      <c r="Z456" s="13">
        <v>45</v>
      </c>
      <c r="AA456" s="13"/>
      <c r="AB456" s="13">
        <v>3626</v>
      </c>
      <c r="AC456" s="13">
        <v>0</v>
      </c>
      <c r="AD456" s="13">
        <v>0</v>
      </c>
      <c r="AE456" s="13">
        <v>0</v>
      </c>
      <c r="AF456" s="13" t="s">
        <v>431</v>
      </c>
      <c r="AG456" s="13"/>
    </row>
    <row r="457" spans="1:33" x14ac:dyDescent="0.35">
      <c r="A457" s="13">
        <f t="shared" si="7"/>
        <v>0</v>
      </c>
      <c r="B457" s="13" t="s">
        <v>442</v>
      </c>
      <c r="C457" s="13">
        <v>676</v>
      </c>
      <c r="D457" s="13">
        <v>0</v>
      </c>
      <c r="E457" s="13">
        <v>0</v>
      </c>
      <c r="F457" s="13">
        <v>2</v>
      </c>
      <c r="G457" s="13">
        <v>0</v>
      </c>
      <c r="H457" s="13">
        <v>0</v>
      </c>
      <c r="I457" s="13">
        <v>0</v>
      </c>
      <c r="J457" s="13">
        <v>0</v>
      </c>
      <c r="K457" s="13">
        <v>0</v>
      </c>
      <c r="L457" s="13">
        <v>32</v>
      </c>
      <c r="M457" s="13">
        <v>710</v>
      </c>
      <c r="N457" s="13">
        <v>13</v>
      </c>
      <c r="O457" s="13">
        <v>0</v>
      </c>
      <c r="P457" s="13">
        <v>56</v>
      </c>
      <c r="Q457" s="13">
        <v>374</v>
      </c>
      <c r="R457" s="13">
        <v>0</v>
      </c>
      <c r="S457" s="13">
        <v>265</v>
      </c>
      <c r="T457" s="13">
        <v>0</v>
      </c>
      <c r="U457" s="13">
        <v>0</v>
      </c>
      <c r="V457" s="13">
        <v>241</v>
      </c>
      <c r="W457" s="13">
        <v>101</v>
      </c>
      <c r="X457" s="13">
        <v>0</v>
      </c>
      <c r="Y457" s="13">
        <v>170</v>
      </c>
      <c r="Z457" s="13">
        <v>1220</v>
      </c>
      <c r="AA457" s="13"/>
      <c r="AB457" s="13">
        <v>14135</v>
      </c>
      <c r="AC457" s="13">
        <v>2522</v>
      </c>
      <c r="AD457" s="13">
        <v>0</v>
      </c>
      <c r="AE457" s="13">
        <v>0</v>
      </c>
      <c r="AF457" s="13" t="s">
        <v>431</v>
      </c>
      <c r="AG457" s="13"/>
    </row>
    <row r="458" spans="1:33" x14ac:dyDescent="0.35">
      <c r="A458" s="13">
        <f t="shared" si="7"/>
        <v>0</v>
      </c>
      <c r="B458" s="13" t="s">
        <v>443</v>
      </c>
      <c r="C458" s="13">
        <v>350</v>
      </c>
      <c r="D458" s="13">
        <v>0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8</v>
      </c>
      <c r="M458" s="13">
        <v>358</v>
      </c>
      <c r="N458" s="13">
        <v>0</v>
      </c>
      <c r="O458" s="13">
        <v>0</v>
      </c>
      <c r="P458" s="13">
        <v>124</v>
      </c>
      <c r="Q458" s="13">
        <v>65</v>
      </c>
      <c r="R458" s="13">
        <v>0</v>
      </c>
      <c r="S458" s="13">
        <v>0</v>
      </c>
      <c r="T458" s="13">
        <v>0</v>
      </c>
      <c r="U458" s="13">
        <v>0</v>
      </c>
      <c r="V458" s="13">
        <v>159</v>
      </c>
      <c r="W458" s="13">
        <v>55</v>
      </c>
      <c r="X458" s="13">
        <v>25</v>
      </c>
      <c r="Y458" s="13">
        <v>22</v>
      </c>
      <c r="Z458" s="13">
        <v>450</v>
      </c>
      <c r="AA458" s="13"/>
      <c r="AB458" s="13">
        <v>5600</v>
      </c>
      <c r="AC458" s="13">
        <v>650</v>
      </c>
      <c r="AD458" s="13">
        <v>0</v>
      </c>
      <c r="AE458" s="13">
        <v>0</v>
      </c>
      <c r="AF458" s="13" t="s">
        <v>431</v>
      </c>
      <c r="AG458" s="13"/>
    </row>
    <row r="459" spans="1:33" x14ac:dyDescent="0.35">
      <c r="A459" s="13">
        <f t="shared" si="7"/>
        <v>0</v>
      </c>
      <c r="B459" s="13" t="s">
        <v>444</v>
      </c>
      <c r="C459" s="13">
        <v>0</v>
      </c>
      <c r="D459" s="13">
        <v>379</v>
      </c>
      <c r="E459" s="13">
        <v>0</v>
      </c>
      <c r="F459" s="13">
        <v>0</v>
      </c>
      <c r="G459" s="13">
        <v>0</v>
      </c>
      <c r="H459" s="13">
        <v>0</v>
      </c>
      <c r="I459" s="13">
        <v>15</v>
      </c>
      <c r="J459" s="13">
        <v>0</v>
      </c>
      <c r="K459" s="13">
        <v>0</v>
      </c>
      <c r="L459" s="13">
        <v>7</v>
      </c>
      <c r="M459" s="13">
        <v>401</v>
      </c>
      <c r="N459" s="13">
        <v>0</v>
      </c>
      <c r="O459" s="13">
        <v>0</v>
      </c>
      <c r="P459" s="13">
        <v>0</v>
      </c>
      <c r="Q459" s="13">
        <v>292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48</v>
      </c>
      <c r="X459" s="13">
        <v>0</v>
      </c>
      <c r="Y459" s="13">
        <v>21</v>
      </c>
      <c r="Z459" s="13">
        <v>361</v>
      </c>
      <c r="AA459" s="13"/>
      <c r="AB459" s="13">
        <v>9215</v>
      </c>
      <c r="AC459" s="13">
        <v>0</v>
      </c>
      <c r="AD459" s="13">
        <v>0</v>
      </c>
      <c r="AE459" s="13">
        <v>0</v>
      </c>
      <c r="AF459" s="13" t="s">
        <v>431</v>
      </c>
      <c r="AG459" s="13"/>
    </row>
    <row r="460" spans="1:33" x14ac:dyDescent="0.35">
      <c r="A460" s="13">
        <f t="shared" si="7"/>
        <v>0</v>
      </c>
      <c r="B460" s="13" t="s">
        <v>445</v>
      </c>
      <c r="C460" s="13">
        <v>23</v>
      </c>
      <c r="D460" s="13">
        <v>69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0</v>
      </c>
      <c r="L460" s="13">
        <v>0</v>
      </c>
      <c r="M460" s="13">
        <v>92</v>
      </c>
      <c r="N460" s="13">
        <v>5</v>
      </c>
      <c r="O460" s="13">
        <v>0</v>
      </c>
      <c r="P460" s="13">
        <v>0</v>
      </c>
      <c r="Q460" s="13">
        <v>56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15</v>
      </c>
      <c r="X460" s="13">
        <v>0</v>
      </c>
      <c r="Y460" s="13">
        <v>10</v>
      </c>
      <c r="Z460" s="13">
        <v>86</v>
      </c>
      <c r="AA460" s="13"/>
      <c r="AB460" s="13">
        <v>3310</v>
      </c>
      <c r="AC460" s="13">
        <v>0</v>
      </c>
      <c r="AD460" s="13">
        <v>0</v>
      </c>
      <c r="AE460" s="13">
        <v>0</v>
      </c>
      <c r="AF460" s="13" t="s">
        <v>431</v>
      </c>
      <c r="AG460" s="13"/>
    </row>
    <row r="461" spans="1:33" x14ac:dyDescent="0.35">
      <c r="A461" s="13">
        <f t="shared" si="7"/>
        <v>0</v>
      </c>
      <c r="B461" s="13" t="s">
        <v>446</v>
      </c>
      <c r="C461" s="13">
        <v>2704</v>
      </c>
      <c r="D461" s="13">
        <v>0</v>
      </c>
      <c r="E461" s="13">
        <v>6778</v>
      </c>
      <c r="F461" s="13">
        <v>0</v>
      </c>
      <c r="G461" s="13">
        <v>0</v>
      </c>
      <c r="H461" s="13">
        <v>0</v>
      </c>
      <c r="I461" s="13">
        <v>0</v>
      </c>
      <c r="J461" s="13">
        <v>35</v>
      </c>
      <c r="K461" s="13">
        <v>2540</v>
      </c>
      <c r="L461" s="13">
        <v>1598</v>
      </c>
      <c r="M461" s="13">
        <v>13655</v>
      </c>
      <c r="N461" s="13">
        <v>386</v>
      </c>
      <c r="O461" s="13">
        <v>4257</v>
      </c>
      <c r="P461" s="13">
        <v>4375</v>
      </c>
      <c r="Q461" s="13">
        <v>2214</v>
      </c>
      <c r="R461" s="13">
        <v>0</v>
      </c>
      <c r="S461" s="13">
        <v>2072</v>
      </c>
      <c r="T461" s="13">
        <v>24</v>
      </c>
      <c r="U461" s="13">
        <v>204</v>
      </c>
      <c r="V461" s="13">
        <v>3418</v>
      </c>
      <c r="W461" s="13">
        <v>727</v>
      </c>
      <c r="X461" s="13">
        <v>43</v>
      </c>
      <c r="Y461" s="13">
        <v>541</v>
      </c>
      <c r="Z461" s="13">
        <v>18261</v>
      </c>
      <c r="AA461" s="13"/>
      <c r="AB461" s="13">
        <v>23295</v>
      </c>
      <c r="AC461" s="13">
        <v>56926</v>
      </c>
      <c r="AD461" s="13">
        <v>0</v>
      </c>
      <c r="AE461" s="13">
        <v>0</v>
      </c>
      <c r="AF461" s="13" t="s">
        <v>431</v>
      </c>
      <c r="AG461" s="13"/>
    </row>
    <row r="462" spans="1:33" x14ac:dyDescent="0.35">
      <c r="A462" s="13">
        <f t="shared" si="7"/>
        <v>0</v>
      </c>
      <c r="B462" s="13" t="s">
        <v>447</v>
      </c>
      <c r="C462" s="13">
        <v>126</v>
      </c>
      <c r="D462" s="13">
        <v>259</v>
      </c>
      <c r="E462" s="13">
        <v>114</v>
      </c>
      <c r="F462" s="13">
        <v>0</v>
      </c>
      <c r="G462" s="13">
        <v>0</v>
      </c>
      <c r="H462" s="13">
        <v>0</v>
      </c>
      <c r="I462" s="13">
        <v>5</v>
      </c>
      <c r="J462" s="13">
        <v>78</v>
      </c>
      <c r="K462" s="13">
        <v>5148</v>
      </c>
      <c r="L462" s="13">
        <v>29</v>
      </c>
      <c r="M462" s="13">
        <v>5759</v>
      </c>
      <c r="N462" s="13">
        <v>5</v>
      </c>
      <c r="O462" s="13">
        <v>1362</v>
      </c>
      <c r="P462" s="13">
        <v>20</v>
      </c>
      <c r="Q462" s="13">
        <v>255</v>
      </c>
      <c r="R462" s="13">
        <v>0</v>
      </c>
      <c r="S462" s="13">
        <v>0</v>
      </c>
      <c r="T462" s="13">
        <v>0</v>
      </c>
      <c r="U462" s="13">
        <v>0</v>
      </c>
      <c r="V462" s="13">
        <v>39</v>
      </c>
      <c r="W462" s="13">
        <v>60</v>
      </c>
      <c r="X462" s="13">
        <v>0</v>
      </c>
      <c r="Y462" s="13">
        <v>529</v>
      </c>
      <c r="Z462" s="13">
        <v>2270</v>
      </c>
      <c r="AA462" s="13"/>
      <c r="AB462" s="13">
        <v>3761</v>
      </c>
      <c r="AC462" s="13">
        <v>5564</v>
      </c>
      <c r="AD462" s="13">
        <v>0</v>
      </c>
      <c r="AE462" s="13">
        <v>0</v>
      </c>
      <c r="AF462" s="13" t="s">
        <v>431</v>
      </c>
      <c r="AG462" s="13"/>
    </row>
    <row r="463" spans="1:33" x14ac:dyDescent="0.35">
      <c r="A463" s="13">
        <f t="shared" si="7"/>
        <v>0</v>
      </c>
      <c r="B463" s="13" t="s">
        <v>448</v>
      </c>
      <c r="C463" s="13">
        <v>0</v>
      </c>
      <c r="D463" s="13">
        <v>758</v>
      </c>
      <c r="E463" s="13">
        <v>0</v>
      </c>
      <c r="F463" s="13">
        <v>0</v>
      </c>
      <c r="G463" s="13">
        <v>0</v>
      </c>
      <c r="H463" s="13">
        <v>0</v>
      </c>
      <c r="I463" s="13">
        <v>34</v>
      </c>
      <c r="J463" s="13">
        <v>0</v>
      </c>
      <c r="K463" s="13">
        <v>0</v>
      </c>
      <c r="L463" s="13">
        <v>27</v>
      </c>
      <c r="M463" s="13">
        <v>819</v>
      </c>
      <c r="N463" s="13">
        <v>0</v>
      </c>
      <c r="O463" s="13">
        <v>0</v>
      </c>
      <c r="P463" s="13">
        <v>0</v>
      </c>
      <c r="Q463" s="13">
        <v>1043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136</v>
      </c>
      <c r="X463" s="13">
        <v>0</v>
      </c>
      <c r="Y463" s="13">
        <v>9</v>
      </c>
      <c r="Z463" s="13">
        <v>1188</v>
      </c>
      <c r="AA463" s="13"/>
      <c r="AB463" s="13">
        <v>41221</v>
      </c>
      <c r="AC463" s="13">
        <v>0</v>
      </c>
      <c r="AD463" s="13">
        <v>1</v>
      </c>
      <c r="AE463" s="13">
        <v>0</v>
      </c>
      <c r="AF463" s="13" t="s">
        <v>431</v>
      </c>
      <c r="AG463" s="13"/>
    </row>
    <row r="464" spans="1:33" x14ac:dyDescent="0.35">
      <c r="A464" s="13" t="e">
        <f t="shared" si="7"/>
        <v>#VALUE!</v>
      </c>
      <c r="B464" s="13" t="s">
        <v>948</v>
      </c>
      <c r="C464" s="13" t="s">
        <v>884</v>
      </c>
      <c r="D464" s="13" t="s">
        <v>884</v>
      </c>
      <c r="E464" s="13" t="s">
        <v>884</v>
      </c>
      <c r="F464" s="13" t="s">
        <v>884</v>
      </c>
      <c r="G464" s="13" t="s">
        <v>884</v>
      </c>
      <c r="H464" s="13" t="s">
        <v>884</v>
      </c>
      <c r="I464" s="13" t="s">
        <v>884</v>
      </c>
      <c r="J464" s="13" t="s">
        <v>884</v>
      </c>
      <c r="K464" s="13" t="s">
        <v>884</v>
      </c>
      <c r="L464" s="13" t="s">
        <v>884</v>
      </c>
      <c r="M464" s="13" t="s">
        <v>884</v>
      </c>
      <c r="N464" s="13" t="s">
        <v>884</v>
      </c>
      <c r="O464" s="13" t="s">
        <v>884</v>
      </c>
      <c r="P464" s="13" t="s">
        <v>884</v>
      </c>
      <c r="Q464" s="13" t="s">
        <v>884</v>
      </c>
      <c r="R464" s="13" t="s">
        <v>884</v>
      </c>
      <c r="S464" s="13" t="s">
        <v>884</v>
      </c>
      <c r="T464" s="13" t="s">
        <v>884</v>
      </c>
      <c r="U464" s="13" t="s">
        <v>884</v>
      </c>
      <c r="V464" s="13" t="s">
        <v>884</v>
      </c>
      <c r="W464" s="13" t="s">
        <v>884</v>
      </c>
      <c r="X464" s="13" t="s">
        <v>884</v>
      </c>
      <c r="Y464" s="13" t="s">
        <v>884</v>
      </c>
      <c r="Z464" s="13" t="s">
        <v>884</v>
      </c>
      <c r="AA464" s="13"/>
      <c r="AB464" s="13" t="s">
        <v>884</v>
      </c>
      <c r="AC464" s="13" t="s">
        <v>884</v>
      </c>
      <c r="AD464" s="13">
        <v>0</v>
      </c>
      <c r="AE464" s="13">
        <v>0</v>
      </c>
      <c r="AF464" s="13" t="s">
        <v>431</v>
      </c>
      <c r="AG464" s="13" t="s">
        <v>949</v>
      </c>
    </row>
    <row r="465" spans="1:33" x14ac:dyDescent="0.35">
      <c r="A465" s="13">
        <f t="shared" si="7"/>
        <v>0</v>
      </c>
      <c r="B465" s="13" t="s">
        <v>449</v>
      </c>
      <c r="C465" s="13">
        <v>104</v>
      </c>
      <c r="D465" s="13">
        <v>134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0</v>
      </c>
      <c r="L465" s="13">
        <v>0</v>
      </c>
      <c r="M465" s="13">
        <v>238</v>
      </c>
      <c r="N465" s="13">
        <v>0</v>
      </c>
      <c r="O465" s="13">
        <v>54</v>
      </c>
      <c r="P465" s="13">
        <v>0</v>
      </c>
      <c r="Q465" s="13">
        <v>176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30</v>
      </c>
      <c r="X465" s="13">
        <v>0</v>
      </c>
      <c r="Y465" s="13">
        <v>48</v>
      </c>
      <c r="Z465" s="13">
        <v>308</v>
      </c>
      <c r="AA465" s="13"/>
      <c r="AB465" s="13">
        <v>24000</v>
      </c>
      <c r="AC465" s="13">
        <v>0</v>
      </c>
      <c r="AD465" s="13">
        <v>0</v>
      </c>
      <c r="AE465" s="13">
        <v>0</v>
      </c>
      <c r="AF465" s="13" t="s">
        <v>450</v>
      </c>
      <c r="AG465" s="13"/>
    </row>
    <row r="466" spans="1:33" x14ac:dyDescent="0.35">
      <c r="A466" s="13">
        <f t="shared" si="7"/>
        <v>0</v>
      </c>
      <c r="B466" s="13" t="s">
        <v>451</v>
      </c>
      <c r="C466" s="13">
        <v>282</v>
      </c>
      <c r="D466" s="13">
        <v>977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2509</v>
      </c>
      <c r="L466" s="13">
        <v>105</v>
      </c>
      <c r="M466" s="13">
        <v>3873</v>
      </c>
      <c r="N466" s="13">
        <v>0</v>
      </c>
      <c r="O466" s="13">
        <v>0</v>
      </c>
      <c r="P466" s="13">
        <v>0</v>
      </c>
      <c r="Q466" s="13">
        <v>1055</v>
      </c>
      <c r="R466" s="13">
        <v>0</v>
      </c>
      <c r="S466" s="13">
        <v>0</v>
      </c>
      <c r="T466" s="13">
        <v>56</v>
      </c>
      <c r="U466" s="13">
        <v>0</v>
      </c>
      <c r="V466" s="13">
        <v>0</v>
      </c>
      <c r="W466" s="13">
        <v>129</v>
      </c>
      <c r="X466" s="13">
        <v>0</v>
      </c>
      <c r="Y466" s="13">
        <v>79</v>
      </c>
      <c r="Z466" s="13">
        <v>1319</v>
      </c>
      <c r="AA466" s="13"/>
      <c r="AB466" s="13">
        <v>26870</v>
      </c>
      <c r="AC466" s="13">
        <v>2500</v>
      </c>
      <c r="AD466" s="13">
        <v>0</v>
      </c>
      <c r="AE466" s="13">
        <v>0</v>
      </c>
      <c r="AF466" s="13" t="s">
        <v>450</v>
      </c>
      <c r="AG466" s="13"/>
    </row>
    <row r="467" spans="1:33" x14ac:dyDescent="0.35">
      <c r="A467" s="13">
        <f t="shared" si="7"/>
        <v>0</v>
      </c>
      <c r="B467" s="13" t="s">
        <v>452</v>
      </c>
      <c r="C467" s="13">
        <v>3110</v>
      </c>
      <c r="D467" s="13">
        <v>0</v>
      </c>
      <c r="E467" s="13">
        <v>3654</v>
      </c>
      <c r="F467" s="13">
        <v>0</v>
      </c>
      <c r="G467" s="13">
        <v>1930</v>
      </c>
      <c r="H467" s="13">
        <v>3610</v>
      </c>
      <c r="I467" s="13">
        <v>0</v>
      </c>
      <c r="J467" s="13">
        <v>0</v>
      </c>
      <c r="K467" s="13">
        <v>0</v>
      </c>
      <c r="L467" s="13">
        <v>208</v>
      </c>
      <c r="M467" s="13">
        <v>12512</v>
      </c>
      <c r="N467" s="13">
        <v>121</v>
      </c>
      <c r="O467" s="13">
        <v>0</v>
      </c>
      <c r="P467" s="13">
        <v>0</v>
      </c>
      <c r="Q467" s="13">
        <v>769</v>
      </c>
      <c r="R467" s="13">
        <v>0</v>
      </c>
      <c r="S467" s="13">
        <v>759</v>
      </c>
      <c r="T467" s="13">
        <v>2856</v>
      </c>
      <c r="U467" s="13">
        <v>955</v>
      </c>
      <c r="V467" s="13">
        <v>6023</v>
      </c>
      <c r="W467" s="13">
        <v>367</v>
      </c>
      <c r="X467" s="13">
        <v>0</v>
      </c>
      <c r="Y467" s="13">
        <v>688</v>
      </c>
      <c r="Z467" s="13">
        <v>12538</v>
      </c>
      <c r="AA467" s="13"/>
      <c r="AB467" s="13">
        <v>54000</v>
      </c>
      <c r="AC467" s="13">
        <v>46426</v>
      </c>
      <c r="AD467" s="13">
        <v>0</v>
      </c>
      <c r="AE467" s="13">
        <v>0</v>
      </c>
      <c r="AF467" s="13" t="s">
        <v>450</v>
      </c>
      <c r="AG467" s="13"/>
    </row>
    <row r="468" spans="1:33" x14ac:dyDescent="0.35">
      <c r="A468" s="13">
        <f t="shared" si="7"/>
        <v>0</v>
      </c>
      <c r="B468" s="13" t="s">
        <v>950</v>
      </c>
      <c r="C468" s="13">
        <v>299</v>
      </c>
      <c r="D468" s="13">
        <v>0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252</v>
      </c>
      <c r="M468" s="13">
        <v>551</v>
      </c>
      <c r="N468" s="13">
        <v>0</v>
      </c>
      <c r="O468" s="13">
        <v>0</v>
      </c>
      <c r="P468" s="13">
        <v>0</v>
      </c>
      <c r="Q468" s="13">
        <v>414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51</v>
      </c>
      <c r="X468" s="13">
        <v>0</v>
      </c>
      <c r="Y468" s="13">
        <v>163</v>
      </c>
      <c r="Z468" s="13">
        <v>628</v>
      </c>
      <c r="AA468" s="13"/>
      <c r="AB468" s="13">
        <v>21760</v>
      </c>
      <c r="AC468" s="13">
        <v>0</v>
      </c>
      <c r="AD468" s="13">
        <v>0</v>
      </c>
      <c r="AE468" s="13">
        <v>0</v>
      </c>
      <c r="AF468" s="13" t="s">
        <v>450</v>
      </c>
      <c r="AG468" s="13"/>
    </row>
    <row r="469" spans="1:33" x14ac:dyDescent="0.35">
      <c r="A469" s="13">
        <f t="shared" si="7"/>
        <v>0</v>
      </c>
      <c r="B469" s="13" t="s">
        <v>453</v>
      </c>
      <c r="C469" s="13">
        <v>17060</v>
      </c>
      <c r="D469" s="13">
        <v>0</v>
      </c>
      <c r="E469" s="13">
        <v>40683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7350</v>
      </c>
      <c r="L469" s="13">
        <v>14434</v>
      </c>
      <c r="M469" s="13">
        <v>79527</v>
      </c>
      <c r="N469" s="13">
        <v>0</v>
      </c>
      <c r="O469" s="13">
        <v>0</v>
      </c>
      <c r="P469" s="13">
        <v>35971</v>
      </c>
      <c r="Q469" s="13">
        <v>11130</v>
      </c>
      <c r="R469" s="13">
        <v>0</v>
      </c>
      <c r="S469" s="13">
        <v>7230</v>
      </c>
      <c r="T469" s="13">
        <v>171</v>
      </c>
      <c r="U469" s="13">
        <v>2206</v>
      </c>
      <c r="V469" s="13">
        <v>12022</v>
      </c>
      <c r="W469" s="13">
        <v>1838</v>
      </c>
      <c r="X469" s="13">
        <v>0</v>
      </c>
      <c r="Y469" s="13">
        <v>5304</v>
      </c>
      <c r="Z469" s="13">
        <v>75872</v>
      </c>
      <c r="AA469" s="13"/>
      <c r="AB469" s="13">
        <v>180929</v>
      </c>
      <c r="AC469" s="13">
        <v>98907</v>
      </c>
      <c r="AD469" s="13">
        <v>1</v>
      </c>
      <c r="AE469" s="13">
        <v>0</v>
      </c>
      <c r="AF469" s="13" t="s">
        <v>450</v>
      </c>
      <c r="AG469" s="13"/>
    </row>
    <row r="470" spans="1:33" x14ac:dyDescent="0.35">
      <c r="A470" s="13">
        <f t="shared" si="7"/>
        <v>0</v>
      </c>
      <c r="B470" s="13" t="s">
        <v>454</v>
      </c>
      <c r="C470" s="13">
        <v>485</v>
      </c>
      <c r="D470" s="13">
        <v>0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0</v>
      </c>
      <c r="L470" s="13">
        <v>10</v>
      </c>
      <c r="M470" s="13">
        <v>495</v>
      </c>
      <c r="N470" s="13">
        <v>0</v>
      </c>
      <c r="O470" s="13">
        <v>0</v>
      </c>
      <c r="P470" s="13">
        <v>0</v>
      </c>
      <c r="Q470" s="13">
        <v>121</v>
      </c>
      <c r="R470" s="13">
        <v>0</v>
      </c>
      <c r="S470" s="13">
        <v>165</v>
      </c>
      <c r="T470" s="13">
        <v>0</v>
      </c>
      <c r="U470" s="13">
        <v>0</v>
      </c>
      <c r="V470" s="13">
        <v>95</v>
      </c>
      <c r="W470" s="13">
        <v>64</v>
      </c>
      <c r="X470" s="13">
        <v>0</v>
      </c>
      <c r="Y470" s="13">
        <v>48</v>
      </c>
      <c r="Z470" s="13">
        <v>493</v>
      </c>
      <c r="AA470" s="13"/>
      <c r="AB470" s="13">
        <v>10868</v>
      </c>
      <c r="AC470" s="13">
        <v>8388</v>
      </c>
      <c r="AD470" s="13">
        <v>0</v>
      </c>
      <c r="AE470" s="13">
        <v>0</v>
      </c>
      <c r="AF470" s="13" t="s">
        <v>450</v>
      </c>
      <c r="AG470" s="13"/>
    </row>
    <row r="471" spans="1:33" x14ac:dyDescent="0.35">
      <c r="A471" s="13">
        <f t="shared" si="7"/>
        <v>0</v>
      </c>
      <c r="B471" s="13" t="s">
        <v>455</v>
      </c>
      <c r="C471" s="13">
        <v>1640</v>
      </c>
      <c r="D471" s="13">
        <v>0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66</v>
      </c>
      <c r="M471" s="13">
        <v>1706</v>
      </c>
      <c r="N471" s="13">
        <v>0</v>
      </c>
      <c r="O471" s="13">
        <v>0</v>
      </c>
      <c r="P471" s="13">
        <v>235</v>
      </c>
      <c r="Q471" s="13">
        <v>873</v>
      </c>
      <c r="R471" s="13">
        <v>0</v>
      </c>
      <c r="S471" s="13">
        <v>0</v>
      </c>
      <c r="T471" s="13">
        <v>0</v>
      </c>
      <c r="U471" s="13">
        <v>0</v>
      </c>
      <c r="V471" s="13">
        <v>464</v>
      </c>
      <c r="W471" s="13">
        <v>142</v>
      </c>
      <c r="X471" s="13">
        <v>0</v>
      </c>
      <c r="Y471" s="13">
        <v>120</v>
      </c>
      <c r="Z471" s="13">
        <v>1834</v>
      </c>
      <c r="AA471" s="13"/>
      <c r="AB471" s="13">
        <v>15451</v>
      </c>
      <c r="AC471" s="13">
        <v>5199</v>
      </c>
      <c r="AD471" s="13">
        <v>0</v>
      </c>
      <c r="AE471" s="13">
        <v>0</v>
      </c>
      <c r="AF471" s="13" t="s">
        <v>450</v>
      </c>
      <c r="AG471" s="13"/>
    </row>
    <row r="472" spans="1:33" x14ac:dyDescent="0.35">
      <c r="A472" s="13">
        <f t="shared" si="7"/>
        <v>0</v>
      </c>
      <c r="B472" s="13" t="s">
        <v>456</v>
      </c>
      <c r="C472" s="13">
        <v>8211</v>
      </c>
      <c r="D472" s="13">
        <v>0</v>
      </c>
      <c r="E472" s="13">
        <v>15029</v>
      </c>
      <c r="F472" s="13">
        <v>0</v>
      </c>
      <c r="G472" s="13">
        <v>166</v>
      </c>
      <c r="H472" s="13">
        <v>5111</v>
      </c>
      <c r="I472" s="13">
        <v>0</v>
      </c>
      <c r="J472" s="13">
        <v>4638</v>
      </c>
      <c r="K472" s="13">
        <v>1200</v>
      </c>
      <c r="L472" s="13">
        <v>6838</v>
      </c>
      <c r="M472" s="13">
        <v>41193</v>
      </c>
      <c r="N472" s="13">
        <v>0</v>
      </c>
      <c r="O472" s="13">
        <v>3192</v>
      </c>
      <c r="P472" s="13">
        <v>16357</v>
      </c>
      <c r="Q472" s="13">
        <v>5505</v>
      </c>
      <c r="R472" s="13">
        <v>0</v>
      </c>
      <c r="S472" s="13">
        <v>0</v>
      </c>
      <c r="T472" s="13">
        <v>0</v>
      </c>
      <c r="U472" s="13">
        <v>4276</v>
      </c>
      <c r="V472" s="13">
        <v>6992</v>
      </c>
      <c r="W472" s="13">
        <v>2158</v>
      </c>
      <c r="X472" s="13">
        <v>0</v>
      </c>
      <c r="Y472" s="13">
        <v>4382</v>
      </c>
      <c r="Z472" s="13">
        <v>42862</v>
      </c>
      <c r="AA472" s="13"/>
      <c r="AB472" s="13">
        <v>78079</v>
      </c>
      <c r="AC472" s="13">
        <v>80400</v>
      </c>
      <c r="AD472" s="13">
        <v>1</v>
      </c>
      <c r="AE472" s="13">
        <v>0</v>
      </c>
      <c r="AF472" s="13" t="s">
        <v>450</v>
      </c>
      <c r="AG472" s="13"/>
    </row>
    <row r="473" spans="1:33" x14ac:dyDescent="0.35">
      <c r="A473" s="13">
        <f t="shared" si="7"/>
        <v>0</v>
      </c>
      <c r="B473" s="13" t="s">
        <v>457</v>
      </c>
      <c r="C473" s="13">
        <v>56</v>
      </c>
      <c r="D473" s="13">
        <v>196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0</v>
      </c>
      <c r="L473" s="13">
        <v>11</v>
      </c>
      <c r="M473" s="13">
        <v>263</v>
      </c>
      <c r="N473" s="13">
        <v>0</v>
      </c>
      <c r="O473" s="13">
        <v>0</v>
      </c>
      <c r="P473" s="13">
        <v>16</v>
      </c>
      <c r="Q473" s="13">
        <v>229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34</v>
      </c>
      <c r="X473" s="13">
        <v>0</v>
      </c>
      <c r="Y473" s="13">
        <v>12</v>
      </c>
      <c r="Z473" s="13">
        <v>291</v>
      </c>
      <c r="AA473" s="13"/>
      <c r="AB473" s="13">
        <v>4831</v>
      </c>
      <c r="AC473" s="13">
        <v>0</v>
      </c>
      <c r="AD473" s="13">
        <v>0</v>
      </c>
      <c r="AE473" s="13">
        <v>0</v>
      </c>
      <c r="AF473" s="13" t="s">
        <v>450</v>
      </c>
      <c r="AG473" s="13"/>
    </row>
    <row r="474" spans="1:33" x14ac:dyDescent="0.35">
      <c r="A474" s="13">
        <f t="shared" si="7"/>
        <v>0</v>
      </c>
      <c r="B474" s="13" t="s">
        <v>458</v>
      </c>
      <c r="C474" s="13">
        <v>3635</v>
      </c>
      <c r="D474" s="13">
        <v>0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2193</v>
      </c>
      <c r="M474" s="13">
        <v>5828</v>
      </c>
      <c r="N474" s="13">
        <v>326</v>
      </c>
      <c r="O474" s="13">
        <v>0</v>
      </c>
      <c r="P474" s="13">
        <v>0</v>
      </c>
      <c r="Q474" s="13">
        <v>1180</v>
      </c>
      <c r="R474" s="13">
        <v>0</v>
      </c>
      <c r="S474" s="13">
        <v>942</v>
      </c>
      <c r="T474" s="13">
        <v>0</v>
      </c>
      <c r="U474" s="13">
        <v>2010</v>
      </c>
      <c r="V474" s="13">
        <v>721</v>
      </c>
      <c r="W474" s="13">
        <v>278</v>
      </c>
      <c r="X474" s="13">
        <v>0</v>
      </c>
      <c r="Y474" s="13">
        <v>1303</v>
      </c>
      <c r="Z474" s="13">
        <v>6760</v>
      </c>
      <c r="AA474" s="13"/>
      <c r="AB474" s="13">
        <v>44578</v>
      </c>
      <c r="AC474" s="13">
        <v>9539</v>
      </c>
      <c r="AD474" s="13">
        <v>0</v>
      </c>
      <c r="AE474" s="13">
        <v>0</v>
      </c>
      <c r="AF474" s="13" t="s">
        <v>450</v>
      </c>
      <c r="AG474" s="13"/>
    </row>
    <row r="475" spans="1:33" x14ac:dyDescent="0.35">
      <c r="A475" s="13">
        <f t="shared" si="7"/>
        <v>0</v>
      </c>
      <c r="B475" s="13" t="s">
        <v>459</v>
      </c>
      <c r="C475" s="13">
        <v>1005</v>
      </c>
      <c r="D475" s="13">
        <v>94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0</v>
      </c>
      <c r="L475" s="13">
        <v>7</v>
      </c>
      <c r="M475" s="13">
        <v>1106</v>
      </c>
      <c r="N475" s="13">
        <v>661</v>
      </c>
      <c r="O475" s="13">
        <v>0</v>
      </c>
      <c r="P475" s="13">
        <v>206</v>
      </c>
      <c r="Q475" s="13">
        <v>374</v>
      </c>
      <c r="R475" s="13">
        <v>0</v>
      </c>
      <c r="S475" s="13">
        <v>0</v>
      </c>
      <c r="T475" s="13">
        <v>0</v>
      </c>
      <c r="U475" s="13">
        <v>13</v>
      </c>
      <c r="V475" s="13">
        <v>156</v>
      </c>
      <c r="W475" s="13">
        <v>107</v>
      </c>
      <c r="X475" s="13">
        <v>0</v>
      </c>
      <c r="Y475" s="13">
        <v>29</v>
      </c>
      <c r="Z475" s="13">
        <v>1546</v>
      </c>
      <c r="AA475" s="13"/>
      <c r="AB475" s="13">
        <v>24519</v>
      </c>
      <c r="AC475" s="13">
        <v>1742</v>
      </c>
      <c r="AD475" s="13">
        <v>0</v>
      </c>
      <c r="AE475" s="13">
        <v>0</v>
      </c>
      <c r="AF475" s="13" t="s">
        <v>450</v>
      </c>
      <c r="AG475" s="13"/>
    </row>
    <row r="476" spans="1:33" x14ac:dyDescent="0.35">
      <c r="A476" s="13">
        <f t="shared" si="7"/>
        <v>0</v>
      </c>
      <c r="B476" s="13" t="s">
        <v>460</v>
      </c>
      <c r="C476" s="13">
        <v>1277</v>
      </c>
      <c r="D476" s="13">
        <v>0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0</v>
      </c>
      <c r="L476" s="13">
        <v>24</v>
      </c>
      <c r="M476" s="13">
        <v>1301</v>
      </c>
      <c r="N476" s="13">
        <v>0</v>
      </c>
      <c r="O476" s="13">
        <v>0</v>
      </c>
      <c r="P476" s="13">
        <v>0</v>
      </c>
      <c r="Q476" s="13">
        <v>628</v>
      </c>
      <c r="R476" s="13">
        <v>0</v>
      </c>
      <c r="S476" s="13">
        <v>118</v>
      </c>
      <c r="T476" s="13">
        <v>0</v>
      </c>
      <c r="U476" s="13">
        <v>0</v>
      </c>
      <c r="V476" s="13">
        <v>263</v>
      </c>
      <c r="W476" s="13">
        <v>50</v>
      </c>
      <c r="X476" s="13">
        <v>0</v>
      </c>
      <c r="Y476" s="13">
        <v>127</v>
      </c>
      <c r="Z476" s="13">
        <v>1186</v>
      </c>
      <c r="AA476" s="13"/>
      <c r="AB476" s="13">
        <v>25000</v>
      </c>
      <c r="AC476" s="13">
        <v>2100</v>
      </c>
      <c r="AD476" s="13">
        <v>0</v>
      </c>
      <c r="AE476" s="13">
        <v>0</v>
      </c>
      <c r="AF476" s="13" t="s">
        <v>450</v>
      </c>
      <c r="AG476" s="13"/>
    </row>
    <row r="477" spans="1:33" x14ac:dyDescent="0.35">
      <c r="A477" s="13">
        <f t="shared" si="7"/>
        <v>0</v>
      </c>
      <c r="B477" s="13" t="s">
        <v>461</v>
      </c>
      <c r="C477" s="13">
        <v>3127</v>
      </c>
      <c r="D477" s="13">
        <v>0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187</v>
      </c>
      <c r="K477" s="13">
        <v>0</v>
      </c>
      <c r="L477" s="13">
        <v>18</v>
      </c>
      <c r="M477" s="13">
        <v>3332</v>
      </c>
      <c r="N477" s="13">
        <v>0</v>
      </c>
      <c r="O477" s="13">
        <v>0</v>
      </c>
      <c r="P477" s="13">
        <v>0</v>
      </c>
      <c r="Q477" s="13">
        <v>1371</v>
      </c>
      <c r="R477" s="13">
        <v>0</v>
      </c>
      <c r="S477" s="13">
        <v>1876</v>
      </c>
      <c r="T477" s="13">
        <v>0</v>
      </c>
      <c r="U477" s="13">
        <v>415</v>
      </c>
      <c r="V477" s="13">
        <v>1145</v>
      </c>
      <c r="W477" s="13">
        <v>457</v>
      </c>
      <c r="X477" s="13">
        <v>0</v>
      </c>
      <c r="Y477" s="13">
        <v>389</v>
      </c>
      <c r="Z477" s="13">
        <v>5653</v>
      </c>
      <c r="AA477" s="13"/>
      <c r="AB477" s="13">
        <v>44162</v>
      </c>
      <c r="AC477" s="13">
        <v>13433</v>
      </c>
      <c r="AD477" s="13">
        <v>0</v>
      </c>
      <c r="AE477" s="13">
        <v>0</v>
      </c>
      <c r="AF477" s="13" t="s">
        <v>450</v>
      </c>
      <c r="AG477" s="13"/>
    </row>
    <row r="478" spans="1:33" x14ac:dyDescent="0.35">
      <c r="A478" s="13">
        <f t="shared" si="7"/>
        <v>0</v>
      </c>
      <c r="B478" s="13" t="s">
        <v>462</v>
      </c>
      <c r="C478" s="13">
        <v>1849</v>
      </c>
      <c r="D478" s="13">
        <v>1451</v>
      </c>
      <c r="E478" s="13">
        <v>0</v>
      </c>
      <c r="F478" s="13">
        <v>293</v>
      </c>
      <c r="G478" s="13">
        <v>0</v>
      </c>
      <c r="H478" s="13">
        <v>0</v>
      </c>
      <c r="I478" s="13">
        <v>0</v>
      </c>
      <c r="J478" s="13">
        <v>0</v>
      </c>
      <c r="K478" s="13">
        <v>0</v>
      </c>
      <c r="L478" s="13">
        <v>65</v>
      </c>
      <c r="M478" s="13">
        <v>3658</v>
      </c>
      <c r="N478" s="13">
        <v>53</v>
      </c>
      <c r="O478" s="13">
        <v>0</v>
      </c>
      <c r="P478" s="13">
        <v>0</v>
      </c>
      <c r="Q478" s="13">
        <v>1103</v>
      </c>
      <c r="R478" s="13">
        <v>39</v>
      </c>
      <c r="S478" s="13">
        <v>0</v>
      </c>
      <c r="T478" s="13">
        <v>0</v>
      </c>
      <c r="U478" s="13">
        <v>0</v>
      </c>
      <c r="V478" s="13">
        <v>0</v>
      </c>
      <c r="W478" s="13">
        <v>579</v>
      </c>
      <c r="X478" s="13">
        <v>233</v>
      </c>
      <c r="Y478" s="13">
        <v>1000</v>
      </c>
      <c r="Z478" s="13">
        <v>3007</v>
      </c>
      <c r="AA478" s="13"/>
      <c r="AB478" s="13">
        <v>39613</v>
      </c>
      <c r="AC478" s="13">
        <v>6995</v>
      </c>
      <c r="AD478" s="13">
        <v>0</v>
      </c>
      <c r="AE478" s="13">
        <v>1</v>
      </c>
      <c r="AF478" s="13" t="s">
        <v>450</v>
      </c>
      <c r="AG478" s="13"/>
    </row>
    <row r="479" spans="1:33" x14ac:dyDescent="0.35">
      <c r="A479" s="13">
        <f t="shared" si="7"/>
        <v>0</v>
      </c>
      <c r="B479" s="13" t="s">
        <v>463</v>
      </c>
      <c r="C479" s="13">
        <v>530</v>
      </c>
      <c r="D479" s="13">
        <v>0</v>
      </c>
      <c r="E479" s="13">
        <v>0</v>
      </c>
      <c r="F479" s="13">
        <v>0</v>
      </c>
      <c r="G479" s="13">
        <v>0</v>
      </c>
      <c r="H479" s="13">
        <v>0</v>
      </c>
      <c r="I479" s="13">
        <v>7</v>
      </c>
      <c r="J479" s="13">
        <v>0</v>
      </c>
      <c r="K479" s="13">
        <v>0</v>
      </c>
      <c r="L479" s="13">
        <v>1</v>
      </c>
      <c r="M479" s="13">
        <v>538</v>
      </c>
      <c r="N479" s="13">
        <v>175</v>
      </c>
      <c r="O479" s="13">
        <v>5</v>
      </c>
      <c r="P479" s="13">
        <v>101</v>
      </c>
      <c r="Q479" s="13">
        <v>125</v>
      </c>
      <c r="R479" s="13">
        <v>0</v>
      </c>
      <c r="S479" s="13">
        <v>0</v>
      </c>
      <c r="T479" s="13">
        <v>0</v>
      </c>
      <c r="U479" s="13">
        <v>0</v>
      </c>
      <c r="V479" s="13">
        <v>114</v>
      </c>
      <c r="W479" s="13">
        <v>66</v>
      </c>
      <c r="X479" s="13">
        <v>0</v>
      </c>
      <c r="Y479" s="13">
        <v>52</v>
      </c>
      <c r="Z479" s="13">
        <v>638</v>
      </c>
      <c r="AA479" s="13"/>
      <c r="AB479" s="13">
        <v>6564</v>
      </c>
      <c r="AC479" s="13">
        <v>2800</v>
      </c>
      <c r="AD479" s="13">
        <v>0</v>
      </c>
      <c r="AE479" s="13">
        <v>0</v>
      </c>
      <c r="AF479" s="13" t="s">
        <v>450</v>
      </c>
      <c r="AG479" s="13"/>
    </row>
    <row r="480" spans="1:33" x14ac:dyDescent="0.35">
      <c r="A480" s="13">
        <f t="shared" si="7"/>
        <v>0</v>
      </c>
      <c r="B480" s="13" t="s">
        <v>464</v>
      </c>
      <c r="C480" s="13">
        <v>1039</v>
      </c>
      <c r="D480" s="13">
        <v>0</v>
      </c>
      <c r="E480" s="13">
        <v>0</v>
      </c>
      <c r="F480" s="13">
        <v>205</v>
      </c>
      <c r="G480" s="13">
        <v>0</v>
      </c>
      <c r="H480" s="13">
        <v>85</v>
      </c>
      <c r="I480" s="13">
        <v>0</v>
      </c>
      <c r="J480" s="13">
        <v>0</v>
      </c>
      <c r="K480" s="13">
        <v>0</v>
      </c>
      <c r="L480" s="13">
        <v>7</v>
      </c>
      <c r="M480" s="13">
        <v>1336</v>
      </c>
      <c r="N480" s="13">
        <v>0</v>
      </c>
      <c r="O480" s="13">
        <v>17</v>
      </c>
      <c r="P480" s="13">
        <v>27</v>
      </c>
      <c r="Q480" s="13">
        <v>129</v>
      </c>
      <c r="R480" s="13">
        <v>0</v>
      </c>
      <c r="S480" s="13">
        <v>22</v>
      </c>
      <c r="T480" s="13">
        <v>0</v>
      </c>
      <c r="U480" s="13">
        <v>0</v>
      </c>
      <c r="V480" s="13">
        <v>242</v>
      </c>
      <c r="W480" s="13">
        <v>131</v>
      </c>
      <c r="X480" s="13">
        <v>0</v>
      </c>
      <c r="Y480" s="13">
        <v>682</v>
      </c>
      <c r="Z480" s="13">
        <v>1250</v>
      </c>
      <c r="AA480" s="13"/>
      <c r="AB480" s="13">
        <v>26581</v>
      </c>
      <c r="AC480" s="13">
        <v>7038</v>
      </c>
      <c r="AD480" s="13">
        <v>0</v>
      </c>
      <c r="AE480" s="13">
        <v>0</v>
      </c>
      <c r="AF480" s="13" t="s">
        <v>450</v>
      </c>
      <c r="AG480" s="13"/>
    </row>
    <row r="481" spans="1:33" x14ac:dyDescent="0.35">
      <c r="A481" s="13">
        <f t="shared" si="7"/>
        <v>0</v>
      </c>
      <c r="B481" s="13" t="s">
        <v>951</v>
      </c>
      <c r="C481" s="13">
        <v>1295</v>
      </c>
      <c r="D481" s="13">
        <v>0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0</v>
      </c>
      <c r="L481" s="13">
        <v>4</v>
      </c>
      <c r="M481" s="13">
        <v>1299</v>
      </c>
      <c r="N481" s="13">
        <v>24</v>
      </c>
      <c r="O481" s="13">
        <v>62</v>
      </c>
      <c r="P481" s="13">
        <v>0</v>
      </c>
      <c r="Q481" s="13">
        <v>511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36</v>
      </c>
      <c r="X481" s="13">
        <v>0</v>
      </c>
      <c r="Y481" s="13">
        <v>296</v>
      </c>
      <c r="Z481" s="13">
        <v>929</v>
      </c>
      <c r="AA481" s="13"/>
      <c r="AB481" s="13">
        <v>46428</v>
      </c>
      <c r="AC481" s="13">
        <v>0</v>
      </c>
      <c r="AD481" s="13">
        <v>0</v>
      </c>
      <c r="AE481" s="13">
        <v>0</v>
      </c>
      <c r="AF481" s="13" t="s">
        <v>450</v>
      </c>
      <c r="AG481" s="13" t="s">
        <v>952</v>
      </c>
    </row>
    <row r="482" spans="1:33" x14ac:dyDescent="0.35">
      <c r="A482" s="13">
        <f t="shared" si="7"/>
        <v>0</v>
      </c>
      <c r="B482" s="13" t="s">
        <v>466</v>
      </c>
      <c r="C482" s="13">
        <v>50</v>
      </c>
      <c r="D482" s="13">
        <v>94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0</v>
      </c>
      <c r="L482" s="13">
        <v>0</v>
      </c>
      <c r="M482" s="13">
        <v>144</v>
      </c>
      <c r="N482" s="13">
        <v>0</v>
      </c>
      <c r="O482" s="13">
        <v>0</v>
      </c>
      <c r="P482" s="13">
        <v>49</v>
      </c>
      <c r="Q482" s="13">
        <v>0</v>
      </c>
      <c r="R482" s="13">
        <v>0</v>
      </c>
      <c r="S482" s="13">
        <v>0</v>
      </c>
      <c r="T482" s="13">
        <v>0</v>
      </c>
      <c r="U482" s="13">
        <v>0</v>
      </c>
      <c r="V482" s="13">
        <v>0</v>
      </c>
      <c r="W482" s="13">
        <v>52</v>
      </c>
      <c r="X482" s="13">
        <v>0</v>
      </c>
      <c r="Y482" s="13">
        <v>0</v>
      </c>
      <c r="Z482" s="13">
        <v>101</v>
      </c>
      <c r="AA482" s="13"/>
      <c r="AB482" s="13">
        <v>9255</v>
      </c>
      <c r="AC482" s="13">
        <v>0</v>
      </c>
      <c r="AD482" s="13">
        <v>0</v>
      </c>
      <c r="AE482" s="13">
        <v>0</v>
      </c>
      <c r="AF482" s="13" t="s">
        <v>450</v>
      </c>
      <c r="AG482" s="13"/>
    </row>
    <row r="483" spans="1:33" x14ac:dyDescent="0.35">
      <c r="A483" s="13">
        <f t="shared" si="7"/>
        <v>0</v>
      </c>
      <c r="B483" s="13" t="s">
        <v>467</v>
      </c>
      <c r="C483" s="13">
        <v>0</v>
      </c>
      <c r="D483" s="13">
        <v>1716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9500</v>
      </c>
      <c r="L483" s="13">
        <v>6090</v>
      </c>
      <c r="M483" s="13">
        <v>17306</v>
      </c>
      <c r="N483" s="13">
        <v>8</v>
      </c>
      <c r="O483" s="13">
        <v>13</v>
      </c>
      <c r="P483" s="13">
        <v>0</v>
      </c>
      <c r="Q483" s="13">
        <v>1584</v>
      </c>
      <c r="R483" s="13">
        <v>0</v>
      </c>
      <c r="S483" s="13">
        <v>0</v>
      </c>
      <c r="T483" s="13">
        <v>58</v>
      </c>
      <c r="U483" s="13">
        <v>0</v>
      </c>
      <c r="V483" s="13">
        <v>7693</v>
      </c>
      <c r="W483" s="13">
        <v>377</v>
      </c>
      <c r="X483" s="13">
        <v>2270</v>
      </c>
      <c r="Y483" s="13">
        <v>3838</v>
      </c>
      <c r="Z483" s="13">
        <v>15841</v>
      </c>
      <c r="AA483" s="13"/>
      <c r="AB483" s="13">
        <v>30687</v>
      </c>
      <c r="AC483" s="13">
        <v>24675</v>
      </c>
      <c r="AD483" s="13">
        <v>1</v>
      </c>
      <c r="AE483" s="13">
        <v>0</v>
      </c>
      <c r="AF483" s="13" t="s">
        <v>450</v>
      </c>
      <c r="AG483" s="13"/>
    </row>
    <row r="484" spans="1:33" x14ac:dyDescent="0.35">
      <c r="A484" s="13">
        <f t="shared" si="7"/>
        <v>0</v>
      </c>
      <c r="B484" s="13" t="s">
        <v>468</v>
      </c>
      <c r="C484" s="13">
        <v>454</v>
      </c>
      <c r="D484" s="13">
        <v>434</v>
      </c>
      <c r="E484" s="13">
        <v>0</v>
      </c>
      <c r="F484" s="13">
        <v>43</v>
      </c>
      <c r="G484" s="13">
        <v>0</v>
      </c>
      <c r="H484" s="13">
        <v>0</v>
      </c>
      <c r="I484" s="13">
        <v>22</v>
      </c>
      <c r="J484" s="13">
        <v>0</v>
      </c>
      <c r="K484" s="13">
        <v>0</v>
      </c>
      <c r="L484" s="13">
        <v>1</v>
      </c>
      <c r="M484" s="13">
        <v>954</v>
      </c>
      <c r="N484" s="13">
        <v>97</v>
      </c>
      <c r="O484" s="13">
        <v>0</v>
      </c>
      <c r="P484" s="13">
        <v>175</v>
      </c>
      <c r="Q484" s="13">
        <v>287</v>
      </c>
      <c r="R484" s="13">
        <v>0</v>
      </c>
      <c r="S484" s="13">
        <v>115</v>
      </c>
      <c r="T484" s="13">
        <v>0</v>
      </c>
      <c r="U484" s="13">
        <v>0</v>
      </c>
      <c r="V484" s="13">
        <v>38</v>
      </c>
      <c r="W484" s="13">
        <v>97</v>
      </c>
      <c r="X484" s="13">
        <v>0</v>
      </c>
      <c r="Y484" s="13">
        <v>33</v>
      </c>
      <c r="Z484" s="13">
        <v>842</v>
      </c>
      <c r="AA484" s="13"/>
      <c r="AB484" s="13">
        <v>18893</v>
      </c>
      <c r="AC484" s="13">
        <v>259</v>
      </c>
      <c r="AD484" s="13">
        <v>0</v>
      </c>
      <c r="AE484" s="13">
        <v>0</v>
      </c>
      <c r="AF484" s="13" t="s">
        <v>450</v>
      </c>
      <c r="AG484" s="13"/>
    </row>
    <row r="485" spans="1:33" x14ac:dyDescent="0.35">
      <c r="A485" s="13">
        <f t="shared" si="7"/>
        <v>0</v>
      </c>
      <c r="B485" s="13" t="s">
        <v>469</v>
      </c>
      <c r="C485" s="13">
        <v>8398</v>
      </c>
      <c r="D485" s="13">
        <v>0</v>
      </c>
      <c r="E485" s="13">
        <v>1719</v>
      </c>
      <c r="F485" s="13">
        <v>848</v>
      </c>
      <c r="G485" s="13">
        <v>2992</v>
      </c>
      <c r="H485" s="13">
        <v>0</v>
      </c>
      <c r="I485" s="13">
        <v>0</v>
      </c>
      <c r="J485" s="13">
        <v>5</v>
      </c>
      <c r="K485" s="13">
        <v>9700</v>
      </c>
      <c r="L485" s="13">
        <v>3667</v>
      </c>
      <c r="M485" s="13">
        <v>27329</v>
      </c>
      <c r="N485" s="13">
        <v>5162</v>
      </c>
      <c r="O485" s="13">
        <v>1405</v>
      </c>
      <c r="P485" s="13">
        <v>0</v>
      </c>
      <c r="Q485" s="13">
        <v>1463</v>
      </c>
      <c r="R485" s="13">
        <v>0</v>
      </c>
      <c r="S485" s="13">
        <v>6029</v>
      </c>
      <c r="T485" s="13">
        <v>0</v>
      </c>
      <c r="U485" s="13">
        <v>3544</v>
      </c>
      <c r="V485" s="13">
        <v>4330</v>
      </c>
      <c r="W485" s="13">
        <v>971</v>
      </c>
      <c r="X485" s="13">
        <v>0</v>
      </c>
      <c r="Y485" s="13">
        <v>550</v>
      </c>
      <c r="Z485" s="13">
        <v>23454</v>
      </c>
      <c r="AA485" s="13"/>
      <c r="AB485" s="13">
        <v>59858</v>
      </c>
      <c r="AC485" s="13">
        <v>67912</v>
      </c>
      <c r="AD485" s="13">
        <v>0</v>
      </c>
      <c r="AE485" s="13">
        <v>0</v>
      </c>
      <c r="AF485" s="13" t="s">
        <v>450</v>
      </c>
      <c r="AG485" s="13"/>
    </row>
    <row r="486" spans="1:33" x14ac:dyDescent="0.35">
      <c r="A486" s="13">
        <f t="shared" si="7"/>
        <v>0</v>
      </c>
      <c r="B486" s="13" t="s">
        <v>470</v>
      </c>
      <c r="C486" s="13">
        <v>1608</v>
      </c>
      <c r="D486" s="13">
        <v>0</v>
      </c>
      <c r="E486" s="13">
        <v>463</v>
      </c>
      <c r="F486" s="13">
        <v>375</v>
      </c>
      <c r="G486" s="13">
        <v>0</v>
      </c>
      <c r="H486" s="13">
        <v>0</v>
      </c>
      <c r="I486" s="13">
        <v>0</v>
      </c>
      <c r="J486" s="13">
        <v>9</v>
      </c>
      <c r="K486" s="13">
        <v>0</v>
      </c>
      <c r="L486" s="13">
        <v>67</v>
      </c>
      <c r="M486" s="13">
        <v>2522</v>
      </c>
      <c r="N486" s="13">
        <v>71</v>
      </c>
      <c r="O486" s="13">
        <v>144</v>
      </c>
      <c r="P486" s="13">
        <v>392</v>
      </c>
      <c r="Q486" s="13">
        <v>241</v>
      </c>
      <c r="R486" s="13">
        <v>0</v>
      </c>
      <c r="S486" s="13">
        <v>223</v>
      </c>
      <c r="T486" s="13">
        <v>2</v>
      </c>
      <c r="U486" s="13">
        <v>0</v>
      </c>
      <c r="V486" s="13">
        <v>955</v>
      </c>
      <c r="W486" s="13">
        <v>187</v>
      </c>
      <c r="X486" s="13">
        <v>0</v>
      </c>
      <c r="Y486" s="13">
        <v>73</v>
      </c>
      <c r="Z486" s="13">
        <v>2288</v>
      </c>
      <c r="AA486" s="13"/>
      <c r="AB486" s="13">
        <v>14511</v>
      </c>
      <c r="AC486" s="13">
        <v>7174</v>
      </c>
      <c r="AD486" s="13">
        <v>0</v>
      </c>
      <c r="AE486" s="13">
        <v>0</v>
      </c>
      <c r="AF486" s="13" t="s">
        <v>450</v>
      </c>
      <c r="AG486" s="13"/>
    </row>
    <row r="487" spans="1:33" x14ac:dyDescent="0.35">
      <c r="A487" s="13">
        <f t="shared" si="7"/>
        <v>0</v>
      </c>
      <c r="B487" s="13" t="s">
        <v>471</v>
      </c>
      <c r="C487" s="13">
        <v>145</v>
      </c>
      <c r="D487" s="13">
        <v>444</v>
      </c>
      <c r="E487" s="13">
        <v>0</v>
      </c>
      <c r="F487" s="13">
        <v>0</v>
      </c>
      <c r="G487" s="13">
        <v>0</v>
      </c>
      <c r="H487" s="13">
        <v>0</v>
      </c>
      <c r="I487" s="13">
        <v>10</v>
      </c>
      <c r="J487" s="13">
        <v>0</v>
      </c>
      <c r="K487" s="13">
        <v>0</v>
      </c>
      <c r="L487" s="13">
        <v>6</v>
      </c>
      <c r="M487" s="13">
        <v>605</v>
      </c>
      <c r="N487" s="13">
        <v>0</v>
      </c>
      <c r="O487" s="13">
        <v>1</v>
      </c>
      <c r="P487" s="13">
        <v>9</v>
      </c>
      <c r="Q487" s="13">
        <v>485</v>
      </c>
      <c r="R487" s="13">
        <v>0</v>
      </c>
      <c r="S487" s="13">
        <v>14</v>
      </c>
      <c r="T487" s="13">
        <v>0</v>
      </c>
      <c r="U487" s="13">
        <v>0</v>
      </c>
      <c r="V487" s="13">
        <v>0</v>
      </c>
      <c r="W487" s="13">
        <v>90</v>
      </c>
      <c r="X487" s="13">
        <v>0</v>
      </c>
      <c r="Y487" s="13">
        <v>34</v>
      </c>
      <c r="Z487" s="13">
        <v>633</v>
      </c>
      <c r="AA487" s="13"/>
      <c r="AB487" s="13">
        <v>13038</v>
      </c>
      <c r="AC487" s="13">
        <v>0</v>
      </c>
      <c r="AD487" s="13">
        <v>0</v>
      </c>
      <c r="AE487" s="13">
        <v>0</v>
      </c>
      <c r="AF487" s="13" t="s">
        <v>450</v>
      </c>
      <c r="AG487" s="13"/>
    </row>
    <row r="488" spans="1:33" x14ac:dyDescent="0.35">
      <c r="A488" s="13">
        <f t="shared" si="7"/>
        <v>0</v>
      </c>
      <c r="B488" s="13" t="s">
        <v>472</v>
      </c>
      <c r="C488" s="13">
        <v>0</v>
      </c>
      <c r="D488" s="13">
        <v>0</v>
      </c>
      <c r="E488" s="13">
        <v>0</v>
      </c>
      <c r="F488" s="13">
        <v>0</v>
      </c>
      <c r="G488" s="13">
        <v>0</v>
      </c>
      <c r="H488" s="13">
        <v>0</v>
      </c>
      <c r="I488" s="13">
        <v>170</v>
      </c>
      <c r="J488" s="13">
        <v>0</v>
      </c>
      <c r="K488" s="13">
        <v>18000</v>
      </c>
      <c r="L488" s="13">
        <v>450</v>
      </c>
      <c r="M488" s="13">
        <v>18620</v>
      </c>
      <c r="N488" s="13">
        <v>7636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1196</v>
      </c>
      <c r="W488" s="13">
        <v>0</v>
      </c>
      <c r="X488" s="13">
        <v>0</v>
      </c>
      <c r="Y488" s="13">
        <v>0</v>
      </c>
      <c r="Z488" s="13">
        <v>8832</v>
      </c>
      <c r="AA488" s="13"/>
      <c r="AB488" s="13">
        <v>126613</v>
      </c>
      <c r="AC488" s="13">
        <v>38973</v>
      </c>
      <c r="AD488" s="13">
        <v>1</v>
      </c>
      <c r="AE488" s="13">
        <v>0</v>
      </c>
      <c r="AF488" s="13" t="s">
        <v>450</v>
      </c>
      <c r="AG488" s="13"/>
    </row>
    <row r="489" spans="1:33" x14ac:dyDescent="0.35">
      <c r="A489" s="13">
        <f t="shared" si="7"/>
        <v>0</v>
      </c>
      <c r="B489" s="13" t="s">
        <v>473</v>
      </c>
      <c r="C489" s="13">
        <v>805</v>
      </c>
      <c r="D489" s="13">
        <v>0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0</v>
      </c>
      <c r="L489" s="13">
        <v>0</v>
      </c>
      <c r="M489" s="13">
        <v>805</v>
      </c>
      <c r="N489" s="13">
        <v>45</v>
      </c>
      <c r="O489" s="13">
        <v>0</v>
      </c>
      <c r="P489" s="13">
        <v>96</v>
      </c>
      <c r="Q489" s="13">
        <v>165</v>
      </c>
      <c r="R489" s="13">
        <v>0</v>
      </c>
      <c r="S489" s="13">
        <v>133</v>
      </c>
      <c r="T489" s="13">
        <v>0</v>
      </c>
      <c r="U489" s="13">
        <v>0</v>
      </c>
      <c r="V489" s="13">
        <v>195</v>
      </c>
      <c r="W489" s="13">
        <v>90</v>
      </c>
      <c r="X489" s="13">
        <v>0</v>
      </c>
      <c r="Y489" s="13">
        <v>0</v>
      </c>
      <c r="Z489" s="13">
        <v>724</v>
      </c>
      <c r="AA489" s="13"/>
      <c r="AB489" s="13">
        <v>7302</v>
      </c>
      <c r="AC489" s="13">
        <v>4000</v>
      </c>
      <c r="AD489" s="13">
        <v>0</v>
      </c>
      <c r="AE489" s="13">
        <v>0</v>
      </c>
      <c r="AF489" s="13" t="s">
        <v>450</v>
      </c>
      <c r="AG489" s="13"/>
    </row>
    <row r="490" spans="1:33" x14ac:dyDescent="0.35">
      <c r="A490" s="13">
        <f t="shared" si="7"/>
        <v>0</v>
      </c>
      <c r="B490" s="13" t="s">
        <v>890</v>
      </c>
      <c r="C490" s="13">
        <v>240</v>
      </c>
      <c r="D490" s="13">
        <v>0</v>
      </c>
      <c r="E490" s="13">
        <v>164</v>
      </c>
      <c r="F490" s="13">
        <v>0</v>
      </c>
      <c r="G490" s="13">
        <v>0</v>
      </c>
      <c r="H490" s="13">
        <v>0</v>
      </c>
      <c r="I490" s="13">
        <v>0</v>
      </c>
      <c r="J490" s="13">
        <v>3</v>
      </c>
      <c r="K490" s="13">
        <v>400</v>
      </c>
      <c r="L490" s="13">
        <v>10</v>
      </c>
      <c r="M490" s="13">
        <v>817</v>
      </c>
      <c r="N490" s="13">
        <v>15</v>
      </c>
      <c r="O490" s="13">
        <v>115</v>
      </c>
      <c r="P490" s="13">
        <v>0</v>
      </c>
      <c r="Q490" s="13">
        <v>116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54</v>
      </c>
      <c r="X490" s="13">
        <v>0</v>
      </c>
      <c r="Y490" s="13">
        <v>27</v>
      </c>
      <c r="Z490" s="13">
        <v>327</v>
      </c>
      <c r="AA490" s="13"/>
      <c r="AB490" s="13">
        <v>10811</v>
      </c>
      <c r="AC490" s="13">
        <v>400</v>
      </c>
      <c r="AD490" s="13">
        <v>0</v>
      </c>
      <c r="AE490" s="13">
        <v>0</v>
      </c>
      <c r="AF490" s="13" t="s">
        <v>450</v>
      </c>
      <c r="AG490" s="13"/>
    </row>
    <row r="491" spans="1:33" x14ac:dyDescent="0.35">
      <c r="A491" s="13">
        <f t="shared" si="7"/>
        <v>0</v>
      </c>
      <c r="B491" s="13" t="s">
        <v>474</v>
      </c>
      <c r="C491" s="13">
        <v>1641</v>
      </c>
      <c r="D491" s="13">
        <v>0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0</v>
      </c>
      <c r="L491" s="13">
        <v>0</v>
      </c>
      <c r="M491" s="13">
        <v>1641</v>
      </c>
      <c r="N491" s="13">
        <v>51</v>
      </c>
      <c r="O491" s="13">
        <v>0</v>
      </c>
      <c r="P491" s="13">
        <v>261</v>
      </c>
      <c r="Q491" s="13">
        <v>998</v>
      </c>
      <c r="R491" s="13">
        <v>0</v>
      </c>
      <c r="S491" s="13">
        <v>2</v>
      </c>
      <c r="T491" s="13">
        <v>0</v>
      </c>
      <c r="U491" s="13">
        <v>0</v>
      </c>
      <c r="V491" s="13">
        <v>265</v>
      </c>
      <c r="W491" s="13">
        <v>190</v>
      </c>
      <c r="X491" s="13">
        <v>0</v>
      </c>
      <c r="Y491" s="13">
        <v>63</v>
      </c>
      <c r="Z491" s="13">
        <v>1830</v>
      </c>
      <c r="AA491" s="13"/>
      <c r="AB491" s="13">
        <v>22959</v>
      </c>
      <c r="AC491" s="13">
        <v>1450</v>
      </c>
      <c r="AD491" s="13">
        <v>0</v>
      </c>
      <c r="AE491" s="13">
        <v>0</v>
      </c>
      <c r="AF491" s="13" t="s">
        <v>450</v>
      </c>
      <c r="AG491" s="13"/>
    </row>
    <row r="492" spans="1:33" x14ac:dyDescent="0.35">
      <c r="A492" s="13">
        <f t="shared" si="7"/>
        <v>0</v>
      </c>
      <c r="B492" s="13" t="s">
        <v>475</v>
      </c>
      <c r="C492" s="13">
        <v>1111</v>
      </c>
      <c r="D492" s="13">
        <v>0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4</v>
      </c>
      <c r="K492" s="13">
        <v>0</v>
      </c>
      <c r="L492" s="13">
        <v>0</v>
      </c>
      <c r="M492" s="13">
        <v>1115</v>
      </c>
      <c r="N492" s="13">
        <v>5</v>
      </c>
      <c r="O492" s="13">
        <v>0</v>
      </c>
      <c r="P492" s="13">
        <v>248</v>
      </c>
      <c r="Q492" s="13">
        <v>540</v>
      </c>
      <c r="R492" s="13">
        <v>0</v>
      </c>
      <c r="S492" s="13">
        <v>0</v>
      </c>
      <c r="T492" s="13">
        <v>0</v>
      </c>
      <c r="U492" s="13">
        <v>0</v>
      </c>
      <c r="V492" s="13">
        <v>215</v>
      </c>
      <c r="W492" s="13">
        <v>130</v>
      </c>
      <c r="X492" s="13">
        <v>0</v>
      </c>
      <c r="Y492" s="13">
        <v>58</v>
      </c>
      <c r="Z492" s="13">
        <v>1196</v>
      </c>
      <c r="AA492" s="13"/>
      <c r="AB492" s="13">
        <v>16392</v>
      </c>
      <c r="AC492" s="13">
        <v>2815</v>
      </c>
      <c r="AD492" s="13">
        <v>0</v>
      </c>
      <c r="AE492" s="13">
        <v>0</v>
      </c>
      <c r="AF492" s="13" t="s">
        <v>450</v>
      </c>
      <c r="AG492" s="13"/>
    </row>
    <row r="493" spans="1:33" x14ac:dyDescent="0.35">
      <c r="A493" s="13">
        <f t="shared" si="7"/>
        <v>0</v>
      </c>
      <c r="B493" s="13" t="s">
        <v>476</v>
      </c>
      <c r="C493" s="13">
        <v>967</v>
      </c>
      <c r="D493" s="13">
        <v>0</v>
      </c>
      <c r="E493" s="13">
        <v>0</v>
      </c>
      <c r="F493" s="13">
        <v>0</v>
      </c>
      <c r="G493" s="13">
        <v>0</v>
      </c>
      <c r="H493" s="13">
        <v>188</v>
      </c>
      <c r="I493" s="13">
        <v>35</v>
      </c>
      <c r="J493" s="13">
        <v>0</v>
      </c>
      <c r="K493" s="13">
        <v>4000</v>
      </c>
      <c r="L493" s="13">
        <v>0</v>
      </c>
      <c r="M493" s="13">
        <v>5190</v>
      </c>
      <c r="N493" s="13">
        <v>3491</v>
      </c>
      <c r="O493" s="13">
        <v>105</v>
      </c>
      <c r="P493" s="13">
        <v>0</v>
      </c>
      <c r="Q493" s="13">
        <v>195</v>
      </c>
      <c r="R493" s="13">
        <v>0</v>
      </c>
      <c r="S493" s="13">
        <v>0</v>
      </c>
      <c r="T493" s="13">
        <v>5</v>
      </c>
      <c r="U493" s="13">
        <v>0</v>
      </c>
      <c r="V493" s="13">
        <v>376</v>
      </c>
      <c r="W493" s="13">
        <v>165</v>
      </c>
      <c r="X493" s="13">
        <v>0</v>
      </c>
      <c r="Y493" s="13">
        <v>78</v>
      </c>
      <c r="Z493" s="13">
        <v>4415</v>
      </c>
      <c r="AA493" s="13"/>
      <c r="AB493" s="13">
        <v>12899</v>
      </c>
      <c r="AC493" s="13">
        <v>9255</v>
      </c>
      <c r="AD493" s="13">
        <v>0</v>
      </c>
      <c r="AE493" s="13">
        <v>0</v>
      </c>
      <c r="AF493" s="13" t="s">
        <v>450</v>
      </c>
      <c r="AG493" s="13"/>
    </row>
    <row r="494" spans="1:33" x14ac:dyDescent="0.35">
      <c r="A494" s="13">
        <f t="shared" si="7"/>
        <v>0</v>
      </c>
      <c r="B494" s="13" t="s">
        <v>477</v>
      </c>
      <c r="C494" s="13">
        <v>30733</v>
      </c>
      <c r="D494" s="13">
        <v>0</v>
      </c>
      <c r="E494" s="13">
        <v>57264</v>
      </c>
      <c r="F494" s="13">
        <v>4222</v>
      </c>
      <c r="G494" s="13">
        <v>0</v>
      </c>
      <c r="H494" s="13">
        <v>0</v>
      </c>
      <c r="I494" s="13">
        <v>0</v>
      </c>
      <c r="J494" s="13">
        <v>0</v>
      </c>
      <c r="K494" s="13">
        <v>58043</v>
      </c>
      <c r="L494" s="13">
        <v>37886</v>
      </c>
      <c r="M494" s="13">
        <v>188148</v>
      </c>
      <c r="N494" s="13">
        <v>638</v>
      </c>
      <c r="O494" s="13">
        <v>7976</v>
      </c>
      <c r="P494" s="13">
        <v>34107</v>
      </c>
      <c r="Q494" s="13">
        <v>5925</v>
      </c>
      <c r="R494" s="13">
        <v>870</v>
      </c>
      <c r="S494" s="13">
        <v>19017</v>
      </c>
      <c r="T494" s="13">
        <v>225</v>
      </c>
      <c r="U494" s="13">
        <v>830</v>
      </c>
      <c r="V494" s="13">
        <v>98829</v>
      </c>
      <c r="W494" s="13">
        <v>8703</v>
      </c>
      <c r="X494" s="13">
        <v>3608</v>
      </c>
      <c r="Y494" s="13">
        <v>2730</v>
      </c>
      <c r="Z494" s="13">
        <v>183458</v>
      </c>
      <c r="AA494" s="13"/>
      <c r="AB494" s="13">
        <v>232312</v>
      </c>
      <c r="AC494" s="13">
        <v>844339</v>
      </c>
      <c r="AD494" s="13">
        <v>0</v>
      </c>
      <c r="AE494" s="13">
        <v>1</v>
      </c>
      <c r="AF494" s="13" t="s">
        <v>450</v>
      </c>
      <c r="AG494" s="13"/>
    </row>
    <row r="495" spans="1:33" x14ac:dyDescent="0.35">
      <c r="A495" s="13">
        <f t="shared" si="7"/>
        <v>0</v>
      </c>
      <c r="B495" s="13" t="s">
        <v>478</v>
      </c>
      <c r="C495" s="13">
        <v>1982</v>
      </c>
      <c r="D495" s="13">
        <v>0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1400</v>
      </c>
      <c r="L495" s="13">
        <v>43</v>
      </c>
      <c r="M495" s="13">
        <v>3425</v>
      </c>
      <c r="N495" s="13">
        <v>88</v>
      </c>
      <c r="O495" s="13">
        <v>0</v>
      </c>
      <c r="P495" s="13">
        <v>0</v>
      </c>
      <c r="Q495" s="13">
        <v>368</v>
      </c>
      <c r="R495" s="13">
        <v>0</v>
      </c>
      <c r="S495" s="13">
        <v>1565</v>
      </c>
      <c r="T495" s="13">
        <v>0</v>
      </c>
      <c r="U495" s="13">
        <v>62</v>
      </c>
      <c r="V495" s="13">
        <v>145</v>
      </c>
      <c r="W495" s="13">
        <v>303</v>
      </c>
      <c r="X495" s="13">
        <v>0</v>
      </c>
      <c r="Y495" s="13">
        <v>471</v>
      </c>
      <c r="Z495" s="13">
        <v>3002</v>
      </c>
      <c r="AA495" s="13"/>
      <c r="AB495" s="13">
        <v>24270</v>
      </c>
      <c r="AC495" s="13">
        <v>3133</v>
      </c>
      <c r="AD495" s="13">
        <v>0</v>
      </c>
      <c r="AE495" s="13">
        <v>0</v>
      </c>
      <c r="AF495" s="13" t="s">
        <v>450</v>
      </c>
      <c r="AG495" s="13"/>
    </row>
    <row r="496" spans="1:33" x14ac:dyDescent="0.35">
      <c r="A496" s="13">
        <f t="shared" si="7"/>
        <v>0</v>
      </c>
      <c r="B496" s="13" t="s">
        <v>479</v>
      </c>
      <c r="C496" s="13">
        <v>6400</v>
      </c>
      <c r="D496" s="13">
        <v>0</v>
      </c>
      <c r="E496" s="13">
        <v>0</v>
      </c>
      <c r="F496" s="13">
        <v>0</v>
      </c>
      <c r="G496" s="13">
        <v>485</v>
      </c>
      <c r="H496" s="13">
        <v>3218</v>
      </c>
      <c r="I496" s="13">
        <v>0</v>
      </c>
      <c r="J496" s="13">
        <v>51</v>
      </c>
      <c r="K496" s="13">
        <v>2750</v>
      </c>
      <c r="L496" s="13">
        <v>513</v>
      </c>
      <c r="M496" s="13">
        <v>13417</v>
      </c>
      <c r="N496" s="13">
        <v>13</v>
      </c>
      <c r="O496" s="13">
        <v>1120</v>
      </c>
      <c r="P496" s="13">
        <v>0</v>
      </c>
      <c r="Q496" s="13">
        <v>2231</v>
      </c>
      <c r="R496" s="13">
        <v>0</v>
      </c>
      <c r="S496" s="13">
        <v>1799</v>
      </c>
      <c r="T496" s="13">
        <v>441</v>
      </c>
      <c r="U496" s="13">
        <v>487</v>
      </c>
      <c r="V496" s="13">
        <v>4544</v>
      </c>
      <c r="W496" s="13">
        <v>1030</v>
      </c>
      <c r="X496" s="13">
        <v>873</v>
      </c>
      <c r="Y496" s="13">
        <v>434</v>
      </c>
      <c r="Z496" s="13">
        <v>12972</v>
      </c>
      <c r="AA496" s="13"/>
      <c r="AB496" s="13">
        <v>65471</v>
      </c>
      <c r="AC496" s="13">
        <v>59413</v>
      </c>
      <c r="AD496" s="13">
        <v>0</v>
      </c>
      <c r="AE496" s="13">
        <v>0</v>
      </c>
      <c r="AF496" s="13" t="s">
        <v>450</v>
      </c>
      <c r="AG496" s="13"/>
    </row>
    <row r="497" spans="1:33" x14ac:dyDescent="0.35">
      <c r="A497" s="13">
        <f t="shared" si="7"/>
        <v>0</v>
      </c>
      <c r="B497" s="13" t="s">
        <v>480</v>
      </c>
      <c r="C497" s="13">
        <v>6808</v>
      </c>
      <c r="D497" s="13">
        <v>0</v>
      </c>
      <c r="E497" s="13">
        <v>16789</v>
      </c>
      <c r="F497" s="13">
        <v>0</v>
      </c>
      <c r="G497" s="13">
        <v>487</v>
      </c>
      <c r="H497" s="13">
        <v>0</v>
      </c>
      <c r="I497" s="13">
        <v>0</v>
      </c>
      <c r="J497" s="13">
        <v>76</v>
      </c>
      <c r="K497" s="13">
        <v>49294</v>
      </c>
      <c r="L497" s="13">
        <v>40279</v>
      </c>
      <c r="M497" s="13">
        <v>113733</v>
      </c>
      <c r="N497" s="13">
        <v>1639</v>
      </c>
      <c r="O497" s="13">
        <v>10421</v>
      </c>
      <c r="P497" s="13">
        <v>12114</v>
      </c>
      <c r="Q497" s="13">
        <v>5448</v>
      </c>
      <c r="R497" s="13">
        <v>0</v>
      </c>
      <c r="S497" s="13">
        <v>40045</v>
      </c>
      <c r="T497" s="13">
        <v>0</v>
      </c>
      <c r="U497" s="13">
        <v>738</v>
      </c>
      <c r="V497" s="13">
        <v>30529</v>
      </c>
      <c r="W497" s="13">
        <v>3682</v>
      </c>
      <c r="X497" s="13">
        <v>1232</v>
      </c>
      <c r="Y497" s="13">
        <v>1311</v>
      </c>
      <c r="Z497" s="13">
        <v>107159</v>
      </c>
      <c r="AA497" s="13"/>
      <c r="AB497" s="13">
        <v>90247</v>
      </c>
      <c r="AC497" s="13">
        <v>309098</v>
      </c>
      <c r="AD497" s="13">
        <v>0</v>
      </c>
      <c r="AE497" s="13">
        <v>0</v>
      </c>
      <c r="AF497" s="13" t="s">
        <v>450</v>
      </c>
      <c r="AG497" s="13"/>
    </row>
    <row r="498" spans="1:33" x14ac:dyDescent="0.35">
      <c r="A498" s="13">
        <f t="shared" si="7"/>
        <v>0</v>
      </c>
      <c r="B498" s="13" t="s">
        <v>481</v>
      </c>
      <c r="C498" s="13">
        <v>194419</v>
      </c>
      <c r="D498" s="13">
        <v>0</v>
      </c>
      <c r="E498" s="13">
        <v>63471</v>
      </c>
      <c r="F498" s="13">
        <v>21645</v>
      </c>
      <c r="G498" s="13">
        <v>79790</v>
      </c>
      <c r="H498" s="13">
        <v>112478</v>
      </c>
      <c r="I498" s="13">
        <v>0</v>
      </c>
      <c r="J498" s="13">
        <v>0</v>
      </c>
      <c r="K498" s="13">
        <v>314381</v>
      </c>
      <c r="L498" s="13">
        <v>95083</v>
      </c>
      <c r="M498" s="13">
        <v>881267</v>
      </c>
      <c r="N498" s="13">
        <v>23019</v>
      </c>
      <c r="O498" s="13">
        <v>76744</v>
      </c>
      <c r="P498" s="13">
        <v>0</v>
      </c>
      <c r="Q498" s="13">
        <v>174236</v>
      </c>
      <c r="R498" s="13">
        <v>24</v>
      </c>
      <c r="S498" s="13">
        <v>1993</v>
      </c>
      <c r="T498" s="13">
        <v>0</v>
      </c>
      <c r="U498" s="13">
        <v>19366</v>
      </c>
      <c r="V498" s="13">
        <v>521714</v>
      </c>
      <c r="W498" s="13">
        <v>38869</v>
      </c>
      <c r="X498" s="13">
        <v>74541</v>
      </c>
      <c r="Y498" s="13">
        <v>26573</v>
      </c>
      <c r="Z498" s="13">
        <v>957079</v>
      </c>
      <c r="AA498" s="13"/>
      <c r="AB498" s="13">
        <v>2570875</v>
      </c>
      <c r="AC498" s="13">
        <v>4151649</v>
      </c>
      <c r="AD498" s="13">
        <v>1</v>
      </c>
      <c r="AE498" s="13">
        <v>0</v>
      </c>
      <c r="AF498" s="13" t="s">
        <v>482</v>
      </c>
      <c r="AG498" s="13"/>
    </row>
    <row r="499" spans="1:33" x14ac:dyDescent="0.35">
      <c r="A499" s="13">
        <f t="shared" si="7"/>
        <v>0</v>
      </c>
      <c r="B499" s="13" t="s">
        <v>483</v>
      </c>
      <c r="C499" s="13">
        <v>1819</v>
      </c>
      <c r="D499" s="13">
        <v>0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0</v>
      </c>
      <c r="L499" s="13">
        <v>352</v>
      </c>
      <c r="M499" s="13">
        <v>2171</v>
      </c>
      <c r="N499" s="13">
        <v>0</v>
      </c>
      <c r="O499" s="13">
        <v>0</v>
      </c>
      <c r="P499" s="13">
        <v>213</v>
      </c>
      <c r="Q499" s="13">
        <v>354</v>
      </c>
      <c r="R499" s="13">
        <v>0</v>
      </c>
      <c r="S499" s="13">
        <v>422</v>
      </c>
      <c r="T499" s="13">
        <v>0</v>
      </c>
      <c r="U499" s="13">
        <v>0</v>
      </c>
      <c r="V499" s="13">
        <v>1281</v>
      </c>
      <c r="W499" s="13">
        <v>187</v>
      </c>
      <c r="X499" s="13">
        <v>0</v>
      </c>
      <c r="Y499" s="13">
        <v>450</v>
      </c>
      <c r="Z499" s="13">
        <v>2907</v>
      </c>
      <c r="AA499" s="13"/>
      <c r="AB499" s="13">
        <v>20205</v>
      </c>
      <c r="AC499" s="13">
        <v>13369</v>
      </c>
      <c r="AD499" s="13">
        <v>0</v>
      </c>
      <c r="AE499" s="13">
        <v>0</v>
      </c>
      <c r="AF499" s="13" t="s">
        <v>482</v>
      </c>
      <c r="AG499" s="13"/>
    </row>
    <row r="500" spans="1:33" x14ac:dyDescent="0.35">
      <c r="A500" s="13">
        <f t="shared" si="7"/>
        <v>0</v>
      </c>
      <c r="B500" s="13" t="s">
        <v>484</v>
      </c>
      <c r="C500" s="13">
        <v>42</v>
      </c>
      <c r="D500" s="13">
        <v>636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0</v>
      </c>
      <c r="M500" s="13">
        <v>678</v>
      </c>
      <c r="N500" s="13">
        <v>0</v>
      </c>
      <c r="O500" s="13">
        <v>0</v>
      </c>
      <c r="P500" s="13">
        <v>0</v>
      </c>
      <c r="Q500" s="13">
        <v>476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88</v>
      </c>
      <c r="X500" s="13">
        <v>0</v>
      </c>
      <c r="Y500" s="13">
        <v>29</v>
      </c>
      <c r="Z500" s="13">
        <v>593</v>
      </c>
      <c r="AA500" s="13"/>
      <c r="AB500" s="13">
        <v>17710</v>
      </c>
      <c r="AC500" s="13">
        <v>0</v>
      </c>
      <c r="AD500" s="13">
        <v>0</v>
      </c>
      <c r="AE500" s="13">
        <v>0</v>
      </c>
      <c r="AF500" s="13" t="s">
        <v>482</v>
      </c>
      <c r="AG500" s="13"/>
    </row>
    <row r="501" spans="1:33" x14ac:dyDescent="0.35">
      <c r="A501" s="13">
        <f t="shared" si="7"/>
        <v>0</v>
      </c>
      <c r="B501" s="13" t="s">
        <v>485</v>
      </c>
      <c r="C501" s="13">
        <v>7270</v>
      </c>
      <c r="D501" s="13">
        <v>0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6500</v>
      </c>
      <c r="L501" s="13">
        <v>60</v>
      </c>
      <c r="M501" s="13">
        <v>13830</v>
      </c>
      <c r="N501" s="13">
        <v>356</v>
      </c>
      <c r="O501" s="13">
        <v>0</v>
      </c>
      <c r="P501" s="13">
        <v>0</v>
      </c>
      <c r="Q501" s="13">
        <v>5162</v>
      </c>
      <c r="R501" s="13">
        <v>0</v>
      </c>
      <c r="S501" s="13">
        <v>1133</v>
      </c>
      <c r="T501" s="13">
        <v>0</v>
      </c>
      <c r="U501" s="13">
        <v>0</v>
      </c>
      <c r="V501" s="13">
        <v>1731</v>
      </c>
      <c r="W501" s="13">
        <v>0</v>
      </c>
      <c r="X501" s="13">
        <v>0</v>
      </c>
      <c r="Y501" s="13">
        <v>2052</v>
      </c>
      <c r="Z501" s="13">
        <v>10434</v>
      </c>
      <c r="AA501" s="13"/>
      <c r="AB501" s="13">
        <v>106049</v>
      </c>
      <c r="AC501" s="13">
        <v>19690</v>
      </c>
      <c r="AD501" s="13">
        <v>1</v>
      </c>
      <c r="AE501" s="13">
        <v>0</v>
      </c>
      <c r="AF501" s="13" t="s">
        <v>482</v>
      </c>
      <c r="AG501" s="13"/>
    </row>
    <row r="502" spans="1:33" x14ac:dyDescent="0.35">
      <c r="A502" s="13">
        <f t="shared" si="7"/>
        <v>0</v>
      </c>
      <c r="B502" s="13" t="s">
        <v>486</v>
      </c>
      <c r="C502" s="13">
        <v>32</v>
      </c>
      <c r="D502" s="13">
        <v>110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0</v>
      </c>
      <c r="L502" s="13">
        <v>0</v>
      </c>
      <c r="M502" s="13">
        <v>142</v>
      </c>
      <c r="N502" s="13">
        <v>0</v>
      </c>
      <c r="O502" s="13">
        <v>0</v>
      </c>
      <c r="P502" s="13">
        <v>0</v>
      </c>
      <c r="Q502" s="13">
        <v>102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23</v>
      </c>
      <c r="X502" s="13">
        <v>0</v>
      </c>
      <c r="Y502" s="13">
        <v>0</v>
      </c>
      <c r="Z502" s="13">
        <v>125</v>
      </c>
      <c r="AA502" s="13"/>
      <c r="AB502" s="13">
        <v>4012</v>
      </c>
      <c r="AC502" s="13">
        <v>0</v>
      </c>
      <c r="AD502" s="13">
        <v>0</v>
      </c>
      <c r="AE502" s="13">
        <v>0</v>
      </c>
      <c r="AF502" s="13" t="s">
        <v>482</v>
      </c>
      <c r="AG502" s="13"/>
    </row>
    <row r="503" spans="1:33" x14ac:dyDescent="0.35">
      <c r="A503" s="13">
        <f t="shared" si="7"/>
        <v>0</v>
      </c>
      <c r="B503" s="13" t="s">
        <v>487</v>
      </c>
      <c r="C503" s="13">
        <v>3735</v>
      </c>
      <c r="D503" s="13">
        <v>0</v>
      </c>
      <c r="E503" s="13">
        <v>0</v>
      </c>
      <c r="F503" s="13">
        <v>0</v>
      </c>
      <c r="G503" s="13">
        <v>0</v>
      </c>
      <c r="H503" s="13">
        <v>0</v>
      </c>
      <c r="I503" s="13">
        <v>70</v>
      </c>
      <c r="J503" s="13">
        <v>0</v>
      </c>
      <c r="K503" s="13">
        <v>700</v>
      </c>
      <c r="L503" s="13">
        <v>223</v>
      </c>
      <c r="M503" s="13">
        <v>4728</v>
      </c>
      <c r="N503" s="13">
        <v>24</v>
      </c>
      <c r="O503" s="13">
        <v>0</v>
      </c>
      <c r="P503" s="13">
        <v>0</v>
      </c>
      <c r="Q503" s="13">
        <v>2394</v>
      </c>
      <c r="R503" s="13">
        <v>0</v>
      </c>
      <c r="S503" s="13">
        <v>152</v>
      </c>
      <c r="T503" s="13">
        <v>0</v>
      </c>
      <c r="U503" s="13">
        <v>145</v>
      </c>
      <c r="V503" s="13">
        <v>0</v>
      </c>
      <c r="W503" s="13">
        <v>436</v>
      </c>
      <c r="X503" s="13">
        <v>318</v>
      </c>
      <c r="Y503" s="13">
        <v>444</v>
      </c>
      <c r="Z503" s="13">
        <v>3913</v>
      </c>
      <c r="AA503" s="13"/>
      <c r="AB503" s="13">
        <v>51645</v>
      </c>
      <c r="AC503" s="13">
        <v>5810</v>
      </c>
      <c r="AD503" s="13">
        <v>0</v>
      </c>
      <c r="AE503" s="13">
        <v>0</v>
      </c>
      <c r="AF503" s="13" t="s">
        <v>482</v>
      </c>
      <c r="AG503" s="13"/>
    </row>
    <row r="504" spans="1:33" x14ac:dyDescent="0.35">
      <c r="A504" s="13">
        <f t="shared" si="7"/>
        <v>0</v>
      </c>
      <c r="B504" s="13" t="s">
        <v>488</v>
      </c>
      <c r="C504" s="13">
        <v>2720</v>
      </c>
      <c r="D504" s="13">
        <v>0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50</v>
      </c>
      <c r="K504" s="13">
        <v>0</v>
      </c>
      <c r="L504" s="13">
        <v>769</v>
      </c>
      <c r="M504" s="13">
        <v>3539</v>
      </c>
      <c r="N504" s="13">
        <v>931</v>
      </c>
      <c r="O504" s="13">
        <v>0</v>
      </c>
      <c r="P504" s="13">
        <v>531</v>
      </c>
      <c r="Q504" s="13">
        <v>288</v>
      </c>
      <c r="R504" s="13">
        <v>0</v>
      </c>
      <c r="S504" s="13">
        <v>793</v>
      </c>
      <c r="T504" s="13">
        <v>609</v>
      </c>
      <c r="U504" s="13">
        <v>590</v>
      </c>
      <c r="V504" s="13">
        <v>1210</v>
      </c>
      <c r="W504" s="13">
        <v>299</v>
      </c>
      <c r="X504" s="13">
        <v>402</v>
      </c>
      <c r="Y504" s="13">
        <v>182</v>
      </c>
      <c r="Z504" s="13">
        <v>5835</v>
      </c>
      <c r="AA504" s="13"/>
      <c r="AB504" s="13">
        <v>20986</v>
      </c>
      <c r="AC504" s="13">
        <v>18020</v>
      </c>
      <c r="AD504" s="13">
        <v>0</v>
      </c>
      <c r="AE504" s="13">
        <v>0</v>
      </c>
      <c r="AF504" s="13" t="s">
        <v>482</v>
      </c>
      <c r="AG504" s="13"/>
    </row>
    <row r="505" spans="1:33" x14ac:dyDescent="0.35">
      <c r="A505" s="13">
        <f t="shared" si="7"/>
        <v>0</v>
      </c>
      <c r="B505" s="13" t="s">
        <v>489</v>
      </c>
      <c r="C505" s="13">
        <v>1249</v>
      </c>
      <c r="D505" s="13">
        <v>0</v>
      </c>
      <c r="E505" s="13">
        <v>37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0</v>
      </c>
      <c r="L505" s="13">
        <v>7</v>
      </c>
      <c r="M505" s="13">
        <v>1293</v>
      </c>
      <c r="N505" s="13">
        <v>0</v>
      </c>
      <c r="O505" s="13">
        <v>26</v>
      </c>
      <c r="P505" s="13">
        <v>177</v>
      </c>
      <c r="Q505" s="13">
        <v>113</v>
      </c>
      <c r="R505" s="13">
        <v>0</v>
      </c>
      <c r="S505" s="13">
        <v>0</v>
      </c>
      <c r="T505" s="13">
        <v>0</v>
      </c>
      <c r="U505" s="13">
        <v>0</v>
      </c>
      <c r="V505" s="13">
        <v>861</v>
      </c>
      <c r="W505" s="13">
        <v>206</v>
      </c>
      <c r="X505" s="13">
        <v>0</v>
      </c>
      <c r="Y505" s="13">
        <v>0</v>
      </c>
      <c r="Z505" s="13">
        <v>1383</v>
      </c>
      <c r="AA505" s="13"/>
      <c r="AB505" s="13">
        <v>10172</v>
      </c>
      <c r="AC505" s="13">
        <v>9600</v>
      </c>
      <c r="AD505" s="13">
        <v>0</v>
      </c>
      <c r="AE505" s="13">
        <v>0</v>
      </c>
      <c r="AF505" s="13" t="s">
        <v>482</v>
      </c>
      <c r="AG505" s="13"/>
    </row>
    <row r="506" spans="1:33" x14ac:dyDescent="0.35">
      <c r="A506" s="13">
        <f t="shared" si="7"/>
        <v>0</v>
      </c>
      <c r="B506" s="13" t="s">
        <v>490</v>
      </c>
      <c r="C506" s="13">
        <v>49</v>
      </c>
      <c r="D506" s="13">
        <v>404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0</v>
      </c>
      <c r="L506" s="13">
        <v>0</v>
      </c>
      <c r="M506" s="13">
        <v>453</v>
      </c>
      <c r="N506" s="13">
        <v>0</v>
      </c>
      <c r="O506" s="13">
        <v>0</v>
      </c>
      <c r="P506" s="13">
        <v>0</v>
      </c>
      <c r="Q506" s="13">
        <v>326</v>
      </c>
      <c r="R506" s="13">
        <v>0</v>
      </c>
      <c r="S506" s="13">
        <v>0</v>
      </c>
      <c r="T506" s="13">
        <v>0</v>
      </c>
      <c r="U506" s="13">
        <v>0</v>
      </c>
      <c r="V506" s="13">
        <v>80</v>
      </c>
      <c r="W506" s="13">
        <v>41</v>
      </c>
      <c r="X506" s="13">
        <v>0</v>
      </c>
      <c r="Y506" s="13">
        <v>9</v>
      </c>
      <c r="Z506" s="13">
        <v>456</v>
      </c>
      <c r="AA506" s="13"/>
      <c r="AB506" s="13">
        <v>4881</v>
      </c>
      <c r="AC506" s="13">
        <v>550</v>
      </c>
      <c r="AD506" s="13">
        <v>0</v>
      </c>
      <c r="AE506" s="13">
        <v>0</v>
      </c>
      <c r="AF506" s="13" t="s">
        <v>482</v>
      </c>
      <c r="AG506" s="13"/>
    </row>
    <row r="507" spans="1:33" x14ac:dyDescent="0.35">
      <c r="A507" s="13">
        <f t="shared" si="7"/>
        <v>0</v>
      </c>
      <c r="B507" s="13" t="s">
        <v>491</v>
      </c>
      <c r="C507" s="13">
        <v>5055</v>
      </c>
      <c r="D507" s="13">
        <v>0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10000</v>
      </c>
      <c r="L507" s="13">
        <v>2896</v>
      </c>
      <c r="M507" s="13">
        <v>17951</v>
      </c>
      <c r="N507" s="13">
        <v>9627</v>
      </c>
      <c r="O507" s="13">
        <v>0</v>
      </c>
      <c r="P507" s="13">
        <v>842</v>
      </c>
      <c r="Q507" s="13">
        <v>1693</v>
      </c>
      <c r="R507" s="13">
        <v>0</v>
      </c>
      <c r="S507" s="13">
        <v>4413</v>
      </c>
      <c r="T507" s="13">
        <v>0</v>
      </c>
      <c r="U507" s="13">
        <v>0</v>
      </c>
      <c r="V507" s="13">
        <v>2183</v>
      </c>
      <c r="W507" s="13">
        <v>291</v>
      </c>
      <c r="X507" s="13">
        <v>0</v>
      </c>
      <c r="Y507" s="13">
        <v>1339</v>
      </c>
      <c r="Z507" s="13">
        <v>20388</v>
      </c>
      <c r="AA507" s="13"/>
      <c r="AB507" s="13">
        <v>39925</v>
      </c>
      <c r="AC507" s="13">
        <v>39037</v>
      </c>
      <c r="AD507" s="13">
        <v>0</v>
      </c>
      <c r="AE507" s="13">
        <v>0</v>
      </c>
      <c r="AF507" s="13" t="s">
        <v>482</v>
      </c>
      <c r="AG507" s="13"/>
    </row>
    <row r="508" spans="1:33" x14ac:dyDescent="0.35">
      <c r="A508" s="13">
        <f t="shared" si="7"/>
        <v>0</v>
      </c>
      <c r="B508" s="13" t="s">
        <v>492</v>
      </c>
      <c r="C508" s="13">
        <v>5364</v>
      </c>
      <c r="D508" s="13">
        <v>0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92</v>
      </c>
      <c r="K508" s="13">
        <v>0</v>
      </c>
      <c r="L508" s="13">
        <v>0</v>
      </c>
      <c r="M508" s="13">
        <v>5456</v>
      </c>
      <c r="N508" s="13">
        <v>34</v>
      </c>
      <c r="O508" s="13">
        <v>0</v>
      </c>
      <c r="P508" s="13">
        <v>0</v>
      </c>
      <c r="Q508" s="13">
        <v>1013</v>
      </c>
      <c r="R508" s="13">
        <v>0</v>
      </c>
      <c r="S508" s="13">
        <v>1100</v>
      </c>
      <c r="T508" s="13">
        <v>0</v>
      </c>
      <c r="U508" s="13">
        <v>0</v>
      </c>
      <c r="V508" s="13">
        <v>1649</v>
      </c>
      <c r="W508" s="13">
        <v>661</v>
      </c>
      <c r="X508" s="13">
        <v>0</v>
      </c>
      <c r="Y508" s="13">
        <v>403</v>
      </c>
      <c r="Z508" s="13">
        <v>4860</v>
      </c>
      <c r="AA508" s="13"/>
      <c r="AB508" s="13">
        <v>47124</v>
      </c>
      <c r="AC508" s="13">
        <v>13245</v>
      </c>
      <c r="AD508" s="13">
        <v>0</v>
      </c>
      <c r="AE508" s="13">
        <v>0</v>
      </c>
      <c r="AF508" s="13" t="s">
        <v>482</v>
      </c>
      <c r="AG508" s="13"/>
    </row>
    <row r="509" spans="1:33" x14ac:dyDescent="0.35">
      <c r="A509" s="13">
        <f t="shared" si="7"/>
        <v>0</v>
      </c>
      <c r="B509" s="13" t="s">
        <v>493</v>
      </c>
      <c r="C509" s="13">
        <v>4558</v>
      </c>
      <c r="D509" s="13">
        <v>289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1219</v>
      </c>
      <c r="K509" s="13">
        <v>0</v>
      </c>
      <c r="L509" s="13">
        <v>64</v>
      </c>
      <c r="M509" s="13">
        <v>6130</v>
      </c>
      <c r="N509" s="13">
        <v>208</v>
      </c>
      <c r="O509" s="13">
        <v>0</v>
      </c>
      <c r="P509" s="13">
        <v>0</v>
      </c>
      <c r="Q509" s="13">
        <v>1937</v>
      </c>
      <c r="R509" s="13">
        <v>0</v>
      </c>
      <c r="S509" s="13">
        <v>1018</v>
      </c>
      <c r="T509" s="13">
        <v>0</v>
      </c>
      <c r="U509" s="13">
        <v>1865</v>
      </c>
      <c r="V509" s="13">
        <v>1432</v>
      </c>
      <c r="W509" s="13">
        <v>517</v>
      </c>
      <c r="X509" s="13">
        <v>0</v>
      </c>
      <c r="Y509" s="13">
        <v>96</v>
      </c>
      <c r="Z509" s="13">
        <v>7073</v>
      </c>
      <c r="AA509" s="13"/>
      <c r="AB509" s="13">
        <v>73887</v>
      </c>
      <c r="AC509" s="13">
        <v>25780</v>
      </c>
      <c r="AD509" s="13">
        <v>0</v>
      </c>
      <c r="AE509" s="13">
        <v>0</v>
      </c>
      <c r="AF509" s="13" t="s">
        <v>482</v>
      </c>
      <c r="AG509" s="13"/>
    </row>
    <row r="510" spans="1:33" x14ac:dyDescent="0.35">
      <c r="A510" s="13">
        <f t="shared" si="7"/>
        <v>0</v>
      </c>
      <c r="B510" s="13" t="s">
        <v>494</v>
      </c>
      <c r="C510" s="13">
        <v>17395</v>
      </c>
      <c r="D510" s="13">
        <v>0</v>
      </c>
      <c r="E510" s="13">
        <v>0</v>
      </c>
      <c r="F510" s="13">
        <v>0</v>
      </c>
      <c r="G510" s="13">
        <v>3</v>
      </c>
      <c r="H510" s="13">
        <v>0</v>
      </c>
      <c r="I510" s="13">
        <v>0</v>
      </c>
      <c r="J510" s="13">
        <v>47</v>
      </c>
      <c r="K510" s="13">
        <v>0</v>
      </c>
      <c r="L510" s="13">
        <v>6407</v>
      </c>
      <c r="M510" s="13">
        <v>23852</v>
      </c>
      <c r="N510" s="13">
        <v>8242</v>
      </c>
      <c r="O510" s="13">
        <v>0</v>
      </c>
      <c r="P510" s="13">
        <v>0</v>
      </c>
      <c r="Q510" s="13">
        <v>5206</v>
      </c>
      <c r="R510" s="13">
        <v>0</v>
      </c>
      <c r="S510" s="13">
        <v>5655</v>
      </c>
      <c r="T510" s="13">
        <v>825</v>
      </c>
      <c r="U510" s="13">
        <v>3003</v>
      </c>
      <c r="V510" s="13">
        <v>8658</v>
      </c>
      <c r="W510" s="13">
        <v>1533</v>
      </c>
      <c r="X510" s="13">
        <v>0</v>
      </c>
      <c r="Y510" s="13">
        <v>984</v>
      </c>
      <c r="Z510" s="13">
        <v>34106</v>
      </c>
      <c r="AA510" s="13"/>
      <c r="AB510" s="13">
        <v>162869</v>
      </c>
      <c r="AC510" s="13">
        <v>117533</v>
      </c>
      <c r="AD510" s="13">
        <v>0</v>
      </c>
      <c r="AE510" s="13">
        <v>0</v>
      </c>
      <c r="AF510" s="13" t="s">
        <v>482</v>
      </c>
      <c r="AG510" s="13"/>
    </row>
    <row r="511" spans="1:33" x14ac:dyDescent="0.35">
      <c r="A511" s="13">
        <f t="shared" si="7"/>
        <v>0</v>
      </c>
      <c r="B511" s="13" t="s">
        <v>495</v>
      </c>
      <c r="C511" s="13">
        <v>4161</v>
      </c>
      <c r="D511" s="13">
        <v>0</v>
      </c>
      <c r="E511" s="13">
        <v>0</v>
      </c>
      <c r="F511" s="13">
        <v>0</v>
      </c>
      <c r="G511" s="13">
        <v>273</v>
      </c>
      <c r="H511" s="13">
        <v>0</v>
      </c>
      <c r="I511" s="13">
        <v>0</v>
      </c>
      <c r="J511" s="13">
        <v>0</v>
      </c>
      <c r="K511" s="13">
        <v>0</v>
      </c>
      <c r="L511" s="13">
        <v>25</v>
      </c>
      <c r="M511" s="13">
        <v>4459</v>
      </c>
      <c r="N511" s="13">
        <v>0</v>
      </c>
      <c r="O511" s="13">
        <v>0</v>
      </c>
      <c r="P511" s="13">
        <v>429</v>
      </c>
      <c r="Q511" s="13">
        <v>1195</v>
      </c>
      <c r="R511" s="13">
        <v>0</v>
      </c>
      <c r="S511" s="13">
        <v>0</v>
      </c>
      <c r="T511" s="13">
        <v>0</v>
      </c>
      <c r="U511" s="13">
        <v>389</v>
      </c>
      <c r="V511" s="13">
        <v>1055</v>
      </c>
      <c r="W511" s="13">
        <v>602</v>
      </c>
      <c r="X511" s="13">
        <v>0</v>
      </c>
      <c r="Y511" s="13">
        <v>841</v>
      </c>
      <c r="Z511" s="13">
        <v>4511</v>
      </c>
      <c r="AA511" s="13"/>
      <c r="AB511" s="13">
        <v>59887</v>
      </c>
      <c r="AC511" s="13">
        <v>10946</v>
      </c>
      <c r="AD511" s="13">
        <v>0</v>
      </c>
      <c r="AE511" s="13">
        <v>0</v>
      </c>
      <c r="AF511" s="13" t="s">
        <v>482</v>
      </c>
      <c r="AG511" s="13"/>
    </row>
    <row r="512" spans="1:33" x14ac:dyDescent="0.35">
      <c r="A512" s="13">
        <f t="shared" si="7"/>
        <v>0</v>
      </c>
      <c r="B512" s="13" t="s">
        <v>496</v>
      </c>
      <c r="C512" s="13">
        <v>710</v>
      </c>
      <c r="D512" s="13">
        <v>0</v>
      </c>
      <c r="E512" s="13">
        <v>0</v>
      </c>
      <c r="F512" s="13">
        <v>0</v>
      </c>
      <c r="G512" s="13">
        <v>0</v>
      </c>
      <c r="H512" s="13">
        <v>0</v>
      </c>
      <c r="I512" s="13">
        <v>10</v>
      </c>
      <c r="J512" s="13">
        <v>0</v>
      </c>
      <c r="K512" s="13">
        <v>0</v>
      </c>
      <c r="L512" s="13">
        <v>0</v>
      </c>
      <c r="M512" s="13">
        <v>720</v>
      </c>
      <c r="N512" s="13">
        <v>0</v>
      </c>
      <c r="O512" s="13">
        <v>0</v>
      </c>
      <c r="P512" s="13">
        <v>30</v>
      </c>
      <c r="Q512" s="13">
        <v>575</v>
      </c>
      <c r="R512" s="13">
        <v>0</v>
      </c>
      <c r="S512" s="13">
        <v>0</v>
      </c>
      <c r="T512" s="13">
        <v>0</v>
      </c>
      <c r="U512" s="13">
        <v>0</v>
      </c>
      <c r="V512" s="13">
        <v>107</v>
      </c>
      <c r="W512" s="13">
        <v>0</v>
      </c>
      <c r="X512" s="13">
        <v>0</v>
      </c>
      <c r="Y512" s="13">
        <v>74</v>
      </c>
      <c r="Z512" s="13">
        <v>786</v>
      </c>
      <c r="AA512" s="13"/>
      <c r="AB512" s="13">
        <v>12220</v>
      </c>
      <c r="AC512" s="13">
        <v>0</v>
      </c>
      <c r="AD512" s="13">
        <v>0</v>
      </c>
      <c r="AE512" s="13">
        <v>0</v>
      </c>
      <c r="AF512" s="13" t="s">
        <v>482</v>
      </c>
      <c r="AG512" s="13"/>
    </row>
    <row r="513" spans="1:33" x14ac:dyDescent="0.35">
      <c r="A513" s="13">
        <f t="shared" si="7"/>
        <v>0</v>
      </c>
      <c r="B513" s="13" t="s">
        <v>497</v>
      </c>
      <c r="C513" s="13">
        <v>1124</v>
      </c>
      <c r="D513" s="13">
        <v>0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30</v>
      </c>
      <c r="K513" s="13">
        <v>0</v>
      </c>
      <c r="L513" s="13">
        <v>262</v>
      </c>
      <c r="M513" s="13">
        <v>1416</v>
      </c>
      <c r="N513" s="13">
        <v>14</v>
      </c>
      <c r="O513" s="13">
        <v>0</v>
      </c>
      <c r="P513" s="13">
        <v>254</v>
      </c>
      <c r="Q513" s="13">
        <v>518</v>
      </c>
      <c r="R513" s="13">
        <v>0</v>
      </c>
      <c r="S513" s="13">
        <v>106</v>
      </c>
      <c r="T513" s="13">
        <v>190</v>
      </c>
      <c r="U513" s="13">
        <v>0</v>
      </c>
      <c r="V513" s="13">
        <v>403</v>
      </c>
      <c r="W513" s="13">
        <v>187</v>
      </c>
      <c r="X513" s="13">
        <v>283</v>
      </c>
      <c r="Y513" s="13">
        <v>132</v>
      </c>
      <c r="Z513" s="13">
        <v>2087</v>
      </c>
      <c r="AA513" s="13"/>
      <c r="AB513" s="13">
        <v>9604</v>
      </c>
      <c r="AC513" s="13">
        <v>8177</v>
      </c>
      <c r="AD513" s="13">
        <v>0</v>
      </c>
      <c r="AE513" s="13">
        <v>0</v>
      </c>
      <c r="AF513" s="13" t="s">
        <v>482</v>
      </c>
      <c r="AG513" s="13"/>
    </row>
    <row r="514" spans="1:33" x14ac:dyDescent="0.35">
      <c r="A514" s="13">
        <f t="shared" si="7"/>
        <v>0</v>
      </c>
      <c r="B514" s="13" t="s">
        <v>498</v>
      </c>
      <c r="C514" s="13">
        <v>342</v>
      </c>
      <c r="D514" s="13">
        <v>729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0</v>
      </c>
      <c r="L514" s="13">
        <v>30</v>
      </c>
      <c r="M514" s="13">
        <v>1101</v>
      </c>
      <c r="N514" s="13">
        <v>0</v>
      </c>
      <c r="O514" s="13">
        <v>0</v>
      </c>
      <c r="P514" s="13">
        <v>0</v>
      </c>
      <c r="Q514" s="13">
        <v>754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137</v>
      </c>
      <c r="X514" s="13">
        <v>0</v>
      </c>
      <c r="Y514" s="13">
        <v>210</v>
      </c>
      <c r="Z514" s="13">
        <v>1101</v>
      </c>
      <c r="AA514" s="13"/>
      <c r="AB514" s="13">
        <v>18733</v>
      </c>
      <c r="AC514" s="13">
        <v>0</v>
      </c>
      <c r="AD514" s="13">
        <v>0</v>
      </c>
      <c r="AE514" s="13">
        <v>0</v>
      </c>
      <c r="AF514" s="13" t="s">
        <v>482</v>
      </c>
      <c r="AG514" s="13"/>
    </row>
    <row r="515" spans="1:33" x14ac:dyDescent="0.35">
      <c r="A515" s="13">
        <f t="shared" ref="A515:A578" si="8">+Z515-SUM(N515:Y515)</f>
        <v>0</v>
      </c>
      <c r="B515" s="13" t="s">
        <v>499</v>
      </c>
      <c r="C515" s="13">
        <v>0</v>
      </c>
      <c r="D515" s="13">
        <v>5373</v>
      </c>
      <c r="E515" s="13">
        <v>0</v>
      </c>
      <c r="F515" s="13">
        <v>1507</v>
      </c>
      <c r="G515" s="13">
        <v>0</v>
      </c>
      <c r="H515" s="13">
        <v>8189</v>
      </c>
      <c r="I515" s="13">
        <v>152</v>
      </c>
      <c r="J515" s="13">
        <v>0</v>
      </c>
      <c r="K515" s="13">
        <v>2000</v>
      </c>
      <c r="L515" s="13">
        <v>4186</v>
      </c>
      <c r="M515" s="13">
        <v>21407</v>
      </c>
      <c r="N515" s="13">
        <v>522</v>
      </c>
      <c r="O515" s="13">
        <v>6094</v>
      </c>
      <c r="P515" s="13">
        <v>0</v>
      </c>
      <c r="Q515" s="13">
        <v>9956</v>
      </c>
      <c r="R515" s="13">
        <v>0</v>
      </c>
      <c r="S515" s="13">
        <v>6027</v>
      </c>
      <c r="T515" s="13">
        <v>0</v>
      </c>
      <c r="U515" s="13">
        <v>0</v>
      </c>
      <c r="V515" s="13">
        <v>4821</v>
      </c>
      <c r="W515" s="13">
        <v>1699</v>
      </c>
      <c r="X515" s="13">
        <v>2634</v>
      </c>
      <c r="Y515" s="13">
        <v>0</v>
      </c>
      <c r="Z515" s="13">
        <v>31753</v>
      </c>
      <c r="AA515" s="13"/>
      <c r="AB515" s="13">
        <v>188795</v>
      </c>
      <c r="AC515" s="13">
        <v>47574</v>
      </c>
      <c r="AD515" s="13">
        <v>1</v>
      </c>
      <c r="AE515" s="13">
        <v>0</v>
      </c>
      <c r="AF515" s="13" t="s">
        <v>482</v>
      </c>
      <c r="AG515" s="13"/>
    </row>
    <row r="516" spans="1:33" x14ac:dyDescent="0.35">
      <c r="A516" s="13">
        <f t="shared" si="8"/>
        <v>0</v>
      </c>
      <c r="B516" s="13" t="s">
        <v>500</v>
      </c>
      <c r="C516" s="13">
        <v>6104</v>
      </c>
      <c r="D516" s="13">
        <v>0</v>
      </c>
      <c r="E516" s="13">
        <v>16843</v>
      </c>
      <c r="F516" s="13">
        <v>122</v>
      </c>
      <c r="G516" s="13">
        <v>0</v>
      </c>
      <c r="H516" s="13">
        <v>0</v>
      </c>
      <c r="I516" s="13">
        <v>0</v>
      </c>
      <c r="J516" s="13">
        <v>0</v>
      </c>
      <c r="K516" s="13">
        <v>46755</v>
      </c>
      <c r="L516" s="13">
        <v>3009</v>
      </c>
      <c r="M516" s="13">
        <v>72833</v>
      </c>
      <c r="N516" s="13">
        <v>115</v>
      </c>
      <c r="O516" s="13">
        <v>26992</v>
      </c>
      <c r="P516" s="13">
        <v>13680</v>
      </c>
      <c r="Q516" s="13">
        <v>2577</v>
      </c>
      <c r="R516" s="13">
        <v>0</v>
      </c>
      <c r="S516" s="13">
        <v>5514</v>
      </c>
      <c r="T516" s="13">
        <v>0</v>
      </c>
      <c r="U516" s="13">
        <v>1681</v>
      </c>
      <c r="V516" s="13">
        <v>10559</v>
      </c>
      <c r="W516" s="13">
        <v>1488</v>
      </c>
      <c r="X516" s="13">
        <v>0</v>
      </c>
      <c r="Y516" s="13">
        <v>1927</v>
      </c>
      <c r="Z516" s="13">
        <v>64533</v>
      </c>
      <c r="AA516" s="13"/>
      <c r="AB516" s="13">
        <v>86156</v>
      </c>
      <c r="AC516" s="13">
        <v>153409</v>
      </c>
      <c r="AD516" s="13">
        <v>0</v>
      </c>
      <c r="AE516" s="13">
        <v>0</v>
      </c>
      <c r="AF516" s="13" t="s">
        <v>482</v>
      </c>
      <c r="AG516" s="13"/>
    </row>
    <row r="517" spans="1:33" x14ac:dyDescent="0.35">
      <c r="A517" s="13">
        <f t="shared" si="8"/>
        <v>0</v>
      </c>
      <c r="B517" s="13" t="s">
        <v>501</v>
      </c>
      <c r="C517" s="13">
        <v>2351</v>
      </c>
      <c r="D517" s="13">
        <v>0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7810</v>
      </c>
      <c r="L517" s="13">
        <v>1375</v>
      </c>
      <c r="M517" s="13">
        <v>11536</v>
      </c>
      <c r="N517" s="13">
        <v>15</v>
      </c>
      <c r="O517" s="13">
        <v>0</v>
      </c>
      <c r="P517" s="13">
        <v>0</v>
      </c>
      <c r="Q517" s="13">
        <v>1105</v>
      </c>
      <c r="R517" s="13">
        <v>0</v>
      </c>
      <c r="S517" s="13">
        <v>315</v>
      </c>
      <c r="T517" s="13">
        <v>0</v>
      </c>
      <c r="U517" s="13">
        <v>0</v>
      </c>
      <c r="V517" s="13">
        <v>2743</v>
      </c>
      <c r="W517" s="13">
        <v>188</v>
      </c>
      <c r="X517" s="13">
        <v>660</v>
      </c>
      <c r="Y517" s="13">
        <v>7865</v>
      </c>
      <c r="Z517" s="13">
        <v>12891</v>
      </c>
      <c r="AA517" s="13"/>
      <c r="AB517" s="13">
        <v>25008</v>
      </c>
      <c r="AC517" s="13">
        <v>20710</v>
      </c>
      <c r="AD517" s="13">
        <v>0</v>
      </c>
      <c r="AE517" s="13">
        <v>0</v>
      </c>
      <c r="AF517" s="13" t="s">
        <v>482</v>
      </c>
      <c r="AG517" s="13"/>
    </row>
    <row r="518" spans="1:33" x14ac:dyDescent="0.35">
      <c r="A518" s="13">
        <f t="shared" si="8"/>
        <v>0</v>
      </c>
      <c r="B518" s="13" t="s">
        <v>502</v>
      </c>
      <c r="C518" s="13">
        <v>112</v>
      </c>
      <c r="D518" s="13">
        <v>1041</v>
      </c>
      <c r="E518" s="13">
        <v>0</v>
      </c>
      <c r="F518" s="13">
        <v>0</v>
      </c>
      <c r="G518" s="13">
        <v>0</v>
      </c>
      <c r="H518" s="13">
        <v>0</v>
      </c>
      <c r="I518" s="13">
        <v>30</v>
      </c>
      <c r="J518" s="13">
        <v>0</v>
      </c>
      <c r="K518" s="13">
        <v>0</v>
      </c>
      <c r="L518" s="13">
        <v>14</v>
      </c>
      <c r="M518" s="13">
        <v>1197</v>
      </c>
      <c r="N518" s="13">
        <v>0</v>
      </c>
      <c r="O518" s="13">
        <v>0</v>
      </c>
      <c r="P518" s="13">
        <v>0</v>
      </c>
      <c r="Q518" s="13">
        <v>1154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124</v>
      </c>
      <c r="X518" s="13">
        <v>4</v>
      </c>
      <c r="Y518" s="13">
        <v>0</v>
      </c>
      <c r="Z518" s="13">
        <v>1282</v>
      </c>
      <c r="AA518" s="13"/>
      <c r="AB518" s="13">
        <v>27787</v>
      </c>
      <c r="AC518" s="13">
        <v>0</v>
      </c>
      <c r="AD518" s="13">
        <v>0</v>
      </c>
      <c r="AE518" s="13">
        <v>0</v>
      </c>
      <c r="AF518" s="13" t="s">
        <v>482</v>
      </c>
      <c r="AG518" s="13"/>
    </row>
    <row r="519" spans="1:33" x14ac:dyDescent="0.35">
      <c r="A519" s="13">
        <f t="shared" si="8"/>
        <v>0</v>
      </c>
      <c r="B519" s="13" t="s">
        <v>503</v>
      </c>
      <c r="C519" s="13">
        <v>1359</v>
      </c>
      <c r="D519" s="13">
        <v>0</v>
      </c>
      <c r="E519" s="13">
        <v>1559</v>
      </c>
      <c r="F519" s="13">
        <v>0</v>
      </c>
      <c r="G519" s="13">
        <v>0</v>
      </c>
      <c r="H519" s="13">
        <v>0</v>
      </c>
      <c r="I519" s="13">
        <v>15</v>
      </c>
      <c r="J519" s="13">
        <v>479</v>
      </c>
      <c r="K519" s="13">
        <v>90</v>
      </c>
      <c r="L519" s="13">
        <v>71</v>
      </c>
      <c r="M519" s="13">
        <v>3573</v>
      </c>
      <c r="N519" s="13">
        <v>214</v>
      </c>
      <c r="O519" s="13">
        <v>866</v>
      </c>
      <c r="P519" s="13">
        <v>218</v>
      </c>
      <c r="Q519" s="13">
        <v>201</v>
      </c>
      <c r="R519" s="13">
        <v>0</v>
      </c>
      <c r="S519" s="13">
        <v>272</v>
      </c>
      <c r="T519" s="13">
        <v>34</v>
      </c>
      <c r="U519" s="13">
        <v>46</v>
      </c>
      <c r="V519" s="13">
        <v>1336</v>
      </c>
      <c r="W519" s="13">
        <v>196</v>
      </c>
      <c r="X519" s="13">
        <v>178</v>
      </c>
      <c r="Y519" s="13">
        <v>154</v>
      </c>
      <c r="Z519" s="13">
        <v>3715</v>
      </c>
      <c r="AA519" s="13"/>
      <c r="AB519" s="13">
        <v>13772</v>
      </c>
      <c r="AC519" s="13">
        <v>22080</v>
      </c>
      <c r="AD519" s="13">
        <v>0</v>
      </c>
      <c r="AE519" s="13">
        <v>0</v>
      </c>
      <c r="AF519" s="13" t="s">
        <v>482</v>
      </c>
      <c r="AG519" s="13"/>
    </row>
    <row r="520" spans="1:33" x14ac:dyDescent="0.35">
      <c r="A520" s="13">
        <f t="shared" si="8"/>
        <v>0</v>
      </c>
      <c r="B520" s="13" t="s">
        <v>953</v>
      </c>
      <c r="C520" s="13">
        <v>661</v>
      </c>
      <c r="D520" s="13">
        <v>210</v>
      </c>
      <c r="E520" s="13">
        <v>0</v>
      </c>
      <c r="F520" s="13">
        <v>0</v>
      </c>
      <c r="G520" s="13">
        <v>0</v>
      </c>
      <c r="H520" s="13">
        <v>0</v>
      </c>
      <c r="I520" s="13">
        <v>19</v>
      </c>
      <c r="J520" s="13">
        <v>35</v>
      </c>
      <c r="K520" s="13">
        <v>0</v>
      </c>
      <c r="L520" s="13">
        <v>235</v>
      </c>
      <c r="M520" s="13">
        <v>1160</v>
      </c>
      <c r="N520" s="13">
        <v>0</v>
      </c>
      <c r="O520" s="13">
        <v>0</v>
      </c>
      <c r="P520" s="13">
        <v>0</v>
      </c>
      <c r="Q520" s="13">
        <v>550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140</v>
      </c>
      <c r="X520" s="13">
        <v>0</v>
      </c>
      <c r="Y520" s="13">
        <v>475</v>
      </c>
      <c r="Z520" s="13">
        <v>1165</v>
      </c>
      <c r="AA520" s="13"/>
      <c r="AB520" s="13">
        <v>25773</v>
      </c>
      <c r="AC520" s="13">
        <v>0</v>
      </c>
      <c r="AD520" s="13">
        <v>0</v>
      </c>
      <c r="AE520" s="13">
        <v>0</v>
      </c>
      <c r="AF520" s="13" t="s">
        <v>482</v>
      </c>
      <c r="AG520" s="13"/>
    </row>
    <row r="521" spans="1:33" x14ac:dyDescent="0.35">
      <c r="A521" s="13">
        <f t="shared" si="8"/>
        <v>0</v>
      </c>
      <c r="B521" s="13" t="s">
        <v>504</v>
      </c>
      <c r="C521" s="13">
        <v>7023</v>
      </c>
      <c r="D521" s="13">
        <v>7246</v>
      </c>
      <c r="E521" s="13">
        <v>22711</v>
      </c>
      <c r="F521" s="13">
        <v>2128</v>
      </c>
      <c r="G521" s="13">
        <v>0</v>
      </c>
      <c r="H521" s="13">
        <v>0</v>
      </c>
      <c r="I521" s="13">
        <v>0</v>
      </c>
      <c r="J521" s="13">
        <v>0</v>
      </c>
      <c r="K521" s="13">
        <v>18260</v>
      </c>
      <c r="L521" s="13">
        <v>22008</v>
      </c>
      <c r="M521" s="13">
        <v>79376</v>
      </c>
      <c r="N521" s="13">
        <v>1076</v>
      </c>
      <c r="O521" s="13">
        <v>0</v>
      </c>
      <c r="P521" s="13">
        <v>22996</v>
      </c>
      <c r="Q521" s="13">
        <v>9401</v>
      </c>
      <c r="R521" s="13">
        <v>0</v>
      </c>
      <c r="S521" s="13">
        <v>30046</v>
      </c>
      <c r="T521" s="13">
        <v>4178</v>
      </c>
      <c r="U521" s="13">
        <v>12241</v>
      </c>
      <c r="V521" s="13">
        <v>18239</v>
      </c>
      <c r="W521" s="13">
        <v>2689</v>
      </c>
      <c r="X521" s="13">
        <v>856</v>
      </c>
      <c r="Y521" s="13">
        <v>8717</v>
      </c>
      <c r="Z521" s="13">
        <v>110439</v>
      </c>
      <c r="AA521" s="13"/>
      <c r="AB521" s="13">
        <v>167838</v>
      </c>
      <c r="AC521" s="13">
        <v>179285</v>
      </c>
      <c r="AD521" s="13">
        <v>1</v>
      </c>
      <c r="AE521" s="13">
        <v>0</v>
      </c>
      <c r="AF521" s="13" t="s">
        <v>482</v>
      </c>
      <c r="AG521" s="13"/>
    </row>
    <row r="522" spans="1:33" x14ac:dyDescent="0.35">
      <c r="A522" s="13">
        <f t="shared" si="8"/>
        <v>0</v>
      </c>
      <c r="B522" s="13" t="s">
        <v>505</v>
      </c>
      <c r="C522" s="13">
        <v>2084</v>
      </c>
      <c r="D522" s="13">
        <v>2</v>
      </c>
      <c r="E522" s="13">
        <v>0</v>
      </c>
      <c r="F522" s="13">
        <v>0</v>
      </c>
      <c r="G522" s="13">
        <v>363</v>
      </c>
      <c r="H522" s="13">
        <v>0</v>
      </c>
      <c r="I522" s="13">
        <v>0</v>
      </c>
      <c r="J522" s="13">
        <v>0</v>
      </c>
      <c r="K522" s="13">
        <v>9000</v>
      </c>
      <c r="L522" s="13">
        <v>36</v>
      </c>
      <c r="M522" s="13">
        <v>11485</v>
      </c>
      <c r="N522" s="13">
        <v>77</v>
      </c>
      <c r="O522" s="13">
        <v>125</v>
      </c>
      <c r="P522" s="13">
        <v>7880</v>
      </c>
      <c r="Q522" s="13">
        <v>2594</v>
      </c>
      <c r="R522" s="13">
        <v>2573</v>
      </c>
      <c r="S522" s="13">
        <v>0</v>
      </c>
      <c r="T522" s="13">
        <v>80</v>
      </c>
      <c r="U522" s="13">
        <v>104</v>
      </c>
      <c r="V522" s="13">
        <v>0</v>
      </c>
      <c r="W522" s="13">
        <v>0</v>
      </c>
      <c r="X522" s="13">
        <v>0</v>
      </c>
      <c r="Y522" s="13">
        <v>41</v>
      </c>
      <c r="Z522" s="13">
        <v>13474</v>
      </c>
      <c r="AA522" s="13"/>
      <c r="AB522" s="13">
        <v>47000</v>
      </c>
      <c r="AC522" s="13">
        <v>9000</v>
      </c>
      <c r="AD522" s="13">
        <v>0</v>
      </c>
      <c r="AE522" s="13">
        <v>0</v>
      </c>
      <c r="AF522" s="13" t="s">
        <v>482</v>
      </c>
      <c r="AG522" s="13"/>
    </row>
    <row r="523" spans="1:33" x14ac:dyDescent="0.35">
      <c r="A523" s="13">
        <f t="shared" si="8"/>
        <v>0</v>
      </c>
      <c r="B523" s="13" t="s">
        <v>954</v>
      </c>
      <c r="C523" s="13">
        <v>342</v>
      </c>
      <c r="D523" s="13">
        <v>607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2</v>
      </c>
      <c r="K523" s="13">
        <v>0</v>
      </c>
      <c r="L523" s="13">
        <v>0</v>
      </c>
      <c r="M523" s="13">
        <v>951</v>
      </c>
      <c r="N523" s="13">
        <v>9</v>
      </c>
      <c r="O523" s="13">
        <v>79</v>
      </c>
      <c r="P523" s="13">
        <v>0</v>
      </c>
      <c r="Q523" s="13">
        <v>490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125</v>
      </c>
      <c r="X523" s="13">
        <v>0</v>
      </c>
      <c r="Y523" s="13">
        <v>261</v>
      </c>
      <c r="Z523" s="13">
        <v>964</v>
      </c>
      <c r="AA523" s="13"/>
      <c r="AB523" s="13">
        <v>10260</v>
      </c>
      <c r="AC523" s="13">
        <v>0</v>
      </c>
      <c r="AD523" s="13">
        <v>0</v>
      </c>
      <c r="AE523" s="13">
        <v>0</v>
      </c>
      <c r="AF523" s="13" t="s">
        <v>482</v>
      </c>
      <c r="AG523" s="13"/>
    </row>
    <row r="524" spans="1:33" x14ac:dyDescent="0.35">
      <c r="A524" s="13">
        <f t="shared" si="8"/>
        <v>0</v>
      </c>
      <c r="B524" s="13" t="s">
        <v>506</v>
      </c>
      <c r="C524" s="13">
        <v>562</v>
      </c>
      <c r="D524" s="13">
        <v>0</v>
      </c>
      <c r="E524" s="13">
        <v>0</v>
      </c>
      <c r="F524" s="13">
        <v>0</v>
      </c>
      <c r="G524" s="13">
        <v>0</v>
      </c>
      <c r="H524" s="13">
        <v>0</v>
      </c>
      <c r="I524" s="13">
        <v>10</v>
      </c>
      <c r="J524" s="13">
        <v>0</v>
      </c>
      <c r="K524" s="13">
        <v>500</v>
      </c>
      <c r="L524" s="13">
        <v>9</v>
      </c>
      <c r="M524" s="13">
        <v>1081</v>
      </c>
      <c r="N524" s="13">
        <v>148</v>
      </c>
      <c r="O524" s="13">
        <v>284</v>
      </c>
      <c r="P524" s="13">
        <v>0</v>
      </c>
      <c r="Q524" s="13">
        <v>512</v>
      </c>
      <c r="R524" s="13">
        <v>0</v>
      </c>
      <c r="S524" s="13">
        <v>0</v>
      </c>
      <c r="T524" s="13">
        <v>7</v>
      </c>
      <c r="U524" s="13">
        <v>7</v>
      </c>
      <c r="V524" s="13">
        <v>0</v>
      </c>
      <c r="W524" s="13">
        <v>70</v>
      </c>
      <c r="X524" s="13">
        <v>0</v>
      </c>
      <c r="Y524" s="13">
        <v>102</v>
      </c>
      <c r="Z524" s="13">
        <v>1130</v>
      </c>
      <c r="AA524" s="13"/>
      <c r="AB524" s="13">
        <v>21360</v>
      </c>
      <c r="AC524" s="13">
        <v>1100</v>
      </c>
      <c r="AD524" s="13">
        <v>0</v>
      </c>
      <c r="AE524" s="13">
        <v>0</v>
      </c>
      <c r="AF524" s="13" t="s">
        <v>482</v>
      </c>
      <c r="AG524" s="13"/>
    </row>
    <row r="525" spans="1:33" x14ac:dyDescent="0.35">
      <c r="A525" s="13">
        <f t="shared" si="8"/>
        <v>0</v>
      </c>
      <c r="B525" s="13" t="s">
        <v>507</v>
      </c>
      <c r="C525" s="13">
        <v>4972</v>
      </c>
      <c r="D525" s="13">
        <v>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6800</v>
      </c>
      <c r="L525" s="13">
        <v>6701</v>
      </c>
      <c r="M525" s="13">
        <v>18473</v>
      </c>
      <c r="N525" s="13">
        <v>926</v>
      </c>
      <c r="O525" s="13">
        <v>1043</v>
      </c>
      <c r="P525" s="13">
        <v>10388</v>
      </c>
      <c r="Q525" s="13">
        <v>3182</v>
      </c>
      <c r="R525" s="13">
        <v>0</v>
      </c>
      <c r="S525" s="13">
        <v>1211</v>
      </c>
      <c r="T525" s="13">
        <v>431</v>
      </c>
      <c r="U525" s="13">
        <v>42</v>
      </c>
      <c r="V525" s="13">
        <v>0</v>
      </c>
      <c r="W525" s="13">
        <v>196</v>
      </c>
      <c r="X525" s="13">
        <v>2294</v>
      </c>
      <c r="Y525" s="13">
        <v>865</v>
      </c>
      <c r="Z525" s="13">
        <v>20578</v>
      </c>
      <c r="AA525" s="13"/>
      <c r="AB525" s="13">
        <v>54190</v>
      </c>
      <c r="AC525" s="13">
        <v>60100</v>
      </c>
      <c r="AD525" s="13">
        <v>0</v>
      </c>
      <c r="AE525" s="13">
        <v>0</v>
      </c>
      <c r="AF525" s="13" t="s">
        <v>482</v>
      </c>
      <c r="AG525" s="13"/>
    </row>
    <row r="526" spans="1:33" x14ac:dyDescent="0.35">
      <c r="A526" s="13">
        <f t="shared" si="8"/>
        <v>0</v>
      </c>
      <c r="B526" s="13" t="s">
        <v>508</v>
      </c>
      <c r="C526" s="13">
        <v>3220</v>
      </c>
      <c r="D526" s="13">
        <v>0</v>
      </c>
      <c r="E526" s="13">
        <v>1050</v>
      </c>
      <c r="F526" s="13">
        <v>0</v>
      </c>
      <c r="G526" s="13">
        <v>1412</v>
      </c>
      <c r="H526" s="13">
        <v>1637</v>
      </c>
      <c r="I526" s="13">
        <v>16</v>
      </c>
      <c r="J526" s="13">
        <v>0</v>
      </c>
      <c r="K526" s="13">
        <v>0</v>
      </c>
      <c r="L526" s="13">
        <v>140</v>
      </c>
      <c r="M526" s="13">
        <v>7475</v>
      </c>
      <c r="N526" s="13">
        <v>434</v>
      </c>
      <c r="O526" s="13">
        <v>1335</v>
      </c>
      <c r="P526" s="13">
        <v>327</v>
      </c>
      <c r="Q526" s="13">
        <v>1772</v>
      </c>
      <c r="R526" s="13">
        <v>0</v>
      </c>
      <c r="S526" s="13">
        <v>0</v>
      </c>
      <c r="T526" s="13">
        <v>762</v>
      </c>
      <c r="U526" s="13">
        <v>22</v>
      </c>
      <c r="V526" s="13">
        <v>1281</v>
      </c>
      <c r="W526" s="13">
        <v>257</v>
      </c>
      <c r="X526" s="13">
        <v>300</v>
      </c>
      <c r="Y526" s="13">
        <v>194</v>
      </c>
      <c r="Z526" s="13">
        <v>6684</v>
      </c>
      <c r="AA526" s="13"/>
      <c r="AB526" s="13">
        <v>51300</v>
      </c>
      <c r="AC526" s="13">
        <v>28150</v>
      </c>
      <c r="AD526" s="13">
        <v>0</v>
      </c>
      <c r="AE526" s="13">
        <v>0</v>
      </c>
      <c r="AF526" s="13" t="s">
        <v>482</v>
      </c>
      <c r="AG526" s="13"/>
    </row>
    <row r="527" spans="1:33" x14ac:dyDescent="0.35">
      <c r="A527" s="13">
        <f t="shared" si="8"/>
        <v>0</v>
      </c>
      <c r="B527" s="13" t="s">
        <v>509</v>
      </c>
      <c r="C527" s="13">
        <v>299</v>
      </c>
      <c r="D527" s="13">
        <v>689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0</v>
      </c>
      <c r="L527" s="13">
        <v>22</v>
      </c>
      <c r="M527" s="13">
        <v>1010</v>
      </c>
      <c r="N527" s="13">
        <v>24</v>
      </c>
      <c r="O527" s="13">
        <v>121</v>
      </c>
      <c r="P527" s="13">
        <v>0</v>
      </c>
      <c r="Q527" s="13">
        <v>717</v>
      </c>
      <c r="R527" s="13">
        <v>0</v>
      </c>
      <c r="S527" s="13">
        <v>0</v>
      </c>
      <c r="T527" s="13">
        <v>0</v>
      </c>
      <c r="U527" s="13">
        <v>7</v>
      </c>
      <c r="V527" s="13">
        <v>0</v>
      </c>
      <c r="W527" s="13">
        <v>68</v>
      </c>
      <c r="X527" s="13">
        <v>0</v>
      </c>
      <c r="Y527" s="13">
        <v>68</v>
      </c>
      <c r="Z527" s="13">
        <v>1005</v>
      </c>
      <c r="AA527" s="13"/>
      <c r="AB527" s="13">
        <v>10000</v>
      </c>
      <c r="AC527" s="13">
        <v>0</v>
      </c>
      <c r="AD527" s="13">
        <v>0</v>
      </c>
      <c r="AE527" s="13">
        <v>0</v>
      </c>
      <c r="AF527" s="13" t="s">
        <v>482</v>
      </c>
      <c r="AG527" s="13"/>
    </row>
    <row r="528" spans="1:33" x14ac:dyDescent="0.35">
      <c r="A528" s="13">
        <f t="shared" si="8"/>
        <v>0</v>
      </c>
      <c r="B528" s="13" t="s">
        <v>510</v>
      </c>
      <c r="C528" s="13">
        <v>2866</v>
      </c>
      <c r="D528" s="13">
        <v>0</v>
      </c>
      <c r="E528" s="13">
        <v>0</v>
      </c>
      <c r="F528" s="13">
        <v>0</v>
      </c>
      <c r="G528" s="13">
        <v>0</v>
      </c>
      <c r="H528" s="13">
        <v>0</v>
      </c>
      <c r="I528" s="13">
        <v>10</v>
      </c>
      <c r="J528" s="13">
        <v>9</v>
      </c>
      <c r="K528" s="13">
        <v>16800</v>
      </c>
      <c r="L528" s="13">
        <v>119</v>
      </c>
      <c r="M528" s="13">
        <v>19804</v>
      </c>
      <c r="N528" s="13">
        <v>257</v>
      </c>
      <c r="O528" s="13">
        <v>3005</v>
      </c>
      <c r="P528" s="13">
        <v>10</v>
      </c>
      <c r="Q528" s="13">
        <v>2102</v>
      </c>
      <c r="R528" s="13">
        <v>31</v>
      </c>
      <c r="S528" s="13">
        <v>72</v>
      </c>
      <c r="T528" s="13">
        <v>0</v>
      </c>
      <c r="U528" s="13">
        <v>14</v>
      </c>
      <c r="V528" s="13">
        <v>0</v>
      </c>
      <c r="W528" s="13">
        <v>143</v>
      </c>
      <c r="X528" s="13">
        <v>0</v>
      </c>
      <c r="Y528" s="13">
        <v>157</v>
      </c>
      <c r="Z528" s="13">
        <v>5791</v>
      </c>
      <c r="AA528" s="13"/>
      <c r="AB528" s="13">
        <v>36852</v>
      </c>
      <c r="AC528" s="13">
        <v>16800</v>
      </c>
      <c r="AD528" s="13">
        <v>0</v>
      </c>
      <c r="AE528" s="13">
        <v>0</v>
      </c>
      <c r="AF528" s="13" t="s">
        <v>482</v>
      </c>
      <c r="AG528" s="13"/>
    </row>
    <row r="529" spans="1:33" x14ac:dyDescent="0.35">
      <c r="A529" s="13">
        <f t="shared" si="8"/>
        <v>0</v>
      </c>
      <c r="B529" s="13" t="s">
        <v>511</v>
      </c>
      <c r="C529" s="13">
        <v>254</v>
      </c>
      <c r="D529" s="13">
        <v>768</v>
      </c>
      <c r="E529" s="13">
        <v>0</v>
      </c>
      <c r="F529" s="13">
        <v>0</v>
      </c>
      <c r="G529" s="13">
        <v>0</v>
      </c>
      <c r="H529" s="13">
        <v>0</v>
      </c>
      <c r="I529" s="13">
        <v>24</v>
      </c>
      <c r="J529" s="13">
        <v>0</v>
      </c>
      <c r="K529" s="13">
        <v>0</v>
      </c>
      <c r="L529" s="13">
        <v>0</v>
      </c>
      <c r="M529" s="13">
        <v>1046</v>
      </c>
      <c r="N529" s="13">
        <v>0</v>
      </c>
      <c r="O529" s="13">
        <v>0</v>
      </c>
      <c r="P529" s="13">
        <v>0</v>
      </c>
      <c r="Q529" s="13">
        <v>658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158</v>
      </c>
      <c r="X529" s="13">
        <v>0</v>
      </c>
      <c r="Y529" s="13">
        <v>201</v>
      </c>
      <c r="Z529" s="13">
        <v>1017</v>
      </c>
      <c r="AA529" s="13"/>
      <c r="AB529" s="13">
        <v>20185</v>
      </c>
      <c r="AC529" s="13">
        <v>0</v>
      </c>
      <c r="AD529" s="13">
        <v>0</v>
      </c>
      <c r="AE529" s="13">
        <v>0</v>
      </c>
      <c r="AF529" s="13" t="s">
        <v>482</v>
      </c>
      <c r="AG529" s="13"/>
    </row>
    <row r="530" spans="1:33" x14ac:dyDescent="0.35">
      <c r="A530" s="13">
        <f t="shared" si="8"/>
        <v>0</v>
      </c>
      <c r="B530" s="13" t="s">
        <v>512</v>
      </c>
      <c r="C530" s="13">
        <v>545</v>
      </c>
      <c r="D530" s="13">
        <v>1103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1648</v>
      </c>
      <c r="N530" s="13">
        <v>149</v>
      </c>
      <c r="O530" s="13">
        <v>210</v>
      </c>
      <c r="P530" s="13">
        <v>0</v>
      </c>
      <c r="Q530" s="13">
        <v>1036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106</v>
      </c>
      <c r="X530" s="13">
        <v>100</v>
      </c>
      <c r="Y530" s="13">
        <v>116</v>
      </c>
      <c r="Z530" s="13">
        <v>1717</v>
      </c>
      <c r="AA530" s="13"/>
      <c r="AB530" s="13">
        <v>21000</v>
      </c>
      <c r="AC530" s="13">
        <v>1900</v>
      </c>
      <c r="AD530" s="13">
        <v>0</v>
      </c>
      <c r="AE530" s="13">
        <v>0</v>
      </c>
      <c r="AF530" s="13" t="s">
        <v>482</v>
      </c>
      <c r="AG530" s="13"/>
    </row>
    <row r="531" spans="1:33" x14ac:dyDescent="0.35">
      <c r="A531" s="13">
        <f t="shared" si="8"/>
        <v>0</v>
      </c>
      <c r="B531" s="13" t="s">
        <v>513</v>
      </c>
      <c r="C531" s="13">
        <v>20998</v>
      </c>
      <c r="D531" s="13">
        <v>0</v>
      </c>
      <c r="E531" s="13">
        <v>37193</v>
      </c>
      <c r="F531" s="13">
        <v>2055</v>
      </c>
      <c r="G531" s="13">
        <v>0</v>
      </c>
      <c r="H531" s="13">
        <v>0</v>
      </c>
      <c r="I531" s="13">
        <v>0</v>
      </c>
      <c r="J531" s="13">
        <v>0</v>
      </c>
      <c r="K531" s="13">
        <v>12330</v>
      </c>
      <c r="L531" s="13">
        <v>4791</v>
      </c>
      <c r="M531" s="13">
        <v>77367</v>
      </c>
      <c r="N531" s="13">
        <v>310</v>
      </c>
      <c r="O531" s="13">
        <v>3286</v>
      </c>
      <c r="P531" s="13">
        <v>29187</v>
      </c>
      <c r="Q531" s="13">
        <v>12749</v>
      </c>
      <c r="R531" s="13">
        <v>394</v>
      </c>
      <c r="S531" s="13">
        <v>5206</v>
      </c>
      <c r="T531" s="13">
        <v>882</v>
      </c>
      <c r="U531" s="13">
        <v>2670</v>
      </c>
      <c r="V531" s="13">
        <v>24733</v>
      </c>
      <c r="W531" s="13">
        <v>2671</v>
      </c>
      <c r="X531" s="13">
        <v>3490</v>
      </c>
      <c r="Y531" s="13">
        <v>1505</v>
      </c>
      <c r="Z531" s="13">
        <v>87083</v>
      </c>
      <c r="AA531" s="13"/>
      <c r="AB531" s="13">
        <v>114064</v>
      </c>
      <c r="AC531" s="13">
        <v>357170</v>
      </c>
      <c r="AD531" s="13">
        <v>1</v>
      </c>
      <c r="AE531" s="13">
        <v>0</v>
      </c>
      <c r="AF531" s="13" t="s">
        <v>482</v>
      </c>
      <c r="AG531" s="13"/>
    </row>
    <row r="532" spans="1:33" x14ac:dyDescent="0.35">
      <c r="A532" s="13">
        <f t="shared" si="8"/>
        <v>0</v>
      </c>
      <c r="B532" s="13" t="s">
        <v>514</v>
      </c>
      <c r="C532" s="13">
        <v>1065</v>
      </c>
      <c r="D532" s="13">
        <v>8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1</v>
      </c>
      <c r="K532" s="13">
        <v>0</v>
      </c>
      <c r="L532" s="13">
        <v>15</v>
      </c>
      <c r="M532" s="13">
        <v>1089</v>
      </c>
      <c r="N532" s="13">
        <v>0</v>
      </c>
      <c r="O532" s="13">
        <v>0</v>
      </c>
      <c r="P532" s="13">
        <v>0</v>
      </c>
      <c r="Q532" s="13">
        <v>191</v>
      </c>
      <c r="R532" s="13">
        <v>0</v>
      </c>
      <c r="S532" s="13">
        <v>0</v>
      </c>
      <c r="T532" s="13">
        <v>0</v>
      </c>
      <c r="U532" s="13">
        <v>0</v>
      </c>
      <c r="V532" s="13">
        <v>0</v>
      </c>
      <c r="W532" s="13">
        <v>158</v>
      </c>
      <c r="X532" s="13">
        <v>0</v>
      </c>
      <c r="Y532" s="13">
        <v>555</v>
      </c>
      <c r="Z532" s="13">
        <v>904</v>
      </c>
      <c r="AA532" s="13"/>
      <c r="AB532" s="13">
        <v>17430</v>
      </c>
      <c r="AC532" s="13">
        <v>0</v>
      </c>
      <c r="AD532" s="13">
        <v>0</v>
      </c>
      <c r="AE532" s="13">
        <v>0</v>
      </c>
      <c r="AF532" s="13" t="s">
        <v>482</v>
      </c>
      <c r="AG532" s="13"/>
    </row>
    <row r="533" spans="1:33" x14ac:dyDescent="0.35">
      <c r="A533" s="13">
        <f t="shared" si="8"/>
        <v>0</v>
      </c>
      <c r="B533" s="13" t="s">
        <v>515</v>
      </c>
      <c r="C533" s="13">
        <v>357</v>
      </c>
      <c r="D533" s="13">
        <v>883</v>
      </c>
      <c r="E533" s="13">
        <v>347</v>
      </c>
      <c r="F533" s="13">
        <v>42</v>
      </c>
      <c r="G533" s="13">
        <v>1442</v>
      </c>
      <c r="H533" s="13">
        <v>385</v>
      </c>
      <c r="I533" s="13">
        <v>40</v>
      </c>
      <c r="J533" s="13">
        <v>0</v>
      </c>
      <c r="K533" s="13">
        <v>3750</v>
      </c>
      <c r="L533" s="13">
        <v>2876</v>
      </c>
      <c r="M533" s="13">
        <v>10122</v>
      </c>
      <c r="N533" s="13">
        <v>537</v>
      </c>
      <c r="O533" s="13">
        <v>972</v>
      </c>
      <c r="P533" s="13">
        <v>56</v>
      </c>
      <c r="Q533" s="13">
        <v>649</v>
      </c>
      <c r="R533" s="13">
        <v>0</v>
      </c>
      <c r="S533" s="13">
        <v>0</v>
      </c>
      <c r="T533" s="13">
        <v>0</v>
      </c>
      <c r="U533" s="13">
        <v>0</v>
      </c>
      <c r="V533" s="13">
        <v>1347</v>
      </c>
      <c r="W533" s="13">
        <v>500</v>
      </c>
      <c r="X533" s="13">
        <v>90</v>
      </c>
      <c r="Y533" s="13">
        <v>2929</v>
      </c>
      <c r="Z533" s="13">
        <v>7080</v>
      </c>
      <c r="AA533" s="13"/>
      <c r="AB533" s="13">
        <v>35960</v>
      </c>
      <c r="AC533" s="13">
        <v>21217</v>
      </c>
      <c r="AD533" s="13">
        <v>0</v>
      </c>
      <c r="AE533" s="13">
        <v>1</v>
      </c>
      <c r="AF533" s="13" t="s">
        <v>482</v>
      </c>
      <c r="AG533" s="13"/>
    </row>
    <row r="534" spans="1:33" x14ac:dyDescent="0.35">
      <c r="A534" s="13">
        <f t="shared" si="8"/>
        <v>0</v>
      </c>
      <c r="B534" s="13" t="s">
        <v>516</v>
      </c>
      <c r="C534" s="13">
        <v>13281</v>
      </c>
      <c r="D534" s="13">
        <v>0</v>
      </c>
      <c r="E534" s="13">
        <v>0</v>
      </c>
      <c r="F534" s="13">
        <v>1946</v>
      </c>
      <c r="G534" s="13">
        <v>0</v>
      </c>
      <c r="H534" s="13">
        <v>0</v>
      </c>
      <c r="I534" s="13">
        <v>0</v>
      </c>
      <c r="J534" s="13">
        <v>0</v>
      </c>
      <c r="K534" s="13">
        <v>3700</v>
      </c>
      <c r="L534" s="13">
        <v>3241</v>
      </c>
      <c r="M534" s="13">
        <v>22168</v>
      </c>
      <c r="N534" s="13">
        <v>3579</v>
      </c>
      <c r="O534" s="13">
        <v>0</v>
      </c>
      <c r="P534" s="13">
        <v>0</v>
      </c>
      <c r="Q534" s="13">
        <v>14025</v>
      </c>
      <c r="R534" s="13">
        <v>0</v>
      </c>
      <c r="S534" s="13">
        <v>9033</v>
      </c>
      <c r="T534" s="13">
        <v>0</v>
      </c>
      <c r="U534" s="13">
        <v>150</v>
      </c>
      <c r="V534" s="13">
        <v>3027</v>
      </c>
      <c r="W534" s="13">
        <v>472</v>
      </c>
      <c r="X534" s="13">
        <v>0</v>
      </c>
      <c r="Y534" s="13">
        <v>611</v>
      </c>
      <c r="Z534" s="13">
        <v>30897</v>
      </c>
      <c r="AA534" s="13"/>
      <c r="AB534" s="13">
        <v>101240</v>
      </c>
      <c r="AC534" s="13">
        <v>35300</v>
      </c>
      <c r="AD534" s="13">
        <v>1</v>
      </c>
      <c r="AE534" s="13">
        <v>0</v>
      </c>
      <c r="AF534" s="13" t="s">
        <v>482</v>
      </c>
      <c r="AG534" s="13"/>
    </row>
    <row r="535" spans="1:33" x14ac:dyDescent="0.35">
      <c r="A535" s="13">
        <f t="shared" si="8"/>
        <v>0</v>
      </c>
      <c r="B535" s="13" t="s">
        <v>517</v>
      </c>
      <c r="C535" s="13">
        <v>2665</v>
      </c>
      <c r="D535" s="13">
        <v>0</v>
      </c>
      <c r="E535" s="13">
        <v>2604</v>
      </c>
      <c r="F535" s="13">
        <v>7</v>
      </c>
      <c r="G535" s="13">
        <v>521</v>
      </c>
      <c r="H535" s="13">
        <v>1982</v>
      </c>
      <c r="I535" s="13">
        <v>32</v>
      </c>
      <c r="J535" s="13">
        <v>0</v>
      </c>
      <c r="K535" s="13">
        <v>452</v>
      </c>
      <c r="L535" s="13">
        <v>421</v>
      </c>
      <c r="M535" s="13">
        <v>8684</v>
      </c>
      <c r="N535" s="13">
        <v>29</v>
      </c>
      <c r="O535" s="13">
        <v>1250</v>
      </c>
      <c r="P535" s="13">
        <v>449</v>
      </c>
      <c r="Q535" s="13">
        <v>1317</v>
      </c>
      <c r="R535" s="13">
        <v>0</v>
      </c>
      <c r="S535" s="13">
        <v>2156</v>
      </c>
      <c r="T535" s="13">
        <v>585</v>
      </c>
      <c r="U535" s="13">
        <v>0</v>
      </c>
      <c r="V535" s="13">
        <v>962</v>
      </c>
      <c r="W535" s="13">
        <v>676</v>
      </c>
      <c r="X535" s="13">
        <v>800</v>
      </c>
      <c r="Y535" s="13">
        <v>183</v>
      </c>
      <c r="Z535" s="13">
        <v>8407</v>
      </c>
      <c r="AA535" s="13"/>
      <c r="AB535" s="13">
        <v>35157</v>
      </c>
      <c r="AC535" s="13">
        <v>32890</v>
      </c>
      <c r="AD535" s="13">
        <v>0</v>
      </c>
      <c r="AE535" s="13">
        <v>0</v>
      </c>
      <c r="AF535" s="13" t="s">
        <v>482</v>
      </c>
      <c r="AG535" s="13"/>
    </row>
    <row r="536" spans="1:33" x14ac:dyDescent="0.35">
      <c r="A536" s="13">
        <f t="shared" si="8"/>
        <v>0</v>
      </c>
      <c r="B536" s="13" t="s">
        <v>518</v>
      </c>
      <c r="C536" s="13">
        <v>377</v>
      </c>
      <c r="D536" s="13">
        <v>0</v>
      </c>
      <c r="E536" s="13">
        <v>0</v>
      </c>
      <c r="F536" s="13">
        <v>0</v>
      </c>
      <c r="G536" s="13">
        <v>454</v>
      </c>
      <c r="H536" s="13">
        <v>0</v>
      </c>
      <c r="I536" s="13">
        <v>0</v>
      </c>
      <c r="J536" s="13">
        <v>0</v>
      </c>
      <c r="K536" s="13">
        <v>0</v>
      </c>
      <c r="L536" s="13">
        <v>155</v>
      </c>
      <c r="M536" s="13">
        <v>986</v>
      </c>
      <c r="N536" s="13">
        <v>0</v>
      </c>
      <c r="O536" s="13">
        <v>16</v>
      </c>
      <c r="P536" s="13">
        <v>0</v>
      </c>
      <c r="Q536" s="13">
        <v>102</v>
      </c>
      <c r="R536" s="13">
        <v>0</v>
      </c>
      <c r="S536" s="13">
        <v>0</v>
      </c>
      <c r="T536" s="13">
        <v>0</v>
      </c>
      <c r="U536" s="13">
        <v>1</v>
      </c>
      <c r="V536" s="13">
        <v>400</v>
      </c>
      <c r="W536" s="13">
        <v>128</v>
      </c>
      <c r="X536" s="13">
        <v>0</v>
      </c>
      <c r="Y536" s="13">
        <v>336</v>
      </c>
      <c r="Z536" s="13">
        <v>983</v>
      </c>
      <c r="AA536" s="13"/>
      <c r="AB536" s="13">
        <v>17043</v>
      </c>
      <c r="AC536" s="13">
        <v>7808</v>
      </c>
      <c r="AD536" s="13">
        <v>0</v>
      </c>
      <c r="AE536" s="13">
        <v>0</v>
      </c>
      <c r="AF536" s="13" t="s">
        <v>482</v>
      </c>
      <c r="AG536" s="13"/>
    </row>
    <row r="537" spans="1:33" x14ac:dyDescent="0.35">
      <c r="A537" s="13">
        <f t="shared" si="8"/>
        <v>0</v>
      </c>
      <c r="B537" s="13" t="s">
        <v>519</v>
      </c>
      <c r="C537" s="13">
        <v>455</v>
      </c>
      <c r="D537" s="13">
        <v>0</v>
      </c>
      <c r="E537" s="13">
        <v>0</v>
      </c>
      <c r="F537" s="13">
        <v>54</v>
      </c>
      <c r="G537" s="13">
        <v>223</v>
      </c>
      <c r="H537" s="13">
        <v>0</v>
      </c>
      <c r="I537" s="13">
        <v>0</v>
      </c>
      <c r="J537" s="13">
        <v>0</v>
      </c>
      <c r="K537" s="13">
        <v>0</v>
      </c>
      <c r="L537" s="13">
        <v>123</v>
      </c>
      <c r="M537" s="13">
        <v>855</v>
      </c>
      <c r="N537" s="13">
        <v>0</v>
      </c>
      <c r="O537" s="13">
        <v>16</v>
      </c>
      <c r="P537" s="13">
        <v>0</v>
      </c>
      <c r="Q537" s="13">
        <v>114</v>
      </c>
      <c r="R537" s="13">
        <v>0</v>
      </c>
      <c r="S537" s="13">
        <v>0</v>
      </c>
      <c r="T537" s="13">
        <v>0</v>
      </c>
      <c r="U537" s="13">
        <v>17</v>
      </c>
      <c r="V537" s="13">
        <v>158</v>
      </c>
      <c r="W537" s="13">
        <v>116</v>
      </c>
      <c r="X537" s="13">
        <v>0</v>
      </c>
      <c r="Y537" s="13">
        <v>370</v>
      </c>
      <c r="Z537" s="13">
        <v>791</v>
      </c>
      <c r="AA537" s="13"/>
      <c r="AB537" s="13">
        <v>16109</v>
      </c>
      <c r="AC537" s="13">
        <v>6880</v>
      </c>
      <c r="AD537" s="13">
        <v>0</v>
      </c>
      <c r="AE537" s="13">
        <v>0</v>
      </c>
      <c r="AF537" s="13" t="s">
        <v>482</v>
      </c>
      <c r="AG537" s="13"/>
    </row>
    <row r="538" spans="1:33" x14ac:dyDescent="0.35">
      <c r="A538" s="13">
        <f t="shared" si="8"/>
        <v>0</v>
      </c>
      <c r="B538" s="13" t="s">
        <v>520</v>
      </c>
      <c r="C538" s="13">
        <v>1910</v>
      </c>
      <c r="D538" s="13">
        <v>0</v>
      </c>
      <c r="E538" s="13">
        <v>0</v>
      </c>
      <c r="F538" s="13">
        <v>0</v>
      </c>
      <c r="G538" s="13">
        <v>505</v>
      </c>
      <c r="H538" s="13">
        <v>2055</v>
      </c>
      <c r="I538" s="13">
        <v>30</v>
      </c>
      <c r="J538" s="13">
        <v>0</v>
      </c>
      <c r="K538" s="13">
        <v>3230</v>
      </c>
      <c r="L538" s="13">
        <v>4840</v>
      </c>
      <c r="M538" s="13">
        <v>12570</v>
      </c>
      <c r="N538" s="13">
        <v>530</v>
      </c>
      <c r="O538" s="13">
        <v>104</v>
      </c>
      <c r="P538" s="13">
        <v>286</v>
      </c>
      <c r="Q538" s="13">
        <v>877</v>
      </c>
      <c r="R538" s="13">
        <v>0</v>
      </c>
      <c r="S538" s="13">
        <v>770</v>
      </c>
      <c r="T538" s="13">
        <v>548</v>
      </c>
      <c r="U538" s="13">
        <v>627</v>
      </c>
      <c r="V538" s="13">
        <v>2735</v>
      </c>
      <c r="W538" s="13">
        <v>314</v>
      </c>
      <c r="X538" s="13">
        <v>550</v>
      </c>
      <c r="Y538" s="13">
        <v>4788</v>
      </c>
      <c r="Z538" s="13">
        <v>12129</v>
      </c>
      <c r="AA538" s="13"/>
      <c r="AB538" s="13">
        <v>40133</v>
      </c>
      <c r="AC538" s="13">
        <v>25093</v>
      </c>
      <c r="AD538" s="13">
        <v>0</v>
      </c>
      <c r="AE538" s="13">
        <v>0</v>
      </c>
      <c r="AF538" s="13" t="s">
        <v>482</v>
      </c>
      <c r="AG538" s="13"/>
    </row>
    <row r="539" spans="1:33" x14ac:dyDescent="0.35">
      <c r="A539" s="13">
        <f t="shared" si="8"/>
        <v>0</v>
      </c>
      <c r="B539" s="13" t="s">
        <v>521</v>
      </c>
      <c r="C539" s="13">
        <v>832</v>
      </c>
      <c r="D539" s="13">
        <v>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0</v>
      </c>
      <c r="L539" s="13">
        <v>171</v>
      </c>
      <c r="M539" s="13">
        <v>1003</v>
      </c>
      <c r="N539" s="13">
        <v>0</v>
      </c>
      <c r="O539" s="13">
        <v>16</v>
      </c>
      <c r="P539" s="13">
        <v>0</v>
      </c>
      <c r="Q539" s="13">
        <v>793</v>
      </c>
      <c r="R539" s="13">
        <v>0</v>
      </c>
      <c r="S539" s="13">
        <v>0</v>
      </c>
      <c r="T539" s="13">
        <v>0</v>
      </c>
      <c r="U539" s="13">
        <v>48</v>
      </c>
      <c r="V539" s="13">
        <v>190</v>
      </c>
      <c r="W539" s="13">
        <v>118</v>
      </c>
      <c r="X539" s="13">
        <v>0</v>
      </c>
      <c r="Y539" s="13">
        <v>242</v>
      </c>
      <c r="Z539" s="13">
        <v>1407</v>
      </c>
      <c r="AA539" s="13"/>
      <c r="AB539" s="13">
        <v>24294</v>
      </c>
      <c r="AC539" s="13">
        <v>3425</v>
      </c>
      <c r="AD539" s="13">
        <v>0</v>
      </c>
      <c r="AE539" s="13">
        <v>0</v>
      </c>
      <c r="AF539" s="13" t="s">
        <v>482</v>
      </c>
      <c r="AG539" s="13"/>
    </row>
    <row r="540" spans="1:33" x14ac:dyDescent="0.35">
      <c r="A540" s="13">
        <f t="shared" si="8"/>
        <v>0</v>
      </c>
      <c r="B540" s="13" t="s">
        <v>522</v>
      </c>
      <c r="C540" s="13">
        <v>1421</v>
      </c>
      <c r="D540" s="13">
        <v>0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3150</v>
      </c>
      <c r="L540" s="13">
        <v>519</v>
      </c>
      <c r="M540" s="13">
        <v>5090</v>
      </c>
      <c r="N540" s="13">
        <v>0</v>
      </c>
      <c r="O540" s="13">
        <v>0</v>
      </c>
      <c r="P540" s="13">
        <v>0</v>
      </c>
      <c r="Q540" s="13">
        <v>1387</v>
      </c>
      <c r="R540" s="13">
        <v>0</v>
      </c>
      <c r="S540" s="13">
        <v>339</v>
      </c>
      <c r="T540" s="13">
        <v>0</v>
      </c>
      <c r="U540" s="13">
        <v>3038</v>
      </c>
      <c r="V540" s="13">
        <v>590</v>
      </c>
      <c r="W540" s="13">
        <v>108</v>
      </c>
      <c r="X540" s="13">
        <v>0</v>
      </c>
      <c r="Y540" s="13">
        <v>130</v>
      </c>
      <c r="Z540" s="13">
        <v>5592</v>
      </c>
      <c r="AA540" s="13"/>
      <c r="AB540" s="13">
        <v>23174</v>
      </c>
      <c r="AC540" s="13">
        <v>8764</v>
      </c>
      <c r="AD540" s="13">
        <v>0</v>
      </c>
      <c r="AE540" s="13">
        <v>0</v>
      </c>
      <c r="AF540" s="13" t="s">
        <v>482</v>
      </c>
      <c r="AG540" s="13"/>
    </row>
    <row r="541" spans="1:33" x14ac:dyDescent="0.35">
      <c r="A541" s="13">
        <f t="shared" si="8"/>
        <v>0</v>
      </c>
      <c r="B541" s="13" t="s">
        <v>523</v>
      </c>
      <c r="C541" s="13">
        <v>28575</v>
      </c>
      <c r="D541" s="13">
        <v>0</v>
      </c>
      <c r="E541" s="13">
        <v>80844</v>
      </c>
      <c r="F541" s="13">
        <v>8614</v>
      </c>
      <c r="G541" s="13">
        <v>17547</v>
      </c>
      <c r="H541" s="13">
        <v>29768</v>
      </c>
      <c r="I541" s="13">
        <v>0</v>
      </c>
      <c r="J541" s="13">
        <v>0</v>
      </c>
      <c r="K541" s="13">
        <v>84551</v>
      </c>
      <c r="L541" s="13">
        <v>13786</v>
      </c>
      <c r="M541" s="13">
        <v>263685</v>
      </c>
      <c r="N541" s="13">
        <v>1011</v>
      </c>
      <c r="O541" s="13">
        <v>42330</v>
      </c>
      <c r="P541" s="13">
        <v>61536</v>
      </c>
      <c r="Q541" s="13">
        <v>20875</v>
      </c>
      <c r="R541" s="13">
        <v>0</v>
      </c>
      <c r="S541" s="13">
        <v>21480</v>
      </c>
      <c r="T541" s="13">
        <v>0</v>
      </c>
      <c r="U541" s="13">
        <v>20696</v>
      </c>
      <c r="V541" s="13">
        <v>69823</v>
      </c>
      <c r="W541" s="13">
        <v>5303</v>
      </c>
      <c r="X541" s="13">
        <v>12887</v>
      </c>
      <c r="Y541" s="13">
        <v>7471</v>
      </c>
      <c r="Z541" s="13">
        <v>263412</v>
      </c>
      <c r="AA541" s="13"/>
      <c r="AB541" s="13">
        <v>321786</v>
      </c>
      <c r="AC541" s="13">
        <v>868724</v>
      </c>
      <c r="AD541" s="13">
        <v>1</v>
      </c>
      <c r="AE541" s="13">
        <v>0</v>
      </c>
      <c r="AF541" s="13" t="s">
        <v>482</v>
      </c>
      <c r="AG541" s="13"/>
    </row>
    <row r="542" spans="1:33" x14ac:dyDescent="0.35">
      <c r="A542" s="13">
        <f t="shared" si="8"/>
        <v>0</v>
      </c>
      <c r="B542" s="13" t="s">
        <v>524</v>
      </c>
      <c r="C542" s="13">
        <v>4492</v>
      </c>
      <c r="D542" s="13">
        <v>0</v>
      </c>
      <c r="E542" s="13">
        <v>0</v>
      </c>
      <c r="F542" s="13">
        <v>821</v>
      </c>
      <c r="G542" s="13">
        <v>0</v>
      </c>
      <c r="H542" s="13">
        <v>0</v>
      </c>
      <c r="I542" s="13">
        <v>0</v>
      </c>
      <c r="J542" s="13">
        <v>0</v>
      </c>
      <c r="K542" s="13">
        <v>2250</v>
      </c>
      <c r="L542" s="13">
        <v>4687</v>
      </c>
      <c r="M542" s="13">
        <v>12250</v>
      </c>
      <c r="N542" s="13">
        <v>821</v>
      </c>
      <c r="O542" s="13">
        <v>0</v>
      </c>
      <c r="P542" s="13">
        <v>705</v>
      </c>
      <c r="Q542" s="13">
        <v>839</v>
      </c>
      <c r="R542" s="13">
        <v>0</v>
      </c>
      <c r="S542" s="13">
        <v>856</v>
      </c>
      <c r="T542" s="13">
        <v>0</v>
      </c>
      <c r="U542" s="13">
        <v>2162</v>
      </c>
      <c r="V542" s="13">
        <v>10447</v>
      </c>
      <c r="W542" s="13">
        <v>453</v>
      </c>
      <c r="X542" s="13">
        <v>850</v>
      </c>
      <c r="Y542" s="13">
        <v>802</v>
      </c>
      <c r="Z542" s="13">
        <v>17935</v>
      </c>
      <c r="AA542" s="13"/>
      <c r="AB542" s="13">
        <v>55000</v>
      </c>
      <c r="AC542" s="13">
        <v>40615</v>
      </c>
      <c r="AD542" s="13">
        <v>0</v>
      </c>
      <c r="AE542" s="13">
        <v>0</v>
      </c>
      <c r="AF542" s="13" t="s">
        <v>482</v>
      </c>
      <c r="AG542" s="13"/>
    </row>
    <row r="543" spans="1:33" x14ac:dyDescent="0.35">
      <c r="A543" s="13">
        <f t="shared" si="8"/>
        <v>0</v>
      </c>
      <c r="B543" s="13" t="s">
        <v>525</v>
      </c>
      <c r="C543" s="13">
        <v>3154</v>
      </c>
      <c r="D543" s="13">
        <v>0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8164</v>
      </c>
      <c r="L543" s="13">
        <v>2079</v>
      </c>
      <c r="M543" s="13">
        <v>13397</v>
      </c>
      <c r="N543" s="13">
        <v>0</v>
      </c>
      <c r="O543" s="13">
        <v>0</v>
      </c>
      <c r="P543" s="13">
        <v>0</v>
      </c>
      <c r="Q543" s="13">
        <v>1958</v>
      </c>
      <c r="R543" s="13">
        <v>0</v>
      </c>
      <c r="S543" s="13">
        <v>962</v>
      </c>
      <c r="T543" s="13">
        <v>0</v>
      </c>
      <c r="U543" s="13">
        <v>4223</v>
      </c>
      <c r="V543" s="13">
        <v>2116</v>
      </c>
      <c r="W543" s="13">
        <v>406</v>
      </c>
      <c r="X543" s="13">
        <v>0</v>
      </c>
      <c r="Y543" s="13">
        <v>383</v>
      </c>
      <c r="Z543" s="13">
        <v>10048</v>
      </c>
      <c r="AA543" s="13"/>
      <c r="AB543" s="13">
        <v>40541</v>
      </c>
      <c r="AC543" s="13">
        <v>24276</v>
      </c>
      <c r="AD543" s="13">
        <v>0</v>
      </c>
      <c r="AE543" s="13">
        <v>0</v>
      </c>
      <c r="AF543" s="13" t="s">
        <v>482</v>
      </c>
      <c r="AG543" s="13"/>
    </row>
    <row r="544" spans="1:33" x14ac:dyDescent="0.35">
      <c r="A544" s="13">
        <f t="shared" si="8"/>
        <v>0</v>
      </c>
      <c r="B544" s="13" t="s">
        <v>526</v>
      </c>
      <c r="C544" s="13">
        <v>614</v>
      </c>
      <c r="D544" s="13">
        <v>0</v>
      </c>
      <c r="E544" s="13">
        <v>0</v>
      </c>
      <c r="F544" s="13">
        <v>0</v>
      </c>
      <c r="G544" s="13">
        <v>398</v>
      </c>
      <c r="H544" s="13">
        <v>0</v>
      </c>
      <c r="I544" s="13">
        <v>10</v>
      </c>
      <c r="J544" s="13">
        <v>0</v>
      </c>
      <c r="K544" s="13">
        <v>0</v>
      </c>
      <c r="L544" s="13">
        <v>566</v>
      </c>
      <c r="M544" s="13">
        <v>1588</v>
      </c>
      <c r="N544" s="13">
        <v>0</v>
      </c>
      <c r="O544" s="13">
        <v>0</v>
      </c>
      <c r="P544" s="13">
        <v>0</v>
      </c>
      <c r="Q544" s="13">
        <v>692</v>
      </c>
      <c r="R544" s="13">
        <v>0</v>
      </c>
      <c r="S544" s="13">
        <v>0</v>
      </c>
      <c r="T544" s="13">
        <v>0</v>
      </c>
      <c r="U544" s="13">
        <v>392</v>
      </c>
      <c r="V544" s="13">
        <v>0</v>
      </c>
      <c r="W544" s="13">
        <v>125</v>
      </c>
      <c r="X544" s="13">
        <v>0</v>
      </c>
      <c r="Y544" s="13">
        <v>192</v>
      </c>
      <c r="Z544" s="13">
        <v>1401</v>
      </c>
      <c r="AA544" s="13"/>
      <c r="AB544" s="13">
        <v>13550</v>
      </c>
      <c r="AC544" s="13">
        <v>0</v>
      </c>
      <c r="AD544" s="13">
        <v>0</v>
      </c>
      <c r="AE544" s="13">
        <v>0</v>
      </c>
      <c r="AF544" s="13" t="s">
        <v>482</v>
      </c>
      <c r="AG544" s="13"/>
    </row>
    <row r="545" spans="1:33" x14ac:dyDescent="0.35">
      <c r="A545" s="13">
        <f t="shared" si="8"/>
        <v>0</v>
      </c>
      <c r="B545" s="13" t="s">
        <v>527</v>
      </c>
      <c r="C545" s="13">
        <v>1195</v>
      </c>
      <c r="D545" s="13">
        <v>0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0</v>
      </c>
      <c r="L545" s="13">
        <v>2155</v>
      </c>
      <c r="M545" s="13">
        <v>3350</v>
      </c>
      <c r="N545" s="13">
        <v>155</v>
      </c>
      <c r="O545" s="13">
        <v>0</v>
      </c>
      <c r="P545" s="13">
        <v>141</v>
      </c>
      <c r="Q545" s="13">
        <v>250</v>
      </c>
      <c r="R545" s="13">
        <v>0</v>
      </c>
      <c r="S545" s="13">
        <v>176</v>
      </c>
      <c r="T545" s="13">
        <v>0</v>
      </c>
      <c r="U545" s="13">
        <v>0</v>
      </c>
      <c r="V545" s="13">
        <v>214</v>
      </c>
      <c r="W545" s="13">
        <v>92</v>
      </c>
      <c r="X545" s="13">
        <v>290</v>
      </c>
      <c r="Y545" s="13">
        <v>117</v>
      </c>
      <c r="Z545" s="13">
        <v>1435</v>
      </c>
      <c r="AA545" s="13"/>
      <c r="AB545" s="13">
        <v>27937</v>
      </c>
      <c r="AC545" s="13">
        <v>5050</v>
      </c>
      <c r="AD545" s="13">
        <v>0</v>
      </c>
      <c r="AE545" s="13">
        <v>0</v>
      </c>
      <c r="AF545" s="13" t="s">
        <v>482</v>
      </c>
      <c r="AG545" s="13"/>
    </row>
    <row r="546" spans="1:33" x14ac:dyDescent="0.35">
      <c r="A546" s="13">
        <f t="shared" si="8"/>
        <v>0</v>
      </c>
      <c r="B546" s="13" t="s">
        <v>528</v>
      </c>
      <c r="C546" s="13">
        <v>1056</v>
      </c>
      <c r="D546" s="13">
        <v>0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0</v>
      </c>
      <c r="L546" s="13">
        <v>39</v>
      </c>
      <c r="M546" s="13">
        <v>1095</v>
      </c>
      <c r="N546" s="13">
        <v>0</v>
      </c>
      <c r="O546" s="13">
        <v>6</v>
      </c>
      <c r="P546" s="13">
        <v>298</v>
      </c>
      <c r="Q546" s="13">
        <v>613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105</v>
      </c>
      <c r="X546" s="13">
        <v>0</v>
      </c>
      <c r="Y546" s="13">
        <v>44</v>
      </c>
      <c r="Z546" s="13">
        <v>1066</v>
      </c>
      <c r="AA546" s="13"/>
      <c r="AB546" s="13">
        <v>22441</v>
      </c>
      <c r="AC546" s="13">
        <v>0</v>
      </c>
      <c r="AD546" s="13">
        <v>0</v>
      </c>
      <c r="AE546" s="13">
        <v>0</v>
      </c>
      <c r="AF546" s="13" t="s">
        <v>482</v>
      </c>
      <c r="AG546" s="13"/>
    </row>
    <row r="547" spans="1:33" x14ac:dyDescent="0.35">
      <c r="A547" s="13">
        <f t="shared" si="8"/>
        <v>0</v>
      </c>
      <c r="B547" s="13" t="s">
        <v>529</v>
      </c>
      <c r="C547" s="13">
        <v>896</v>
      </c>
      <c r="D547" s="13">
        <v>0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23</v>
      </c>
      <c r="K547" s="13">
        <v>0</v>
      </c>
      <c r="L547" s="13">
        <v>0</v>
      </c>
      <c r="M547" s="13">
        <v>919</v>
      </c>
      <c r="N547" s="13">
        <v>0</v>
      </c>
      <c r="O547" s="13">
        <v>0</v>
      </c>
      <c r="P547" s="13">
        <v>153</v>
      </c>
      <c r="Q547" s="13">
        <v>266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115</v>
      </c>
      <c r="X547" s="13">
        <v>0</v>
      </c>
      <c r="Y547" s="13">
        <v>29</v>
      </c>
      <c r="Z547" s="13">
        <v>563</v>
      </c>
      <c r="AA547" s="13"/>
      <c r="AB547" s="13">
        <v>19790</v>
      </c>
      <c r="AC547" s="13">
        <v>0</v>
      </c>
      <c r="AD547" s="13">
        <v>0</v>
      </c>
      <c r="AE547" s="13">
        <v>0</v>
      </c>
      <c r="AF547" s="13" t="s">
        <v>482</v>
      </c>
      <c r="AG547" s="13"/>
    </row>
    <row r="548" spans="1:33" x14ac:dyDescent="0.35">
      <c r="A548" s="13">
        <f t="shared" si="8"/>
        <v>0</v>
      </c>
      <c r="B548" s="13" t="s">
        <v>955</v>
      </c>
      <c r="C548" s="13">
        <v>710</v>
      </c>
      <c r="D548" s="13">
        <v>0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0</v>
      </c>
      <c r="L548" s="13">
        <v>418</v>
      </c>
      <c r="M548" s="13">
        <v>1128</v>
      </c>
      <c r="N548" s="13">
        <v>0</v>
      </c>
      <c r="O548" s="13">
        <v>0</v>
      </c>
      <c r="P548" s="13">
        <v>0</v>
      </c>
      <c r="Q548" s="13">
        <v>981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121</v>
      </c>
      <c r="X548" s="13">
        <v>0</v>
      </c>
      <c r="Y548" s="13">
        <v>126</v>
      </c>
      <c r="Z548" s="13">
        <v>1228</v>
      </c>
      <c r="AA548" s="13"/>
      <c r="AB548" s="13">
        <v>19083</v>
      </c>
      <c r="AC548" s="13">
        <v>0</v>
      </c>
      <c r="AD548" s="13">
        <v>0</v>
      </c>
      <c r="AE548" s="13">
        <v>0</v>
      </c>
      <c r="AF548" s="13" t="s">
        <v>482</v>
      </c>
      <c r="AG548" s="13"/>
    </row>
    <row r="549" spans="1:33" x14ac:dyDescent="0.35">
      <c r="A549" s="13">
        <f t="shared" si="8"/>
        <v>0</v>
      </c>
      <c r="B549" s="13" t="s">
        <v>530</v>
      </c>
      <c r="C549" s="13">
        <v>1775</v>
      </c>
      <c r="D549" s="13">
        <v>0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0</v>
      </c>
      <c r="L549" s="13">
        <v>134</v>
      </c>
      <c r="M549" s="13">
        <v>1909</v>
      </c>
      <c r="N549" s="13">
        <v>3152</v>
      </c>
      <c r="O549" s="13">
        <v>126</v>
      </c>
      <c r="P549" s="13">
        <v>300</v>
      </c>
      <c r="Q549" s="13">
        <v>898</v>
      </c>
      <c r="R549" s="13">
        <v>0</v>
      </c>
      <c r="S549" s="13">
        <v>6</v>
      </c>
      <c r="T549" s="13">
        <v>0</v>
      </c>
      <c r="U549" s="13">
        <v>0</v>
      </c>
      <c r="V549" s="13">
        <v>816</v>
      </c>
      <c r="W549" s="13">
        <v>143</v>
      </c>
      <c r="X549" s="13">
        <v>0</v>
      </c>
      <c r="Y549" s="13">
        <v>43</v>
      </c>
      <c r="Z549" s="13">
        <v>5484</v>
      </c>
      <c r="AA549" s="13"/>
      <c r="AB549" s="13">
        <v>30604</v>
      </c>
      <c r="AC549" s="13">
        <v>14592</v>
      </c>
      <c r="AD549" s="13">
        <v>0</v>
      </c>
      <c r="AE549" s="13">
        <v>0</v>
      </c>
      <c r="AF549" s="13" t="s">
        <v>482</v>
      </c>
      <c r="AG549" s="13"/>
    </row>
    <row r="550" spans="1:33" x14ac:dyDescent="0.35">
      <c r="A550" s="13">
        <f t="shared" si="8"/>
        <v>0</v>
      </c>
      <c r="B550" s="13" t="s">
        <v>532</v>
      </c>
      <c r="C550" s="13">
        <v>28149</v>
      </c>
      <c r="D550" s="13">
        <v>0</v>
      </c>
      <c r="E550" s="13">
        <v>1091</v>
      </c>
      <c r="F550" s="13">
        <v>1978</v>
      </c>
      <c r="G550" s="13">
        <v>0</v>
      </c>
      <c r="H550" s="13">
        <v>21090</v>
      </c>
      <c r="I550" s="13">
        <v>0</v>
      </c>
      <c r="J550" s="13">
        <v>0</v>
      </c>
      <c r="K550" s="13">
        <v>26760</v>
      </c>
      <c r="L550" s="13">
        <v>50828</v>
      </c>
      <c r="M550" s="13">
        <v>129896</v>
      </c>
      <c r="N550" s="13">
        <v>4973</v>
      </c>
      <c r="O550" s="13">
        <v>18558</v>
      </c>
      <c r="P550" s="13">
        <v>24895</v>
      </c>
      <c r="Q550" s="13">
        <v>12407</v>
      </c>
      <c r="R550" s="13">
        <v>0</v>
      </c>
      <c r="S550" s="13">
        <v>13667</v>
      </c>
      <c r="T550" s="13">
        <v>468</v>
      </c>
      <c r="U550" s="13">
        <v>244</v>
      </c>
      <c r="V550" s="13">
        <v>39132</v>
      </c>
      <c r="W550" s="13">
        <v>3300</v>
      </c>
      <c r="X550" s="13">
        <v>4520</v>
      </c>
      <c r="Y550" s="13">
        <v>4525</v>
      </c>
      <c r="Z550" s="13">
        <v>126689</v>
      </c>
      <c r="AA550" s="13"/>
      <c r="AB550" s="13">
        <v>164482</v>
      </c>
      <c r="AC550" s="13">
        <v>575507</v>
      </c>
      <c r="AD550" s="13">
        <v>0</v>
      </c>
      <c r="AE550" s="13">
        <v>1</v>
      </c>
      <c r="AF550" s="13" t="s">
        <v>482</v>
      </c>
      <c r="AG550" s="13"/>
    </row>
    <row r="551" spans="1:33" x14ac:dyDescent="0.35">
      <c r="A551" s="13">
        <f t="shared" si="8"/>
        <v>0</v>
      </c>
      <c r="B551" s="13" t="s">
        <v>533</v>
      </c>
      <c r="C551" s="13">
        <v>3313</v>
      </c>
      <c r="D551" s="13">
        <v>3705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10660</v>
      </c>
      <c r="L551" s="13">
        <v>2273</v>
      </c>
      <c r="M551" s="13">
        <v>19951</v>
      </c>
      <c r="N551" s="13">
        <v>268</v>
      </c>
      <c r="O551" s="13">
        <v>0</v>
      </c>
      <c r="P551" s="13">
        <v>0</v>
      </c>
      <c r="Q551" s="13">
        <v>2778</v>
      </c>
      <c r="R551" s="13">
        <v>0</v>
      </c>
      <c r="S551" s="13">
        <v>3468</v>
      </c>
      <c r="T551" s="13">
        <v>0</v>
      </c>
      <c r="U551" s="13">
        <v>632</v>
      </c>
      <c r="V551" s="13">
        <v>4418</v>
      </c>
      <c r="W551" s="13">
        <v>523</v>
      </c>
      <c r="X551" s="13">
        <v>2000</v>
      </c>
      <c r="Y551" s="13">
        <v>480</v>
      </c>
      <c r="Z551" s="13">
        <v>14567</v>
      </c>
      <c r="AA551" s="13"/>
      <c r="AB551" s="13">
        <v>80634</v>
      </c>
      <c r="AC551" s="13">
        <v>39813</v>
      </c>
      <c r="AD551" s="13">
        <v>0</v>
      </c>
      <c r="AE551" s="13">
        <v>0</v>
      </c>
      <c r="AF551" s="13" t="s">
        <v>482</v>
      </c>
      <c r="AG551" s="13"/>
    </row>
    <row r="552" spans="1:33" x14ac:dyDescent="0.35">
      <c r="A552" s="13">
        <f t="shared" si="8"/>
        <v>0</v>
      </c>
      <c r="B552" s="13" t="s">
        <v>534</v>
      </c>
      <c r="C552" s="13">
        <v>3299</v>
      </c>
      <c r="D552" s="13">
        <v>0</v>
      </c>
      <c r="E552" s="13">
        <v>0</v>
      </c>
      <c r="F552" s="13">
        <v>0</v>
      </c>
      <c r="G552" s="13">
        <v>841</v>
      </c>
      <c r="H552" s="13">
        <v>0</v>
      </c>
      <c r="I552" s="13">
        <v>0</v>
      </c>
      <c r="J552" s="13">
        <v>2</v>
      </c>
      <c r="K552" s="13">
        <v>1300</v>
      </c>
      <c r="L552" s="13">
        <v>39</v>
      </c>
      <c r="M552" s="13">
        <v>5481</v>
      </c>
      <c r="N552" s="13">
        <v>577</v>
      </c>
      <c r="O552" s="13">
        <v>0</v>
      </c>
      <c r="P552" s="13">
        <v>0</v>
      </c>
      <c r="Q552" s="13">
        <v>1812</v>
      </c>
      <c r="R552" s="13">
        <v>0</v>
      </c>
      <c r="S552" s="13">
        <v>391</v>
      </c>
      <c r="T552" s="13">
        <v>0</v>
      </c>
      <c r="U552" s="13">
        <v>13</v>
      </c>
      <c r="V552" s="13">
        <v>1901</v>
      </c>
      <c r="W552" s="13">
        <v>199</v>
      </c>
      <c r="X552" s="13">
        <v>65</v>
      </c>
      <c r="Y552" s="13">
        <v>639</v>
      </c>
      <c r="Z552" s="13">
        <v>5597</v>
      </c>
      <c r="AA552" s="13"/>
      <c r="AB552" s="13">
        <v>54039</v>
      </c>
      <c r="AC552" s="13">
        <v>13836</v>
      </c>
      <c r="AD552" s="13">
        <v>0</v>
      </c>
      <c r="AE552" s="13">
        <v>0</v>
      </c>
      <c r="AF552" s="13" t="s">
        <v>482</v>
      </c>
      <c r="AG552" s="13"/>
    </row>
    <row r="553" spans="1:33" x14ac:dyDescent="0.35">
      <c r="A553" s="13">
        <f t="shared" si="8"/>
        <v>0</v>
      </c>
      <c r="B553" s="13" t="s">
        <v>535</v>
      </c>
      <c r="C553" s="13">
        <v>1466</v>
      </c>
      <c r="D553" s="13">
        <v>0</v>
      </c>
      <c r="E553" s="13">
        <v>0</v>
      </c>
      <c r="F553" s="13">
        <v>0</v>
      </c>
      <c r="G553" s="13">
        <v>78</v>
      </c>
      <c r="H553" s="13">
        <v>0</v>
      </c>
      <c r="I553" s="13">
        <v>39</v>
      </c>
      <c r="J553" s="13">
        <v>0</v>
      </c>
      <c r="K553" s="13">
        <v>0</v>
      </c>
      <c r="L553" s="13">
        <v>22</v>
      </c>
      <c r="M553" s="13">
        <v>1605</v>
      </c>
      <c r="N553" s="13">
        <v>0</v>
      </c>
      <c r="O553" s="13">
        <v>0</v>
      </c>
      <c r="P553" s="13">
        <v>183</v>
      </c>
      <c r="Q553" s="13">
        <v>395</v>
      </c>
      <c r="R553" s="13">
        <v>0</v>
      </c>
      <c r="S553" s="13">
        <v>30</v>
      </c>
      <c r="T553" s="13">
        <v>49</v>
      </c>
      <c r="U553" s="13">
        <v>0</v>
      </c>
      <c r="V553" s="13">
        <v>495</v>
      </c>
      <c r="W553" s="13">
        <v>204</v>
      </c>
      <c r="X553" s="13">
        <v>0</v>
      </c>
      <c r="Y553" s="13">
        <v>20</v>
      </c>
      <c r="Z553" s="13">
        <v>1376</v>
      </c>
      <c r="AA553" s="13"/>
      <c r="AB553" s="13">
        <v>17229</v>
      </c>
      <c r="AC553" s="13">
        <v>5750</v>
      </c>
      <c r="AD553" s="13">
        <v>0</v>
      </c>
      <c r="AE553" s="13">
        <v>0</v>
      </c>
      <c r="AF553" s="13" t="s">
        <v>482</v>
      </c>
      <c r="AG553" s="13"/>
    </row>
    <row r="554" spans="1:33" x14ac:dyDescent="0.35">
      <c r="A554" s="13">
        <f t="shared" si="8"/>
        <v>0</v>
      </c>
      <c r="B554" s="13" t="s">
        <v>531</v>
      </c>
      <c r="C554" s="13">
        <v>1977</v>
      </c>
      <c r="D554" s="13">
        <v>0</v>
      </c>
      <c r="E554" s="13">
        <v>0</v>
      </c>
      <c r="F554" s="13">
        <v>0</v>
      </c>
      <c r="G554" s="13">
        <v>372</v>
      </c>
      <c r="H554" s="13">
        <v>0</v>
      </c>
      <c r="I554" s="13">
        <v>0</v>
      </c>
      <c r="J554" s="13">
        <v>0</v>
      </c>
      <c r="K554" s="13">
        <v>2000</v>
      </c>
      <c r="L554" s="13">
        <v>147</v>
      </c>
      <c r="M554" s="13">
        <v>4496</v>
      </c>
      <c r="N554" s="13">
        <v>727</v>
      </c>
      <c r="O554" s="13">
        <v>0</v>
      </c>
      <c r="P554" s="13">
        <v>256</v>
      </c>
      <c r="Q554" s="13">
        <v>311</v>
      </c>
      <c r="R554" s="13">
        <v>0</v>
      </c>
      <c r="S554" s="13">
        <v>0</v>
      </c>
      <c r="T554" s="13">
        <v>0</v>
      </c>
      <c r="U554" s="13">
        <v>256</v>
      </c>
      <c r="V554" s="13">
        <v>67</v>
      </c>
      <c r="W554" s="13">
        <v>149</v>
      </c>
      <c r="X554" s="13">
        <v>0</v>
      </c>
      <c r="Y554" s="13">
        <v>307</v>
      </c>
      <c r="Z554" s="13">
        <v>2073</v>
      </c>
      <c r="AA554" s="13"/>
      <c r="AB554" s="13">
        <v>30420</v>
      </c>
      <c r="AC554" s="13">
        <v>3933</v>
      </c>
      <c r="AD554" s="13">
        <v>0</v>
      </c>
      <c r="AE554" s="13">
        <v>0</v>
      </c>
      <c r="AF554" s="13" t="s">
        <v>482</v>
      </c>
      <c r="AG554" s="13"/>
    </row>
    <row r="555" spans="1:33" x14ac:dyDescent="0.35">
      <c r="A555" s="13">
        <f t="shared" si="8"/>
        <v>0</v>
      </c>
      <c r="B555" s="13" t="s">
        <v>536</v>
      </c>
      <c r="C555" s="13">
        <v>5621</v>
      </c>
      <c r="D555" s="13">
        <v>0</v>
      </c>
      <c r="E555" s="13">
        <v>0</v>
      </c>
      <c r="F555" s="13">
        <v>0</v>
      </c>
      <c r="G555" s="13">
        <v>5915</v>
      </c>
      <c r="H555" s="13">
        <v>0</v>
      </c>
      <c r="I555" s="13">
        <v>0</v>
      </c>
      <c r="J555" s="13">
        <v>339</v>
      </c>
      <c r="K555" s="13">
        <v>1150</v>
      </c>
      <c r="L555" s="13">
        <v>0</v>
      </c>
      <c r="M555" s="13">
        <v>13025</v>
      </c>
      <c r="N555" s="13">
        <v>2632</v>
      </c>
      <c r="O555" s="13">
        <v>0</v>
      </c>
      <c r="P555" s="13">
        <v>610</v>
      </c>
      <c r="Q555" s="13">
        <v>2170</v>
      </c>
      <c r="R555" s="13">
        <v>0</v>
      </c>
      <c r="S555" s="13">
        <v>0</v>
      </c>
      <c r="T555" s="13">
        <v>0</v>
      </c>
      <c r="U555" s="13">
        <v>3843</v>
      </c>
      <c r="V555" s="13">
        <v>1681</v>
      </c>
      <c r="W555" s="13">
        <v>450</v>
      </c>
      <c r="X555" s="13">
        <v>0</v>
      </c>
      <c r="Y555" s="13">
        <v>2495</v>
      </c>
      <c r="Z555" s="13">
        <v>13881</v>
      </c>
      <c r="AA555" s="13"/>
      <c r="AB555" s="13">
        <v>70000</v>
      </c>
      <c r="AC555" s="13">
        <v>11468</v>
      </c>
      <c r="AD555" s="13">
        <v>0</v>
      </c>
      <c r="AE555" s="13">
        <v>0</v>
      </c>
      <c r="AF555" s="13" t="s">
        <v>482</v>
      </c>
      <c r="AG555" s="13"/>
    </row>
    <row r="556" spans="1:33" x14ac:dyDescent="0.35">
      <c r="A556" s="13">
        <f t="shared" si="8"/>
        <v>0</v>
      </c>
      <c r="B556" s="13" t="s">
        <v>537</v>
      </c>
      <c r="C556" s="13">
        <v>6825</v>
      </c>
      <c r="D556" s="13">
        <v>0</v>
      </c>
      <c r="E556" s="13">
        <v>0</v>
      </c>
      <c r="F556" s="13">
        <v>3</v>
      </c>
      <c r="G556" s="13">
        <v>0</v>
      </c>
      <c r="H556" s="13">
        <v>0</v>
      </c>
      <c r="I556" s="13">
        <v>0</v>
      </c>
      <c r="J556" s="13">
        <v>0</v>
      </c>
      <c r="K556" s="13">
        <v>0</v>
      </c>
      <c r="L556" s="13">
        <v>165</v>
      </c>
      <c r="M556" s="13">
        <v>6993</v>
      </c>
      <c r="N556" s="13">
        <v>5918</v>
      </c>
      <c r="O556" s="13">
        <v>0</v>
      </c>
      <c r="P556" s="13">
        <v>1183</v>
      </c>
      <c r="Q556" s="13">
        <v>5428</v>
      </c>
      <c r="R556" s="13">
        <v>0</v>
      </c>
      <c r="S556" s="13">
        <v>525</v>
      </c>
      <c r="T556" s="13">
        <v>0</v>
      </c>
      <c r="U556" s="13">
        <v>2020</v>
      </c>
      <c r="V556" s="13">
        <v>988</v>
      </c>
      <c r="W556" s="13">
        <v>612</v>
      </c>
      <c r="X556" s="13">
        <v>0</v>
      </c>
      <c r="Y556" s="13">
        <v>560</v>
      </c>
      <c r="Z556" s="13">
        <v>17234</v>
      </c>
      <c r="AA556" s="13"/>
      <c r="AB556" s="13">
        <v>77000</v>
      </c>
      <c r="AC556" s="13">
        <v>7392</v>
      </c>
      <c r="AD556" s="13">
        <v>0</v>
      </c>
      <c r="AE556" s="13">
        <v>0</v>
      </c>
      <c r="AF556" s="13" t="s">
        <v>482</v>
      </c>
      <c r="AG556" s="13"/>
    </row>
    <row r="557" spans="1:33" x14ac:dyDescent="0.35">
      <c r="A557" s="13">
        <f t="shared" si="8"/>
        <v>0</v>
      </c>
      <c r="B557" s="13" t="s">
        <v>538</v>
      </c>
      <c r="C557" s="13">
        <v>4549</v>
      </c>
      <c r="D557" s="13">
        <v>0</v>
      </c>
      <c r="E557" s="13">
        <v>0</v>
      </c>
      <c r="F557" s="13">
        <v>0</v>
      </c>
      <c r="G557" s="13">
        <v>0</v>
      </c>
      <c r="H557" s="13">
        <v>0</v>
      </c>
      <c r="I557" s="13">
        <v>68</v>
      </c>
      <c r="J557" s="13">
        <v>0</v>
      </c>
      <c r="K557" s="13">
        <v>2000</v>
      </c>
      <c r="L557" s="13">
        <v>2463</v>
      </c>
      <c r="M557" s="13">
        <v>9080</v>
      </c>
      <c r="N557" s="13">
        <v>137</v>
      </c>
      <c r="O557" s="13">
        <v>0</v>
      </c>
      <c r="P557" s="13">
        <v>0</v>
      </c>
      <c r="Q557" s="13">
        <v>2602</v>
      </c>
      <c r="R557" s="13">
        <v>0</v>
      </c>
      <c r="S557" s="13">
        <v>1360</v>
      </c>
      <c r="T557" s="13">
        <v>0</v>
      </c>
      <c r="U557" s="13">
        <v>2235</v>
      </c>
      <c r="V557" s="13">
        <v>1133</v>
      </c>
      <c r="W557" s="13">
        <v>368</v>
      </c>
      <c r="X557" s="13">
        <v>0</v>
      </c>
      <c r="Y557" s="13">
        <v>568</v>
      </c>
      <c r="Z557" s="13">
        <v>8403</v>
      </c>
      <c r="AA557" s="13"/>
      <c r="AB557" s="13">
        <v>67317</v>
      </c>
      <c r="AC557" s="13">
        <v>13261</v>
      </c>
      <c r="AD557" s="13">
        <v>0</v>
      </c>
      <c r="AE557" s="13">
        <v>0</v>
      </c>
      <c r="AF557" s="13" t="s">
        <v>482</v>
      </c>
      <c r="AG557" s="13"/>
    </row>
    <row r="558" spans="1:33" x14ac:dyDescent="0.35">
      <c r="A558" s="13">
        <f t="shared" si="8"/>
        <v>0</v>
      </c>
      <c r="B558" s="13" t="s">
        <v>539</v>
      </c>
      <c r="C558" s="13">
        <v>5469</v>
      </c>
      <c r="D558" s="13">
        <v>0</v>
      </c>
      <c r="E558" s="13">
        <v>0</v>
      </c>
      <c r="F558" s="13">
        <v>0</v>
      </c>
      <c r="G558" s="13">
        <v>4795</v>
      </c>
      <c r="H558" s="13">
        <v>0</v>
      </c>
      <c r="I558" s="13">
        <v>0</v>
      </c>
      <c r="J558" s="13">
        <v>339</v>
      </c>
      <c r="K558" s="13">
        <v>5000</v>
      </c>
      <c r="L558" s="13">
        <v>0</v>
      </c>
      <c r="M558" s="13">
        <v>15603</v>
      </c>
      <c r="N558" s="13">
        <v>0</v>
      </c>
      <c r="O558" s="13">
        <v>0</v>
      </c>
      <c r="P558" s="13">
        <v>1120</v>
      </c>
      <c r="Q558" s="13">
        <v>957</v>
      </c>
      <c r="R558" s="13">
        <v>0</v>
      </c>
      <c r="S558" s="13">
        <v>3175</v>
      </c>
      <c r="T558" s="13">
        <v>0</v>
      </c>
      <c r="U558" s="13">
        <v>4103</v>
      </c>
      <c r="V558" s="13">
        <v>2794</v>
      </c>
      <c r="W558" s="13">
        <v>394</v>
      </c>
      <c r="X558" s="13">
        <v>0</v>
      </c>
      <c r="Y558" s="13">
        <v>569</v>
      </c>
      <c r="Z558" s="13">
        <v>13112</v>
      </c>
      <c r="AA558" s="13"/>
      <c r="AB558" s="13">
        <v>81598</v>
      </c>
      <c r="AC558" s="13">
        <v>33333</v>
      </c>
      <c r="AD558" s="13">
        <v>0</v>
      </c>
      <c r="AE558" s="13">
        <v>0</v>
      </c>
      <c r="AF558" s="13" t="s">
        <v>482</v>
      </c>
      <c r="AG558" s="13"/>
    </row>
    <row r="559" spans="1:33" x14ac:dyDescent="0.35">
      <c r="A559" s="13">
        <f t="shared" si="8"/>
        <v>0</v>
      </c>
      <c r="B559" s="13" t="s">
        <v>540</v>
      </c>
      <c r="C559" s="13">
        <v>883</v>
      </c>
      <c r="D559" s="13">
        <v>0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0</v>
      </c>
      <c r="L559" s="13">
        <v>121</v>
      </c>
      <c r="M559" s="13">
        <v>1004</v>
      </c>
      <c r="N559" s="13">
        <v>0</v>
      </c>
      <c r="O559" s="13">
        <v>0</v>
      </c>
      <c r="P559" s="13">
        <v>244</v>
      </c>
      <c r="Q559" s="13">
        <v>465</v>
      </c>
      <c r="R559" s="13">
        <v>0</v>
      </c>
      <c r="S559" s="13">
        <v>0</v>
      </c>
      <c r="T559" s="13">
        <v>0</v>
      </c>
      <c r="U559" s="13">
        <v>0</v>
      </c>
      <c r="V559" s="13">
        <v>170</v>
      </c>
      <c r="W559" s="13">
        <v>105</v>
      </c>
      <c r="X559" s="13">
        <v>0</v>
      </c>
      <c r="Y559" s="13">
        <v>20</v>
      </c>
      <c r="Z559" s="13">
        <v>1004</v>
      </c>
      <c r="AA559" s="13"/>
      <c r="AB559" s="13">
        <v>14000</v>
      </c>
      <c r="AC559" s="13">
        <v>775</v>
      </c>
      <c r="AD559" s="13">
        <v>0</v>
      </c>
      <c r="AE559" s="13">
        <v>0</v>
      </c>
      <c r="AF559" s="13" t="s">
        <v>482</v>
      </c>
      <c r="AG559" s="13"/>
    </row>
    <row r="560" spans="1:33" x14ac:dyDescent="0.35">
      <c r="A560" s="13">
        <f t="shared" si="8"/>
        <v>0</v>
      </c>
      <c r="B560" s="13" t="s">
        <v>541</v>
      </c>
      <c r="C560" s="13">
        <v>5395</v>
      </c>
      <c r="D560" s="13">
        <v>0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231</v>
      </c>
      <c r="K560" s="13">
        <v>12000</v>
      </c>
      <c r="L560" s="13">
        <v>4642</v>
      </c>
      <c r="M560" s="13">
        <v>22268</v>
      </c>
      <c r="N560" s="13">
        <v>0</v>
      </c>
      <c r="O560" s="13">
        <v>0</v>
      </c>
      <c r="P560" s="13">
        <v>709</v>
      </c>
      <c r="Q560" s="13">
        <v>2650</v>
      </c>
      <c r="R560" s="13">
        <v>0</v>
      </c>
      <c r="S560" s="13">
        <v>5831</v>
      </c>
      <c r="T560" s="13">
        <v>8048</v>
      </c>
      <c r="U560" s="13">
        <v>0</v>
      </c>
      <c r="V560" s="13">
        <v>885</v>
      </c>
      <c r="W560" s="13">
        <v>666</v>
      </c>
      <c r="X560" s="13">
        <v>0</v>
      </c>
      <c r="Y560" s="13">
        <v>457</v>
      </c>
      <c r="Z560" s="13">
        <v>19246</v>
      </c>
      <c r="AA560" s="13"/>
      <c r="AB560" s="13">
        <v>51524</v>
      </c>
      <c r="AC560" s="13">
        <v>20229</v>
      </c>
      <c r="AD560" s="13">
        <v>0</v>
      </c>
      <c r="AE560" s="13">
        <v>0</v>
      </c>
      <c r="AF560" s="13" t="s">
        <v>482</v>
      </c>
      <c r="AG560" s="13"/>
    </row>
    <row r="561" spans="1:33" x14ac:dyDescent="0.35">
      <c r="A561" s="13">
        <f t="shared" si="8"/>
        <v>0</v>
      </c>
      <c r="B561" s="13" t="s">
        <v>542</v>
      </c>
      <c r="C561" s="13">
        <v>2092</v>
      </c>
      <c r="D561" s="13">
        <v>0</v>
      </c>
      <c r="E561" s="13">
        <v>0</v>
      </c>
      <c r="F561" s="13">
        <v>0</v>
      </c>
      <c r="G561" s="13">
        <v>1481</v>
      </c>
      <c r="H561" s="13">
        <v>0</v>
      </c>
      <c r="I561" s="13">
        <v>0</v>
      </c>
      <c r="J561" s="13">
        <v>65</v>
      </c>
      <c r="K561" s="13">
        <v>0</v>
      </c>
      <c r="L561" s="13">
        <v>1551</v>
      </c>
      <c r="M561" s="13">
        <v>5189</v>
      </c>
      <c r="N561" s="13">
        <v>0</v>
      </c>
      <c r="O561" s="13">
        <v>0</v>
      </c>
      <c r="P561" s="13">
        <v>400</v>
      </c>
      <c r="Q561" s="13">
        <v>292</v>
      </c>
      <c r="R561" s="13">
        <v>0</v>
      </c>
      <c r="S561" s="13">
        <v>620</v>
      </c>
      <c r="T561" s="13">
        <v>0</v>
      </c>
      <c r="U561" s="13">
        <v>1770</v>
      </c>
      <c r="V561" s="13">
        <v>1657</v>
      </c>
      <c r="W561" s="13">
        <v>354</v>
      </c>
      <c r="X561" s="13">
        <v>0</v>
      </c>
      <c r="Y561" s="13">
        <v>490</v>
      </c>
      <c r="Z561" s="13">
        <v>5583</v>
      </c>
      <c r="AA561" s="13"/>
      <c r="AB561" s="13">
        <v>57855</v>
      </c>
      <c r="AC561" s="13">
        <v>19114</v>
      </c>
      <c r="AD561" s="13">
        <v>0</v>
      </c>
      <c r="AE561" s="13">
        <v>0</v>
      </c>
      <c r="AF561" s="13" t="s">
        <v>482</v>
      </c>
      <c r="AG561" s="13"/>
    </row>
    <row r="562" spans="1:33" x14ac:dyDescent="0.35">
      <c r="A562" s="13">
        <f t="shared" si="8"/>
        <v>0</v>
      </c>
      <c r="B562" s="13" t="s">
        <v>543</v>
      </c>
      <c r="C562" s="13">
        <v>6105</v>
      </c>
      <c r="D562" s="13">
        <v>0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18</v>
      </c>
      <c r="K562" s="13">
        <v>0</v>
      </c>
      <c r="L562" s="13">
        <v>594</v>
      </c>
      <c r="M562" s="13">
        <v>6717</v>
      </c>
      <c r="N562" s="13">
        <v>506</v>
      </c>
      <c r="O562" s="13">
        <v>0</v>
      </c>
      <c r="P562" s="13">
        <v>1031</v>
      </c>
      <c r="Q562" s="13">
        <v>1955</v>
      </c>
      <c r="R562" s="13">
        <v>0</v>
      </c>
      <c r="S562" s="13">
        <v>2714</v>
      </c>
      <c r="T562" s="13">
        <v>30</v>
      </c>
      <c r="U562" s="13">
        <v>0</v>
      </c>
      <c r="V562" s="13">
        <v>614</v>
      </c>
      <c r="W562" s="13">
        <v>615</v>
      </c>
      <c r="X562" s="13">
        <v>0</v>
      </c>
      <c r="Y562" s="13">
        <v>235</v>
      </c>
      <c r="Z562" s="13">
        <v>7700</v>
      </c>
      <c r="AA562" s="13"/>
      <c r="AB562" s="13">
        <v>60833</v>
      </c>
      <c r="AC562" s="13">
        <v>4200</v>
      </c>
      <c r="AD562" s="13">
        <v>0</v>
      </c>
      <c r="AE562" s="13">
        <v>0</v>
      </c>
      <c r="AF562" s="13" t="s">
        <v>482</v>
      </c>
      <c r="AG562" s="13"/>
    </row>
    <row r="563" spans="1:33" x14ac:dyDescent="0.35">
      <c r="A563" s="13">
        <f t="shared" si="8"/>
        <v>0</v>
      </c>
      <c r="B563" s="13" t="s">
        <v>544</v>
      </c>
      <c r="C563" s="13">
        <v>31733</v>
      </c>
      <c r="D563" s="13">
        <v>13847</v>
      </c>
      <c r="E563" s="13">
        <v>121857</v>
      </c>
      <c r="F563" s="13">
        <v>6368</v>
      </c>
      <c r="G563" s="13">
        <v>0</v>
      </c>
      <c r="H563" s="13">
        <v>0</v>
      </c>
      <c r="I563" s="13">
        <v>0</v>
      </c>
      <c r="J563" s="13">
        <v>0</v>
      </c>
      <c r="K563" s="13">
        <v>139679</v>
      </c>
      <c r="L563" s="13">
        <v>109122</v>
      </c>
      <c r="M563" s="13">
        <v>422606</v>
      </c>
      <c r="N563" s="13">
        <v>3676</v>
      </c>
      <c r="O563" s="13">
        <v>8043</v>
      </c>
      <c r="P563" s="13">
        <v>12021</v>
      </c>
      <c r="Q563" s="13">
        <v>49026</v>
      </c>
      <c r="R563" s="13">
        <v>0</v>
      </c>
      <c r="S563" s="13">
        <v>59218</v>
      </c>
      <c r="T563" s="13">
        <v>0</v>
      </c>
      <c r="U563" s="13">
        <v>35543</v>
      </c>
      <c r="V563" s="13">
        <v>48529</v>
      </c>
      <c r="W563" s="13">
        <v>8638</v>
      </c>
      <c r="X563" s="13">
        <v>14129</v>
      </c>
      <c r="Y563" s="13">
        <v>161881</v>
      </c>
      <c r="Z563" s="13">
        <v>400704</v>
      </c>
      <c r="AA563" s="13"/>
      <c r="AB563" s="13">
        <v>704612</v>
      </c>
      <c r="AC563" s="13">
        <v>781873</v>
      </c>
      <c r="AD563" s="13">
        <v>1</v>
      </c>
      <c r="AE563" s="13">
        <v>0</v>
      </c>
      <c r="AF563" s="13" t="s">
        <v>482</v>
      </c>
      <c r="AG563" s="13"/>
    </row>
    <row r="564" spans="1:33" x14ac:dyDescent="0.35">
      <c r="A564" s="13">
        <f t="shared" si="8"/>
        <v>0</v>
      </c>
      <c r="B564" s="13" t="s">
        <v>545</v>
      </c>
      <c r="C564" s="13">
        <v>27426</v>
      </c>
      <c r="D564" s="13">
        <v>32702</v>
      </c>
      <c r="E564" s="13">
        <v>473227</v>
      </c>
      <c r="F564" s="13">
        <v>36052</v>
      </c>
      <c r="G564" s="13">
        <v>0</v>
      </c>
      <c r="H564" s="13">
        <v>24368</v>
      </c>
      <c r="I564" s="13">
        <v>0</v>
      </c>
      <c r="J564" s="13">
        <v>0</v>
      </c>
      <c r="K564" s="13">
        <v>426391</v>
      </c>
      <c r="L564" s="13">
        <v>160655</v>
      </c>
      <c r="M564" s="13">
        <v>1180821</v>
      </c>
      <c r="N564" s="13">
        <v>1157</v>
      </c>
      <c r="O564" s="13">
        <v>218027</v>
      </c>
      <c r="P564" s="13">
        <v>287745</v>
      </c>
      <c r="Q564" s="13">
        <v>107556</v>
      </c>
      <c r="R564" s="13">
        <v>1613</v>
      </c>
      <c r="S564" s="13">
        <v>64818</v>
      </c>
      <c r="T564" s="13">
        <v>2405</v>
      </c>
      <c r="U564" s="13">
        <v>11313</v>
      </c>
      <c r="V564" s="13">
        <v>345376</v>
      </c>
      <c r="W564" s="13">
        <v>30854</v>
      </c>
      <c r="X564" s="13">
        <v>50415</v>
      </c>
      <c r="Y564" s="13">
        <v>61679</v>
      </c>
      <c r="Z564" s="13">
        <v>1182958</v>
      </c>
      <c r="AA564" s="13"/>
      <c r="AB564" s="13">
        <v>2125757</v>
      </c>
      <c r="AC564" s="13">
        <v>3924412</v>
      </c>
      <c r="AD564" s="13">
        <v>1</v>
      </c>
      <c r="AE564" s="13">
        <v>0</v>
      </c>
      <c r="AF564" s="13" t="s">
        <v>482</v>
      </c>
      <c r="AG564" s="13"/>
    </row>
    <row r="565" spans="1:33" x14ac:dyDescent="0.35">
      <c r="A565" s="13">
        <f t="shared" si="8"/>
        <v>0</v>
      </c>
      <c r="B565" s="13" t="s">
        <v>546</v>
      </c>
      <c r="C565" s="13">
        <v>1327</v>
      </c>
      <c r="D565" s="13">
        <v>0</v>
      </c>
      <c r="E565" s="13">
        <v>0</v>
      </c>
      <c r="F565" s="13">
        <v>0</v>
      </c>
      <c r="G565" s="13">
        <v>1732</v>
      </c>
      <c r="H565" s="13">
        <v>0</v>
      </c>
      <c r="I565" s="13">
        <v>0</v>
      </c>
      <c r="J565" s="13">
        <v>202</v>
      </c>
      <c r="K565" s="13">
        <v>4570</v>
      </c>
      <c r="L565" s="13">
        <v>0</v>
      </c>
      <c r="M565" s="13">
        <v>7831</v>
      </c>
      <c r="N565" s="13">
        <v>0</v>
      </c>
      <c r="O565" s="13">
        <v>0</v>
      </c>
      <c r="P565" s="13">
        <v>366</v>
      </c>
      <c r="Q565" s="13">
        <v>929</v>
      </c>
      <c r="R565" s="13">
        <v>0</v>
      </c>
      <c r="S565" s="13">
        <v>241</v>
      </c>
      <c r="T565" s="13">
        <v>0</v>
      </c>
      <c r="U565" s="13">
        <v>5737</v>
      </c>
      <c r="V565" s="13">
        <v>1641</v>
      </c>
      <c r="W565" s="13">
        <v>386</v>
      </c>
      <c r="X565" s="13">
        <v>0</v>
      </c>
      <c r="Y565" s="13">
        <v>343</v>
      </c>
      <c r="Z565" s="13">
        <v>9643</v>
      </c>
      <c r="AA565" s="13"/>
      <c r="AB565" s="13">
        <v>27643</v>
      </c>
      <c r="AC565" s="13">
        <v>23469</v>
      </c>
      <c r="AD565" s="13">
        <v>0</v>
      </c>
      <c r="AE565" s="13">
        <v>0</v>
      </c>
      <c r="AF565" s="13" t="s">
        <v>482</v>
      </c>
      <c r="AG565" s="13"/>
    </row>
    <row r="566" spans="1:33" x14ac:dyDescent="0.35">
      <c r="A566" s="13">
        <f t="shared" si="8"/>
        <v>0</v>
      </c>
      <c r="B566" s="13" t="s">
        <v>547</v>
      </c>
      <c r="C566" s="13">
        <v>2186</v>
      </c>
      <c r="D566" s="13">
        <v>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0</v>
      </c>
      <c r="L566" s="13">
        <v>0</v>
      </c>
      <c r="M566" s="13">
        <v>2186</v>
      </c>
      <c r="N566" s="13">
        <v>0</v>
      </c>
      <c r="O566" s="13">
        <v>0</v>
      </c>
      <c r="P566" s="13">
        <v>564</v>
      </c>
      <c r="Q566" s="13">
        <v>471</v>
      </c>
      <c r="R566" s="13">
        <v>0</v>
      </c>
      <c r="S566" s="13">
        <v>0</v>
      </c>
      <c r="T566" s="13">
        <v>0</v>
      </c>
      <c r="U566" s="13">
        <v>0</v>
      </c>
      <c r="V566" s="13">
        <v>0</v>
      </c>
      <c r="W566" s="13">
        <v>499</v>
      </c>
      <c r="X566" s="13">
        <v>0</v>
      </c>
      <c r="Y566" s="13">
        <v>637</v>
      </c>
      <c r="Z566" s="13">
        <v>2171</v>
      </c>
      <c r="AA566" s="13"/>
      <c r="AB566" s="13">
        <v>24501</v>
      </c>
      <c r="AC566" s="13">
        <v>0</v>
      </c>
      <c r="AD566" s="13">
        <v>0</v>
      </c>
      <c r="AE566" s="13">
        <v>0</v>
      </c>
      <c r="AF566" s="13" t="s">
        <v>482</v>
      </c>
      <c r="AG566" s="13"/>
    </row>
    <row r="567" spans="1:33" x14ac:dyDescent="0.35">
      <c r="A567" s="13">
        <f t="shared" si="8"/>
        <v>0</v>
      </c>
      <c r="B567" s="13" t="s">
        <v>548</v>
      </c>
      <c r="C567" s="13">
        <v>1246</v>
      </c>
      <c r="D567" s="13">
        <v>0</v>
      </c>
      <c r="E567" s="13">
        <v>0</v>
      </c>
      <c r="F567" s="13">
        <v>0</v>
      </c>
      <c r="G567" s="13">
        <v>110</v>
      </c>
      <c r="H567" s="13">
        <v>0</v>
      </c>
      <c r="I567" s="13">
        <v>0</v>
      </c>
      <c r="J567" s="13">
        <v>175</v>
      </c>
      <c r="K567" s="13">
        <v>0</v>
      </c>
      <c r="L567" s="13">
        <v>87</v>
      </c>
      <c r="M567" s="13">
        <v>1618</v>
      </c>
      <c r="N567" s="13">
        <v>0</v>
      </c>
      <c r="O567" s="13">
        <v>0</v>
      </c>
      <c r="P567" s="13">
        <v>96</v>
      </c>
      <c r="Q567" s="13">
        <v>92</v>
      </c>
      <c r="R567" s="13">
        <v>0</v>
      </c>
      <c r="S567" s="13">
        <v>0</v>
      </c>
      <c r="T567" s="13">
        <v>59</v>
      </c>
      <c r="U567" s="13">
        <v>0</v>
      </c>
      <c r="V567" s="13">
        <v>790</v>
      </c>
      <c r="W567" s="13">
        <v>95</v>
      </c>
      <c r="X567" s="13">
        <v>150</v>
      </c>
      <c r="Y567" s="13">
        <v>330</v>
      </c>
      <c r="Z567" s="13">
        <v>1612</v>
      </c>
      <c r="AA567" s="13"/>
      <c r="AB567" s="13">
        <v>24083</v>
      </c>
      <c r="AC567" s="13">
        <v>4950</v>
      </c>
      <c r="AD567" s="13">
        <v>0</v>
      </c>
      <c r="AE567" s="13">
        <v>0</v>
      </c>
      <c r="AF567" s="13" t="s">
        <v>482</v>
      </c>
      <c r="AG567" s="13"/>
    </row>
    <row r="568" spans="1:33" x14ac:dyDescent="0.35">
      <c r="A568" s="13">
        <f t="shared" si="8"/>
        <v>0</v>
      </c>
      <c r="B568" s="13" t="s">
        <v>549</v>
      </c>
      <c r="C568" s="13">
        <v>5519</v>
      </c>
      <c r="D568" s="13">
        <v>0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13</v>
      </c>
      <c r="K568" s="13">
        <v>8060</v>
      </c>
      <c r="L568" s="13">
        <v>2472</v>
      </c>
      <c r="M568" s="13">
        <v>16064</v>
      </c>
      <c r="N568" s="13">
        <v>0</v>
      </c>
      <c r="O568" s="13">
        <v>0</v>
      </c>
      <c r="P568" s="13">
        <v>940</v>
      </c>
      <c r="Q568" s="13">
        <v>821</v>
      </c>
      <c r="R568" s="13">
        <v>21</v>
      </c>
      <c r="S568" s="13">
        <v>5248</v>
      </c>
      <c r="T568" s="13">
        <v>0</v>
      </c>
      <c r="U568" s="13">
        <v>3198</v>
      </c>
      <c r="V568" s="13">
        <v>1140</v>
      </c>
      <c r="W568" s="13">
        <v>434</v>
      </c>
      <c r="X568" s="13">
        <v>0</v>
      </c>
      <c r="Y568" s="13">
        <v>703</v>
      </c>
      <c r="Z568" s="13">
        <v>12505</v>
      </c>
      <c r="AA568" s="13"/>
      <c r="AB568" s="13">
        <v>65834</v>
      </c>
      <c r="AC568" s="13">
        <v>16104</v>
      </c>
      <c r="AD568" s="13">
        <v>0</v>
      </c>
      <c r="AE568" s="13">
        <v>0</v>
      </c>
      <c r="AF568" s="13" t="s">
        <v>482</v>
      </c>
      <c r="AG568" s="13"/>
    </row>
    <row r="569" spans="1:33" x14ac:dyDescent="0.35">
      <c r="A569" s="13">
        <f t="shared" si="8"/>
        <v>0</v>
      </c>
      <c r="B569" s="13" t="s">
        <v>550</v>
      </c>
      <c r="C569" s="13">
        <v>1855</v>
      </c>
      <c r="D569" s="13">
        <v>0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0</v>
      </c>
      <c r="L569" s="13">
        <v>114</v>
      </c>
      <c r="M569" s="13">
        <v>1969</v>
      </c>
      <c r="N569" s="13">
        <v>161</v>
      </c>
      <c r="O569" s="13">
        <v>0</v>
      </c>
      <c r="P569" s="13">
        <v>330</v>
      </c>
      <c r="Q569" s="13">
        <v>471</v>
      </c>
      <c r="R569" s="13">
        <v>0</v>
      </c>
      <c r="S569" s="13">
        <v>0</v>
      </c>
      <c r="T569" s="13">
        <v>0</v>
      </c>
      <c r="U569" s="13">
        <v>244</v>
      </c>
      <c r="V569" s="13">
        <v>750</v>
      </c>
      <c r="W569" s="13">
        <v>188</v>
      </c>
      <c r="X569" s="13">
        <v>0</v>
      </c>
      <c r="Y569" s="13">
        <v>78</v>
      </c>
      <c r="Z569" s="13">
        <v>2222</v>
      </c>
      <c r="AA569" s="13"/>
      <c r="AB569" s="13">
        <v>32084</v>
      </c>
      <c r="AC569" s="13">
        <v>6240</v>
      </c>
      <c r="AD569" s="13">
        <v>0</v>
      </c>
      <c r="AE569" s="13">
        <v>0</v>
      </c>
      <c r="AF569" s="13" t="s">
        <v>482</v>
      </c>
      <c r="AG569" s="13"/>
    </row>
    <row r="570" spans="1:33" x14ac:dyDescent="0.35">
      <c r="A570" s="13">
        <f t="shared" si="8"/>
        <v>0</v>
      </c>
      <c r="B570" s="13" t="s">
        <v>551</v>
      </c>
      <c r="C570" s="13">
        <v>5046</v>
      </c>
      <c r="D570" s="13">
        <v>2192</v>
      </c>
      <c r="E570" s="13">
        <v>9178</v>
      </c>
      <c r="F570" s="13">
        <v>2242</v>
      </c>
      <c r="G570" s="13">
        <v>5861</v>
      </c>
      <c r="H570" s="13">
        <v>0</v>
      </c>
      <c r="I570" s="13">
        <v>0</v>
      </c>
      <c r="J570" s="13">
        <v>0</v>
      </c>
      <c r="K570" s="13">
        <v>22813</v>
      </c>
      <c r="L570" s="13">
        <v>2994</v>
      </c>
      <c r="M570" s="13">
        <v>50326</v>
      </c>
      <c r="N570" s="13">
        <v>2764</v>
      </c>
      <c r="O570" s="13">
        <v>10645</v>
      </c>
      <c r="P570" s="13">
        <v>1368</v>
      </c>
      <c r="Q570" s="13">
        <v>3213</v>
      </c>
      <c r="R570" s="13">
        <v>0</v>
      </c>
      <c r="S570" s="13">
        <v>1870</v>
      </c>
      <c r="T570" s="13">
        <v>472</v>
      </c>
      <c r="U570" s="13">
        <v>0</v>
      </c>
      <c r="V570" s="13">
        <v>24926</v>
      </c>
      <c r="W570" s="13">
        <v>435</v>
      </c>
      <c r="X570" s="13">
        <v>4110</v>
      </c>
      <c r="Y570" s="13">
        <v>363</v>
      </c>
      <c r="Z570" s="13">
        <v>50166</v>
      </c>
      <c r="AA570" s="13"/>
      <c r="AB570" s="13">
        <v>101437</v>
      </c>
      <c r="AC570" s="13">
        <v>242360</v>
      </c>
      <c r="AD570" s="13">
        <v>1</v>
      </c>
      <c r="AE570" s="13">
        <v>0</v>
      </c>
      <c r="AF570" s="13" t="s">
        <v>482</v>
      </c>
      <c r="AG570" s="13"/>
    </row>
    <row r="571" spans="1:33" x14ac:dyDescent="0.35">
      <c r="A571" s="13">
        <f t="shared" si="8"/>
        <v>0</v>
      </c>
      <c r="B571" s="13" t="s">
        <v>956</v>
      </c>
      <c r="C571" s="13">
        <v>645</v>
      </c>
      <c r="D571" s="13">
        <v>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0</v>
      </c>
      <c r="L571" s="13">
        <v>0</v>
      </c>
      <c r="M571" s="13">
        <v>645</v>
      </c>
      <c r="N571" s="13">
        <v>0</v>
      </c>
      <c r="O571" s="13">
        <v>0</v>
      </c>
      <c r="P571" s="13">
        <v>204</v>
      </c>
      <c r="Q571" s="13">
        <v>338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105</v>
      </c>
      <c r="X571" s="13">
        <v>0</v>
      </c>
      <c r="Y571" s="13">
        <v>95</v>
      </c>
      <c r="Z571" s="13">
        <v>742</v>
      </c>
      <c r="AA571" s="13"/>
      <c r="AB571" s="13">
        <v>16332</v>
      </c>
      <c r="AC571" s="13">
        <v>0</v>
      </c>
      <c r="AD571" s="13">
        <v>0</v>
      </c>
      <c r="AE571" s="13">
        <v>0</v>
      </c>
      <c r="AF571" s="13" t="s">
        <v>482</v>
      </c>
      <c r="AG571" s="13"/>
    </row>
    <row r="572" spans="1:33" x14ac:dyDescent="0.35">
      <c r="A572" s="13">
        <f t="shared" si="8"/>
        <v>0</v>
      </c>
      <c r="B572" s="13" t="s">
        <v>552</v>
      </c>
      <c r="C572" s="13">
        <v>1295</v>
      </c>
      <c r="D572" s="13">
        <v>0</v>
      </c>
      <c r="E572" s="13">
        <v>0</v>
      </c>
      <c r="F572" s="13">
        <v>37</v>
      </c>
      <c r="G572" s="13">
        <v>0</v>
      </c>
      <c r="H572" s="13">
        <v>0</v>
      </c>
      <c r="I572" s="13">
        <v>0</v>
      </c>
      <c r="J572" s="13">
        <v>10</v>
      </c>
      <c r="K572" s="13">
        <v>2100</v>
      </c>
      <c r="L572" s="13">
        <v>383</v>
      </c>
      <c r="M572" s="13">
        <v>3825</v>
      </c>
      <c r="N572" s="13">
        <v>0</v>
      </c>
      <c r="O572" s="13">
        <v>0</v>
      </c>
      <c r="P572" s="13">
        <v>122</v>
      </c>
      <c r="Q572" s="13">
        <v>473</v>
      </c>
      <c r="R572" s="13">
        <v>0</v>
      </c>
      <c r="S572" s="13">
        <v>33</v>
      </c>
      <c r="T572" s="13">
        <v>0</v>
      </c>
      <c r="U572" s="13">
        <v>568</v>
      </c>
      <c r="V572" s="13">
        <v>324</v>
      </c>
      <c r="W572" s="13">
        <v>232</v>
      </c>
      <c r="X572" s="13">
        <v>0</v>
      </c>
      <c r="Y572" s="13">
        <v>129</v>
      </c>
      <c r="Z572" s="13">
        <v>1881</v>
      </c>
      <c r="AA572" s="13"/>
      <c r="AB572" s="13">
        <v>19644</v>
      </c>
      <c r="AC572" s="13">
        <v>7102</v>
      </c>
      <c r="AD572" s="13">
        <v>0</v>
      </c>
      <c r="AE572" s="13">
        <v>0</v>
      </c>
      <c r="AF572" s="13" t="s">
        <v>482</v>
      </c>
      <c r="AG572" s="13"/>
    </row>
    <row r="573" spans="1:33" x14ac:dyDescent="0.35">
      <c r="A573" s="13">
        <f t="shared" si="8"/>
        <v>0</v>
      </c>
      <c r="B573" s="13" t="s">
        <v>553</v>
      </c>
      <c r="C573" s="13">
        <v>1695</v>
      </c>
      <c r="D573" s="13">
        <v>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37</v>
      </c>
      <c r="K573" s="13">
        <v>0</v>
      </c>
      <c r="L573" s="13">
        <v>7</v>
      </c>
      <c r="M573" s="13">
        <v>1739</v>
      </c>
      <c r="N573" s="13">
        <v>0</v>
      </c>
      <c r="O573" s="13">
        <v>0</v>
      </c>
      <c r="P573" s="13">
        <v>310</v>
      </c>
      <c r="Q573" s="13">
        <v>294</v>
      </c>
      <c r="R573" s="13">
        <v>0</v>
      </c>
      <c r="S573" s="13">
        <v>0</v>
      </c>
      <c r="T573" s="13">
        <v>0</v>
      </c>
      <c r="U573" s="13">
        <v>0</v>
      </c>
      <c r="V573" s="13">
        <v>815</v>
      </c>
      <c r="W573" s="13">
        <v>123</v>
      </c>
      <c r="X573" s="13">
        <v>0</v>
      </c>
      <c r="Y573" s="13">
        <v>58</v>
      </c>
      <c r="Z573" s="13">
        <v>1600</v>
      </c>
      <c r="AA573" s="13"/>
      <c r="AB573" s="13">
        <v>21375</v>
      </c>
      <c r="AC573" s="13">
        <v>9258</v>
      </c>
      <c r="AD573" s="13">
        <v>0</v>
      </c>
      <c r="AE573" s="13">
        <v>0</v>
      </c>
      <c r="AF573" s="13" t="s">
        <v>482</v>
      </c>
      <c r="AG573" s="13"/>
    </row>
    <row r="574" spans="1:33" x14ac:dyDescent="0.35">
      <c r="A574" s="13">
        <f t="shared" si="8"/>
        <v>0</v>
      </c>
      <c r="B574" s="13" t="s">
        <v>554</v>
      </c>
      <c r="C574" s="13">
        <v>4781</v>
      </c>
      <c r="D574" s="13">
        <v>0</v>
      </c>
      <c r="E574" s="13">
        <v>0</v>
      </c>
      <c r="F574" s="13">
        <v>0</v>
      </c>
      <c r="G574" s="13">
        <v>0</v>
      </c>
      <c r="H574" s="13">
        <v>2550</v>
      </c>
      <c r="I574" s="13">
        <v>0</v>
      </c>
      <c r="J574" s="13">
        <v>393</v>
      </c>
      <c r="K574" s="13">
        <v>5023</v>
      </c>
      <c r="L574" s="13">
        <v>1121</v>
      </c>
      <c r="M574" s="13">
        <v>13868</v>
      </c>
      <c r="N574" s="13">
        <v>0</v>
      </c>
      <c r="O574" s="13">
        <v>5163</v>
      </c>
      <c r="P574" s="13">
        <v>0</v>
      </c>
      <c r="Q574" s="13">
        <v>1242</v>
      </c>
      <c r="R574" s="13">
        <v>0</v>
      </c>
      <c r="S574" s="13">
        <v>1156</v>
      </c>
      <c r="T574" s="13">
        <v>0</v>
      </c>
      <c r="U574" s="13">
        <v>1913</v>
      </c>
      <c r="V574" s="13">
        <v>3706</v>
      </c>
      <c r="W574" s="13">
        <v>434</v>
      </c>
      <c r="X574" s="13">
        <v>57</v>
      </c>
      <c r="Y574" s="13">
        <v>191</v>
      </c>
      <c r="Z574" s="13">
        <v>13862</v>
      </c>
      <c r="AA574" s="13"/>
      <c r="AB574" s="13">
        <v>54578</v>
      </c>
      <c r="AC574" s="13">
        <v>55919</v>
      </c>
      <c r="AD574" s="13">
        <v>0</v>
      </c>
      <c r="AE574" s="13">
        <v>0</v>
      </c>
      <c r="AF574" s="13" t="s">
        <v>482</v>
      </c>
      <c r="AG574" s="13"/>
    </row>
    <row r="575" spans="1:33" x14ac:dyDescent="0.35">
      <c r="A575" s="13">
        <f t="shared" si="8"/>
        <v>0</v>
      </c>
      <c r="B575" s="13" t="s">
        <v>555</v>
      </c>
      <c r="C575" s="13">
        <v>0</v>
      </c>
      <c r="D575" s="13">
        <v>0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0</v>
      </c>
      <c r="L575" s="13">
        <v>23</v>
      </c>
      <c r="M575" s="13">
        <v>23</v>
      </c>
      <c r="N575" s="13">
        <v>0</v>
      </c>
      <c r="O575" s="13">
        <v>0</v>
      </c>
      <c r="P575" s="13">
        <v>0</v>
      </c>
      <c r="Q575" s="13">
        <v>43</v>
      </c>
      <c r="R575" s="13">
        <v>0</v>
      </c>
      <c r="S575" s="13">
        <v>0</v>
      </c>
      <c r="T575" s="13">
        <v>0</v>
      </c>
      <c r="U575" s="13">
        <v>0</v>
      </c>
      <c r="V575" s="13">
        <v>0</v>
      </c>
      <c r="W575" s="13">
        <v>12</v>
      </c>
      <c r="X575" s="13">
        <v>0</v>
      </c>
      <c r="Y575" s="13">
        <v>0</v>
      </c>
      <c r="Z575" s="13">
        <v>55</v>
      </c>
      <c r="AA575" s="13"/>
      <c r="AB575" s="13">
        <v>8511</v>
      </c>
      <c r="AC575" s="13">
        <v>0</v>
      </c>
      <c r="AD575" s="13">
        <v>0</v>
      </c>
      <c r="AE575" s="13">
        <v>0</v>
      </c>
      <c r="AF575" s="13" t="s">
        <v>482</v>
      </c>
      <c r="AG575" s="13"/>
    </row>
    <row r="576" spans="1:33" x14ac:dyDescent="0.35">
      <c r="A576" s="13">
        <f t="shared" si="8"/>
        <v>0</v>
      </c>
      <c r="B576" s="13" t="s">
        <v>556</v>
      </c>
      <c r="C576" s="13">
        <v>679</v>
      </c>
      <c r="D576" s="13">
        <v>0</v>
      </c>
      <c r="E576" s="13">
        <v>0</v>
      </c>
      <c r="F576" s="13">
        <v>0</v>
      </c>
      <c r="G576" s="13">
        <v>176</v>
      </c>
      <c r="H576" s="13">
        <v>0</v>
      </c>
      <c r="I576" s="13">
        <v>0</v>
      </c>
      <c r="J576" s="13">
        <v>11</v>
      </c>
      <c r="K576" s="13">
        <v>1970</v>
      </c>
      <c r="L576" s="13">
        <v>27</v>
      </c>
      <c r="M576" s="13">
        <v>2863</v>
      </c>
      <c r="N576" s="13">
        <v>0</v>
      </c>
      <c r="O576" s="13">
        <v>1333</v>
      </c>
      <c r="P576" s="13">
        <v>139</v>
      </c>
      <c r="Q576" s="13">
        <v>286</v>
      </c>
      <c r="R576" s="13">
        <v>0</v>
      </c>
      <c r="S576" s="13">
        <v>0</v>
      </c>
      <c r="T576" s="13">
        <v>158</v>
      </c>
      <c r="U576" s="13">
        <v>0</v>
      </c>
      <c r="V576" s="13">
        <v>184</v>
      </c>
      <c r="W576" s="13">
        <v>105</v>
      </c>
      <c r="X576" s="13">
        <v>250</v>
      </c>
      <c r="Y576" s="13">
        <v>121</v>
      </c>
      <c r="Z576" s="13">
        <v>2576</v>
      </c>
      <c r="AA576" s="13"/>
      <c r="AB576" s="13">
        <v>15000</v>
      </c>
      <c r="AC576" s="13">
        <v>5333</v>
      </c>
      <c r="AD576" s="13">
        <v>0</v>
      </c>
      <c r="AE576" s="13">
        <v>0</v>
      </c>
      <c r="AF576" s="13" t="s">
        <v>482</v>
      </c>
      <c r="AG576" s="13"/>
    </row>
    <row r="577" spans="1:33" x14ac:dyDescent="0.35">
      <c r="A577" s="13">
        <f t="shared" si="8"/>
        <v>0</v>
      </c>
      <c r="B577" s="13" t="s">
        <v>557</v>
      </c>
      <c r="C577" s="13">
        <v>513</v>
      </c>
      <c r="D577" s="13">
        <v>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0</v>
      </c>
      <c r="L577" s="13">
        <v>72</v>
      </c>
      <c r="M577" s="13">
        <v>585</v>
      </c>
      <c r="N577" s="13">
        <v>0</v>
      </c>
      <c r="O577" s="13">
        <v>0</v>
      </c>
      <c r="P577" s="13">
        <v>165</v>
      </c>
      <c r="Q577" s="13">
        <v>164</v>
      </c>
      <c r="R577" s="13">
        <v>0</v>
      </c>
      <c r="S577" s="13">
        <v>52</v>
      </c>
      <c r="T577" s="13">
        <v>0</v>
      </c>
      <c r="U577" s="13">
        <v>2</v>
      </c>
      <c r="V577" s="13">
        <v>70</v>
      </c>
      <c r="W577" s="13">
        <v>41</v>
      </c>
      <c r="X577" s="13">
        <v>0</v>
      </c>
      <c r="Y577" s="13">
        <v>27</v>
      </c>
      <c r="Z577" s="13">
        <v>521</v>
      </c>
      <c r="AA577" s="13"/>
      <c r="AB577" s="13">
        <v>9701</v>
      </c>
      <c r="AC577" s="13">
        <v>925</v>
      </c>
      <c r="AD577" s="13">
        <v>0</v>
      </c>
      <c r="AE577" s="13">
        <v>0</v>
      </c>
      <c r="AF577" s="13" t="s">
        <v>482</v>
      </c>
      <c r="AG577" s="13"/>
    </row>
    <row r="578" spans="1:33" x14ac:dyDescent="0.35">
      <c r="A578" s="13">
        <f t="shared" si="8"/>
        <v>0</v>
      </c>
      <c r="B578" s="13" t="s">
        <v>957</v>
      </c>
      <c r="C578" s="13">
        <v>140</v>
      </c>
      <c r="D578" s="13">
        <v>112</v>
      </c>
      <c r="E578" s="13">
        <v>0</v>
      </c>
      <c r="F578" s="13">
        <v>2</v>
      </c>
      <c r="G578" s="13">
        <v>0</v>
      </c>
      <c r="H578" s="13">
        <v>0</v>
      </c>
      <c r="I578" s="13">
        <v>0</v>
      </c>
      <c r="J578" s="13">
        <v>0</v>
      </c>
      <c r="K578" s="13">
        <v>0</v>
      </c>
      <c r="L578" s="13">
        <v>0</v>
      </c>
      <c r="M578" s="13">
        <v>254</v>
      </c>
      <c r="N578" s="13">
        <v>0</v>
      </c>
      <c r="O578" s="13">
        <v>0</v>
      </c>
      <c r="P578" s="13">
        <v>83</v>
      </c>
      <c r="Q578" s="13">
        <v>72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34</v>
      </c>
      <c r="X578" s="13">
        <v>0</v>
      </c>
      <c r="Y578" s="13">
        <v>82</v>
      </c>
      <c r="Z578" s="13">
        <v>271</v>
      </c>
      <c r="AA578" s="13"/>
      <c r="AB578" s="13">
        <v>10000</v>
      </c>
      <c r="AC578" s="13">
        <v>0</v>
      </c>
      <c r="AD578" s="13">
        <v>0</v>
      </c>
      <c r="AE578" s="13">
        <v>0</v>
      </c>
      <c r="AF578" s="13" t="s">
        <v>482</v>
      </c>
      <c r="AG578" s="13"/>
    </row>
    <row r="579" spans="1:33" x14ac:dyDescent="0.35">
      <c r="A579" s="13">
        <f t="shared" ref="A579:A642" si="9">+Z579-SUM(N579:Y579)</f>
        <v>0</v>
      </c>
      <c r="B579" s="13" t="s">
        <v>558</v>
      </c>
      <c r="C579" s="13">
        <v>2348</v>
      </c>
      <c r="D579" s="13">
        <v>0</v>
      </c>
      <c r="E579" s="13">
        <v>0</v>
      </c>
      <c r="F579" s="13">
        <v>156</v>
      </c>
      <c r="G579" s="13">
        <v>0</v>
      </c>
      <c r="H579" s="13">
        <v>0</v>
      </c>
      <c r="I579" s="13">
        <v>0</v>
      </c>
      <c r="J579" s="13">
        <v>6</v>
      </c>
      <c r="K579" s="13">
        <v>8442</v>
      </c>
      <c r="L579" s="13">
        <v>230</v>
      </c>
      <c r="M579" s="13">
        <v>11182</v>
      </c>
      <c r="N579" s="13">
        <v>0</v>
      </c>
      <c r="O579" s="13">
        <v>2222</v>
      </c>
      <c r="P579" s="13">
        <v>296</v>
      </c>
      <c r="Q579" s="13">
        <v>1013</v>
      </c>
      <c r="R579" s="13">
        <v>0</v>
      </c>
      <c r="S579" s="13">
        <v>3955</v>
      </c>
      <c r="T579" s="13">
        <v>0</v>
      </c>
      <c r="U579" s="13">
        <v>1421</v>
      </c>
      <c r="V579" s="13">
        <v>1581</v>
      </c>
      <c r="W579" s="13">
        <v>247</v>
      </c>
      <c r="X579" s="13">
        <v>0</v>
      </c>
      <c r="Y579" s="13">
        <v>91</v>
      </c>
      <c r="Z579" s="13">
        <v>10826</v>
      </c>
      <c r="AA579" s="13"/>
      <c r="AB579" s="13">
        <v>36000</v>
      </c>
      <c r="AC579" s="13">
        <v>16732</v>
      </c>
      <c r="AD579" s="13">
        <v>0</v>
      </c>
      <c r="AE579" s="13">
        <v>0</v>
      </c>
      <c r="AF579" s="13" t="s">
        <v>482</v>
      </c>
      <c r="AG579" s="13"/>
    </row>
    <row r="580" spans="1:33" x14ac:dyDescent="0.35">
      <c r="A580" s="13">
        <f t="shared" si="9"/>
        <v>0</v>
      </c>
      <c r="B580" s="13" t="s">
        <v>559</v>
      </c>
      <c r="C580" s="13">
        <v>329</v>
      </c>
      <c r="D580" s="13">
        <v>734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8</v>
      </c>
      <c r="K580" s="13">
        <v>0</v>
      </c>
      <c r="L580" s="13">
        <v>0</v>
      </c>
      <c r="M580" s="13">
        <v>1071</v>
      </c>
      <c r="N580" s="13">
        <v>0</v>
      </c>
      <c r="O580" s="13">
        <v>0</v>
      </c>
      <c r="P580" s="13">
        <v>213</v>
      </c>
      <c r="Q580" s="13">
        <v>669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96</v>
      </c>
      <c r="X580" s="13">
        <v>0</v>
      </c>
      <c r="Y580" s="13">
        <v>46</v>
      </c>
      <c r="Z580" s="13">
        <v>1024</v>
      </c>
      <c r="AA580" s="13"/>
      <c r="AB580" s="13">
        <v>21000</v>
      </c>
      <c r="AC580" s="13">
        <v>0</v>
      </c>
      <c r="AD580" s="13">
        <v>0</v>
      </c>
      <c r="AE580" s="13">
        <v>0</v>
      </c>
      <c r="AF580" s="13" t="s">
        <v>482</v>
      </c>
      <c r="AG580" s="13"/>
    </row>
    <row r="581" spans="1:33" x14ac:dyDescent="0.35">
      <c r="A581" s="13">
        <f t="shared" si="9"/>
        <v>0</v>
      </c>
      <c r="B581" s="13" t="s">
        <v>560</v>
      </c>
      <c r="C581" s="13">
        <v>1378</v>
      </c>
      <c r="D581" s="13">
        <v>2341</v>
      </c>
      <c r="E581" s="13">
        <v>0</v>
      </c>
      <c r="F581" s="13">
        <v>454</v>
      </c>
      <c r="G581" s="13">
        <v>0</v>
      </c>
      <c r="H581" s="13">
        <v>4824</v>
      </c>
      <c r="I581" s="13">
        <v>0</v>
      </c>
      <c r="J581" s="13">
        <v>0</v>
      </c>
      <c r="K581" s="13">
        <v>8847</v>
      </c>
      <c r="L581" s="13">
        <v>1832</v>
      </c>
      <c r="M581" s="13">
        <v>19676</v>
      </c>
      <c r="N581" s="13">
        <v>0</v>
      </c>
      <c r="O581" s="13">
        <v>6640</v>
      </c>
      <c r="P581" s="13">
        <v>0</v>
      </c>
      <c r="Q581" s="13">
        <v>1873</v>
      </c>
      <c r="R581" s="13">
        <v>0</v>
      </c>
      <c r="S581" s="13">
        <v>1668</v>
      </c>
      <c r="T581" s="13">
        <v>0</v>
      </c>
      <c r="U581" s="13">
        <v>0</v>
      </c>
      <c r="V581" s="13">
        <v>7521</v>
      </c>
      <c r="W581" s="13">
        <v>625</v>
      </c>
      <c r="X581" s="13">
        <v>0</v>
      </c>
      <c r="Y581" s="13">
        <v>3209</v>
      </c>
      <c r="Z581" s="13">
        <v>21536</v>
      </c>
      <c r="AA581" s="13"/>
      <c r="AB581" s="13">
        <v>65119</v>
      </c>
      <c r="AC581" s="13">
        <v>148733</v>
      </c>
      <c r="AD581" s="13">
        <v>1</v>
      </c>
      <c r="AE581" s="13">
        <v>0</v>
      </c>
      <c r="AF581" s="13" t="s">
        <v>482</v>
      </c>
      <c r="AG581" s="13"/>
    </row>
    <row r="582" spans="1:33" x14ac:dyDescent="0.35">
      <c r="A582" s="13">
        <f t="shared" si="9"/>
        <v>0</v>
      </c>
      <c r="B582" s="13" t="s">
        <v>561</v>
      </c>
      <c r="C582" s="13">
        <v>806</v>
      </c>
      <c r="D582" s="13">
        <v>0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400</v>
      </c>
      <c r="L582" s="13">
        <v>44</v>
      </c>
      <c r="M582" s="13">
        <v>1250</v>
      </c>
      <c r="N582" s="13">
        <v>0</v>
      </c>
      <c r="O582" s="13">
        <v>0</v>
      </c>
      <c r="P582" s="13">
        <v>141</v>
      </c>
      <c r="Q582" s="13">
        <v>173</v>
      </c>
      <c r="R582" s="13">
        <v>0</v>
      </c>
      <c r="S582" s="13">
        <v>0</v>
      </c>
      <c r="T582" s="13">
        <v>0</v>
      </c>
      <c r="U582" s="13">
        <v>387</v>
      </c>
      <c r="V582" s="13">
        <v>200</v>
      </c>
      <c r="W582" s="13">
        <v>135</v>
      </c>
      <c r="X582" s="13">
        <v>0</v>
      </c>
      <c r="Y582" s="13">
        <v>151</v>
      </c>
      <c r="Z582" s="13">
        <v>1187</v>
      </c>
      <c r="AA582" s="13"/>
      <c r="AB582" s="13">
        <v>11000</v>
      </c>
      <c r="AC582" s="13">
        <v>2100</v>
      </c>
      <c r="AD582" s="13">
        <v>0</v>
      </c>
      <c r="AE582" s="13">
        <v>0</v>
      </c>
      <c r="AF582" s="13" t="s">
        <v>482</v>
      </c>
      <c r="AG582" s="13"/>
    </row>
    <row r="583" spans="1:33" x14ac:dyDescent="0.35">
      <c r="A583" s="13">
        <f t="shared" si="9"/>
        <v>0</v>
      </c>
      <c r="B583" s="13" t="s">
        <v>958</v>
      </c>
      <c r="C583" s="13">
        <v>1650</v>
      </c>
      <c r="D583" s="13">
        <v>1869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0</v>
      </c>
      <c r="L583" s="13">
        <v>240</v>
      </c>
      <c r="M583" s="13">
        <v>3759</v>
      </c>
      <c r="N583" s="13">
        <v>828</v>
      </c>
      <c r="O583" s="13">
        <v>0</v>
      </c>
      <c r="P583" s="13">
        <v>305</v>
      </c>
      <c r="Q583" s="13">
        <v>1554</v>
      </c>
      <c r="R583" s="13">
        <v>0</v>
      </c>
      <c r="S583" s="13">
        <v>106</v>
      </c>
      <c r="T583" s="13">
        <v>0</v>
      </c>
      <c r="U583" s="13">
        <v>262</v>
      </c>
      <c r="V583" s="13">
        <v>0</v>
      </c>
      <c r="W583" s="13">
        <v>413</v>
      </c>
      <c r="X583" s="13">
        <v>0</v>
      </c>
      <c r="Y583" s="13">
        <v>1022</v>
      </c>
      <c r="Z583" s="13">
        <v>4490</v>
      </c>
      <c r="AA583" s="13"/>
      <c r="AB583" s="13">
        <v>60001</v>
      </c>
      <c r="AC583" s="13">
        <v>0</v>
      </c>
      <c r="AD583" s="13">
        <v>0</v>
      </c>
      <c r="AE583" s="13">
        <v>0</v>
      </c>
      <c r="AF583" s="13" t="s">
        <v>482</v>
      </c>
      <c r="AG583" s="13"/>
    </row>
    <row r="584" spans="1:33" x14ac:dyDescent="0.35">
      <c r="A584" s="13">
        <f t="shared" si="9"/>
        <v>0</v>
      </c>
      <c r="B584" s="13" t="s">
        <v>562</v>
      </c>
      <c r="C584" s="13">
        <v>773</v>
      </c>
      <c r="D584" s="13">
        <v>1318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122</v>
      </c>
      <c r="K584" s="13">
        <v>0</v>
      </c>
      <c r="L584" s="13">
        <v>8</v>
      </c>
      <c r="M584" s="13">
        <v>2221</v>
      </c>
      <c r="N584" s="13">
        <v>0</v>
      </c>
      <c r="O584" s="13">
        <v>0</v>
      </c>
      <c r="P584" s="13">
        <v>0</v>
      </c>
      <c r="Q584" s="13">
        <v>1923</v>
      </c>
      <c r="R584" s="13">
        <v>0</v>
      </c>
      <c r="S584" s="13">
        <v>0</v>
      </c>
      <c r="T584" s="13">
        <v>0</v>
      </c>
      <c r="U584" s="13">
        <v>0</v>
      </c>
      <c r="V584" s="13">
        <v>76</v>
      </c>
      <c r="W584" s="13">
        <v>94</v>
      </c>
      <c r="X584" s="13">
        <v>0</v>
      </c>
      <c r="Y584" s="13">
        <v>387</v>
      </c>
      <c r="Z584" s="13">
        <v>2480</v>
      </c>
      <c r="AA584" s="13"/>
      <c r="AB584" s="13">
        <v>22203</v>
      </c>
      <c r="AC584" s="13">
        <v>390</v>
      </c>
      <c r="AD584" s="13">
        <v>0</v>
      </c>
      <c r="AE584" s="13">
        <v>0</v>
      </c>
      <c r="AF584" s="13" t="s">
        <v>482</v>
      </c>
      <c r="AG584" s="13"/>
    </row>
    <row r="585" spans="1:33" x14ac:dyDescent="0.35">
      <c r="A585" s="13">
        <f t="shared" si="9"/>
        <v>0</v>
      </c>
      <c r="B585" s="13" t="s">
        <v>563</v>
      </c>
      <c r="C585" s="13">
        <v>1090</v>
      </c>
      <c r="D585" s="13">
        <v>1396</v>
      </c>
      <c r="E585" s="13">
        <v>620</v>
      </c>
      <c r="F585" s="13">
        <v>77</v>
      </c>
      <c r="G585" s="13">
        <v>0</v>
      </c>
      <c r="H585" s="13">
        <v>0</v>
      </c>
      <c r="I585" s="13">
        <v>0</v>
      </c>
      <c r="J585" s="13">
        <v>0</v>
      </c>
      <c r="K585" s="13">
        <v>2800</v>
      </c>
      <c r="L585" s="13">
        <v>9673</v>
      </c>
      <c r="M585" s="13">
        <v>15656</v>
      </c>
      <c r="N585" s="13">
        <v>111</v>
      </c>
      <c r="O585" s="13">
        <v>0</v>
      </c>
      <c r="P585" s="13">
        <v>447</v>
      </c>
      <c r="Q585" s="13">
        <v>0</v>
      </c>
      <c r="R585" s="13">
        <v>0</v>
      </c>
      <c r="S585" s="13">
        <v>4342</v>
      </c>
      <c r="T585" s="13">
        <v>0</v>
      </c>
      <c r="U585" s="13">
        <v>4412</v>
      </c>
      <c r="V585" s="13">
        <v>3897</v>
      </c>
      <c r="W585" s="13">
        <v>680</v>
      </c>
      <c r="X585" s="13">
        <v>0</v>
      </c>
      <c r="Y585" s="13">
        <v>876</v>
      </c>
      <c r="Z585" s="13">
        <v>14765</v>
      </c>
      <c r="AA585" s="13"/>
      <c r="AB585" s="13">
        <v>36462</v>
      </c>
      <c r="AC585" s="13">
        <v>11657</v>
      </c>
      <c r="AD585" s="13">
        <v>0</v>
      </c>
      <c r="AE585" s="13">
        <v>1</v>
      </c>
      <c r="AF585" s="13" t="s">
        <v>482</v>
      </c>
      <c r="AG585" s="13"/>
    </row>
    <row r="586" spans="1:33" x14ac:dyDescent="0.35">
      <c r="A586" s="13">
        <f t="shared" si="9"/>
        <v>0</v>
      </c>
      <c r="B586" s="13" t="s">
        <v>564</v>
      </c>
      <c r="C586" s="13">
        <v>33205</v>
      </c>
      <c r="D586" s="13">
        <v>0</v>
      </c>
      <c r="E586" s="13">
        <v>103981</v>
      </c>
      <c r="F586" s="13">
        <v>3387</v>
      </c>
      <c r="G586" s="13">
        <v>8221</v>
      </c>
      <c r="H586" s="13">
        <v>0</v>
      </c>
      <c r="I586" s="13">
        <v>0</v>
      </c>
      <c r="J586" s="13">
        <v>0</v>
      </c>
      <c r="K586" s="13">
        <v>70521</v>
      </c>
      <c r="L586" s="13">
        <v>41661</v>
      </c>
      <c r="M586" s="13">
        <v>260976</v>
      </c>
      <c r="N586" s="13">
        <v>4476</v>
      </c>
      <c r="O586" s="13">
        <v>27749</v>
      </c>
      <c r="P586" s="13">
        <v>70132</v>
      </c>
      <c r="Q586" s="13">
        <v>18568</v>
      </c>
      <c r="R586" s="13">
        <v>0</v>
      </c>
      <c r="S586" s="13">
        <v>11394</v>
      </c>
      <c r="T586" s="13">
        <v>7953</v>
      </c>
      <c r="U586" s="13">
        <v>0</v>
      </c>
      <c r="V586" s="13">
        <v>98852</v>
      </c>
      <c r="W586" s="13">
        <v>6242</v>
      </c>
      <c r="X586" s="13">
        <v>8302</v>
      </c>
      <c r="Y586" s="13">
        <v>16194</v>
      </c>
      <c r="Z586" s="13">
        <v>269862</v>
      </c>
      <c r="AA586" s="13"/>
      <c r="AB586" s="13">
        <v>393580</v>
      </c>
      <c r="AC586" s="13">
        <v>739151</v>
      </c>
      <c r="AD586" s="13">
        <v>1</v>
      </c>
      <c r="AE586" s="13">
        <v>0</v>
      </c>
      <c r="AF586" s="13" t="s">
        <v>482</v>
      </c>
      <c r="AG586" s="13"/>
    </row>
    <row r="587" spans="1:33" x14ac:dyDescent="0.35">
      <c r="A587" s="13">
        <f t="shared" si="9"/>
        <v>0</v>
      </c>
      <c r="B587" s="13" t="s">
        <v>565</v>
      </c>
      <c r="C587" s="13">
        <v>1247</v>
      </c>
      <c r="D587" s="13">
        <v>0</v>
      </c>
      <c r="E587" s="13">
        <v>0</v>
      </c>
      <c r="F587" s="13">
        <v>1</v>
      </c>
      <c r="G587" s="13">
        <v>234</v>
      </c>
      <c r="H587" s="13">
        <v>0</v>
      </c>
      <c r="I587" s="13">
        <v>0</v>
      </c>
      <c r="J587" s="13">
        <v>45</v>
      </c>
      <c r="K587" s="13">
        <v>0</v>
      </c>
      <c r="L587" s="13">
        <v>3</v>
      </c>
      <c r="M587" s="13">
        <v>1530</v>
      </c>
      <c r="N587" s="13">
        <v>0</v>
      </c>
      <c r="O587" s="13">
        <v>0</v>
      </c>
      <c r="P587" s="13">
        <v>376</v>
      </c>
      <c r="Q587" s="13">
        <v>129</v>
      </c>
      <c r="R587" s="13">
        <v>0</v>
      </c>
      <c r="S587" s="13">
        <v>308</v>
      </c>
      <c r="T587" s="13">
        <v>212</v>
      </c>
      <c r="U587" s="13">
        <v>9</v>
      </c>
      <c r="V587" s="13">
        <v>173</v>
      </c>
      <c r="W587" s="13">
        <v>89</v>
      </c>
      <c r="X587" s="13">
        <v>0</v>
      </c>
      <c r="Y587" s="13">
        <v>373</v>
      </c>
      <c r="Z587" s="13">
        <v>1669</v>
      </c>
      <c r="AA587" s="13"/>
      <c r="AB587" s="13">
        <v>36428</v>
      </c>
      <c r="AC587" s="13">
        <v>1976</v>
      </c>
      <c r="AD587" s="13">
        <v>0</v>
      </c>
      <c r="AE587" s="13">
        <v>0</v>
      </c>
      <c r="AF587" s="13" t="s">
        <v>482</v>
      </c>
      <c r="AG587" s="13"/>
    </row>
    <row r="588" spans="1:33" x14ac:dyDescent="0.35">
      <c r="A588" s="13">
        <f t="shared" si="9"/>
        <v>0</v>
      </c>
      <c r="B588" s="13" t="s">
        <v>959</v>
      </c>
      <c r="C588" s="13">
        <v>264</v>
      </c>
      <c r="D588" s="13">
        <v>0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0</v>
      </c>
      <c r="L588" s="13">
        <v>91</v>
      </c>
      <c r="M588" s="13">
        <v>355</v>
      </c>
      <c r="N588" s="13">
        <v>0</v>
      </c>
      <c r="O588" s="13">
        <v>0</v>
      </c>
      <c r="P588" s="13">
        <v>0</v>
      </c>
      <c r="Q588" s="13">
        <v>99</v>
      </c>
      <c r="R588" s="13">
        <v>0</v>
      </c>
      <c r="S588" s="13">
        <v>113</v>
      </c>
      <c r="T588" s="13">
        <v>0</v>
      </c>
      <c r="U588" s="13">
        <v>0</v>
      </c>
      <c r="V588" s="13">
        <v>0</v>
      </c>
      <c r="W588" s="13">
        <v>32</v>
      </c>
      <c r="X588" s="13">
        <v>0</v>
      </c>
      <c r="Y588" s="13">
        <v>166</v>
      </c>
      <c r="Z588" s="13">
        <v>410</v>
      </c>
      <c r="AA588" s="13"/>
      <c r="AB588" s="13">
        <v>20660</v>
      </c>
      <c r="AC588" s="13">
        <v>0</v>
      </c>
      <c r="AD588" s="13">
        <v>0</v>
      </c>
      <c r="AE588" s="13">
        <v>0</v>
      </c>
      <c r="AF588" s="13" t="s">
        <v>482</v>
      </c>
      <c r="AG588" s="13"/>
    </row>
    <row r="589" spans="1:33" x14ac:dyDescent="0.35">
      <c r="A589" s="13">
        <f t="shared" si="9"/>
        <v>0</v>
      </c>
      <c r="B589" s="13" t="s">
        <v>567</v>
      </c>
      <c r="C589" s="13">
        <v>1673</v>
      </c>
      <c r="D589" s="13">
        <v>1818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0</v>
      </c>
      <c r="L589" s="13">
        <v>95</v>
      </c>
      <c r="M589" s="13">
        <v>3586</v>
      </c>
      <c r="N589" s="13">
        <v>0</v>
      </c>
      <c r="O589" s="13">
        <v>0</v>
      </c>
      <c r="P589" s="13">
        <v>337</v>
      </c>
      <c r="Q589" s="13">
        <v>1445</v>
      </c>
      <c r="R589" s="13">
        <v>0</v>
      </c>
      <c r="S589" s="13">
        <v>281</v>
      </c>
      <c r="T589" s="13">
        <v>69</v>
      </c>
      <c r="U589" s="13">
        <v>0</v>
      </c>
      <c r="V589" s="13">
        <v>92</v>
      </c>
      <c r="W589" s="13">
        <v>305</v>
      </c>
      <c r="X589" s="13">
        <v>0</v>
      </c>
      <c r="Y589" s="13">
        <v>0</v>
      </c>
      <c r="Z589" s="13">
        <v>2529</v>
      </c>
      <c r="AA589" s="13"/>
      <c r="AB589" s="13">
        <v>31500</v>
      </c>
      <c r="AC589" s="13">
        <v>1640</v>
      </c>
      <c r="AD589" s="13">
        <v>0</v>
      </c>
      <c r="AE589" s="13">
        <v>0</v>
      </c>
      <c r="AF589" s="13" t="s">
        <v>482</v>
      </c>
      <c r="AG589" s="13"/>
    </row>
    <row r="590" spans="1:33" x14ac:dyDescent="0.35">
      <c r="A590" s="13">
        <f t="shared" si="9"/>
        <v>0</v>
      </c>
      <c r="B590" s="13" t="s">
        <v>566</v>
      </c>
      <c r="C590" s="13">
        <v>403</v>
      </c>
      <c r="D590" s="13">
        <v>692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1300</v>
      </c>
      <c r="L590" s="13">
        <v>217</v>
      </c>
      <c r="M590" s="13">
        <v>2612</v>
      </c>
      <c r="N590" s="13">
        <v>0</v>
      </c>
      <c r="O590" s="13">
        <v>0</v>
      </c>
      <c r="P590" s="13">
        <v>0</v>
      </c>
      <c r="Q590" s="13">
        <v>665</v>
      </c>
      <c r="R590" s="13">
        <v>0</v>
      </c>
      <c r="S590" s="13">
        <v>1005</v>
      </c>
      <c r="T590" s="13">
        <v>0</v>
      </c>
      <c r="U590" s="13">
        <v>0</v>
      </c>
      <c r="V590" s="13">
        <v>0</v>
      </c>
      <c r="W590" s="13">
        <v>75</v>
      </c>
      <c r="X590" s="13">
        <v>33</v>
      </c>
      <c r="Y590" s="13">
        <v>399</v>
      </c>
      <c r="Z590" s="13">
        <v>2177</v>
      </c>
      <c r="AA590" s="13"/>
      <c r="AB590" s="13">
        <v>19751</v>
      </c>
      <c r="AC590" s="13">
        <v>2300</v>
      </c>
      <c r="AD590" s="13">
        <v>0</v>
      </c>
      <c r="AE590" s="13">
        <v>0</v>
      </c>
      <c r="AF590" s="13" t="s">
        <v>482</v>
      </c>
      <c r="AG590" s="13"/>
    </row>
    <row r="591" spans="1:33" x14ac:dyDescent="0.35">
      <c r="A591" s="13">
        <f t="shared" si="9"/>
        <v>0</v>
      </c>
      <c r="B591" s="13" t="s">
        <v>568</v>
      </c>
      <c r="C591" s="13">
        <v>16569</v>
      </c>
      <c r="D591" s="13">
        <v>8081</v>
      </c>
      <c r="E591" s="13">
        <v>61994</v>
      </c>
      <c r="F591" s="13">
        <v>35</v>
      </c>
      <c r="G591" s="13">
        <v>8272</v>
      </c>
      <c r="H591" s="13">
        <v>0</v>
      </c>
      <c r="I591" s="13">
        <v>0</v>
      </c>
      <c r="J591" s="13">
        <v>0</v>
      </c>
      <c r="K591" s="13">
        <v>120050</v>
      </c>
      <c r="L591" s="13">
        <v>27510</v>
      </c>
      <c r="M591" s="13">
        <v>242511</v>
      </c>
      <c r="N591" s="13">
        <v>0</v>
      </c>
      <c r="O591" s="13">
        <v>14554</v>
      </c>
      <c r="P591" s="13">
        <v>45116</v>
      </c>
      <c r="Q591" s="13">
        <v>20504</v>
      </c>
      <c r="R591" s="13">
        <v>0</v>
      </c>
      <c r="S591" s="13">
        <v>33303</v>
      </c>
      <c r="T591" s="13">
        <v>0</v>
      </c>
      <c r="U591" s="13">
        <v>16142</v>
      </c>
      <c r="V591" s="13">
        <v>18130</v>
      </c>
      <c r="W591" s="13">
        <v>1712</v>
      </c>
      <c r="X591" s="13">
        <v>5246</v>
      </c>
      <c r="Y591" s="13">
        <v>13250</v>
      </c>
      <c r="Z591" s="13">
        <v>167957</v>
      </c>
      <c r="AA591" s="13"/>
      <c r="AB591" s="13">
        <v>226249</v>
      </c>
      <c r="AC591" s="13">
        <v>868174</v>
      </c>
      <c r="AD591" s="13">
        <v>1</v>
      </c>
      <c r="AE591" s="13">
        <v>0</v>
      </c>
      <c r="AF591" s="13" t="s">
        <v>482</v>
      </c>
      <c r="AG591" s="13"/>
    </row>
    <row r="592" spans="1:33" x14ac:dyDescent="0.35">
      <c r="A592" s="13">
        <f t="shared" si="9"/>
        <v>0</v>
      </c>
      <c r="B592" s="13" t="s">
        <v>960</v>
      </c>
      <c r="C592" s="13">
        <v>1356</v>
      </c>
      <c r="D592" s="13">
        <v>147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0</v>
      </c>
      <c r="L592" s="13">
        <v>57</v>
      </c>
      <c r="M592" s="13">
        <v>1560</v>
      </c>
      <c r="N592" s="13">
        <v>0</v>
      </c>
      <c r="O592" s="13">
        <v>0</v>
      </c>
      <c r="P592" s="13">
        <v>0</v>
      </c>
      <c r="Q592" s="13">
        <v>172</v>
      </c>
      <c r="R592" s="13">
        <v>0</v>
      </c>
      <c r="S592" s="13">
        <v>0</v>
      </c>
      <c r="T592" s="13">
        <v>0</v>
      </c>
      <c r="U592" s="13">
        <v>0</v>
      </c>
      <c r="V592" s="13">
        <v>0</v>
      </c>
      <c r="W592" s="13">
        <v>208</v>
      </c>
      <c r="X592" s="13">
        <v>0</v>
      </c>
      <c r="Y592" s="13">
        <v>1086</v>
      </c>
      <c r="Z592" s="13">
        <v>1466</v>
      </c>
      <c r="AA592" s="13"/>
      <c r="AB592" s="13">
        <v>38218</v>
      </c>
      <c r="AC592" s="13">
        <v>0</v>
      </c>
      <c r="AD592" s="13">
        <v>0</v>
      </c>
      <c r="AE592" s="13">
        <v>0</v>
      </c>
      <c r="AF592" s="13" t="s">
        <v>482</v>
      </c>
      <c r="AG592" s="13"/>
    </row>
    <row r="593" spans="1:33" x14ac:dyDescent="0.35">
      <c r="A593" s="13">
        <f t="shared" si="9"/>
        <v>0</v>
      </c>
      <c r="B593" s="13" t="s">
        <v>961</v>
      </c>
      <c r="C593" s="13">
        <v>440</v>
      </c>
      <c r="D593" s="13">
        <v>566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1000</v>
      </c>
      <c r="L593" s="13">
        <v>116</v>
      </c>
      <c r="M593" s="13">
        <v>2122</v>
      </c>
      <c r="N593" s="13">
        <v>0</v>
      </c>
      <c r="O593" s="13">
        <v>0</v>
      </c>
      <c r="P593" s="13">
        <v>274</v>
      </c>
      <c r="Q593" s="13">
        <v>2734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157</v>
      </c>
      <c r="X593" s="13">
        <v>0</v>
      </c>
      <c r="Y593" s="13">
        <v>165</v>
      </c>
      <c r="Z593" s="13">
        <v>3330</v>
      </c>
      <c r="AA593" s="13"/>
      <c r="AB593" s="13">
        <v>15178</v>
      </c>
      <c r="AC593" s="13">
        <v>1000</v>
      </c>
      <c r="AD593" s="13">
        <v>0</v>
      </c>
      <c r="AE593" s="13">
        <v>0</v>
      </c>
      <c r="AF593" s="13" t="s">
        <v>482</v>
      </c>
      <c r="AG593" s="13"/>
    </row>
    <row r="594" spans="1:33" x14ac:dyDescent="0.35">
      <c r="A594" s="13">
        <f t="shared" si="9"/>
        <v>0</v>
      </c>
      <c r="B594" s="13" t="s">
        <v>569</v>
      </c>
      <c r="C594" s="13">
        <v>6293</v>
      </c>
      <c r="D594" s="13">
        <v>0</v>
      </c>
      <c r="E594" s="13">
        <v>0</v>
      </c>
      <c r="F594" s="13">
        <v>376</v>
      </c>
      <c r="G594" s="13">
        <v>0</v>
      </c>
      <c r="H594" s="13">
        <v>0</v>
      </c>
      <c r="I594" s="13">
        <v>0</v>
      </c>
      <c r="J594" s="13">
        <v>235</v>
      </c>
      <c r="K594" s="13">
        <v>2000</v>
      </c>
      <c r="L594" s="13">
        <v>0</v>
      </c>
      <c r="M594" s="13">
        <v>8904</v>
      </c>
      <c r="N594" s="13">
        <v>40</v>
      </c>
      <c r="O594" s="13">
        <v>0</v>
      </c>
      <c r="P594" s="13">
        <v>0</v>
      </c>
      <c r="Q594" s="13">
        <v>1475</v>
      </c>
      <c r="R594" s="13">
        <v>0</v>
      </c>
      <c r="S594" s="13">
        <v>497</v>
      </c>
      <c r="T594" s="13">
        <v>358</v>
      </c>
      <c r="U594" s="13">
        <v>44</v>
      </c>
      <c r="V594" s="13">
        <v>1304</v>
      </c>
      <c r="W594" s="13">
        <v>456</v>
      </c>
      <c r="X594" s="13">
        <v>500</v>
      </c>
      <c r="Y594" s="13">
        <v>1298</v>
      </c>
      <c r="Z594" s="13">
        <v>5972</v>
      </c>
      <c r="AA594" s="13"/>
      <c r="AB594" s="13">
        <v>54943</v>
      </c>
      <c r="AC594" s="13">
        <v>21132</v>
      </c>
      <c r="AD594" s="13">
        <v>0</v>
      </c>
      <c r="AE594" s="13">
        <v>0</v>
      </c>
      <c r="AF594" s="13" t="s">
        <v>482</v>
      </c>
      <c r="AG594" s="13"/>
    </row>
    <row r="595" spans="1:33" x14ac:dyDescent="0.35">
      <c r="A595" s="13">
        <f t="shared" si="9"/>
        <v>0</v>
      </c>
      <c r="B595" s="13" t="s">
        <v>570</v>
      </c>
      <c r="C595" s="13">
        <v>5949</v>
      </c>
      <c r="D595" s="13">
        <v>0</v>
      </c>
      <c r="E595" s="13">
        <v>0</v>
      </c>
      <c r="F595" s="13">
        <v>1029</v>
      </c>
      <c r="G595" s="13">
        <v>1698</v>
      </c>
      <c r="H595" s="13">
        <v>0</v>
      </c>
      <c r="I595" s="13">
        <v>29</v>
      </c>
      <c r="J595" s="13">
        <v>442</v>
      </c>
      <c r="K595" s="13">
        <v>1670</v>
      </c>
      <c r="L595" s="13">
        <v>1134</v>
      </c>
      <c r="M595" s="13">
        <v>11951</v>
      </c>
      <c r="N595" s="13">
        <v>631</v>
      </c>
      <c r="O595" s="13">
        <v>0</v>
      </c>
      <c r="P595" s="13">
        <v>0</v>
      </c>
      <c r="Q595" s="13">
        <v>2084</v>
      </c>
      <c r="R595" s="13">
        <v>0</v>
      </c>
      <c r="S595" s="13">
        <v>3724</v>
      </c>
      <c r="T595" s="13">
        <v>0</v>
      </c>
      <c r="U595" s="13">
        <v>581</v>
      </c>
      <c r="V595" s="13">
        <v>4048</v>
      </c>
      <c r="W595" s="13">
        <v>480</v>
      </c>
      <c r="X595" s="13">
        <v>0</v>
      </c>
      <c r="Y595" s="13">
        <v>387</v>
      </c>
      <c r="Z595" s="13">
        <v>11935</v>
      </c>
      <c r="AA595" s="13"/>
      <c r="AB595" s="13">
        <v>83297</v>
      </c>
      <c r="AC595" s="13">
        <v>64592</v>
      </c>
      <c r="AD595" s="13">
        <v>0</v>
      </c>
      <c r="AE595" s="13">
        <v>0</v>
      </c>
      <c r="AF595" s="13" t="s">
        <v>482</v>
      </c>
      <c r="AG595" s="13"/>
    </row>
    <row r="596" spans="1:33" x14ac:dyDescent="0.35">
      <c r="A596" s="13">
        <f t="shared" si="9"/>
        <v>0</v>
      </c>
      <c r="B596" s="13" t="s">
        <v>962</v>
      </c>
      <c r="C596" s="13">
        <v>0</v>
      </c>
      <c r="D596" s="13">
        <v>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639</v>
      </c>
      <c r="M596" s="13">
        <v>639</v>
      </c>
      <c r="N596" s="13">
        <v>0</v>
      </c>
      <c r="O596" s="13">
        <v>0</v>
      </c>
      <c r="P596" s="13">
        <v>130</v>
      </c>
      <c r="Q596" s="13">
        <v>526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33</v>
      </c>
      <c r="X596" s="13">
        <v>0</v>
      </c>
      <c r="Y596" s="13">
        <v>305</v>
      </c>
      <c r="Z596" s="13">
        <v>994</v>
      </c>
      <c r="AA596" s="13"/>
      <c r="AB596" s="13">
        <v>42020</v>
      </c>
      <c r="AC596" s="13">
        <v>0</v>
      </c>
      <c r="AD596" s="13">
        <v>0</v>
      </c>
      <c r="AE596" s="13">
        <v>0</v>
      </c>
      <c r="AF596" s="13" t="s">
        <v>482</v>
      </c>
      <c r="AG596" s="13"/>
    </row>
    <row r="597" spans="1:33" x14ac:dyDescent="0.35">
      <c r="A597" s="13">
        <f t="shared" si="9"/>
        <v>0</v>
      </c>
      <c r="B597" s="13" t="s">
        <v>963</v>
      </c>
      <c r="C597" s="13">
        <v>542</v>
      </c>
      <c r="D597" s="13">
        <v>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226</v>
      </c>
      <c r="M597" s="13">
        <v>768</v>
      </c>
      <c r="N597" s="13">
        <v>0</v>
      </c>
      <c r="O597" s="13">
        <v>0</v>
      </c>
      <c r="P597" s="13">
        <v>49</v>
      </c>
      <c r="Q597" s="13">
        <v>772</v>
      </c>
      <c r="R597" s="13">
        <v>0</v>
      </c>
      <c r="S597" s="13">
        <v>1008</v>
      </c>
      <c r="T597" s="13">
        <v>0</v>
      </c>
      <c r="U597" s="13">
        <v>0</v>
      </c>
      <c r="V597" s="13">
        <v>42</v>
      </c>
      <c r="W597" s="13">
        <v>275</v>
      </c>
      <c r="X597" s="13">
        <v>50</v>
      </c>
      <c r="Y597" s="13">
        <v>320</v>
      </c>
      <c r="Z597" s="13">
        <v>2516</v>
      </c>
      <c r="AA597" s="13"/>
      <c r="AB597" s="13">
        <v>37174</v>
      </c>
      <c r="AC597" s="13">
        <v>1450</v>
      </c>
      <c r="AD597" s="13">
        <v>0</v>
      </c>
      <c r="AE597" s="13">
        <v>0</v>
      </c>
      <c r="AF597" s="13" t="s">
        <v>482</v>
      </c>
      <c r="AG597" s="13"/>
    </row>
    <row r="598" spans="1:33" x14ac:dyDescent="0.35">
      <c r="A598" s="13">
        <f t="shared" si="9"/>
        <v>0</v>
      </c>
      <c r="B598" s="13" t="s">
        <v>571</v>
      </c>
      <c r="C598" s="13">
        <v>1298</v>
      </c>
      <c r="D598" s="13">
        <v>0</v>
      </c>
      <c r="E598" s="13">
        <v>0</v>
      </c>
      <c r="F598" s="13">
        <v>0</v>
      </c>
      <c r="G598" s="13">
        <v>0</v>
      </c>
      <c r="H598" s="13">
        <v>0</v>
      </c>
      <c r="I598" s="13">
        <v>6</v>
      </c>
      <c r="J598" s="13">
        <v>0</v>
      </c>
      <c r="K598" s="13">
        <v>500</v>
      </c>
      <c r="L598" s="13">
        <v>11</v>
      </c>
      <c r="M598" s="13">
        <v>1815</v>
      </c>
      <c r="N598" s="13">
        <v>437</v>
      </c>
      <c r="O598" s="13">
        <v>0</v>
      </c>
      <c r="P598" s="13">
        <v>103</v>
      </c>
      <c r="Q598" s="13">
        <v>420</v>
      </c>
      <c r="R598" s="13">
        <v>0</v>
      </c>
      <c r="S598" s="13">
        <v>0</v>
      </c>
      <c r="T598" s="13">
        <v>0</v>
      </c>
      <c r="U598" s="13">
        <v>0</v>
      </c>
      <c r="V598" s="13">
        <v>72</v>
      </c>
      <c r="W598" s="13">
        <v>110</v>
      </c>
      <c r="X598" s="13">
        <v>0</v>
      </c>
      <c r="Y598" s="13">
        <v>43</v>
      </c>
      <c r="Z598" s="13">
        <v>1185</v>
      </c>
      <c r="AA598" s="13"/>
      <c r="AB598" s="13">
        <v>6704</v>
      </c>
      <c r="AC598" s="13">
        <v>1980</v>
      </c>
      <c r="AD598" s="13">
        <v>0</v>
      </c>
      <c r="AE598" s="13">
        <v>0</v>
      </c>
      <c r="AF598" s="13" t="s">
        <v>482</v>
      </c>
      <c r="AG598" s="13"/>
    </row>
    <row r="599" spans="1:33" x14ac:dyDescent="0.35">
      <c r="A599" s="13">
        <f t="shared" si="9"/>
        <v>0</v>
      </c>
      <c r="B599" s="13" t="s">
        <v>572</v>
      </c>
      <c r="C599" s="13">
        <v>11034</v>
      </c>
      <c r="D599" s="13">
        <v>7870</v>
      </c>
      <c r="E599" s="13">
        <v>33144</v>
      </c>
      <c r="F599" s="13">
        <v>2655</v>
      </c>
      <c r="G599" s="13">
        <v>0</v>
      </c>
      <c r="H599" s="13">
        <v>0</v>
      </c>
      <c r="I599" s="13">
        <v>95</v>
      </c>
      <c r="J599" s="13">
        <v>0</v>
      </c>
      <c r="K599" s="13">
        <v>47982</v>
      </c>
      <c r="L599" s="13">
        <v>9532</v>
      </c>
      <c r="M599" s="13">
        <v>112312</v>
      </c>
      <c r="N599" s="13">
        <v>11614</v>
      </c>
      <c r="O599" s="13">
        <v>788</v>
      </c>
      <c r="P599" s="13">
        <v>20056</v>
      </c>
      <c r="Q599" s="13">
        <v>8915</v>
      </c>
      <c r="R599" s="13">
        <v>0</v>
      </c>
      <c r="S599" s="13">
        <v>7048</v>
      </c>
      <c r="T599" s="13">
        <v>0</v>
      </c>
      <c r="U599" s="13">
        <v>0</v>
      </c>
      <c r="V599" s="13">
        <v>38751</v>
      </c>
      <c r="W599" s="13">
        <v>3070</v>
      </c>
      <c r="X599" s="13">
        <v>4059</v>
      </c>
      <c r="Y599" s="13">
        <v>0</v>
      </c>
      <c r="Z599" s="13">
        <v>94301</v>
      </c>
      <c r="AA599" s="13"/>
      <c r="AB599" s="13">
        <v>112185</v>
      </c>
      <c r="AC599" s="13">
        <v>261019</v>
      </c>
      <c r="AD599" s="13">
        <v>1</v>
      </c>
      <c r="AE599" s="13">
        <v>0</v>
      </c>
      <c r="AF599" s="13" t="s">
        <v>482</v>
      </c>
      <c r="AG599" s="13"/>
    </row>
    <row r="600" spans="1:33" x14ac:dyDescent="0.35">
      <c r="A600" s="13">
        <f t="shared" si="9"/>
        <v>0</v>
      </c>
      <c r="B600" s="13" t="s">
        <v>964</v>
      </c>
      <c r="C600" s="13">
        <v>0</v>
      </c>
      <c r="D600" s="13">
        <v>303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64</v>
      </c>
      <c r="K600" s="13">
        <v>0</v>
      </c>
      <c r="L600" s="13">
        <v>5</v>
      </c>
      <c r="M600" s="13">
        <v>372</v>
      </c>
      <c r="N600" s="13">
        <v>0</v>
      </c>
      <c r="O600" s="13">
        <v>0</v>
      </c>
      <c r="P600" s="13">
        <v>0</v>
      </c>
      <c r="Q600" s="13">
        <v>75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84</v>
      </c>
      <c r="Z600" s="13">
        <v>159</v>
      </c>
      <c r="AA600" s="13"/>
      <c r="AB600" s="13">
        <v>28200</v>
      </c>
      <c r="AC600" s="13">
        <v>0</v>
      </c>
      <c r="AD600" s="13">
        <v>0</v>
      </c>
      <c r="AE600" s="13">
        <v>0</v>
      </c>
      <c r="AF600" s="13" t="s">
        <v>482</v>
      </c>
      <c r="AG600" s="13" t="s">
        <v>965</v>
      </c>
    </row>
    <row r="601" spans="1:33" x14ac:dyDescent="0.35">
      <c r="A601" s="13">
        <f t="shared" si="9"/>
        <v>0</v>
      </c>
      <c r="B601" s="13" t="s">
        <v>574</v>
      </c>
      <c r="C601" s="13">
        <v>1626</v>
      </c>
      <c r="D601" s="13">
        <v>0</v>
      </c>
      <c r="E601" s="13">
        <v>0</v>
      </c>
      <c r="F601" s="13">
        <v>0</v>
      </c>
      <c r="G601" s="13">
        <v>0</v>
      </c>
      <c r="H601" s="13">
        <v>1215</v>
      </c>
      <c r="I601" s="13">
        <v>14</v>
      </c>
      <c r="J601" s="13">
        <v>0</v>
      </c>
      <c r="K601" s="13">
        <v>0</v>
      </c>
      <c r="L601" s="13">
        <v>4949</v>
      </c>
      <c r="M601" s="13">
        <v>7804</v>
      </c>
      <c r="N601" s="13">
        <v>0</v>
      </c>
      <c r="O601" s="13">
        <v>296</v>
      </c>
      <c r="P601" s="13">
        <v>2857</v>
      </c>
      <c r="Q601" s="13">
        <v>911</v>
      </c>
      <c r="R601" s="13">
        <v>0</v>
      </c>
      <c r="S601" s="13">
        <v>0</v>
      </c>
      <c r="T601" s="13">
        <v>0</v>
      </c>
      <c r="U601" s="13">
        <v>0</v>
      </c>
      <c r="V601" s="13">
        <v>2142</v>
      </c>
      <c r="W601" s="13">
        <v>324</v>
      </c>
      <c r="X601" s="13">
        <v>43</v>
      </c>
      <c r="Y601" s="13">
        <v>375</v>
      </c>
      <c r="Z601" s="13">
        <v>6948</v>
      </c>
      <c r="AA601" s="13"/>
      <c r="AB601" s="13">
        <v>16000</v>
      </c>
      <c r="AC601" s="13">
        <v>37172</v>
      </c>
      <c r="AD601" s="13">
        <v>0</v>
      </c>
      <c r="AE601" s="13">
        <v>0</v>
      </c>
      <c r="AF601" s="13" t="s">
        <v>482</v>
      </c>
      <c r="AG601" s="13"/>
    </row>
    <row r="602" spans="1:33" x14ac:dyDescent="0.35">
      <c r="A602" s="13">
        <f t="shared" si="9"/>
        <v>0</v>
      </c>
      <c r="B602" s="13" t="s">
        <v>966</v>
      </c>
      <c r="C602" s="13">
        <v>2219</v>
      </c>
      <c r="D602" s="13">
        <v>0</v>
      </c>
      <c r="E602" s="13">
        <v>1364</v>
      </c>
      <c r="F602" s="13">
        <v>28</v>
      </c>
      <c r="G602" s="13">
        <v>0</v>
      </c>
      <c r="H602" s="13">
        <v>0</v>
      </c>
      <c r="I602" s="13">
        <v>0</v>
      </c>
      <c r="J602" s="13">
        <v>54</v>
      </c>
      <c r="K602" s="13">
        <v>3550</v>
      </c>
      <c r="L602" s="13">
        <v>36</v>
      </c>
      <c r="M602" s="13">
        <v>7251</v>
      </c>
      <c r="N602" s="13">
        <v>184</v>
      </c>
      <c r="O602" s="13">
        <v>2711</v>
      </c>
      <c r="P602" s="13">
        <v>0</v>
      </c>
      <c r="Q602" s="13">
        <v>647</v>
      </c>
      <c r="R602" s="13">
        <v>0</v>
      </c>
      <c r="S602" s="13">
        <v>1273</v>
      </c>
      <c r="T602" s="13">
        <v>11</v>
      </c>
      <c r="U602" s="13">
        <v>109</v>
      </c>
      <c r="V602" s="13">
        <v>0</v>
      </c>
      <c r="W602" s="13">
        <v>230</v>
      </c>
      <c r="X602" s="13">
        <v>0</v>
      </c>
      <c r="Y602" s="13">
        <v>3740</v>
      </c>
      <c r="Z602" s="13">
        <v>8905</v>
      </c>
      <c r="AA602" s="13"/>
      <c r="AB602" s="13">
        <v>17200</v>
      </c>
      <c r="AC602" s="13">
        <v>6550</v>
      </c>
      <c r="AD602" s="13">
        <v>0</v>
      </c>
      <c r="AE602" s="13">
        <v>0</v>
      </c>
      <c r="AF602" s="13" t="s">
        <v>482</v>
      </c>
      <c r="AG602" s="13"/>
    </row>
    <row r="603" spans="1:33" x14ac:dyDescent="0.35">
      <c r="A603" s="13">
        <f t="shared" si="9"/>
        <v>0</v>
      </c>
      <c r="B603" s="13" t="s">
        <v>575</v>
      </c>
      <c r="C603" s="13">
        <v>291</v>
      </c>
      <c r="D603" s="13">
        <v>0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150</v>
      </c>
      <c r="L603" s="13">
        <v>0</v>
      </c>
      <c r="M603" s="13">
        <v>441</v>
      </c>
      <c r="N603" s="13">
        <v>0</v>
      </c>
      <c r="O603" s="13">
        <v>0</v>
      </c>
      <c r="P603" s="13">
        <v>0</v>
      </c>
      <c r="Q603" s="13">
        <v>83</v>
      </c>
      <c r="R603" s="13">
        <v>0</v>
      </c>
      <c r="S603" s="13">
        <v>0</v>
      </c>
      <c r="T603" s="13">
        <v>0</v>
      </c>
      <c r="U603" s="13">
        <v>0</v>
      </c>
      <c r="V603" s="13">
        <v>126</v>
      </c>
      <c r="W603" s="13">
        <v>14</v>
      </c>
      <c r="X603" s="13">
        <v>150</v>
      </c>
      <c r="Y603" s="13">
        <v>146</v>
      </c>
      <c r="Z603" s="13">
        <v>519</v>
      </c>
      <c r="AA603" s="13"/>
      <c r="AB603" s="13">
        <v>6140</v>
      </c>
      <c r="AC603" s="13">
        <v>2690</v>
      </c>
      <c r="AD603" s="13">
        <v>0</v>
      </c>
      <c r="AE603" s="13">
        <v>0</v>
      </c>
      <c r="AF603" s="13" t="s">
        <v>482</v>
      </c>
      <c r="AG603" s="13"/>
    </row>
    <row r="604" spans="1:33" x14ac:dyDescent="0.35">
      <c r="A604" s="13">
        <f t="shared" si="9"/>
        <v>0</v>
      </c>
      <c r="B604" s="13" t="s">
        <v>573</v>
      </c>
      <c r="C604" s="13">
        <v>222</v>
      </c>
      <c r="D604" s="13">
        <v>0</v>
      </c>
      <c r="E604" s="13">
        <v>0</v>
      </c>
      <c r="F604" s="13">
        <v>0</v>
      </c>
      <c r="G604" s="13">
        <v>0</v>
      </c>
      <c r="H604" s="13">
        <v>0</v>
      </c>
      <c r="I604" s="13">
        <v>13</v>
      </c>
      <c r="J604" s="13">
        <v>0</v>
      </c>
      <c r="K604" s="13">
        <v>0</v>
      </c>
      <c r="L604" s="13">
        <v>1</v>
      </c>
      <c r="M604" s="13">
        <v>236</v>
      </c>
      <c r="N604" s="13">
        <v>0</v>
      </c>
      <c r="O604" s="13">
        <v>0</v>
      </c>
      <c r="P604" s="13">
        <v>40</v>
      </c>
      <c r="Q604" s="13">
        <v>37</v>
      </c>
      <c r="R604" s="13">
        <v>0</v>
      </c>
      <c r="S604" s="13">
        <v>10</v>
      </c>
      <c r="T604" s="13">
        <v>0</v>
      </c>
      <c r="U604" s="13">
        <v>0</v>
      </c>
      <c r="V604" s="13">
        <v>31</v>
      </c>
      <c r="W604" s="13">
        <v>52</v>
      </c>
      <c r="X604" s="13">
        <v>0</v>
      </c>
      <c r="Y604" s="13">
        <v>57</v>
      </c>
      <c r="Z604" s="13">
        <v>227</v>
      </c>
      <c r="AA604" s="13"/>
      <c r="AB604" s="13">
        <v>5560</v>
      </c>
      <c r="AC604" s="13">
        <v>455</v>
      </c>
      <c r="AD604" s="13">
        <v>0</v>
      </c>
      <c r="AE604" s="13">
        <v>0</v>
      </c>
      <c r="AF604" s="13" t="s">
        <v>482</v>
      </c>
      <c r="AG604" s="13" t="s">
        <v>967</v>
      </c>
    </row>
    <row r="605" spans="1:33" x14ac:dyDescent="0.35">
      <c r="A605" s="13">
        <f t="shared" si="9"/>
        <v>0</v>
      </c>
      <c r="B605" s="13" t="s">
        <v>576</v>
      </c>
      <c r="C605" s="13">
        <v>753</v>
      </c>
      <c r="D605" s="13">
        <v>852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0</v>
      </c>
      <c r="L605" s="13">
        <v>71</v>
      </c>
      <c r="M605" s="13">
        <v>1676</v>
      </c>
      <c r="N605" s="13">
        <v>0</v>
      </c>
      <c r="O605" s="13">
        <v>0</v>
      </c>
      <c r="P605" s="13">
        <v>340</v>
      </c>
      <c r="Q605" s="13">
        <v>1446</v>
      </c>
      <c r="R605" s="13">
        <v>0</v>
      </c>
      <c r="S605" s="13">
        <v>27</v>
      </c>
      <c r="T605" s="13">
        <v>0</v>
      </c>
      <c r="U605" s="13">
        <v>0</v>
      </c>
      <c r="V605" s="13">
        <v>0</v>
      </c>
      <c r="W605" s="13">
        <v>150</v>
      </c>
      <c r="X605" s="13">
        <v>0</v>
      </c>
      <c r="Y605" s="13">
        <v>69</v>
      </c>
      <c r="Z605" s="13">
        <v>2032</v>
      </c>
      <c r="AA605" s="13"/>
      <c r="AB605" s="13">
        <v>28146</v>
      </c>
      <c r="AC605" s="13">
        <v>0</v>
      </c>
      <c r="AD605" s="13">
        <v>1</v>
      </c>
      <c r="AE605" s="13">
        <v>0</v>
      </c>
      <c r="AF605" s="13" t="s">
        <v>482</v>
      </c>
      <c r="AG605" s="13"/>
    </row>
    <row r="606" spans="1:33" x14ac:dyDescent="0.35">
      <c r="A606" s="13">
        <f t="shared" si="9"/>
        <v>0</v>
      </c>
      <c r="B606" s="13" t="s">
        <v>577</v>
      </c>
      <c r="C606" s="13">
        <v>44279</v>
      </c>
      <c r="D606" s="13">
        <v>0</v>
      </c>
      <c r="E606" s="13">
        <v>0</v>
      </c>
      <c r="F606" s="13">
        <v>4115</v>
      </c>
      <c r="G606" s="13">
        <v>0</v>
      </c>
      <c r="H606" s="13">
        <v>14732</v>
      </c>
      <c r="I606" s="13">
        <v>0</v>
      </c>
      <c r="J606" s="13">
        <v>6594</v>
      </c>
      <c r="K606" s="13">
        <v>80989</v>
      </c>
      <c r="L606" s="13">
        <v>11560</v>
      </c>
      <c r="M606" s="13">
        <v>162269</v>
      </c>
      <c r="N606" s="13">
        <v>71338</v>
      </c>
      <c r="O606" s="13">
        <v>0</v>
      </c>
      <c r="P606" s="13">
        <v>0</v>
      </c>
      <c r="Q606" s="13">
        <v>12796</v>
      </c>
      <c r="R606" s="13">
        <v>0</v>
      </c>
      <c r="S606" s="13">
        <v>5411</v>
      </c>
      <c r="T606" s="13">
        <v>475</v>
      </c>
      <c r="U606" s="13">
        <v>0</v>
      </c>
      <c r="V606" s="13">
        <v>26199</v>
      </c>
      <c r="W606" s="13">
        <v>2699</v>
      </c>
      <c r="X606" s="13">
        <v>3102</v>
      </c>
      <c r="Y606" s="13">
        <v>14678</v>
      </c>
      <c r="Z606" s="13">
        <v>136698</v>
      </c>
      <c r="AA606" s="13"/>
      <c r="AB606" s="13">
        <v>247104</v>
      </c>
      <c r="AC606" s="13">
        <v>391201</v>
      </c>
      <c r="AD606" s="13">
        <v>1</v>
      </c>
      <c r="AE606" s="13">
        <v>0</v>
      </c>
      <c r="AF606" s="13" t="s">
        <v>482</v>
      </c>
      <c r="AG606" s="13"/>
    </row>
    <row r="607" spans="1:33" x14ac:dyDescent="0.35">
      <c r="A607" s="13">
        <f t="shared" si="9"/>
        <v>0</v>
      </c>
      <c r="B607" s="13" t="s">
        <v>578</v>
      </c>
      <c r="C607" s="13">
        <v>1296</v>
      </c>
      <c r="D607" s="13">
        <v>0</v>
      </c>
      <c r="E607" s="13">
        <v>0</v>
      </c>
      <c r="F607" s="13">
        <v>0</v>
      </c>
      <c r="G607" s="13">
        <v>1142</v>
      </c>
      <c r="H607" s="13">
        <v>0</v>
      </c>
      <c r="I607" s="13">
        <v>0</v>
      </c>
      <c r="J607" s="13">
        <v>92</v>
      </c>
      <c r="K607" s="13">
        <v>0</v>
      </c>
      <c r="L607" s="13">
        <v>1</v>
      </c>
      <c r="M607" s="13">
        <v>2531</v>
      </c>
      <c r="N607" s="13">
        <v>0</v>
      </c>
      <c r="O607" s="13">
        <v>0</v>
      </c>
      <c r="P607" s="13">
        <v>248</v>
      </c>
      <c r="Q607" s="13">
        <v>304</v>
      </c>
      <c r="R607" s="13">
        <v>0</v>
      </c>
      <c r="S607" s="13">
        <v>187</v>
      </c>
      <c r="T607" s="13">
        <v>500</v>
      </c>
      <c r="U607" s="13">
        <v>598</v>
      </c>
      <c r="V607" s="13">
        <v>618</v>
      </c>
      <c r="W607" s="13">
        <v>122</v>
      </c>
      <c r="X607" s="13">
        <v>0</v>
      </c>
      <c r="Y607" s="13">
        <v>144</v>
      </c>
      <c r="Z607" s="13">
        <v>2721</v>
      </c>
      <c r="AA607" s="13"/>
      <c r="AB607" s="13">
        <v>15928</v>
      </c>
      <c r="AC607" s="13">
        <v>7111</v>
      </c>
      <c r="AD607" s="13">
        <v>0</v>
      </c>
      <c r="AE607" s="13">
        <v>0</v>
      </c>
      <c r="AF607" s="13" t="s">
        <v>482</v>
      </c>
      <c r="AG607" s="13"/>
    </row>
    <row r="608" spans="1:33" x14ac:dyDescent="0.35">
      <c r="A608" s="13">
        <f t="shared" si="9"/>
        <v>0</v>
      </c>
      <c r="B608" s="13" t="s">
        <v>579</v>
      </c>
      <c r="C608" s="13">
        <v>1286</v>
      </c>
      <c r="D608" s="13">
        <v>0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350</v>
      </c>
      <c r="L608" s="13">
        <v>134</v>
      </c>
      <c r="M608" s="13">
        <v>1770</v>
      </c>
      <c r="N608" s="13">
        <v>0</v>
      </c>
      <c r="O608" s="13">
        <v>0</v>
      </c>
      <c r="P608" s="13">
        <v>147</v>
      </c>
      <c r="Q608" s="13">
        <v>1105</v>
      </c>
      <c r="R608" s="13">
        <v>0</v>
      </c>
      <c r="S608" s="13">
        <v>0</v>
      </c>
      <c r="T608" s="13">
        <v>0</v>
      </c>
      <c r="U608" s="13">
        <v>0</v>
      </c>
      <c r="V608" s="13">
        <v>613</v>
      </c>
      <c r="W608" s="13">
        <v>123</v>
      </c>
      <c r="X608" s="13">
        <v>0</v>
      </c>
      <c r="Y608" s="13">
        <v>80</v>
      </c>
      <c r="Z608" s="13">
        <v>2068</v>
      </c>
      <c r="AA608" s="13"/>
      <c r="AB608" s="13">
        <v>13485</v>
      </c>
      <c r="AC608" s="13">
        <v>8394</v>
      </c>
      <c r="AD608" s="13">
        <v>0</v>
      </c>
      <c r="AE608" s="13">
        <v>0</v>
      </c>
      <c r="AF608" s="13" t="s">
        <v>482</v>
      </c>
      <c r="AG608" s="13"/>
    </row>
    <row r="609" spans="1:33" x14ac:dyDescent="0.35">
      <c r="A609" s="13">
        <f t="shared" si="9"/>
        <v>0</v>
      </c>
      <c r="B609" s="13" t="s">
        <v>580</v>
      </c>
      <c r="C609" s="13">
        <v>3597</v>
      </c>
      <c r="D609" s="13">
        <v>0</v>
      </c>
      <c r="E609" s="13">
        <v>5143</v>
      </c>
      <c r="F609" s="13">
        <v>0</v>
      </c>
      <c r="G609" s="13">
        <v>258</v>
      </c>
      <c r="H609" s="13">
        <v>24</v>
      </c>
      <c r="I609" s="13">
        <v>0</v>
      </c>
      <c r="J609" s="13">
        <v>60</v>
      </c>
      <c r="K609" s="13">
        <v>494</v>
      </c>
      <c r="L609" s="13">
        <v>979</v>
      </c>
      <c r="M609" s="13">
        <v>10555</v>
      </c>
      <c r="N609" s="13">
        <v>47</v>
      </c>
      <c r="O609" s="13">
        <v>341</v>
      </c>
      <c r="P609" s="13">
        <v>4104</v>
      </c>
      <c r="Q609" s="13">
        <v>1387</v>
      </c>
      <c r="R609" s="13">
        <v>0</v>
      </c>
      <c r="S609" s="13">
        <v>768</v>
      </c>
      <c r="T609" s="13">
        <v>71</v>
      </c>
      <c r="U609" s="13">
        <v>296</v>
      </c>
      <c r="V609" s="13">
        <v>2905</v>
      </c>
      <c r="W609" s="13">
        <v>426</v>
      </c>
      <c r="X609" s="13">
        <v>0</v>
      </c>
      <c r="Y609" s="13">
        <v>519</v>
      </c>
      <c r="Z609" s="13">
        <v>10864</v>
      </c>
      <c r="AA609" s="13"/>
      <c r="AB609" s="13">
        <v>32871</v>
      </c>
      <c r="AC609" s="13">
        <v>74755</v>
      </c>
      <c r="AD609" s="13">
        <v>0</v>
      </c>
      <c r="AE609" s="13">
        <v>0</v>
      </c>
      <c r="AF609" s="13" t="s">
        <v>482</v>
      </c>
      <c r="AG609" s="13"/>
    </row>
    <row r="610" spans="1:33" x14ac:dyDescent="0.35">
      <c r="A610" s="13">
        <f t="shared" si="9"/>
        <v>0</v>
      </c>
      <c r="B610" s="13" t="s">
        <v>581</v>
      </c>
      <c r="C610" s="13">
        <v>7753</v>
      </c>
      <c r="D610" s="13">
        <v>0</v>
      </c>
      <c r="E610" s="13">
        <v>0</v>
      </c>
      <c r="F610" s="13">
        <v>250</v>
      </c>
      <c r="G610" s="13">
        <v>2219</v>
      </c>
      <c r="H610" s="13">
        <v>0</v>
      </c>
      <c r="I610" s="13">
        <v>122</v>
      </c>
      <c r="J610" s="13">
        <v>106</v>
      </c>
      <c r="K610" s="13">
        <v>7809</v>
      </c>
      <c r="L610" s="13">
        <v>1699</v>
      </c>
      <c r="M610" s="13">
        <v>19958</v>
      </c>
      <c r="N610" s="13">
        <v>1089</v>
      </c>
      <c r="O610" s="13">
        <v>0</v>
      </c>
      <c r="P610" s="13">
        <v>1113</v>
      </c>
      <c r="Q610" s="13">
        <v>3075</v>
      </c>
      <c r="R610" s="13">
        <v>0</v>
      </c>
      <c r="S610" s="13">
        <v>1504</v>
      </c>
      <c r="T610" s="13">
        <v>2401</v>
      </c>
      <c r="U610" s="13">
        <v>0</v>
      </c>
      <c r="V610" s="13">
        <v>3339</v>
      </c>
      <c r="W610" s="13">
        <v>839</v>
      </c>
      <c r="X610" s="13">
        <v>521</v>
      </c>
      <c r="Y610" s="13">
        <v>635</v>
      </c>
      <c r="Z610" s="13">
        <v>14516</v>
      </c>
      <c r="AA610" s="13"/>
      <c r="AB610" s="13">
        <v>66542</v>
      </c>
      <c r="AC610" s="13">
        <v>46020</v>
      </c>
      <c r="AD610" s="13">
        <v>0</v>
      </c>
      <c r="AE610" s="13">
        <v>0</v>
      </c>
      <c r="AF610" s="13" t="s">
        <v>482</v>
      </c>
      <c r="AG610" s="13"/>
    </row>
    <row r="611" spans="1:33" x14ac:dyDescent="0.35">
      <c r="A611" s="13">
        <f t="shared" si="9"/>
        <v>0</v>
      </c>
      <c r="B611" s="13" t="s">
        <v>582</v>
      </c>
      <c r="C611" s="13">
        <v>397</v>
      </c>
      <c r="D611" s="13">
        <v>0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56</v>
      </c>
      <c r="M611" s="13">
        <v>453</v>
      </c>
      <c r="N611" s="13">
        <v>30</v>
      </c>
      <c r="O611" s="13">
        <v>0</v>
      </c>
      <c r="P611" s="13">
        <v>0</v>
      </c>
      <c r="Q611" s="13">
        <v>269</v>
      </c>
      <c r="R611" s="13">
        <v>0</v>
      </c>
      <c r="S611" s="13">
        <v>0</v>
      </c>
      <c r="T611" s="13">
        <v>0</v>
      </c>
      <c r="U611" s="13">
        <v>0</v>
      </c>
      <c r="V611" s="13">
        <v>33</v>
      </c>
      <c r="W611" s="13">
        <v>68</v>
      </c>
      <c r="X611" s="13">
        <v>0</v>
      </c>
      <c r="Y611" s="13">
        <v>31</v>
      </c>
      <c r="Z611" s="13">
        <v>431</v>
      </c>
      <c r="AA611" s="13"/>
      <c r="AB611" s="13">
        <v>8054</v>
      </c>
      <c r="AC611" s="13">
        <v>487</v>
      </c>
      <c r="AD611" s="13">
        <v>0</v>
      </c>
      <c r="AE611" s="13">
        <v>0</v>
      </c>
      <c r="AF611" s="13" t="s">
        <v>482</v>
      </c>
      <c r="AG611" s="13"/>
    </row>
    <row r="612" spans="1:33" x14ac:dyDescent="0.35">
      <c r="A612" s="13">
        <f t="shared" si="9"/>
        <v>0</v>
      </c>
      <c r="B612" s="13" t="s">
        <v>583</v>
      </c>
      <c r="C612" s="13">
        <v>5282</v>
      </c>
      <c r="D612" s="13">
        <v>2098</v>
      </c>
      <c r="E612" s="13">
        <v>7778</v>
      </c>
      <c r="F612" s="13">
        <v>1508</v>
      </c>
      <c r="G612" s="13">
        <v>28</v>
      </c>
      <c r="H612" s="13">
        <v>0</v>
      </c>
      <c r="I612" s="13">
        <v>0</v>
      </c>
      <c r="J612" s="13">
        <v>0</v>
      </c>
      <c r="K612" s="13">
        <v>17820</v>
      </c>
      <c r="L612" s="13">
        <v>2633</v>
      </c>
      <c r="M612" s="13">
        <v>37147</v>
      </c>
      <c r="N612" s="13">
        <v>7581</v>
      </c>
      <c r="O612" s="13">
        <v>0</v>
      </c>
      <c r="P612" s="13">
        <v>10078</v>
      </c>
      <c r="Q612" s="13">
        <v>1453</v>
      </c>
      <c r="R612" s="13">
        <v>0</v>
      </c>
      <c r="S612" s="13">
        <v>10624</v>
      </c>
      <c r="T612" s="13">
        <v>762</v>
      </c>
      <c r="U612" s="13">
        <v>14</v>
      </c>
      <c r="V612" s="13">
        <v>14663</v>
      </c>
      <c r="W612" s="13">
        <v>996</v>
      </c>
      <c r="X612" s="13">
        <v>562</v>
      </c>
      <c r="Y612" s="13">
        <v>357</v>
      </c>
      <c r="Z612" s="13">
        <v>47090</v>
      </c>
      <c r="AA612" s="13"/>
      <c r="AB612" s="13">
        <v>56353</v>
      </c>
      <c r="AC612" s="13">
        <v>103950</v>
      </c>
      <c r="AD612" s="13">
        <v>0</v>
      </c>
      <c r="AE612" s="13">
        <v>1</v>
      </c>
      <c r="AF612" s="13" t="s">
        <v>482</v>
      </c>
      <c r="AG612" s="13"/>
    </row>
    <row r="613" spans="1:33" x14ac:dyDescent="0.35">
      <c r="A613" s="13">
        <f t="shared" si="9"/>
        <v>0</v>
      </c>
      <c r="B613" s="13" t="s">
        <v>584</v>
      </c>
      <c r="C613" s="13">
        <v>42</v>
      </c>
      <c r="D613" s="13">
        <v>198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0</v>
      </c>
      <c r="L613" s="13">
        <v>21</v>
      </c>
      <c r="M613" s="13">
        <v>261</v>
      </c>
      <c r="N613" s="13">
        <v>20</v>
      </c>
      <c r="O613" s="13">
        <v>0</v>
      </c>
      <c r="P613" s="13">
        <v>0</v>
      </c>
      <c r="Q613" s="13">
        <v>196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37</v>
      </c>
      <c r="X613" s="13">
        <v>0</v>
      </c>
      <c r="Y613" s="13">
        <v>8</v>
      </c>
      <c r="Z613" s="13">
        <v>261</v>
      </c>
      <c r="AA613" s="13"/>
      <c r="AB613" s="13">
        <v>7920</v>
      </c>
      <c r="AC613" s="13">
        <v>0</v>
      </c>
      <c r="AD613" s="13">
        <v>0</v>
      </c>
      <c r="AE613" s="13">
        <v>0</v>
      </c>
      <c r="AF613" s="13" t="s">
        <v>482</v>
      </c>
      <c r="AG613" s="13"/>
    </row>
    <row r="614" spans="1:33" x14ac:dyDescent="0.35">
      <c r="A614" s="13">
        <f t="shared" si="9"/>
        <v>0</v>
      </c>
      <c r="B614" s="13" t="s">
        <v>585</v>
      </c>
      <c r="C614" s="13">
        <v>358</v>
      </c>
      <c r="D614" s="13">
        <v>602</v>
      </c>
      <c r="E614" s="13">
        <v>0</v>
      </c>
      <c r="F614" s="13">
        <v>0</v>
      </c>
      <c r="G614" s="13">
        <v>53</v>
      </c>
      <c r="H614" s="13">
        <v>0</v>
      </c>
      <c r="I614" s="13">
        <v>16</v>
      </c>
      <c r="J614" s="13">
        <v>0</v>
      </c>
      <c r="K614" s="13">
        <v>0</v>
      </c>
      <c r="L614" s="13">
        <v>16</v>
      </c>
      <c r="M614" s="13">
        <v>1045</v>
      </c>
      <c r="N614" s="13">
        <v>0</v>
      </c>
      <c r="O614" s="13">
        <v>0</v>
      </c>
      <c r="P614" s="13">
        <v>46</v>
      </c>
      <c r="Q614" s="13">
        <v>721</v>
      </c>
      <c r="R614" s="13">
        <v>0</v>
      </c>
      <c r="S614" s="13">
        <v>195</v>
      </c>
      <c r="T614" s="13">
        <v>0</v>
      </c>
      <c r="U614" s="13">
        <v>0</v>
      </c>
      <c r="V614" s="13">
        <v>0</v>
      </c>
      <c r="W614" s="13">
        <v>106</v>
      </c>
      <c r="X614" s="13">
        <v>0</v>
      </c>
      <c r="Y614" s="13">
        <v>47</v>
      </c>
      <c r="Z614" s="13">
        <v>1115</v>
      </c>
      <c r="AA614" s="13"/>
      <c r="AB614" s="13">
        <v>21993</v>
      </c>
      <c r="AC614" s="13">
        <v>0</v>
      </c>
      <c r="AD614" s="13">
        <v>0</v>
      </c>
      <c r="AE614" s="13">
        <v>0</v>
      </c>
      <c r="AF614" s="13" t="s">
        <v>482</v>
      </c>
      <c r="AG614" s="13"/>
    </row>
    <row r="615" spans="1:33" x14ac:dyDescent="0.35">
      <c r="A615" s="13">
        <f t="shared" si="9"/>
        <v>0</v>
      </c>
      <c r="B615" s="13" t="s">
        <v>586</v>
      </c>
      <c r="C615" s="13">
        <v>171</v>
      </c>
      <c r="D615" s="13">
        <v>909</v>
      </c>
      <c r="E615" s="13">
        <v>0</v>
      </c>
      <c r="F615" s="13">
        <v>0</v>
      </c>
      <c r="G615" s="13">
        <v>0</v>
      </c>
      <c r="H615" s="13">
        <v>0</v>
      </c>
      <c r="I615" s="13">
        <v>10</v>
      </c>
      <c r="J615" s="13">
        <v>0</v>
      </c>
      <c r="K615" s="13">
        <v>0</v>
      </c>
      <c r="L615" s="13">
        <v>23</v>
      </c>
      <c r="M615" s="13">
        <v>1113</v>
      </c>
      <c r="N615" s="13">
        <v>0</v>
      </c>
      <c r="O615" s="13">
        <v>0</v>
      </c>
      <c r="P615" s="13">
        <v>64</v>
      </c>
      <c r="Q615" s="13">
        <v>747</v>
      </c>
      <c r="R615" s="13">
        <v>0</v>
      </c>
      <c r="S615" s="13">
        <v>0</v>
      </c>
      <c r="T615" s="13">
        <v>0</v>
      </c>
      <c r="U615" s="13">
        <v>0</v>
      </c>
      <c r="V615" s="13">
        <v>12</v>
      </c>
      <c r="W615" s="13">
        <v>42</v>
      </c>
      <c r="X615" s="13">
        <v>0</v>
      </c>
      <c r="Y615" s="13">
        <v>74</v>
      </c>
      <c r="Z615" s="13">
        <v>939</v>
      </c>
      <c r="AA615" s="13"/>
      <c r="AB615" s="13">
        <v>14205</v>
      </c>
      <c r="AC615" s="13">
        <v>100</v>
      </c>
      <c r="AD615" s="13">
        <v>0</v>
      </c>
      <c r="AE615" s="13">
        <v>0</v>
      </c>
      <c r="AF615" s="13" t="s">
        <v>482</v>
      </c>
      <c r="AG615" s="13"/>
    </row>
    <row r="616" spans="1:33" x14ac:dyDescent="0.35">
      <c r="A616" s="13">
        <f t="shared" si="9"/>
        <v>0</v>
      </c>
      <c r="B616" s="13" t="s">
        <v>587</v>
      </c>
      <c r="C616" s="13">
        <v>18747</v>
      </c>
      <c r="D616" s="13">
        <v>0</v>
      </c>
      <c r="E616" s="13">
        <v>15946</v>
      </c>
      <c r="F616" s="13">
        <v>0</v>
      </c>
      <c r="G616" s="13">
        <v>2122</v>
      </c>
      <c r="H616" s="13">
        <v>2166</v>
      </c>
      <c r="I616" s="13">
        <v>0</v>
      </c>
      <c r="J616" s="13">
        <v>48</v>
      </c>
      <c r="K616" s="13">
        <v>29686</v>
      </c>
      <c r="L616" s="13">
        <v>1312</v>
      </c>
      <c r="M616" s="13">
        <v>70027</v>
      </c>
      <c r="N616" s="13">
        <v>0</v>
      </c>
      <c r="O616" s="13">
        <v>9189</v>
      </c>
      <c r="P616" s="13">
        <v>0</v>
      </c>
      <c r="Q616" s="13">
        <v>11009</v>
      </c>
      <c r="R616" s="13">
        <v>0</v>
      </c>
      <c r="S616" s="13">
        <v>4538</v>
      </c>
      <c r="T616" s="13">
        <v>1740</v>
      </c>
      <c r="U616" s="13">
        <v>1454</v>
      </c>
      <c r="V616" s="13">
        <v>52430</v>
      </c>
      <c r="W616" s="13">
        <v>1602</v>
      </c>
      <c r="X616" s="13">
        <v>627</v>
      </c>
      <c r="Y616" s="13">
        <v>1660</v>
      </c>
      <c r="Z616" s="13">
        <v>84249</v>
      </c>
      <c r="AA616" s="13"/>
      <c r="AB616" s="13">
        <v>247110</v>
      </c>
      <c r="AC616" s="13">
        <v>372441</v>
      </c>
      <c r="AD616" s="13">
        <v>1</v>
      </c>
      <c r="AE616" s="13">
        <v>0</v>
      </c>
      <c r="AF616" s="13" t="s">
        <v>482</v>
      </c>
      <c r="AG616" s="13"/>
    </row>
    <row r="617" spans="1:33" x14ac:dyDescent="0.35">
      <c r="A617" s="13">
        <f t="shared" si="9"/>
        <v>0</v>
      </c>
      <c r="B617" s="13" t="s">
        <v>588</v>
      </c>
      <c r="C617" s="13">
        <v>11641</v>
      </c>
      <c r="D617" s="13">
        <v>0</v>
      </c>
      <c r="E617" s="13">
        <v>1696</v>
      </c>
      <c r="F617" s="13">
        <v>667</v>
      </c>
      <c r="G617" s="13">
        <v>952</v>
      </c>
      <c r="H617" s="13">
        <v>0</v>
      </c>
      <c r="I617" s="13">
        <v>0</v>
      </c>
      <c r="J617" s="13">
        <v>487</v>
      </c>
      <c r="K617" s="13">
        <v>6280</v>
      </c>
      <c r="L617" s="13">
        <v>0</v>
      </c>
      <c r="M617" s="13">
        <v>21723</v>
      </c>
      <c r="N617" s="13">
        <v>891</v>
      </c>
      <c r="O617" s="13">
        <v>0</v>
      </c>
      <c r="P617" s="13">
        <v>1368</v>
      </c>
      <c r="Q617" s="13">
        <v>5870</v>
      </c>
      <c r="R617" s="13">
        <v>0</v>
      </c>
      <c r="S617" s="13">
        <v>7585</v>
      </c>
      <c r="T617" s="13">
        <v>0</v>
      </c>
      <c r="U617" s="13">
        <v>1170</v>
      </c>
      <c r="V617" s="13">
        <v>2862</v>
      </c>
      <c r="W617" s="13">
        <v>793</v>
      </c>
      <c r="X617" s="13">
        <v>842</v>
      </c>
      <c r="Y617" s="13">
        <v>2323</v>
      </c>
      <c r="Z617" s="13">
        <v>23704</v>
      </c>
      <c r="AA617" s="13"/>
      <c r="AB617" s="13">
        <v>65657</v>
      </c>
      <c r="AC617" s="13">
        <v>87992</v>
      </c>
      <c r="AD617" s="13">
        <v>0</v>
      </c>
      <c r="AE617" s="13">
        <v>0</v>
      </c>
      <c r="AF617" s="13" t="s">
        <v>482</v>
      </c>
      <c r="AG617" s="13"/>
    </row>
    <row r="618" spans="1:33" x14ac:dyDescent="0.35">
      <c r="A618" s="13">
        <f t="shared" si="9"/>
        <v>0</v>
      </c>
      <c r="B618" s="13" t="s">
        <v>589</v>
      </c>
      <c r="C618" s="13">
        <v>885</v>
      </c>
      <c r="D618" s="13">
        <v>0</v>
      </c>
      <c r="E618" s="13">
        <v>0</v>
      </c>
      <c r="F618" s="13">
        <v>0</v>
      </c>
      <c r="G618" s="13">
        <v>0</v>
      </c>
      <c r="H618" s="13">
        <v>0</v>
      </c>
      <c r="I618" s="13">
        <v>78</v>
      </c>
      <c r="J618" s="13">
        <v>0</v>
      </c>
      <c r="K618" s="13">
        <v>2850</v>
      </c>
      <c r="L618" s="13">
        <v>96</v>
      </c>
      <c r="M618" s="13">
        <v>3909</v>
      </c>
      <c r="N618" s="13">
        <v>0</v>
      </c>
      <c r="O618" s="13">
        <v>0</v>
      </c>
      <c r="P618" s="13">
        <v>114</v>
      </c>
      <c r="Q618" s="13">
        <v>862</v>
      </c>
      <c r="R618" s="13">
        <v>0</v>
      </c>
      <c r="S618" s="13">
        <v>3146</v>
      </c>
      <c r="T618" s="13">
        <v>0</v>
      </c>
      <c r="U618" s="13">
        <v>0</v>
      </c>
      <c r="V618" s="13">
        <v>529</v>
      </c>
      <c r="W618" s="13">
        <v>213</v>
      </c>
      <c r="X618" s="13">
        <v>0</v>
      </c>
      <c r="Y618" s="13">
        <v>144</v>
      </c>
      <c r="Z618" s="13">
        <v>5008</v>
      </c>
      <c r="AA618" s="13"/>
      <c r="AB618" s="13">
        <v>20106</v>
      </c>
      <c r="AC618" s="13">
        <v>17266</v>
      </c>
      <c r="AD618" s="13">
        <v>0</v>
      </c>
      <c r="AE618" s="13">
        <v>0</v>
      </c>
      <c r="AF618" s="13" t="s">
        <v>482</v>
      </c>
      <c r="AG618" s="13"/>
    </row>
    <row r="619" spans="1:33" x14ac:dyDescent="0.35">
      <c r="A619" s="13">
        <f t="shared" si="9"/>
        <v>0</v>
      </c>
      <c r="B619" s="13" t="s">
        <v>590</v>
      </c>
      <c r="C619" s="13">
        <v>535</v>
      </c>
      <c r="D619" s="13">
        <v>0</v>
      </c>
      <c r="E619" s="13">
        <v>0</v>
      </c>
      <c r="F619" s="13">
        <v>0</v>
      </c>
      <c r="G619" s="13">
        <v>11</v>
      </c>
      <c r="H619" s="13">
        <v>0</v>
      </c>
      <c r="I619" s="13">
        <v>28</v>
      </c>
      <c r="J619" s="13">
        <v>0</v>
      </c>
      <c r="K619" s="13">
        <v>0</v>
      </c>
      <c r="L619" s="13">
        <v>6</v>
      </c>
      <c r="M619" s="13">
        <v>580</v>
      </c>
      <c r="N619" s="13">
        <v>0</v>
      </c>
      <c r="O619" s="13">
        <v>0</v>
      </c>
      <c r="P619" s="13">
        <v>83</v>
      </c>
      <c r="Q619" s="13">
        <v>56</v>
      </c>
      <c r="R619" s="13">
        <v>0</v>
      </c>
      <c r="S619" s="13">
        <v>175</v>
      </c>
      <c r="T619" s="13">
        <v>0</v>
      </c>
      <c r="U619" s="13">
        <v>0</v>
      </c>
      <c r="V619" s="13">
        <v>92</v>
      </c>
      <c r="W619" s="13">
        <v>131</v>
      </c>
      <c r="X619" s="13">
        <v>6</v>
      </c>
      <c r="Y619" s="13">
        <v>0</v>
      </c>
      <c r="Z619" s="13">
        <v>543</v>
      </c>
      <c r="AA619" s="13"/>
      <c r="AB619" s="13">
        <v>8568</v>
      </c>
      <c r="AC619" s="13">
        <v>1562</v>
      </c>
      <c r="AD619" s="13">
        <v>0</v>
      </c>
      <c r="AE619" s="13">
        <v>0</v>
      </c>
      <c r="AF619" s="13" t="s">
        <v>482</v>
      </c>
      <c r="AG619" s="13"/>
    </row>
    <row r="620" spans="1:33" x14ac:dyDescent="0.35">
      <c r="A620" s="13">
        <f t="shared" si="9"/>
        <v>0</v>
      </c>
      <c r="B620" s="13" t="s">
        <v>591</v>
      </c>
      <c r="C620" s="13">
        <v>1558</v>
      </c>
      <c r="D620" s="13">
        <v>0</v>
      </c>
      <c r="E620" s="13">
        <v>0</v>
      </c>
      <c r="F620" s="13">
        <v>82</v>
      </c>
      <c r="G620" s="13">
        <v>0</v>
      </c>
      <c r="H620" s="13">
        <v>0</v>
      </c>
      <c r="I620" s="13">
        <v>48</v>
      </c>
      <c r="J620" s="13">
        <v>0</v>
      </c>
      <c r="K620" s="13">
        <v>210</v>
      </c>
      <c r="L620" s="13">
        <v>1531</v>
      </c>
      <c r="M620" s="13">
        <v>3429</v>
      </c>
      <c r="N620" s="13">
        <v>46</v>
      </c>
      <c r="O620" s="13">
        <v>0</v>
      </c>
      <c r="P620" s="13">
        <v>0</v>
      </c>
      <c r="Q620" s="13">
        <v>529</v>
      </c>
      <c r="R620" s="13">
        <v>0</v>
      </c>
      <c r="S620" s="13">
        <v>2263</v>
      </c>
      <c r="T620" s="13">
        <v>0</v>
      </c>
      <c r="U620" s="13">
        <v>52</v>
      </c>
      <c r="V620" s="13">
        <v>0</v>
      </c>
      <c r="W620" s="13">
        <v>269</v>
      </c>
      <c r="X620" s="13">
        <v>100</v>
      </c>
      <c r="Y620" s="13">
        <v>467</v>
      </c>
      <c r="Z620" s="13">
        <v>3726</v>
      </c>
      <c r="AA620" s="13"/>
      <c r="AB620" s="13">
        <v>15676</v>
      </c>
      <c r="AC620" s="13">
        <v>10210</v>
      </c>
      <c r="AD620" s="13">
        <v>0</v>
      </c>
      <c r="AE620" s="13">
        <v>1</v>
      </c>
      <c r="AF620" s="13" t="s">
        <v>482</v>
      </c>
      <c r="AG620" s="13"/>
    </row>
    <row r="621" spans="1:33" x14ac:dyDescent="0.35">
      <c r="A621" s="13">
        <f t="shared" si="9"/>
        <v>0</v>
      </c>
      <c r="B621" s="13" t="s">
        <v>592</v>
      </c>
      <c r="C621" s="13">
        <v>5219</v>
      </c>
      <c r="D621" s="13">
        <v>0</v>
      </c>
      <c r="E621" s="13">
        <v>5572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6400</v>
      </c>
      <c r="L621" s="13">
        <v>204</v>
      </c>
      <c r="M621" s="13">
        <v>17395</v>
      </c>
      <c r="N621" s="13">
        <v>147</v>
      </c>
      <c r="O621" s="13">
        <v>5432</v>
      </c>
      <c r="P621" s="13">
        <v>741</v>
      </c>
      <c r="Q621" s="13">
        <v>6322</v>
      </c>
      <c r="R621" s="13">
        <v>0</v>
      </c>
      <c r="S621" s="13">
        <v>3975</v>
      </c>
      <c r="T621" s="13">
        <v>190</v>
      </c>
      <c r="U621" s="13">
        <v>14</v>
      </c>
      <c r="V621" s="13">
        <v>5699</v>
      </c>
      <c r="W621" s="13">
        <v>552</v>
      </c>
      <c r="X621" s="13">
        <v>426</v>
      </c>
      <c r="Y621" s="13">
        <v>0</v>
      </c>
      <c r="Z621" s="13">
        <v>23498</v>
      </c>
      <c r="AA621" s="13"/>
      <c r="AB621" s="13">
        <v>59077</v>
      </c>
      <c r="AC621" s="13">
        <v>45758</v>
      </c>
      <c r="AD621" s="13">
        <v>1</v>
      </c>
      <c r="AE621" s="13">
        <v>0</v>
      </c>
      <c r="AF621" s="13" t="s">
        <v>482</v>
      </c>
      <c r="AG621" s="13"/>
    </row>
    <row r="622" spans="1:33" x14ac:dyDescent="0.35">
      <c r="A622" s="13">
        <f t="shared" si="9"/>
        <v>0</v>
      </c>
      <c r="B622" s="13" t="s">
        <v>593</v>
      </c>
      <c r="C622" s="13">
        <v>1299</v>
      </c>
      <c r="D622" s="13">
        <v>0</v>
      </c>
      <c r="E622" s="13">
        <v>121</v>
      </c>
      <c r="F622" s="13">
        <v>0</v>
      </c>
      <c r="G622" s="13">
        <v>0</v>
      </c>
      <c r="H622" s="13">
        <v>1274</v>
      </c>
      <c r="I622" s="13">
        <v>0</v>
      </c>
      <c r="J622" s="13">
        <v>0</v>
      </c>
      <c r="K622" s="13">
        <v>0</v>
      </c>
      <c r="L622" s="13">
        <v>239</v>
      </c>
      <c r="M622" s="13">
        <v>2933</v>
      </c>
      <c r="N622" s="13">
        <v>0</v>
      </c>
      <c r="O622" s="13">
        <v>582</v>
      </c>
      <c r="P622" s="13">
        <v>90</v>
      </c>
      <c r="Q622" s="13">
        <v>425</v>
      </c>
      <c r="R622" s="13">
        <v>0</v>
      </c>
      <c r="S622" s="13">
        <v>312</v>
      </c>
      <c r="T622" s="13">
        <v>0</v>
      </c>
      <c r="U622" s="13">
        <v>0</v>
      </c>
      <c r="V622" s="13">
        <v>652</v>
      </c>
      <c r="W622" s="13">
        <v>160</v>
      </c>
      <c r="X622" s="13">
        <v>70</v>
      </c>
      <c r="Y622" s="13">
        <v>78</v>
      </c>
      <c r="Z622" s="13">
        <v>2369</v>
      </c>
      <c r="AA622" s="13"/>
      <c r="AB622" s="13">
        <v>19764</v>
      </c>
      <c r="AC622" s="13">
        <v>6940</v>
      </c>
      <c r="AD622" s="13">
        <v>0</v>
      </c>
      <c r="AE622" s="13">
        <v>0</v>
      </c>
      <c r="AF622" s="13" t="s">
        <v>482</v>
      </c>
      <c r="AG622" s="13"/>
    </row>
    <row r="623" spans="1:33" x14ac:dyDescent="0.35">
      <c r="A623" s="13">
        <f t="shared" si="9"/>
        <v>0</v>
      </c>
      <c r="B623" s="13" t="s">
        <v>594</v>
      </c>
      <c r="C623" s="13">
        <v>0</v>
      </c>
      <c r="D623" s="13">
        <v>0</v>
      </c>
      <c r="E623" s="13">
        <v>0</v>
      </c>
      <c r="F623" s="13">
        <v>1904</v>
      </c>
      <c r="G623" s="13">
        <v>0</v>
      </c>
      <c r="H623" s="13">
        <v>30224</v>
      </c>
      <c r="I623" s="13">
        <v>0</v>
      </c>
      <c r="J623" s="13">
        <v>0</v>
      </c>
      <c r="K623" s="13">
        <v>0</v>
      </c>
      <c r="L623" s="13">
        <v>14212</v>
      </c>
      <c r="M623" s="13">
        <v>46340</v>
      </c>
      <c r="N623" s="13">
        <v>3118</v>
      </c>
      <c r="O623" s="13">
        <v>12151</v>
      </c>
      <c r="P623" s="13">
        <v>16879</v>
      </c>
      <c r="Q623" s="13">
        <v>8581</v>
      </c>
      <c r="R623" s="13">
        <v>205</v>
      </c>
      <c r="S623" s="13">
        <v>7917</v>
      </c>
      <c r="T623" s="13">
        <v>0</v>
      </c>
      <c r="U623" s="13">
        <v>7427</v>
      </c>
      <c r="V623" s="13">
        <v>20659</v>
      </c>
      <c r="W623" s="13">
        <v>1956</v>
      </c>
      <c r="X623" s="13">
        <v>3934</v>
      </c>
      <c r="Y623" s="13">
        <v>9896</v>
      </c>
      <c r="Z623" s="13">
        <v>92723</v>
      </c>
      <c r="AA623" s="13"/>
      <c r="AB623" s="13">
        <v>163018</v>
      </c>
      <c r="AC623" s="13">
        <v>290000</v>
      </c>
      <c r="AD623" s="13">
        <v>1</v>
      </c>
      <c r="AE623" s="13">
        <v>0</v>
      </c>
      <c r="AF623" s="13" t="s">
        <v>482</v>
      </c>
      <c r="AG623" s="13"/>
    </row>
    <row r="624" spans="1:33" x14ac:dyDescent="0.35">
      <c r="A624" s="13">
        <f t="shared" si="9"/>
        <v>0</v>
      </c>
      <c r="B624" s="13" t="s">
        <v>891</v>
      </c>
      <c r="C624" s="13">
        <v>6206</v>
      </c>
      <c r="D624" s="13">
        <v>0</v>
      </c>
      <c r="E624" s="13">
        <v>0</v>
      </c>
      <c r="F624" s="13">
        <v>66</v>
      </c>
      <c r="G624" s="13">
        <v>0</v>
      </c>
      <c r="H624" s="13">
        <v>0</v>
      </c>
      <c r="I624" s="13">
        <v>50</v>
      </c>
      <c r="J624" s="13">
        <v>0</v>
      </c>
      <c r="K624" s="13">
        <v>6100</v>
      </c>
      <c r="L624" s="13">
        <v>110</v>
      </c>
      <c r="M624" s="13">
        <v>12532</v>
      </c>
      <c r="N624" s="13">
        <v>5325</v>
      </c>
      <c r="O624" s="13">
        <v>0</v>
      </c>
      <c r="P624" s="13">
        <v>206</v>
      </c>
      <c r="Q624" s="13">
        <v>2614</v>
      </c>
      <c r="R624" s="13">
        <v>0</v>
      </c>
      <c r="S624" s="13">
        <v>2006</v>
      </c>
      <c r="T624" s="13">
        <v>391</v>
      </c>
      <c r="U624" s="13">
        <v>1187</v>
      </c>
      <c r="V624" s="13">
        <v>0</v>
      </c>
      <c r="W624" s="13">
        <v>471</v>
      </c>
      <c r="X624" s="13">
        <v>0</v>
      </c>
      <c r="Y624" s="13">
        <v>345</v>
      </c>
      <c r="Z624" s="13">
        <v>12545</v>
      </c>
      <c r="AA624" s="13"/>
      <c r="AB624" s="13">
        <v>106455</v>
      </c>
      <c r="AC624" s="13">
        <v>6100</v>
      </c>
      <c r="AD624" s="13">
        <v>0</v>
      </c>
      <c r="AE624" s="13">
        <v>0</v>
      </c>
      <c r="AF624" s="13" t="s">
        <v>482</v>
      </c>
      <c r="AG624" s="13"/>
    </row>
    <row r="625" spans="1:33" x14ac:dyDescent="0.35">
      <c r="A625" s="13">
        <f t="shared" si="9"/>
        <v>0</v>
      </c>
      <c r="B625" s="13" t="s">
        <v>968</v>
      </c>
      <c r="C625" s="13">
        <v>413</v>
      </c>
      <c r="D625" s="13">
        <v>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0</v>
      </c>
      <c r="L625" s="13">
        <v>2</v>
      </c>
      <c r="M625" s="13">
        <v>415</v>
      </c>
      <c r="N625" s="13">
        <v>6</v>
      </c>
      <c r="O625" s="13">
        <v>89</v>
      </c>
      <c r="P625" s="13">
        <v>28</v>
      </c>
      <c r="Q625" s="13">
        <v>254</v>
      </c>
      <c r="R625" s="13">
        <v>0</v>
      </c>
      <c r="S625" s="13">
        <v>142</v>
      </c>
      <c r="T625" s="13">
        <v>0</v>
      </c>
      <c r="U625" s="13">
        <v>0</v>
      </c>
      <c r="V625" s="13">
        <v>0</v>
      </c>
      <c r="W625" s="13">
        <v>57</v>
      </c>
      <c r="X625" s="13">
        <v>0</v>
      </c>
      <c r="Y625" s="13">
        <v>51</v>
      </c>
      <c r="Z625" s="13">
        <v>627</v>
      </c>
      <c r="AA625" s="13"/>
      <c r="AB625" s="13">
        <v>10800</v>
      </c>
      <c r="AC625" s="13">
        <v>0</v>
      </c>
      <c r="AD625" s="13">
        <v>0</v>
      </c>
      <c r="AE625" s="13">
        <v>0</v>
      </c>
      <c r="AF625" s="13" t="s">
        <v>482</v>
      </c>
      <c r="AG625" s="13"/>
    </row>
    <row r="626" spans="1:33" x14ac:dyDescent="0.35">
      <c r="A626" s="13">
        <f t="shared" si="9"/>
        <v>0</v>
      </c>
      <c r="B626" s="13" t="s">
        <v>595</v>
      </c>
      <c r="C626" s="13">
        <v>2852</v>
      </c>
      <c r="D626" s="13">
        <v>0</v>
      </c>
      <c r="E626" s="13">
        <v>0</v>
      </c>
      <c r="F626" s="13">
        <v>0</v>
      </c>
      <c r="G626" s="13">
        <v>0</v>
      </c>
      <c r="H626" s="13">
        <v>919</v>
      </c>
      <c r="I626" s="13">
        <v>0</v>
      </c>
      <c r="J626" s="13">
        <v>0</v>
      </c>
      <c r="K626" s="13">
        <v>28070</v>
      </c>
      <c r="L626" s="13">
        <v>4364</v>
      </c>
      <c r="M626" s="13">
        <v>36205</v>
      </c>
      <c r="N626" s="13">
        <v>1517</v>
      </c>
      <c r="O626" s="13">
        <v>703</v>
      </c>
      <c r="P626" s="13">
        <v>2557</v>
      </c>
      <c r="Q626" s="13">
        <v>808</v>
      </c>
      <c r="R626" s="13">
        <v>0</v>
      </c>
      <c r="S626" s="13">
        <v>935</v>
      </c>
      <c r="T626" s="13">
        <v>0</v>
      </c>
      <c r="U626" s="13">
        <v>508</v>
      </c>
      <c r="V626" s="13">
        <v>9129</v>
      </c>
      <c r="W626" s="13">
        <v>307</v>
      </c>
      <c r="X626" s="13">
        <v>0</v>
      </c>
      <c r="Y626" s="13">
        <v>888</v>
      </c>
      <c r="Z626" s="13">
        <v>17352</v>
      </c>
      <c r="AA626" s="13"/>
      <c r="AB626" s="13">
        <v>37219</v>
      </c>
      <c r="AC626" s="13">
        <v>35685</v>
      </c>
      <c r="AD626" s="13">
        <v>0</v>
      </c>
      <c r="AE626" s="13">
        <v>0</v>
      </c>
      <c r="AF626" s="13" t="s">
        <v>482</v>
      </c>
      <c r="AG626" s="13"/>
    </row>
    <row r="627" spans="1:33" x14ac:dyDescent="0.35">
      <c r="A627" s="13">
        <f t="shared" si="9"/>
        <v>0</v>
      </c>
      <c r="B627" s="13" t="s">
        <v>596</v>
      </c>
      <c r="C627" s="13">
        <v>721</v>
      </c>
      <c r="D627" s="13">
        <v>252</v>
      </c>
      <c r="E627" s="13">
        <v>0</v>
      </c>
      <c r="F627" s="13">
        <v>0</v>
      </c>
      <c r="G627" s="13">
        <v>0</v>
      </c>
      <c r="H627" s="13">
        <v>276</v>
      </c>
      <c r="I627" s="13">
        <v>11</v>
      </c>
      <c r="J627" s="13">
        <v>0</v>
      </c>
      <c r="K627" s="13">
        <v>0</v>
      </c>
      <c r="L627" s="13">
        <v>6</v>
      </c>
      <c r="M627" s="13">
        <v>1266</v>
      </c>
      <c r="N627" s="13">
        <v>0</v>
      </c>
      <c r="O627" s="13">
        <v>250</v>
      </c>
      <c r="P627" s="13">
        <v>39</v>
      </c>
      <c r="Q627" s="13">
        <v>479</v>
      </c>
      <c r="R627" s="13">
        <v>0</v>
      </c>
      <c r="S627" s="13">
        <v>6</v>
      </c>
      <c r="T627" s="13">
        <v>0</v>
      </c>
      <c r="U627" s="13">
        <v>0</v>
      </c>
      <c r="V627" s="13">
        <v>122</v>
      </c>
      <c r="W627" s="13">
        <v>84</v>
      </c>
      <c r="X627" s="13">
        <v>0</v>
      </c>
      <c r="Y627" s="13">
        <v>364</v>
      </c>
      <c r="Z627" s="13">
        <v>1344</v>
      </c>
      <c r="AA627" s="13"/>
      <c r="AB627" s="13">
        <v>8972</v>
      </c>
      <c r="AC627" s="13">
        <v>1990</v>
      </c>
      <c r="AD627" s="13">
        <v>0</v>
      </c>
      <c r="AE627" s="13">
        <v>0</v>
      </c>
      <c r="AF627" s="13" t="s">
        <v>597</v>
      </c>
      <c r="AG627" s="13"/>
    </row>
    <row r="628" spans="1:33" x14ac:dyDescent="0.35">
      <c r="A628" s="13">
        <f t="shared" si="9"/>
        <v>0</v>
      </c>
      <c r="B628" s="13" t="s">
        <v>598</v>
      </c>
      <c r="C628" s="13">
        <v>2011</v>
      </c>
      <c r="D628" s="13">
        <v>0</v>
      </c>
      <c r="E628" s="13">
        <v>0</v>
      </c>
      <c r="F628" s="13">
        <v>0</v>
      </c>
      <c r="G628" s="13">
        <v>290</v>
      </c>
      <c r="H628" s="13">
        <v>0</v>
      </c>
      <c r="I628" s="13">
        <v>18</v>
      </c>
      <c r="J628" s="13">
        <v>0</v>
      </c>
      <c r="K628" s="13">
        <v>1450</v>
      </c>
      <c r="L628" s="13">
        <v>30</v>
      </c>
      <c r="M628" s="13">
        <v>3799</v>
      </c>
      <c r="N628" s="13">
        <v>82</v>
      </c>
      <c r="O628" s="13">
        <v>0</v>
      </c>
      <c r="P628" s="13">
        <v>730</v>
      </c>
      <c r="Q628" s="13">
        <v>587</v>
      </c>
      <c r="R628" s="13">
        <v>5</v>
      </c>
      <c r="S628" s="13">
        <v>19</v>
      </c>
      <c r="T628" s="13">
        <v>0</v>
      </c>
      <c r="U628" s="13">
        <v>352</v>
      </c>
      <c r="V628" s="13">
        <v>100</v>
      </c>
      <c r="W628" s="13">
        <v>253</v>
      </c>
      <c r="X628" s="13">
        <v>0</v>
      </c>
      <c r="Y628" s="13">
        <v>563</v>
      </c>
      <c r="Z628" s="13">
        <v>2691</v>
      </c>
      <c r="AA628" s="13"/>
      <c r="AB628" s="13">
        <v>13803</v>
      </c>
      <c r="AC628" s="13">
        <v>1450</v>
      </c>
      <c r="AD628" s="13">
        <v>0</v>
      </c>
      <c r="AE628" s="13">
        <v>0</v>
      </c>
      <c r="AF628" s="13" t="s">
        <v>597</v>
      </c>
      <c r="AG628" s="13"/>
    </row>
    <row r="629" spans="1:33" x14ac:dyDescent="0.35">
      <c r="A629" s="13">
        <f t="shared" si="9"/>
        <v>1</v>
      </c>
      <c r="B629" s="13" t="s">
        <v>600</v>
      </c>
      <c r="C629" s="13">
        <v>2579</v>
      </c>
      <c r="D629" s="13">
        <v>0</v>
      </c>
      <c r="E629" s="13">
        <v>0</v>
      </c>
      <c r="F629" s="13">
        <v>0</v>
      </c>
      <c r="G629" s="13">
        <v>0</v>
      </c>
      <c r="H629" s="13">
        <v>4442</v>
      </c>
      <c r="I629" s="13">
        <v>0</v>
      </c>
      <c r="J629" s="13">
        <v>50</v>
      </c>
      <c r="K629" s="13">
        <v>80</v>
      </c>
      <c r="L629" s="13">
        <v>867</v>
      </c>
      <c r="M629" s="13">
        <v>8018</v>
      </c>
      <c r="N629" s="26">
        <v>-1</v>
      </c>
      <c r="O629" s="13">
        <v>120</v>
      </c>
      <c r="P629" s="13">
        <v>518</v>
      </c>
      <c r="Q629" s="13">
        <v>1241</v>
      </c>
      <c r="R629" s="13">
        <v>0</v>
      </c>
      <c r="S629" s="13">
        <v>238</v>
      </c>
      <c r="T629" s="13">
        <v>0</v>
      </c>
      <c r="U629" s="13">
        <v>3307</v>
      </c>
      <c r="V629" s="13">
        <v>730</v>
      </c>
      <c r="W629" s="13">
        <v>1073</v>
      </c>
      <c r="X629" s="13">
        <v>624</v>
      </c>
      <c r="Y629" s="13">
        <v>76</v>
      </c>
      <c r="Z629" s="13">
        <v>7927</v>
      </c>
      <c r="AA629" s="13"/>
      <c r="AB629" s="13">
        <v>26699</v>
      </c>
      <c r="AC629" s="13">
        <v>20561</v>
      </c>
      <c r="AD629" s="13">
        <v>1</v>
      </c>
      <c r="AE629" s="13">
        <v>0</v>
      </c>
      <c r="AF629" s="13" t="s">
        <v>597</v>
      </c>
      <c r="AG629" s="13"/>
    </row>
    <row r="630" spans="1:33" x14ac:dyDescent="0.35">
      <c r="A630" s="13">
        <f t="shared" si="9"/>
        <v>0</v>
      </c>
      <c r="B630" s="13" t="s">
        <v>601</v>
      </c>
      <c r="C630" s="13">
        <v>5875</v>
      </c>
      <c r="D630" s="13">
        <v>0</v>
      </c>
      <c r="E630" s="13">
        <v>0</v>
      </c>
      <c r="F630" s="13">
        <v>566</v>
      </c>
      <c r="G630" s="13">
        <v>0</v>
      </c>
      <c r="H630" s="13">
        <v>0</v>
      </c>
      <c r="I630" s="13">
        <v>160</v>
      </c>
      <c r="J630" s="13">
        <v>0</v>
      </c>
      <c r="K630" s="13">
        <v>15850</v>
      </c>
      <c r="L630" s="13">
        <v>4999</v>
      </c>
      <c r="M630" s="13">
        <v>27450</v>
      </c>
      <c r="N630" s="13">
        <v>9492</v>
      </c>
      <c r="O630" s="13">
        <v>0</v>
      </c>
      <c r="P630" s="13">
        <v>0</v>
      </c>
      <c r="Q630" s="13">
        <v>2361</v>
      </c>
      <c r="R630" s="13">
        <v>0</v>
      </c>
      <c r="S630" s="13">
        <v>4204</v>
      </c>
      <c r="T630" s="13">
        <v>0</v>
      </c>
      <c r="U630" s="13">
        <v>983</v>
      </c>
      <c r="V630" s="13">
        <v>4533</v>
      </c>
      <c r="W630" s="13">
        <v>795</v>
      </c>
      <c r="X630" s="13">
        <v>0</v>
      </c>
      <c r="Y630" s="13">
        <v>3092</v>
      </c>
      <c r="Z630" s="13">
        <v>25460</v>
      </c>
      <c r="AA630" s="13"/>
      <c r="AB630" s="13">
        <v>50362</v>
      </c>
      <c r="AC630" s="13">
        <v>62182</v>
      </c>
      <c r="AD630" s="13">
        <v>0</v>
      </c>
      <c r="AE630" s="13">
        <v>0</v>
      </c>
      <c r="AF630" s="13" t="s">
        <v>597</v>
      </c>
      <c r="AG630" s="13"/>
    </row>
    <row r="631" spans="1:33" x14ac:dyDescent="0.35">
      <c r="A631" s="13">
        <f t="shared" si="9"/>
        <v>0</v>
      </c>
      <c r="B631" s="13" t="s">
        <v>1147</v>
      </c>
      <c r="C631" s="13">
        <v>1010</v>
      </c>
      <c r="D631" s="13">
        <v>317</v>
      </c>
      <c r="E631" s="13">
        <v>543</v>
      </c>
      <c r="F631" s="13">
        <v>0</v>
      </c>
      <c r="G631" s="13">
        <v>0</v>
      </c>
      <c r="H631" s="13">
        <v>0</v>
      </c>
      <c r="I631" s="13">
        <v>45</v>
      </c>
      <c r="J631" s="13">
        <v>0</v>
      </c>
      <c r="K631" s="13">
        <v>0</v>
      </c>
      <c r="L631" s="13">
        <v>508</v>
      </c>
      <c r="M631" s="13">
        <v>2423</v>
      </c>
      <c r="N631" s="13">
        <v>133</v>
      </c>
      <c r="O631" s="13">
        <v>49</v>
      </c>
      <c r="P631" s="13">
        <v>250</v>
      </c>
      <c r="Q631" s="13">
        <v>589</v>
      </c>
      <c r="R631" s="13">
        <v>0</v>
      </c>
      <c r="S631" s="13">
        <v>83</v>
      </c>
      <c r="T631" s="13">
        <v>0</v>
      </c>
      <c r="U631" s="13">
        <v>0</v>
      </c>
      <c r="V631" s="13">
        <v>730</v>
      </c>
      <c r="W631" s="13">
        <v>318</v>
      </c>
      <c r="X631" s="13">
        <v>0</v>
      </c>
      <c r="Y631" s="13">
        <v>254</v>
      </c>
      <c r="Z631" s="13">
        <v>2406</v>
      </c>
      <c r="AA631" s="13"/>
      <c r="AB631" s="13">
        <v>11888</v>
      </c>
      <c r="AC631" s="13">
        <v>11730</v>
      </c>
      <c r="AD631" s="13">
        <v>0</v>
      </c>
      <c r="AE631" s="13">
        <v>1</v>
      </c>
      <c r="AF631" s="13" t="s">
        <v>597</v>
      </c>
      <c r="AG631" s="13"/>
    </row>
    <row r="632" spans="1:33" x14ac:dyDescent="0.35">
      <c r="A632" s="13">
        <f t="shared" si="9"/>
        <v>0</v>
      </c>
      <c r="B632" s="13" t="s">
        <v>602</v>
      </c>
      <c r="C632" s="13">
        <v>1306</v>
      </c>
      <c r="D632" s="13">
        <v>0</v>
      </c>
      <c r="E632" s="13">
        <v>0</v>
      </c>
      <c r="F632" s="13">
        <v>0</v>
      </c>
      <c r="G632" s="13">
        <v>0</v>
      </c>
      <c r="H632" s="13">
        <v>649</v>
      </c>
      <c r="I632" s="13">
        <v>0</v>
      </c>
      <c r="J632" s="13">
        <v>0</v>
      </c>
      <c r="K632" s="13">
        <v>720</v>
      </c>
      <c r="L632" s="13">
        <v>41</v>
      </c>
      <c r="M632" s="13">
        <v>2716</v>
      </c>
      <c r="N632" s="13">
        <v>31</v>
      </c>
      <c r="O632" s="13">
        <v>1835</v>
      </c>
      <c r="P632" s="13">
        <v>136</v>
      </c>
      <c r="Q632" s="13">
        <v>865</v>
      </c>
      <c r="R632" s="13">
        <v>0</v>
      </c>
      <c r="S632" s="13">
        <v>0</v>
      </c>
      <c r="T632" s="13">
        <v>0</v>
      </c>
      <c r="U632" s="13">
        <v>0</v>
      </c>
      <c r="V632" s="13">
        <v>813</v>
      </c>
      <c r="W632" s="13">
        <v>78</v>
      </c>
      <c r="X632" s="13">
        <v>0</v>
      </c>
      <c r="Y632" s="13">
        <v>95</v>
      </c>
      <c r="Z632" s="13">
        <v>3853</v>
      </c>
      <c r="AA632" s="13"/>
      <c r="AB632" s="13">
        <v>13066</v>
      </c>
      <c r="AC632" s="13">
        <v>9454</v>
      </c>
      <c r="AD632" s="13">
        <v>0</v>
      </c>
      <c r="AE632" s="13">
        <v>0</v>
      </c>
      <c r="AF632" s="13" t="s">
        <v>597</v>
      </c>
      <c r="AG632" s="13"/>
    </row>
    <row r="633" spans="1:33" x14ac:dyDescent="0.35">
      <c r="A633" s="13">
        <f t="shared" si="9"/>
        <v>0</v>
      </c>
      <c r="B633" s="13" t="s">
        <v>603</v>
      </c>
      <c r="C633" s="13">
        <v>547</v>
      </c>
      <c r="D633" s="13">
        <v>0</v>
      </c>
      <c r="E633" s="13">
        <v>353</v>
      </c>
      <c r="F633" s="13">
        <v>0</v>
      </c>
      <c r="G633" s="13">
        <v>0</v>
      </c>
      <c r="H633" s="13">
        <v>0</v>
      </c>
      <c r="I633" s="13">
        <v>6</v>
      </c>
      <c r="J633" s="13">
        <v>0</v>
      </c>
      <c r="K633" s="13">
        <v>0</v>
      </c>
      <c r="L633" s="13">
        <v>45</v>
      </c>
      <c r="M633" s="13">
        <v>951</v>
      </c>
      <c r="N633" s="13">
        <v>0</v>
      </c>
      <c r="O633" s="13">
        <v>558</v>
      </c>
      <c r="P633" s="13">
        <v>37</v>
      </c>
      <c r="Q633" s="13">
        <v>247</v>
      </c>
      <c r="R633" s="13">
        <v>0</v>
      </c>
      <c r="S633" s="13">
        <v>0</v>
      </c>
      <c r="T633" s="13">
        <v>0</v>
      </c>
      <c r="U633" s="13">
        <v>0</v>
      </c>
      <c r="V633" s="13">
        <v>492</v>
      </c>
      <c r="W633" s="13">
        <v>102</v>
      </c>
      <c r="X633" s="13">
        <v>0</v>
      </c>
      <c r="Y633" s="13">
        <v>27</v>
      </c>
      <c r="Z633" s="13">
        <v>1463</v>
      </c>
      <c r="AA633" s="13"/>
      <c r="AB633" s="13">
        <v>11146</v>
      </c>
      <c r="AC633" s="13">
        <v>9168</v>
      </c>
      <c r="AD633" s="13">
        <v>0</v>
      </c>
      <c r="AE633" s="13">
        <v>0</v>
      </c>
      <c r="AF633" s="13" t="s">
        <v>597</v>
      </c>
      <c r="AG633" s="13"/>
    </row>
    <row r="634" spans="1:33" x14ac:dyDescent="0.35">
      <c r="A634" s="13">
        <f t="shared" si="9"/>
        <v>0</v>
      </c>
      <c r="B634" s="13" t="s">
        <v>604</v>
      </c>
      <c r="C634" s="13">
        <v>223</v>
      </c>
      <c r="D634" s="13">
        <v>604</v>
      </c>
      <c r="E634" s="13">
        <v>0</v>
      </c>
      <c r="F634" s="13">
        <v>0</v>
      </c>
      <c r="G634" s="13">
        <v>0</v>
      </c>
      <c r="H634" s="13">
        <v>0</v>
      </c>
      <c r="I634" s="13">
        <v>19</v>
      </c>
      <c r="J634" s="13">
        <v>0</v>
      </c>
      <c r="K634" s="13">
        <v>0</v>
      </c>
      <c r="L634" s="13">
        <v>1</v>
      </c>
      <c r="M634" s="13">
        <v>847</v>
      </c>
      <c r="N634" s="13">
        <v>0</v>
      </c>
      <c r="O634" s="13">
        <v>0</v>
      </c>
      <c r="P634" s="13">
        <v>66</v>
      </c>
      <c r="Q634" s="13">
        <v>538</v>
      </c>
      <c r="R634" s="13">
        <v>0</v>
      </c>
      <c r="S634" s="13">
        <v>0</v>
      </c>
      <c r="T634" s="13">
        <v>0</v>
      </c>
      <c r="U634" s="13">
        <v>0</v>
      </c>
      <c r="V634" s="13">
        <v>14</v>
      </c>
      <c r="W634" s="13">
        <v>94</v>
      </c>
      <c r="X634" s="13">
        <v>0</v>
      </c>
      <c r="Y634" s="13">
        <v>26</v>
      </c>
      <c r="Z634" s="13">
        <v>738</v>
      </c>
      <c r="AA634" s="13"/>
      <c r="AB634" s="13">
        <v>11376</v>
      </c>
      <c r="AC634" s="13">
        <v>300</v>
      </c>
      <c r="AD634" s="13">
        <v>0</v>
      </c>
      <c r="AE634" s="13">
        <v>0</v>
      </c>
      <c r="AF634" s="13" t="s">
        <v>597</v>
      </c>
      <c r="AG634" s="13"/>
    </row>
    <row r="635" spans="1:33" x14ac:dyDescent="0.35">
      <c r="A635" s="13">
        <f t="shared" si="9"/>
        <v>0</v>
      </c>
      <c r="B635" s="13" t="s">
        <v>605</v>
      </c>
      <c r="C635" s="13">
        <v>0</v>
      </c>
      <c r="D635" s="13">
        <v>1208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156</v>
      </c>
      <c r="K635" s="13">
        <v>0</v>
      </c>
      <c r="L635" s="13">
        <v>0</v>
      </c>
      <c r="M635" s="13">
        <v>1364</v>
      </c>
      <c r="N635" s="13">
        <v>0</v>
      </c>
      <c r="O635" s="13">
        <v>0</v>
      </c>
      <c r="P635" s="13">
        <v>159</v>
      </c>
      <c r="Q635" s="13">
        <v>879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113</v>
      </c>
      <c r="X635" s="13">
        <v>0</v>
      </c>
      <c r="Y635" s="13">
        <v>62</v>
      </c>
      <c r="Z635" s="13">
        <v>1213</v>
      </c>
      <c r="AA635" s="13"/>
      <c r="AB635" s="13">
        <v>15103</v>
      </c>
      <c r="AC635" s="13">
        <v>0</v>
      </c>
      <c r="AD635" s="13">
        <v>0</v>
      </c>
      <c r="AE635" s="13">
        <v>0</v>
      </c>
      <c r="AF635" s="13" t="s">
        <v>597</v>
      </c>
      <c r="AG635" s="13"/>
    </row>
    <row r="636" spans="1:33" x14ac:dyDescent="0.35">
      <c r="A636" s="13">
        <f t="shared" si="9"/>
        <v>0</v>
      </c>
      <c r="B636" s="13" t="s">
        <v>606</v>
      </c>
      <c r="C636" s="13">
        <v>1254</v>
      </c>
      <c r="D636" s="13">
        <v>0</v>
      </c>
      <c r="E636" s="13">
        <v>1238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5000</v>
      </c>
      <c r="L636" s="13">
        <v>107</v>
      </c>
      <c r="M636" s="13">
        <v>7599</v>
      </c>
      <c r="N636" s="13">
        <v>138</v>
      </c>
      <c r="O636" s="13">
        <v>3240</v>
      </c>
      <c r="P636" s="13">
        <v>216</v>
      </c>
      <c r="Q636" s="13">
        <v>1164</v>
      </c>
      <c r="R636" s="13">
        <v>0</v>
      </c>
      <c r="S636" s="13">
        <v>0</v>
      </c>
      <c r="T636" s="13">
        <v>0</v>
      </c>
      <c r="U636" s="13">
        <v>0</v>
      </c>
      <c r="V636" s="13">
        <v>938</v>
      </c>
      <c r="W636" s="13">
        <v>189</v>
      </c>
      <c r="X636" s="13">
        <v>0</v>
      </c>
      <c r="Y636" s="13">
        <v>0</v>
      </c>
      <c r="Z636" s="13">
        <v>5885</v>
      </c>
      <c r="AA636" s="13"/>
      <c r="AB636" s="13">
        <v>19326</v>
      </c>
      <c r="AC636" s="13">
        <v>14983</v>
      </c>
      <c r="AD636" s="13">
        <v>0</v>
      </c>
      <c r="AE636" s="13">
        <v>0</v>
      </c>
      <c r="AF636" s="13" t="s">
        <v>597</v>
      </c>
      <c r="AG636" s="13"/>
    </row>
    <row r="637" spans="1:33" x14ac:dyDescent="0.35">
      <c r="A637" s="13">
        <f t="shared" si="9"/>
        <v>0</v>
      </c>
      <c r="B637" s="13" t="s">
        <v>607</v>
      </c>
      <c r="C637" s="13">
        <v>2561</v>
      </c>
      <c r="D637" s="13">
        <v>0</v>
      </c>
      <c r="E637" s="13">
        <v>635</v>
      </c>
      <c r="F637" s="13">
        <v>0</v>
      </c>
      <c r="G637" s="13">
        <v>0</v>
      </c>
      <c r="H637" s="13">
        <v>0</v>
      </c>
      <c r="I637" s="13">
        <v>0</v>
      </c>
      <c r="J637" s="13">
        <v>57</v>
      </c>
      <c r="K637" s="13">
        <v>0</v>
      </c>
      <c r="L637" s="13">
        <v>68</v>
      </c>
      <c r="M637" s="13">
        <v>3321</v>
      </c>
      <c r="N637" s="13">
        <v>5</v>
      </c>
      <c r="O637" s="13">
        <v>108</v>
      </c>
      <c r="P637" s="13">
        <v>354</v>
      </c>
      <c r="Q637" s="13">
        <v>724</v>
      </c>
      <c r="R637" s="13">
        <v>0</v>
      </c>
      <c r="S637" s="13">
        <v>39</v>
      </c>
      <c r="T637" s="13">
        <v>0</v>
      </c>
      <c r="U637" s="13">
        <v>0</v>
      </c>
      <c r="V637" s="13">
        <v>988</v>
      </c>
      <c r="W637" s="13">
        <v>214</v>
      </c>
      <c r="X637" s="13">
        <v>0</v>
      </c>
      <c r="Y637" s="13">
        <v>297</v>
      </c>
      <c r="Z637" s="13">
        <v>2729</v>
      </c>
      <c r="AA637" s="13"/>
      <c r="AB637" s="13">
        <v>21114</v>
      </c>
      <c r="AC637" s="13">
        <v>9133</v>
      </c>
      <c r="AD637" s="13">
        <v>0</v>
      </c>
      <c r="AE637" s="13">
        <v>0</v>
      </c>
      <c r="AF637" s="13" t="s">
        <v>597</v>
      </c>
      <c r="AG637" s="13"/>
    </row>
    <row r="638" spans="1:33" x14ac:dyDescent="0.35">
      <c r="A638" s="13">
        <f t="shared" si="9"/>
        <v>0</v>
      </c>
      <c r="B638" s="13" t="s">
        <v>608</v>
      </c>
      <c r="C638" s="13">
        <v>281</v>
      </c>
      <c r="D638" s="13">
        <v>480</v>
      </c>
      <c r="E638" s="13">
        <v>0</v>
      </c>
      <c r="F638" s="13">
        <v>7</v>
      </c>
      <c r="G638" s="13">
        <v>0</v>
      </c>
      <c r="H638" s="13">
        <v>0</v>
      </c>
      <c r="I638" s="13">
        <v>0</v>
      </c>
      <c r="J638" s="13">
        <v>0</v>
      </c>
      <c r="K638" s="13">
        <v>4956</v>
      </c>
      <c r="L638" s="13">
        <v>0</v>
      </c>
      <c r="M638" s="13">
        <v>5724</v>
      </c>
      <c r="N638" s="13">
        <v>0</v>
      </c>
      <c r="O638" s="13">
        <v>0</v>
      </c>
      <c r="P638" s="13">
        <v>124</v>
      </c>
      <c r="Q638" s="13">
        <v>480</v>
      </c>
      <c r="R638" s="13">
        <v>0</v>
      </c>
      <c r="S638" s="13">
        <v>0</v>
      </c>
      <c r="T638" s="13">
        <v>0</v>
      </c>
      <c r="U638" s="13">
        <v>0</v>
      </c>
      <c r="V638" s="13">
        <v>0</v>
      </c>
      <c r="W638" s="13">
        <v>105</v>
      </c>
      <c r="X638" s="13">
        <v>0</v>
      </c>
      <c r="Y638" s="13">
        <v>53</v>
      </c>
      <c r="Z638" s="13">
        <v>762</v>
      </c>
      <c r="AA638" s="13"/>
      <c r="AB638" s="13">
        <v>14738</v>
      </c>
      <c r="AC638" s="13">
        <v>4956</v>
      </c>
      <c r="AD638" s="13">
        <v>0</v>
      </c>
      <c r="AE638" s="13">
        <v>0</v>
      </c>
      <c r="AF638" s="13" t="s">
        <v>597</v>
      </c>
      <c r="AG638" s="13"/>
    </row>
    <row r="639" spans="1:33" x14ac:dyDescent="0.35">
      <c r="A639" s="13">
        <f t="shared" si="9"/>
        <v>0</v>
      </c>
      <c r="B639" s="13" t="s">
        <v>1251</v>
      </c>
      <c r="C639" s="13">
        <v>1036</v>
      </c>
      <c r="D639" s="13">
        <v>3209</v>
      </c>
      <c r="E639" s="13">
        <v>49</v>
      </c>
      <c r="F639" s="13">
        <v>0</v>
      </c>
      <c r="G639" s="13">
        <v>320</v>
      </c>
      <c r="H639" s="13">
        <v>0</v>
      </c>
      <c r="I639" s="13">
        <v>0</v>
      </c>
      <c r="J639" s="13">
        <v>69</v>
      </c>
      <c r="K639" s="13">
        <v>700</v>
      </c>
      <c r="L639" s="13">
        <v>0</v>
      </c>
      <c r="M639" s="13">
        <v>5383</v>
      </c>
      <c r="N639" s="13">
        <v>145</v>
      </c>
      <c r="O639" s="13">
        <v>1080</v>
      </c>
      <c r="P639" s="13">
        <v>0</v>
      </c>
      <c r="Q639" s="13">
        <v>2187</v>
      </c>
      <c r="R639" s="13">
        <v>0</v>
      </c>
      <c r="S639" s="13">
        <v>0</v>
      </c>
      <c r="T639" s="13">
        <v>0</v>
      </c>
      <c r="U639" s="13">
        <v>0</v>
      </c>
      <c r="V639" s="13">
        <v>209</v>
      </c>
      <c r="W639" s="13">
        <v>388</v>
      </c>
      <c r="X639" s="13">
        <v>0</v>
      </c>
      <c r="Y639" s="13">
        <v>116</v>
      </c>
      <c r="Z639" s="13">
        <v>4125</v>
      </c>
      <c r="AA639" s="13"/>
      <c r="AB639" s="13">
        <v>0</v>
      </c>
      <c r="AC639" s="13">
        <v>5000</v>
      </c>
      <c r="AD639" s="13">
        <v>0</v>
      </c>
      <c r="AE639" s="13">
        <v>0</v>
      </c>
      <c r="AF639" s="13" t="s">
        <v>597</v>
      </c>
      <c r="AG639" s="13"/>
    </row>
    <row r="640" spans="1:33" x14ac:dyDescent="0.35">
      <c r="A640" s="13">
        <f t="shared" si="9"/>
        <v>0</v>
      </c>
      <c r="B640" s="13" t="s">
        <v>1244</v>
      </c>
      <c r="C640" s="13">
        <v>2519</v>
      </c>
      <c r="D640" s="13">
        <v>0</v>
      </c>
      <c r="E640" s="13">
        <v>7301</v>
      </c>
      <c r="F640" s="13">
        <v>0</v>
      </c>
      <c r="G640" s="13">
        <v>0</v>
      </c>
      <c r="H640" s="13">
        <v>0</v>
      </c>
      <c r="I640" s="13">
        <v>0</v>
      </c>
      <c r="J640" s="13">
        <v>684</v>
      </c>
      <c r="K640" s="13">
        <v>18560</v>
      </c>
      <c r="L640" s="13">
        <v>977</v>
      </c>
      <c r="M640" s="13">
        <v>30041</v>
      </c>
      <c r="N640" s="13">
        <v>1063</v>
      </c>
      <c r="O640" s="13">
        <v>1160</v>
      </c>
      <c r="P640" s="13">
        <v>2275</v>
      </c>
      <c r="Q640" s="13">
        <v>1311</v>
      </c>
      <c r="R640" s="13">
        <v>0</v>
      </c>
      <c r="S640" s="13">
        <v>4521</v>
      </c>
      <c r="T640" s="13">
        <v>138</v>
      </c>
      <c r="U640" s="13">
        <v>317</v>
      </c>
      <c r="V640" s="13">
        <v>9483</v>
      </c>
      <c r="W640" s="13">
        <v>503</v>
      </c>
      <c r="X640" s="13">
        <v>0</v>
      </c>
      <c r="Y640" s="13">
        <v>5123</v>
      </c>
      <c r="Z640" s="13">
        <v>25894</v>
      </c>
      <c r="AA640" s="13"/>
      <c r="AB640" s="13">
        <v>18312</v>
      </c>
      <c r="AC640" s="13">
        <v>61190</v>
      </c>
      <c r="AD640" s="13">
        <v>0</v>
      </c>
      <c r="AE640" s="13">
        <v>1</v>
      </c>
      <c r="AF640" s="13" t="s">
        <v>597</v>
      </c>
      <c r="AG640" s="13"/>
    </row>
    <row r="641" spans="1:33" x14ac:dyDescent="0.35">
      <c r="A641" s="13">
        <f t="shared" si="9"/>
        <v>0</v>
      </c>
      <c r="B641" s="13" t="s">
        <v>609</v>
      </c>
      <c r="C641" s="13">
        <v>812</v>
      </c>
      <c r="D641" s="13">
        <v>0</v>
      </c>
      <c r="E641" s="13">
        <v>0</v>
      </c>
      <c r="F641" s="13">
        <v>0</v>
      </c>
      <c r="G641" s="13">
        <v>96</v>
      </c>
      <c r="H641" s="13">
        <v>20</v>
      </c>
      <c r="I641" s="13">
        <v>8</v>
      </c>
      <c r="J641" s="13">
        <v>0</v>
      </c>
      <c r="K641" s="13">
        <v>0</v>
      </c>
      <c r="L641" s="13">
        <v>126</v>
      </c>
      <c r="M641" s="13">
        <v>1062</v>
      </c>
      <c r="N641" s="13">
        <v>0</v>
      </c>
      <c r="O641" s="13">
        <v>13</v>
      </c>
      <c r="P641" s="13">
        <v>93</v>
      </c>
      <c r="Q641" s="13">
        <v>319</v>
      </c>
      <c r="R641" s="13">
        <v>0</v>
      </c>
      <c r="S641" s="13">
        <v>0</v>
      </c>
      <c r="T641" s="13">
        <v>14</v>
      </c>
      <c r="U641" s="13">
        <v>90</v>
      </c>
      <c r="V641" s="13">
        <v>303</v>
      </c>
      <c r="W641" s="13">
        <v>118</v>
      </c>
      <c r="X641" s="13">
        <v>0</v>
      </c>
      <c r="Y641" s="13">
        <v>138</v>
      </c>
      <c r="Z641" s="13">
        <v>1088</v>
      </c>
      <c r="AA641" s="13"/>
      <c r="AB641" s="13">
        <v>5547</v>
      </c>
      <c r="AC641" s="13">
        <v>2450</v>
      </c>
      <c r="AD641" s="13">
        <v>0</v>
      </c>
      <c r="AE641" s="13">
        <v>0</v>
      </c>
      <c r="AF641" s="13" t="s">
        <v>597</v>
      </c>
      <c r="AG641" s="13"/>
    </row>
    <row r="642" spans="1:33" x14ac:dyDescent="0.35">
      <c r="A642" s="13">
        <f t="shared" si="9"/>
        <v>0</v>
      </c>
      <c r="B642" s="13" t="s">
        <v>610</v>
      </c>
      <c r="C642" s="13">
        <v>6078</v>
      </c>
      <c r="D642" s="13">
        <v>0</v>
      </c>
      <c r="E642" s="13">
        <v>1353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46497</v>
      </c>
      <c r="L642" s="13">
        <v>5296</v>
      </c>
      <c r="M642" s="13">
        <v>59224</v>
      </c>
      <c r="N642" s="13">
        <v>0</v>
      </c>
      <c r="O642" s="13">
        <v>30259</v>
      </c>
      <c r="P642" s="13">
        <v>0</v>
      </c>
      <c r="Q642" s="13">
        <v>3983</v>
      </c>
      <c r="R642" s="13">
        <v>0</v>
      </c>
      <c r="S642" s="13">
        <v>7422</v>
      </c>
      <c r="T642" s="13">
        <v>0</v>
      </c>
      <c r="U642" s="13">
        <v>1935</v>
      </c>
      <c r="V642" s="13">
        <v>13037</v>
      </c>
      <c r="W642" s="13">
        <v>718</v>
      </c>
      <c r="X642" s="13">
        <v>2770</v>
      </c>
      <c r="Y642" s="13">
        <v>1862</v>
      </c>
      <c r="Z642" s="13">
        <v>61986</v>
      </c>
      <c r="AA642" s="13"/>
      <c r="AB642" s="13">
        <v>53232</v>
      </c>
      <c r="AC642" s="13">
        <v>185750</v>
      </c>
      <c r="AD642" s="13">
        <v>0</v>
      </c>
      <c r="AE642" s="13">
        <v>0</v>
      </c>
      <c r="AF642" s="13" t="s">
        <v>597</v>
      </c>
      <c r="AG642" s="13"/>
    </row>
    <row r="643" spans="1:33" x14ac:dyDescent="0.35">
      <c r="A643" s="13">
        <f t="shared" ref="A643:A706" si="10">+Z643-SUM(N643:Y643)</f>
        <v>0</v>
      </c>
      <c r="B643" s="13" t="s">
        <v>611</v>
      </c>
      <c r="C643" s="13">
        <v>477</v>
      </c>
      <c r="D643" s="13">
        <v>690</v>
      </c>
      <c r="E643" s="13">
        <v>0</v>
      </c>
      <c r="F643" s="13">
        <v>0</v>
      </c>
      <c r="G643" s="13">
        <v>0</v>
      </c>
      <c r="H643" s="13">
        <v>0</v>
      </c>
      <c r="I643" s="13">
        <v>20</v>
      </c>
      <c r="J643" s="13">
        <v>8</v>
      </c>
      <c r="K643" s="13">
        <v>0</v>
      </c>
      <c r="L643" s="13">
        <v>0</v>
      </c>
      <c r="M643" s="13">
        <v>1195</v>
      </c>
      <c r="N643" s="13">
        <v>0</v>
      </c>
      <c r="O643" s="13">
        <v>0</v>
      </c>
      <c r="P643" s="13">
        <v>40</v>
      </c>
      <c r="Q643" s="13">
        <v>699</v>
      </c>
      <c r="R643" s="13">
        <v>0</v>
      </c>
      <c r="S643" s="13">
        <v>338</v>
      </c>
      <c r="T643" s="13">
        <v>0</v>
      </c>
      <c r="U643" s="13">
        <v>0</v>
      </c>
      <c r="V643" s="13">
        <v>0</v>
      </c>
      <c r="W643" s="13">
        <v>62</v>
      </c>
      <c r="X643" s="13">
        <v>0</v>
      </c>
      <c r="Y643" s="13">
        <v>96</v>
      </c>
      <c r="Z643" s="13">
        <v>1235</v>
      </c>
      <c r="AA643" s="13"/>
      <c r="AB643" s="13">
        <v>18913</v>
      </c>
      <c r="AC643" s="13">
        <v>0</v>
      </c>
      <c r="AD643" s="13">
        <v>0</v>
      </c>
      <c r="AE643" s="13">
        <v>0</v>
      </c>
      <c r="AF643" s="13" t="s">
        <v>597</v>
      </c>
      <c r="AG643" s="13"/>
    </row>
    <row r="644" spans="1:33" x14ac:dyDescent="0.35">
      <c r="A644" s="13">
        <f t="shared" si="10"/>
        <v>0</v>
      </c>
      <c r="B644" s="13" t="s">
        <v>612</v>
      </c>
      <c r="C644" s="13">
        <v>0</v>
      </c>
      <c r="D644" s="13">
        <v>531</v>
      </c>
      <c r="E644" s="13">
        <v>0</v>
      </c>
      <c r="F644" s="13">
        <v>0</v>
      </c>
      <c r="G644" s="13">
        <v>0</v>
      </c>
      <c r="H644" s="13">
        <v>0</v>
      </c>
      <c r="I644" s="13">
        <v>8</v>
      </c>
      <c r="J644" s="13">
        <v>88</v>
      </c>
      <c r="K644" s="13">
        <v>0</v>
      </c>
      <c r="L644" s="13">
        <v>0</v>
      </c>
      <c r="M644" s="13">
        <v>627</v>
      </c>
      <c r="N644" s="13">
        <v>0</v>
      </c>
      <c r="O644" s="13">
        <v>0</v>
      </c>
      <c r="P644" s="13">
        <v>27</v>
      </c>
      <c r="Q644" s="13">
        <v>473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35</v>
      </c>
      <c r="X644" s="13">
        <v>0</v>
      </c>
      <c r="Y644" s="13">
        <v>163</v>
      </c>
      <c r="Z644" s="13">
        <v>698</v>
      </c>
      <c r="AA644" s="13"/>
      <c r="AB644" s="13">
        <v>5661</v>
      </c>
      <c r="AC644" s="13">
        <v>0</v>
      </c>
      <c r="AD644" s="13">
        <v>0</v>
      </c>
      <c r="AE644" s="13">
        <v>0</v>
      </c>
      <c r="AF644" s="13" t="s">
        <v>597</v>
      </c>
      <c r="AG644" s="13"/>
    </row>
    <row r="645" spans="1:33" x14ac:dyDescent="0.35">
      <c r="A645" s="13">
        <f t="shared" si="10"/>
        <v>0</v>
      </c>
      <c r="B645" s="13" t="s">
        <v>613</v>
      </c>
      <c r="C645" s="13">
        <v>337</v>
      </c>
      <c r="D645" s="13">
        <v>379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5300</v>
      </c>
      <c r="L645" s="13">
        <v>56</v>
      </c>
      <c r="M645" s="13">
        <v>6072</v>
      </c>
      <c r="N645" s="13">
        <v>0</v>
      </c>
      <c r="O645" s="13">
        <v>2042</v>
      </c>
      <c r="P645" s="13">
        <v>116</v>
      </c>
      <c r="Q645" s="13">
        <v>477</v>
      </c>
      <c r="R645" s="13">
        <v>0</v>
      </c>
      <c r="S645" s="13">
        <v>0</v>
      </c>
      <c r="T645" s="13">
        <v>0</v>
      </c>
      <c r="U645" s="13">
        <v>451</v>
      </c>
      <c r="V645" s="13">
        <v>0</v>
      </c>
      <c r="W645" s="13">
        <v>164</v>
      </c>
      <c r="X645" s="13">
        <v>0</v>
      </c>
      <c r="Y645" s="13">
        <v>76</v>
      </c>
      <c r="Z645" s="13">
        <v>3326</v>
      </c>
      <c r="AA645" s="13"/>
      <c r="AB645" s="13">
        <v>15689</v>
      </c>
      <c r="AC645" s="13">
        <v>5300</v>
      </c>
      <c r="AD645" s="13">
        <v>0</v>
      </c>
      <c r="AE645" s="13">
        <v>0</v>
      </c>
      <c r="AF645" s="13" t="s">
        <v>597</v>
      </c>
      <c r="AG645" s="13"/>
    </row>
    <row r="646" spans="1:33" x14ac:dyDescent="0.35">
      <c r="A646" s="13">
        <f t="shared" si="10"/>
        <v>0</v>
      </c>
      <c r="B646" s="13" t="s">
        <v>614</v>
      </c>
      <c r="C646" s="13">
        <v>2767</v>
      </c>
      <c r="D646" s="13">
        <v>0</v>
      </c>
      <c r="E646" s="13">
        <v>0</v>
      </c>
      <c r="F646" s="13">
        <v>207</v>
      </c>
      <c r="G646" s="13">
        <v>601</v>
      </c>
      <c r="H646" s="13">
        <v>0</v>
      </c>
      <c r="I646" s="13">
        <v>184</v>
      </c>
      <c r="J646" s="13">
        <v>0</v>
      </c>
      <c r="K646" s="13">
        <v>2200</v>
      </c>
      <c r="L646" s="13">
        <v>215</v>
      </c>
      <c r="M646" s="13">
        <v>6174</v>
      </c>
      <c r="N646" s="13">
        <v>411</v>
      </c>
      <c r="O646" s="13">
        <v>0</v>
      </c>
      <c r="P646" s="13">
        <v>529</v>
      </c>
      <c r="Q646" s="13">
        <v>188</v>
      </c>
      <c r="R646" s="13">
        <v>320</v>
      </c>
      <c r="S646" s="13">
        <v>197</v>
      </c>
      <c r="T646" s="13">
        <v>0</v>
      </c>
      <c r="U646" s="13">
        <v>153</v>
      </c>
      <c r="V646" s="13">
        <v>2275</v>
      </c>
      <c r="W646" s="13">
        <v>626</v>
      </c>
      <c r="X646" s="13">
        <v>0</v>
      </c>
      <c r="Y646" s="13">
        <v>2679</v>
      </c>
      <c r="Z646" s="13">
        <v>7378</v>
      </c>
      <c r="AA646" s="13"/>
      <c r="AB646" s="13">
        <v>64475</v>
      </c>
      <c r="AC646" s="13">
        <v>13047</v>
      </c>
      <c r="AD646" s="13">
        <v>0</v>
      </c>
      <c r="AE646" s="13">
        <v>0</v>
      </c>
      <c r="AF646" s="13" t="s">
        <v>597</v>
      </c>
      <c r="AG646" s="13"/>
    </row>
    <row r="647" spans="1:33" x14ac:dyDescent="0.35">
      <c r="A647" s="13">
        <f t="shared" si="10"/>
        <v>0</v>
      </c>
      <c r="B647" s="13" t="s">
        <v>615</v>
      </c>
      <c r="C647" s="13">
        <v>381</v>
      </c>
      <c r="D647" s="13">
        <v>0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0</v>
      </c>
      <c r="L647" s="13">
        <v>16</v>
      </c>
      <c r="M647" s="13">
        <v>397</v>
      </c>
      <c r="N647" s="13">
        <v>0</v>
      </c>
      <c r="O647" s="13">
        <v>0</v>
      </c>
      <c r="P647" s="13">
        <v>93</v>
      </c>
      <c r="Q647" s="13">
        <v>146</v>
      </c>
      <c r="R647" s="13">
        <v>0</v>
      </c>
      <c r="S647" s="13">
        <v>0</v>
      </c>
      <c r="T647" s="13">
        <v>0</v>
      </c>
      <c r="U647" s="13">
        <v>0</v>
      </c>
      <c r="V647" s="13">
        <v>204</v>
      </c>
      <c r="W647" s="13">
        <v>80</v>
      </c>
      <c r="X647" s="13">
        <v>0</v>
      </c>
      <c r="Y647" s="13">
        <v>26</v>
      </c>
      <c r="Z647" s="13">
        <v>549</v>
      </c>
      <c r="AA647" s="13"/>
      <c r="AB647" s="13">
        <v>9739</v>
      </c>
      <c r="AC647" s="13">
        <v>0</v>
      </c>
      <c r="AD647" s="13">
        <v>0</v>
      </c>
      <c r="AE647" s="13">
        <v>0</v>
      </c>
      <c r="AF647" s="13" t="s">
        <v>597</v>
      </c>
      <c r="AG647" s="13"/>
    </row>
    <row r="648" spans="1:33" x14ac:dyDescent="0.35">
      <c r="A648" s="13">
        <f t="shared" si="10"/>
        <v>0</v>
      </c>
      <c r="B648" s="13" t="s">
        <v>616</v>
      </c>
      <c r="C648" s="13">
        <v>142</v>
      </c>
      <c r="D648" s="13">
        <v>0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3</v>
      </c>
      <c r="K648" s="13">
        <v>0</v>
      </c>
      <c r="L648" s="13">
        <v>26</v>
      </c>
      <c r="M648" s="13">
        <v>171</v>
      </c>
      <c r="N648" s="13">
        <v>0</v>
      </c>
      <c r="O648" s="13">
        <v>0</v>
      </c>
      <c r="P648" s="13">
        <v>21</v>
      </c>
      <c r="Q648" s="13">
        <v>156</v>
      </c>
      <c r="R648" s="13">
        <v>0</v>
      </c>
      <c r="S648" s="13">
        <v>6</v>
      </c>
      <c r="T648" s="13">
        <v>0</v>
      </c>
      <c r="U648" s="13">
        <v>0</v>
      </c>
      <c r="V648" s="13">
        <v>0</v>
      </c>
      <c r="W648" s="13">
        <v>2</v>
      </c>
      <c r="X648" s="13">
        <v>0</v>
      </c>
      <c r="Y648" s="13">
        <v>14</v>
      </c>
      <c r="Z648" s="13">
        <v>199</v>
      </c>
      <c r="AA648" s="13"/>
      <c r="AB648" s="13">
        <v>2900</v>
      </c>
      <c r="AC648" s="13">
        <v>0</v>
      </c>
      <c r="AD648" s="13">
        <v>0</v>
      </c>
      <c r="AE648" s="13">
        <v>0</v>
      </c>
      <c r="AF648" s="13" t="s">
        <v>597</v>
      </c>
      <c r="AG648" s="13"/>
    </row>
    <row r="649" spans="1:33" x14ac:dyDescent="0.35">
      <c r="A649" s="13">
        <f t="shared" si="10"/>
        <v>0</v>
      </c>
      <c r="B649" s="13" t="s">
        <v>617</v>
      </c>
      <c r="C649" s="13">
        <v>0</v>
      </c>
      <c r="D649" s="13">
        <v>266</v>
      </c>
      <c r="E649" s="13">
        <v>0</v>
      </c>
      <c r="F649" s="13">
        <v>0</v>
      </c>
      <c r="G649" s="13">
        <v>0</v>
      </c>
      <c r="H649" s="13">
        <v>0</v>
      </c>
      <c r="I649" s="13">
        <v>10</v>
      </c>
      <c r="J649" s="13">
        <v>0</v>
      </c>
      <c r="K649" s="13">
        <v>0</v>
      </c>
      <c r="L649" s="13">
        <v>0</v>
      </c>
      <c r="M649" s="13">
        <v>276</v>
      </c>
      <c r="N649" s="13">
        <v>0</v>
      </c>
      <c r="O649" s="13">
        <v>0</v>
      </c>
      <c r="P649" s="13">
        <v>0</v>
      </c>
      <c r="Q649" s="13">
        <v>322</v>
      </c>
      <c r="R649" s="13">
        <v>0</v>
      </c>
      <c r="S649" s="13">
        <v>0</v>
      </c>
      <c r="T649" s="13">
        <v>0</v>
      </c>
      <c r="U649" s="13">
        <v>0</v>
      </c>
      <c r="V649" s="13">
        <v>11</v>
      </c>
      <c r="W649" s="13">
        <v>37</v>
      </c>
      <c r="X649" s="13">
        <v>0</v>
      </c>
      <c r="Y649" s="13">
        <v>19</v>
      </c>
      <c r="Z649" s="13">
        <v>389</v>
      </c>
      <c r="AA649" s="13"/>
      <c r="AB649" s="13">
        <v>5314</v>
      </c>
      <c r="AC649" s="13">
        <v>0</v>
      </c>
      <c r="AD649" s="13">
        <v>0</v>
      </c>
      <c r="AE649" s="13">
        <v>0</v>
      </c>
      <c r="AF649" s="13" t="s">
        <v>597</v>
      </c>
      <c r="AG649" s="13"/>
    </row>
    <row r="650" spans="1:33" x14ac:dyDescent="0.35">
      <c r="A650" s="13">
        <f t="shared" si="10"/>
        <v>0</v>
      </c>
      <c r="B650" s="13" t="s">
        <v>618</v>
      </c>
      <c r="C650" s="13">
        <v>132</v>
      </c>
      <c r="D650" s="13">
        <v>282</v>
      </c>
      <c r="E650" s="13">
        <v>0</v>
      </c>
      <c r="F650" s="13">
        <v>0</v>
      </c>
      <c r="G650" s="13">
        <v>0</v>
      </c>
      <c r="H650" s="13">
        <v>21</v>
      </c>
      <c r="I650" s="13">
        <v>11</v>
      </c>
      <c r="J650" s="13">
        <v>0</v>
      </c>
      <c r="K650" s="13">
        <v>0</v>
      </c>
      <c r="L650" s="13">
        <v>3</v>
      </c>
      <c r="M650" s="13">
        <v>449</v>
      </c>
      <c r="N650" s="13">
        <v>0</v>
      </c>
      <c r="O650" s="13">
        <v>12</v>
      </c>
      <c r="P650" s="13">
        <v>0</v>
      </c>
      <c r="Q650" s="13">
        <v>257</v>
      </c>
      <c r="R650" s="13">
        <v>0</v>
      </c>
      <c r="S650" s="13">
        <v>7</v>
      </c>
      <c r="T650" s="13">
        <v>0</v>
      </c>
      <c r="U650" s="13">
        <v>0</v>
      </c>
      <c r="V650" s="13">
        <v>0</v>
      </c>
      <c r="W650" s="13">
        <v>53</v>
      </c>
      <c r="X650" s="13">
        <v>0</v>
      </c>
      <c r="Y650" s="13">
        <v>269</v>
      </c>
      <c r="Z650" s="13">
        <v>598</v>
      </c>
      <c r="AA650" s="13"/>
      <c r="AB650" s="13">
        <v>6029</v>
      </c>
      <c r="AC650" s="13">
        <v>200</v>
      </c>
      <c r="AD650" s="13">
        <v>0</v>
      </c>
      <c r="AE650" s="13">
        <v>0</v>
      </c>
      <c r="AF650" s="13" t="s">
        <v>597</v>
      </c>
      <c r="AG650" s="13"/>
    </row>
    <row r="651" spans="1:33" x14ac:dyDescent="0.35">
      <c r="A651" s="13">
        <f t="shared" si="10"/>
        <v>0</v>
      </c>
      <c r="B651" s="13" t="s">
        <v>619</v>
      </c>
      <c r="C651" s="13">
        <v>0</v>
      </c>
      <c r="D651" s="13">
        <v>259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0</v>
      </c>
      <c r="L651" s="13">
        <v>13</v>
      </c>
      <c r="M651" s="13">
        <v>272</v>
      </c>
      <c r="N651" s="13">
        <v>0</v>
      </c>
      <c r="O651" s="13">
        <v>0</v>
      </c>
      <c r="P651" s="13">
        <v>0</v>
      </c>
      <c r="Q651" s="13">
        <v>256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21</v>
      </c>
      <c r="X651" s="13">
        <v>0</v>
      </c>
      <c r="Y651" s="13">
        <v>9</v>
      </c>
      <c r="Z651" s="13">
        <v>286</v>
      </c>
      <c r="AA651" s="13"/>
      <c r="AB651" s="13">
        <v>3271</v>
      </c>
      <c r="AC651" s="13">
        <v>0</v>
      </c>
      <c r="AD651" s="13">
        <v>0</v>
      </c>
      <c r="AE651" s="13">
        <v>0</v>
      </c>
      <c r="AF651" s="13" t="s">
        <v>597</v>
      </c>
      <c r="AG651" s="13"/>
    </row>
    <row r="652" spans="1:33" x14ac:dyDescent="0.35">
      <c r="A652" s="13">
        <f t="shared" si="10"/>
        <v>0</v>
      </c>
      <c r="B652" s="13" t="s">
        <v>620</v>
      </c>
      <c r="C652" s="13">
        <v>52</v>
      </c>
      <c r="D652" s="13">
        <v>134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186</v>
      </c>
      <c r="N652" s="13">
        <v>0</v>
      </c>
      <c r="O652" s="13">
        <v>0</v>
      </c>
      <c r="P652" s="13">
        <v>0</v>
      </c>
      <c r="Q652" s="13">
        <v>164</v>
      </c>
      <c r="R652" s="13">
        <v>0</v>
      </c>
      <c r="S652" s="13">
        <v>0</v>
      </c>
      <c r="T652" s="13">
        <v>0</v>
      </c>
      <c r="U652" s="13">
        <v>0</v>
      </c>
      <c r="V652" s="13">
        <v>16</v>
      </c>
      <c r="W652" s="13">
        <v>19</v>
      </c>
      <c r="X652" s="13">
        <v>0</v>
      </c>
      <c r="Y652" s="13">
        <v>7</v>
      </c>
      <c r="Z652" s="13">
        <v>206</v>
      </c>
      <c r="AA652" s="13"/>
      <c r="AB652" s="13">
        <v>2524</v>
      </c>
      <c r="AC652" s="13">
        <v>290</v>
      </c>
      <c r="AD652" s="13">
        <v>0</v>
      </c>
      <c r="AE652" s="13">
        <v>0</v>
      </c>
      <c r="AF652" s="13" t="s">
        <v>597</v>
      </c>
      <c r="AG652" s="13"/>
    </row>
    <row r="653" spans="1:33" x14ac:dyDescent="0.35">
      <c r="A653" s="13">
        <f t="shared" si="10"/>
        <v>0</v>
      </c>
      <c r="B653" s="13" t="s">
        <v>621</v>
      </c>
      <c r="C653" s="13">
        <v>0</v>
      </c>
      <c r="D653" s="13">
        <v>443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17</v>
      </c>
      <c r="M653" s="13">
        <v>460</v>
      </c>
      <c r="N653" s="13">
        <v>0</v>
      </c>
      <c r="O653" s="13">
        <v>0</v>
      </c>
      <c r="P653" s="13">
        <v>0</v>
      </c>
      <c r="Q653" s="13">
        <v>425</v>
      </c>
      <c r="R653" s="13">
        <v>0</v>
      </c>
      <c r="S653" s="13">
        <v>0</v>
      </c>
      <c r="T653" s="13">
        <v>0</v>
      </c>
      <c r="U653" s="13">
        <v>0</v>
      </c>
      <c r="V653" s="13">
        <v>0</v>
      </c>
      <c r="W653" s="13">
        <v>39</v>
      </c>
      <c r="X653" s="13">
        <v>0</v>
      </c>
      <c r="Y653" s="13">
        <v>0</v>
      </c>
      <c r="Z653" s="13">
        <v>464</v>
      </c>
      <c r="AA653" s="13"/>
      <c r="AB653" s="13">
        <v>5720</v>
      </c>
      <c r="AC653" s="13">
        <v>0</v>
      </c>
      <c r="AD653" s="13">
        <v>0</v>
      </c>
      <c r="AE653" s="13">
        <v>0</v>
      </c>
      <c r="AF653" s="13" t="s">
        <v>597</v>
      </c>
      <c r="AG653" s="13"/>
    </row>
    <row r="654" spans="1:33" x14ac:dyDescent="0.35">
      <c r="A654" s="13">
        <f t="shared" si="10"/>
        <v>0</v>
      </c>
      <c r="B654" s="13" t="s">
        <v>622</v>
      </c>
      <c r="C654" s="13">
        <v>293</v>
      </c>
      <c r="D654" s="13">
        <v>700</v>
      </c>
      <c r="E654" s="13">
        <v>0</v>
      </c>
      <c r="F654" s="13">
        <v>0</v>
      </c>
      <c r="G654" s="13">
        <v>0</v>
      </c>
      <c r="H654" s="13">
        <v>0</v>
      </c>
      <c r="I654" s="13">
        <v>24</v>
      </c>
      <c r="J654" s="13">
        <v>0</v>
      </c>
      <c r="K654" s="13">
        <v>0</v>
      </c>
      <c r="L654" s="13">
        <v>24</v>
      </c>
      <c r="M654" s="13">
        <v>1041</v>
      </c>
      <c r="N654" s="13">
        <v>0</v>
      </c>
      <c r="O654" s="13">
        <v>0</v>
      </c>
      <c r="P654" s="13">
        <v>0</v>
      </c>
      <c r="Q654" s="13">
        <v>864</v>
      </c>
      <c r="R654" s="13">
        <v>0</v>
      </c>
      <c r="S654" s="13">
        <v>150</v>
      </c>
      <c r="T654" s="13">
        <v>0</v>
      </c>
      <c r="U654" s="13">
        <v>0</v>
      </c>
      <c r="V654" s="13">
        <v>0</v>
      </c>
      <c r="W654" s="13">
        <v>50</v>
      </c>
      <c r="X654" s="13">
        <v>0</v>
      </c>
      <c r="Y654" s="13">
        <v>0</v>
      </c>
      <c r="Z654" s="13">
        <v>1064</v>
      </c>
      <c r="AA654" s="13"/>
      <c r="AB654" s="13">
        <v>17000</v>
      </c>
      <c r="AC654" s="13">
        <v>0</v>
      </c>
      <c r="AD654" s="13">
        <v>0</v>
      </c>
      <c r="AE654" s="13">
        <v>0</v>
      </c>
      <c r="AF654" s="13" t="s">
        <v>597</v>
      </c>
      <c r="AG654" s="13"/>
    </row>
    <row r="655" spans="1:33" x14ac:dyDescent="0.35">
      <c r="A655" s="13">
        <f t="shared" si="10"/>
        <v>0</v>
      </c>
      <c r="B655" s="13" t="s">
        <v>623</v>
      </c>
      <c r="C655" s="13">
        <v>0</v>
      </c>
      <c r="D655" s="13">
        <v>318</v>
      </c>
      <c r="E655" s="13">
        <v>0</v>
      </c>
      <c r="F655" s="13">
        <v>0</v>
      </c>
      <c r="G655" s="13">
        <v>0</v>
      </c>
      <c r="H655" s="13">
        <v>0</v>
      </c>
      <c r="I655" s="13">
        <v>4</v>
      </c>
      <c r="J655" s="13">
        <v>35</v>
      </c>
      <c r="K655" s="13">
        <v>0</v>
      </c>
      <c r="L655" s="13">
        <v>13</v>
      </c>
      <c r="M655" s="13">
        <v>370</v>
      </c>
      <c r="N655" s="13">
        <v>0</v>
      </c>
      <c r="O655" s="13">
        <v>0</v>
      </c>
      <c r="P655" s="13">
        <v>0</v>
      </c>
      <c r="Q655" s="13">
        <v>336</v>
      </c>
      <c r="R655" s="13">
        <v>0</v>
      </c>
      <c r="S655" s="13">
        <v>0</v>
      </c>
      <c r="T655" s="13">
        <v>0</v>
      </c>
      <c r="U655" s="13">
        <v>0</v>
      </c>
      <c r="V655" s="13">
        <v>0</v>
      </c>
      <c r="W655" s="13">
        <v>31</v>
      </c>
      <c r="X655" s="13">
        <v>0</v>
      </c>
      <c r="Y655" s="13">
        <v>14</v>
      </c>
      <c r="Z655" s="13">
        <v>381</v>
      </c>
      <c r="AA655" s="13"/>
      <c r="AB655" s="13">
        <v>4152</v>
      </c>
      <c r="AC655" s="13">
        <v>0</v>
      </c>
      <c r="AD655" s="13">
        <v>0</v>
      </c>
      <c r="AE655" s="13">
        <v>0</v>
      </c>
      <c r="AF655" s="13" t="s">
        <v>597</v>
      </c>
      <c r="AG655" s="13"/>
    </row>
    <row r="656" spans="1:33" x14ac:dyDescent="0.35">
      <c r="A656" s="13">
        <f t="shared" si="10"/>
        <v>0</v>
      </c>
      <c r="B656" s="13" t="s">
        <v>624</v>
      </c>
      <c r="C656" s="13">
        <v>0</v>
      </c>
      <c r="D656" s="13">
        <v>93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0</v>
      </c>
      <c r="L656" s="13">
        <v>0</v>
      </c>
      <c r="M656" s="13">
        <v>93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87</v>
      </c>
      <c r="T656" s="13">
        <v>0</v>
      </c>
      <c r="U656" s="13">
        <v>0</v>
      </c>
      <c r="V656" s="13">
        <v>0</v>
      </c>
      <c r="W656" s="13">
        <v>8</v>
      </c>
      <c r="X656" s="13">
        <v>0</v>
      </c>
      <c r="Y656" s="13">
        <v>0</v>
      </c>
      <c r="Z656" s="13">
        <v>95</v>
      </c>
      <c r="AA656" s="13"/>
      <c r="AB656" s="13">
        <v>1334</v>
      </c>
      <c r="AC656" s="13">
        <v>0</v>
      </c>
      <c r="AD656" s="13">
        <v>0</v>
      </c>
      <c r="AE656" s="13">
        <v>0</v>
      </c>
      <c r="AF656" s="13" t="s">
        <v>597</v>
      </c>
      <c r="AG656" s="13"/>
    </row>
    <row r="657" spans="1:33" x14ac:dyDescent="0.35">
      <c r="A657" s="13">
        <f t="shared" si="10"/>
        <v>0</v>
      </c>
      <c r="B657" s="13" t="s">
        <v>625</v>
      </c>
      <c r="C657" s="13">
        <v>686</v>
      </c>
      <c r="D657" s="13">
        <v>311</v>
      </c>
      <c r="E657" s="13">
        <v>0</v>
      </c>
      <c r="F657" s="13">
        <v>0</v>
      </c>
      <c r="G657" s="13">
        <v>0</v>
      </c>
      <c r="H657" s="13">
        <v>0</v>
      </c>
      <c r="I657" s="13">
        <v>7</v>
      </c>
      <c r="J657" s="13">
        <v>0</v>
      </c>
      <c r="K657" s="13">
        <v>0</v>
      </c>
      <c r="L657" s="13">
        <v>195</v>
      </c>
      <c r="M657" s="13">
        <v>1199</v>
      </c>
      <c r="N657" s="13">
        <v>357</v>
      </c>
      <c r="O657" s="13">
        <v>0</v>
      </c>
      <c r="P657" s="13">
        <v>59</v>
      </c>
      <c r="Q657" s="13">
        <v>481</v>
      </c>
      <c r="R657" s="13">
        <v>0</v>
      </c>
      <c r="S657" s="13">
        <v>291</v>
      </c>
      <c r="T657" s="13">
        <v>0</v>
      </c>
      <c r="U657" s="13">
        <v>0</v>
      </c>
      <c r="V657" s="13">
        <v>75</v>
      </c>
      <c r="W657" s="13">
        <v>121</v>
      </c>
      <c r="X657" s="13">
        <v>0</v>
      </c>
      <c r="Y657" s="13">
        <v>0</v>
      </c>
      <c r="Z657" s="13">
        <v>1384</v>
      </c>
      <c r="AA657" s="13"/>
      <c r="AB657" s="13">
        <v>15543</v>
      </c>
      <c r="AC657" s="13">
        <v>550</v>
      </c>
      <c r="AD657" s="13">
        <v>0</v>
      </c>
      <c r="AE657" s="13">
        <v>0</v>
      </c>
      <c r="AF657" s="13" t="s">
        <v>597</v>
      </c>
      <c r="AG657" s="13"/>
    </row>
    <row r="658" spans="1:33" x14ac:dyDescent="0.35">
      <c r="A658" s="13">
        <f t="shared" si="10"/>
        <v>0</v>
      </c>
      <c r="B658" s="13" t="s">
        <v>1086</v>
      </c>
      <c r="C658" s="13">
        <v>15965</v>
      </c>
      <c r="D658" s="13">
        <v>13534</v>
      </c>
      <c r="E658" s="13">
        <v>57445</v>
      </c>
      <c r="F658" s="13">
        <v>832</v>
      </c>
      <c r="G658" s="13">
        <v>9405</v>
      </c>
      <c r="H658" s="13">
        <v>2358</v>
      </c>
      <c r="I658" s="13">
        <v>170</v>
      </c>
      <c r="J658" s="13">
        <v>0</v>
      </c>
      <c r="K658" s="13">
        <v>259114</v>
      </c>
      <c r="L658" s="13">
        <v>21724</v>
      </c>
      <c r="M658" s="13">
        <v>380547</v>
      </c>
      <c r="N658" s="13">
        <v>1396</v>
      </c>
      <c r="O658" s="13">
        <v>78959</v>
      </c>
      <c r="P658" s="13">
        <v>113231</v>
      </c>
      <c r="Q658" s="13">
        <v>21762</v>
      </c>
      <c r="R658" s="13">
        <v>197</v>
      </c>
      <c r="S658" s="13">
        <v>59867</v>
      </c>
      <c r="T658" s="13">
        <v>1930</v>
      </c>
      <c r="U658" s="13">
        <v>8334</v>
      </c>
      <c r="V658" s="13">
        <v>57543</v>
      </c>
      <c r="W658" s="13">
        <v>4549</v>
      </c>
      <c r="X658" s="13">
        <v>5208</v>
      </c>
      <c r="Y658" s="13">
        <v>541</v>
      </c>
      <c r="Z658" s="13">
        <v>353517</v>
      </c>
      <c r="AA658" s="13"/>
      <c r="AB658" s="13">
        <v>261526</v>
      </c>
      <c r="AC658" s="13">
        <v>993170</v>
      </c>
      <c r="AD658" s="13">
        <v>1</v>
      </c>
      <c r="AE658" s="13">
        <v>0</v>
      </c>
      <c r="AF658" s="13" t="s">
        <v>597</v>
      </c>
      <c r="AG658" s="13"/>
    </row>
    <row r="659" spans="1:33" x14ac:dyDescent="0.35">
      <c r="A659" s="13">
        <f t="shared" si="10"/>
        <v>0</v>
      </c>
      <c r="B659" s="13" t="s">
        <v>626</v>
      </c>
      <c r="C659" s="13">
        <v>265</v>
      </c>
      <c r="D659" s="13">
        <v>621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0</v>
      </c>
      <c r="L659" s="13">
        <v>16</v>
      </c>
      <c r="M659" s="13">
        <v>902</v>
      </c>
      <c r="N659" s="13">
        <v>0</v>
      </c>
      <c r="O659" s="13">
        <v>0</v>
      </c>
      <c r="P659" s="13">
        <v>0</v>
      </c>
      <c r="Q659" s="13">
        <v>777</v>
      </c>
      <c r="R659" s="13">
        <v>0</v>
      </c>
      <c r="S659" s="13">
        <v>0</v>
      </c>
      <c r="T659" s="13">
        <v>0</v>
      </c>
      <c r="U659" s="13">
        <v>0</v>
      </c>
      <c r="V659" s="13">
        <v>0</v>
      </c>
      <c r="W659" s="13">
        <v>51</v>
      </c>
      <c r="X659" s="13">
        <v>0</v>
      </c>
      <c r="Y659" s="13">
        <v>87</v>
      </c>
      <c r="Z659" s="13">
        <v>915</v>
      </c>
      <c r="AA659" s="13"/>
      <c r="AB659" s="13">
        <v>8209</v>
      </c>
      <c r="AC659" s="13">
        <v>0</v>
      </c>
      <c r="AD659" s="13">
        <v>0</v>
      </c>
      <c r="AE659" s="13">
        <v>0</v>
      </c>
      <c r="AF659" s="13" t="s">
        <v>597</v>
      </c>
      <c r="AG659" s="13"/>
    </row>
    <row r="660" spans="1:33" x14ac:dyDescent="0.35">
      <c r="A660" s="13">
        <f t="shared" si="10"/>
        <v>0</v>
      </c>
      <c r="B660" s="13" t="s">
        <v>627</v>
      </c>
      <c r="C660" s="13">
        <v>0</v>
      </c>
      <c r="D660" s="13">
        <v>345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0</v>
      </c>
      <c r="L660" s="13">
        <v>1</v>
      </c>
      <c r="M660" s="13">
        <v>346</v>
      </c>
      <c r="N660" s="13">
        <v>0</v>
      </c>
      <c r="O660" s="13">
        <v>0</v>
      </c>
      <c r="P660" s="13">
        <v>0</v>
      </c>
      <c r="Q660" s="13">
        <v>477</v>
      </c>
      <c r="R660" s="13">
        <v>0</v>
      </c>
      <c r="S660" s="13">
        <v>0</v>
      </c>
      <c r="T660" s="13">
        <v>0</v>
      </c>
      <c r="U660" s="13">
        <v>0</v>
      </c>
      <c r="V660" s="13">
        <v>0</v>
      </c>
      <c r="W660" s="13">
        <v>48</v>
      </c>
      <c r="X660" s="13">
        <v>0</v>
      </c>
      <c r="Y660" s="13">
        <v>17</v>
      </c>
      <c r="Z660" s="13">
        <v>542</v>
      </c>
      <c r="AA660" s="13"/>
      <c r="AB660" s="13">
        <v>8290</v>
      </c>
      <c r="AC660" s="13">
        <v>0</v>
      </c>
      <c r="AD660" s="13">
        <v>0</v>
      </c>
      <c r="AE660" s="13">
        <v>0</v>
      </c>
      <c r="AF660" s="13" t="s">
        <v>597</v>
      </c>
      <c r="AG660" s="13"/>
    </row>
    <row r="661" spans="1:33" x14ac:dyDescent="0.35">
      <c r="A661" s="13">
        <f t="shared" si="10"/>
        <v>0</v>
      </c>
      <c r="B661" s="13" t="s">
        <v>969</v>
      </c>
      <c r="C661" s="13">
        <v>0</v>
      </c>
      <c r="D661" s="13">
        <v>178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0</v>
      </c>
      <c r="L661" s="13">
        <v>0</v>
      </c>
      <c r="M661" s="13">
        <v>178</v>
      </c>
      <c r="N661" s="13">
        <v>0</v>
      </c>
      <c r="O661" s="13">
        <v>0</v>
      </c>
      <c r="P661" s="13">
        <v>0</v>
      </c>
      <c r="Q661" s="13">
        <v>183</v>
      </c>
      <c r="R661" s="13">
        <v>0</v>
      </c>
      <c r="S661" s="13">
        <v>0</v>
      </c>
      <c r="T661" s="13">
        <v>0</v>
      </c>
      <c r="U661" s="13">
        <v>0</v>
      </c>
      <c r="V661" s="13">
        <v>0</v>
      </c>
      <c r="W661" s="13">
        <v>0</v>
      </c>
      <c r="X661" s="13">
        <v>0</v>
      </c>
      <c r="Y661" s="13">
        <v>0</v>
      </c>
      <c r="Z661" s="13">
        <v>183</v>
      </c>
      <c r="AA661" s="13"/>
      <c r="AB661" s="13">
        <v>5970</v>
      </c>
      <c r="AC661" s="13">
        <v>0</v>
      </c>
      <c r="AD661" s="13">
        <v>0</v>
      </c>
      <c r="AE661" s="13">
        <v>0</v>
      </c>
      <c r="AF661" s="13" t="s">
        <v>597</v>
      </c>
      <c r="AG661" s="13" t="s">
        <v>970</v>
      </c>
    </row>
    <row r="662" spans="1:33" x14ac:dyDescent="0.35">
      <c r="A662" s="13">
        <f t="shared" si="10"/>
        <v>0</v>
      </c>
      <c r="B662" s="13" t="s">
        <v>628</v>
      </c>
      <c r="C662" s="13">
        <v>548</v>
      </c>
      <c r="D662" s="13">
        <v>585</v>
      </c>
      <c r="E662" s="13">
        <v>0</v>
      </c>
      <c r="F662" s="13">
        <v>0</v>
      </c>
      <c r="G662" s="13">
        <v>0</v>
      </c>
      <c r="H662" s="13">
        <v>13</v>
      </c>
      <c r="I662" s="13">
        <v>20</v>
      </c>
      <c r="J662" s="13">
        <v>0</v>
      </c>
      <c r="K662" s="13">
        <v>0</v>
      </c>
      <c r="L662" s="13">
        <v>30</v>
      </c>
      <c r="M662" s="13">
        <v>1196</v>
      </c>
      <c r="N662" s="13">
        <v>108</v>
      </c>
      <c r="O662" s="13">
        <v>172</v>
      </c>
      <c r="P662" s="13">
        <v>75</v>
      </c>
      <c r="Q662" s="13">
        <v>530</v>
      </c>
      <c r="R662" s="13">
        <v>0</v>
      </c>
      <c r="S662" s="13">
        <v>161</v>
      </c>
      <c r="T662" s="13">
        <v>0</v>
      </c>
      <c r="U662" s="13">
        <v>0</v>
      </c>
      <c r="V662" s="13">
        <v>0</v>
      </c>
      <c r="W662" s="13">
        <v>66</v>
      </c>
      <c r="X662" s="13">
        <v>0</v>
      </c>
      <c r="Y662" s="13">
        <v>157</v>
      </c>
      <c r="Z662" s="13">
        <v>1269</v>
      </c>
      <c r="AA662" s="13"/>
      <c r="AB662" s="13">
        <v>15051</v>
      </c>
      <c r="AC662" s="13">
        <v>0</v>
      </c>
      <c r="AD662" s="13">
        <v>0</v>
      </c>
      <c r="AE662" s="13">
        <v>0</v>
      </c>
      <c r="AF662" s="13" t="s">
        <v>597</v>
      </c>
      <c r="AG662" s="13"/>
    </row>
    <row r="663" spans="1:33" x14ac:dyDescent="0.35">
      <c r="A663" s="13">
        <f t="shared" si="10"/>
        <v>0</v>
      </c>
      <c r="B663" s="13" t="s">
        <v>629</v>
      </c>
      <c r="C663" s="13">
        <v>1230</v>
      </c>
      <c r="D663" s="13">
        <v>0</v>
      </c>
      <c r="E663" s="13">
        <v>0</v>
      </c>
      <c r="F663" s="13">
        <v>0</v>
      </c>
      <c r="G663" s="13">
        <v>0</v>
      </c>
      <c r="H663" s="13">
        <v>0</v>
      </c>
      <c r="I663" s="13">
        <v>16</v>
      </c>
      <c r="J663" s="13">
        <v>0</v>
      </c>
      <c r="K663" s="13">
        <v>100</v>
      </c>
      <c r="L663" s="13">
        <v>61</v>
      </c>
      <c r="M663" s="13">
        <v>1407</v>
      </c>
      <c r="N663" s="13">
        <v>17</v>
      </c>
      <c r="O663" s="13">
        <v>0</v>
      </c>
      <c r="P663" s="13">
        <v>162</v>
      </c>
      <c r="Q663" s="13">
        <v>1010</v>
      </c>
      <c r="R663" s="13">
        <v>0</v>
      </c>
      <c r="S663" s="13">
        <v>0</v>
      </c>
      <c r="T663" s="13">
        <v>0</v>
      </c>
      <c r="U663" s="13">
        <v>0</v>
      </c>
      <c r="V663" s="13">
        <v>203</v>
      </c>
      <c r="W663" s="13">
        <v>93</v>
      </c>
      <c r="X663" s="13">
        <v>30</v>
      </c>
      <c r="Y663" s="13">
        <v>26</v>
      </c>
      <c r="Z663" s="13">
        <v>1541</v>
      </c>
      <c r="AA663" s="13"/>
      <c r="AB663" s="13">
        <v>9101</v>
      </c>
      <c r="AC663" s="13">
        <v>1150</v>
      </c>
      <c r="AD663" s="13">
        <v>0</v>
      </c>
      <c r="AE663" s="13">
        <v>0</v>
      </c>
      <c r="AF663" s="13" t="s">
        <v>597</v>
      </c>
      <c r="AG663" s="13"/>
    </row>
    <row r="664" spans="1:33" x14ac:dyDescent="0.35">
      <c r="A664" s="13">
        <f t="shared" si="10"/>
        <v>0</v>
      </c>
      <c r="B664" s="13" t="s">
        <v>630</v>
      </c>
      <c r="C664" s="13">
        <v>150</v>
      </c>
      <c r="D664" s="13">
        <v>301</v>
      </c>
      <c r="E664" s="13">
        <v>0</v>
      </c>
      <c r="F664" s="13">
        <v>0</v>
      </c>
      <c r="G664" s="13">
        <v>0</v>
      </c>
      <c r="H664" s="13">
        <v>0</v>
      </c>
      <c r="I664" s="13">
        <v>9</v>
      </c>
      <c r="J664" s="13">
        <v>0</v>
      </c>
      <c r="K664" s="13">
        <v>1500</v>
      </c>
      <c r="L664" s="13">
        <v>0</v>
      </c>
      <c r="M664" s="13">
        <v>1960</v>
      </c>
      <c r="N664" s="13">
        <v>0</v>
      </c>
      <c r="O664" s="13">
        <v>0</v>
      </c>
      <c r="P664" s="13">
        <v>24</v>
      </c>
      <c r="Q664" s="13">
        <v>1226</v>
      </c>
      <c r="R664" s="13">
        <v>0</v>
      </c>
      <c r="S664" s="13">
        <v>0</v>
      </c>
      <c r="T664" s="13">
        <v>0</v>
      </c>
      <c r="U664" s="13">
        <v>0</v>
      </c>
      <c r="V664" s="13">
        <v>7</v>
      </c>
      <c r="W664" s="13">
        <v>20</v>
      </c>
      <c r="X664" s="13">
        <v>0</v>
      </c>
      <c r="Y664" s="13">
        <v>71</v>
      </c>
      <c r="Z664" s="13">
        <v>1348</v>
      </c>
      <c r="AA664" s="13"/>
      <c r="AB664" s="13">
        <v>7652</v>
      </c>
      <c r="AC664" s="13">
        <v>1500</v>
      </c>
      <c r="AD664" s="13">
        <v>0</v>
      </c>
      <c r="AE664" s="13">
        <v>0</v>
      </c>
      <c r="AF664" s="13" t="s">
        <v>597</v>
      </c>
      <c r="AG664" s="13"/>
    </row>
    <row r="665" spans="1:33" x14ac:dyDescent="0.35">
      <c r="A665" s="13">
        <f t="shared" si="10"/>
        <v>0</v>
      </c>
      <c r="B665" s="13" t="s">
        <v>631</v>
      </c>
      <c r="C665" s="13">
        <v>14</v>
      </c>
      <c r="D665" s="13">
        <v>100</v>
      </c>
      <c r="E665" s="13">
        <v>0</v>
      </c>
      <c r="F665" s="13">
        <v>0</v>
      </c>
      <c r="G665" s="13">
        <v>0</v>
      </c>
      <c r="H665" s="13">
        <v>0</v>
      </c>
      <c r="I665" s="13">
        <v>4</v>
      </c>
      <c r="J665" s="13">
        <v>0</v>
      </c>
      <c r="K665" s="13">
        <v>0</v>
      </c>
      <c r="L665" s="13">
        <v>0</v>
      </c>
      <c r="M665" s="13">
        <v>118</v>
      </c>
      <c r="N665" s="13">
        <v>0</v>
      </c>
      <c r="O665" s="13">
        <v>0</v>
      </c>
      <c r="P665" s="13">
        <v>8</v>
      </c>
      <c r="Q665" s="13">
        <v>144</v>
      </c>
      <c r="R665" s="13">
        <v>0</v>
      </c>
      <c r="S665" s="13">
        <v>0</v>
      </c>
      <c r="T665" s="13">
        <v>0</v>
      </c>
      <c r="U665" s="13">
        <v>0</v>
      </c>
      <c r="V665" s="13">
        <v>0</v>
      </c>
      <c r="W665" s="13">
        <v>18</v>
      </c>
      <c r="X665" s="13">
        <v>0</v>
      </c>
      <c r="Y665" s="13">
        <v>16</v>
      </c>
      <c r="Z665" s="13">
        <v>186</v>
      </c>
      <c r="AA665" s="13"/>
      <c r="AB665" s="13">
        <v>4172</v>
      </c>
      <c r="AC665" s="13">
        <v>0</v>
      </c>
      <c r="AD665" s="13">
        <v>0</v>
      </c>
      <c r="AE665" s="13">
        <v>0</v>
      </c>
      <c r="AF665" s="13" t="s">
        <v>597</v>
      </c>
      <c r="AG665" s="13"/>
    </row>
    <row r="666" spans="1:33" x14ac:dyDescent="0.35">
      <c r="A666" s="13">
        <f t="shared" si="10"/>
        <v>0</v>
      </c>
      <c r="B666" s="13" t="s">
        <v>632</v>
      </c>
      <c r="C666" s="13">
        <v>1087</v>
      </c>
      <c r="D666" s="13">
        <v>0</v>
      </c>
      <c r="E666" s="13">
        <v>176</v>
      </c>
      <c r="F666" s="13">
        <v>0</v>
      </c>
      <c r="G666" s="13">
        <v>0</v>
      </c>
      <c r="H666" s="13">
        <v>0</v>
      </c>
      <c r="I666" s="13">
        <v>17</v>
      </c>
      <c r="J666" s="13">
        <v>0</v>
      </c>
      <c r="K666" s="13">
        <v>0</v>
      </c>
      <c r="L666" s="13">
        <v>39</v>
      </c>
      <c r="M666" s="13">
        <v>1319</v>
      </c>
      <c r="N666" s="13">
        <v>214</v>
      </c>
      <c r="O666" s="13">
        <v>74</v>
      </c>
      <c r="P666" s="13">
        <v>0</v>
      </c>
      <c r="Q666" s="13">
        <v>858</v>
      </c>
      <c r="R666" s="13">
        <v>0</v>
      </c>
      <c r="S666" s="13">
        <v>0</v>
      </c>
      <c r="T666" s="13">
        <v>0</v>
      </c>
      <c r="U666" s="13">
        <v>0</v>
      </c>
      <c r="V666" s="13">
        <v>272</v>
      </c>
      <c r="W666" s="13">
        <v>86</v>
      </c>
      <c r="X666" s="13">
        <v>0</v>
      </c>
      <c r="Y666" s="13">
        <v>47</v>
      </c>
      <c r="Z666" s="13">
        <v>1551</v>
      </c>
      <c r="AA666" s="13"/>
      <c r="AB666" s="13">
        <v>12297</v>
      </c>
      <c r="AC666" s="13">
        <v>2800</v>
      </c>
      <c r="AD666" s="13">
        <v>0</v>
      </c>
      <c r="AE666" s="13">
        <v>0</v>
      </c>
      <c r="AF666" s="13" t="s">
        <v>597</v>
      </c>
      <c r="AG666" s="13"/>
    </row>
    <row r="667" spans="1:33" x14ac:dyDescent="0.35">
      <c r="A667" s="13">
        <f t="shared" si="10"/>
        <v>0</v>
      </c>
      <c r="B667" s="13" t="s">
        <v>633</v>
      </c>
      <c r="C667" s="13">
        <v>150</v>
      </c>
      <c r="D667" s="13">
        <v>303</v>
      </c>
      <c r="E667" s="13">
        <v>0</v>
      </c>
      <c r="F667" s="13">
        <v>0</v>
      </c>
      <c r="G667" s="13">
        <v>0</v>
      </c>
      <c r="H667" s="13">
        <v>0</v>
      </c>
      <c r="I667" s="13">
        <v>8</v>
      </c>
      <c r="J667" s="13">
        <v>0</v>
      </c>
      <c r="K667" s="13">
        <v>0</v>
      </c>
      <c r="L667" s="13">
        <v>0</v>
      </c>
      <c r="M667" s="13">
        <v>461</v>
      </c>
      <c r="N667" s="13">
        <v>0</v>
      </c>
      <c r="O667" s="13">
        <v>0</v>
      </c>
      <c r="P667" s="13">
        <v>0</v>
      </c>
      <c r="Q667" s="13">
        <v>373</v>
      </c>
      <c r="R667" s="13">
        <v>0</v>
      </c>
      <c r="S667" s="13">
        <v>0</v>
      </c>
      <c r="T667" s="13">
        <v>0</v>
      </c>
      <c r="U667" s="13">
        <v>0</v>
      </c>
      <c r="V667" s="13">
        <v>49</v>
      </c>
      <c r="W667" s="13">
        <v>68</v>
      </c>
      <c r="X667" s="13">
        <v>9</v>
      </c>
      <c r="Y667" s="13">
        <v>49</v>
      </c>
      <c r="Z667" s="13">
        <v>548</v>
      </c>
      <c r="AA667" s="13"/>
      <c r="AB667" s="13">
        <v>4214</v>
      </c>
      <c r="AC667" s="13">
        <v>990</v>
      </c>
      <c r="AD667" s="13">
        <v>0</v>
      </c>
      <c r="AE667" s="13">
        <v>0</v>
      </c>
      <c r="AF667" s="13" t="s">
        <v>597</v>
      </c>
      <c r="AG667" s="13"/>
    </row>
    <row r="668" spans="1:33" x14ac:dyDescent="0.35">
      <c r="A668" s="13">
        <f t="shared" si="10"/>
        <v>0</v>
      </c>
      <c r="B668" s="13" t="s">
        <v>634</v>
      </c>
      <c r="C668" s="13">
        <v>0</v>
      </c>
      <c r="D668" s="13">
        <v>38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4</v>
      </c>
      <c r="K668" s="13">
        <v>0</v>
      </c>
      <c r="L668" s="13">
        <v>11</v>
      </c>
      <c r="M668" s="13">
        <v>53</v>
      </c>
      <c r="N668" s="13">
        <v>0</v>
      </c>
      <c r="O668" s="13">
        <v>0</v>
      </c>
      <c r="P668" s="13">
        <v>0</v>
      </c>
      <c r="Q668" s="13">
        <v>50</v>
      </c>
      <c r="R668" s="13">
        <v>0</v>
      </c>
      <c r="S668" s="13">
        <v>0</v>
      </c>
      <c r="T668" s="13">
        <v>0</v>
      </c>
      <c r="U668" s="13">
        <v>0</v>
      </c>
      <c r="V668" s="13">
        <v>0</v>
      </c>
      <c r="W668" s="13">
        <v>8</v>
      </c>
      <c r="X668" s="13">
        <v>0</v>
      </c>
      <c r="Y668" s="13">
        <v>11</v>
      </c>
      <c r="Z668" s="13">
        <v>69</v>
      </c>
      <c r="AA668" s="13"/>
      <c r="AB668" s="13">
        <v>2095</v>
      </c>
      <c r="AC668" s="13">
        <v>0</v>
      </c>
      <c r="AD668" s="13">
        <v>0</v>
      </c>
      <c r="AE668" s="13">
        <v>0</v>
      </c>
      <c r="AF668" s="13" t="s">
        <v>597</v>
      </c>
      <c r="AG668" s="13"/>
    </row>
    <row r="669" spans="1:33" x14ac:dyDescent="0.35">
      <c r="A669" s="13">
        <f t="shared" si="10"/>
        <v>0</v>
      </c>
      <c r="B669" s="13" t="s">
        <v>635</v>
      </c>
      <c r="C669" s="13">
        <v>6</v>
      </c>
      <c r="D669" s="13">
        <v>39</v>
      </c>
      <c r="E669" s="13">
        <v>0</v>
      </c>
      <c r="F669" s="13">
        <v>0</v>
      </c>
      <c r="G669" s="13">
        <v>0</v>
      </c>
      <c r="H669" s="13">
        <v>0</v>
      </c>
      <c r="I669" s="13">
        <v>6</v>
      </c>
      <c r="J669" s="13">
        <v>0</v>
      </c>
      <c r="K669" s="13">
        <v>0</v>
      </c>
      <c r="L669" s="13">
        <v>1</v>
      </c>
      <c r="M669" s="13">
        <v>52</v>
      </c>
      <c r="N669" s="13">
        <v>0</v>
      </c>
      <c r="O669" s="13">
        <v>0</v>
      </c>
      <c r="P669" s="13">
        <v>0</v>
      </c>
      <c r="Q669" s="13">
        <v>46</v>
      </c>
      <c r="R669" s="13">
        <v>0</v>
      </c>
      <c r="S669" s="13">
        <v>0</v>
      </c>
      <c r="T669" s="13">
        <v>0</v>
      </c>
      <c r="U669" s="13">
        <v>0</v>
      </c>
      <c r="V669" s="13">
        <v>0</v>
      </c>
      <c r="W669" s="13">
        <v>15</v>
      </c>
      <c r="X669" s="13">
        <v>0</v>
      </c>
      <c r="Y669" s="13">
        <v>6</v>
      </c>
      <c r="Z669" s="13">
        <v>67</v>
      </c>
      <c r="AA669" s="13"/>
      <c r="AB669" s="13">
        <v>3456</v>
      </c>
      <c r="AC669" s="13">
        <v>0</v>
      </c>
      <c r="AD669" s="13">
        <v>0</v>
      </c>
      <c r="AE669" s="13">
        <v>0</v>
      </c>
      <c r="AF669" s="13" t="s">
        <v>597</v>
      </c>
      <c r="AG669" s="13"/>
    </row>
    <row r="670" spans="1:33" x14ac:dyDescent="0.35">
      <c r="A670" s="13">
        <f t="shared" si="10"/>
        <v>0</v>
      </c>
      <c r="B670" s="13" t="s">
        <v>636</v>
      </c>
      <c r="C670" s="13">
        <v>0</v>
      </c>
      <c r="D670" s="13">
        <v>393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0</v>
      </c>
      <c r="L670" s="13">
        <v>2</v>
      </c>
      <c r="M670" s="13">
        <v>395</v>
      </c>
      <c r="N670" s="13">
        <v>0</v>
      </c>
      <c r="O670" s="13">
        <v>0</v>
      </c>
      <c r="P670" s="13">
        <v>0</v>
      </c>
      <c r="Q670" s="13">
        <v>379</v>
      </c>
      <c r="R670" s="13">
        <v>0</v>
      </c>
      <c r="S670" s="13">
        <v>0</v>
      </c>
      <c r="T670" s="13">
        <v>0</v>
      </c>
      <c r="U670" s="13">
        <v>0</v>
      </c>
      <c r="V670" s="13">
        <v>13</v>
      </c>
      <c r="W670" s="13">
        <v>19</v>
      </c>
      <c r="X670" s="13">
        <v>0</v>
      </c>
      <c r="Y670" s="13">
        <v>0</v>
      </c>
      <c r="Z670" s="13">
        <v>411</v>
      </c>
      <c r="AA670" s="13"/>
      <c r="AB670" s="13">
        <v>3953</v>
      </c>
      <c r="AC670" s="13">
        <v>50</v>
      </c>
      <c r="AD670" s="13">
        <v>0</v>
      </c>
      <c r="AE670" s="13">
        <v>0</v>
      </c>
      <c r="AF670" s="13" t="s">
        <v>597</v>
      </c>
      <c r="AG670" s="13"/>
    </row>
    <row r="671" spans="1:33" x14ac:dyDescent="0.35">
      <c r="A671" s="13">
        <f t="shared" si="10"/>
        <v>0</v>
      </c>
      <c r="B671" s="13" t="s">
        <v>637</v>
      </c>
      <c r="C671" s="13">
        <v>0</v>
      </c>
      <c r="D671" s="13">
        <v>319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0</v>
      </c>
      <c r="L671" s="13">
        <v>4</v>
      </c>
      <c r="M671" s="13">
        <v>323</v>
      </c>
      <c r="N671" s="13">
        <v>0</v>
      </c>
      <c r="O671" s="13">
        <v>0</v>
      </c>
      <c r="P671" s="13">
        <v>0</v>
      </c>
      <c r="Q671" s="13">
        <v>307</v>
      </c>
      <c r="R671" s="13">
        <v>0</v>
      </c>
      <c r="S671" s="13">
        <v>0</v>
      </c>
      <c r="T671" s="13">
        <v>0</v>
      </c>
      <c r="U671" s="13">
        <v>0</v>
      </c>
      <c r="V671" s="13">
        <v>0</v>
      </c>
      <c r="W671" s="13">
        <v>22</v>
      </c>
      <c r="X671" s="13">
        <v>0</v>
      </c>
      <c r="Y671" s="13">
        <v>0</v>
      </c>
      <c r="Z671" s="13">
        <v>329</v>
      </c>
      <c r="AA671" s="13"/>
      <c r="AB671" s="13">
        <v>4745</v>
      </c>
      <c r="AC671" s="13">
        <v>0</v>
      </c>
      <c r="AD671" s="13">
        <v>0</v>
      </c>
      <c r="AE671" s="13">
        <v>0</v>
      </c>
      <c r="AF671" s="13" t="s">
        <v>597</v>
      </c>
      <c r="AG671" s="13"/>
    </row>
    <row r="672" spans="1:33" x14ac:dyDescent="0.35">
      <c r="A672" s="13">
        <f t="shared" si="10"/>
        <v>0</v>
      </c>
      <c r="B672" s="13" t="s">
        <v>638</v>
      </c>
      <c r="C672" s="13">
        <v>143</v>
      </c>
      <c r="D672" s="13">
        <v>194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0</v>
      </c>
      <c r="L672" s="13">
        <v>25</v>
      </c>
      <c r="M672" s="13">
        <v>362</v>
      </c>
      <c r="N672" s="13">
        <v>0</v>
      </c>
      <c r="O672" s="13">
        <v>0</v>
      </c>
      <c r="P672" s="13">
        <v>0</v>
      </c>
      <c r="Q672" s="13">
        <v>273</v>
      </c>
      <c r="R672" s="13">
        <v>0</v>
      </c>
      <c r="S672" s="13">
        <v>27</v>
      </c>
      <c r="T672" s="13">
        <v>0</v>
      </c>
      <c r="U672" s="13">
        <v>0</v>
      </c>
      <c r="V672" s="13">
        <v>0</v>
      </c>
      <c r="W672" s="13">
        <v>27</v>
      </c>
      <c r="X672" s="13">
        <v>0</v>
      </c>
      <c r="Y672" s="13">
        <v>32</v>
      </c>
      <c r="Z672" s="13">
        <v>359</v>
      </c>
      <c r="AA672" s="13"/>
      <c r="AB672" s="13">
        <v>4658</v>
      </c>
      <c r="AC672" s="13">
        <v>0</v>
      </c>
      <c r="AD672" s="13">
        <v>0</v>
      </c>
      <c r="AE672" s="13">
        <v>0</v>
      </c>
      <c r="AF672" s="13" t="s">
        <v>597</v>
      </c>
      <c r="AG672" s="13"/>
    </row>
    <row r="673" spans="1:33" x14ac:dyDescent="0.35">
      <c r="A673" s="13">
        <f t="shared" si="10"/>
        <v>0</v>
      </c>
      <c r="B673" s="13" t="s">
        <v>639</v>
      </c>
      <c r="C673" s="13">
        <v>60</v>
      </c>
      <c r="D673" s="13">
        <v>423</v>
      </c>
      <c r="E673" s="13">
        <v>64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0</v>
      </c>
      <c r="L673" s="13">
        <v>127</v>
      </c>
      <c r="M673" s="13">
        <v>674</v>
      </c>
      <c r="N673" s="13">
        <v>0</v>
      </c>
      <c r="O673" s="13">
        <v>0</v>
      </c>
      <c r="P673" s="13">
        <v>34</v>
      </c>
      <c r="Q673" s="13">
        <v>538</v>
      </c>
      <c r="R673" s="13">
        <v>0</v>
      </c>
      <c r="S673" s="13">
        <v>0</v>
      </c>
      <c r="T673" s="13">
        <v>0</v>
      </c>
      <c r="U673" s="13">
        <v>0</v>
      </c>
      <c r="V673" s="13">
        <v>0</v>
      </c>
      <c r="W673" s="13">
        <v>71</v>
      </c>
      <c r="X673" s="13">
        <v>0</v>
      </c>
      <c r="Y673" s="13">
        <v>0</v>
      </c>
      <c r="Z673" s="13">
        <v>643</v>
      </c>
      <c r="AA673" s="13"/>
      <c r="AB673" s="13">
        <v>12824</v>
      </c>
      <c r="AC673" s="13">
        <v>200</v>
      </c>
      <c r="AD673" s="13">
        <v>0</v>
      </c>
      <c r="AE673" s="13">
        <v>0</v>
      </c>
      <c r="AF673" s="13" t="s">
        <v>597</v>
      </c>
      <c r="AG673" s="13"/>
    </row>
    <row r="674" spans="1:33" x14ac:dyDescent="0.35">
      <c r="A674" s="13">
        <f t="shared" si="10"/>
        <v>0</v>
      </c>
      <c r="B674" s="13" t="s">
        <v>971</v>
      </c>
      <c r="C674" s="13">
        <v>0</v>
      </c>
      <c r="D674" s="13">
        <v>0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6</v>
      </c>
      <c r="K674" s="13">
        <v>0</v>
      </c>
      <c r="L674" s="13">
        <v>0</v>
      </c>
      <c r="M674" s="13">
        <v>6</v>
      </c>
      <c r="N674" s="13">
        <v>0</v>
      </c>
      <c r="O674" s="13">
        <v>0</v>
      </c>
      <c r="P674" s="13">
        <v>0</v>
      </c>
      <c r="Q674" s="13">
        <v>0</v>
      </c>
      <c r="R674" s="13">
        <v>0</v>
      </c>
      <c r="S674" s="13">
        <v>0</v>
      </c>
      <c r="T674" s="13">
        <v>0</v>
      </c>
      <c r="U674" s="13">
        <v>0</v>
      </c>
      <c r="V674" s="13">
        <v>0</v>
      </c>
      <c r="W674" s="13">
        <v>0</v>
      </c>
      <c r="X674" s="13">
        <v>0</v>
      </c>
      <c r="Y674" s="13">
        <v>3</v>
      </c>
      <c r="Z674" s="13">
        <v>3</v>
      </c>
      <c r="AA674" s="13"/>
      <c r="AB674" s="13">
        <v>9449</v>
      </c>
      <c r="AC674" s="13">
        <v>0</v>
      </c>
      <c r="AD674" s="13">
        <v>0</v>
      </c>
      <c r="AE674" s="13">
        <v>0</v>
      </c>
      <c r="AF674" s="13" t="s">
        <v>597</v>
      </c>
      <c r="AG674" s="13" t="s">
        <v>972</v>
      </c>
    </row>
    <row r="675" spans="1:33" x14ac:dyDescent="0.35">
      <c r="A675" s="13">
        <f t="shared" si="10"/>
        <v>0</v>
      </c>
      <c r="B675" s="13" t="s">
        <v>640</v>
      </c>
      <c r="C675" s="13">
        <v>0</v>
      </c>
      <c r="D675" s="13">
        <v>254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0</v>
      </c>
      <c r="L675" s="13">
        <v>3</v>
      </c>
      <c r="M675" s="13">
        <v>257</v>
      </c>
      <c r="N675" s="13">
        <v>0</v>
      </c>
      <c r="O675" s="13">
        <v>0</v>
      </c>
      <c r="P675" s="13">
        <v>0</v>
      </c>
      <c r="Q675" s="13">
        <v>220</v>
      </c>
      <c r="R675" s="13">
        <v>0</v>
      </c>
      <c r="S675" s="13">
        <v>0</v>
      </c>
      <c r="T675" s="13">
        <v>0</v>
      </c>
      <c r="U675" s="13">
        <v>0</v>
      </c>
      <c r="V675" s="13">
        <v>0</v>
      </c>
      <c r="W675" s="13">
        <v>34</v>
      </c>
      <c r="X675" s="13">
        <v>0</v>
      </c>
      <c r="Y675" s="13">
        <v>0</v>
      </c>
      <c r="Z675" s="13">
        <v>254</v>
      </c>
      <c r="AA675" s="13"/>
      <c r="AB675" s="13">
        <v>4079</v>
      </c>
      <c r="AC675" s="13">
        <v>0</v>
      </c>
      <c r="AD675" s="13">
        <v>0</v>
      </c>
      <c r="AE675" s="13">
        <v>0</v>
      </c>
      <c r="AF675" s="13" t="s">
        <v>597</v>
      </c>
      <c r="AG675" s="13"/>
    </row>
    <row r="676" spans="1:33" x14ac:dyDescent="0.35">
      <c r="A676" s="13">
        <f t="shared" si="10"/>
        <v>0</v>
      </c>
      <c r="B676" s="13" t="s">
        <v>641</v>
      </c>
      <c r="C676" s="13">
        <v>23</v>
      </c>
      <c r="D676" s="13">
        <v>238</v>
      </c>
      <c r="E676" s="13">
        <v>0</v>
      </c>
      <c r="F676" s="13">
        <v>0</v>
      </c>
      <c r="G676" s="13">
        <v>0</v>
      </c>
      <c r="H676" s="13">
        <v>0</v>
      </c>
      <c r="I676" s="13">
        <v>15</v>
      </c>
      <c r="J676" s="13">
        <v>0</v>
      </c>
      <c r="K676" s="13">
        <v>3300</v>
      </c>
      <c r="L676" s="13">
        <v>3</v>
      </c>
      <c r="M676" s="13">
        <v>3579</v>
      </c>
      <c r="N676" s="13">
        <v>0</v>
      </c>
      <c r="O676" s="13">
        <v>3087</v>
      </c>
      <c r="P676" s="13">
        <v>0</v>
      </c>
      <c r="Q676" s="13">
        <v>318</v>
      </c>
      <c r="R676" s="13">
        <v>0</v>
      </c>
      <c r="S676" s="13">
        <v>0</v>
      </c>
      <c r="T676" s="13">
        <v>0</v>
      </c>
      <c r="U676" s="13">
        <v>0</v>
      </c>
      <c r="V676" s="13">
        <v>20</v>
      </c>
      <c r="W676" s="13">
        <v>51</v>
      </c>
      <c r="X676" s="13">
        <v>0</v>
      </c>
      <c r="Y676" s="13">
        <v>107</v>
      </c>
      <c r="Z676" s="13">
        <v>3583</v>
      </c>
      <c r="AA676" s="13"/>
      <c r="AB676" s="13">
        <v>7678</v>
      </c>
      <c r="AC676" s="13">
        <v>3300</v>
      </c>
      <c r="AD676" s="13">
        <v>0</v>
      </c>
      <c r="AE676" s="13">
        <v>0</v>
      </c>
      <c r="AF676" s="13" t="s">
        <v>597</v>
      </c>
      <c r="AG676" s="13"/>
    </row>
    <row r="677" spans="1:33" x14ac:dyDescent="0.35">
      <c r="A677" s="13">
        <f t="shared" si="10"/>
        <v>0</v>
      </c>
      <c r="B677" s="13" t="s">
        <v>642</v>
      </c>
      <c r="C677" s="13">
        <v>0</v>
      </c>
      <c r="D677" s="13">
        <v>268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0</v>
      </c>
      <c r="L677" s="13">
        <v>0</v>
      </c>
      <c r="M677" s="13">
        <v>268</v>
      </c>
      <c r="N677" s="13">
        <v>0</v>
      </c>
      <c r="O677" s="13">
        <v>0</v>
      </c>
      <c r="P677" s="13">
        <v>0</v>
      </c>
      <c r="Q677" s="13">
        <v>245</v>
      </c>
      <c r="R677" s="13">
        <v>0</v>
      </c>
      <c r="S677" s="13">
        <v>0</v>
      </c>
      <c r="T677" s="13">
        <v>0</v>
      </c>
      <c r="U677" s="13">
        <v>0</v>
      </c>
      <c r="V677" s="13">
        <v>0</v>
      </c>
      <c r="W677" s="13">
        <v>29</v>
      </c>
      <c r="X677" s="13">
        <v>0</v>
      </c>
      <c r="Y677" s="13">
        <v>0</v>
      </c>
      <c r="Z677" s="13">
        <v>274</v>
      </c>
      <c r="AA677" s="13"/>
      <c r="AB677" s="13">
        <v>4978</v>
      </c>
      <c r="AC677" s="13">
        <v>0</v>
      </c>
      <c r="AD677" s="13">
        <v>0</v>
      </c>
      <c r="AE677" s="13">
        <v>0</v>
      </c>
      <c r="AF677" s="13" t="s">
        <v>597</v>
      </c>
      <c r="AG677" s="13"/>
    </row>
    <row r="678" spans="1:33" x14ac:dyDescent="0.35">
      <c r="A678" s="13">
        <f t="shared" si="10"/>
        <v>0</v>
      </c>
      <c r="B678" s="13" t="s">
        <v>643</v>
      </c>
      <c r="C678" s="13">
        <v>264</v>
      </c>
      <c r="D678" s="13">
        <v>318</v>
      </c>
      <c r="E678" s="13">
        <v>0</v>
      </c>
      <c r="F678" s="13">
        <v>0</v>
      </c>
      <c r="G678" s="13">
        <v>0</v>
      </c>
      <c r="H678" s="13">
        <v>0</v>
      </c>
      <c r="I678" s="13">
        <v>18</v>
      </c>
      <c r="J678" s="13">
        <v>6</v>
      </c>
      <c r="K678" s="13">
        <v>0</v>
      </c>
      <c r="L678" s="13">
        <v>0</v>
      </c>
      <c r="M678" s="13">
        <v>606</v>
      </c>
      <c r="N678" s="13">
        <v>0</v>
      </c>
      <c r="O678" s="13">
        <v>0</v>
      </c>
      <c r="P678" s="13">
        <v>0</v>
      </c>
      <c r="Q678" s="13">
        <v>400</v>
      </c>
      <c r="R678" s="13">
        <v>0</v>
      </c>
      <c r="S678" s="13">
        <v>23</v>
      </c>
      <c r="T678" s="13">
        <v>0</v>
      </c>
      <c r="U678" s="13">
        <v>0</v>
      </c>
      <c r="V678" s="13">
        <v>190</v>
      </c>
      <c r="W678" s="13">
        <v>49</v>
      </c>
      <c r="X678" s="13">
        <v>0</v>
      </c>
      <c r="Y678" s="13">
        <v>20</v>
      </c>
      <c r="Z678" s="13">
        <v>682</v>
      </c>
      <c r="AA678" s="13"/>
      <c r="AB678" s="13">
        <v>9589</v>
      </c>
      <c r="AC678" s="13">
        <v>75</v>
      </c>
      <c r="AD678" s="13">
        <v>0</v>
      </c>
      <c r="AE678" s="13">
        <v>0</v>
      </c>
      <c r="AF678" s="13" t="s">
        <v>597</v>
      </c>
      <c r="AG678" s="13"/>
    </row>
    <row r="679" spans="1:33" x14ac:dyDescent="0.35">
      <c r="A679" s="13">
        <f t="shared" si="10"/>
        <v>0</v>
      </c>
      <c r="B679" s="13" t="s">
        <v>644</v>
      </c>
      <c r="C679" s="13">
        <v>49</v>
      </c>
      <c r="D679" s="13">
        <v>321</v>
      </c>
      <c r="E679" s="13">
        <v>0</v>
      </c>
      <c r="F679" s="13">
        <v>0</v>
      </c>
      <c r="G679" s="13">
        <v>0</v>
      </c>
      <c r="H679" s="13">
        <v>0</v>
      </c>
      <c r="I679" s="13">
        <v>18</v>
      </c>
      <c r="J679" s="13">
        <v>3</v>
      </c>
      <c r="K679" s="13">
        <v>0</v>
      </c>
      <c r="L679" s="13">
        <v>0</v>
      </c>
      <c r="M679" s="13">
        <v>391</v>
      </c>
      <c r="N679" s="13">
        <v>0</v>
      </c>
      <c r="O679" s="13">
        <v>0</v>
      </c>
      <c r="P679" s="13">
        <v>0</v>
      </c>
      <c r="Q679" s="13">
        <v>352</v>
      </c>
      <c r="R679" s="13">
        <v>0</v>
      </c>
      <c r="S679" s="13">
        <v>0</v>
      </c>
      <c r="T679" s="13">
        <v>0</v>
      </c>
      <c r="U679" s="13">
        <v>0</v>
      </c>
      <c r="V679" s="13">
        <v>0</v>
      </c>
      <c r="W679" s="13">
        <v>36</v>
      </c>
      <c r="X679" s="13">
        <v>0</v>
      </c>
      <c r="Y679" s="13">
        <v>12</v>
      </c>
      <c r="Z679" s="13">
        <v>400</v>
      </c>
      <c r="AA679" s="13"/>
      <c r="AB679" s="13">
        <v>6877</v>
      </c>
      <c r="AC679" s="13">
        <v>0</v>
      </c>
      <c r="AD679" s="13">
        <v>0</v>
      </c>
      <c r="AE679" s="13">
        <v>0</v>
      </c>
      <c r="AF679" s="13" t="s">
        <v>597</v>
      </c>
      <c r="AG679" s="13"/>
    </row>
    <row r="680" spans="1:33" x14ac:dyDescent="0.35">
      <c r="A680" s="13">
        <f t="shared" si="10"/>
        <v>0</v>
      </c>
      <c r="B680" s="13" t="s">
        <v>645</v>
      </c>
      <c r="C680" s="13">
        <v>2499</v>
      </c>
      <c r="D680" s="13">
        <v>0</v>
      </c>
      <c r="E680" s="13">
        <v>6400</v>
      </c>
      <c r="F680" s="13">
        <v>0</v>
      </c>
      <c r="G680" s="13">
        <v>0</v>
      </c>
      <c r="H680" s="13">
        <v>0</v>
      </c>
      <c r="I680" s="13">
        <v>26</v>
      </c>
      <c r="J680" s="13">
        <v>18</v>
      </c>
      <c r="K680" s="13">
        <v>0</v>
      </c>
      <c r="L680" s="13">
        <v>1046</v>
      </c>
      <c r="M680" s="13">
        <v>9989</v>
      </c>
      <c r="N680" s="13">
        <v>0</v>
      </c>
      <c r="O680" s="13">
        <v>1261</v>
      </c>
      <c r="P680" s="13">
        <v>4308</v>
      </c>
      <c r="Q680" s="13">
        <v>1909</v>
      </c>
      <c r="R680" s="13">
        <v>0</v>
      </c>
      <c r="S680" s="13">
        <v>0</v>
      </c>
      <c r="T680" s="13">
        <v>0</v>
      </c>
      <c r="U680" s="13">
        <v>0</v>
      </c>
      <c r="V680" s="13">
        <v>574</v>
      </c>
      <c r="W680" s="13">
        <v>386</v>
      </c>
      <c r="X680" s="13">
        <v>0</v>
      </c>
      <c r="Y680" s="13">
        <v>0</v>
      </c>
      <c r="Z680" s="13">
        <v>8438</v>
      </c>
      <c r="AA680" s="13"/>
      <c r="AB680" s="13">
        <v>24613</v>
      </c>
      <c r="AC680" s="13">
        <v>13000</v>
      </c>
      <c r="AD680" s="13">
        <v>0</v>
      </c>
      <c r="AE680" s="13">
        <v>0</v>
      </c>
      <c r="AF680" s="13" t="s">
        <v>597</v>
      </c>
      <c r="AG680" s="13"/>
    </row>
    <row r="681" spans="1:33" x14ac:dyDescent="0.35">
      <c r="A681" s="13">
        <f t="shared" si="10"/>
        <v>0</v>
      </c>
      <c r="B681" s="13" t="s">
        <v>646</v>
      </c>
      <c r="C681" s="13">
        <v>1702</v>
      </c>
      <c r="D681" s="13">
        <v>633</v>
      </c>
      <c r="E681" s="13">
        <v>951</v>
      </c>
      <c r="F681" s="13">
        <v>0</v>
      </c>
      <c r="G681" s="13">
        <v>0</v>
      </c>
      <c r="H681" s="13">
        <v>0</v>
      </c>
      <c r="I681" s="13">
        <v>28</v>
      </c>
      <c r="J681" s="13">
        <v>0</v>
      </c>
      <c r="K681" s="13">
        <v>1400</v>
      </c>
      <c r="L681" s="13">
        <v>2</v>
      </c>
      <c r="M681" s="13">
        <v>4716</v>
      </c>
      <c r="N681" s="13">
        <v>74</v>
      </c>
      <c r="O681" s="13">
        <v>968</v>
      </c>
      <c r="P681" s="13">
        <v>59</v>
      </c>
      <c r="Q681" s="13">
        <v>1743</v>
      </c>
      <c r="R681" s="13">
        <v>0</v>
      </c>
      <c r="S681" s="13">
        <v>0</v>
      </c>
      <c r="T681" s="13">
        <v>0</v>
      </c>
      <c r="U681" s="13">
        <v>0</v>
      </c>
      <c r="V681" s="13">
        <v>1490</v>
      </c>
      <c r="W681" s="13">
        <v>219</v>
      </c>
      <c r="X681" s="13">
        <v>0</v>
      </c>
      <c r="Y681" s="13">
        <v>15</v>
      </c>
      <c r="Z681" s="13">
        <v>4568</v>
      </c>
      <c r="AA681" s="13"/>
      <c r="AB681" s="13">
        <v>27627</v>
      </c>
      <c r="AC681" s="13">
        <v>12710</v>
      </c>
      <c r="AD681" s="13">
        <v>0</v>
      </c>
      <c r="AE681" s="13">
        <v>0</v>
      </c>
      <c r="AF681" s="13" t="s">
        <v>597</v>
      </c>
      <c r="AG681" s="13"/>
    </row>
    <row r="682" spans="1:33" x14ac:dyDescent="0.35">
      <c r="A682" s="13">
        <f t="shared" si="10"/>
        <v>0</v>
      </c>
      <c r="B682" s="13" t="s">
        <v>647</v>
      </c>
      <c r="C682" s="13">
        <v>484</v>
      </c>
      <c r="D682" s="13">
        <v>1513</v>
      </c>
      <c r="E682" s="13">
        <v>193</v>
      </c>
      <c r="F682" s="13">
        <v>0</v>
      </c>
      <c r="G682" s="13">
        <v>0</v>
      </c>
      <c r="H682" s="13">
        <v>379</v>
      </c>
      <c r="I682" s="13">
        <v>0</v>
      </c>
      <c r="J682" s="13">
        <v>0</v>
      </c>
      <c r="K682" s="13">
        <v>0</v>
      </c>
      <c r="L682" s="13">
        <v>0</v>
      </c>
      <c r="M682" s="13">
        <v>2569</v>
      </c>
      <c r="N682" s="13">
        <v>0</v>
      </c>
      <c r="O682" s="13">
        <v>461</v>
      </c>
      <c r="P682" s="13">
        <v>111</v>
      </c>
      <c r="Q682" s="13">
        <v>1793</v>
      </c>
      <c r="R682" s="13">
        <v>0</v>
      </c>
      <c r="S682" s="13">
        <v>0</v>
      </c>
      <c r="T682" s="13">
        <v>0</v>
      </c>
      <c r="U682" s="13">
        <v>0</v>
      </c>
      <c r="V682" s="13">
        <v>80</v>
      </c>
      <c r="W682" s="13">
        <v>44</v>
      </c>
      <c r="X682" s="13">
        <v>0</v>
      </c>
      <c r="Y682" s="13">
        <v>129</v>
      </c>
      <c r="Z682" s="13">
        <v>2618</v>
      </c>
      <c r="AA682" s="13"/>
      <c r="AB682" s="13">
        <v>14523</v>
      </c>
      <c r="AC682" s="13">
        <v>1800</v>
      </c>
      <c r="AD682" s="13">
        <v>0</v>
      </c>
      <c r="AE682" s="13">
        <v>0</v>
      </c>
      <c r="AF682" s="13" t="s">
        <v>597</v>
      </c>
      <c r="AG682" s="13"/>
    </row>
    <row r="683" spans="1:33" x14ac:dyDescent="0.35">
      <c r="A683" s="13">
        <f t="shared" si="10"/>
        <v>0</v>
      </c>
      <c r="B683" s="13" t="s">
        <v>648</v>
      </c>
      <c r="C683" s="13">
        <v>37083</v>
      </c>
      <c r="D683" s="13">
        <v>0</v>
      </c>
      <c r="E683" s="13">
        <v>74087</v>
      </c>
      <c r="F683" s="13">
        <v>2214</v>
      </c>
      <c r="G683" s="13">
        <v>0</v>
      </c>
      <c r="H683" s="13">
        <v>0</v>
      </c>
      <c r="I683" s="13">
        <v>0</v>
      </c>
      <c r="J683" s="13">
        <v>0</v>
      </c>
      <c r="K683" s="13">
        <v>79876</v>
      </c>
      <c r="L683" s="13">
        <v>46089</v>
      </c>
      <c r="M683" s="13">
        <v>239349</v>
      </c>
      <c r="N683" s="13">
        <v>3524</v>
      </c>
      <c r="O683" s="13">
        <v>30717</v>
      </c>
      <c r="P683" s="13">
        <v>40851</v>
      </c>
      <c r="Q683" s="13">
        <v>14505</v>
      </c>
      <c r="R683" s="13">
        <v>0</v>
      </c>
      <c r="S683" s="13">
        <v>15427</v>
      </c>
      <c r="T683" s="13">
        <v>0</v>
      </c>
      <c r="U683" s="13">
        <v>0</v>
      </c>
      <c r="V683" s="13">
        <v>118826</v>
      </c>
      <c r="W683" s="13">
        <v>8260</v>
      </c>
      <c r="X683" s="13">
        <v>3597</v>
      </c>
      <c r="Y683" s="13">
        <v>10158</v>
      </c>
      <c r="Z683" s="13">
        <v>245865</v>
      </c>
      <c r="AA683" s="13"/>
      <c r="AB683" s="13">
        <v>262581</v>
      </c>
      <c r="AC683" s="13">
        <v>1042325</v>
      </c>
      <c r="AD683" s="13">
        <v>1</v>
      </c>
      <c r="AE683" s="13">
        <v>0</v>
      </c>
      <c r="AF683" s="13" t="s">
        <v>597</v>
      </c>
      <c r="AG683" s="13"/>
    </row>
    <row r="684" spans="1:33" x14ac:dyDescent="0.35">
      <c r="A684" s="13">
        <f t="shared" si="10"/>
        <v>0</v>
      </c>
      <c r="B684" s="13" t="s">
        <v>649</v>
      </c>
      <c r="C684" s="13">
        <v>0</v>
      </c>
      <c r="D684" s="13">
        <v>1044</v>
      </c>
      <c r="E684" s="13">
        <v>474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0</v>
      </c>
      <c r="L684" s="13">
        <v>76</v>
      </c>
      <c r="M684" s="13">
        <v>1594</v>
      </c>
      <c r="N684" s="13">
        <v>0</v>
      </c>
      <c r="O684" s="13">
        <v>578</v>
      </c>
      <c r="P684" s="13">
        <v>0</v>
      </c>
      <c r="Q684" s="13">
        <v>784</v>
      </c>
      <c r="R684" s="13">
        <v>0</v>
      </c>
      <c r="S684" s="13">
        <v>0</v>
      </c>
      <c r="T684" s="13">
        <v>0</v>
      </c>
      <c r="U684" s="13">
        <v>0</v>
      </c>
      <c r="V684" s="13">
        <v>400</v>
      </c>
      <c r="W684" s="13">
        <v>170</v>
      </c>
      <c r="X684" s="13">
        <v>0</v>
      </c>
      <c r="Y684" s="13">
        <v>0</v>
      </c>
      <c r="Z684" s="13">
        <v>1932</v>
      </c>
      <c r="AA684" s="13"/>
      <c r="AB684" s="13">
        <v>13080</v>
      </c>
      <c r="AC684" s="13">
        <v>1600</v>
      </c>
      <c r="AD684" s="13">
        <v>0</v>
      </c>
      <c r="AE684" s="13">
        <v>0</v>
      </c>
      <c r="AF684" s="13" t="s">
        <v>597</v>
      </c>
      <c r="AG684" s="13"/>
    </row>
    <row r="685" spans="1:33" x14ac:dyDescent="0.35">
      <c r="A685" s="13">
        <f t="shared" si="10"/>
        <v>0</v>
      </c>
      <c r="B685" s="13" t="s">
        <v>650</v>
      </c>
      <c r="C685" s="13">
        <v>248</v>
      </c>
      <c r="D685" s="13">
        <v>332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0</v>
      </c>
      <c r="L685" s="13">
        <v>0</v>
      </c>
      <c r="M685" s="13">
        <v>580</v>
      </c>
      <c r="N685" s="13">
        <v>0</v>
      </c>
      <c r="O685" s="13">
        <v>0</v>
      </c>
      <c r="P685" s="13">
        <v>5</v>
      </c>
      <c r="Q685" s="13">
        <v>287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62</v>
      </c>
      <c r="X685" s="13">
        <v>0</v>
      </c>
      <c r="Y685" s="13">
        <v>155</v>
      </c>
      <c r="Z685" s="13">
        <v>509</v>
      </c>
      <c r="AA685" s="13"/>
      <c r="AB685" s="13">
        <v>10667</v>
      </c>
      <c r="AC685" s="13">
        <v>0</v>
      </c>
      <c r="AD685" s="13">
        <v>0</v>
      </c>
      <c r="AE685" s="13">
        <v>0</v>
      </c>
      <c r="AF685" s="13" t="s">
        <v>597</v>
      </c>
      <c r="AG685" s="13"/>
    </row>
    <row r="686" spans="1:33" x14ac:dyDescent="0.35">
      <c r="A686" s="13">
        <f t="shared" si="10"/>
        <v>0</v>
      </c>
      <c r="B686" s="13" t="s">
        <v>651</v>
      </c>
      <c r="C686" s="13">
        <v>152</v>
      </c>
      <c r="D686" s="13">
        <v>265</v>
      </c>
      <c r="E686" s="13">
        <v>0</v>
      </c>
      <c r="F686" s="13">
        <v>0</v>
      </c>
      <c r="G686" s="13">
        <v>0</v>
      </c>
      <c r="H686" s="13">
        <v>0</v>
      </c>
      <c r="I686" s="13">
        <v>11</v>
      </c>
      <c r="J686" s="13">
        <v>0</v>
      </c>
      <c r="K686" s="13">
        <v>0</v>
      </c>
      <c r="L686" s="13">
        <v>0</v>
      </c>
      <c r="M686" s="13">
        <v>428</v>
      </c>
      <c r="N686" s="13">
        <v>0</v>
      </c>
      <c r="O686" s="13">
        <v>0</v>
      </c>
      <c r="P686" s="13">
        <v>0</v>
      </c>
      <c r="Q686" s="13">
        <v>221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72</v>
      </c>
      <c r="X686" s="13">
        <v>0</v>
      </c>
      <c r="Y686" s="13">
        <v>0</v>
      </c>
      <c r="Z686" s="13">
        <v>293</v>
      </c>
      <c r="AA686" s="13"/>
      <c r="AB686" s="13">
        <v>10000</v>
      </c>
      <c r="AC686" s="13">
        <v>0</v>
      </c>
      <c r="AD686" s="13">
        <v>0</v>
      </c>
      <c r="AE686" s="13">
        <v>0</v>
      </c>
      <c r="AF686" s="13" t="s">
        <v>597</v>
      </c>
      <c r="AG686" s="13"/>
    </row>
    <row r="687" spans="1:33" x14ac:dyDescent="0.35">
      <c r="A687" s="13">
        <f t="shared" si="10"/>
        <v>0</v>
      </c>
      <c r="B687" s="13" t="s">
        <v>652</v>
      </c>
      <c r="C687" s="13">
        <v>231</v>
      </c>
      <c r="D687" s="13">
        <v>985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0</v>
      </c>
      <c r="L687" s="13">
        <v>0</v>
      </c>
      <c r="M687" s="13">
        <v>1216</v>
      </c>
      <c r="N687" s="13">
        <v>0</v>
      </c>
      <c r="O687" s="13">
        <v>0</v>
      </c>
      <c r="P687" s="13">
        <v>0</v>
      </c>
      <c r="Q687" s="13">
        <v>1354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87</v>
      </c>
      <c r="X687" s="13">
        <v>0</v>
      </c>
      <c r="Y687" s="13">
        <v>182</v>
      </c>
      <c r="Z687" s="13">
        <v>1623</v>
      </c>
      <c r="AA687" s="13"/>
      <c r="AB687" s="13">
        <v>9253</v>
      </c>
      <c r="AC687" s="13">
        <v>0</v>
      </c>
      <c r="AD687" s="13">
        <v>0</v>
      </c>
      <c r="AE687" s="13">
        <v>0</v>
      </c>
      <c r="AF687" s="13" t="s">
        <v>597</v>
      </c>
      <c r="AG687" s="13"/>
    </row>
    <row r="688" spans="1:33" x14ac:dyDescent="0.35">
      <c r="A688" s="13">
        <f t="shared" si="10"/>
        <v>0</v>
      </c>
      <c r="B688" s="13" t="s">
        <v>653</v>
      </c>
      <c r="C688" s="13">
        <v>285</v>
      </c>
      <c r="D688" s="13">
        <v>1492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0</v>
      </c>
      <c r="L688" s="13">
        <v>0</v>
      </c>
      <c r="M688" s="13">
        <v>1777</v>
      </c>
      <c r="N688" s="13">
        <v>20</v>
      </c>
      <c r="O688" s="13">
        <v>0</v>
      </c>
      <c r="P688" s="13">
        <v>0</v>
      </c>
      <c r="Q688" s="13">
        <v>0</v>
      </c>
      <c r="R688" s="13">
        <v>0</v>
      </c>
      <c r="S688" s="13">
        <v>1583</v>
      </c>
      <c r="T688" s="13">
        <v>0</v>
      </c>
      <c r="U688" s="13">
        <v>98</v>
      </c>
      <c r="V688" s="13">
        <v>0</v>
      </c>
      <c r="W688" s="13">
        <v>235</v>
      </c>
      <c r="X688" s="13">
        <v>0</v>
      </c>
      <c r="Y688" s="13">
        <v>0</v>
      </c>
      <c r="Z688" s="13">
        <v>1936</v>
      </c>
      <c r="AA688" s="13"/>
      <c r="AB688" s="13">
        <v>25577</v>
      </c>
      <c r="AC688" s="13">
        <v>0</v>
      </c>
      <c r="AD688" s="13">
        <v>0</v>
      </c>
      <c r="AE688" s="13">
        <v>0</v>
      </c>
      <c r="AF688" s="13" t="s">
        <v>597</v>
      </c>
      <c r="AG688" s="13"/>
    </row>
    <row r="689" spans="1:33" x14ac:dyDescent="0.35">
      <c r="A689" s="13">
        <f t="shared" si="10"/>
        <v>0</v>
      </c>
      <c r="B689" s="13" t="s">
        <v>654</v>
      </c>
      <c r="C689" s="13">
        <v>239</v>
      </c>
      <c r="D689" s="13">
        <v>1710</v>
      </c>
      <c r="E689" s="13">
        <v>0</v>
      </c>
      <c r="F689" s="13">
        <v>0</v>
      </c>
      <c r="G689" s="13">
        <v>0</v>
      </c>
      <c r="H689" s="13">
        <v>0</v>
      </c>
      <c r="I689" s="13">
        <v>17</v>
      </c>
      <c r="J689" s="13">
        <v>0</v>
      </c>
      <c r="K689" s="13">
        <v>0</v>
      </c>
      <c r="L689" s="13">
        <v>33</v>
      </c>
      <c r="M689" s="13">
        <v>1999</v>
      </c>
      <c r="N689" s="13">
        <v>0</v>
      </c>
      <c r="O689" s="13">
        <v>0</v>
      </c>
      <c r="P689" s="13">
        <v>0</v>
      </c>
      <c r="Q689" s="13">
        <v>1499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103</v>
      </c>
      <c r="X689" s="13">
        <v>0</v>
      </c>
      <c r="Y689" s="13">
        <v>112</v>
      </c>
      <c r="Z689" s="13">
        <v>1714</v>
      </c>
      <c r="AA689" s="13"/>
      <c r="AB689" s="13">
        <v>16000</v>
      </c>
      <c r="AC689" s="13">
        <v>0</v>
      </c>
      <c r="AD689" s="13">
        <v>0</v>
      </c>
      <c r="AE689" s="13">
        <v>0</v>
      </c>
      <c r="AF689" s="13" t="s">
        <v>597</v>
      </c>
      <c r="AG689" s="13"/>
    </row>
    <row r="690" spans="1:33" x14ac:dyDescent="0.35">
      <c r="A690" s="13">
        <f t="shared" si="10"/>
        <v>0</v>
      </c>
      <c r="B690" s="13" t="s">
        <v>655</v>
      </c>
      <c r="C690" s="13">
        <v>109</v>
      </c>
      <c r="D690" s="13">
        <v>1394</v>
      </c>
      <c r="E690" s="13">
        <v>0</v>
      </c>
      <c r="F690" s="13">
        <v>0</v>
      </c>
      <c r="G690" s="13">
        <v>0</v>
      </c>
      <c r="H690" s="13">
        <v>0</v>
      </c>
      <c r="I690" s="13">
        <v>20</v>
      </c>
      <c r="J690" s="13">
        <v>0</v>
      </c>
      <c r="K690" s="13">
        <v>0</v>
      </c>
      <c r="L690" s="13">
        <v>3</v>
      </c>
      <c r="M690" s="13">
        <v>1526</v>
      </c>
      <c r="N690" s="13">
        <v>0</v>
      </c>
      <c r="O690" s="13">
        <v>0</v>
      </c>
      <c r="P690" s="13">
        <v>299</v>
      </c>
      <c r="Q690" s="13">
        <v>1096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156</v>
      </c>
      <c r="X690" s="13">
        <v>0</v>
      </c>
      <c r="Y690" s="13">
        <v>58</v>
      </c>
      <c r="Z690" s="13">
        <v>1609</v>
      </c>
      <c r="AA690" s="13"/>
      <c r="AB690" s="13">
        <v>20759</v>
      </c>
      <c r="AC690" s="13">
        <v>0</v>
      </c>
      <c r="AD690" s="13">
        <v>0</v>
      </c>
      <c r="AE690" s="13">
        <v>0</v>
      </c>
      <c r="AF690" s="13" t="s">
        <v>597</v>
      </c>
      <c r="AG690" s="13"/>
    </row>
    <row r="691" spans="1:33" x14ac:dyDescent="0.35">
      <c r="A691" s="13">
        <f t="shared" si="10"/>
        <v>0</v>
      </c>
      <c r="B691" s="13" t="s">
        <v>656</v>
      </c>
      <c r="C691" s="13">
        <v>0</v>
      </c>
      <c r="D691" s="13">
        <v>173</v>
      </c>
      <c r="E691" s="13">
        <v>0</v>
      </c>
      <c r="F691" s="13">
        <v>0</v>
      </c>
      <c r="G691" s="13">
        <v>0</v>
      </c>
      <c r="H691" s="13">
        <v>0</v>
      </c>
      <c r="I691" s="13">
        <v>4</v>
      </c>
      <c r="J691" s="13">
        <v>0</v>
      </c>
      <c r="K691" s="13">
        <v>0</v>
      </c>
      <c r="L691" s="13">
        <v>0</v>
      </c>
      <c r="M691" s="13">
        <v>177</v>
      </c>
      <c r="N691" s="13">
        <v>0</v>
      </c>
      <c r="O691" s="13">
        <v>0</v>
      </c>
      <c r="P691" s="13">
        <v>0</v>
      </c>
      <c r="Q691" s="13">
        <v>215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10</v>
      </c>
      <c r="X691" s="13">
        <v>0</v>
      </c>
      <c r="Y691" s="13">
        <v>8</v>
      </c>
      <c r="Z691" s="13">
        <v>233</v>
      </c>
      <c r="AA691" s="13"/>
      <c r="AB691" s="13">
        <v>3900</v>
      </c>
      <c r="AC691" s="13">
        <v>0</v>
      </c>
      <c r="AD691" s="13">
        <v>0</v>
      </c>
      <c r="AE691" s="13">
        <v>0</v>
      </c>
      <c r="AF691" s="13" t="s">
        <v>597</v>
      </c>
      <c r="AG691" s="13"/>
    </row>
    <row r="692" spans="1:33" x14ac:dyDescent="0.35">
      <c r="A692" s="13">
        <f t="shared" si="10"/>
        <v>0</v>
      </c>
      <c r="B692" s="13" t="s">
        <v>657</v>
      </c>
      <c r="C692" s="13">
        <v>0</v>
      </c>
      <c r="D692" s="13">
        <v>826</v>
      </c>
      <c r="E692" s="13">
        <v>0</v>
      </c>
      <c r="F692" s="13">
        <v>0</v>
      </c>
      <c r="G692" s="13">
        <v>0</v>
      </c>
      <c r="H692" s="13">
        <v>0</v>
      </c>
      <c r="I692" s="13">
        <v>9</v>
      </c>
      <c r="J692" s="13">
        <v>0</v>
      </c>
      <c r="K692" s="13">
        <v>0</v>
      </c>
      <c r="L692" s="13">
        <v>10</v>
      </c>
      <c r="M692" s="13">
        <v>845</v>
      </c>
      <c r="N692" s="13">
        <v>0</v>
      </c>
      <c r="O692" s="13">
        <v>0</v>
      </c>
      <c r="P692" s="13">
        <v>0</v>
      </c>
      <c r="Q692" s="13">
        <v>749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81</v>
      </c>
      <c r="X692" s="13">
        <v>0</v>
      </c>
      <c r="Y692" s="13">
        <v>32</v>
      </c>
      <c r="Z692" s="13">
        <v>862</v>
      </c>
      <c r="AA692" s="13"/>
      <c r="AB692" s="13">
        <v>7497</v>
      </c>
      <c r="AC692" s="13">
        <v>0</v>
      </c>
      <c r="AD692" s="13">
        <v>0</v>
      </c>
      <c r="AE692" s="13">
        <v>0</v>
      </c>
      <c r="AF692" s="13" t="s">
        <v>597</v>
      </c>
      <c r="AG692" s="13"/>
    </row>
    <row r="693" spans="1:33" x14ac:dyDescent="0.35">
      <c r="A693" s="13">
        <f t="shared" si="10"/>
        <v>0</v>
      </c>
      <c r="B693" s="13" t="s">
        <v>658</v>
      </c>
      <c r="C693" s="13">
        <v>122</v>
      </c>
      <c r="D693" s="13">
        <v>512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86</v>
      </c>
      <c r="M693" s="13">
        <v>720</v>
      </c>
      <c r="N693" s="13">
        <v>0</v>
      </c>
      <c r="O693" s="13">
        <v>0</v>
      </c>
      <c r="P693" s="13">
        <v>0</v>
      </c>
      <c r="Q693" s="13">
        <v>584</v>
      </c>
      <c r="R693" s="13">
        <v>0</v>
      </c>
      <c r="S693" s="13">
        <v>0</v>
      </c>
      <c r="T693" s="13">
        <v>136</v>
      </c>
      <c r="U693" s="13">
        <v>0</v>
      </c>
      <c r="V693" s="13">
        <v>0</v>
      </c>
      <c r="W693" s="13">
        <v>73</v>
      </c>
      <c r="X693" s="13">
        <v>0</v>
      </c>
      <c r="Y693" s="13">
        <v>58</v>
      </c>
      <c r="Z693" s="13">
        <v>851</v>
      </c>
      <c r="AA693" s="13"/>
      <c r="AB693" s="13">
        <v>10481</v>
      </c>
      <c r="AC693" s="13">
        <v>0</v>
      </c>
      <c r="AD693" s="13">
        <v>0</v>
      </c>
      <c r="AE693" s="13">
        <v>0</v>
      </c>
      <c r="AF693" s="13" t="s">
        <v>597</v>
      </c>
      <c r="AG693" s="13"/>
    </row>
    <row r="694" spans="1:33" x14ac:dyDescent="0.35">
      <c r="A694" s="13">
        <f t="shared" si="10"/>
        <v>0</v>
      </c>
      <c r="B694" s="13" t="s">
        <v>659</v>
      </c>
      <c r="C694" s="13">
        <v>49</v>
      </c>
      <c r="D694" s="13">
        <v>733</v>
      </c>
      <c r="E694" s="13">
        <v>0</v>
      </c>
      <c r="F694" s="13">
        <v>0</v>
      </c>
      <c r="G694" s="13">
        <v>0</v>
      </c>
      <c r="H694" s="13">
        <v>0</v>
      </c>
      <c r="I694" s="13">
        <v>37</v>
      </c>
      <c r="J694" s="13">
        <v>0</v>
      </c>
      <c r="K694" s="13">
        <v>0</v>
      </c>
      <c r="L694" s="13">
        <v>43</v>
      </c>
      <c r="M694" s="13">
        <v>862</v>
      </c>
      <c r="N694" s="13">
        <v>0</v>
      </c>
      <c r="O694" s="13">
        <v>0</v>
      </c>
      <c r="P694" s="13">
        <v>0</v>
      </c>
      <c r="Q694" s="13">
        <v>535</v>
      </c>
      <c r="R694" s="13">
        <v>13</v>
      </c>
      <c r="S694" s="13">
        <v>0</v>
      </c>
      <c r="T694" s="13">
        <v>0</v>
      </c>
      <c r="U694" s="13">
        <v>0</v>
      </c>
      <c r="V694" s="13">
        <v>0</v>
      </c>
      <c r="W694" s="13">
        <v>119</v>
      </c>
      <c r="X694" s="13">
        <v>0</v>
      </c>
      <c r="Y694" s="13">
        <v>13</v>
      </c>
      <c r="Z694" s="13">
        <v>680</v>
      </c>
      <c r="AA694" s="13"/>
      <c r="AB694" s="13">
        <v>18334</v>
      </c>
      <c r="AC694" s="13">
        <v>0</v>
      </c>
      <c r="AD694" s="13">
        <v>0</v>
      </c>
      <c r="AE694" s="13">
        <v>0</v>
      </c>
      <c r="AF694" s="13" t="s">
        <v>597</v>
      </c>
      <c r="AG694" s="13"/>
    </row>
    <row r="695" spans="1:33" x14ac:dyDescent="0.35">
      <c r="A695" s="13">
        <f t="shared" si="10"/>
        <v>0</v>
      </c>
      <c r="B695" s="13" t="s">
        <v>660</v>
      </c>
      <c r="C695" s="13">
        <v>3407</v>
      </c>
      <c r="D695" s="13">
        <v>0</v>
      </c>
      <c r="E695" s="13">
        <v>0</v>
      </c>
      <c r="F695" s="13">
        <v>0</v>
      </c>
      <c r="G695" s="13">
        <v>0</v>
      </c>
      <c r="H695" s="13">
        <v>0</v>
      </c>
      <c r="I695" s="13">
        <v>32</v>
      </c>
      <c r="J695" s="13">
        <v>0</v>
      </c>
      <c r="K695" s="13">
        <v>4150</v>
      </c>
      <c r="L695" s="13">
        <v>888</v>
      </c>
      <c r="M695" s="13">
        <v>8477</v>
      </c>
      <c r="N695" s="13">
        <v>65</v>
      </c>
      <c r="O695" s="13">
        <v>900</v>
      </c>
      <c r="P695" s="13">
        <v>0</v>
      </c>
      <c r="Q695" s="13">
        <v>3937</v>
      </c>
      <c r="R695" s="13">
        <v>0</v>
      </c>
      <c r="S695" s="13">
        <v>812</v>
      </c>
      <c r="T695" s="13">
        <v>0</v>
      </c>
      <c r="U695" s="13">
        <v>0</v>
      </c>
      <c r="V695" s="13">
        <v>0</v>
      </c>
      <c r="W695" s="13">
        <v>133</v>
      </c>
      <c r="X695" s="13">
        <v>0</v>
      </c>
      <c r="Y695" s="13">
        <v>170</v>
      </c>
      <c r="Z695" s="13">
        <v>6017</v>
      </c>
      <c r="AA695" s="13"/>
      <c r="AB695" s="13">
        <v>35212</v>
      </c>
      <c r="AC695" s="13">
        <v>4150</v>
      </c>
      <c r="AD695" s="13">
        <v>0</v>
      </c>
      <c r="AE695" s="13">
        <v>0</v>
      </c>
      <c r="AF695" s="13" t="s">
        <v>597</v>
      </c>
      <c r="AG695" s="13"/>
    </row>
    <row r="696" spans="1:33" x14ac:dyDescent="0.35">
      <c r="A696" s="13">
        <f t="shared" si="10"/>
        <v>0</v>
      </c>
      <c r="B696" s="13" t="s">
        <v>661</v>
      </c>
      <c r="C696" s="13">
        <v>96</v>
      </c>
      <c r="D696" s="13">
        <v>1002</v>
      </c>
      <c r="E696" s="13">
        <v>0</v>
      </c>
      <c r="F696" s="13">
        <v>0</v>
      </c>
      <c r="G696" s="13">
        <v>0</v>
      </c>
      <c r="H696" s="13">
        <v>0</v>
      </c>
      <c r="I696" s="13">
        <v>17</v>
      </c>
      <c r="J696" s="13">
        <v>0</v>
      </c>
      <c r="K696" s="13">
        <v>0</v>
      </c>
      <c r="L696" s="13">
        <v>34</v>
      </c>
      <c r="M696" s="13">
        <v>1149</v>
      </c>
      <c r="N696" s="13">
        <v>0</v>
      </c>
      <c r="O696" s="13">
        <v>0</v>
      </c>
      <c r="P696" s="13">
        <v>0</v>
      </c>
      <c r="Q696" s="13">
        <v>834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57</v>
      </c>
      <c r="X696" s="13">
        <v>0</v>
      </c>
      <c r="Y696" s="13">
        <v>32</v>
      </c>
      <c r="Z696" s="13">
        <v>923</v>
      </c>
      <c r="AA696" s="13"/>
      <c r="AB696" s="13">
        <v>10989</v>
      </c>
      <c r="AC696" s="13">
        <v>0</v>
      </c>
      <c r="AD696" s="13">
        <v>0</v>
      </c>
      <c r="AE696" s="13">
        <v>0</v>
      </c>
      <c r="AF696" s="13" t="s">
        <v>597</v>
      </c>
      <c r="AG696" s="13"/>
    </row>
    <row r="697" spans="1:33" x14ac:dyDescent="0.35">
      <c r="A697" s="13">
        <f t="shared" si="10"/>
        <v>0</v>
      </c>
      <c r="B697" s="13" t="s">
        <v>662</v>
      </c>
      <c r="C697" s="13">
        <v>99</v>
      </c>
      <c r="D697" s="13">
        <v>852</v>
      </c>
      <c r="E697" s="13">
        <v>0</v>
      </c>
      <c r="F697" s="13">
        <v>0</v>
      </c>
      <c r="G697" s="13">
        <v>0</v>
      </c>
      <c r="H697" s="13">
        <v>0</v>
      </c>
      <c r="I697" s="13">
        <v>13</v>
      </c>
      <c r="J697" s="13">
        <v>0</v>
      </c>
      <c r="K697" s="13">
        <v>0</v>
      </c>
      <c r="L697" s="13">
        <v>142</v>
      </c>
      <c r="M697" s="13">
        <v>1106</v>
      </c>
      <c r="N697" s="13">
        <v>0</v>
      </c>
      <c r="O697" s="13">
        <v>0</v>
      </c>
      <c r="P697" s="13">
        <v>0</v>
      </c>
      <c r="Q697" s="13">
        <v>961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122</v>
      </c>
      <c r="X697" s="13">
        <v>0</v>
      </c>
      <c r="Y697" s="13">
        <v>16</v>
      </c>
      <c r="Z697" s="13">
        <v>1099</v>
      </c>
      <c r="AA697" s="13"/>
      <c r="AB697" s="13">
        <v>12046</v>
      </c>
      <c r="AC697" s="13">
        <v>0</v>
      </c>
      <c r="AD697" s="13">
        <v>0</v>
      </c>
      <c r="AE697" s="13">
        <v>0</v>
      </c>
      <c r="AF697" s="13" t="s">
        <v>597</v>
      </c>
      <c r="AG697" s="13"/>
    </row>
    <row r="698" spans="1:33" x14ac:dyDescent="0.35">
      <c r="A698" s="13">
        <f t="shared" si="10"/>
        <v>0</v>
      </c>
      <c r="B698" s="13" t="s">
        <v>663</v>
      </c>
      <c r="C698" s="13">
        <v>234</v>
      </c>
      <c r="D698" s="13">
        <v>1332</v>
      </c>
      <c r="E698" s="13">
        <v>0</v>
      </c>
      <c r="F698" s="13">
        <v>0</v>
      </c>
      <c r="G698" s="13">
        <v>0</v>
      </c>
      <c r="H698" s="13">
        <v>0</v>
      </c>
      <c r="I698" s="13">
        <v>14</v>
      </c>
      <c r="J698" s="13">
        <v>1</v>
      </c>
      <c r="K698" s="13">
        <v>0</v>
      </c>
      <c r="L698" s="13">
        <v>67</v>
      </c>
      <c r="M698" s="13">
        <v>1648</v>
      </c>
      <c r="N698" s="13">
        <v>20</v>
      </c>
      <c r="O698" s="13">
        <v>0</v>
      </c>
      <c r="P698" s="13">
        <v>22</v>
      </c>
      <c r="Q698" s="13">
        <v>1154</v>
      </c>
      <c r="R698" s="13">
        <v>14</v>
      </c>
      <c r="S698" s="13">
        <v>0</v>
      </c>
      <c r="T698" s="13">
        <v>66</v>
      </c>
      <c r="U698" s="13">
        <v>0</v>
      </c>
      <c r="V698" s="13">
        <v>0</v>
      </c>
      <c r="W698" s="13">
        <v>75</v>
      </c>
      <c r="X698" s="13">
        <v>0</v>
      </c>
      <c r="Y698" s="13">
        <v>27</v>
      </c>
      <c r="Z698" s="13">
        <v>1378</v>
      </c>
      <c r="AA698" s="13"/>
      <c r="AB698" s="13">
        <v>9369</v>
      </c>
      <c r="AC698" s="13">
        <v>0</v>
      </c>
      <c r="AD698" s="13">
        <v>0</v>
      </c>
      <c r="AE698" s="13">
        <v>0</v>
      </c>
      <c r="AF698" s="13" t="s">
        <v>597</v>
      </c>
      <c r="AG698" s="13"/>
    </row>
    <row r="699" spans="1:33" x14ac:dyDescent="0.35">
      <c r="A699" s="13">
        <f t="shared" si="10"/>
        <v>0</v>
      </c>
      <c r="B699" s="13" t="s">
        <v>665</v>
      </c>
      <c r="C699" s="13">
        <v>0</v>
      </c>
      <c r="D699" s="13">
        <v>1602</v>
      </c>
      <c r="E699" s="13">
        <v>0</v>
      </c>
      <c r="F699" s="13">
        <v>0</v>
      </c>
      <c r="G699" s="13">
        <v>0</v>
      </c>
      <c r="H699" s="13">
        <v>0</v>
      </c>
      <c r="I699" s="13">
        <v>30</v>
      </c>
      <c r="J699" s="13">
        <v>0</v>
      </c>
      <c r="K699" s="13">
        <v>0</v>
      </c>
      <c r="L699" s="13">
        <v>8</v>
      </c>
      <c r="M699" s="13">
        <v>1640</v>
      </c>
      <c r="N699" s="13">
        <v>0</v>
      </c>
      <c r="O699" s="13">
        <v>0</v>
      </c>
      <c r="P699" s="13">
        <v>0</v>
      </c>
      <c r="Q699" s="13">
        <v>1194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90</v>
      </c>
      <c r="X699" s="13">
        <v>0</v>
      </c>
      <c r="Y699" s="13">
        <v>86</v>
      </c>
      <c r="Z699" s="13">
        <v>1370</v>
      </c>
      <c r="AA699" s="13"/>
      <c r="AB699" s="13">
        <v>15586</v>
      </c>
      <c r="AC699" s="13">
        <v>0</v>
      </c>
      <c r="AD699" s="13">
        <v>0</v>
      </c>
      <c r="AE699" s="13">
        <v>0</v>
      </c>
      <c r="AF699" s="13" t="s">
        <v>597</v>
      </c>
      <c r="AG699" s="13"/>
    </row>
    <row r="700" spans="1:33" x14ac:dyDescent="0.35">
      <c r="A700" s="13">
        <f t="shared" si="10"/>
        <v>0</v>
      </c>
      <c r="B700" s="13" t="s">
        <v>666</v>
      </c>
      <c r="C700" s="13">
        <v>1022</v>
      </c>
      <c r="D700" s="13">
        <v>0</v>
      </c>
      <c r="E700" s="13">
        <v>0</v>
      </c>
      <c r="F700" s="13">
        <v>0</v>
      </c>
      <c r="G700" s="13">
        <v>0</v>
      </c>
      <c r="H700" s="13">
        <v>0</v>
      </c>
      <c r="I700" s="13">
        <v>9</v>
      </c>
      <c r="J700" s="13">
        <v>0</v>
      </c>
      <c r="K700" s="13">
        <v>4750</v>
      </c>
      <c r="L700" s="13">
        <v>60</v>
      </c>
      <c r="M700" s="13">
        <v>5841</v>
      </c>
      <c r="N700" s="13">
        <v>0</v>
      </c>
      <c r="O700" s="13">
        <v>3113</v>
      </c>
      <c r="P700" s="13">
        <v>171</v>
      </c>
      <c r="Q700" s="13">
        <v>537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54</v>
      </c>
      <c r="X700" s="13">
        <v>0</v>
      </c>
      <c r="Y700" s="13">
        <v>42</v>
      </c>
      <c r="Z700" s="13">
        <v>3917</v>
      </c>
      <c r="AA700" s="13"/>
      <c r="AB700" s="13">
        <v>9106</v>
      </c>
      <c r="AC700" s="13">
        <v>5821</v>
      </c>
      <c r="AD700" s="13">
        <v>0</v>
      </c>
      <c r="AE700" s="13">
        <v>0</v>
      </c>
      <c r="AF700" s="13" t="s">
        <v>597</v>
      </c>
      <c r="AG700" s="13"/>
    </row>
    <row r="701" spans="1:33" x14ac:dyDescent="0.35">
      <c r="A701" s="13">
        <f t="shared" si="10"/>
        <v>0</v>
      </c>
      <c r="B701" s="13" t="s">
        <v>667</v>
      </c>
      <c r="C701" s="13">
        <v>1499</v>
      </c>
      <c r="D701" s="13">
        <v>0</v>
      </c>
      <c r="E701" s="13">
        <v>0</v>
      </c>
      <c r="F701" s="13">
        <v>0</v>
      </c>
      <c r="G701" s="13">
        <v>0</v>
      </c>
      <c r="H701" s="13">
        <v>3184</v>
      </c>
      <c r="I701" s="13">
        <v>0</v>
      </c>
      <c r="J701" s="13">
        <v>0</v>
      </c>
      <c r="K701" s="13">
        <v>900</v>
      </c>
      <c r="L701" s="13">
        <v>6950</v>
      </c>
      <c r="M701" s="13">
        <v>12533</v>
      </c>
      <c r="N701" s="13">
        <v>0</v>
      </c>
      <c r="O701" s="13">
        <v>2110</v>
      </c>
      <c r="P701" s="13">
        <v>8596</v>
      </c>
      <c r="Q701" s="13">
        <v>323</v>
      </c>
      <c r="R701" s="13">
        <v>0</v>
      </c>
      <c r="S701" s="13">
        <v>0</v>
      </c>
      <c r="T701" s="13">
        <v>0</v>
      </c>
      <c r="U701" s="13">
        <v>0</v>
      </c>
      <c r="V701" s="13">
        <v>3374</v>
      </c>
      <c r="W701" s="13">
        <v>1482</v>
      </c>
      <c r="X701" s="13">
        <v>400</v>
      </c>
      <c r="Y701" s="13">
        <v>0</v>
      </c>
      <c r="Z701" s="13">
        <v>16285</v>
      </c>
      <c r="AA701" s="13"/>
      <c r="AB701" s="13">
        <v>21226</v>
      </c>
      <c r="AC701" s="13">
        <v>48850</v>
      </c>
      <c r="AD701" s="13">
        <v>0</v>
      </c>
      <c r="AE701" s="13">
        <v>0</v>
      </c>
      <c r="AF701" s="13" t="s">
        <v>597</v>
      </c>
      <c r="AG701" s="13"/>
    </row>
    <row r="702" spans="1:33" x14ac:dyDescent="0.35">
      <c r="A702" s="13">
        <f t="shared" si="10"/>
        <v>0</v>
      </c>
      <c r="B702" s="13" t="s">
        <v>668</v>
      </c>
      <c r="C702" s="13">
        <v>251</v>
      </c>
      <c r="D702" s="13">
        <v>1181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5</v>
      </c>
      <c r="K702" s="13">
        <v>0</v>
      </c>
      <c r="L702" s="13">
        <v>0</v>
      </c>
      <c r="M702" s="13">
        <v>1437</v>
      </c>
      <c r="N702" s="13">
        <v>0</v>
      </c>
      <c r="O702" s="13">
        <v>0</v>
      </c>
      <c r="P702" s="13">
        <v>78</v>
      </c>
      <c r="Q702" s="13">
        <v>889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138</v>
      </c>
      <c r="X702" s="13">
        <v>0</v>
      </c>
      <c r="Y702" s="13">
        <v>20</v>
      </c>
      <c r="Z702" s="13">
        <v>1125</v>
      </c>
      <c r="AA702" s="13"/>
      <c r="AB702" s="13">
        <v>7068</v>
      </c>
      <c r="AC702" s="13">
        <v>0</v>
      </c>
      <c r="AD702" s="13">
        <v>0</v>
      </c>
      <c r="AE702" s="13">
        <v>0</v>
      </c>
      <c r="AF702" s="13" t="s">
        <v>597</v>
      </c>
      <c r="AG702" s="13"/>
    </row>
    <row r="703" spans="1:33" x14ac:dyDescent="0.35">
      <c r="A703" s="13">
        <f t="shared" si="10"/>
        <v>0</v>
      </c>
      <c r="B703" s="13" t="s">
        <v>669</v>
      </c>
      <c r="C703" s="13">
        <v>419</v>
      </c>
      <c r="D703" s="13">
        <v>0</v>
      </c>
      <c r="E703" s="13">
        <v>802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0</v>
      </c>
      <c r="L703" s="13">
        <v>696</v>
      </c>
      <c r="M703" s="13">
        <v>1917</v>
      </c>
      <c r="N703" s="13">
        <v>0</v>
      </c>
      <c r="O703" s="13">
        <v>1134</v>
      </c>
      <c r="P703" s="13">
        <v>230</v>
      </c>
      <c r="Q703" s="13">
        <v>442</v>
      </c>
      <c r="R703" s="13">
        <v>0</v>
      </c>
      <c r="S703" s="13">
        <v>0</v>
      </c>
      <c r="T703" s="13">
        <v>0</v>
      </c>
      <c r="U703" s="13">
        <v>0</v>
      </c>
      <c r="V703" s="13">
        <v>214</v>
      </c>
      <c r="W703" s="13">
        <v>128</v>
      </c>
      <c r="X703" s="13">
        <v>0</v>
      </c>
      <c r="Y703" s="13">
        <v>277</v>
      </c>
      <c r="Z703" s="13">
        <v>2425</v>
      </c>
      <c r="AA703" s="13"/>
      <c r="AB703" s="13">
        <v>12434</v>
      </c>
      <c r="AC703" s="13">
        <v>4800</v>
      </c>
      <c r="AD703" s="13">
        <v>0</v>
      </c>
      <c r="AE703" s="13">
        <v>0</v>
      </c>
      <c r="AF703" s="13" t="s">
        <v>597</v>
      </c>
      <c r="AG703" s="13"/>
    </row>
    <row r="704" spans="1:33" x14ac:dyDescent="0.35">
      <c r="A704" s="13">
        <f t="shared" si="10"/>
        <v>0</v>
      </c>
      <c r="B704" s="13" t="s">
        <v>670</v>
      </c>
      <c r="C704" s="13">
        <v>215</v>
      </c>
      <c r="D704" s="13">
        <v>1076</v>
      </c>
      <c r="E704" s="13">
        <v>0</v>
      </c>
      <c r="F704" s="13">
        <v>0</v>
      </c>
      <c r="G704" s="13">
        <v>0</v>
      </c>
      <c r="H704" s="13">
        <v>916</v>
      </c>
      <c r="I704" s="13">
        <v>0</v>
      </c>
      <c r="J704" s="13">
        <v>324</v>
      </c>
      <c r="K704" s="13">
        <v>0</v>
      </c>
      <c r="L704" s="13">
        <v>0</v>
      </c>
      <c r="M704" s="13">
        <v>2531</v>
      </c>
      <c r="N704" s="13">
        <v>0</v>
      </c>
      <c r="O704" s="13">
        <v>687</v>
      </c>
      <c r="P704" s="13">
        <v>0</v>
      </c>
      <c r="Q704" s="13">
        <v>1018</v>
      </c>
      <c r="R704" s="13">
        <v>0</v>
      </c>
      <c r="S704" s="13">
        <v>287</v>
      </c>
      <c r="T704" s="13">
        <v>0</v>
      </c>
      <c r="U704" s="13">
        <v>0</v>
      </c>
      <c r="V704" s="13">
        <v>179</v>
      </c>
      <c r="W704" s="13">
        <v>40</v>
      </c>
      <c r="X704" s="13">
        <v>0</v>
      </c>
      <c r="Y704" s="13">
        <v>116</v>
      </c>
      <c r="Z704" s="13">
        <v>2327</v>
      </c>
      <c r="AA704" s="13"/>
      <c r="AB704" s="13">
        <v>16847</v>
      </c>
      <c r="AC704" s="13">
        <v>3750</v>
      </c>
      <c r="AD704" s="13">
        <v>0</v>
      </c>
      <c r="AE704" s="13">
        <v>0</v>
      </c>
      <c r="AF704" s="13" t="s">
        <v>597</v>
      </c>
      <c r="AG704" s="13"/>
    </row>
    <row r="705" spans="1:33" x14ac:dyDescent="0.35">
      <c r="A705" s="13">
        <f t="shared" si="10"/>
        <v>0</v>
      </c>
      <c r="B705" s="13" t="s">
        <v>671</v>
      </c>
      <c r="C705" s="13">
        <v>321</v>
      </c>
      <c r="D705" s="13">
        <v>1196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0</v>
      </c>
      <c r="L705" s="13">
        <v>134</v>
      </c>
      <c r="M705" s="13">
        <v>1651</v>
      </c>
      <c r="N705" s="13">
        <v>0</v>
      </c>
      <c r="O705" s="13">
        <v>0</v>
      </c>
      <c r="P705" s="13">
        <v>193</v>
      </c>
      <c r="Q705" s="13">
        <v>803</v>
      </c>
      <c r="R705" s="13">
        <v>0</v>
      </c>
      <c r="S705" s="13">
        <v>58</v>
      </c>
      <c r="T705" s="13">
        <v>0</v>
      </c>
      <c r="U705" s="13">
        <v>0</v>
      </c>
      <c r="V705" s="13">
        <v>0</v>
      </c>
      <c r="W705" s="13">
        <v>90</v>
      </c>
      <c r="X705" s="13">
        <v>0</v>
      </c>
      <c r="Y705" s="13">
        <v>0</v>
      </c>
      <c r="Z705" s="13">
        <v>1144</v>
      </c>
      <c r="AA705" s="13"/>
      <c r="AB705" s="13">
        <v>11741</v>
      </c>
      <c r="AC705" s="13">
        <v>0</v>
      </c>
      <c r="AD705" s="13">
        <v>0</v>
      </c>
      <c r="AE705" s="13">
        <v>0</v>
      </c>
      <c r="AF705" s="13" t="s">
        <v>597</v>
      </c>
      <c r="AG705" s="13"/>
    </row>
    <row r="706" spans="1:33" x14ac:dyDescent="0.35">
      <c r="A706" s="13">
        <f t="shared" si="10"/>
        <v>0</v>
      </c>
      <c r="B706" s="13" t="s">
        <v>672</v>
      </c>
      <c r="C706" s="13">
        <v>90</v>
      </c>
      <c r="D706" s="13">
        <v>690</v>
      </c>
      <c r="E706" s="13">
        <v>0</v>
      </c>
      <c r="F706" s="13">
        <v>0</v>
      </c>
      <c r="G706" s="13">
        <v>0</v>
      </c>
      <c r="H706" s="13">
        <v>0</v>
      </c>
      <c r="I706" s="13">
        <v>8</v>
      </c>
      <c r="J706" s="13">
        <v>0</v>
      </c>
      <c r="K706" s="13">
        <v>3450</v>
      </c>
      <c r="L706" s="13">
        <v>1452</v>
      </c>
      <c r="M706" s="13">
        <v>5690</v>
      </c>
      <c r="N706" s="13">
        <v>0</v>
      </c>
      <c r="O706" s="13">
        <v>3071</v>
      </c>
      <c r="P706" s="13">
        <v>129</v>
      </c>
      <c r="Q706" s="13">
        <v>1239</v>
      </c>
      <c r="R706" s="13">
        <v>0</v>
      </c>
      <c r="S706" s="13">
        <v>530</v>
      </c>
      <c r="T706" s="13">
        <v>0</v>
      </c>
      <c r="U706" s="13">
        <v>0</v>
      </c>
      <c r="V706" s="13">
        <v>0</v>
      </c>
      <c r="W706" s="13">
        <v>105</v>
      </c>
      <c r="X706" s="13">
        <v>0</v>
      </c>
      <c r="Y706" s="13">
        <v>624</v>
      </c>
      <c r="Z706" s="13">
        <v>5698</v>
      </c>
      <c r="AA706" s="13"/>
      <c r="AB706" s="13">
        <v>11158</v>
      </c>
      <c r="AC706" s="13">
        <v>3450</v>
      </c>
      <c r="AD706" s="13">
        <v>0</v>
      </c>
      <c r="AE706" s="13">
        <v>0</v>
      </c>
      <c r="AF706" s="13" t="s">
        <v>597</v>
      </c>
      <c r="AG706" s="13"/>
    </row>
    <row r="707" spans="1:33" x14ac:dyDescent="0.35">
      <c r="A707" s="13">
        <f t="shared" ref="A707:A770" si="11">+Z707-SUM(N707:Y707)</f>
        <v>0</v>
      </c>
      <c r="B707" s="13" t="s">
        <v>973</v>
      </c>
      <c r="C707" s="13">
        <v>194</v>
      </c>
      <c r="D707" s="13">
        <v>0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0</v>
      </c>
      <c r="L707" s="13">
        <v>209</v>
      </c>
      <c r="M707" s="13">
        <v>403</v>
      </c>
      <c r="N707" s="13">
        <v>0</v>
      </c>
      <c r="O707" s="13">
        <v>164</v>
      </c>
      <c r="P707" s="13">
        <v>0</v>
      </c>
      <c r="Q707" s="13">
        <v>127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45</v>
      </c>
      <c r="X707" s="13">
        <v>0</v>
      </c>
      <c r="Y707" s="13">
        <v>12</v>
      </c>
      <c r="Z707" s="13">
        <v>348</v>
      </c>
      <c r="AA707" s="13"/>
      <c r="AB707" s="13">
        <v>10467</v>
      </c>
      <c r="AC707" s="13">
        <v>0</v>
      </c>
      <c r="AD707" s="13">
        <v>0</v>
      </c>
      <c r="AE707" s="13">
        <v>0</v>
      </c>
      <c r="AF707" s="13" t="s">
        <v>597</v>
      </c>
      <c r="AG707" s="13"/>
    </row>
    <row r="708" spans="1:33" x14ac:dyDescent="0.35">
      <c r="A708" s="13">
        <f t="shared" si="11"/>
        <v>0</v>
      </c>
      <c r="B708" s="13" t="s">
        <v>673</v>
      </c>
      <c r="C708" s="13">
        <v>1069</v>
      </c>
      <c r="D708" s="13">
        <v>1321</v>
      </c>
      <c r="E708" s="13">
        <v>0</v>
      </c>
      <c r="F708" s="13">
        <v>0</v>
      </c>
      <c r="G708" s="13">
        <v>0</v>
      </c>
      <c r="H708" s="13">
        <v>0</v>
      </c>
      <c r="I708" s="13">
        <v>20</v>
      </c>
      <c r="J708" s="13">
        <v>0</v>
      </c>
      <c r="K708" s="13">
        <v>7500</v>
      </c>
      <c r="L708" s="13">
        <v>1057</v>
      </c>
      <c r="M708" s="13">
        <v>10967</v>
      </c>
      <c r="N708" s="13">
        <v>0</v>
      </c>
      <c r="O708" s="13">
        <v>0</v>
      </c>
      <c r="P708" s="13">
        <v>0</v>
      </c>
      <c r="Q708" s="13">
        <v>1696</v>
      </c>
      <c r="R708" s="13">
        <v>0</v>
      </c>
      <c r="S708" s="13">
        <v>9222</v>
      </c>
      <c r="T708" s="13">
        <v>0</v>
      </c>
      <c r="U708" s="13">
        <v>0</v>
      </c>
      <c r="V708" s="13">
        <v>550</v>
      </c>
      <c r="W708" s="13">
        <v>150</v>
      </c>
      <c r="X708" s="13">
        <v>0</v>
      </c>
      <c r="Y708" s="13">
        <v>167</v>
      </c>
      <c r="Z708" s="13">
        <v>11785</v>
      </c>
      <c r="AA708" s="13"/>
      <c r="AB708" s="13">
        <v>21053</v>
      </c>
      <c r="AC708" s="13">
        <v>15001</v>
      </c>
      <c r="AD708" s="13">
        <v>0</v>
      </c>
      <c r="AE708" s="13">
        <v>0</v>
      </c>
      <c r="AF708" s="13" t="s">
        <v>597</v>
      </c>
      <c r="AG708" s="13"/>
    </row>
    <row r="709" spans="1:33" x14ac:dyDescent="0.35">
      <c r="A709" s="13">
        <f t="shared" si="11"/>
        <v>0</v>
      </c>
      <c r="B709" s="13" t="s">
        <v>674</v>
      </c>
      <c r="C709" s="13">
        <v>3589</v>
      </c>
      <c r="D709" s="13">
        <v>0</v>
      </c>
      <c r="E709" s="13">
        <v>2508</v>
      </c>
      <c r="F709" s="13">
        <v>0</v>
      </c>
      <c r="G709" s="13">
        <v>1</v>
      </c>
      <c r="H709" s="13">
        <v>0</v>
      </c>
      <c r="I709" s="13">
        <v>45</v>
      </c>
      <c r="J709" s="13">
        <v>83</v>
      </c>
      <c r="K709" s="13">
        <v>0</v>
      </c>
      <c r="L709" s="13">
        <v>8</v>
      </c>
      <c r="M709" s="13">
        <v>6234</v>
      </c>
      <c r="N709" s="13">
        <v>265</v>
      </c>
      <c r="O709" s="13">
        <v>2687</v>
      </c>
      <c r="P709" s="13">
        <v>266</v>
      </c>
      <c r="Q709" s="13">
        <v>2993</v>
      </c>
      <c r="R709" s="13">
        <v>17</v>
      </c>
      <c r="S709" s="13">
        <v>56</v>
      </c>
      <c r="T709" s="13">
        <v>259</v>
      </c>
      <c r="U709" s="13">
        <v>0</v>
      </c>
      <c r="V709" s="13">
        <v>979</v>
      </c>
      <c r="W709" s="13">
        <v>190</v>
      </c>
      <c r="X709" s="13">
        <v>0</v>
      </c>
      <c r="Y709" s="13">
        <v>100</v>
      </c>
      <c r="Z709" s="13">
        <v>7812</v>
      </c>
      <c r="AA709" s="13"/>
      <c r="AB709" s="13">
        <v>36830</v>
      </c>
      <c r="AC709" s="13">
        <v>17276</v>
      </c>
      <c r="AD709" s="13">
        <v>0</v>
      </c>
      <c r="AE709" s="13">
        <v>0</v>
      </c>
      <c r="AF709" s="13" t="s">
        <v>597</v>
      </c>
      <c r="AG709" s="13"/>
    </row>
    <row r="710" spans="1:33" x14ac:dyDescent="0.35">
      <c r="A710" s="13">
        <f t="shared" si="11"/>
        <v>0</v>
      </c>
      <c r="B710" s="13" t="s">
        <v>675</v>
      </c>
      <c r="C710" s="13">
        <v>971</v>
      </c>
      <c r="D710" s="13">
        <v>2148</v>
      </c>
      <c r="E710" s="13">
        <v>0</v>
      </c>
      <c r="F710" s="13">
        <v>0</v>
      </c>
      <c r="G710" s="13">
        <v>0</v>
      </c>
      <c r="H710" s="13">
        <v>0</v>
      </c>
      <c r="I710" s="13">
        <v>55</v>
      </c>
      <c r="J710" s="13">
        <v>0</v>
      </c>
      <c r="K710" s="13">
        <v>0</v>
      </c>
      <c r="L710" s="13">
        <v>21</v>
      </c>
      <c r="M710" s="13">
        <v>3195</v>
      </c>
      <c r="N710" s="13">
        <v>0</v>
      </c>
      <c r="O710" s="13">
        <v>0</v>
      </c>
      <c r="P710" s="13">
        <v>452</v>
      </c>
      <c r="Q710" s="13">
        <v>2044</v>
      </c>
      <c r="R710" s="13">
        <v>25</v>
      </c>
      <c r="S710" s="13">
        <v>0</v>
      </c>
      <c r="T710" s="13">
        <v>0</v>
      </c>
      <c r="U710" s="13">
        <v>60</v>
      </c>
      <c r="V710" s="13">
        <v>0</v>
      </c>
      <c r="W710" s="13">
        <v>285</v>
      </c>
      <c r="X710" s="13">
        <v>0</v>
      </c>
      <c r="Y710" s="13">
        <v>182</v>
      </c>
      <c r="Z710" s="13">
        <v>3048</v>
      </c>
      <c r="AA710" s="13"/>
      <c r="AB710" s="13">
        <v>34426</v>
      </c>
      <c r="AC710" s="13">
        <v>0</v>
      </c>
      <c r="AD710" s="13">
        <v>0</v>
      </c>
      <c r="AE710" s="13">
        <v>0</v>
      </c>
      <c r="AF710" s="13" t="s">
        <v>597</v>
      </c>
      <c r="AG710" s="13"/>
    </row>
    <row r="711" spans="1:33" x14ac:dyDescent="0.35">
      <c r="A711" s="13">
        <f t="shared" si="11"/>
        <v>0</v>
      </c>
      <c r="B711" s="13" t="s">
        <v>676</v>
      </c>
      <c r="C711" s="13">
        <v>5017</v>
      </c>
      <c r="D711" s="13">
        <v>0</v>
      </c>
      <c r="E711" s="13">
        <v>0</v>
      </c>
      <c r="F711" s="13">
        <v>0</v>
      </c>
      <c r="G711" s="13">
        <v>0</v>
      </c>
      <c r="H711" s="13">
        <v>4154</v>
      </c>
      <c r="I711" s="13">
        <v>30</v>
      </c>
      <c r="J711" s="13">
        <v>0</v>
      </c>
      <c r="K711" s="13">
        <v>5850</v>
      </c>
      <c r="L711" s="13">
        <v>764</v>
      </c>
      <c r="M711" s="13">
        <v>15815</v>
      </c>
      <c r="N711" s="13">
        <v>38</v>
      </c>
      <c r="O711" s="13">
        <v>13735</v>
      </c>
      <c r="P711" s="13">
        <v>1257</v>
      </c>
      <c r="Q711" s="13">
        <v>1818</v>
      </c>
      <c r="R711" s="13">
        <v>0</v>
      </c>
      <c r="S711" s="13">
        <v>1845</v>
      </c>
      <c r="T711" s="13">
        <v>0</v>
      </c>
      <c r="U711" s="13">
        <v>0</v>
      </c>
      <c r="V711" s="13">
        <v>0</v>
      </c>
      <c r="W711" s="13">
        <v>319</v>
      </c>
      <c r="X711" s="13">
        <v>750</v>
      </c>
      <c r="Y711" s="13">
        <v>1075</v>
      </c>
      <c r="Z711" s="13">
        <v>20837</v>
      </c>
      <c r="AA711" s="13"/>
      <c r="AB711" s="13">
        <v>45408</v>
      </c>
      <c r="AC711" s="13">
        <v>83622</v>
      </c>
      <c r="AD711" s="13">
        <v>0</v>
      </c>
      <c r="AE711" s="13">
        <v>0</v>
      </c>
      <c r="AF711" s="13" t="s">
        <v>597</v>
      </c>
      <c r="AG711" s="13"/>
    </row>
    <row r="712" spans="1:33" x14ac:dyDescent="0.35">
      <c r="A712" s="13">
        <f t="shared" si="11"/>
        <v>0</v>
      </c>
      <c r="B712" s="13" t="s">
        <v>677</v>
      </c>
      <c r="C712" s="13">
        <v>1859</v>
      </c>
      <c r="D712" s="13">
        <v>0</v>
      </c>
      <c r="E712" s="13">
        <v>481</v>
      </c>
      <c r="F712" s="13">
        <v>0</v>
      </c>
      <c r="G712" s="13">
        <v>0</v>
      </c>
      <c r="H712" s="13">
        <v>17</v>
      </c>
      <c r="I712" s="13">
        <v>39</v>
      </c>
      <c r="J712" s="13">
        <v>109</v>
      </c>
      <c r="K712" s="13">
        <v>500</v>
      </c>
      <c r="L712" s="13">
        <v>0</v>
      </c>
      <c r="M712" s="13">
        <v>3005</v>
      </c>
      <c r="N712" s="13">
        <v>30</v>
      </c>
      <c r="O712" s="13">
        <v>371</v>
      </c>
      <c r="P712" s="13">
        <v>0</v>
      </c>
      <c r="Q712" s="13">
        <v>1418</v>
      </c>
      <c r="R712" s="13">
        <v>0</v>
      </c>
      <c r="S712" s="13">
        <v>41</v>
      </c>
      <c r="T712" s="13">
        <v>0</v>
      </c>
      <c r="U712" s="13">
        <v>0</v>
      </c>
      <c r="V712" s="13">
        <v>366</v>
      </c>
      <c r="W712" s="13">
        <v>157</v>
      </c>
      <c r="X712" s="13">
        <v>143</v>
      </c>
      <c r="Y712" s="13">
        <v>96</v>
      </c>
      <c r="Z712" s="13">
        <v>2622</v>
      </c>
      <c r="AA712" s="13"/>
      <c r="AB712" s="13">
        <v>12149</v>
      </c>
      <c r="AC712" s="13">
        <v>3860</v>
      </c>
      <c r="AD712" s="13">
        <v>0</v>
      </c>
      <c r="AE712" s="13">
        <v>0</v>
      </c>
      <c r="AF712" s="13" t="s">
        <v>597</v>
      </c>
      <c r="AG712" s="13"/>
    </row>
    <row r="713" spans="1:33" x14ac:dyDescent="0.35">
      <c r="A713" s="13">
        <f t="shared" si="11"/>
        <v>0</v>
      </c>
      <c r="B713" s="13" t="s">
        <v>678</v>
      </c>
      <c r="C713" s="13">
        <v>2014</v>
      </c>
      <c r="D713" s="13">
        <v>0</v>
      </c>
      <c r="E713" s="13">
        <v>0</v>
      </c>
      <c r="F713" s="13">
        <v>0</v>
      </c>
      <c r="G713" s="13">
        <v>0</v>
      </c>
      <c r="H713" s="13">
        <v>0</v>
      </c>
      <c r="I713" s="13">
        <v>18</v>
      </c>
      <c r="J713" s="13">
        <v>139</v>
      </c>
      <c r="K713" s="13">
        <v>14749</v>
      </c>
      <c r="L713" s="13">
        <v>137</v>
      </c>
      <c r="M713" s="13">
        <v>17057</v>
      </c>
      <c r="N713" s="13">
        <v>11979</v>
      </c>
      <c r="O713" s="13">
        <v>0</v>
      </c>
      <c r="P713" s="13">
        <v>171</v>
      </c>
      <c r="Q713" s="13">
        <v>2211</v>
      </c>
      <c r="R713" s="13">
        <v>6</v>
      </c>
      <c r="S713" s="13">
        <v>18</v>
      </c>
      <c r="T713" s="13">
        <v>0</v>
      </c>
      <c r="U713" s="13">
        <v>0</v>
      </c>
      <c r="V713" s="13">
        <v>562</v>
      </c>
      <c r="W713" s="13">
        <v>152</v>
      </c>
      <c r="X713" s="13">
        <v>0</v>
      </c>
      <c r="Y713" s="13">
        <v>122</v>
      </c>
      <c r="Z713" s="13">
        <v>15221</v>
      </c>
      <c r="AA713" s="13"/>
      <c r="AB713" s="13">
        <v>10965</v>
      </c>
      <c r="AC713" s="13">
        <v>18422</v>
      </c>
      <c r="AD713" s="13">
        <v>0</v>
      </c>
      <c r="AE713" s="13">
        <v>0</v>
      </c>
      <c r="AF713" s="13" t="s">
        <v>597</v>
      </c>
      <c r="AG713" s="13"/>
    </row>
    <row r="714" spans="1:33" x14ac:dyDescent="0.35">
      <c r="A714" s="13">
        <f t="shared" si="11"/>
        <v>0</v>
      </c>
      <c r="B714" s="13" t="s">
        <v>679</v>
      </c>
      <c r="C714" s="13">
        <v>158</v>
      </c>
      <c r="D714" s="13">
        <v>768</v>
      </c>
      <c r="E714" s="13">
        <v>0</v>
      </c>
      <c r="F714" s="13">
        <v>0</v>
      </c>
      <c r="G714" s="13">
        <v>0</v>
      </c>
      <c r="H714" s="13">
        <v>0</v>
      </c>
      <c r="I714" s="13">
        <v>10</v>
      </c>
      <c r="J714" s="13">
        <v>0</v>
      </c>
      <c r="K714" s="13">
        <v>0</v>
      </c>
      <c r="L714" s="13">
        <v>1</v>
      </c>
      <c r="M714" s="13">
        <v>937</v>
      </c>
      <c r="N714" s="13">
        <v>0</v>
      </c>
      <c r="O714" s="13">
        <v>0</v>
      </c>
      <c r="P714" s="13">
        <v>20</v>
      </c>
      <c r="Q714" s="13">
        <v>814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76</v>
      </c>
      <c r="X714" s="13">
        <v>0</v>
      </c>
      <c r="Y714" s="13">
        <v>14</v>
      </c>
      <c r="Z714" s="13">
        <v>924</v>
      </c>
      <c r="AA714" s="13"/>
      <c r="AB714" s="13">
        <v>8390</v>
      </c>
      <c r="AC714" s="13">
        <v>0</v>
      </c>
      <c r="AD714" s="13">
        <v>0</v>
      </c>
      <c r="AE714" s="13">
        <v>0</v>
      </c>
      <c r="AF714" s="13" t="s">
        <v>597</v>
      </c>
      <c r="AG714" s="13"/>
    </row>
    <row r="715" spans="1:33" x14ac:dyDescent="0.35">
      <c r="A715" s="13">
        <f t="shared" si="11"/>
        <v>0</v>
      </c>
      <c r="B715" s="13" t="s">
        <v>680</v>
      </c>
      <c r="C715" s="13">
        <v>1438</v>
      </c>
      <c r="D715" s="13">
        <v>0</v>
      </c>
      <c r="E715" s="13">
        <v>0</v>
      </c>
      <c r="F715" s="13">
        <v>0</v>
      </c>
      <c r="G715" s="13">
        <v>0</v>
      </c>
      <c r="H715" s="13">
        <v>745</v>
      </c>
      <c r="I715" s="13">
        <v>18</v>
      </c>
      <c r="J715" s="13">
        <v>0</v>
      </c>
      <c r="K715" s="13">
        <v>0</v>
      </c>
      <c r="L715" s="13">
        <v>19</v>
      </c>
      <c r="M715" s="13">
        <v>2220</v>
      </c>
      <c r="N715" s="13">
        <v>0</v>
      </c>
      <c r="O715" s="13">
        <v>0</v>
      </c>
      <c r="P715" s="13">
        <v>0</v>
      </c>
      <c r="Q715" s="13">
        <v>771</v>
      </c>
      <c r="R715" s="13">
        <v>0</v>
      </c>
      <c r="S715" s="13">
        <v>321</v>
      </c>
      <c r="T715" s="13">
        <v>629</v>
      </c>
      <c r="U715" s="13">
        <v>0</v>
      </c>
      <c r="V715" s="13">
        <v>0</v>
      </c>
      <c r="W715" s="13">
        <v>103</v>
      </c>
      <c r="X715" s="13">
        <v>0</v>
      </c>
      <c r="Y715" s="13">
        <v>291</v>
      </c>
      <c r="Z715" s="13">
        <v>2115</v>
      </c>
      <c r="AA715" s="13"/>
      <c r="AB715" s="13">
        <v>14774</v>
      </c>
      <c r="AC715" s="13">
        <v>0</v>
      </c>
      <c r="AD715" s="13">
        <v>0</v>
      </c>
      <c r="AE715" s="13">
        <v>0</v>
      </c>
      <c r="AF715" s="13" t="s">
        <v>597</v>
      </c>
      <c r="AG715" s="13"/>
    </row>
    <row r="716" spans="1:33" x14ac:dyDescent="0.35">
      <c r="A716" s="13">
        <f t="shared" si="11"/>
        <v>0</v>
      </c>
      <c r="B716" s="13" t="s">
        <v>681</v>
      </c>
      <c r="C716" s="13">
        <v>20622</v>
      </c>
      <c r="D716" s="13">
        <v>77083</v>
      </c>
      <c r="E716" s="13">
        <v>205999</v>
      </c>
      <c r="F716" s="13">
        <v>11974</v>
      </c>
      <c r="G716" s="13">
        <v>16819</v>
      </c>
      <c r="H716" s="13">
        <v>0</v>
      </c>
      <c r="I716" s="13">
        <v>0</v>
      </c>
      <c r="J716" s="13">
        <v>0</v>
      </c>
      <c r="K716" s="13">
        <v>558429</v>
      </c>
      <c r="L716" s="13">
        <v>25415</v>
      </c>
      <c r="M716" s="13">
        <v>916341</v>
      </c>
      <c r="N716" s="13">
        <v>6885</v>
      </c>
      <c r="O716" s="13">
        <v>109663</v>
      </c>
      <c r="P716" s="13">
        <v>114717</v>
      </c>
      <c r="Q716" s="13">
        <v>36493</v>
      </c>
      <c r="R716" s="13">
        <v>0</v>
      </c>
      <c r="S716" s="13">
        <v>42314</v>
      </c>
      <c r="T716" s="13">
        <v>19899</v>
      </c>
      <c r="U716" s="13">
        <v>0</v>
      </c>
      <c r="V716" s="13">
        <v>346194</v>
      </c>
      <c r="W716" s="13">
        <v>5996</v>
      </c>
      <c r="X716" s="13">
        <v>20021</v>
      </c>
      <c r="Y716" s="13">
        <v>50455</v>
      </c>
      <c r="Z716" s="13">
        <v>752637</v>
      </c>
      <c r="AA716" s="13"/>
      <c r="AB716" s="13">
        <v>772291</v>
      </c>
      <c r="AC716" s="13">
        <v>2260297</v>
      </c>
      <c r="AD716" s="13">
        <v>1</v>
      </c>
      <c r="AE716" s="13">
        <v>0</v>
      </c>
      <c r="AF716" s="13" t="s">
        <v>597</v>
      </c>
      <c r="AG716" s="13"/>
    </row>
    <row r="717" spans="1:33" x14ac:dyDescent="0.35">
      <c r="A717" s="13">
        <f t="shared" si="11"/>
        <v>0</v>
      </c>
      <c r="B717" s="13" t="s">
        <v>682</v>
      </c>
      <c r="C717" s="13">
        <v>665</v>
      </c>
      <c r="D717" s="13">
        <v>2180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0</v>
      </c>
      <c r="L717" s="13">
        <v>32</v>
      </c>
      <c r="M717" s="13">
        <v>2877</v>
      </c>
      <c r="N717" s="13">
        <v>0</v>
      </c>
      <c r="O717" s="13">
        <v>0</v>
      </c>
      <c r="P717" s="13">
        <v>132</v>
      </c>
      <c r="Q717" s="13">
        <v>2368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161</v>
      </c>
      <c r="X717" s="13">
        <v>0</v>
      </c>
      <c r="Y717" s="13">
        <v>131</v>
      </c>
      <c r="Z717" s="13">
        <v>2792</v>
      </c>
      <c r="AA717" s="13"/>
      <c r="AB717" s="13">
        <v>25032</v>
      </c>
      <c r="AC717" s="13">
        <v>0</v>
      </c>
      <c r="AD717" s="13">
        <v>0</v>
      </c>
      <c r="AE717" s="13">
        <v>0</v>
      </c>
      <c r="AF717" s="13" t="s">
        <v>597</v>
      </c>
      <c r="AG717" s="13"/>
    </row>
    <row r="718" spans="1:33" x14ac:dyDescent="0.35">
      <c r="A718" s="13">
        <f t="shared" si="11"/>
        <v>0</v>
      </c>
      <c r="B718" s="13" t="s">
        <v>974</v>
      </c>
      <c r="C718" s="13">
        <v>195</v>
      </c>
      <c r="D718" s="13">
        <v>102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0</v>
      </c>
      <c r="L718" s="13">
        <v>7</v>
      </c>
      <c r="M718" s="13">
        <v>304</v>
      </c>
      <c r="N718" s="13">
        <v>678</v>
      </c>
      <c r="O718" s="13">
        <v>0</v>
      </c>
      <c r="P718" s="13">
        <v>63</v>
      </c>
      <c r="Q718" s="13">
        <v>49</v>
      </c>
      <c r="R718" s="13">
        <v>0</v>
      </c>
      <c r="S718" s="13">
        <v>20</v>
      </c>
      <c r="T718" s="13">
        <v>0</v>
      </c>
      <c r="U718" s="13">
        <v>0</v>
      </c>
      <c r="V718" s="13">
        <v>0</v>
      </c>
      <c r="W718" s="13">
        <v>75</v>
      </c>
      <c r="X718" s="13">
        <v>0</v>
      </c>
      <c r="Y718" s="13">
        <v>17</v>
      </c>
      <c r="Z718" s="13">
        <v>902</v>
      </c>
      <c r="AA718" s="13"/>
      <c r="AB718" s="13">
        <v>6702</v>
      </c>
      <c r="AC718" s="13">
        <v>0</v>
      </c>
      <c r="AD718" s="13">
        <v>0</v>
      </c>
      <c r="AE718" s="13">
        <v>0</v>
      </c>
      <c r="AF718" s="13" t="s">
        <v>597</v>
      </c>
      <c r="AG718" s="13"/>
    </row>
    <row r="719" spans="1:33" x14ac:dyDescent="0.35">
      <c r="A719" s="13">
        <f t="shared" si="11"/>
        <v>0</v>
      </c>
      <c r="B719" s="13" t="s">
        <v>975</v>
      </c>
      <c r="C719" s="13">
        <v>0</v>
      </c>
      <c r="D719" s="13">
        <v>471</v>
      </c>
      <c r="E719" s="13">
        <v>0</v>
      </c>
      <c r="F719" s="13">
        <v>0</v>
      </c>
      <c r="G719" s="13">
        <v>0</v>
      </c>
      <c r="H719" s="13">
        <v>578</v>
      </c>
      <c r="I719" s="13">
        <v>12</v>
      </c>
      <c r="J719" s="13">
        <v>0</v>
      </c>
      <c r="K719" s="13">
        <v>0</v>
      </c>
      <c r="L719" s="13">
        <v>158</v>
      </c>
      <c r="M719" s="13">
        <v>1219</v>
      </c>
      <c r="N719" s="13">
        <v>140</v>
      </c>
      <c r="O719" s="13">
        <v>396</v>
      </c>
      <c r="P719" s="13">
        <v>0</v>
      </c>
      <c r="Q719" s="13">
        <v>459</v>
      </c>
      <c r="R719" s="13">
        <v>0</v>
      </c>
      <c r="S719" s="13">
        <v>0</v>
      </c>
      <c r="T719" s="13">
        <v>0</v>
      </c>
      <c r="U719" s="13">
        <v>0</v>
      </c>
      <c r="V719" s="13">
        <v>130</v>
      </c>
      <c r="W719" s="13">
        <v>153</v>
      </c>
      <c r="X719" s="13">
        <v>0</v>
      </c>
      <c r="Y719" s="13">
        <v>0</v>
      </c>
      <c r="Z719" s="13">
        <v>1278</v>
      </c>
      <c r="AA719" s="13"/>
      <c r="AB719" s="13">
        <v>9698</v>
      </c>
      <c r="AC719" s="13">
        <v>1936</v>
      </c>
      <c r="AD719" s="13">
        <v>0</v>
      </c>
      <c r="AE719" s="13">
        <v>0</v>
      </c>
      <c r="AF719" s="13" t="s">
        <v>597</v>
      </c>
      <c r="AG719" s="13"/>
    </row>
    <row r="720" spans="1:33" x14ac:dyDescent="0.35">
      <c r="A720" s="13">
        <f t="shared" si="11"/>
        <v>0</v>
      </c>
      <c r="B720" s="13" t="s">
        <v>683</v>
      </c>
      <c r="C720" s="13">
        <v>32900</v>
      </c>
      <c r="D720" s="13">
        <v>42517</v>
      </c>
      <c r="E720" s="13">
        <v>262521</v>
      </c>
      <c r="F720" s="13">
        <v>10997</v>
      </c>
      <c r="G720" s="13">
        <v>69731</v>
      </c>
      <c r="H720" s="13">
        <v>0</v>
      </c>
      <c r="I720" s="13">
        <v>0</v>
      </c>
      <c r="J720" s="13">
        <v>0</v>
      </c>
      <c r="K720" s="13">
        <v>157756</v>
      </c>
      <c r="L720" s="13">
        <v>65260</v>
      </c>
      <c r="M720" s="13">
        <v>641682</v>
      </c>
      <c r="N720" s="13">
        <v>32885</v>
      </c>
      <c r="O720" s="13">
        <v>92315</v>
      </c>
      <c r="P720" s="13">
        <v>159355</v>
      </c>
      <c r="Q720" s="13">
        <v>88474</v>
      </c>
      <c r="R720" s="13">
        <v>7</v>
      </c>
      <c r="S720" s="13">
        <v>80573</v>
      </c>
      <c r="T720" s="13">
        <v>3570</v>
      </c>
      <c r="U720" s="13">
        <v>0</v>
      </c>
      <c r="V720" s="13">
        <v>213072</v>
      </c>
      <c r="W720" s="13">
        <v>10116</v>
      </c>
      <c r="X720" s="13">
        <v>27346</v>
      </c>
      <c r="Y720" s="13">
        <v>7063</v>
      </c>
      <c r="Z720" s="13">
        <v>714776</v>
      </c>
      <c r="AA720" s="13"/>
      <c r="AB720" s="13">
        <v>952253</v>
      </c>
      <c r="AC720" s="13">
        <v>3184234</v>
      </c>
      <c r="AD720" s="13">
        <v>1</v>
      </c>
      <c r="AE720" s="13">
        <v>0</v>
      </c>
      <c r="AF720" s="13" t="s">
        <v>597</v>
      </c>
      <c r="AG720" s="13"/>
    </row>
    <row r="721" spans="1:33" x14ac:dyDescent="0.35">
      <c r="A721" s="13">
        <f t="shared" si="11"/>
        <v>0</v>
      </c>
      <c r="B721" s="13" t="s">
        <v>684</v>
      </c>
      <c r="C721" s="13">
        <v>6376</v>
      </c>
      <c r="D721" s="13">
        <v>0</v>
      </c>
      <c r="E721" s="13">
        <v>5725</v>
      </c>
      <c r="F721" s="13">
        <v>228</v>
      </c>
      <c r="G721" s="13">
        <v>0</v>
      </c>
      <c r="H721" s="13">
        <v>6216</v>
      </c>
      <c r="I721" s="13">
        <v>0</v>
      </c>
      <c r="J721" s="13">
        <v>0</v>
      </c>
      <c r="K721" s="13">
        <v>35745</v>
      </c>
      <c r="L721" s="13">
        <v>30626</v>
      </c>
      <c r="M721" s="13">
        <v>84916</v>
      </c>
      <c r="N721" s="13">
        <v>6842</v>
      </c>
      <c r="O721" s="13">
        <v>12330</v>
      </c>
      <c r="P721" s="13">
        <v>1037</v>
      </c>
      <c r="Q721" s="13">
        <v>2350</v>
      </c>
      <c r="R721" s="13">
        <v>0</v>
      </c>
      <c r="S721" s="13">
        <v>38944</v>
      </c>
      <c r="T721" s="13">
        <v>554</v>
      </c>
      <c r="U721" s="13">
        <v>978</v>
      </c>
      <c r="V721" s="13">
        <v>8520</v>
      </c>
      <c r="W721" s="13">
        <v>0</v>
      </c>
      <c r="X721" s="13">
        <v>1012</v>
      </c>
      <c r="Y721" s="13">
        <v>28546</v>
      </c>
      <c r="Z721" s="13">
        <v>101113</v>
      </c>
      <c r="AA721" s="13"/>
      <c r="AB721" s="13">
        <v>68500</v>
      </c>
      <c r="AC721" s="13">
        <v>413692</v>
      </c>
      <c r="AD721" s="13">
        <v>1</v>
      </c>
      <c r="AE721" s="13">
        <v>0</v>
      </c>
      <c r="AF721" s="13" t="s">
        <v>597</v>
      </c>
      <c r="AG721" s="13"/>
    </row>
    <row r="722" spans="1:33" x14ac:dyDescent="0.35">
      <c r="A722" s="13">
        <f t="shared" si="11"/>
        <v>0</v>
      </c>
      <c r="B722" s="13" t="s">
        <v>685</v>
      </c>
      <c r="C722" s="13">
        <v>510</v>
      </c>
      <c r="D722" s="13">
        <v>0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0</v>
      </c>
      <c r="L722" s="13">
        <v>0</v>
      </c>
      <c r="M722" s="13">
        <v>510</v>
      </c>
      <c r="N722" s="13">
        <v>0</v>
      </c>
      <c r="O722" s="13">
        <v>0</v>
      </c>
      <c r="P722" s="13">
        <v>103</v>
      </c>
      <c r="Q722" s="13">
        <v>228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145</v>
      </c>
      <c r="X722" s="13">
        <v>0</v>
      </c>
      <c r="Y722" s="13">
        <v>28</v>
      </c>
      <c r="Z722" s="13">
        <v>504</v>
      </c>
      <c r="AA722" s="13"/>
      <c r="AB722" s="13">
        <v>8056</v>
      </c>
      <c r="AC722" s="13">
        <v>0</v>
      </c>
      <c r="AD722" s="13">
        <v>0</v>
      </c>
      <c r="AE722" s="13">
        <v>0</v>
      </c>
      <c r="AF722" s="13" t="s">
        <v>597</v>
      </c>
      <c r="AG722" s="13"/>
    </row>
    <row r="723" spans="1:33" x14ac:dyDescent="0.35">
      <c r="A723" s="13">
        <f t="shared" si="11"/>
        <v>0</v>
      </c>
      <c r="B723" s="13" t="s">
        <v>686</v>
      </c>
      <c r="C723" s="13">
        <v>1839</v>
      </c>
      <c r="D723" s="13">
        <v>0</v>
      </c>
      <c r="E723" s="13">
        <v>4845</v>
      </c>
      <c r="F723" s="13">
        <v>0</v>
      </c>
      <c r="G723" s="13">
        <v>0</v>
      </c>
      <c r="H723" s="13">
        <v>0</v>
      </c>
      <c r="I723" s="13">
        <v>0</v>
      </c>
      <c r="J723" s="13">
        <v>31</v>
      </c>
      <c r="K723" s="13">
        <v>6000</v>
      </c>
      <c r="L723" s="13">
        <v>116</v>
      </c>
      <c r="M723" s="13">
        <v>12831</v>
      </c>
      <c r="N723" s="13">
        <v>1004</v>
      </c>
      <c r="O723" s="13">
        <v>1355</v>
      </c>
      <c r="P723" s="13">
        <v>5393</v>
      </c>
      <c r="Q723" s="13">
        <v>850</v>
      </c>
      <c r="R723" s="13">
        <v>0</v>
      </c>
      <c r="S723" s="13">
        <v>0</v>
      </c>
      <c r="T723" s="13">
        <v>0</v>
      </c>
      <c r="U723" s="13">
        <v>0</v>
      </c>
      <c r="V723" s="13">
        <v>2479</v>
      </c>
      <c r="W723" s="13">
        <v>346</v>
      </c>
      <c r="X723" s="13">
        <v>0</v>
      </c>
      <c r="Y723" s="13">
        <v>1246</v>
      </c>
      <c r="Z723" s="13">
        <v>12673</v>
      </c>
      <c r="AA723" s="13"/>
      <c r="AB723" s="13">
        <v>16834</v>
      </c>
      <c r="AC723" s="13">
        <v>58740</v>
      </c>
      <c r="AD723" s="13">
        <v>0</v>
      </c>
      <c r="AE723" s="13">
        <v>0</v>
      </c>
      <c r="AF723" s="13" t="s">
        <v>597</v>
      </c>
      <c r="AG723" s="13"/>
    </row>
    <row r="724" spans="1:33" x14ac:dyDescent="0.35">
      <c r="A724" s="13">
        <f t="shared" si="11"/>
        <v>0</v>
      </c>
      <c r="B724" s="13" t="s">
        <v>687</v>
      </c>
      <c r="C724" s="13">
        <v>11050</v>
      </c>
      <c r="D724" s="13">
        <v>0</v>
      </c>
      <c r="E724" s="13">
        <v>31219</v>
      </c>
      <c r="F724" s="13">
        <v>370</v>
      </c>
      <c r="G724" s="13">
        <v>0</v>
      </c>
      <c r="H724" s="13">
        <v>0</v>
      </c>
      <c r="I724" s="13">
        <v>0</v>
      </c>
      <c r="J724" s="13">
        <v>846</v>
      </c>
      <c r="K724" s="13">
        <v>59152</v>
      </c>
      <c r="L724" s="13">
        <v>6492</v>
      </c>
      <c r="M724" s="13">
        <v>109129</v>
      </c>
      <c r="N724" s="13">
        <v>101</v>
      </c>
      <c r="O724" s="13">
        <v>420</v>
      </c>
      <c r="P724" s="13">
        <v>36063</v>
      </c>
      <c r="Q724" s="13">
        <v>5578</v>
      </c>
      <c r="R724" s="13">
        <v>0</v>
      </c>
      <c r="S724" s="13">
        <v>0</v>
      </c>
      <c r="T724" s="13">
        <v>0</v>
      </c>
      <c r="U724" s="13">
        <v>592</v>
      </c>
      <c r="V724" s="13">
        <v>29054</v>
      </c>
      <c r="W724" s="13">
        <v>16899</v>
      </c>
      <c r="X724" s="13">
        <v>2049</v>
      </c>
      <c r="Y724" s="13">
        <v>10791</v>
      </c>
      <c r="Z724" s="13">
        <v>101547</v>
      </c>
      <c r="AA724" s="13"/>
      <c r="AB724" s="13">
        <v>86746</v>
      </c>
      <c r="AC724" s="13">
        <v>287895</v>
      </c>
      <c r="AD724" s="13">
        <v>1</v>
      </c>
      <c r="AE724" s="13">
        <v>0</v>
      </c>
      <c r="AF724" s="13" t="s">
        <v>597</v>
      </c>
      <c r="AG724" s="13"/>
    </row>
    <row r="725" spans="1:33" x14ac:dyDescent="0.35">
      <c r="A725" s="13">
        <f t="shared" si="11"/>
        <v>0</v>
      </c>
      <c r="B725" s="13" t="s">
        <v>976</v>
      </c>
      <c r="C725" s="13">
        <v>566</v>
      </c>
      <c r="D725" s="13">
        <v>0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134</v>
      </c>
      <c r="K725" s="13">
        <v>0</v>
      </c>
      <c r="L725" s="13">
        <v>0</v>
      </c>
      <c r="M725" s="13">
        <v>700</v>
      </c>
      <c r="N725" s="13">
        <v>0</v>
      </c>
      <c r="O725" s="13">
        <v>0</v>
      </c>
      <c r="P725" s="13">
        <v>0</v>
      </c>
      <c r="Q725" s="13">
        <v>170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49</v>
      </c>
      <c r="X725" s="13">
        <v>0</v>
      </c>
      <c r="Y725" s="13">
        <v>237</v>
      </c>
      <c r="Z725" s="13">
        <v>456</v>
      </c>
      <c r="AA725" s="13"/>
      <c r="AB725" s="13">
        <v>13862</v>
      </c>
      <c r="AC725" s="13">
        <v>0</v>
      </c>
      <c r="AD725" s="13">
        <v>0</v>
      </c>
      <c r="AE725" s="13">
        <v>0</v>
      </c>
      <c r="AF725" s="13" t="s">
        <v>597</v>
      </c>
      <c r="AG725" s="13"/>
    </row>
    <row r="726" spans="1:33" x14ac:dyDescent="0.35">
      <c r="A726" s="13">
        <f t="shared" si="11"/>
        <v>0</v>
      </c>
      <c r="B726" s="13" t="s">
        <v>688</v>
      </c>
      <c r="C726" s="13">
        <v>2184</v>
      </c>
      <c r="D726" s="13">
        <v>0</v>
      </c>
      <c r="E726" s="13">
        <v>0</v>
      </c>
      <c r="F726" s="13">
        <v>668</v>
      </c>
      <c r="G726" s="13">
        <v>0</v>
      </c>
      <c r="H726" s="13">
        <v>2161</v>
      </c>
      <c r="I726" s="13">
        <v>0</v>
      </c>
      <c r="J726" s="13">
        <v>0</v>
      </c>
      <c r="K726" s="13">
        <v>1426</v>
      </c>
      <c r="L726" s="13">
        <v>166</v>
      </c>
      <c r="M726" s="13">
        <v>6605</v>
      </c>
      <c r="N726" s="13">
        <v>0</v>
      </c>
      <c r="O726" s="13">
        <v>719</v>
      </c>
      <c r="P726" s="13">
        <v>394</v>
      </c>
      <c r="Q726" s="13">
        <v>1211</v>
      </c>
      <c r="R726" s="13">
        <v>0</v>
      </c>
      <c r="S726" s="13">
        <v>555</v>
      </c>
      <c r="T726" s="13">
        <v>0</v>
      </c>
      <c r="U726" s="13">
        <v>168</v>
      </c>
      <c r="V726" s="13">
        <v>2721</v>
      </c>
      <c r="W726" s="13">
        <v>257</v>
      </c>
      <c r="X726" s="13">
        <v>0</v>
      </c>
      <c r="Y726" s="13">
        <v>423</v>
      </c>
      <c r="Z726" s="13">
        <v>6448</v>
      </c>
      <c r="AA726" s="13"/>
      <c r="AB726" s="13">
        <v>25640</v>
      </c>
      <c r="AC726" s="13">
        <v>30722</v>
      </c>
      <c r="AD726" s="13">
        <v>0</v>
      </c>
      <c r="AE726" s="13">
        <v>0</v>
      </c>
      <c r="AF726" s="13" t="s">
        <v>597</v>
      </c>
      <c r="AG726" s="13"/>
    </row>
    <row r="727" spans="1:33" x14ac:dyDescent="0.35">
      <c r="A727" s="13">
        <f t="shared" si="11"/>
        <v>0</v>
      </c>
      <c r="B727" s="13" t="s">
        <v>977</v>
      </c>
      <c r="C727" s="13">
        <v>935</v>
      </c>
      <c r="D727" s="13">
        <v>1299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19</v>
      </c>
      <c r="M727" s="13">
        <v>2253</v>
      </c>
      <c r="N727" s="13">
        <v>0</v>
      </c>
      <c r="O727" s="13">
        <v>0</v>
      </c>
      <c r="P727" s="13">
        <v>0</v>
      </c>
      <c r="Q727" s="13">
        <v>1361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60</v>
      </c>
      <c r="X727" s="13">
        <v>0</v>
      </c>
      <c r="Y727" s="13">
        <v>889</v>
      </c>
      <c r="Z727" s="13">
        <v>2310</v>
      </c>
      <c r="AA727" s="13"/>
      <c r="AB727" s="13">
        <v>34663</v>
      </c>
      <c r="AC727" s="13">
        <v>0</v>
      </c>
      <c r="AD727" s="13">
        <v>0</v>
      </c>
      <c r="AE727" s="13">
        <v>0</v>
      </c>
      <c r="AF727" s="13" t="s">
        <v>597</v>
      </c>
      <c r="AG727" s="13"/>
    </row>
    <row r="728" spans="1:33" x14ac:dyDescent="0.35">
      <c r="A728" s="13">
        <f t="shared" si="11"/>
        <v>0</v>
      </c>
      <c r="B728" s="13" t="s">
        <v>978</v>
      </c>
      <c r="C728" s="13">
        <v>1128</v>
      </c>
      <c r="D728" s="13">
        <v>2130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3258</v>
      </c>
      <c r="N728" s="13">
        <v>0</v>
      </c>
      <c r="O728" s="13">
        <v>0</v>
      </c>
      <c r="P728" s="13">
        <v>0</v>
      </c>
      <c r="Q728" s="13">
        <v>1977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304</v>
      </c>
      <c r="X728" s="13">
        <v>0</v>
      </c>
      <c r="Y728" s="13">
        <v>772</v>
      </c>
      <c r="Z728" s="13">
        <v>3053</v>
      </c>
      <c r="AA728" s="13"/>
      <c r="AB728" s="13">
        <v>36224</v>
      </c>
      <c r="AC728" s="13">
        <v>0</v>
      </c>
      <c r="AD728" s="13">
        <v>0</v>
      </c>
      <c r="AE728" s="13">
        <v>0</v>
      </c>
      <c r="AF728" s="13" t="s">
        <v>597</v>
      </c>
      <c r="AG728" s="13"/>
    </row>
    <row r="729" spans="1:33" x14ac:dyDescent="0.35">
      <c r="A729" s="13">
        <f t="shared" si="11"/>
        <v>0</v>
      </c>
      <c r="B729" s="13" t="s">
        <v>689</v>
      </c>
      <c r="C729" s="13">
        <v>4723</v>
      </c>
      <c r="D729" s="13">
        <v>0</v>
      </c>
      <c r="E729" s="13">
        <v>0</v>
      </c>
      <c r="F729" s="13">
        <v>0</v>
      </c>
      <c r="G729" s="13">
        <v>0</v>
      </c>
      <c r="H729" s="13">
        <v>3434</v>
      </c>
      <c r="I729" s="13">
        <v>0</v>
      </c>
      <c r="J729" s="13">
        <v>0</v>
      </c>
      <c r="K729" s="13">
        <v>1000</v>
      </c>
      <c r="L729" s="13">
        <v>2282</v>
      </c>
      <c r="M729" s="13">
        <v>11439</v>
      </c>
      <c r="N729" s="13">
        <v>720</v>
      </c>
      <c r="O729" s="13">
        <v>2233</v>
      </c>
      <c r="P729" s="13">
        <v>449</v>
      </c>
      <c r="Q729" s="13">
        <v>2500</v>
      </c>
      <c r="R729" s="13">
        <v>0</v>
      </c>
      <c r="S729" s="13">
        <v>359</v>
      </c>
      <c r="T729" s="13">
        <v>472</v>
      </c>
      <c r="U729" s="13">
        <v>497</v>
      </c>
      <c r="V729" s="13">
        <v>3933</v>
      </c>
      <c r="W729" s="13">
        <v>610</v>
      </c>
      <c r="X729" s="13">
        <v>709</v>
      </c>
      <c r="Y729" s="13">
        <v>359</v>
      </c>
      <c r="Z729" s="13">
        <v>12841</v>
      </c>
      <c r="AA729" s="13"/>
      <c r="AB729" s="13">
        <v>45437</v>
      </c>
      <c r="AC729" s="13">
        <v>31600</v>
      </c>
      <c r="AD729" s="13">
        <v>0</v>
      </c>
      <c r="AE729" s="13">
        <v>0</v>
      </c>
      <c r="AF729" s="13" t="s">
        <v>597</v>
      </c>
      <c r="AG729" s="13"/>
    </row>
    <row r="730" spans="1:33" x14ac:dyDescent="0.35">
      <c r="A730" s="13">
        <f t="shared" si="11"/>
        <v>0</v>
      </c>
      <c r="B730" s="13" t="s">
        <v>690</v>
      </c>
      <c r="C730" s="13">
        <v>1995</v>
      </c>
      <c r="D730" s="13">
        <v>1668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900</v>
      </c>
      <c r="L730" s="13">
        <v>69</v>
      </c>
      <c r="M730" s="13">
        <v>4632</v>
      </c>
      <c r="N730" s="13">
        <v>0</v>
      </c>
      <c r="O730" s="13">
        <v>13</v>
      </c>
      <c r="P730" s="13">
        <v>0</v>
      </c>
      <c r="Q730" s="13">
        <v>1589</v>
      </c>
      <c r="R730" s="13">
        <v>0</v>
      </c>
      <c r="S730" s="13">
        <v>445</v>
      </c>
      <c r="T730" s="13">
        <v>0</v>
      </c>
      <c r="U730" s="13">
        <v>0</v>
      </c>
      <c r="V730" s="13">
        <v>0</v>
      </c>
      <c r="W730" s="13">
        <v>312</v>
      </c>
      <c r="X730" s="13">
        <v>0</v>
      </c>
      <c r="Y730" s="13">
        <v>871</v>
      </c>
      <c r="Z730" s="13">
        <v>3230</v>
      </c>
      <c r="AA730" s="13"/>
      <c r="AB730" s="13">
        <v>29480</v>
      </c>
      <c r="AC730" s="13">
        <v>900</v>
      </c>
      <c r="AD730" s="13">
        <v>0</v>
      </c>
      <c r="AE730" s="13">
        <v>0</v>
      </c>
      <c r="AF730" s="13" t="s">
        <v>597</v>
      </c>
      <c r="AG730" s="13"/>
    </row>
    <row r="731" spans="1:33" x14ac:dyDescent="0.35">
      <c r="A731" s="13">
        <f t="shared" si="11"/>
        <v>0</v>
      </c>
      <c r="B731" s="13" t="s">
        <v>691</v>
      </c>
      <c r="C731" s="13">
        <v>2179</v>
      </c>
      <c r="D731" s="13">
        <v>0</v>
      </c>
      <c r="E731" s="13">
        <v>0</v>
      </c>
      <c r="F731" s="13">
        <v>0</v>
      </c>
      <c r="G731" s="13">
        <v>0</v>
      </c>
      <c r="H731" s="13">
        <v>476</v>
      </c>
      <c r="I731" s="13">
        <v>0</v>
      </c>
      <c r="J731" s="13">
        <v>0</v>
      </c>
      <c r="K731" s="13">
        <v>4500</v>
      </c>
      <c r="L731" s="13">
        <v>87</v>
      </c>
      <c r="M731" s="13">
        <v>7242</v>
      </c>
      <c r="N731" s="13">
        <v>2887</v>
      </c>
      <c r="O731" s="13">
        <v>536</v>
      </c>
      <c r="P731" s="13">
        <v>93</v>
      </c>
      <c r="Q731" s="13">
        <v>957</v>
      </c>
      <c r="R731" s="13">
        <v>0</v>
      </c>
      <c r="S731" s="13">
        <v>738</v>
      </c>
      <c r="T731" s="13">
        <v>145</v>
      </c>
      <c r="U731" s="13">
        <v>0</v>
      </c>
      <c r="V731" s="13">
        <v>609</v>
      </c>
      <c r="W731" s="13">
        <v>130</v>
      </c>
      <c r="X731" s="13">
        <v>83</v>
      </c>
      <c r="Y731" s="13">
        <v>217</v>
      </c>
      <c r="Z731" s="13">
        <v>6395</v>
      </c>
      <c r="AA731" s="13"/>
      <c r="AB731" s="13">
        <v>15000</v>
      </c>
      <c r="AC731" s="13">
        <v>14186</v>
      </c>
      <c r="AD731" s="13">
        <v>0</v>
      </c>
      <c r="AE731" s="13">
        <v>0</v>
      </c>
      <c r="AF731" s="13" t="s">
        <v>597</v>
      </c>
      <c r="AG731" s="13"/>
    </row>
    <row r="732" spans="1:33" x14ac:dyDescent="0.35">
      <c r="A732" s="13">
        <f t="shared" si="11"/>
        <v>0</v>
      </c>
      <c r="B732" s="13" t="s">
        <v>692</v>
      </c>
      <c r="C732" s="13">
        <v>1208</v>
      </c>
      <c r="D732" s="13">
        <v>0</v>
      </c>
      <c r="E732" s="13">
        <v>505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80</v>
      </c>
      <c r="M732" s="13">
        <v>1793</v>
      </c>
      <c r="N732" s="13">
        <v>0</v>
      </c>
      <c r="O732" s="13">
        <v>1039</v>
      </c>
      <c r="P732" s="13">
        <v>193</v>
      </c>
      <c r="Q732" s="13">
        <v>851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215</v>
      </c>
      <c r="X732" s="13">
        <v>83</v>
      </c>
      <c r="Y732" s="13">
        <v>36</v>
      </c>
      <c r="Z732" s="13">
        <v>2417</v>
      </c>
      <c r="AA732" s="13"/>
      <c r="AB732" s="13">
        <v>10051</v>
      </c>
      <c r="AC732" s="13">
        <v>2000</v>
      </c>
      <c r="AD732" s="13">
        <v>0</v>
      </c>
      <c r="AE732" s="13">
        <v>0</v>
      </c>
      <c r="AF732" s="13" t="s">
        <v>597</v>
      </c>
      <c r="AG732" s="13"/>
    </row>
    <row r="733" spans="1:33" x14ac:dyDescent="0.35">
      <c r="A733" s="13">
        <f t="shared" si="11"/>
        <v>0</v>
      </c>
      <c r="B733" s="13" t="s">
        <v>693</v>
      </c>
      <c r="C733" s="13">
        <v>1247</v>
      </c>
      <c r="D733" s="13">
        <v>0</v>
      </c>
      <c r="E733" s="13">
        <v>1544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2714</v>
      </c>
      <c r="M733" s="13">
        <v>5505</v>
      </c>
      <c r="N733" s="13">
        <v>0</v>
      </c>
      <c r="O733" s="13">
        <v>1714</v>
      </c>
      <c r="P733" s="13">
        <v>0</v>
      </c>
      <c r="Q733" s="13">
        <v>1405</v>
      </c>
      <c r="R733" s="13">
        <v>0</v>
      </c>
      <c r="S733" s="13">
        <v>0</v>
      </c>
      <c r="T733" s="13">
        <v>0</v>
      </c>
      <c r="U733" s="13">
        <v>0</v>
      </c>
      <c r="V733" s="13">
        <v>1223</v>
      </c>
      <c r="W733" s="13">
        <v>186</v>
      </c>
      <c r="X733" s="13">
        <v>0</v>
      </c>
      <c r="Y733" s="13">
        <v>228</v>
      </c>
      <c r="Z733" s="13">
        <v>4756</v>
      </c>
      <c r="AA733" s="13"/>
      <c r="AB733" s="13">
        <v>20040</v>
      </c>
      <c r="AC733" s="13">
        <v>17661</v>
      </c>
      <c r="AD733" s="13">
        <v>0</v>
      </c>
      <c r="AE733" s="13">
        <v>0</v>
      </c>
      <c r="AF733" s="13" t="s">
        <v>597</v>
      </c>
      <c r="AG733" s="13"/>
    </row>
    <row r="734" spans="1:33" x14ac:dyDescent="0.35">
      <c r="A734" s="13">
        <f t="shared" si="11"/>
        <v>0</v>
      </c>
      <c r="B734" s="13" t="s">
        <v>694</v>
      </c>
      <c r="C734" s="13">
        <v>1376</v>
      </c>
      <c r="D734" s="13">
        <v>86</v>
      </c>
      <c r="E734" s="13">
        <v>1309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150</v>
      </c>
      <c r="M734" s="13">
        <v>2921</v>
      </c>
      <c r="N734" s="13">
        <v>0</v>
      </c>
      <c r="O734" s="13">
        <v>1469</v>
      </c>
      <c r="P734" s="13">
        <v>202</v>
      </c>
      <c r="Q734" s="13">
        <v>1127</v>
      </c>
      <c r="R734" s="13">
        <v>0</v>
      </c>
      <c r="S734" s="13">
        <v>0</v>
      </c>
      <c r="T734" s="13">
        <v>0</v>
      </c>
      <c r="U734" s="13">
        <v>0</v>
      </c>
      <c r="V734" s="13">
        <v>750</v>
      </c>
      <c r="W734" s="13">
        <v>227</v>
      </c>
      <c r="X734" s="13">
        <v>327</v>
      </c>
      <c r="Y734" s="13">
        <v>56</v>
      </c>
      <c r="Z734" s="13">
        <v>4158</v>
      </c>
      <c r="AA734" s="13"/>
      <c r="AB734" s="13">
        <v>18661</v>
      </c>
      <c r="AC734" s="13">
        <v>9250</v>
      </c>
      <c r="AD734" s="13">
        <v>0</v>
      </c>
      <c r="AE734" s="13">
        <v>0</v>
      </c>
      <c r="AF734" s="13" t="s">
        <v>597</v>
      </c>
      <c r="AG734" s="13"/>
    </row>
    <row r="735" spans="1:33" x14ac:dyDescent="0.35">
      <c r="A735" s="13">
        <f t="shared" si="11"/>
        <v>0</v>
      </c>
      <c r="B735" s="13" t="s">
        <v>695</v>
      </c>
      <c r="C735" s="13">
        <v>1267</v>
      </c>
      <c r="D735" s="13">
        <v>0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1267</v>
      </c>
      <c r="N735" s="13">
        <v>1797</v>
      </c>
      <c r="O735" s="13">
        <v>0</v>
      </c>
      <c r="P735" s="13">
        <v>0</v>
      </c>
      <c r="Q735" s="13">
        <v>602</v>
      </c>
      <c r="R735" s="13">
        <v>0</v>
      </c>
      <c r="S735" s="13">
        <v>0</v>
      </c>
      <c r="T735" s="13">
        <v>0</v>
      </c>
      <c r="U735" s="13">
        <v>0</v>
      </c>
      <c r="V735" s="13">
        <v>286</v>
      </c>
      <c r="W735" s="13">
        <v>15</v>
      </c>
      <c r="X735" s="13">
        <v>0</v>
      </c>
      <c r="Y735" s="13">
        <v>72</v>
      </c>
      <c r="Z735" s="13">
        <v>2772</v>
      </c>
      <c r="AA735" s="13"/>
      <c r="AB735" s="13">
        <v>32430</v>
      </c>
      <c r="AC735" s="13">
        <v>4015</v>
      </c>
      <c r="AD735" s="13">
        <v>0</v>
      </c>
      <c r="AE735" s="13">
        <v>0</v>
      </c>
      <c r="AF735" s="13" t="s">
        <v>597</v>
      </c>
      <c r="AG735" s="13"/>
    </row>
    <row r="736" spans="1:33" x14ac:dyDescent="0.35">
      <c r="A736" s="13">
        <f t="shared" si="11"/>
        <v>0</v>
      </c>
      <c r="B736" s="13" t="s">
        <v>696</v>
      </c>
      <c r="C736" s="13">
        <v>0</v>
      </c>
      <c r="D736" s="13">
        <v>398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0</v>
      </c>
      <c r="L736" s="13">
        <v>1</v>
      </c>
      <c r="M736" s="13">
        <v>399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22</v>
      </c>
      <c r="X736" s="13">
        <v>0</v>
      </c>
      <c r="Y736" s="13">
        <v>377</v>
      </c>
      <c r="Z736" s="13">
        <v>399</v>
      </c>
      <c r="AA736" s="13"/>
      <c r="AB736" s="13">
        <v>6153</v>
      </c>
      <c r="AC736" s="13">
        <v>0</v>
      </c>
      <c r="AD736" s="13">
        <v>0</v>
      </c>
      <c r="AE736" s="13">
        <v>0</v>
      </c>
      <c r="AF736" s="13" t="s">
        <v>597</v>
      </c>
      <c r="AG736" s="13"/>
    </row>
    <row r="737" spans="1:33" x14ac:dyDescent="0.35">
      <c r="A737" s="13">
        <f t="shared" si="11"/>
        <v>0</v>
      </c>
      <c r="B737" s="13" t="s">
        <v>697</v>
      </c>
      <c r="C737" s="13">
        <v>0</v>
      </c>
      <c r="D737" s="13">
        <v>302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302</v>
      </c>
      <c r="N737" s="13">
        <v>0</v>
      </c>
      <c r="O737" s="13">
        <v>0</v>
      </c>
      <c r="P737" s="13">
        <v>0</v>
      </c>
      <c r="Q737" s="13">
        <v>229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37</v>
      </c>
      <c r="X737" s="13">
        <v>0</v>
      </c>
      <c r="Y737" s="13">
        <v>0</v>
      </c>
      <c r="Z737" s="13">
        <v>266</v>
      </c>
      <c r="AA737" s="13"/>
      <c r="AB737" s="13">
        <v>3460</v>
      </c>
      <c r="AC737" s="13">
        <v>0</v>
      </c>
      <c r="AD737" s="13">
        <v>0</v>
      </c>
      <c r="AE737" s="13">
        <v>0</v>
      </c>
      <c r="AF737" s="13" t="s">
        <v>597</v>
      </c>
      <c r="AG737" s="13"/>
    </row>
    <row r="738" spans="1:33" x14ac:dyDescent="0.35">
      <c r="A738" s="13">
        <f t="shared" si="11"/>
        <v>0</v>
      </c>
      <c r="B738" s="13" t="s">
        <v>698</v>
      </c>
      <c r="C738" s="13">
        <v>534</v>
      </c>
      <c r="D738" s="13">
        <v>0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3500</v>
      </c>
      <c r="L738" s="13">
        <v>319</v>
      </c>
      <c r="M738" s="13">
        <v>4353</v>
      </c>
      <c r="N738" s="13">
        <v>1350</v>
      </c>
      <c r="O738" s="13">
        <v>6550</v>
      </c>
      <c r="P738" s="13">
        <v>156</v>
      </c>
      <c r="Q738" s="13">
        <v>771</v>
      </c>
      <c r="R738" s="13">
        <v>0</v>
      </c>
      <c r="S738" s="13">
        <v>74</v>
      </c>
      <c r="T738" s="13">
        <v>0</v>
      </c>
      <c r="U738" s="13">
        <v>0</v>
      </c>
      <c r="V738" s="13">
        <v>806</v>
      </c>
      <c r="W738" s="13">
        <v>203</v>
      </c>
      <c r="X738" s="13">
        <v>0</v>
      </c>
      <c r="Y738" s="13">
        <v>415</v>
      </c>
      <c r="Z738" s="13">
        <v>10325</v>
      </c>
      <c r="AA738" s="13"/>
      <c r="AB738" s="13">
        <v>24323</v>
      </c>
      <c r="AC738" s="13">
        <v>15000</v>
      </c>
      <c r="AD738" s="13">
        <v>0</v>
      </c>
      <c r="AE738" s="13">
        <v>0</v>
      </c>
      <c r="AF738" s="13" t="s">
        <v>597</v>
      </c>
      <c r="AG738" s="13"/>
    </row>
    <row r="739" spans="1:33" x14ac:dyDescent="0.35">
      <c r="A739" s="13">
        <f t="shared" si="11"/>
        <v>0</v>
      </c>
      <c r="B739" s="13" t="s">
        <v>699</v>
      </c>
      <c r="C739" s="13">
        <v>1028</v>
      </c>
      <c r="D739" s="13">
        <v>0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7500</v>
      </c>
      <c r="L739" s="13">
        <v>8</v>
      </c>
      <c r="M739" s="13">
        <v>8536</v>
      </c>
      <c r="N739" s="13">
        <v>2805</v>
      </c>
      <c r="O739" s="13">
        <v>7178</v>
      </c>
      <c r="P739" s="13">
        <v>96</v>
      </c>
      <c r="Q739" s="13">
        <v>888</v>
      </c>
      <c r="R739" s="13">
        <v>0</v>
      </c>
      <c r="S739" s="13">
        <v>0</v>
      </c>
      <c r="T739" s="13">
        <v>0</v>
      </c>
      <c r="U739" s="13">
        <v>0</v>
      </c>
      <c r="V739" s="13">
        <v>269</v>
      </c>
      <c r="W739" s="13">
        <v>115</v>
      </c>
      <c r="X739" s="13">
        <v>0</v>
      </c>
      <c r="Y739" s="13">
        <v>303</v>
      </c>
      <c r="Z739" s="13">
        <v>11654</v>
      </c>
      <c r="AA739" s="13"/>
      <c r="AB739" s="13">
        <v>33000</v>
      </c>
      <c r="AC739" s="13">
        <v>18731</v>
      </c>
      <c r="AD739" s="13">
        <v>0</v>
      </c>
      <c r="AE739" s="13">
        <v>0</v>
      </c>
      <c r="AF739" s="13" t="s">
        <v>597</v>
      </c>
      <c r="AG739" s="13"/>
    </row>
    <row r="740" spans="1:33" x14ac:dyDescent="0.35">
      <c r="A740" s="13">
        <f t="shared" si="11"/>
        <v>0</v>
      </c>
      <c r="B740" s="13" t="s">
        <v>700</v>
      </c>
      <c r="C740" s="13">
        <v>11332</v>
      </c>
      <c r="D740" s="13">
        <v>0</v>
      </c>
      <c r="E740" s="13">
        <v>0</v>
      </c>
      <c r="F740" s="13">
        <v>0</v>
      </c>
      <c r="G740" s="13">
        <v>3724</v>
      </c>
      <c r="H740" s="13">
        <v>0</v>
      </c>
      <c r="I740" s="13">
        <v>0</v>
      </c>
      <c r="J740" s="13">
        <v>190</v>
      </c>
      <c r="K740" s="13">
        <v>1500</v>
      </c>
      <c r="L740" s="13">
        <v>322</v>
      </c>
      <c r="M740" s="13">
        <v>17068</v>
      </c>
      <c r="N740" s="13">
        <v>319</v>
      </c>
      <c r="O740" s="13">
        <v>0</v>
      </c>
      <c r="P740" s="13">
        <v>0</v>
      </c>
      <c r="Q740" s="13">
        <v>6924</v>
      </c>
      <c r="R740" s="13">
        <v>1995</v>
      </c>
      <c r="S740" s="13">
        <v>4362</v>
      </c>
      <c r="T740" s="13">
        <v>0</v>
      </c>
      <c r="U740" s="13">
        <v>2263</v>
      </c>
      <c r="V740" s="13">
        <v>2405</v>
      </c>
      <c r="W740" s="13">
        <v>0</v>
      </c>
      <c r="X740" s="13">
        <v>2655</v>
      </c>
      <c r="Y740" s="13">
        <v>15205</v>
      </c>
      <c r="Z740" s="13">
        <v>36128</v>
      </c>
      <c r="AA740" s="13"/>
      <c r="AB740" s="13">
        <v>104516</v>
      </c>
      <c r="AC740" s="13">
        <v>27306</v>
      </c>
      <c r="AD740" s="13">
        <v>1</v>
      </c>
      <c r="AE740" s="13">
        <v>0</v>
      </c>
      <c r="AF740" s="13" t="s">
        <v>597</v>
      </c>
      <c r="AG740" s="13"/>
    </row>
    <row r="741" spans="1:33" x14ac:dyDescent="0.35">
      <c r="A741" s="13">
        <f t="shared" si="11"/>
        <v>0</v>
      </c>
      <c r="B741" s="13" t="s">
        <v>701</v>
      </c>
      <c r="C741" s="13">
        <v>4487</v>
      </c>
      <c r="D741" s="13">
        <v>0</v>
      </c>
      <c r="E741" s="13">
        <v>879</v>
      </c>
      <c r="F741" s="13">
        <v>269</v>
      </c>
      <c r="G741" s="13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0</v>
      </c>
      <c r="M741" s="13">
        <v>5635</v>
      </c>
      <c r="N741" s="13">
        <v>0</v>
      </c>
      <c r="O741" s="13">
        <v>1005</v>
      </c>
      <c r="P741" s="13">
        <v>470</v>
      </c>
      <c r="Q741" s="13">
        <v>1165</v>
      </c>
      <c r="R741" s="13">
        <v>0</v>
      </c>
      <c r="S741" s="13">
        <v>0</v>
      </c>
      <c r="T741" s="13">
        <v>0</v>
      </c>
      <c r="U741" s="13">
        <v>0</v>
      </c>
      <c r="V741" s="13">
        <v>1224</v>
      </c>
      <c r="W741" s="13">
        <v>597</v>
      </c>
      <c r="X741" s="13">
        <v>0</v>
      </c>
      <c r="Y741" s="13">
        <v>148</v>
      </c>
      <c r="Z741" s="13">
        <v>4609</v>
      </c>
      <c r="AA741" s="13"/>
      <c r="AB741" s="13">
        <v>29300</v>
      </c>
      <c r="AC741" s="13">
        <v>16088</v>
      </c>
      <c r="AD741" s="13">
        <v>0</v>
      </c>
      <c r="AE741" s="13">
        <v>0</v>
      </c>
      <c r="AF741" s="13" t="s">
        <v>597</v>
      </c>
      <c r="AG741" s="13"/>
    </row>
    <row r="742" spans="1:33" x14ac:dyDescent="0.35">
      <c r="A742" s="13">
        <f t="shared" si="11"/>
        <v>0</v>
      </c>
      <c r="B742" s="13" t="s">
        <v>979</v>
      </c>
      <c r="C742" s="13">
        <v>0</v>
      </c>
      <c r="D742" s="13">
        <v>0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/>
      <c r="AB742" s="13">
        <v>0</v>
      </c>
      <c r="AC742" s="13">
        <v>0</v>
      </c>
      <c r="AD742" s="13">
        <v>0</v>
      </c>
      <c r="AE742" s="13">
        <v>0</v>
      </c>
      <c r="AF742" s="13" t="s">
        <v>597</v>
      </c>
      <c r="AG742" s="13" t="s">
        <v>949</v>
      </c>
    </row>
    <row r="743" spans="1:33" x14ac:dyDescent="0.35">
      <c r="A743" s="13">
        <f t="shared" si="11"/>
        <v>0</v>
      </c>
      <c r="B743" s="13" t="s">
        <v>703</v>
      </c>
      <c r="C743" s="13">
        <v>0</v>
      </c>
      <c r="D743" s="13">
        <v>0</v>
      </c>
      <c r="E743" s="13">
        <v>582</v>
      </c>
      <c r="F743" s="13">
        <v>24</v>
      </c>
      <c r="G743" s="13">
        <v>0</v>
      </c>
      <c r="H743" s="13">
        <v>0</v>
      </c>
      <c r="I743" s="13">
        <v>29</v>
      </c>
      <c r="J743" s="13">
        <v>0</v>
      </c>
      <c r="K743" s="13">
        <v>0</v>
      </c>
      <c r="L743" s="13">
        <v>34</v>
      </c>
      <c r="M743" s="13">
        <v>669</v>
      </c>
      <c r="N743" s="13">
        <v>130</v>
      </c>
      <c r="O743" s="13">
        <v>423</v>
      </c>
      <c r="P743" s="13">
        <v>0</v>
      </c>
      <c r="Q743" s="13">
        <v>1329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55</v>
      </c>
      <c r="X743" s="13">
        <v>0</v>
      </c>
      <c r="Y743" s="13">
        <v>0</v>
      </c>
      <c r="Z743" s="13">
        <v>1937</v>
      </c>
      <c r="AA743" s="13"/>
      <c r="AB743" s="13">
        <v>24332</v>
      </c>
      <c r="AC743" s="13">
        <v>0</v>
      </c>
      <c r="AD743" s="13">
        <v>1</v>
      </c>
      <c r="AE743" s="13">
        <v>0</v>
      </c>
      <c r="AF743" s="13" t="s">
        <v>597</v>
      </c>
      <c r="AG743" s="13"/>
    </row>
    <row r="744" spans="1:33" x14ac:dyDescent="0.35">
      <c r="A744" s="13">
        <f t="shared" si="11"/>
        <v>0</v>
      </c>
      <c r="B744" s="13" t="s">
        <v>702</v>
      </c>
      <c r="C744" s="13">
        <v>2426</v>
      </c>
      <c r="D744" s="13">
        <v>0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8</v>
      </c>
      <c r="M744" s="13">
        <v>2434</v>
      </c>
      <c r="N744" s="13">
        <v>342</v>
      </c>
      <c r="O744" s="13">
        <v>34</v>
      </c>
      <c r="P744" s="13">
        <v>61</v>
      </c>
      <c r="Q744" s="13">
        <v>507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193</v>
      </c>
      <c r="X744" s="13">
        <v>0</v>
      </c>
      <c r="Y744" s="13">
        <v>850</v>
      </c>
      <c r="Z744" s="13">
        <v>1987</v>
      </c>
      <c r="AA744" s="13"/>
      <c r="AB744" s="13">
        <v>19711</v>
      </c>
      <c r="AC744" s="13">
        <v>0</v>
      </c>
      <c r="AD744" s="13">
        <v>0</v>
      </c>
      <c r="AE744" s="13">
        <v>0</v>
      </c>
      <c r="AF744" s="13" t="s">
        <v>597</v>
      </c>
      <c r="AG744" s="13"/>
    </row>
    <row r="745" spans="1:33" x14ac:dyDescent="0.35">
      <c r="A745" s="13">
        <f t="shared" si="11"/>
        <v>0</v>
      </c>
      <c r="B745" s="13" t="s">
        <v>704</v>
      </c>
      <c r="C745" s="13">
        <v>12125</v>
      </c>
      <c r="D745" s="13">
        <v>0</v>
      </c>
      <c r="E745" s="13">
        <v>0</v>
      </c>
      <c r="F745" s="13">
        <v>2126</v>
      </c>
      <c r="G745" s="13">
        <v>111</v>
      </c>
      <c r="H745" s="13">
        <v>8730</v>
      </c>
      <c r="I745" s="13">
        <v>0</v>
      </c>
      <c r="J745" s="13">
        <v>0</v>
      </c>
      <c r="K745" s="13">
        <v>0</v>
      </c>
      <c r="L745" s="13">
        <v>2409</v>
      </c>
      <c r="M745" s="13">
        <v>25501</v>
      </c>
      <c r="N745" s="13">
        <v>714</v>
      </c>
      <c r="O745" s="13">
        <v>9058</v>
      </c>
      <c r="P745" s="13">
        <v>0</v>
      </c>
      <c r="Q745" s="13">
        <v>6848</v>
      </c>
      <c r="R745" s="13">
        <v>0</v>
      </c>
      <c r="S745" s="13">
        <v>0</v>
      </c>
      <c r="T745" s="13">
        <v>0</v>
      </c>
      <c r="U745" s="13">
        <v>429</v>
      </c>
      <c r="V745" s="13">
        <v>0</v>
      </c>
      <c r="W745" s="13">
        <v>1339</v>
      </c>
      <c r="X745" s="13">
        <v>2850</v>
      </c>
      <c r="Y745" s="13">
        <v>7836</v>
      </c>
      <c r="Z745" s="13">
        <v>29074</v>
      </c>
      <c r="AA745" s="13"/>
      <c r="AB745" s="13">
        <v>72990</v>
      </c>
      <c r="AC745" s="13">
        <v>161230</v>
      </c>
      <c r="AD745" s="13">
        <v>1</v>
      </c>
      <c r="AE745" s="13">
        <v>0</v>
      </c>
      <c r="AF745" s="13" t="s">
        <v>597</v>
      </c>
      <c r="AG745" s="13"/>
    </row>
    <row r="746" spans="1:33" x14ac:dyDescent="0.35">
      <c r="A746" s="13">
        <f t="shared" si="11"/>
        <v>0</v>
      </c>
      <c r="B746" s="13" t="s">
        <v>705</v>
      </c>
      <c r="C746" s="13">
        <v>111</v>
      </c>
      <c r="D746" s="13">
        <v>607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16</v>
      </c>
      <c r="M746" s="13">
        <v>734</v>
      </c>
      <c r="N746" s="13">
        <v>17</v>
      </c>
      <c r="O746" s="13">
        <v>0</v>
      </c>
      <c r="P746" s="13">
        <v>0</v>
      </c>
      <c r="Q746" s="13">
        <v>498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92</v>
      </c>
      <c r="X746" s="13">
        <v>0</v>
      </c>
      <c r="Y746" s="13">
        <v>0</v>
      </c>
      <c r="Z746" s="13">
        <v>607</v>
      </c>
      <c r="AA746" s="13"/>
      <c r="AB746" s="13">
        <v>18066</v>
      </c>
      <c r="AC746" s="13">
        <v>0</v>
      </c>
      <c r="AD746" s="13">
        <v>0</v>
      </c>
      <c r="AE746" s="13">
        <v>0</v>
      </c>
      <c r="AF746" s="13" t="s">
        <v>597</v>
      </c>
      <c r="AG746" s="13"/>
    </row>
    <row r="747" spans="1:33" x14ac:dyDescent="0.35">
      <c r="A747" s="13">
        <f t="shared" si="11"/>
        <v>0</v>
      </c>
      <c r="B747" s="13" t="s">
        <v>706</v>
      </c>
      <c r="C747" s="13">
        <v>0</v>
      </c>
      <c r="D747" s="13">
        <v>681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118</v>
      </c>
      <c r="K747" s="13">
        <v>0</v>
      </c>
      <c r="L747" s="13">
        <v>0</v>
      </c>
      <c r="M747" s="13">
        <v>799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55</v>
      </c>
      <c r="X747" s="13">
        <v>0</v>
      </c>
      <c r="Y747" s="13">
        <v>111</v>
      </c>
      <c r="Z747" s="13">
        <v>166</v>
      </c>
      <c r="AA747" s="13"/>
      <c r="AB747" s="13">
        <v>18450</v>
      </c>
      <c r="AC747" s="13">
        <v>0</v>
      </c>
      <c r="AD747" s="13">
        <v>0</v>
      </c>
      <c r="AE747" s="13">
        <v>0</v>
      </c>
      <c r="AF747" s="13" t="s">
        <v>597</v>
      </c>
      <c r="AG747" s="13"/>
    </row>
    <row r="748" spans="1:33" x14ac:dyDescent="0.35">
      <c r="A748" s="13">
        <f t="shared" si="11"/>
        <v>0</v>
      </c>
      <c r="B748" s="13" t="s">
        <v>707</v>
      </c>
      <c r="C748" s="13">
        <v>656</v>
      </c>
      <c r="D748" s="13">
        <v>409</v>
      </c>
      <c r="E748" s="13">
        <v>10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3000</v>
      </c>
      <c r="L748" s="13">
        <v>22</v>
      </c>
      <c r="M748" s="13">
        <v>4097</v>
      </c>
      <c r="N748" s="13">
        <v>0</v>
      </c>
      <c r="O748" s="13">
        <v>2408</v>
      </c>
      <c r="P748" s="13">
        <v>0</v>
      </c>
      <c r="Q748" s="13">
        <v>231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63</v>
      </c>
      <c r="X748" s="13">
        <v>0</v>
      </c>
      <c r="Y748" s="13">
        <v>202</v>
      </c>
      <c r="Z748" s="13">
        <v>2904</v>
      </c>
      <c r="AA748" s="13"/>
      <c r="AB748" s="13">
        <v>14046</v>
      </c>
      <c r="AC748" s="13">
        <v>3000</v>
      </c>
      <c r="AD748" s="13">
        <v>0</v>
      </c>
      <c r="AE748" s="13">
        <v>0</v>
      </c>
      <c r="AF748" s="13" t="s">
        <v>597</v>
      </c>
      <c r="AG748" s="13"/>
    </row>
    <row r="749" spans="1:33" x14ac:dyDescent="0.35">
      <c r="A749" s="13">
        <f t="shared" si="11"/>
        <v>0</v>
      </c>
      <c r="B749" s="13" t="s">
        <v>708</v>
      </c>
      <c r="C749" s="13">
        <v>737</v>
      </c>
      <c r="D749" s="13">
        <v>854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1591</v>
      </c>
      <c r="N749" s="13">
        <v>147</v>
      </c>
      <c r="O749" s="13">
        <v>0</v>
      </c>
      <c r="P749" s="13">
        <v>73</v>
      </c>
      <c r="Q749" s="13">
        <v>841</v>
      </c>
      <c r="R749" s="13">
        <v>0</v>
      </c>
      <c r="S749" s="13">
        <v>46</v>
      </c>
      <c r="T749" s="13">
        <v>0</v>
      </c>
      <c r="U749" s="13">
        <v>0</v>
      </c>
      <c r="V749" s="13">
        <v>0</v>
      </c>
      <c r="W749" s="13">
        <v>121</v>
      </c>
      <c r="X749" s="13">
        <v>0</v>
      </c>
      <c r="Y749" s="13">
        <v>198</v>
      </c>
      <c r="Z749" s="13">
        <v>1426</v>
      </c>
      <c r="AA749" s="13"/>
      <c r="AB749" s="13">
        <v>36425</v>
      </c>
      <c r="AC749" s="13">
        <v>0</v>
      </c>
      <c r="AD749" s="13">
        <v>0</v>
      </c>
      <c r="AE749" s="13">
        <v>0</v>
      </c>
      <c r="AF749" s="13" t="s">
        <v>597</v>
      </c>
      <c r="AG749" s="13"/>
    </row>
    <row r="750" spans="1:33" x14ac:dyDescent="0.35">
      <c r="A750" s="13">
        <f t="shared" si="11"/>
        <v>0</v>
      </c>
      <c r="B750" s="13" t="s">
        <v>980</v>
      </c>
      <c r="C750" s="13">
        <v>517</v>
      </c>
      <c r="D750" s="13">
        <v>423</v>
      </c>
      <c r="E750" s="13">
        <v>0</v>
      </c>
      <c r="F750" s="13">
        <v>0</v>
      </c>
      <c r="G750" s="13">
        <v>0</v>
      </c>
      <c r="H750" s="13">
        <v>512</v>
      </c>
      <c r="I750" s="13">
        <v>0</v>
      </c>
      <c r="J750" s="13">
        <v>0</v>
      </c>
      <c r="K750" s="13">
        <v>2000</v>
      </c>
      <c r="L750" s="13">
        <v>22</v>
      </c>
      <c r="M750" s="13">
        <v>3474</v>
      </c>
      <c r="N750" s="13">
        <v>0</v>
      </c>
      <c r="O750" s="13">
        <v>801</v>
      </c>
      <c r="P750" s="13">
        <v>0</v>
      </c>
      <c r="Q750" s="13">
        <v>654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169</v>
      </c>
      <c r="X750" s="13">
        <v>0</v>
      </c>
      <c r="Y750" s="13">
        <v>59</v>
      </c>
      <c r="Z750" s="13">
        <v>1683</v>
      </c>
      <c r="AA750" s="13"/>
      <c r="AB750" s="13">
        <v>28072</v>
      </c>
      <c r="AC750" s="13">
        <v>2000</v>
      </c>
      <c r="AD750" s="13">
        <v>0</v>
      </c>
      <c r="AE750" s="13">
        <v>0</v>
      </c>
      <c r="AF750" s="13" t="s">
        <v>597</v>
      </c>
      <c r="AG750" s="13"/>
    </row>
    <row r="751" spans="1:33" x14ac:dyDescent="0.35">
      <c r="A751" s="13">
        <f t="shared" si="11"/>
        <v>0</v>
      </c>
      <c r="B751" s="13" t="s">
        <v>709</v>
      </c>
      <c r="C751" s="13">
        <v>247</v>
      </c>
      <c r="D751" s="13">
        <v>419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5</v>
      </c>
      <c r="K751" s="13">
        <v>0</v>
      </c>
      <c r="L751" s="13">
        <v>0</v>
      </c>
      <c r="M751" s="13">
        <v>671</v>
      </c>
      <c r="N751" s="13">
        <v>0</v>
      </c>
      <c r="O751" s="13">
        <v>0</v>
      </c>
      <c r="P751" s="13">
        <v>51</v>
      </c>
      <c r="Q751" s="13">
        <v>298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55</v>
      </c>
      <c r="X751" s="13">
        <v>0</v>
      </c>
      <c r="Y751" s="13">
        <v>106</v>
      </c>
      <c r="Z751" s="13">
        <v>510</v>
      </c>
      <c r="AA751" s="13"/>
      <c r="AB751" s="13">
        <v>10005</v>
      </c>
      <c r="AC751" s="13">
        <v>0</v>
      </c>
      <c r="AD751" s="13">
        <v>0</v>
      </c>
      <c r="AE751" s="13">
        <v>0</v>
      </c>
      <c r="AF751" s="13" t="s">
        <v>597</v>
      </c>
      <c r="AG751" s="13"/>
    </row>
    <row r="752" spans="1:33" x14ac:dyDescent="0.35">
      <c r="A752" s="13">
        <f t="shared" si="11"/>
        <v>0</v>
      </c>
      <c r="B752" s="13" t="s">
        <v>710</v>
      </c>
      <c r="C752" s="13">
        <v>90</v>
      </c>
      <c r="D752" s="13">
        <v>228</v>
      </c>
      <c r="E752" s="13">
        <v>0</v>
      </c>
      <c r="F752" s="13">
        <v>0</v>
      </c>
      <c r="G752" s="13">
        <v>0</v>
      </c>
      <c r="H752" s="13">
        <v>0</v>
      </c>
      <c r="I752" s="13">
        <v>10</v>
      </c>
      <c r="J752" s="13">
        <v>0</v>
      </c>
      <c r="K752" s="13">
        <v>0</v>
      </c>
      <c r="L752" s="13">
        <v>7</v>
      </c>
      <c r="M752" s="13">
        <v>335</v>
      </c>
      <c r="N752" s="13">
        <v>13</v>
      </c>
      <c r="O752" s="13">
        <v>0</v>
      </c>
      <c r="P752" s="13">
        <v>16</v>
      </c>
      <c r="Q752" s="13">
        <v>207</v>
      </c>
      <c r="R752" s="13">
        <v>0</v>
      </c>
      <c r="S752" s="13">
        <v>18</v>
      </c>
      <c r="T752" s="13">
        <v>0</v>
      </c>
      <c r="U752" s="13">
        <v>0</v>
      </c>
      <c r="V752" s="13">
        <v>0</v>
      </c>
      <c r="W752" s="13">
        <v>39</v>
      </c>
      <c r="X752" s="13">
        <v>0</v>
      </c>
      <c r="Y752" s="13">
        <v>18</v>
      </c>
      <c r="Z752" s="13">
        <v>311</v>
      </c>
      <c r="AA752" s="13"/>
      <c r="AB752" s="13">
        <v>4548</v>
      </c>
      <c r="AC752" s="13">
        <v>0</v>
      </c>
      <c r="AD752" s="13">
        <v>0</v>
      </c>
      <c r="AE752" s="13">
        <v>0</v>
      </c>
      <c r="AF752" s="13" t="s">
        <v>597</v>
      </c>
      <c r="AG752" s="13"/>
    </row>
    <row r="753" spans="1:33" x14ac:dyDescent="0.35">
      <c r="A753" s="13">
        <f t="shared" si="11"/>
        <v>0</v>
      </c>
      <c r="B753" s="13" t="s">
        <v>711</v>
      </c>
      <c r="C753" s="13">
        <v>0</v>
      </c>
      <c r="D753" s="13">
        <v>437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78</v>
      </c>
      <c r="M753" s="13">
        <v>515</v>
      </c>
      <c r="N753" s="13">
        <v>0</v>
      </c>
      <c r="O753" s="13">
        <v>0</v>
      </c>
      <c r="P753" s="13">
        <v>0</v>
      </c>
      <c r="Q753" s="13">
        <v>383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28</v>
      </c>
      <c r="X753" s="13">
        <v>0</v>
      </c>
      <c r="Y753" s="13">
        <v>9</v>
      </c>
      <c r="Z753" s="13">
        <v>420</v>
      </c>
      <c r="AA753" s="13"/>
      <c r="AB753" s="13">
        <v>6103</v>
      </c>
      <c r="AC753" s="13">
        <v>0</v>
      </c>
      <c r="AD753" s="13">
        <v>0</v>
      </c>
      <c r="AE753" s="13">
        <v>0</v>
      </c>
      <c r="AF753" s="13" t="s">
        <v>597</v>
      </c>
      <c r="AG753" s="13"/>
    </row>
    <row r="754" spans="1:33" x14ac:dyDescent="0.35">
      <c r="A754" s="13">
        <f t="shared" si="11"/>
        <v>0</v>
      </c>
      <c r="B754" s="13" t="s">
        <v>712</v>
      </c>
      <c r="C754" s="13">
        <v>25</v>
      </c>
      <c r="D754" s="13">
        <v>275</v>
      </c>
      <c r="E754" s="13">
        <v>0</v>
      </c>
      <c r="F754" s="13">
        <v>0</v>
      </c>
      <c r="G754" s="13">
        <v>0</v>
      </c>
      <c r="H754" s="13">
        <v>0</v>
      </c>
      <c r="I754" s="13">
        <v>6</v>
      </c>
      <c r="J754" s="13">
        <v>0</v>
      </c>
      <c r="K754" s="13">
        <v>0</v>
      </c>
      <c r="L754" s="13">
        <v>0</v>
      </c>
      <c r="M754" s="13">
        <v>306</v>
      </c>
      <c r="N754" s="13">
        <v>0</v>
      </c>
      <c r="O754" s="13">
        <v>0</v>
      </c>
      <c r="P754" s="13">
        <v>0</v>
      </c>
      <c r="Q754" s="13">
        <v>235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30</v>
      </c>
      <c r="X754" s="13">
        <v>0</v>
      </c>
      <c r="Y754" s="13">
        <v>0</v>
      </c>
      <c r="Z754" s="13">
        <v>265</v>
      </c>
      <c r="AA754" s="13"/>
      <c r="AB754" s="13">
        <v>3264</v>
      </c>
      <c r="AC754" s="13">
        <v>0</v>
      </c>
      <c r="AD754" s="13">
        <v>0</v>
      </c>
      <c r="AE754" s="13">
        <v>0</v>
      </c>
      <c r="AF754" s="13" t="s">
        <v>597</v>
      </c>
      <c r="AG754" s="13"/>
    </row>
    <row r="755" spans="1:33" x14ac:dyDescent="0.35">
      <c r="A755" s="13">
        <f t="shared" si="11"/>
        <v>0</v>
      </c>
      <c r="B755" s="13" t="s">
        <v>713</v>
      </c>
      <c r="C755" s="13">
        <v>0</v>
      </c>
      <c r="D755" s="13">
        <v>162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162</v>
      </c>
      <c r="N755" s="13">
        <v>0</v>
      </c>
      <c r="O755" s="13">
        <v>0</v>
      </c>
      <c r="P755" s="13">
        <v>0</v>
      </c>
      <c r="Q755" s="13">
        <v>171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16</v>
      </c>
      <c r="X755" s="13">
        <v>0</v>
      </c>
      <c r="Y755" s="13">
        <v>0</v>
      </c>
      <c r="Z755" s="13">
        <v>187</v>
      </c>
      <c r="AA755" s="13"/>
      <c r="AB755" s="13">
        <v>2283</v>
      </c>
      <c r="AC755" s="13">
        <v>0</v>
      </c>
      <c r="AD755" s="13">
        <v>0</v>
      </c>
      <c r="AE755" s="13">
        <v>0</v>
      </c>
      <c r="AF755" s="13" t="s">
        <v>597</v>
      </c>
      <c r="AG755" s="13"/>
    </row>
    <row r="756" spans="1:33" x14ac:dyDescent="0.35">
      <c r="A756" s="13">
        <f t="shared" si="11"/>
        <v>0</v>
      </c>
      <c r="B756" s="13" t="s">
        <v>714</v>
      </c>
      <c r="C756" s="13">
        <v>141</v>
      </c>
      <c r="D756" s="13">
        <v>472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32</v>
      </c>
      <c r="M756" s="13">
        <v>645</v>
      </c>
      <c r="N756" s="13">
        <v>0</v>
      </c>
      <c r="O756" s="13">
        <v>0</v>
      </c>
      <c r="P756" s="13">
        <v>0</v>
      </c>
      <c r="Q756" s="13">
        <v>523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21</v>
      </c>
      <c r="X756" s="13">
        <v>0</v>
      </c>
      <c r="Y756" s="13">
        <v>45</v>
      </c>
      <c r="Z756" s="13">
        <v>589</v>
      </c>
      <c r="AA756" s="13"/>
      <c r="AB756" s="13">
        <v>22181</v>
      </c>
      <c r="AC756" s="13">
        <v>0</v>
      </c>
      <c r="AD756" s="13">
        <v>0</v>
      </c>
      <c r="AE756" s="13">
        <v>0</v>
      </c>
      <c r="AF756" s="13" t="s">
        <v>597</v>
      </c>
      <c r="AG756" s="13"/>
    </row>
    <row r="757" spans="1:33" x14ac:dyDescent="0.35">
      <c r="A757" s="13">
        <f t="shared" si="11"/>
        <v>0</v>
      </c>
      <c r="B757" s="13" t="s">
        <v>892</v>
      </c>
      <c r="C757" s="13">
        <v>950</v>
      </c>
      <c r="D757" s="13">
        <v>20</v>
      </c>
      <c r="E757" s="13">
        <v>0</v>
      </c>
      <c r="F757" s="13">
        <v>0</v>
      </c>
      <c r="G757" s="13">
        <v>105</v>
      </c>
      <c r="H757" s="13">
        <v>43</v>
      </c>
      <c r="I757" s="13">
        <v>0</v>
      </c>
      <c r="J757" s="13">
        <v>0</v>
      </c>
      <c r="K757" s="13">
        <v>5500</v>
      </c>
      <c r="L757" s="13">
        <v>32</v>
      </c>
      <c r="M757" s="13">
        <v>6650</v>
      </c>
      <c r="N757" s="13">
        <v>379</v>
      </c>
      <c r="O757" s="13">
        <v>3932</v>
      </c>
      <c r="P757" s="13">
        <v>0</v>
      </c>
      <c r="Q757" s="13">
        <v>563</v>
      </c>
      <c r="R757" s="13">
        <v>0</v>
      </c>
      <c r="S757" s="13">
        <v>47</v>
      </c>
      <c r="T757" s="13">
        <v>235</v>
      </c>
      <c r="U757" s="13">
        <v>0</v>
      </c>
      <c r="V757" s="13">
        <v>163</v>
      </c>
      <c r="W757" s="13">
        <v>115</v>
      </c>
      <c r="X757" s="13">
        <v>0</v>
      </c>
      <c r="Y757" s="13">
        <v>63</v>
      </c>
      <c r="Z757" s="13">
        <v>5497</v>
      </c>
      <c r="AA757" s="13"/>
      <c r="AB757" s="13">
        <v>12304</v>
      </c>
      <c r="AC757" s="13">
        <v>5436</v>
      </c>
      <c r="AD757" s="13">
        <v>0</v>
      </c>
      <c r="AE757" s="13">
        <v>0</v>
      </c>
      <c r="AF757" s="13" t="s">
        <v>597</v>
      </c>
      <c r="AG757" s="13"/>
    </row>
    <row r="758" spans="1:33" x14ac:dyDescent="0.35">
      <c r="A758" s="13">
        <f t="shared" si="11"/>
        <v>0</v>
      </c>
      <c r="B758" s="13" t="s">
        <v>715</v>
      </c>
      <c r="C758" s="13">
        <v>95873</v>
      </c>
      <c r="D758" s="13">
        <v>0</v>
      </c>
      <c r="E758" s="13">
        <v>0</v>
      </c>
      <c r="F758" s="13">
        <v>0</v>
      </c>
      <c r="G758" s="13">
        <v>0</v>
      </c>
      <c r="H758" s="13">
        <v>0</v>
      </c>
      <c r="I758" s="13">
        <v>300</v>
      </c>
      <c r="J758" s="13">
        <v>0</v>
      </c>
      <c r="K758" s="13">
        <v>57000</v>
      </c>
      <c r="L758" s="13">
        <v>9412</v>
      </c>
      <c r="M758" s="13">
        <v>162585</v>
      </c>
      <c r="N758" s="13">
        <v>5701</v>
      </c>
      <c r="O758" s="13">
        <v>0</v>
      </c>
      <c r="P758" s="13">
        <v>0</v>
      </c>
      <c r="Q758" s="13">
        <v>66934</v>
      </c>
      <c r="R758" s="13">
        <v>0</v>
      </c>
      <c r="S758" s="13">
        <v>30998</v>
      </c>
      <c r="T758" s="13">
        <v>0</v>
      </c>
      <c r="U758" s="13">
        <v>0</v>
      </c>
      <c r="V758" s="13">
        <v>352</v>
      </c>
      <c r="W758" s="13">
        <v>1524</v>
      </c>
      <c r="X758" s="13">
        <v>2825</v>
      </c>
      <c r="Y758" s="13">
        <v>5263</v>
      </c>
      <c r="Z758" s="13">
        <v>113597</v>
      </c>
      <c r="AA758" s="13"/>
      <c r="AB758" s="13">
        <v>772956</v>
      </c>
      <c r="AC758" s="13">
        <v>141009</v>
      </c>
      <c r="AD758" s="13">
        <v>1</v>
      </c>
      <c r="AE758" s="13">
        <v>0</v>
      </c>
      <c r="AF758" s="13" t="s">
        <v>597</v>
      </c>
      <c r="AG758" s="13"/>
    </row>
    <row r="759" spans="1:33" x14ac:dyDescent="0.35">
      <c r="A759" s="13">
        <f t="shared" si="11"/>
        <v>0</v>
      </c>
      <c r="B759" s="13" t="s">
        <v>981</v>
      </c>
      <c r="C759" s="13">
        <v>550</v>
      </c>
      <c r="D759" s="13">
        <v>1353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75</v>
      </c>
      <c r="M759" s="13">
        <v>1978</v>
      </c>
      <c r="N759" s="13">
        <v>0</v>
      </c>
      <c r="O759" s="13">
        <v>0</v>
      </c>
      <c r="P759" s="13">
        <v>95</v>
      </c>
      <c r="Q759" s="13">
        <v>485</v>
      </c>
      <c r="R759" s="13">
        <v>0</v>
      </c>
      <c r="S759" s="13">
        <v>789</v>
      </c>
      <c r="T759" s="13">
        <v>6</v>
      </c>
      <c r="U759" s="13">
        <v>0</v>
      </c>
      <c r="V759" s="13">
        <v>0</v>
      </c>
      <c r="W759" s="13">
        <v>121</v>
      </c>
      <c r="X759" s="13">
        <v>0</v>
      </c>
      <c r="Y759" s="13">
        <v>227</v>
      </c>
      <c r="Z759" s="13">
        <v>1723</v>
      </c>
      <c r="AA759" s="13"/>
      <c r="AB759" s="13">
        <v>19655</v>
      </c>
      <c r="AC759" s="13">
        <v>0</v>
      </c>
      <c r="AD759" s="13">
        <v>0</v>
      </c>
      <c r="AE759" s="13">
        <v>0</v>
      </c>
      <c r="AF759" s="13" t="s">
        <v>597</v>
      </c>
      <c r="AG759" s="13"/>
    </row>
    <row r="760" spans="1:33" x14ac:dyDescent="0.35">
      <c r="A760" s="13">
        <f t="shared" si="11"/>
        <v>0</v>
      </c>
      <c r="B760" s="13" t="s">
        <v>982</v>
      </c>
      <c r="C760" s="13">
        <v>408</v>
      </c>
      <c r="D760" s="13">
        <v>0</v>
      </c>
      <c r="E760" s="13">
        <v>0</v>
      </c>
      <c r="F760" s="13">
        <v>0</v>
      </c>
      <c r="G760" s="13">
        <v>0</v>
      </c>
      <c r="H760" s="13">
        <v>0</v>
      </c>
      <c r="I760" s="13">
        <v>10</v>
      </c>
      <c r="J760" s="13">
        <v>0</v>
      </c>
      <c r="K760" s="13">
        <v>0</v>
      </c>
      <c r="L760" s="13">
        <v>0</v>
      </c>
      <c r="M760" s="13">
        <v>418</v>
      </c>
      <c r="N760" s="13">
        <v>89</v>
      </c>
      <c r="O760" s="13">
        <v>2</v>
      </c>
      <c r="P760" s="13">
        <v>22</v>
      </c>
      <c r="Q760" s="13">
        <v>331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87</v>
      </c>
      <c r="X760" s="13">
        <v>0</v>
      </c>
      <c r="Y760" s="13">
        <v>42</v>
      </c>
      <c r="Z760" s="13">
        <v>573</v>
      </c>
      <c r="AA760" s="13"/>
      <c r="AB760" s="13">
        <v>16015</v>
      </c>
      <c r="AC760" s="13">
        <v>0</v>
      </c>
      <c r="AD760" s="13">
        <v>0</v>
      </c>
      <c r="AE760" s="13">
        <v>0</v>
      </c>
      <c r="AF760" s="13" t="s">
        <v>597</v>
      </c>
      <c r="AG760" s="13"/>
    </row>
    <row r="761" spans="1:33" x14ac:dyDescent="0.35">
      <c r="A761" s="13">
        <f t="shared" si="11"/>
        <v>0</v>
      </c>
      <c r="B761" s="13" t="s">
        <v>716</v>
      </c>
      <c r="C761" s="13">
        <v>2811</v>
      </c>
      <c r="D761" s="13">
        <v>0</v>
      </c>
      <c r="E761" s="13">
        <v>0</v>
      </c>
      <c r="F761" s="13">
        <v>0</v>
      </c>
      <c r="G761" s="13">
        <v>0</v>
      </c>
      <c r="H761" s="13">
        <v>568</v>
      </c>
      <c r="I761" s="13">
        <v>23</v>
      </c>
      <c r="J761" s="13">
        <v>53</v>
      </c>
      <c r="K761" s="13">
        <v>1250</v>
      </c>
      <c r="L761" s="13">
        <v>11</v>
      </c>
      <c r="M761" s="13">
        <v>4716</v>
      </c>
      <c r="N761" s="13">
        <v>188</v>
      </c>
      <c r="O761" s="13">
        <v>1297</v>
      </c>
      <c r="P761" s="13">
        <v>220</v>
      </c>
      <c r="Q761" s="13">
        <v>913</v>
      </c>
      <c r="R761" s="13">
        <v>0</v>
      </c>
      <c r="S761" s="13">
        <v>109</v>
      </c>
      <c r="T761" s="13">
        <v>0</v>
      </c>
      <c r="U761" s="13">
        <v>151</v>
      </c>
      <c r="V761" s="13">
        <v>526</v>
      </c>
      <c r="W761" s="13">
        <v>323</v>
      </c>
      <c r="X761" s="13">
        <v>0</v>
      </c>
      <c r="Y761" s="13">
        <v>434</v>
      </c>
      <c r="Z761" s="13">
        <v>4161</v>
      </c>
      <c r="AA761" s="13"/>
      <c r="AB761" s="13">
        <v>40087</v>
      </c>
      <c r="AC761" s="13">
        <v>12250</v>
      </c>
      <c r="AD761" s="13">
        <v>0</v>
      </c>
      <c r="AE761" s="13">
        <v>0</v>
      </c>
      <c r="AF761" s="13" t="s">
        <v>597</v>
      </c>
      <c r="AG761" s="13"/>
    </row>
    <row r="762" spans="1:33" x14ac:dyDescent="0.35">
      <c r="A762" s="13">
        <f t="shared" si="11"/>
        <v>0</v>
      </c>
      <c r="B762" s="13" t="s">
        <v>717</v>
      </c>
      <c r="C762" s="13">
        <v>10179</v>
      </c>
      <c r="D762" s="13">
        <v>0</v>
      </c>
      <c r="E762" s="13">
        <v>16362</v>
      </c>
      <c r="F762" s="13">
        <v>1048</v>
      </c>
      <c r="G762" s="13">
        <v>1184</v>
      </c>
      <c r="H762" s="13">
        <v>5129</v>
      </c>
      <c r="I762" s="13">
        <v>0</v>
      </c>
      <c r="J762" s="13">
        <v>0</v>
      </c>
      <c r="K762" s="13">
        <v>0</v>
      </c>
      <c r="L762" s="13">
        <v>671</v>
      </c>
      <c r="M762" s="13">
        <v>34573</v>
      </c>
      <c r="N762" s="13">
        <v>709</v>
      </c>
      <c r="O762" s="13">
        <v>2560</v>
      </c>
      <c r="P762" s="13">
        <v>11358</v>
      </c>
      <c r="Q762" s="13">
        <v>5543</v>
      </c>
      <c r="R762" s="13">
        <v>0</v>
      </c>
      <c r="S762" s="13">
        <v>264</v>
      </c>
      <c r="T762" s="13">
        <v>0</v>
      </c>
      <c r="U762" s="13">
        <v>591</v>
      </c>
      <c r="V762" s="13">
        <v>6998</v>
      </c>
      <c r="W762" s="13">
        <v>2188</v>
      </c>
      <c r="X762" s="13">
        <v>1309</v>
      </c>
      <c r="Y762" s="13">
        <v>1180</v>
      </c>
      <c r="Z762" s="13">
        <v>32700</v>
      </c>
      <c r="AA762" s="13"/>
      <c r="AB762" s="13">
        <v>105000</v>
      </c>
      <c r="AC762" s="13">
        <v>174752</v>
      </c>
      <c r="AD762" s="13">
        <v>1</v>
      </c>
      <c r="AE762" s="13">
        <v>0</v>
      </c>
      <c r="AF762" s="13" t="s">
        <v>597</v>
      </c>
      <c r="AG762" s="13"/>
    </row>
    <row r="763" spans="1:33" x14ac:dyDescent="0.35">
      <c r="A763" s="13">
        <f t="shared" si="11"/>
        <v>0</v>
      </c>
      <c r="B763" s="13" t="s">
        <v>983</v>
      </c>
      <c r="C763" s="13">
        <v>0</v>
      </c>
      <c r="D763" s="13">
        <v>0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5</v>
      </c>
      <c r="O763" s="13">
        <v>0</v>
      </c>
      <c r="P763" s="13">
        <v>0</v>
      </c>
      <c r="Q763" s="13">
        <v>27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10</v>
      </c>
      <c r="X763" s="13">
        <v>0</v>
      </c>
      <c r="Y763" s="13">
        <v>92</v>
      </c>
      <c r="Z763" s="13">
        <v>134</v>
      </c>
      <c r="AA763" s="13"/>
      <c r="AB763" s="13">
        <v>30674</v>
      </c>
      <c r="AC763" s="13">
        <v>0</v>
      </c>
      <c r="AD763" s="13">
        <v>0</v>
      </c>
      <c r="AE763" s="13">
        <v>0</v>
      </c>
      <c r="AF763" s="13" t="s">
        <v>597</v>
      </c>
      <c r="AG763" s="13"/>
    </row>
    <row r="764" spans="1:33" x14ac:dyDescent="0.35">
      <c r="A764" s="13">
        <f t="shared" si="11"/>
        <v>0</v>
      </c>
      <c r="B764" s="13" t="s">
        <v>718</v>
      </c>
      <c r="C764" s="13">
        <v>368</v>
      </c>
      <c r="D764" s="13">
        <v>0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7</v>
      </c>
      <c r="M764" s="13">
        <v>375</v>
      </c>
      <c r="N764" s="13">
        <v>0</v>
      </c>
      <c r="O764" s="13">
        <v>0</v>
      </c>
      <c r="P764" s="13">
        <v>187</v>
      </c>
      <c r="Q764" s="13">
        <v>15</v>
      </c>
      <c r="R764" s="13">
        <v>0</v>
      </c>
      <c r="S764" s="13">
        <v>101</v>
      </c>
      <c r="T764" s="13">
        <v>0</v>
      </c>
      <c r="U764" s="13">
        <v>0</v>
      </c>
      <c r="V764" s="13">
        <v>0</v>
      </c>
      <c r="W764" s="13">
        <v>74</v>
      </c>
      <c r="X764" s="13">
        <v>0</v>
      </c>
      <c r="Y764" s="13">
        <v>191</v>
      </c>
      <c r="Z764" s="13">
        <v>568</v>
      </c>
      <c r="AA764" s="13"/>
      <c r="AB764" s="13">
        <v>6448</v>
      </c>
      <c r="AC764" s="13">
        <v>0</v>
      </c>
      <c r="AD764" s="13">
        <v>0</v>
      </c>
      <c r="AE764" s="13">
        <v>1</v>
      </c>
      <c r="AF764" s="13" t="s">
        <v>597</v>
      </c>
      <c r="AG764" s="13"/>
    </row>
    <row r="765" spans="1:33" x14ac:dyDescent="0.35">
      <c r="A765" s="13">
        <f t="shared" si="11"/>
        <v>0</v>
      </c>
      <c r="B765" s="13" t="s">
        <v>719</v>
      </c>
      <c r="C765" s="13">
        <v>107</v>
      </c>
      <c r="D765" s="13">
        <v>72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8</v>
      </c>
      <c r="M765" s="13">
        <v>187</v>
      </c>
      <c r="N765" s="13">
        <v>0</v>
      </c>
      <c r="O765" s="13">
        <v>24</v>
      </c>
      <c r="P765" s="13">
        <v>19</v>
      </c>
      <c r="Q765" s="13">
        <v>109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50</v>
      </c>
      <c r="X765" s="13">
        <v>0</v>
      </c>
      <c r="Y765" s="13">
        <v>15</v>
      </c>
      <c r="Z765" s="13">
        <v>217</v>
      </c>
      <c r="AA765" s="13"/>
      <c r="AB765" s="13">
        <v>3145</v>
      </c>
      <c r="AC765" s="13">
        <v>0</v>
      </c>
      <c r="AD765" s="13">
        <v>0</v>
      </c>
      <c r="AE765" s="13">
        <v>0</v>
      </c>
      <c r="AF765" s="13" t="s">
        <v>597</v>
      </c>
      <c r="AG765" s="13"/>
    </row>
    <row r="766" spans="1:33" x14ac:dyDescent="0.35">
      <c r="A766" s="13">
        <f t="shared" si="11"/>
        <v>0</v>
      </c>
      <c r="B766" s="13" t="s">
        <v>720</v>
      </c>
      <c r="C766" s="13">
        <v>5234</v>
      </c>
      <c r="D766" s="13">
        <v>0</v>
      </c>
      <c r="E766" s="13">
        <v>10302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18600</v>
      </c>
      <c r="L766" s="13">
        <v>3259</v>
      </c>
      <c r="M766" s="13">
        <v>37395</v>
      </c>
      <c r="N766" s="13">
        <v>454</v>
      </c>
      <c r="O766" s="13">
        <v>901</v>
      </c>
      <c r="P766" s="13">
        <v>0</v>
      </c>
      <c r="Q766" s="13">
        <v>2354</v>
      </c>
      <c r="R766" s="13">
        <v>0</v>
      </c>
      <c r="S766" s="13">
        <v>16275</v>
      </c>
      <c r="T766" s="13">
        <v>0</v>
      </c>
      <c r="U766" s="13">
        <v>0</v>
      </c>
      <c r="V766" s="13">
        <v>1831</v>
      </c>
      <c r="W766" s="13">
        <v>4057</v>
      </c>
      <c r="X766" s="13">
        <v>0</v>
      </c>
      <c r="Y766" s="13">
        <v>9265</v>
      </c>
      <c r="Z766" s="13">
        <v>35137</v>
      </c>
      <c r="AA766" s="13"/>
      <c r="AB766" s="13">
        <v>69523</v>
      </c>
      <c r="AC766" s="13">
        <v>72896</v>
      </c>
      <c r="AD766" s="13">
        <v>1</v>
      </c>
      <c r="AE766" s="13">
        <v>0</v>
      </c>
      <c r="AF766" s="13" t="s">
        <v>597</v>
      </c>
      <c r="AG766" s="13"/>
    </row>
    <row r="767" spans="1:33" x14ac:dyDescent="0.35">
      <c r="A767" s="13">
        <f t="shared" si="11"/>
        <v>0</v>
      </c>
      <c r="B767" s="13" t="s">
        <v>721</v>
      </c>
      <c r="C767" s="13">
        <v>1396</v>
      </c>
      <c r="D767" s="13">
        <v>31</v>
      </c>
      <c r="E767" s="13">
        <v>0</v>
      </c>
      <c r="F767" s="13">
        <v>86</v>
      </c>
      <c r="G767" s="13">
        <v>0</v>
      </c>
      <c r="H767" s="13">
        <v>0</v>
      </c>
      <c r="I767" s="13">
        <v>20</v>
      </c>
      <c r="J767" s="13">
        <v>0</v>
      </c>
      <c r="K767" s="13">
        <v>0</v>
      </c>
      <c r="L767" s="13">
        <v>29</v>
      </c>
      <c r="M767" s="13">
        <v>1562</v>
      </c>
      <c r="N767" s="13">
        <v>48</v>
      </c>
      <c r="O767" s="13">
        <v>0</v>
      </c>
      <c r="P767" s="13">
        <v>168</v>
      </c>
      <c r="Q767" s="13">
        <v>831</v>
      </c>
      <c r="R767" s="13">
        <v>0</v>
      </c>
      <c r="S767" s="13">
        <v>84</v>
      </c>
      <c r="T767" s="13">
        <v>0</v>
      </c>
      <c r="U767" s="13">
        <v>0</v>
      </c>
      <c r="V767" s="13">
        <v>0</v>
      </c>
      <c r="W767" s="13">
        <v>140</v>
      </c>
      <c r="X767" s="13">
        <v>0</v>
      </c>
      <c r="Y767" s="13">
        <v>300</v>
      </c>
      <c r="Z767" s="13">
        <v>1571</v>
      </c>
      <c r="AA767" s="13"/>
      <c r="AB767" s="13">
        <v>16533</v>
      </c>
      <c r="AC767" s="13">
        <v>0</v>
      </c>
      <c r="AD767" s="13">
        <v>0</v>
      </c>
      <c r="AE767" s="13">
        <v>0</v>
      </c>
      <c r="AF767" s="13" t="s">
        <v>597</v>
      </c>
      <c r="AG767" s="13"/>
    </row>
    <row r="768" spans="1:33" x14ac:dyDescent="0.35">
      <c r="A768" s="13">
        <f t="shared" si="11"/>
        <v>0</v>
      </c>
      <c r="B768" s="13" t="s">
        <v>722</v>
      </c>
      <c r="C768" s="13">
        <v>300</v>
      </c>
      <c r="D768" s="13">
        <v>0</v>
      </c>
      <c r="E768" s="13">
        <v>0</v>
      </c>
      <c r="F768" s="13">
        <v>1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1</v>
      </c>
      <c r="M768" s="13">
        <v>302</v>
      </c>
      <c r="N768" s="13">
        <v>0</v>
      </c>
      <c r="O768" s="13">
        <v>0</v>
      </c>
      <c r="P768" s="13">
        <v>0</v>
      </c>
      <c r="Q768" s="13">
        <v>242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36</v>
      </c>
      <c r="X768" s="13">
        <v>0</v>
      </c>
      <c r="Y768" s="13">
        <v>20</v>
      </c>
      <c r="Z768" s="13">
        <v>298</v>
      </c>
      <c r="AA768" s="13"/>
      <c r="AB768" s="13">
        <v>3854</v>
      </c>
      <c r="AC768" s="13">
        <v>0</v>
      </c>
      <c r="AD768" s="13">
        <v>0</v>
      </c>
      <c r="AE768" s="13">
        <v>0</v>
      </c>
      <c r="AF768" s="13" t="s">
        <v>597</v>
      </c>
      <c r="AG768" s="13"/>
    </row>
    <row r="769" spans="1:33" x14ac:dyDescent="0.35">
      <c r="A769" s="13">
        <f t="shared" si="11"/>
        <v>0</v>
      </c>
      <c r="B769" s="13" t="s">
        <v>723</v>
      </c>
      <c r="C769" s="13">
        <v>179</v>
      </c>
      <c r="D769" s="13">
        <v>1350</v>
      </c>
      <c r="E769" s="13">
        <v>0</v>
      </c>
      <c r="F769" s="13">
        <v>1</v>
      </c>
      <c r="G769" s="13">
        <v>0</v>
      </c>
      <c r="H769" s="13">
        <v>0</v>
      </c>
      <c r="I769" s="13">
        <v>0</v>
      </c>
      <c r="J769" s="13">
        <v>18</v>
      </c>
      <c r="K769" s="13">
        <v>0</v>
      </c>
      <c r="L769" s="13">
        <v>0</v>
      </c>
      <c r="M769" s="13">
        <v>1548</v>
      </c>
      <c r="N769" s="13">
        <v>0</v>
      </c>
      <c r="O769" s="13">
        <v>0</v>
      </c>
      <c r="P769" s="13">
        <v>59</v>
      </c>
      <c r="Q769" s="13">
        <v>1490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75</v>
      </c>
      <c r="X769" s="13">
        <v>0</v>
      </c>
      <c r="Y769" s="13">
        <v>71</v>
      </c>
      <c r="Z769" s="13">
        <v>1695</v>
      </c>
      <c r="AA769" s="13"/>
      <c r="AB769" s="13">
        <v>15858</v>
      </c>
      <c r="AC769" s="13">
        <v>0</v>
      </c>
      <c r="AD769" s="13">
        <v>0</v>
      </c>
      <c r="AE769" s="13">
        <v>0</v>
      </c>
      <c r="AF769" s="13" t="s">
        <v>597</v>
      </c>
      <c r="AG769" s="13"/>
    </row>
    <row r="770" spans="1:33" x14ac:dyDescent="0.35">
      <c r="A770" s="13" t="e">
        <f t="shared" si="11"/>
        <v>#VALUE!</v>
      </c>
      <c r="B770" s="13" t="s">
        <v>984</v>
      </c>
      <c r="C770" s="13" t="s">
        <v>884</v>
      </c>
      <c r="D770" s="13" t="s">
        <v>884</v>
      </c>
      <c r="E770" s="13" t="s">
        <v>884</v>
      </c>
      <c r="F770" s="13" t="s">
        <v>884</v>
      </c>
      <c r="G770" s="13" t="s">
        <v>884</v>
      </c>
      <c r="H770" s="13" t="s">
        <v>884</v>
      </c>
      <c r="I770" s="13" t="s">
        <v>884</v>
      </c>
      <c r="J770" s="13" t="s">
        <v>884</v>
      </c>
      <c r="K770" s="13" t="s">
        <v>884</v>
      </c>
      <c r="L770" s="13" t="s">
        <v>884</v>
      </c>
      <c r="M770" s="13" t="s">
        <v>884</v>
      </c>
      <c r="N770" s="13" t="s">
        <v>884</v>
      </c>
      <c r="O770" s="13" t="s">
        <v>884</v>
      </c>
      <c r="P770" s="13" t="s">
        <v>884</v>
      </c>
      <c r="Q770" s="13" t="s">
        <v>884</v>
      </c>
      <c r="R770" s="13">
        <v>0</v>
      </c>
      <c r="S770" s="13" t="s">
        <v>884</v>
      </c>
      <c r="T770" s="13" t="s">
        <v>884</v>
      </c>
      <c r="U770" s="13" t="s">
        <v>884</v>
      </c>
      <c r="V770" s="13" t="s">
        <v>884</v>
      </c>
      <c r="W770" s="13" t="s">
        <v>884</v>
      </c>
      <c r="X770" s="13" t="s">
        <v>884</v>
      </c>
      <c r="Y770" s="13" t="s">
        <v>884</v>
      </c>
      <c r="Z770" s="13" t="s">
        <v>884</v>
      </c>
      <c r="AA770" s="13"/>
      <c r="AB770" s="13" t="s">
        <v>884</v>
      </c>
      <c r="AC770" s="13">
        <v>0</v>
      </c>
      <c r="AD770" s="13">
        <v>0</v>
      </c>
      <c r="AE770" s="13">
        <v>0</v>
      </c>
      <c r="AF770" s="13" t="s">
        <v>597</v>
      </c>
      <c r="AG770" s="13" t="s">
        <v>949</v>
      </c>
    </row>
    <row r="771" spans="1:33" x14ac:dyDescent="0.35">
      <c r="A771" s="13">
        <f t="shared" ref="A771:A834" si="12">+Z771-SUM(N771:Y771)</f>
        <v>0</v>
      </c>
      <c r="B771" s="13" t="s">
        <v>724</v>
      </c>
      <c r="C771" s="13">
        <v>2243</v>
      </c>
      <c r="D771" s="13">
        <v>0</v>
      </c>
      <c r="E771" s="13">
        <v>239</v>
      </c>
      <c r="F771" s="13">
        <v>0</v>
      </c>
      <c r="G771" s="13">
        <v>0</v>
      </c>
      <c r="H771" s="13">
        <v>53</v>
      </c>
      <c r="I771" s="13">
        <v>55</v>
      </c>
      <c r="J771" s="13">
        <v>0</v>
      </c>
      <c r="K771" s="13">
        <v>0</v>
      </c>
      <c r="L771" s="13">
        <v>280</v>
      </c>
      <c r="M771" s="13">
        <v>2870</v>
      </c>
      <c r="N771" s="13">
        <v>0</v>
      </c>
      <c r="O771" s="13">
        <v>223</v>
      </c>
      <c r="P771" s="13">
        <v>0</v>
      </c>
      <c r="Q771" s="13">
        <v>1793</v>
      </c>
      <c r="R771" s="13">
        <v>0</v>
      </c>
      <c r="S771" s="13">
        <v>38</v>
      </c>
      <c r="T771" s="13">
        <v>0</v>
      </c>
      <c r="U771" s="13">
        <v>0</v>
      </c>
      <c r="V771" s="13">
        <v>661</v>
      </c>
      <c r="W771" s="13">
        <v>180</v>
      </c>
      <c r="X771" s="13">
        <v>0</v>
      </c>
      <c r="Y771" s="13">
        <v>0</v>
      </c>
      <c r="Z771" s="13">
        <v>2895</v>
      </c>
      <c r="AA771" s="13"/>
      <c r="AB771" s="13">
        <v>13106</v>
      </c>
      <c r="AC771" s="13">
        <v>7898</v>
      </c>
      <c r="AD771" s="13">
        <v>0</v>
      </c>
      <c r="AE771" s="13">
        <v>0</v>
      </c>
      <c r="AF771" s="13" t="s">
        <v>597</v>
      </c>
      <c r="AG771" s="13"/>
    </row>
    <row r="772" spans="1:33" x14ac:dyDescent="0.35">
      <c r="A772" s="13">
        <f t="shared" si="12"/>
        <v>0</v>
      </c>
      <c r="B772" s="13" t="s">
        <v>725</v>
      </c>
      <c r="C772" s="13">
        <v>0</v>
      </c>
      <c r="D772" s="13">
        <v>132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132</v>
      </c>
      <c r="N772" s="13">
        <v>0</v>
      </c>
      <c r="O772" s="13">
        <v>0</v>
      </c>
      <c r="P772" s="13">
        <v>0</v>
      </c>
      <c r="Q772" s="13">
        <v>111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10</v>
      </c>
      <c r="X772" s="13">
        <v>0</v>
      </c>
      <c r="Y772" s="13">
        <v>0</v>
      </c>
      <c r="Z772" s="13">
        <v>121</v>
      </c>
      <c r="AA772" s="13"/>
      <c r="AB772" s="13">
        <v>1376</v>
      </c>
      <c r="AC772" s="13">
        <v>0</v>
      </c>
      <c r="AD772" s="13">
        <v>0</v>
      </c>
      <c r="AE772" s="13">
        <v>0</v>
      </c>
      <c r="AF772" s="13" t="s">
        <v>597</v>
      </c>
      <c r="AG772" s="13"/>
    </row>
    <row r="773" spans="1:33" x14ac:dyDescent="0.35">
      <c r="A773" s="13">
        <f t="shared" si="12"/>
        <v>0</v>
      </c>
      <c r="B773" s="13" t="s">
        <v>726</v>
      </c>
      <c r="C773" s="13">
        <v>12880</v>
      </c>
      <c r="D773" s="13">
        <v>0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1647</v>
      </c>
      <c r="M773" s="13">
        <v>14527</v>
      </c>
      <c r="N773" s="13">
        <v>993</v>
      </c>
      <c r="O773" s="13">
        <v>44</v>
      </c>
      <c r="P773" s="13">
        <v>2498</v>
      </c>
      <c r="Q773" s="13">
        <v>5200</v>
      </c>
      <c r="R773" s="13">
        <v>0</v>
      </c>
      <c r="S773" s="13">
        <v>1354</v>
      </c>
      <c r="T773" s="13">
        <v>773</v>
      </c>
      <c r="U773" s="13">
        <v>977</v>
      </c>
      <c r="V773" s="13">
        <v>1013</v>
      </c>
      <c r="W773" s="13">
        <v>897</v>
      </c>
      <c r="X773" s="13">
        <v>0</v>
      </c>
      <c r="Y773" s="13">
        <v>1592</v>
      </c>
      <c r="Z773" s="13">
        <v>15341</v>
      </c>
      <c r="AA773" s="13"/>
      <c r="AB773" s="13">
        <v>155460</v>
      </c>
      <c r="AC773" s="13">
        <v>8324</v>
      </c>
      <c r="AD773" s="13">
        <v>1</v>
      </c>
      <c r="AE773" s="13">
        <v>0</v>
      </c>
      <c r="AF773" s="13" t="s">
        <v>727</v>
      </c>
      <c r="AG773" s="13"/>
    </row>
    <row r="774" spans="1:33" x14ac:dyDescent="0.35">
      <c r="A774" s="13">
        <f t="shared" si="12"/>
        <v>0</v>
      </c>
      <c r="B774" s="13" t="s">
        <v>728</v>
      </c>
      <c r="C774" s="13">
        <v>0</v>
      </c>
      <c r="D774" s="13">
        <v>2238</v>
      </c>
      <c r="E774" s="13">
        <v>6003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3000</v>
      </c>
      <c r="L774" s="13">
        <v>1605</v>
      </c>
      <c r="M774" s="13">
        <v>12846</v>
      </c>
      <c r="N774" s="13">
        <v>114</v>
      </c>
      <c r="O774" s="13">
        <v>53</v>
      </c>
      <c r="P774" s="13">
        <v>7664</v>
      </c>
      <c r="Q774" s="13">
        <v>888</v>
      </c>
      <c r="R774" s="13">
        <v>0</v>
      </c>
      <c r="S774" s="13">
        <v>0</v>
      </c>
      <c r="T774" s="13">
        <v>0</v>
      </c>
      <c r="U774" s="13">
        <v>102</v>
      </c>
      <c r="V774" s="13">
        <v>250</v>
      </c>
      <c r="W774" s="13">
        <v>416</v>
      </c>
      <c r="X774" s="13">
        <v>0</v>
      </c>
      <c r="Y774" s="13">
        <v>1327</v>
      </c>
      <c r="Z774" s="13">
        <v>10814</v>
      </c>
      <c r="AA774" s="13"/>
      <c r="AB774" s="13">
        <v>29109</v>
      </c>
      <c r="AC774" s="13">
        <v>15950</v>
      </c>
      <c r="AD774" s="13">
        <v>1</v>
      </c>
      <c r="AE774" s="13">
        <v>0</v>
      </c>
      <c r="AF774" s="13" t="s">
        <v>727</v>
      </c>
      <c r="AG774" s="13"/>
    </row>
    <row r="775" spans="1:33" x14ac:dyDescent="0.35">
      <c r="A775" s="13">
        <f t="shared" si="12"/>
        <v>0</v>
      </c>
      <c r="B775" s="13" t="s">
        <v>729</v>
      </c>
      <c r="C775" s="13">
        <v>0</v>
      </c>
      <c r="D775" s="13">
        <v>525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27</v>
      </c>
      <c r="M775" s="13">
        <v>552</v>
      </c>
      <c r="N775" s="13">
        <v>0</v>
      </c>
      <c r="O775" s="13">
        <v>0</v>
      </c>
      <c r="P775" s="13">
        <v>0</v>
      </c>
      <c r="Q775" s="13">
        <v>310</v>
      </c>
      <c r="R775" s="13">
        <v>0</v>
      </c>
      <c r="S775" s="13">
        <v>0</v>
      </c>
      <c r="T775" s="13">
        <v>0</v>
      </c>
      <c r="U775" s="13">
        <v>0</v>
      </c>
      <c r="V775" s="13">
        <v>200</v>
      </c>
      <c r="W775" s="13">
        <v>41</v>
      </c>
      <c r="X775" s="13">
        <v>0</v>
      </c>
      <c r="Y775" s="13">
        <v>8</v>
      </c>
      <c r="Z775" s="13">
        <v>559</v>
      </c>
      <c r="AA775" s="13"/>
      <c r="AB775" s="13">
        <v>8943</v>
      </c>
      <c r="AC775" s="13">
        <v>2876</v>
      </c>
      <c r="AD775" s="13">
        <v>0</v>
      </c>
      <c r="AE775" s="13">
        <v>0</v>
      </c>
      <c r="AF775" s="13" t="s">
        <v>727</v>
      </c>
      <c r="AG775" s="13"/>
    </row>
    <row r="776" spans="1:33" x14ac:dyDescent="0.35">
      <c r="A776" s="13">
        <f t="shared" si="12"/>
        <v>0</v>
      </c>
      <c r="B776" s="13" t="s">
        <v>730</v>
      </c>
      <c r="C776" s="13">
        <v>2426</v>
      </c>
      <c r="D776" s="13">
        <v>0</v>
      </c>
      <c r="E776" s="13">
        <v>9</v>
      </c>
      <c r="F776" s="13">
        <v>69</v>
      </c>
      <c r="G776" s="13">
        <v>0</v>
      </c>
      <c r="H776" s="13">
        <v>0</v>
      </c>
      <c r="I776" s="13">
        <v>0</v>
      </c>
      <c r="J776" s="13">
        <v>0</v>
      </c>
      <c r="K776" s="13">
        <v>12950</v>
      </c>
      <c r="L776" s="13">
        <v>0</v>
      </c>
      <c r="M776" s="13">
        <v>15454</v>
      </c>
      <c r="N776" s="13">
        <v>2480</v>
      </c>
      <c r="O776" s="13">
        <v>2</v>
      </c>
      <c r="P776" s="13">
        <v>307</v>
      </c>
      <c r="Q776" s="13">
        <v>1875</v>
      </c>
      <c r="R776" s="13">
        <v>0</v>
      </c>
      <c r="S776" s="13">
        <v>26</v>
      </c>
      <c r="T776" s="13">
        <v>448</v>
      </c>
      <c r="U776" s="13">
        <v>5060</v>
      </c>
      <c r="V776" s="13">
        <v>572</v>
      </c>
      <c r="W776" s="13">
        <v>110</v>
      </c>
      <c r="X776" s="13">
        <v>0</v>
      </c>
      <c r="Y776" s="13">
        <v>140</v>
      </c>
      <c r="Z776" s="13">
        <v>11020</v>
      </c>
      <c r="AA776" s="13"/>
      <c r="AB776" s="13">
        <v>38500</v>
      </c>
      <c r="AC776" s="13">
        <v>15000</v>
      </c>
      <c r="AD776" s="13">
        <v>0</v>
      </c>
      <c r="AE776" s="13">
        <v>0</v>
      </c>
      <c r="AF776" s="13" t="s">
        <v>727</v>
      </c>
      <c r="AG776" s="13"/>
    </row>
    <row r="777" spans="1:33" x14ac:dyDescent="0.35">
      <c r="A777" s="13">
        <f t="shared" si="12"/>
        <v>0</v>
      </c>
      <c r="B777" s="13" t="s">
        <v>731</v>
      </c>
      <c r="C777" s="13">
        <v>0</v>
      </c>
      <c r="D777" s="13">
        <v>56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4</v>
      </c>
      <c r="M777" s="13">
        <v>60</v>
      </c>
      <c r="N777" s="13">
        <v>0</v>
      </c>
      <c r="O777" s="13">
        <v>0</v>
      </c>
      <c r="P777" s="13">
        <v>0</v>
      </c>
      <c r="Q777" s="13">
        <v>49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15</v>
      </c>
      <c r="X777" s="13">
        <v>0</v>
      </c>
      <c r="Y777" s="13">
        <v>13</v>
      </c>
      <c r="Z777" s="13">
        <v>77</v>
      </c>
      <c r="AA777" s="13"/>
      <c r="AB777" s="13">
        <v>3298</v>
      </c>
      <c r="AC777" s="13">
        <v>0</v>
      </c>
      <c r="AD777" s="13">
        <v>1</v>
      </c>
      <c r="AE777" s="13">
        <v>0</v>
      </c>
      <c r="AF777" s="13" t="s">
        <v>727</v>
      </c>
      <c r="AG777" s="13"/>
    </row>
    <row r="778" spans="1:33" x14ac:dyDescent="0.35">
      <c r="A778" s="13">
        <f t="shared" si="12"/>
        <v>0</v>
      </c>
      <c r="B778" s="13" t="s">
        <v>732</v>
      </c>
      <c r="C778" s="13">
        <v>1262</v>
      </c>
      <c r="D778" s="13">
        <v>0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6764</v>
      </c>
      <c r="L778" s="13">
        <v>6223</v>
      </c>
      <c r="M778" s="13">
        <v>14249</v>
      </c>
      <c r="N778" s="13">
        <v>12362</v>
      </c>
      <c r="O778" s="13">
        <v>0</v>
      </c>
      <c r="P778" s="13">
        <v>128</v>
      </c>
      <c r="Q778" s="13">
        <v>1576</v>
      </c>
      <c r="R778" s="13">
        <v>0</v>
      </c>
      <c r="S778" s="13">
        <v>41</v>
      </c>
      <c r="T778" s="13">
        <v>0</v>
      </c>
      <c r="U778" s="13">
        <v>0</v>
      </c>
      <c r="V778" s="13">
        <v>419</v>
      </c>
      <c r="W778" s="13">
        <v>162</v>
      </c>
      <c r="X778" s="13">
        <v>0</v>
      </c>
      <c r="Y778" s="13">
        <v>314</v>
      </c>
      <c r="Z778" s="13">
        <v>15002</v>
      </c>
      <c r="AA778" s="13"/>
      <c r="AB778" s="13">
        <v>21403</v>
      </c>
      <c r="AC778" s="13">
        <v>13603</v>
      </c>
      <c r="AD778" s="13">
        <v>0</v>
      </c>
      <c r="AE778" s="13">
        <v>0</v>
      </c>
      <c r="AF778" s="13" t="s">
        <v>727</v>
      </c>
      <c r="AG778" s="13"/>
    </row>
    <row r="779" spans="1:33" x14ac:dyDescent="0.35">
      <c r="A779" s="13">
        <f t="shared" si="12"/>
        <v>0</v>
      </c>
      <c r="B779" s="13" t="s">
        <v>733</v>
      </c>
      <c r="C779" s="13">
        <v>30826</v>
      </c>
      <c r="D779" s="13">
        <v>13488</v>
      </c>
      <c r="E779" s="13">
        <v>22270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53050</v>
      </c>
      <c r="L779" s="13">
        <v>9365</v>
      </c>
      <c r="M779" s="13">
        <v>128999</v>
      </c>
      <c r="N779" s="13">
        <v>2642</v>
      </c>
      <c r="O779" s="13">
        <v>30375</v>
      </c>
      <c r="P779" s="13">
        <v>6578</v>
      </c>
      <c r="Q779" s="13">
        <v>13496</v>
      </c>
      <c r="R779" s="13">
        <v>0</v>
      </c>
      <c r="S779" s="13">
        <v>34392</v>
      </c>
      <c r="T779" s="13">
        <v>0</v>
      </c>
      <c r="U779" s="13">
        <v>8262</v>
      </c>
      <c r="V779" s="13">
        <v>20727</v>
      </c>
      <c r="W779" s="13">
        <v>3857</v>
      </c>
      <c r="X779" s="13">
        <v>0</v>
      </c>
      <c r="Y779" s="13">
        <v>2892</v>
      </c>
      <c r="Z779" s="13">
        <v>123221</v>
      </c>
      <c r="AA779" s="13"/>
      <c r="AB779" s="13">
        <v>431273</v>
      </c>
      <c r="AC779" s="13">
        <v>323005</v>
      </c>
      <c r="AD779" s="13">
        <v>1</v>
      </c>
      <c r="AE779" s="13">
        <v>0</v>
      </c>
      <c r="AF779" s="13" t="s">
        <v>727</v>
      </c>
      <c r="AG779" s="13"/>
    </row>
    <row r="780" spans="1:33" x14ac:dyDescent="0.35">
      <c r="A780" s="13">
        <f t="shared" si="12"/>
        <v>0</v>
      </c>
      <c r="B780" s="13" t="s">
        <v>734</v>
      </c>
      <c r="C780" s="13">
        <v>428</v>
      </c>
      <c r="D780" s="13">
        <v>223</v>
      </c>
      <c r="E780" s="13">
        <v>0</v>
      </c>
      <c r="F780" s="13">
        <v>11</v>
      </c>
      <c r="G780" s="13">
        <v>0</v>
      </c>
      <c r="H780" s="13">
        <v>0</v>
      </c>
      <c r="I780" s="13">
        <v>0</v>
      </c>
      <c r="J780" s="13">
        <v>0</v>
      </c>
      <c r="K780" s="13">
        <v>6125</v>
      </c>
      <c r="L780" s="13">
        <v>0</v>
      </c>
      <c r="M780" s="13">
        <v>6787</v>
      </c>
      <c r="N780" s="13">
        <v>6592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326</v>
      </c>
      <c r="W780" s="13">
        <v>72</v>
      </c>
      <c r="X780" s="13">
        <v>0</v>
      </c>
      <c r="Y780" s="13">
        <v>0</v>
      </c>
      <c r="Z780" s="13">
        <v>6990</v>
      </c>
      <c r="AA780" s="13"/>
      <c r="AB780" s="13">
        <v>11280</v>
      </c>
      <c r="AC780" s="13">
        <v>8948</v>
      </c>
      <c r="AD780" s="13">
        <v>0</v>
      </c>
      <c r="AE780" s="13">
        <v>0</v>
      </c>
      <c r="AF780" s="13" t="s">
        <v>727</v>
      </c>
      <c r="AG780" s="13"/>
    </row>
    <row r="781" spans="1:33" x14ac:dyDescent="0.35">
      <c r="A781" s="13">
        <f t="shared" si="12"/>
        <v>0</v>
      </c>
      <c r="B781" s="13" t="s">
        <v>985</v>
      </c>
      <c r="C781" s="13">
        <v>642</v>
      </c>
      <c r="D781" s="13">
        <v>1675</v>
      </c>
      <c r="E781" s="13">
        <v>0</v>
      </c>
      <c r="F781" s="13">
        <v>0</v>
      </c>
      <c r="G781" s="13">
        <v>0</v>
      </c>
      <c r="H781" s="13">
        <v>0</v>
      </c>
      <c r="I781" s="13">
        <v>41</v>
      </c>
      <c r="J781" s="13">
        <v>34</v>
      </c>
      <c r="K781" s="13">
        <v>0</v>
      </c>
      <c r="L781" s="13">
        <v>28</v>
      </c>
      <c r="M781" s="13">
        <v>2420</v>
      </c>
      <c r="N781" s="13">
        <v>0</v>
      </c>
      <c r="O781" s="13">
        <v>0</v>
      </c>
      <c r="P781" s="13">
        <v>220</v>
      </c>
      <c r="Q781" s="13">
        <v>1806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216</v>
      </c>
      <c r="X781" s="13">
        <v>0</v>
      </c>
      <c r="Y781" s="13">
        <v>109</v>
      </c>
      <c r="Z781" s="13">
        <v>2351</v>
      </c>
      <c r="AA781" s="13"/>
      <c r="AB781" s="13">
        <v>21411</v>
      </c>
      <c r="AC781" s="13">
        <v>0</v>
      </c>
      <c r="AD781" s="13">
        <v>0</v>
      </c>
      <c r="AE781" s="13">
        <v>0</v>
      </c>
      <c r="AF781" s="13" t="s">
        <v>727</v>
      </c>
      <c r="AG781" s="13"/>
    </row>
    <row r="782" spans="1:33" x14ac:dyDescent="0.35">
      <c r="A782" s="13">
        <f t="shared" si="12"/>
        <v>0</v>
      </c>
      <c r="B782" s="13" t="s">
        <v>735</v>
      </c>
      <c r="C782" s="13">
        <v>4807</v>
      </c>
      <c r="D782" s="13">
        <v>0</v>
      </c>
      <c r="E782" s="13">
        <v>0</v>
      </c>
      <c r="F782" s="13">
        <v>0</v>
      </c>
      <c r="G782" s="13">
        <v>0</v>
      </c>
      <c r="H782" s="13">
        <v>0</v>
      </c>
      <c r="I782" s="13">
        <v>35</v>
      </c>
      <c r="J782" s="13">
        <v>62</v>
      </c>
      <c r="K782" s="13">
        <v>0</v>
      </c>
      <c r="L782" s="13">
        <v>31</v>
      </c>
      <c r="M782" s="13">
        <v>4935</v>
      </c>
      <c r="N782" s="13">
        <v>9</v>
      </c>
      <c r="O782" s="13">
        <v>30</v>
      </c>
      <c r="P782" s="13">
        <v>390</v>
      </c>
      <c r="Q782" s="13">
        <v>1519</v>
      </c>
      <c r="R782" s="13">
        <v>0</v>
      </c>
      <c r="S782" s="13">
        <v>381</v>
      </c>
      <c r="T782" s="13">
        <v>0</v>
      </c>
      <c r="U782" s="13">
        <v>0</v>
      </c>
      <c r="V782" s="13">
        <v>2258</v>
      </c>
      <c r="W782" s="13">
        <v>277</v>
      </c>
      <c r="X782" s="13">
        <v>0</v>
      </c>
      <c r="Y782" s="13">
        <v>343</v>
      </c>
      <c r="Z782" s="13">
        <v>5207</v>
      </c>
      <c r="AA782" s="13"/>
      <c r="AB782" s="13">
        <v>24846</v>
      </c>
      <c r="AC782" s="13">
        <v>35251</v>
      </c>
      <c r="AD782" s="13">
        <v>0</v>
      </c>
      <c r="AE782" s="13">
        <v>0</v>
      </c>
      <c r="AF782" s="13" t="s">
        <v>727</v>
      </c>
      <c r="AG782" s="13"/>
    </row>
    <row r="783" spans="1:33" x14ac:dyDescent="0.35">
      <c r="A783" s="13">
        <f t="shared" si="12"/>
        <v>0</v>
      </c>
      <c r="B783" s="13" t="s">
        <v>736</v>
      </c>
      <c r="C783" s="13">
        <v>1052</v>
      </c>
      <c r="D783" s="13">
        <v>0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7</v>
      </c>
      <c r="K783" s="13">
        <v>0</v>
      </c>
      <c r="L783" s="13">
        <v>19</v>
      </c>
      <c r="M783" s="13">
        <v>1078</v>
      </c>
      <c r="N783" s="13">
        <v>0</v>
      </c>
      <c r="O783" s="13">
        <v>0</v>
      </c>
      <c r="P783" s="13">
        <v>154</v>
      </c>
      <c r="Q783" s="13">
        <v>211</v>
      </c>
      <c r="R783" s="13">
        <v>0</v>
      </c>
      <c r="S783" s="13">
        <v>0</v>
      </c>
      <c r="T783" s="13">
        <v>0</v>
      </c>
      <c r="U783" s="13">
        <v>0</v>
      </c>
      <c r="V783" s="13">
        <v>258</v>
      </c>
      <c r="W783" s="13">
        <v>83</v>
      </c>
      <c r="X783" s="13">
        <v>0</v>
      </c>
      <c r="Y783" s="13">
        <v>142</v>
      </c>
      <c r="Z783" s="13">
        <v>848</v>
      </c>
      <c r="AA783" s="13"/>
      <c r="AB783" s="13">
        <v>9268</v>
      </c>
      <c r="AC783" s="13">
        <v>2808</v>
      </c>
      <c r="AD783" s="13">
        <v>0</v>
      </c>
      <c r="AE783" s="13">
        <v>0</v>
      </c>
      <c r="AF783" s="13" t="s">
        <v>737</v>
      </c>
      <c r="AG783" s="13"/>
    </row>
    <row r="784" spans="1:33" x14ac:dyDescent="0.35">
      <c r="A784" s="13">
        <f t="shared" si="12"/>
        <v>0</v>
      </c>
      <c r="B784" s="13" t="s">
        <v>738</v>
      </c>
      <c r="C784" s="13">
        <v>17691</v>
      </c>
      <c r="D784" s="13">
        <v>0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1073</v>
      </c>
      <c r="K784" s="13">
        <v>125</v>
      </c>
      <c r="L784" s="13">
        <v>273</v>
      </c>
      <c r="M784" s="13">
        <v>19162</v>
      </c>
      <c r="N784" s="13">
        <v>858</v>
      </c>
      <c r="O784" s="13">
        <v>135</v>
      </c>
      <c r="P784" s="13">
        <v>1556</v>
      </c>
      <c r="Q784" s="13">
        <v>6007</v>
      </c>
      <c r="R784" s="13">
        <v>0</v>
      </c>
      <c r="S784" s="13">
        <v>4181</v>
      </c>
      <c r="T784" s="13">
        <v>58</v>
      </c>
      <c r="U784" s="13">
        <v>35</v>
      </c>
      <c r="V784" s="13">
        <v>2840</v>
      </c>
      <c r="W784" s="13">
        <v>884</v>
      </c>
      <c r="X784" s="13">
        <v>0</v>
      </c>
      <c r="Y784" s="13">
        <v>698</v>
      </c>
      <c r="Z784" s="13">
        <v>17252</v>
      </c>
      <c r="AA784" s="13"/>
      <c r="AB784" s="13">
        <v>129743</v>
      </c>
      <c r="AC784" s="13">
        <v>37225</v>
      </c>
      <c r="AD784" s="13">
        <v>1</v>
      </c>
      <c r="AE784" s="13">
        <v>0</v>
      </c>
      <c r="AF784" s="13" t="s">
        <v>737</v>
      </c>
      <c r="AG784" s="13"/>
    </row>
    <row r="785" spans="1:33" x14ac:dyDescent="0.35">
      <c r="A785" s="13">
        <f t="shared" si="12"/>
        <v>0</v>
      </c>
      <c r="B785" s="13" t="s">
        <v>739</v>
      </c>
      <c r="C785" s="13">
        <v>745</v>
      </c>
      <c r="D785" s="13">
        <v>1372</v>
      </c>
      <c r="E785" s="13">
        <v>369</v>
      </c>
      <c r="F785" s="13">
        <v>0</v>
      </c>
      <c r="G785" s="13">
        <v>0</v>
      </c>
      <c r="H785" s="13">
        <v>980</v>
      </c>
      <c r="I785" s="13">
        <v>54</v>
      </c>
      <c r="J785" s="13">
        <v>7</v>
      </c>
      <c r="K785" s="13">
        <v>0</v>
      </c>
      <c r="L785" s="13">
        <v>34</v>
      </c>
      <c r="M785" s="13">
        <v>3561</v>
      </c>
      <c r="N785" s="13">
        <v>26</v>
      </c>
      <c r="O785" s="13">
        <v>269</v>
      </c>
      <c r="P785" s="13">
        <v>386</v>
      </c>
      <c r="Q785" s="13">
        <v>1471</v>
      </c>
      <c r="R785" s="13">
        <v>0</v>
      </c>
      <c r="S785" s="13">
        <v>0</v>
      </c>
      <c r="T785" s="13">
        <v>0</v>
      </c>
      <c r="U785" s="13">
        <v>0</v>
      </c>
      <c r="V785" s="13">
        <v>586</v>
      </c>
      <c r="W785" s="13">
        <v>449</v>
      </c>
      <c r="X785" s="13">
        <v>0</v>
      </c>
      <c r="Y785" s="13">
        <v>117</v>
      </c>
      <c r="Z785" s="13">
        <v>3304</v>
      </c>
      <c r="AA785" s="13"/>
      <c r="AB785" s="13">
        <v>31006</v>
      </c>
      <c r="AC785" s="13">
        <v>4080</v>
      </c>
      <c r="AD785" s="13">
        <v>0</v>
      </c>
      <c r="AE785" s="13">
        <v>0</v>
      </c>
      <c r="AF785" s="13" t="s">
        <v>737</v>
      </c>
      <c r="AG785" s="13"/>
    </row>
    <row r="786" spans="1:33" x14ac:dyDescent="0.35">
      <c r="A786" s="13">
        <f t="shared" si="12"/>
        <v>0</v>
      </c>
      <c r="B786" s="13" t="s">
        <v>740</v>
      </c>
      <c r="C786" s="13">
        <v>245</v>
      </c>
      <c r="D786" s="13">
        <v>824</v>
      </c>
      <c r="E786" s="13">
        <v>0</v>
      </c>
      <c r="F786" s="13">
        <v>0</v>
      </c>
      <c r="G786" s="13">
        <v>0</v>
      </c>
      <c r="H786" s="13">
        <v>0</v>
      </c>
      <c r="I786" s="13">
        <v>14</v>
      </c>
      <c r="J786" s="13">
        <v>1</v>
      </c>
      <c r="K786" s="13">
        <v>0</v>
      </c>
      <c r="L786" s="13">
        <v>99</v>
      </c>
      <c r="M786" s="13">
        <v>1183</v>
      </c>
      <c r="N786" s="13">
        <v>0</v>
      </c>
      <c r="O786" s="13">
        <v>20</v>
      </c>
      <c r="P786" s="13">
        <v>75</v>
      </c>
      <c r="Q786" s="13">
        <v>669</v>
      </c>
      <c r="R786" s="13">
        <v>0</v>
      </c>
      <c r="S786" s="13">
        <v>26</v>
      </c>
      <c r="T786" s="13">
        <v>0</v>
      </c>
      <c r="U786" s="13">
        <v>0</v>
      </c>
      <c r="V786" s="13">
        <v>0</v>
      </c>
      <c r="W786" s="13">
        <v>138</v>
      </c>
      <c r="X786" s="13">
        <v>0</v>
      </c>
      <c r="Y786" s="13">
        <v>37</v>
      </c>
      <c r="Z786" s="13">
        <v>965</v>
      </c>
      <c r="AA786" s="13"/>
      <c r="AB786" s="13">
        <v>15180</v>
      </c>
      <c r="AC786" s="13">
        <v>0</v>
      </c>
      <c r="AD786" s="13">
        <v>0</v>
      </c>
      <c r="AE786" s="13">
        <v>0</v>
      </c>
      <c r="AF786" s="13" t="s">
        <v>737</v>
      </c>
      <c r="AG786" s="13"/>
    </row>
    <row r="787" spans="1:33" x14ac:dyDescent="0.35">
      <c r="A787" s="13">
        <f t="shared" si="12"/>
        <v>0</v>
      </c>
      <c r="B787" s="13" t="s">
        <v>741</v>
      </c>
      <c r="C787" s="13">
        <v>113</v>
      </c>
      <c r="D787" s="13">
        <v>247</v>
      </c>
      <c r="E787" s="13">
        <v>0</v>
      </c>
      <c r="F787" s="13">
        <v>0</v>
      </c>
      <c r="G787" s="13">
        <v>0</v>
      </c>
      <c r="H787" s="13">
        <v>0</v>
      </c>
      <c r="I787" s="13">
        <v>8</v>
      </c>
      <c r="J787" s="13">
        <v>0</v>
      </c>
      <c r="K787" s="13">
        <v>0</v>
      </c>
      <c r="L787" s="13">
        <v>0</v>
      </c>
      <c r="M787" s="13">
        <v>368</v>
      </c>
      <c r="N787" s="13">
        <v>0</v>
      </c>
      <c r="O787" s="13">
        <v>0</v>
      </c>
      <c r="P787" s="13">
        <v>0</v>
      </c>
      <c r="Q787" s="13">
        <v>253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60</v>
      </c>
      <c r="X787" s="13">
        <v>0</v>
      </c>
      <c r="Y787" s="13">
        <v>20</v>
      </c>
      <c r="Z787" s="13">
        <v>333</v>
      </c>
      <c r="AA787" s="13"/>
      <c r="AB787" s="13">
        <v>6416</v>
      </c>
      <c r="AC787" s="13">
        <v>0</v>
      </c>
      <c r="AD787" s="13">
        <v>0</v>
      </c>
      <c r="AE787" s="13">
        <v>0</v>
      </c>
      <c r="AF787" s="13" t="s">
        <v>737</v>
      </c>
      <c r="AG787" s="13"/>
    </row>
    <row r="788" spans="1:33" x14ac:dyDescent="0.35">
      <c r="A788" s="13">
        <f t="shared" si="12"/>
        <v>0</v>
      </c>
      <c r="B788" s="13" t="s">
        <v>986</v>
      </c>
      <c r="C788" s="13">
        <v>3442</v>
      </c>
      <c r="D788" s="13">
        <v>335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382</v>
      </c>
      <c r="K788" s="13">
        <v>3000</v>
      </c>
      <c r="L788" s="13">
        <v>908</v>
      </c>
      <c r="M788" s="13">
        <v>8067</v>
      </c>
      <c r="N788" s="13">
        <v>0</v>
      </c>
      <c r="O788" s="13">
        <v>0</v>
      </c>
      <c r="P788" s="13">
        <v>919</v>
      </c>
      <c r="Q788" s="13">
        <v>2199</v>
      </c>
      <c r="R788" s="13">
        <v>0</v>
      </c>
      <c r="S788" s="13">
        <v>1401</v>
      </c>
      <c r="T788" s="13">
        <v>0</v>
      </c>
      <c r="U788" s="13">
        <v>0</v>
      </c>
      <c r="V788" s="13">
        <v>941</v>
      </c>
      <c r="W788" s="13">
        <v>424</v>
      </c>
      <c r="X788" s="13">
        <v>0</v>
      </c>
      <c r="Y788" s="13">
        <v>345</v>
      </c>
      <c r="Z788" s="13">
        <v>6229</v>
      </c>
      <c r="AA788" s="13"/>
      <c r="AB788" s="13">
        <v>32966</v>
      </c>
      <c r="AC788" s="13">
        <v>13748</v>
      </c>
      <c r="AD788" s="13">
        <v>0</v>
      </c>
      <c r="AE788" s="13">
        <v>0</v>
      </c>
      <c r="AF788" s="13" t="s">
        <v>737</v>
      </c>
      <c r="AG788" s="13"/>
    </row>
    <row r="789" spans="1:33" x14ac:dyDescent="0.35">
      <c r="A789" s="13">
        <f t="shared" si="12"/>
        <v>0</v>
      </c>
      <c r="B789" s="13" t="s">
        <v>742</v>
      </c>
      <c r="C789" s="13">
        <v>1501</v>
      </c>
      <c r="D789" s="13">
        <v>0</v>
      </c>
      <c r="E789" s="13">
        <v>0</v>
      </c>
      <c r="F789" s="13">
        <v>125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62</v>
      </c>
      <c r="M789" s="13">
        <v>1688</v>
      </c>
      <c r="N789" s="13">
        <v>55</v>
      </c>
      <c r="O789" s="13">
        <v>0</v>
      </c>
      <c r="P789" s="13">
        <v>148</v>
      </c>
      <c r="Q789" s="13">
        <v>411</v>
      </c>
      <c r="R789" s="13">
        <v>0</v>
      </c>
      <c r="S789" s="13">
        <v>126</v>
      </c>
      <c r="T789" s="13">
        <v>0</v>
      </c>
      <c r="U789" s="13">
        <v>0</v>
      </c>
      <c r="V789" s="13">
        <v>505</v>
      </c>
      <c r="W789" s="13">
        <v>152</v>
      </c>
      <c r="X789" s="13">
        <v>0</v>
      </c>
      <c r="Y789" s="13">
        <v>187</v>
      </c>
      <c r="Z789" s="13">
        <v>1584</v>
      </c>
      <c r="AA789" s="13"/>
      <c r="AB789" s="13">
        <v>32358</v>
      </c>
      <c r="AC789" s="13">
        <v>4601</v>
      </c>
      <c r="AD789" s="13">
        <v>0</v>
      </c>
      <c r="AE789" s="13">
        <v>0</v>
      </c>
      <c r="AF789" s="13" t="s">
        <v>737</v>
      </c>
      <c r="AG789" s="13"/>
    </row>
    <row r="790" spans="1:33" x14ac:dyDescent="0.35">
      <c r="A790" s="13">
        <f t="shared" si="12"/>
        <v>0</v>
      </c>
      <c r="B790" s="13" t="s">
        <v>745</v>
      </c>
      <c r="C790" s="13">
        <v>1179</v>
      </c>
      <c r="D790" s="13">
        <v>0</v>
      </c>
      <c r="E790" s="13">
        <v>144</v>
      </c>
      <c r="F790" s="13">
        <v>0</v>
      </c>
      <c r="G790" s="13">
        <v>0</v>
      </c>
      <c r="H790" s="13">
        <v>0</v>
      </c>
      <c r="I790" s="13">
        <v>0</v>
      </c>
      <c r="J790" s="13">
        <v>3</v>
      </c>
      <c r="K790" s="13">
        <v>0</v>
      </c>
      <c r="L790" s="13">
        <v>116</v>
      </c>
      <c r="M790" s="13">
        <v>1442</v>
      </c>
      <c r="N790" s="13">
        <v>0</v>
      </c>
      <c r="O790" s="13">
        <v>140</v>
      </c>
      <c r="P790" s="13">
        <v>87</v>
      </c>
      <c r="Q790" s="13">
        <v>715</v>
      </c>
      <c r="R790" s="13">
        <v>0</v>
      </c>
      <c r="S790" s="13">
        <v>0</v>
      </c>
      <c r="T790" s="13">
        <v>0</v>
      </c>
      <c r="U790" s="13">
        <v>0</v>
      </c>
      <c r="V790" s="13">
        <v>398</v>
      </c>
      <c r="W790" s="13">
        <v>135</v>
      </c>
      <c r="X790" s="13">
        <v>0</v>
      </c>
      <c r="Y790" s="13">
        <v>144</v>
      </c>
      <c r="Z790" s="13">
        <v>1619</v>
      </c>
      <c r="AA790" s="13"/>
      <c r="AB790" s="13">
        <v>8826</v>
      </c>
      <c r="AC790" s="13">
        <v>3903</v>
      </c>
      <c r="AD790" s="13">
        <v>0</v>
      </c>
      <c r="AE790" s="13">
        <v>0</v>
      </c>
      <c r="AF790" s="13" t="s">
        <v>737</v>
      </c>
      <c r="AG790" s="13"/>
    </row>
    <row r="791" spans="1:33" x14ac:dyDescent="0.35">
      <c r="A791" s="13">
        <f t="shared" si="12"/>
        <v>0</v>
      </c>
      <c r="B791" s="13" t="s">
        <v>746</v>
      </c>
      <c r="C791" s="13">
        <v>727</v>
      </c>
      <c r="D791" s="13">
        <v>1371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94</v>
      </c>
      <c r="M791" s="13">
        <v>2192</v>
      </c>
      <c r="N791" s="13">
        <v>0</v>
      </c>
      <c r="O791" s="13">
        <v>0</v>
      </c>
      <c r="P791" s="13">
        <v>0</v>
      </c>
      <c r="Q791" s="13">
        <v>1504</v>
      </c>
      <c r="R791" s="13">
        <v>0</v>
      </c>
      <c r="S791" s="13">
        <v>0</v>
      </c>
      <c r="T791" s="13">
        <v>0</v>
      </c>
      <c r="U791" s="13">
        <v>0</v>
      </c>
      <c r="V791" s="13">
        <v>80</v>
      </c>
      <c r="W791" s="13">
        <v>183</v>
      </c>
      <c r="X791" s="13">
        <v>0</v>
      </c>
      <c r="Y791" s="13">
        <v>142</v>
      </c>
      <c r="Z791" s="13">
        <v>1909</v>
      </c>
      <c r="AA791" s="13"/>
      <c r="AB791" s="13">
        <v>23178</v>
      </c>
      <c r="AC791" s="13">
        <v>1840</v>
      </c>
      <c r="AD791" s="13">
        <v>0</v>
      </c>
      <c r="AE791" s="13">
        <v>0</v>
      </c>
      <c r="AF791" s="13" t="s">
        <v>737</v>
      </c>
      <c r="AG791" s="13"/>
    </row>
    <row r="792" spans="1:33" x14ac:dyDescent="0.35">
      <c r="A792" s="13">
        <f t="shared" si="12"/>
        <v>0</v>
      </c>
      <c r="B792" s="13" t="s">
        <v>753</v>
      </c>
      <c r="C792" s="13">
        <v>7223</v>
      </c>
      <c r="D792" s="13">
        <v>0</v>
      </c>
      <c r="E792" s="13">
        <v>0</v>
      </c>
      <c r="F792" s="13">
        <v>0</v>
      </c>
      <c r="G792" s="13">
        <v>2036</v>
      </c>
      <c r="H792" s="13">
        <v>0</v>
      </c>
      <c r="I792" s="13">
        <v>0</v>
      </c>
      <c r="J792" s="13">
        <v>0</v>
      </c>
      <c r="K792" s="13">
        <v>32000</v>
      </c>
      <c r="L792" s="13">
        <v>21722</v>
      </c>
      <c r="M792" s="13">
        <v>62981</v>
      </c>
      <c r="N792" s="13">
        <v>15300</v>
      </c>
      <c r="O792" s="13">
        <v>0</v>
      </c>
      <c r="P792" s="13">
        <v>11276</v>
      </c>
      <c r="Q792" s="13">
        <v>14851</v>
      </c>
      <c r="R792" s="13">
        <v>2682</v>
      </c>
      <c r="S792" s="13">
        <v>2598</v>
      </c>
      <c r="T792" s="13">
        <v>0</v>
      </c>
      <c r="U792" s="13">
        <v>1990</v>
      </c>
      <c r="V792" s="13">
        <v>9871</v>
      </c>
      <c r="W792" s="13">
        <v>1816</v>
      </c>
      <c r="X792" s="13">
        <v>2054</v>
      </c>
      <c r="Y792" s="13">
        <v>2869</v>
      </c>
      <c r="Z792" s="13">
        <v>65307</v>
      </c>
      <c r="AA792" s="13"/>
      <c r="AB792" s="13">
        <v>182000</v>
      </c>
      <c r="AC792" s="13">
        <v>173668</v>
      </c>
      <c r="AD792" s="13">
        <v>1</v>
      </c>
      <c r="AE792" s="13">
        <v>0</v>
      </c>
      <c r="AF792" s="13" t="s">
        <v>737</v>
      </c>
      <c r="AG792" s="13"/>
    </row>
    <row r="793" spans="1:33" x14ac:dyDescent="0.35">
      <c r="A793" s="13">
        <f t="shared" si="12"/>
        <v>0</v>
      </c>
      <c r="B793" s="13" t="s">
        <v>743</v>
      </c>
      <c r="C793" s="13">
        <v>1242</v>
      </c>
      <c r="D793" s="13">
        <v>0</v>
      </c>
      <c r="E793" s="13">
        <v>0</v>
      </c>
      <c r="F793" s="13">
        <v>0</v>
      </c>
      <c r="G793" s="13">
        <v>21</v>
      </c>
      <c r="H793" s="13">
        <v>0</v>
      </c>
      <c r="I793" s="13">
        <v>0</v>
      </c>
      <c r="J793" s="13">
        <v>64</v>
      </c>
      <c r="K793" s="13">
        <v>200</v>
      </c>
      <c r="L793" s="13">
        <v>100</v>
      </c>
      <c r="M793" s="13">
        <v>1627</v>
      </c>
      <c r="N793" s="13">
        <v>214</v>
      </c>
      <c r="O793" s="13">
        <v>0</v>
      </c>
      <c r="P793" s="13">
        <v>0</v>
      </c>
      <c r="Q793" s="13">
        <v>585</v>
      </c>
      <c r="R793" s="13">
        <v>0</v>
      </c>
      <c r="S793" s="13">
        <v>367</v>
      </c>
      <c r="T793" s="13">
        <v>0</v>
      </c>
      <c r="U793" s="13">
        <v>114</v>
      </c>
      <c r="V793" s="13">
        <v>191</v>
      </c>
      <c r="W793" s="13">
        <v>158</v>
      </c>
      <c r="X793" s="13">
        <v>0</v>
      </c>
      <c r="Y793" s="13">
        <v>118</v>
      </c>
      <c r="Z793" s="13">
        <v>1747</v>
      </c>
      <c r="AA793" s="13"/>
      <c r="AB793" s="13">
        <v>18200</v>
      </c>
      <c r="AC793" s="13">
        <v>2022</v>
      </c>
      <c r="AD793" s="13">
        <v>0</v>
      </c>
      <c r="AE793" s="13">
        <v>0</v>
      </c>
      <c r="AF793" s="13" t="s">
        <v>737</v>
      </c>
      <c r="AG793" s="13"/>
    </row>
    <row r="794" spans="1:33" x14ac:dyDescent="0.35">
      <c r="A794" s="13">
        <f t="shared" si="12"/>
        <v>0</v>
      </c>
      <c r="B794" s="13" t="s">
        <v>744</v>
      </c>
      <c r="C794" s="13">
        <v>836</v>
      </c>
      <c r="D794" s="13">
        <v>0</v>
      </c>
      <c r="E794" s="13">
        <v>0</v>
      </c>
      <c r="F794" s="13">
        <v>0</v>
      </c>
      <c r="G794" s="13">
        <v>80</v>
      </c>
      <c r="H794" s="13">
        <v>0</v>
      </c>
      <c r="I794" s="13">
        <v>0</v>
      </c>
      <c r="J794" s="13">
        <v>80</v>
      </c>
      <c r="K794" s="13">
        <v>0</v>
      </c>
      <c r="L794" s="13">
        <v>0</v>
      </c>
      <c r="M794" s="13">
        <v>996</v>
      </c>
      <c r="N794" s="13">
        <v>37</v>
      </c>
      <c r="O794" s="13">
        <v>0</v>
      </c>
      <c r="P794" s="13">
        <v>0</v>
      </c>
      <c r="Q794" s="13">
        <v>558</v>
      </c>
      <c r="R794" s="13">
        <v>0</v>
      </c>
      <c r="S794" s="13">
        <v>142</v>
      </c>
      <c r="T794" s="13">
        <v>0</v>
      </c>
      <c r="U794" s="13">
        <v>153</v>
      </c>
      <c r="V794" s="13">
        <v>17</v>
      </c>
      <c r="W794" s="13">
        <v>157</v>
      </c>
      <c r="X794" s="13">
        <v>0</v>
      </c>
      <c r="Y794" s="13">
        <v>34</v>
      </c>
      <c r="Z794" s="13">
        <v>1098</v>
      </c>
      <c r="AA794" s="13"/>
      <c r="AB794" s="13">
        <v>18019</v>
      </c>
      <c r="AC794" s="13">
        <v>140</v>
      </c>
      <c r="AD794" s="13">
        <v>0</v>
      </c>
      <c r="AE794" s="13">
        <v>0</v>
      </c>
      <c r="AF794" s="13" t="s">
        <v>737</v>
      </c>
      <c r="AG794" s="13"/>
    </row>
    <row r="795" spans="1:33" x14ac:dyDescent="0.35">
      <c r="A795" s="13">
        <f t="shared" si="12"/>
        <v>0</v>
      </c>
      <c r="B795" s="13" t="s">
        <v>747</v>
      </c>
      <c r="C795" s="13">
        <v>610</v>
      </c>
      <c r="D795" s="13">
        <v>0</v>
      </c>
      <c r="E795" s="13">
        <v>0</v>
      </c>
      <c r="F795" s="13">
        <v>0</v>
      </c>
      <c r="G795" s="13">
        <v>0</v>
      </c>
      <c r="H795" s="13">
        <v>0</v>
      </c>
      <c r="I795" s="13">
        <v>18</v>
      </c>
      <c r="J795" s="13">
        <v>1</v>
      </c>
      <c r="K795" s="13">
        <v>0</v>
      </c>
      <c r="L795" s="13">
        <v>1</v>
      </c>
      <c r="M795" s="13">
        <v>630</v>
      </c>
      <c r="N795" s="13">
        <v>0</v>
      </c>
      <c r="O795" s="13">
        <v>0</v>
      </c>
      <c r="P795" s="13">
        <v>134</v>
      </c>
      <c r="Q795" s="13">
        <v>263</v>
      </c>
      <c r="R795" s="13">
        <v>0</v>
      </c>
      <c r="S795" s="13">
        <v>0</v>
      </c>
      <c r="T795" s="13">
        <v>0</v>
      </c>
      <c r="U795" s="13">
        <v>0</v>
      </c>
      <c r="V795" s="13">
        <v>114</v>
      </c>
      <c r="W795" s="13">
        <v>77</v>
      </c>
      <c r="X795" s="13">
        <v>0</v>
      </c>
      <c r="Y795" s="13">
        <v>20</v>
      </c>
      <c r="Z795" s="13">
        <v>608</v>
      </c>
      <c r="AA795" s="13"/>
      <c r="AB795" s="13">
        <v>7067</v>
      </c>
      <c r="AC795" s="13">
        <v>590</v>
      </c>
      <c r="AD795" s="13">
        <v>0</v>
      </c>
      <c r="AE795" s="13">
        <v>0</v>
      </c>
      <c r="AF795" s="13" t="s">
        <v>737</v>
      </c>
      <c r="AG795" s="13"/>
    </row>
    <row r="796" spans="1:33" x14ac:dyDescent="0.35">
      <c r="A796" s="13">
        <f t="shared" si="12"/>
        <v>0</v>
      </c>
      <c r="B796" s="13" t="s">
        <v>748</v>
      </c>
      <c r="C796" s="13">
        <v>53</v>
      </c>
      <c r="D796" s="13">
        <v>0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0</v>
      </c>
      <c r="L796" s="13">
        <v>0</v>
      </c>
      <c r="M796" s="13">
        <v>53</v>
      </c>
      <c r="N796" s="13">
        <v>3</v>
      </c>
      <c r="O796" s="13">
        <v>2</v>
      </c>
      <c r="P796" s="13">
        <v>0</v>
      </c>
      <c r="Q796" s="13">
        <v>31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11</v>
      </c>
      <c r="X796" s="13">
        <v>0</v>
      </c>
      <c r="Y796" s="13">
        <v>3</v>
      </c>
      <c r="Z796" s="13">
        <v>50</v>
      </c>
      <c r="AA796" s="13"/>
      <c r="AB796" s="13">
        <v>3211</v>
      </c>
      <c r="AC796" s="13">
        <v>0</v>
      </c>
      <c r="AD796" s="13">
        <v>0</v>
      </c>
      <c r="AE796" s="13">
        <v>0</v>
      </c>
      <c r="AF796" s="13" t="s">
        <v>737</v>
      </c>
      <c r="AG796" s="13"/>
    </row>
    <row r="797" spans="1:33" x14ac:dyDescent="0.35">
      <c r="A797" s="13">
        <f t="shared" si="12"/>
        <v>0</v>
      </c>
      <c r="B797" s="13" t="s">
        <v>749</v>
      </c>
      <c r="C797" s="13">
        <v>78</v>
      </c>
      <c r="D797" s="13">
        <v>378</v>
      </c>
      <c r="E797" s="13">
        <v>37</v>
      </c>
      <c r="F797" s="13">
        <v>0</v>
      </c>
      <c r="G797" s="13">
        <v>0</v>
      </c>
      <c r="H797" s="13">
        <v>0</v>
      </c>
      <c r="I797" s="13">
        <v>0</v>
      </c>
      <c r="J797" s="13">
        <v>20</v>
      </c>
      <c r="K797" s="13">
        <v>0</v>
      </c>
      <c r="L797" s="13">
        <v>0</v>
      </c>
      <c r="M797" s="13">
        <v>513</v>
      </c>
      <c r="N797" s="13">
        <v>0</v>
      </c>
      <c r="O797" s="13">
        <v>0</v>
      </c>
      <c r="P797" s="13">
        <v>35</v>
      </c>
      <c r="Q797" s="13">
        <v>424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97</v>
      </c>
      <c r="X797" s="13">
        <v>0</v>
      </c>
      <c r="Y797" s="13">
        <v>0</v>
      </c>
      <c r="Z797" s="13">
        <v>556</v>
      </c>
      <c r="AA797" s="13"/>
      <c r="AB797" s="13">
        <v>15120</v>
      </c>
      <c r="AC797" s="13">
        <v>0</v>
      </c>
      <c r="AD797" s="13">
        <v>0</v>
      </c>
      <c r="AE797" s="13">
        <v>0</v>
      </c>
      <c r="AF797" s="13" t="s">
        <v>737</v>
      </c>
      <c r="AG797" s="13"/>
    </row>
    <row r="798" spans="1:33" x14ac:dyDescent="0.35">
      <c r="A798" s="13">
        <f t="shared" si="12"/>
        <v>0</v>
      </c>
      <c r="B798" s="13" t="s">
        <v>750</v>
      </c>
      <c r="C798" s="13">
        <v>0</v>
      </c>
      <c r="D798" s="13">
        <v>0</v>
      </c>
      <c r="E798" s="13">
        <v>2020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2020</v>
      </c>
      <c r="N798" s="13">
        <v>88</v>
      </c>
      <c r="O798" s="13">
        <v>76</v>
      </c>
      <c r="P798" s="13">
        <v>1527</v>
      </c>
      <c r="Q798" s="13">
        <v>248</v>
      </c>
      <c r="R798" s="13">
        <v>0</v>
      </c>
      <c r="S798" s="13">
        <v>0</v>
      </c>
      <c r="T798" s="13">
        <v>0</v>
      </c>
      <c r="U798" s="13">
        <v>0</v>
      </c>
      <c r="V798" s="13">
        <v>279</v>
      </c>
      <c r="W798" s="13">
        <v>0</v>
      </c>
      <c r="X798" s="13">
        <v>0</v>
      </c>
      <c r="Y798" s="13">
        <v>0</v>
      </c>
      <c r="Z798" s="13">
        <v>2218</v>
      </c>
      <c r="AA798" s="13"/>
      <c r="AB798" s="13">
        <v>15662</v>
      </c>
      <c r="AC798" s="13">
        <v>0</v>
      </c>
      <c r="AD798" s="13">
        <v>1</v>
      </c>
      <c r="AE798" s="13">
        <v>0</v>
      </c>
      <c r="AF798" s="13" t="s">
        <v>737</v>
      </c>
      <c r="AG798" s="13"/>
    </row>
    <row r="799" spans="1:33" x14ac:dyDescent="0.35">
      <c r="A799" s="13">
        <f t="shared" si="12"/>
        <v>0</v>
      </c>
      <c r="B799" s="13" t="s">
        <v>751</v>
      </c>
      <c r="C799" s="13">
        <v>11470</v>
      </c>
      <c r="D799" s="13">
        <v>0</v>
      </c>
      <c r="E799" s="13">
        <v>30470</v>
      </c>
      <c r="F799" s="13">
        <v>1801</v>
      </c>
      <c r="G799" s="13">
        <v>0</v>
      </c>
      <c r="H799" s="13">
        <v>0</v>
      </c>
      <c r="I799" s="13">
        <v>0</v>
      </c>
      <c r="J799" s="13">
        <v>816</v>
      </c>
      <c r="K799" s="13">
        <v>16526</v>
      </c>
      <c r="L799" s="13">
        <v>2913</v>
      </c>
      <c r="M799" s="13">
        <v>63996</v>
      </c>
      <c r="N799" s="13">
        <v>1145</v>
      </c>
      <c r="O799" s="13">
        <v>4802</v>
      </c>
      <c r="P799" s="13">
        <v>14353</v>
      </c>
      <c r="Q799" s="13">
        <v>6547</v>
      </c>
      <c r="R799" s="13">
        <v>431</v>
      </c>
      <c r="S799" s="13">
        <v>1961</v>
      </c>
      <c r="T799" s="13">
        <v>0</v>
      </c>
      <c r="U799" s="13">
        <v>0</v>
      </c>
      <c r="V799" s="13">
        <v>3182</v>
      </c>
      <c r="W799" s="13">
        <v>1911</v>
      </c>
      <c r="X799" s="13">
        <v>3486</v>
      </c>
      <c r="Y799" s="13">
        <v>28591</v>
      </c>
      <c r="Z799" s="13">
        <v>66409</v>
      </c>
      <c r="AA799" s="13"/>
      <c r="AB799" s="13">
        <v>138886</v>
      </c>
      <c r="AC799" s="13">
        <v>182776</v>
      </c>
      <c r="AD799" s="13">
        <v>1</v>
      </c>
      <c r="AE799" s="13">
        <v>0</v>
      </c>
      <c r="AF799" s="13" t="s">
        <v>752</v>
      </c>
      <c r="AG799" s="13"/>
    </row>
    <row r="800" spans="1:33" x14ac:dyDescent="0.35">
      <c r="A800" s="13">
        <f t="shared" si="12"/>
        <v>0</v>
      </c>
      <c r="B800" s="13" t="s">
        <v>754</v>
      </c>
      <c r="C800" s="13">
        <v>1867</v>
      </c>
      <c r="D800" s="13">
        <v>0</v>
      </c>
      <c r="E800" s="13">
        <v>0</v>
      </c>
      <c r="F800" s="13">
        <v>0</v>
      </c>
      <c r="G800" s="13">
        <v>0</v>
      </c>
      <c r="H800" s="13">
        <v>0</v>
      </c>
      <c r="I800" s="13">
        <v>15</v>
      </c>
      <c r="J800" s="13">
        <v>17</v>
      </c>
      <c r="K800" s="13">
        <v>0</v>
      </c>
      <c r="L800" s="13">
        <v>1131</v>
      </c>
      <c r="M800" s="13">
        <v>3030</v>
      </c>
      <c r="N800" s="13">
        <v>126</v>
      </c>
      <c r="O800" s="13">
        <v>0</v>
      </c>
      <c r="P800" s="13">
        <v>0</v>
      </c>
      <c r="Q800" s="13">
        <v>1212</v>
      </c>
      <c r="R800" s="13">
        <v>0</v>
      </c>
      <c r="S800" s="13">
        <v>315</v>
      </c>
      <c r="T800" s="13">
        <v>17</v>
      </c>
      <c r="U800" s="13">
        <v>419</v>
      </c>
      <c r="V800" s="13">
        <v>0</v>
      </c>
      <c r="W800" s="13">
        <v>190</v>
      </c>
      <c r="X800" s="13">
        <v>0</v>
      </c>
      <c r="Y800" s="13">
        <v>582</v>
      </c>
      <c r="Z800" s="13">
        <v>2861</v>
      </c>
      <c r="AA800" s="13"/>
      <c r="AB800" s="13">
        <v>33016</v>
      </c>
      <c r="AC800" s="13">
        <v>0</v>
      </c>
      <c r="AD800" s="13">
        <v>0</v>
      </c>
      <c r="AE800" s="13">
        <v>0</v>
      </c>
      <c r="AF800" s="13" t="s">
        <v>752</v>
      </c>
      <c r="AG800" s="13"/>
    </row>
    <row r="801" spans="1:33" x14ac:dyDescent="0.35">
      <c r="A801" s="13">
        <f t="shared" si="12"/>
        <v>0</v>
      </c>
      <c r="B801" s="13" t="s">
        <v>755</v>
      </c>
      <c r="C801" s="13">
        <v>7537</v>
      </c>
      <c r="D801" s="13">
        <v>0</v>
      </c>
      <c r="E801" s="13">
        <v>19955</v>
      </c>
      <c r="F801" s="13">
        <v>0</v>
      </c>
      <c r="G801" s="13">
        <v>7188</v>
      </c>
      <c r="H801" s="13">
        <v>0</v>
      </c>
      <c r="I801" s="13">
        <v>0</v>
      </c>
      <c r="J801" s="13">
        <v>0</v>
      </c>
      <c r="K801" s="13">
        <v>16915</v>
      </c>
      <c r="L801" s="13">
        <v>6725</v>
      </c>
      <c r="M801" s="13">
        <v>58320</v>
      </c>
      <c r="N801" s="13">
        <v>38</v>
      </c>
      <c r="O801" s="13">
        <v>0</v>
      </c>
      <c r="P801" s="13">
        <v>32699</v>
      </c>
      <c r="Q801" s="13">
        <v>4433</v>
      </c>
      <c r="R801" s="13">
        <v>113</v>
      </c>
      <c r="S801" s="13">
        <v>5165</v>
      </c>
      <c r="T801" s="13">
        <v>0</v>
      </c>
      <c r="U801" s="13">
        <v>11642</v>
      </c>
      <c r="V801" s="13">
        <v>3615</v>
      </c>
      <c r="W801" s="13">
        <v>1640</v>
      </c>
      <c r="X801" s="13">
        <v>1723</v>
      </c>
      <c r="Y801" s="13">
        <v>336</v>
      </c>
      <c r="Z801" s="13">
        <v>61404</v>
      </c>
      <c r="AA801" s="13"/>
      <c r="AB801" s="13">
        <v>134286</v>
      </c>
      <c r="AC801" s="13">
        <v>73176</v>
      </c>
      <c r="AD801" s="13">
        <v>1</v>
      </c>
      <c r="AE801" s="13">
        <v>0</v>
      </c>
      <c r="AF801" s="13" t="s">
        <v>752</v>
      </c>
      <c r="AG801" s="13"/>
    </row>
    <row r="802" spans="1:33" x14ac:dyDescent="0.35">
      <c r="A802" s="13">
        <f t="shared" si="12"/>
        <v>0</v>
      </c>
      <c r="B802" s="13" t="s">
        <v>756</v>
      </c>
      <c r="C802" s="13">
        <v>3907</v>
      </c>
      <c r="D802" s="13">
        <v>0</v>
      </c>
      <c r="E802" s="13">
        <v>0</v>
      </c>
      <c r="F802" s="13">
        <v>136</v>
      </c>
      <c r="G802" s="13">
        <v>17</v>
      </c>
      <c r="H802" s="13">
        <v>0</v>
      </c>
      <c r="I802" s="13">
        <v>0</v>
      </c>
      <c r="J802" s="13">
        <v>287</v>
      </c>
      <c r="K802" s="13">
        <v>4600</v>
      </c>
      <c r="L802" s="13">
        <v>0</v>
      </c>
      <c r="M802" s="13">
        <v>8947</v>
      </c>
      <c r="N802" s="13">
        <v>201</v>
      </c>
      <c r="O802" s="13">
        <v>0</v>
      </c>
      <c r="P802" s="13">
        <v>0</v>
      </c>
      <c r="Q802" s="13">
        <v>3812</v>
      </c>
      <c r="R802" s="13">
        <v>0</v>
      </c>
      <c r="S802" s="13">
        <v>676</v>
      </c>
      <c r="T802" s="13">
        <v>4</v>
      </c>
      <c r="U802" s="13">
        <v>0</v>
      </c>
      <c r="V802" s="13">
        <v>844</v>
      </c>
      <c r="W802" s="13">
        <v>412</v>
      </c>
      <c r="X802" s="13">
        <v>0</v>
      </c>
      <c r="Y802" s="13">
        <v>346</v>
      </c>
      <c r="Z802" s="13">
        <v>6295</v>
      </c>
      <c r="AA802" s="13"/>
      <c r="AB802" s="13">
        <v>25622</v>
      </c>
      <c r="AC802" s="13">
        <v>11792</v>
      </c>
      <c r="AD802" s="13">
        <v>1</v>
      </c>
      <c r="AE802" s="13">
        <v>0</v>
      </c>
      <c r="AF802" s="13" t="s">
        <v>752</v>
      </c>
      <c r="AG802" s="13"/>
    </row>
    <row r="803" spans="1:33" x14ac:dyDescent="0.35">
      <c r="A803" s="13">
        <f t="shared" si="12"/>
        <v>0</v>
      </c>
      <c r="B803" s="13" t="s">
        <v>757</v>
      </c>
      <c r="C803" s="13">
        <v>366</v>
      </c>
      <c r="D803" s="13">
        <v>0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366</v>
      </c>
      <c r="N803" s="13">
        <v>14</v>
      </c>
      <c r="O803" s="13">
        <v>2</v>
      </c>
      <c r="P803" s="13">
        <v>56</v>
      </c>
      <c r="Q803" s="13">
        <v>70</v>
      </c>
      <c r="R803" s="13">
        <v>0</v>
      </c>
      <c r="S803" s="13">
        <v>16</v>
      </c>
      <c r="T803" s="13">
        <v>0</v>
      </c>
      <c r="U803" s="13">
        <v>0</v>
      </c>
      <c r="V803" s="13">
        <v>71</v>
      </c>
      <c r="W803" s="13">
        <v>25</v>
      </c>
      <c r="X803" s="13">
        <v>0</v>
      </c>
      <c r="Y803" s="13">
        <v>0</v>
      </c>
      <c r="Z803" s="13">
        <v>254</v>
      </c>
      <c r="AA803" s="13"/>
      <c r="AB803" s="13">
        <v>4811</v>
      </c>
      <c r="AC803" s="13">
        <v>400</v>
      </c>
      <c r="AD803" s="13">
        <v>0</v>
      </c>
      <c r="AE803" s="13">
        <v>0</v>
      </c>
      <c r="AF803" s="13" t="s">
        <v>752</v>
      </c>
      <c r="AG803" s="13"/>
    </row>
    <row r="804" spans="1:33" x14ac:dyDescent="0.35">
      <c r="A804" s="13">
        <f t="shared" si="12"/>
        <v>0</v>
      </c>
      <c r="B804" s="13" t="s">
        <v>758</v>
      </c>
      <c r="C804" s="13">
        <v>386</v>
      </c>
      <c r="D804" s="13">
        <v>0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386</v>
      </c>
      <c r="N804" s="13">
        <v>33</v>
      </c>
      <c r="O804" s="13">
        <v>5</v>
      </c>
      <c r="P804" s="13">
        <v>36</v>
      </c>
      <c r="Q804" s="13">
        <v>151</v>
      </c>
      <c r="R804" s="13">
        <v>0</v>
      </c>
      <c r="S804" s="13">
        <v>44</v>
      </c>
      <c r="T804" s="13">
        <v>0</v>
      </c>
      <c r="U804" s="13">
        <v>0</v>
      </c>
      <c r="V804" s="13">
        <v>65</v>
      </c>
      <c r="W804" s="13">
        <v>40</v>
      </c>
      <c r="X804" s="13">
        <v>0</v>
      </c>
      <c r="Y804" s="13">
        <v>0</v>
      </c>
      <c r="Z804" s="13">
        <v>374</v>
      </c>
      <c r="AA804" s="13"/>
      <c r="AB804" s="13">
        <v>3177</v>
      </c>
      <c r="AC804" s="13">
        <v>480</v>
      </c>
      <c r="AD804" s="13">
        <v>0</v>
      </c>
      <c r="AE804" s="13">
        <v>0</v>
      </c>
      <c r="AF804" s="13" t="s">
        <v>752</v>
      </c>
      <c r="AG804" s="13"/>
    </row>
    <row r="805" spans="1:33" x14ac:dyDescent="0.35">
      <c r="A805" s="13">
        <f t="shared" si="12"/>
        <v>0</v>
      </c>
      <c r="B805" s="13" t="s">
        <v>759</v>
      </c>
      <c r="C805" s="13">
        <v>327</v>
      </c>
      <c r="D805" s="13">
        <v>518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31</v>
      </c>
      <c r="K805" s="13">
        <v>0</v>
      </c>
      <c r="L805" s="13">
        <v>0</v>
      </c>
      <c r="M805" s="13">
        <v>876</v>
      </c>
      <c r="N805" s="13">
        <v>0</v>
      </c>
      <c r="O805" s="13">
        <v>0</v>
      </c>
      <c r="P805" s="13">
        <v>86</v>
      </c>
      <c r="Q805" s="13">
        <v>413</v>
      </c>
      <c r="R805" s="13">
        <v>0</v>
      </c>
      <c r="S805" s="13">
        <v>0</v>
      </c>
      <c r="T805" s="13">
        <v>133</v>
      </c>
      <c r="U805" s="13">
        <v>140</v>
      </c>
      <c r="V805" s="13">
        <v>0</v>
      </c>
      <c r="W805" s="13">
        <v>83</v>
      </c>
      <c r="X805" s="13">
        <v>0</v>
      </c>
      <c r="Y805" s="13">
        <v>7</v>
      </c>
      <c r="Z805" s="13">
        <v>862</v>
      </c>
      <c r="AA805" s="13"/>
      <c r="AB805" s="13">
        <v>14013</v>
      </c>
      <c r="AC805" s="13">
        <v>0</v>
      </c>
      <c r="AD805" s="13">
        <v>0</v>
      </c>
      <c r="AE805" s="13">
        <v>0</v>
      </c>
      <c r="AF805" s="13" t="s">
        <v>752</v>
      </c>
      <c r="AG805" s="13"/>
    </row>
    <row r="806" spans="1:33" x14ac:dyDescent="0.35">
      <c r="A806" s="13">
        <f t="shared" si="12"/>
        <v>0</v>
      </c>
      <c r="B806" s="13" t="s">
        <v>760</v>
      </c>
      <c r="C806" s="13">
        <v>4409</v>
      </c>
      <c r="D806" s="13">
        <v>3991</v>
      </c>
      <c r="E806" s="13">
        <v>0</v>
      </c>
      <c r="F806" s="13">
        <v>817</v>
      </c>
      <c r="G806" s="13">
        <v>3956</v>
      </c>
      <c r="H806" s="13">
        <v>0</v>
      </c>
      <c r="I806" s="13">
        <v>0</v>
      </c>
      <c r="J806" s="13">
        <v>0</v>
      </c>
      <c r="K806" s="13">
        <v>6500</v>
      </c>
      <c r="L806" s="13">
        <v>920</v>
      </c>
      <c r="M806" s="13">
        <v>20593</v>
      </c>
      <c r="N806" s="13">
        <v>1096</v>
      </c>
      <c r="O806" s="13">
        <v>0</v>
      </c>
      <c r="P806" s="13">
        <v>1289</v>
      </c>
      <c r="Q806" s="13">
        <v>5316</v>
      </c>
      <c r="R806" s="13">
        <v>0</v>
      </c>
      <c r="S806" s="13">
        <v>1967</v>
      </c>
      <c r="T806" s="13">
        <v>0</v>
      </c>
      <c r="U806" s="13">
        <v>6297</v>
      </c>
      <c r="V806" s="13">
        <v>1758</v>
      </c>
      <c r="W806" s="13">
        <v>749</v>
      </c>
      <c r="X806" s="13">
        <v>0</v>
      </c>
      <c r="Y806" s="13">
        <v>633</v>
      </c>
      <c r="Z806" s="13">
        <v>19105</v>
      </c>
      <c r="AA806" s="13"/>
      <c r="AB806" s="13">
        <v>91105</v>
      </c>
      <c r="AC806" s="13">
        <v>25425</v>
      </c>
      <c r="AD806" s="13">
        <v>0</v>
      </c>
      <c r="AE806" s="13">
        <v>1</v>
      </c>
      <c r="AF806" s="13" t="s">
        <v>752</v>
      </c>
      <c r="AG806" s="13"/>
    </row>
    <row r="807" spans="1:33" x14ac:dyDescent="0.35">
      <c r="A807" s="13">
        <f t="shared" si="12"/>
        <v>0</v>
      </c>
      <c r="B807" s="13" t="s">
        <v>761</v>
      </c>
      <c r="C807" s="13">
        <v>3039</v>
      </c>
      <c r="D807" s="13">
        <v>0</v>
      </c>
      <c r="E807" s="13">
        <v>0</v>
      </c>
      <c r="F807" s="13">
        <v>0</v>
      </c>
      <c r="G807" s="13">
        <v>0</v>
      </c>
      <c r="H807" s="13">
        <v>1483</v>
      </c>
      <c r="I807" s="13">
        <v>0</v>
      </c>
      <c r="J807" s="13">
        <v>298</v>
      </c>
      <c r="K807" s="13">
        <v>0</v>
      </c>
      <c r="L807" s="13">
        <v>126</v>
      </c>
      <c r="M807" s="13">
        <v>4946</v>
      </c>
      <c r="N807" s="13">
        <v>1259</v>
      </c>
      <c r="O807" s="13">
        <v>1022</v>
      </c>
      <c r="P807" s="13">
        <v>417</v>
      </c>
      <c r="Q807" s="13">
        <v>1332</v>
      </c>
      <c r="R807" s="13">
        <v>0</v>
      </c>
      <c r="S807" s="13">
        <v>168</v>
      </c>
      <c r="T807" s="13">
        <v>0</v>
      </c>
      <c r="U807" s="13">
        <v>84</v>
      </c>
      <c r="V807" s="13">
        <v>744</v>
      </c>
      <c r="W807" s="13">
        <v>350</v>
      </c>
      <c r="X807" s="13">
        <v>0</v>
      </c>
      <c r="Y807" s="13">
        <v>288</v>
      </c>
      <c r="Z807" s="13">
        <v>5664</v>
      </c>
      <c r="AA807" s="13"/>
      <c r="AB807" s="13">
        <v>30222</v>
      </c>
      <c r="AC807" s="13">
        <v>6705</v>
      </c>
      <c r="AD807" s="13">
        <v>0</v>
      </c>
      <c r="AE807" s="13">
        <v>0</v>
      </c>
      <c r="AF807" s="13" t="s">
        <v>752</v>
      </c>
      <c r="AG807" s="13"/>
    </row>
    <row r="808" spans="1:33" x14ac:dyDescent="0.35">
      <c r="A808" s="13">
        <f t="shared" si="12"/>
        <v>0</v>
      </c>
      <c r="B808" s="13" t="s">
        <v>762</v>
      </c>
      <c r="C808" s="13">
        <v>1212</v>
      </c>
      <c r="D808" s="13">
        <v>0</v>
      </c>
      <c r="E808" s="13">
        <v>181</v>
      </c>
      <c r="F808" s="13">
        <v>335</v>
      </c>
      <c r="G808" s="13">
        <v>34</v>
      </c>
      <c r="H808" s="13">
        <v>0</v>
      </c>
      <c r="I808" s="13">
        <v>47</v>
      </c>
      <c r="J808" s="13">
        <v>106</v>
      </c>
      <c r="K808" s="13">
        <v>0</v>
      </c>
      <c r="L808" s="13">
        <v>1953</v>
      </c>
      <c r="M808" s="13">
        <v>3868</v>
      </c>
      <c r="N808" s="13">
        <v>13</v>
      </c>
      <c r="O808" s="13">
        <v>731</v>
      </c>
      <c r="P808" s="13">
        <v>120</v>
      </c>
      <c r="Q808" s="13">
        <v>297</v>
      </c>
      <c r="R808" s="13">
        <v>0</v>
      </c>
      <c r="S808" s="13">
        <v>235</v>
      </c>
      <c r="T808" s="13">
        <v>0</v>
      </c>
      <c r="U808" s="13">
        <v>0</v>
      </c>
      <c r="V808" s="13">
        <v>391</v>
      </c>
      <c r="W808" s="13">
        <v>233</v>
      </c>
      <c r="X808" s="13">
        <v>0</v>
      </c>
      <c r="Y808" s="13">
        <v>111</v>
      </c>
      <c r="Z808" s="13">
        <v>2131</v>
      </c>
      <c r="AA808" s="13"/>
      <c r="AB808" s="13">
        <v>11600</v>
      </c>
      <c r="AC808" s="13">
        <v>2946</v>
      </c>
      <c r="AD808" s="13">
        <v>0</v>
      </c>
      <c r="AE808" s="13">
        <v>0</v>
      </c>
      <c r="AF808" s="13" t="s">
        <v>752</v>
      </c>
      <c r="AG808" s="13"/>
    </row>
    <row r="809" spans="1:33" x14ac:dyDescent="0.35">
      <c r="A809" s="13">
        <f t="shared" si="12"/>
        <v>0</v>
      </c>
      <c r="B809" s="13" t="s">
        <v>763</v>
      </c>
      <c r="C809" s="13">
        <v>1051</v>
      </c>
      <c r="D809" s="13">
        <v>0</v>
      </c>
      <c r="E809" s="13">
        <v>0</v>
      </c>
      <c r="F809" s="13">
        <v>0</v>
      </c>
      <c r="G809" s="13">
        <v>21</v>
      </c>
      <c r="H809" s="13">
        <v>14</v>
      </c>
      <c r="I809" s="13">
        <v>0</v>
      </c>
      <c r="J809" s="13">
        <v>0</v>
      </c>
      <c r="K809" s="13">
        <v>5000</v>
      </c>
      <c r="L809" s="13">
        <v>36</v>
      </c>
      <c r="M809" s="13">
        <v>6122</v>
      </c>
      <c r="N809" s="13">
        <v>0</v>
      </c>
      <c r="O809" s="13">
        <v>3161</v>
      </c>
      <c r="P809" s="13">
        <v>207</v>
      </c>
      <c r="Q809" s="13">
        <v>313</v>
      </c>
      <c r="R809" s="13">
        <v>0</v>
      </c>
      <c r="S809" s="13">
        <v>34</v>
      </c>
      <c r="T809" s="13">
        <v>0</v>
      </c>
      <c r="U809" s="13">
        <v>0</v>
      </c>
      <c r="V809" s="13">
        <v>263</v>
      </c>
      <c r="W809" s="13">
        <v>105</v>
      </c>
      <c r="X809" s="13">
        <v>0</v>
      </c>
      <c r="Y809" s="13">
        <v>100</v>
      </c>
      <c r="Z809" s="13">
        <v>4183</v>
      </c>
      <c r="AA809" s="13"/>
      <c r="AB809" s="13">
        <v>9097</v>
      </c>
      <c r="AC809" s="13">
        <v>6400</v>
      </c>
      <c r="AD809" s="13">
        <v>0</v>
      </c>
      <c r="AE809" s="13">
        <v>0</v>
      </c>
      <c r="AF809" s="13" t="s">
        <v>752</v>
      </c>
      <c r="AG809" s="13"/>
    </row>
    <row r="810" spans="1:33" x14ac:dyDescent="0.35">
      <c r="A810" s="13">
        <f t="shared" si="12"/>
        <v>0</v>
      </c>
      <c r="B810" s="13" t="s">
        <v>987</v>
      </c>
      <c r="C810" s="13">
        <v>376</v>
      </c>
      <c r="D810" s="13">
        <v>0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376</v>
      </c>
      <c r="N810" s="13">
        <v>65</v>
      </c>
      <c r="O810" s="13">
        <v>29</v>
      </c>
      <c r="P810" s="13">
        <v>20</v>
      </c>
      <c r="Q810" s="13">
        <v>76</v>
      </c>
      <c r="R810" s="13">
        <v>0</v>
      </c>
      <c r="S810" s="13">
        <v>2</v>
      </c>
      <c r="T810" s="13">
        <v>0</v>
      </c>
      <c r="U810" s="13">
        <v>4</v>
      </c>
      <c r="V810" s="13">
        <v>17</v>
      </c>
      <c r="W810" s="13">
        <v>46</v>
      </c>
      <c r="X810" s="13">
        <v>0</v>
      </c>
      <c r="Y810" s="13">
        <v>27</v>
      </c>
      <c r="Z810" s="13">
        <v>286</v>
      </c>
      <c r="AA810" s="13"/>
      <c r="AB810" s="13">
        <v>2935</v>
      </c>
      <c r="AC810" s="13">
        <v>780</v>
      </c>
      <c r="AD810" s="13">
        <v>0</v>
      </c>
      <c r="AE810" s="13">
        <v>0</v>
      </c>
      <c r="AF810" s="13" t="s">
        <v>752</v>
      </c>
      <c r="AG810" s="13"/>
    </row>
    <row r="811" spans="1:33" x14ac:dyDescent="0.35">
      <c r="A811" s="13">
        <f t="shared" si="12"/>
        <v>0</v>
      </c>
      <c r="B811" s="13" t="s">
        <v>764</v>
      </c>
      <c r="C811" s="13">
        <v>671</v>
      </c>
      <c r="D811" s="13">
        <v>0</v>
      </c>
      <c r="E811" s="13">
        <v>0</v>
      </c>
      <c r="F811" s="13">
        <v>0</v>
      </c>
      <c r="G811" s="13">
        <v>0</v>
      </c>
      <c r="H811" s="13">
        <v>0</v>
      </c>
      <c r="I811" s="13">
        <v>10</v>
      </c>
      <c r="J811" s="13">
        <v>0</v>
      </c>
      <c r="K811" s="13">
        <v>0</v>
      </c>
      <c r="L811" s="13">
        <v>0</v>
      </c>
      <c r="M811" s="13">
        <v>681</v>
      </c>
      <c r="N811" s="13">
        <v>79</v>
      </c>
      <c r="O811" s="13">
        <v>0</v>
      </c>
      <c r="P811" s="13">
        <v>51</v>
      </c>
      <c r="Q811" s="13">
        <v>179</v>
      </c>
      <c r="R811" s="13">
        <v>0</v>
      </c>
      <c r="S811" s="13">
        <v>0</v>
      </c>
      <c r="T811" s="13">
        <v>0</v>
      </c>
      <c r="U811" s="13">
        <v>25</v>
      </c>
      <c r="V811" s="13">
        <v>65</v>
      </c>
      <c r="W811" s="13">
        <v>101</v>
      </c>
      <c r="X811" s="13">
        <v>0</v>
      </c>
      <c r="Y811" s="13">
        <v>51</v>
      </c>
      <c r="Z811" s="13">
        <v>551</v>
      </c>
      <c r="AA811" s="13"/>
      <c r="AB811" s="13">
        <v>12659</v>
      </c>
      <c r="AC811" s="13">
        <v>788</v>
      </c>
      <c r="AD811" s="13">
        <v>0</v>
      </c>
      <c r="AE811" s="13">
        <v>0</v>
      </c>
      <c r="AF811" s="13" t="s">
        <v>752</v>
      </c>
      <c r="AG811" s="13"/>
    </row>
    <row r="812" spans="1:33" x14ac:dyDescent="0.35">
      <c r="A812" s="13">
        <f t="shared" si="12"/>
        <v>0</v>
      </c>
      <c r="B812" s="13" t="s">
        <v>765</v>
      </c>
      <c r="C812" s="13">
        <v>1762</v>
      </c>
      <c r="D812" s="13">
        <v>3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24</v>
      </c>
      <c r="M812" s="13">
        <v>1789</v>
      </c>
      <c r="N812" s="13">
        <v>27</v>
      </c>
      <c r="O812" s="13">
        <v>0</v>
      </c>
      <c r="P812" s="13">
        <v>224</v>
      </c>
      <c r="Q812" s="13">
        <v>722</v>
      </c>
      <c r="R812" s="13">
        <v>0</v>
      </c>
      <c r="S812" s="13">
        <v>443</v>
      </c>
      <c r="T812" s="13">
        <v>0</v>
      </c>
      <c r="U812" s="13">
        <v>43</v>
      </c>
      <c r="V812" s="13">
        <v>0</v>
      </c>
      <c r="W812" s="13">
        <v>189</v>
      </c>
      <c r="X812" s="13">
        <v>0</v>
      </c>
      <c r="Y812" s="13">
        <v>46</v>
      </c>
      <c r="Z812" s="13">
        <v>1694</v>
      </c>
      <c r="AA812" s="13"/>
      <c r="AB812" s="13">
        <v>15908</v>
      </c>
      <c r="AC812" s="13">
        <v>0</v>
      </c>
      <c r="AD812" s="13">
        <v>0</v>
      </c>
      <c r="AE812" s="13">
        <v>0</v>
      </c>
      <c r="AF812" s="13" t="s">
        <v>752</v>
      </c>
      <c r="AG812" s="13"/>
    </row>
    <row r="813" spans="1:33" x14ac:dyDescent="0.35">
      <c r="A813" s="13">
        <f t="shared" si="12"/>
        <v>0</v>
      </c>
      <c r="B813" s="13" t="s">
        <v>766</v>
      </c>
      <c r="C813" s="13">
        <v>2370</v>
      </c>
      <c r="D813" s="13">
        <v>0</v>
      </c>
      <c r="E813" s="13">
        <v>0</v>
      </c>
      <c r="F813" s="13">
        <v>43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341</v>
      </c>
      <c r="M813" s="13">
        <v>2754</v>
      </c>
      <c r="N813" s="13">
        <v>695</v>
      </c>
      <c r="O813" s="13">
        <v>0</v>
      </c>
      <c r="P813" s="13">
        <v>477</v>
      </c>
      <c r="Q813" s="13">
        <v>819</v>
      </c>
      <c r="R813" s="13">
        <v>0</v>
      </c>
      <c r="S813" s="13">
        <v>286</v>
      </c>
      <c r="T813" s="13">
        <v>0</v>
      </c>
      <c r="U813" s="13">
        <v>278</v>
      </c>
      <c r="V813" s="13">
        <v>0</v>
      </c>
      <c r="W813" s="13">
        <v>140</v>
      </c>
      <c r="X813" s="13">
        <v>0</v>
      </c>
      <c r="Y813" s="13">
        <v>54</v>
      </c>
      <c r="Z813" s="13">
        <v>2749</v>
      </c>
      <c r="AA813" s="13"/>
      <c r="AB813" s="13">
        <v>17720</v>
      </c>
      <c r="AC813" s="13">
        <v>0</v>
      </c>
      <c r="AD813" s="13">
        <v>0</v>
      </c>
      <c r="AE813" s="13">
        <v>0</v>
      </c>
      <c r="AF813" s="13" t="s">
        <v>752</v>
      </c>
      <c r="AG813" s="13"/>
    </row>
    <row r="814" spans="1:33" x14ac:dyDescent="0.35">
      <c r="A814" s="13">
        <f t="shared" si="12"/>
        <v>0</v>
      </c>
      <c r="B814" s="13" t="s">
        <v>767</v>
      </c>
      <c r="C814" s="13">
        <v>1650</v>
      </c>
      <c r="D814" s="13">
        <v>0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4</v>
      </c>
      <c r="M814" s="13">
        <v>1654</v>
      </c>
      <c r="N814" s="13">
        <v>115</v>
      </c>
      <c r="O814" s="13">
        <v>0</v>
      </c>
      <c r="P814" s="13">
        <v>114</v>
      </c>
      <c r="Q814" s="13">
        <v>1006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90</v>
      </c>
      <c r="X814" s="13">
        <v>0</v>
      </c>
      <c r="Y814" s="13">
        <v>76</v>
      </c>
      <c r="Z814" s="13">
        <v>1401</v>
      </c>
      <c r="AA814" s="13"/>
      <c r="AB814" s="13">
        <v>14367</v>
      </c>
      <c r="AC814" s="13">
        <v>0</v>
      </c>
      <c r="AD814" s="13">
        <v>0</v>
      </c>
      <c r="AE814" s="13">
        <v>0</v>
      </c>
      <c r="AF814" s="13" t="s">
        <v>752</v>
      </c>
      <c r="AG814" s="13"/>
    </row>
    <row r="815" spans="1:33" x14ac:dyDescent="0.35">
      <c r="A815" s="13">
        <f t="shared" si="12"/>
        <v>0</v>
      </c>
      <c r="B815" s="13" t="s">
        <v>752</v>
      </c>
      <c r="C815" s="13">
        <v>4744</v>
      </c>
      <c r="D815" s="13">
        <v>0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56</v>
      </c>
      <c r="L815" s="13">
        <v>382</v>
      </c>
      <c r="M815" s="13">
        <v>5182</v>
      </c>
      <c r="N815" s="13">
        <v>0</v>
      </c>
      <c r="O815" s="13">
        <v>37</v>
      </c>
      <c r="P815" s="13">
        <v>1002</v>
      </c>
      <c r="Q815" s="13">
        <v>2113</v>
      </c>
      <c r="R815" s="13">
        <v>0</v>
      </c>
      <c r="S815" s="13">
        <v>1205</v>
      </c>
      <c r="T815" s="13">
        <v>0</v>
      </c>
      <c r="U815" s="13">
        <v>0</v>
      </c>
      <c r="V815" s="13">
        <v>194</v>
      </c>
      <c r="W815" s="13">
        <v>471</v>
      </c>
      <c r="X815" s="13">
        <v>0</v>
      </c>
      <c r="Y815" s="13">
        <v>0</v>
      </c>
      <c r="Z815" s="13">
        <v>5022</v>
      </c>
      <c r="AA815" s="13"/>
      <c r="AB815" s="13">
        <v>40410</v>
      </c>
      <c r="AC815" s="13">
        <v>4454</v>
      </c>
      <c r="AD815" s="13">
        <v>1</v>
      </c>
      <c r="AE815" s="13">
        <v>0</v>
      </c>
      <c r="AF815" s="13" t="s">
        <v>752</v>
      </c>
      <c r="AG815" s="13"/>
    </row>
    <row r="816" spans="1:33" x14ac:dyDescent="0.35">
      <c r="A816" s="13">
        <f t="shared" si="12"/>
        <v>0</v>
      </c>
      <c r="B816" s="13" t="s">
        <v>768</v>
      </c>
      <c r="C816" s="13">
        <v>2103</v>
      </c>
      <c r="D816" s="13">
        <v>0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0</v>
      </c>
      <c r="M816" s="13">
        <v>2103</v>
      </c>
      <c r="N816" s="13">
        <v>0</v>
      </c>
      <c r="O816" s="13">
        <v>0</v>
      </c>
      <c r="P816" s="13">
        <v>263</v>
      </c>
      <c r="Q816" s="13">
        <v>337</v>
      </c>
      <c r="R816" s="13">
        <v>0</v>
      </c>
      <c r="S816" s="13">
        <v>215</v>
      </c>
      <c r="T816" s="13">
        <v>0</v>
      </c>
      <c r="U816" s="13">
        <v>0</v>
      </c>
      <c r="V816" s="13">
        <v>166</v>
      </c>
      <c r="W816" s="13">
        <v>82</v>
      </c>
      <c r="X816" s="13">
        <v>0</v>
      </c>
      <c r="Y816" s="13">
        <v>81</v>
      </c>
      <c r="Z816" s="13">
        <v>1144</v>
      </c>
      <c r="AA816" s="13"/>
      <c r="AB816" s="13">
        <v>24135</v>
      </c>
      <c r="AC816" s="13">
        <v>2400</v>
      </c>
      <c r="AD816" s="13">
        <v>0</v>
      </c>
      <c r="AE816" s="13">
        <v>0</v>
      </c>
      <c r="AF816" s="13" t="s">
        <v>752</v>
      </c>
      <c r="AG816" s="13"/>
    </row>
    <row r="817" spans="1:33" x14ac:dyDescent="0.35">
      <c r="A817" s="13">
        <f t="shared" si="12"/>
        <v>0</v>
      </c>
      <c r="B817" s="13" t="s">
        <v>769</v>
      </c>
      <c r="C817" s="13">
        <v>2294</v>
      </c>
      <c r="D817" s="13">
        <v>0</v>
      </c>
      <c r="E817" s="13">
        <v>165</v>
      </c>
      <c r="F817" s="13">
        <v>15</v>
      </c>
      <c r="G817" s="13">
        <v>0</v>
      </c>
      <c r="H817" s="13">
        <v>0</v>
      </c>
      <c r="I817" s="13">
        <v>43</v>
      </c>
      <c r="J817" s="13">
        <v>0</v>
      </c>
      <c r="K817" s="13">
        <v>0</v>
      </c>
      <c r="L817" s="13">
        <v>392</v>
      </c>
      <c r="M817" s="13">
        <v>2909</v>
      </c>
      <c r="N817" s="13">
        <v>307</v>
      </c>
      <c r="O817" s="13">
        <v>464</v>
      </c>
      <c r="P817" s="13">
        <v>222</v>
      </c>
      <c r="Q817" s="13">
        <v>420</v>
      </c>
      <c r="R817" s="13">
        <v>0</v>
      </c>
      <c r="S817" s="13">
        <v>0</v>
      </c>
      <c r="T817" s="13">
        <v>0</v>
      </c>
      <c r="U817" s="13">
        <v>0</v>
      </c>
      <c r="V817" s="13">
        <v>601</v>
      </c>
      <c r="W817" s="13">
        <v>238</v>
      </c>
      <c r="X817" s="13">
        <v>40</v>
      </c>
      <c r="Y817" s="13">
        <v>596</v>
      </c>
      <c r="Z817" s="13">
        <v>2888</v>
      </c>
      <c r="AA817" s="13"/>
      <c r="AB817" s="13">
        <v>17000</v>
      </c>
      <c r="AC817" s="13">
        <v>4330</v>
      </c>
      <c r="AD817" s="13">
        <v>0</v>
      </c>
      <c r="AE817" s="13">
        <v>0</v>
      </c>
      <c r="AF817" s="13" t="s">
        <v>752</v>
      </c>
      <c r="AG817" s="13"/>
    </row>
    <row r="818" spans="1:33" x14ac:dyDescent="0.35">
      <c r="A818" s="13">
        <f t="shared" si="12"/>
        <v>0</v>
      </c>
      <c r="B818" s="13" t="s">
        <v>770</v>
      </c>
      <c r="C818" s="13">
        <v>1360</v>
      </c>
      <c r="D818" s="13">
        <v>0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0</v>
      </c>
      <c r="L818" s="13">
        <v>284</v>
      </c>
      <c r="M818" s="13">
        <v>1644</v>
      </c>
      <c r="N818" s="13">
        <v>74</v>
      </c>
      <c r="O818" s="13">
        <v>0</v>
      </c>
      <c r="P818" s="13">
        <v>0</v>
      </c>
      <c r="Q818" s="13">
        <v>216</v>
      </c>
      <c r="R818" s="13">
        <v>0</v>
      </c>
      <c r="S818" s="13">
        <v>406</v>
      </c>
      <c r="T818" s="13">
        <v>0</v>
      </c>
      <c r="U818" s="13">
        <v>150</v>
      </c>
      <c r="V818" s="13">
        <v>638</v>
      </c>
      <c r="W818" s="13">
        <v>186</v>
      </c>
      <c r="X818" s="13">
        <v>0</v>
      </c>
      <c r="Y818" s="13">
        <v>79</v>
      </c>
      <c r="Z818" s="13">
        <v>1749</v>
      </c>
      <c r="AA818" s="13"/>
      <c r="AB818" s="13">
        <v>15964</v>
      </c>
      <c r="AC818" s="13">
        <v>4781</v>
      </c>
      <c r="AD818" s="13">
        <v>0</v>
      </c>
      <c r="AE818" s="13">
        <v>0</v>
      </c>
      <c r="AF818" s="13" t="s">
        <v>752</v>
      </c>
      <c r="AG818" s="13"/>
    </row>
    <row r="819" spans="1:33" x14ac:dyDescent="0.35">
      <c r="A819" s="13">
        <f t="shared" si="12"/>
        <v>0</v>
      </c>
      <c r="B819" s="13" t="s">
        <v>771</v>
      </c>
      <c r="C819" s="13">
        <v>35144</v>
      </c>
      <c r="D819" s="13">
        <v>0</v>
      </c>
      <c r="E819" s="13">
        <v>1294</v>
      </c>
      <c r="F819" s="13">
        <v>0</v>
      </c>
      <c r="G819" s="13">
        <v>0</v>
      </c>
      <c r="H819" s="13">
        <v>0</v>
      </c>
      <c r="I819" s="13">
        <v>345</v>
      </c>
      <c r="J819" s="13">
        <v>1374</v>
      </c>
      <c r="K819" s="13">
        <v>14593</v>
      </c>
      <c r="L819" s="13">
        <v>0</v>
      </c>
      <c r="M819" s="13">
        <v>52750</v>
      </c>
      <c r="N819" s="13">
        <v>1434</v>
      </c>
      <c r="O819" s="13">
        <v>0</v>
      </c>
      <c r="P819" s="13">
        <v>0</v>
      </c>
      <c r="Q819" s="13">
        <v>10139</v>
      </c>
      <c r="R819" s="13">
        <v>0</v>
      </c>
      <c r="S819" s="13">
        <v>0</v>
      </c>
      <c r="T819" s="13">
        <v>0</v>
      </c>
      <c r="U819" s="13">
        <v>0</v>
      </c>
      <c r="V819" s="13">
        <v>7891</v>
      </c>
      <c r="W819" s="13">
        <v>3469</v>
      </c>
      <c r="X819" s="13">
        <v>2275</v>
      </c>
      <c r="Y819" s="13">
        <v>10312</v>
      </c>
      <c r="Z819" s="13">
        <v>35520</v>
      </c>
      <c r="AA819" s="13"/>
      <c r="AB819" s="13">
        <v>314000</v>
      </c>
      <c r="AC819" s="13">
        <v>216124</v>
      </c>
      <c r="AD819" s="13">
        <v>1</v>
      </c>
      <c r="AE819" s="13">
        <v>0</v>
      </c>
      <c r="AF819" s="13" t="s">
        <v>752</v>
      </c>
      <c r="AG819" s="13"/>
    </row>
    <row r="820" spans="1:33" x14ac:dyDescent="0.35">
      <c r="A820" s="13">
        <f t="shared" si="12"/>
        <v>0</v>
      </c>
      <c r="B820" s="13" t="s">
        <v>776</v>
      </c>
      <c r="C820" s="13">
        <v>4747</v>
      </c>
      <c r="D820" s="13">
        <v>0</v>
      </c>
      <c r="E820" s="13">
        <v>0</v>
      </c>
      <c r="F820" s="13">
        <v>0</v>
      </c>
      <c r="G820" s="13">
        <v>2479</v>
      </c>
      <c r="H820" s="13">
        <v>0</v>
      </c>
      <c r="I820" s="13">
        <v>25</v>
      </c>
      <c r="J820" s="13">
        <v>28</v>
      </c>
      <c r="K820" s="13">
        <v>0</v>
      </c>
      <c r="L820" s="13">
        <v>21</v>
      </c>
      <c r="M820" s="13">
        <v>7300</v>
      </c>
      <c r="N820" s="13">
        <v>161</v>
      </c>
      <c r="O820" s="13">
        <v>0</v>
      </c>
      <c r="P820" s="13">
        <v>585</v>
      </c>
      <c r="Q820" s="13">
        <v>1004</v>
      </c>
      <c r="R820" s="13">
        <v>26</v>
      </c>
      <c r="S820" s="13">
        <v>1240</v>
      </c>
      <c r="T820" s="13">
        <v>0</v>
      </c>
      <c r="U820" s="13">
        <v>2206</v>
      </c>
      <c r="V820" s="13">
        <v>2262</v>
      </c>
      <c r="W820" s="13">
        <v>630</v>
      </c>
      <c r="X820" s="13">
        <v>400</v>
      </c>
      <c r="Y820" s="13">
        <v>211</v>
      </c>
      <c r="Z820" s="13">
        <v>8725</v>
      </c>
      <c r="AA820" s="13"/>
      <c r="AB820" s="13">
        <v>56525</v>
      </c>
      <c r="AC820" s="13">
        <v>17054</v>
      </c>
      <c r="AD820" s="13">
        <v>1</v>
      </c>
      <c r="AE820" s="13">
        <v>0</v>
      </c>
      <c r="AF820" s="13" t="s">
        <v>752</v>
      </c>
      <c r="AG820" s="13"/>
    </row>
    <row r="821" spans="1:33" x14ac:dyDescent="0.35">
      <c r="A821" s="13">
        <f t="shared" si="12"/>
        <v>0</v>
      </c>
      <c r="B821" s="13" t="s">
        <v>772</v>
      </c>
      <c r="C821" s="13">
        <v>16580</v>
      </c>
      <c r="D821" s="13">
        <v>0</v>
      </c>
      <c r="E821" s="13">
        <v>0</v>
      </c>
      <c r="F821" s="13">
        <v>0</v>
      </c>
      <c r="G821" s="13">
        <v>0</v>
      </c>
      <c r="H821" s="13">
        <v>0</v>
      </c>
      <c r="I821" s="13">
        <v>119</v>
      </c>
      <c r="J821" s="13">
        <v>0</v>
      </c>
      <c r="K821" s="13">
        <v>10150</v>
      </c>
      <c r="L821" s="13">
        <v>2047</v>
      </c>
      <c r="M821" s="13">
        <v>28896</v>
      </c>
      <c r="N821" s="13">
        <v>4071</v>
      </c>
      <c r="O821" s="13">
        <v>0</v>
      </c>
      <c r="P821" s="13">
        <v>0</v>
      </c>
      <c r="Q821" s="13">
        <v>2471</v>
      </c>
      <c r="R821" s="13">
        <v>0</v>
      </c>
      <c r="S821" s="13">
        <v>7810</v>
      </c>
      <c r="T821" s="13">
        <v>0</v>
      </c>
      <c r="U821" s="13">
        <v>1763</v>
      </c>
      <c r="V821" s="13">
        <v>2840</v>
      </c>
      <c r="W821" s="13">
        <v>1592</v>
      </c>
      <c r="X821" s="13">
        <v>1002</v>
      </c>
      <c r="Y821" s="13">
        <v>5665</v>
      </c>
      <c r="Z821" s="13">
        <v>27214</v>
      </c>
      <c r="AA821" s="13"/>
      <c r="AB821" s="13">
        <v>135219</v>
      </c>
      <c r="AC821" s="13">
        <v>46722</v>
      </c>
      <c r="AD821" s="13">
        <v>1</v>
      </c>
      <c r="AE821" s="13">
        <v>0</v>
      </c>
      <c r="AF821" s="13" t="s">
        <v>752</v>
      </c>
      <c r="AG821" s="13"/>
    </row>
    <row r="822" spans="1:33" x14ac:dyDescent="0.35">
      <c r="A822" s="13">
        <f t="shared" si="12"/>
        <v>0</v>
      </c>
      <c r="B822" s="13" t="s">
        <v>773</v>
      </c>
      <c r="C822" s="13">
        <v>474</v>
      </c>
      <c r="D822" s="13">
        <v>20</v>
      </c>
      <c r="E822" s="13">
        <v>0</v>
      </c>
      <c r="F822" s="13">
        <v>0</v>
      </c>
      <c r="G822" s="13">
        <v>0</v>
      </c>
      <c r="H822" s="13">
        <v>13</v>
      </c>
      <c r="I822" s="13">
        <v>15</v>
      </c>
      <c r="J822" s="13">
        <v>0</v>
      </c>
      <c r="K822" s="13">
        <v>2000</v>
      </c>
      <c r="L822" s="13">
        <v>9</v>
      </c>
      <c r="M822" s="13">
        <v>2531</v>
      </c>
      <c r="N822" s="13">
        <v>4</v>
      </c>
      <c r="O822" s="13">
        <v>864</v>
      </c>
      <c r="P822" s="13">
        <v>0</v>
      </c>
      <c r="Q822" s="13">
        <v>318</v>
      </c>
      <c r="R822" s="13">
        <v>0</v>
      </c>
      <c r="S822" s="13">
        <v>75</v>
      </c>
      <c r="T822" s="13">
        <v>0</v>
      </c>
      <c r="U822" s="13">
        <v>0</v>
      </c>
      <c r="V822" s="13">
        <v>0</v>
      </c>
      <c r="W822" s="13">
        <v>86</v>
      </c>
      <c r="X822" s="13">
        <v>0</v>
      </c>
      <c r="Y822" s="13">
        <v>134</v>
      </c>
      <c r="Z822" s="13">
        <v>1481</v>
      </c>
      <c r="AA822" s="13"/>
      <c r="AB822" s="13">
        <v>5146</v>
      </c>
      <c r="AC822" s="13">
        <v>2000</v>
      </c>
      <c r="AD822" s="13">
        <v>0</v>
      </c>
      <c r="AE822" s="13">
        <v>0</v>
      </c>
      <c r="AF822" s="13" t="s">
        <v>752</v>
      </c>
      <c r="AG822" s="13"/>
    </row>
    <row r="823" spans="1:33" x14ac:dyDescent="0.35">
      <c r="A823" s="13">
        <f t="shared" si="12"/>
        <v>0</v>
      </c>
      <c r="B823" s="13" t="s">
        <v>774</v>
      </c>
      <c r="C823" s="13">
        <v>823</v>
      </c>
      <c r="D823" s="13">
        <v>0</v>
      </c>
      <c r="E823" s="13">
        <v>0</v>
      </c>
      <c r="F823" s="13">
        <v>0</v>
      </c>
      <c r="G823" s="13">
        <v>32</v>
      </c>
      <c r="H823" s="13">
        <v>0</v>
      </c>
      <c r="I823" s="13">
        <v>0</v>
      </c>
      <c r="J823" s="13">
        <v>0</v>
      </c>
      <c r="K823" s="13">
        <v>0</v>
      </c>
      <c r="L823" s="13">
        <v>56</v>
      </c>
      <c r="M823" s="13">
        <v>911</v>
      </c>
      <c r="N823" s="13">
        <v>6</v>
      </c>
      <c r="O823" s="13">
        <v>0</v>
      </c>
      <c r="P823" s="13">
        <v>0</v>
      </c>
      <c r="Q823" s="13">
        <v>761</v>
      </c>
      <c r="R823" s="13">
        <v>10</v>
      </c>
      <c r="S823" s="13">
        <v>0</v>
      </c>
      <c r="T823" s="13">
        <v>0</v>
      </c>
      <c r="U823" s="13">
        <v>0</v>
      </c>
      <c r="V823" s="13">
        <v>560</v>
      </c>
      <c r="W823" s="13">
        <v>73</v>
      </c>
      <c r="X823" s="13">
        <v>0</v>
      </c>
      <c r="Y823" s="13">
        <v>71</v>
      </c>
      <c r="Z823" s="13">
        <v>1481</v>
      </c>
      <c r="AA823" s="13"/>
      <c r="AB823" s="13">
        <v>28285</v>
      </c>
      <c r="AC823" s="13">
        <v>6957</v>
      </c>
      <c r="AD823" s="13">
        <v>0</v>
      </c>
      <c r="AE823" s="13">
        <v>0</v>
      </c>
      <c r="AF823" s="13" t="s">
        <v>752</v>
      </c>
      <c r="AG823" s="13"/>
    </row>
    <row r="824" spans="1:33" x14ac:dyDescent="0.35">
      <c r="A824" s="13">
        <f t="shared" si="12"/>
        <v>0</v>
      </c>
      <c r="B824" s="13" t="s">
        <v>775</v>
      </c>
      <c r="C824" s="13">
        <v>15479</v>
      </c>
      <c r="D824" s="13">
        <v>0</v>
      </c>
      <c r="E824" s="13">
        <v>0</v>
      </c>
      <c r="F824" s="13">
        <v>0</v>
      </c>
      <c r="G824" s="13">
        <v>7320</v>
      </c>
      <c r="H824" s="13">
        <v>0</v>
      </c>
      <c r="I824" s="13">
        <v>0</v>
      </c>
      <c r="J824" s="13">
        <v>0</v>
      </c>
      <c r="K824" s="13">
        <v>4500</v>
      </c>
      <c r="L824" s="13">
        <v>615</v>
      </c>
      <c r="M824" s="13">
        <v>27914</v>
      </c>
      <c r="N824" s="13">
        <v>331</v>
      </c>
      <c r="O824" s="13">
        <v>0</v>
      </c>
      <c r="P824" s="13">
        <v>2669</v>
      </c>
      <c r="Q824" s="13">
        <v>9403</v>
      </c>
      <c r="R824" s="13">
        <v>0</v>
      </c>
      <c r="S824" s="13">
        <v>16544</v>
      </c>
      <c r="T824" s="13">
        <v>0</v>
      </c>
      <c r="U824" s="13">
        <v>14020</v>
      </c>
      <c r="V824" s="13">
        <v>1566</v>
      </c>
      <c r="W824" s="13">
        <v>920</v>
      </c>
      <c r="X824" s="13">
        <v>0</v>
      </c>
      <c r="Y824" s="13">
        <v>838</v>
      </c>
      <c r="Z824" s="13">
        <v>46291</v>
      </c>
      <c r="AA824" s="13"/>
      <c r="AB824" s="13">
        <v>188302</v>
      </c>
      <c r="AC824" s="13">
        <v>27720</v>
      </c>
      <c r="AD824" s="13">
        <v>1</v>
      </c>
      <c r="AE824" s="13">
        <v>0</v>
      </c>
      <c r="AF824" s="13" t="s">
        <v>752</v>
      </c>
      <c r="AG824" s="13"/>
    </row>
    <row r="825" spans="1:33" x14ac:dyDescent="0.35">
      <c r="A825" s="13">
        <f t="shared" si="12"/>
        <v>0</v>
      </c>
      <c r="B825" s="13" t="s">
        <v>777</v>
      </c>
      <c r="C825" s="13">
        <v>820</v>
      </c>
      <c r="D825" s="13">
        <v>0</v>
      </c>
      <c r="E825" s="13">
        <v>0</v>
      </c>
      <c r="F825" s="13">
        <v>0</v>
      </c>
      <c r="G825" s="13">
        <v>0</v>
      </c>
      <c r="H825" s="13">
        <v>0</v>
      </c>
      <c r="I825" s="13">
        <v>30</v>
      </c>
      <c r="J825" s="13">
        <v>0</v>
      </c>
      <c r="K825" s="13">
        <v>0</v>
      </c>
      <c r="L825" s="13">
        <v>0</v>
      </c>
      <c r="M825" s="13">
        <v>850</v>
      </c>
      <c r="N825" s="13">
        <v>22</v>
      </c>
      <c r="O825" s="13">
        <v>1</v>
      </c>
      <c r="P825" s="13">
        <v>0</v>
      </c>
      <c r="Q825" s="13">
        <v>668</v>
      </c>
      <c r="R825" s="13">
        <v>0</v>
      </c>
      <c r="S825" s="13">
        <v>32</v>
      </c>
      <c r="T825" s="13">
        <v>0</v>
      </c>
      <c r="U825" s="13">
        <v>0</v>
      </c>
      <c r="V825" s="13">
        <v>0</v>
      </c>
      <c r="W825" s="13">
        <v>116</v>
      </c>
      <c r="X825" s="13">
        <v>0</v>
      </c>
      <c r="Y825" s="13">
        <v>29</v>
      </c>
      <c r="Z825" s="13">
        <v>868</v>
      </c>
      <c r="AA825" s="13"/>
      <c r="AB825" s="13">
        <v>26197</v>
      </c>
      <c r="AC825" s="13">
        <v>0</v>
      </c>
      <c r="AD825" s="13">
        <v>0</v>
      </c>
      <c r="AE825" s="13">
        <v>0</v>
      </c>
      <c r="AF825" s="13" t="s">
        <v>752</v>
      </c>
      <c r="AG825" s="13"/>
    </row>
    <row r="826" spans="1:33" x14ac:dyDescent="0.35">
      <c r="A826" s="13">
        <f t="shared" si="12"/>
        <v>0</v>
      </c>
      <c r="B826" s="13" t="s">
        <v>988</v>
      </c>
      <c r="C826" s="13">
        <v>954</v>
      </c>
      <c r="D826" s="13">
        <v>0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0</v>
      </c>
      <c r="L826" s="13">
        <v>0</v>
      </c>
      <c r="M826" s="13">
        <v>954</v>
      </c>
      <c r="N826" s="13">
        <v>26</v>
      </c>
      <c r="O826" s="13">
        <v>0</v>
      </c>
      <c r="P826" s="13">
        <v>0</v>
      </c>
      <c r="Q826" s="13">
        <v>199</v>
      </c>
      <c r="R826" s="13">
        <v>0</v>
      </c>
      <c r="S826" s="13">
        <v>150</v>
      </c>
      <c r="T826" s="13">
        <v>0</v>
      </c>
      <c r="U826" s="13">
        <v>0</v>
      </c>
      <c r="V826" s="13">
        <v>0</v>
      </c>
      <c r="W826" s="13">
        <v>161</v>
      </c>
      <c r="X826" s="13">
        <v>0</v>
      </c>
      <c r="Y826" s="13">
        <v>406</v>
      </c>
      <c r="Z826" s="13">
        <v>942</v>
      </c>
      <c r="AA826" s="13"/>
      <c r="AB826" s="13">
        <v>31483</v>
      </c>
      <c r="AC826" s="13">
        <v>0</v>
      </c>
      <c r="AD826" s="13">
        <v>0</v>
      </c>
      <c r="AE826" s="13">
        <v>0</v>
      </c>
      <c r="AF826" s="13" t="s">
        <v>752</v>
      </c>
      <c r="AG826" s="13"/>
    </row>
    <row r="827" spans="1:33" x14ac:dyDescent="0.35">
      <c r="A827" s="13">
        <f t="shared" si="12"/>
        <v>0</v>
      </c>
      <c r="B827" s="13" t="s">
        <v>893</v>
      </c>
      <c r="C827" s="13">
        <v>83054</v>
      </c>
      <c r="D827" s="13">
        <v>0</v>
      </c>
      <c r="E827" s="13">
        <v>0</v>
      </c>
      <c r="F827" s="13">
        <v>3984</v>
      </c>
      <c r="G827" s="13">
        <v>0</v>
      </c>
      <c r="H827" s="13">
        <v>0</v>
      </c>
      <c r="I827" s="13">
        <v>0</v>
      </c>
      <c r="J827" s="13">
        <v>0</v>
      </c>
      <c r="K827" s="13">
        <v>34650</v>
      </c>
      <c r="L827" s="13">
        <v>5233</v>
      </c>
      <c r="M827" s="13">
        <v>126921</v>
      </c>
      <c r="N827" s="13">
        <v>4090</v>
      </c>
      <c r="O827" s="13">
        <v>0</v>
      </c>
      <c r="P827" s="13">
        <v>0</v>
      </c>
      <c r="Q827" s="13">
        <v>40819</v>
      </c>
      <c r="R827" s="13">
        <v>546</v>
      </c>
      <c r="S827" s="13">
        <v>56371</v>
      </c>
      <c r="T827" s="13">
        <v>0</v>
      </c>
      <c r="U827" s="13">
        <v>0</v>
      </c>
      <c r="V827" s="13">
        <v>27628</v>
      </c>
      <c r="W827" s="13">
        <v>912</v>
      </c>
      <c r="X827" s="13">
        <v>0</v>
      </c>
      <c r="Y827" s="13">
        <v>9796</v>
      </c>
      <c r="Z827" s="13">
        <v>140162</v>
      </c>
      <c r="AA827" s="13"/>
      <c r="AB827" s="13">
        <v>675318</v>
      </c>
      <c r="AC827" s="13">
        <v>430254</v>
      </c>
      <c r="AD827" s="13">
        <v>1</v>
      </c>
      <c r="AE827" s="13">
        <v>0</v>
      </c>
      <c r="AF827" s="13" t="s">
        <v>779</v>
      </c>
      <c r="AG827" s="13"/>
    </row>
    <row r="828" spans="1:33" x14ac:dyDescent="0.35">
      <c r="A828" s="13">
        <f t="shared" si="12"/>
        <v>0</v>
      </c>
      <c r="B828" s="13" t="s">
        <v>778</v>
      </c>
      <c r="C828" s="13">
        <v>642</v>
      </c>
      <c r="D828" s="13">
        <v>120</v>
      </c>
      <c r="E828" s="13">
        <v>0</v>
      </c>
      <c r="F828" s="13">
        <v>14</v>
      </c>
      <c r="G828" s="13">
        <v>381</v>
      </c>
      <c r="H828" s="13">
        <v>0</v>
      </c>
      <c r="I828" s="13">
        <v>6</v>
      </c>
      <c r="J828" s="13">
        <v>0</v>
      </c>
      <c r="K828" s="13">
        <v>0</v>
      </c>
      <c r="L828" s="13">
        <v>102</v>
      </c>
      <c r="M828" s="13">
        <v>1265</v>
      </c>
      <c r="N828" s="13">
        <v>7</v>
      </c>
      <c r="O828" s="13">
        <v>37</v>
      </c>
      <c r="P828" s="13">
        <v>188</v>
      </c>
      <c r="Q828" s="13">
        <v>253</v>
      </c>
      <c r="R828" s="13">
        <v>9</v>
      </c>
      <c r="S828" s="13">
        <v>163</v>
      </c>
      <c r="T828" s="13">
        <v>0</v>
      </c>
      <c r="U828" s="13">
        <v>302</v>
      </c>
      <c r="V828" s="13">
        <v>33</v>
      </c>
      <c r="W828" s="13">
        <v>118</v>
      </c>
      <c r="X828" s="13">
        <v>50</v>
      </c>
      <c r="Y828" s="13">
        <v>47</v>
      </c>
      <c r="Z828" s="13">
        <v>1207</v>
      </c>
      <c r="AA828" s="13"/>
      <c r="AB828" s="13">
        <v>10420</v>
      </c>
      <c r="AC828" s="13">
        <v>700</v>
      </c>
      <c r="AD828" s="13">
        <v>0</v>
      </c>
      <c r="AE828" s="13">
        <v>0</v>
      </c>
      <c r="AF828" s="13" t="s">
        <v>779</v>
      </c>
      <c r="AG828" s="13"/>
    </row>
    <row r="829" spans="1:33" x14ac:dyDescent="0.35">
      <c r="A829" s="13">
        <f t="shared" si="12"/>
        <v>0</v>
      </c>
      <c r="B829" s="13" t="s">
        <v>780</v>
      </c>
      <c r="C829" s="13">
        <v>0</v>
      </c>
      <c r="D829" s="13">
        <v>643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283</v>
      </c>
      <c r="K829" s="13">
        <v>0</v>
      </c>
      <c r="L829" s="13">
        <v>94</v>
      </c>
      <c r="M829" s="13">
        <v>1020</v>
      </c>
      <c r="N829" s="13">
        <v>0</v>
      </c>
      <c r="O829" s="13">
        <v>0</v>
      </c>
      <c r="P829" s="13">
        <v>0</v>
      </c>
      <c r="Q829" s="13">
        <v>983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80</v>
      </c>
      <c r="X829" s="13">
        <v>0</v>
      </c>
      <c r="Y829" s="13">
        <v>0</v>
      </c>
      <c r="Z829" s="13">
        <v>1063</v>
      </c>
      <c r="AA829" s="13"/>
      <c r="AB829" s="13">
        <v>22403</v>
      </c>
      <c r="AC829" s="13">
        <v>0</v>
      </c>
      <c r="AD829" s="13">
        <v>0</v>
      </c>
      <c r="AE829" s="13">
        <v>0</v>
      </c>
      <c r="AF829" s="13" t="s">
        <v>779</v>
      </c>
      <c r="AG829" s="13"/>
    </row>
    <row r="830" spans="1:33" x14ac:dyDescent="0.35">
      <c r="A830" s="13">
        <f t="shared" si="12"/>
        <v>0</v>
      </c>
      <c r="B830" s="13" t="s">
        <v>781</v>
      </c>
      <c r="C830" s="13">
        <v>257</v>
      </c>
      <c r="D830" s="13">
        <v>0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0</v>
      </c>
      <c r="L830" s="13">
        <v>0</v>
      </c>
      <c r="M830" s="13">
        <v>257</v>
      </c>
      <c r="N830" s="13">
        <v>1</v>
      </c>
      <c r="O830" s="13">
        <v>0</v>
      </c>
      <c r="P830" s="13">
        <v>13</v>
      </c>
      <c r="Q830" s="13">
        <v>130</v>
      </c>
      <c r="R830" s="13">
        <v>0</v>
      </c>
      <c r="S830" s="13">
        <v>0</v>
      </c>
      <c r="T830" s="13">
        <v>0</v>
      </c>
      <c r="U830" s="13">
        <v>0</v>
      </c>
      <c r="V830" s="13">
        <v>34</v>
      </c>
      <c r="W830" s="13">
        <v>32</v>
      </c>
      <c r="X830" s="13">
        <v>25</v>
      </c>
      <c r="Y830" s="13">
        <v>23</v>
      </c>
      <c r="Z830" s="13">
        <v>258</v>
      </c>
      <c r="AA830" s="13"/>
      <c r="AB830" s="13">
        <v>2071</v>
      </c>
      <c r="AC830" s="13">
        <v>600</v>
      </c>
      <c r="AD830" s="13">
        <v>0</v>
      </c>
      <c r="AE830" s="13">
        <v>0</v>
      </c>
      <c r="AF830" s="13" t="s">
        <v>779</v>
      </c>
      <c r="AG830" s="13"/>
    </row>
    <row r="831" spans="1:33" x14ac:dyDescent="0.35">
      <c r="A831" s="13">
        <f t="shared" si="12"/>
        <v>0</v>
      </c>
      <c r="B831" s="13" t="s">
        <v>782</v>
      </c>
      <c r="C831" s="13">
        <v>0</v>
      </c>
      <c r="D831" s="13">
        <v>227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0</v>
      </c>
      <c r="L831" s="13">
        <v>7</v>
      </c>
      <c r="M831" s="13">
        <v>234</v>
      </c>
      <c r="N831" s="13">
        <v>0</v>
      </c>
      <c r="O831" s="13">
        <v>0</v>
      </c>
      <c r="P831" s="13">
        <v>0</v>
      </c>
      <c r="Q831" s="13">
        <v>214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20</v>
      </c>
      <c r="X831" s="13">
        <v>0</v>
      </c>
      <c r="Y831" s="13">
        <v>0</v>
      </c>
      <c r="Z831" s="13">
        <v>234</v>
      </c>
      <c r="AA831" s="13"/>
      <c r="AB831" s="13">
        <v>12078</v>
      </c>
      <c r="AC831" s="13">
        <v>0</v>
      </c>
      <c r="AD831" s="13">
        <v>0</v>
      </c>
      <c r="AE831" s="13">
        <v>0</v>
      </c>
      <c r="AF831" s="13" t="s">
        <v>779</v>
      </c>
      <c r="AG831" s="13"/>
    </row>
    <row r="832" spans="1:33" x14ac:dyDescent="0.35">
      <c r="A832" s="13">
        <f t="shared" si="12"/>
        <v>0</v>
      </c>
      <c r="B832" s="13" t="s">
        <v>783</v>
      </c>
      <c r="C832" s="13">
        <v>472</v>
      </c>
      <c r="D832" s="13">
        <v>0</v>
      </c>
      <c r="E832" s="13">
        <v>0</v>
      </c>
      <c r="F832" s="13">
        <v>0</v>
      </c>
      <c r="G832" s="13">
        <v>0</v>
      </c>
      <c r="H832" s="13">
        <v>0</v>
      </c>
      <c r="I832" s="13">
        <v>18</v>
      </c>
      <c r="J832" s="13">
        <v>0</v>
      </c>
      <c r="K832" s="13">
        <v>0</v>
      </c>
      <c r="L832" s="13">
        <v>70</v>
      </c>
      <c r="M832" s="13">
        <v>560</v>
      </c>
      <c r="N832" s="13">
        <v>0</v>
      </c>
      <c r="O832" s="13">
        <v>0</v>
      </c>
      <c r="P832" s="13">
        <v>143</v>
      </c>
      <c r="Q832" s="13">
        <v>301</v>
      </c>
      <c r="R832" s="13">
        <v>28</v>
      </c>
      <c r="S832" s="13">
        <v>0</v>
      </c>
      <c r="T832" s="13">
        <v>0</v>
      </c>
      <c r="U832" s="13">
        <v>0</v>
      </c>
      <c r="V832" s="13">
        <v>20</v>
      </c>
      <c r="W832" s="13">
        <v>70</v>
      </c>
      <c r="X832" s="13">
        <v>0</v>
      </c>
      <c r="Y832" s="13">
        <v>51</v>
      </c>
      <c r="Z832" s="13">
        <v>613</v>
      </c>
      <c r="AA832" s="13"/>
      <c r="AB832" s="13">
        <v>5312</v>
      </c>
      <c r="AC832" s="13">
        <v>500</v>
      </c>
      <c r="AD832" s="13">
        <v>0</v>
      </c>
      <c r="AE832" s="13">
        <v>0</v>
      </c>
      <c r="AF832" s="13" t="s">
        <v>779</v>
      </c>
      <c r="AG832" s="13"/>
    </row>
    <row r="833" spans="1:33" x14ac:dyDescent="0.35">
      <c r="A833" s="13">
        <f t="shared" si="12"/>
        <v>0</v>
      </c>
      <c r="B833" s="13" t="s">
        <v>784</v>
      </c>
      <c r="C833" s="13">
        <v>16728</v>
      </c>
      <c r="D833" s="13">
        <v>0</v>
      </c>
      <c r="E833" s="13">
        <v>1694</v>
      </c>
      <c r="F833" s="13">
        <v>0</v>
      </c>
      <c r="G833" s="13">
        <v>2643</v>
      </c>
      <c r="H833" s="13">
        <v>0</v>
      </c>
      <c r="I833" s="13">
        <v>0</v>
      </c>
      <c r="J833" s="13">
        <v>0</v>
      </c>
      <c r="K833" s="13">
        <v>300</v>
      </c>
      <c r="L833" s="13">
        <v>654</v>
      </c>
      <c r="M833" s="13">
        <v>22019</v>
      </c>
      <c r="N833" s="13">
        <v>417</v>
      </c>
      <c r="O833" s="13">
        <v>0</v>
      </c>
      <c r="P833" s="13">
        <v>2513</v>
      </c>
      <c r="Q833" s="13">
        <v>8300</v>
      </c>
      <c r="R833" s="13">
        <v>67</v>
      </c>
      <c r="S833" s="13">
        <v>2496</v>
      </c>
      <c r="T833" s="13">
        <v>684</v>
      </c>
      <c r="U833" s="13">
        <v>3000</v>
      </c>
      <c r="V833" s="13">
        <v>1262</v>
      </c>
      <c r="W833" s="13">
        <v>1386</v>
      </c>
      <c r="X833" s="13">
        <v>600</v>
      </c>
      <c r="Y833" s="13">
        <v>3375</v>
      </c>
      <c r="Z833" s="13">
        <v>24100</v>
      </c>
      <c r="AA833" s="13"/>
      <c r="AB833" s="13">
        <v>131043</v>
      </c>
      <c r="AC833" s="13">
        <v>23600</v>
      </c>
      <c r="AD833" s="13">
        <v>1</v>
      </c>
      <c r="AE833" s="13">
        <v>0</v>
      </c>
      <c r="AF833" s="13" t="s">
        <v>779</v>
      </c>
      <c r="AG833" s="13"/>
    </row>
    <row r="834" spans="1:33" x14ac:dyDescent="0.35">
      <c r="A834" s="13">
        <f t="shared" si="12"/>
        <v>0</v>
      </c>
      <c r="B834" s="13" t="s">
        <v>785</v>
      </c>
      <c r="C834" s="13">
        <v>2561</v>
      </c>
      <c r="D834" s="13">
        <v>0</v>
      </c>
      <c r="E834" s="13">
        <v>0</v>
      </c>
      <c r="F834" s="13">
        <v>0</v>
      </c>
      <c r="G834" s="13">
        <v>311</v>
      </c>
      <c r="H834" s="13">
        <v>0</v>
      </c>
      <c r="I834" s="13">
        <v>60</v>
      </c>
      <c r="J834" s="13">
        <v>0</v>
      </c>
      <c r="K834" s="13">
        <v>0</v>
      </c>
      <c r="L834" s="13">
        <v>0</v>
      </c>
      <c r="M834" s="13">
        <v>2932</v>
      </c>
      <c r="N834" s="13">
        <v>0</v>
      </c>
      <c r="O834" s="13">
        <v>0</v>
      </c>
      <c r="P834" s="13">
        <v>0</v>
      </c>
      <c r="Q834" s="13">
        <v>0</v>
      </c>
      <c r="R834" s="13">
        <v>17</v>
      </c>
      <c r="S834" s="13">
        <v>606</v>
      </c>
      <c r="T834" s="13">
        <v>0</v>
      </c>
      <c r="U834" s="13">
        <v>228</v>
      </c>
      <c r="V834" s="13">
        <v>596</v>
      </c>
      <c r="W834" s="13">
        <v>312</v>
      </c>
      <c r="X834" s="13">
        <v>200</v>
      </c>
      <c r="Y834" s="13">
        <v>367</v>
      </c>
      <c r="Z834" s="13">
        <v>2326</v>
      </c>
      <c r="AA834" s="13"/>
      <c r="AB834" s="13">
        <v>35239</v>
      </c>
      <c r="AC834" s="13">
        <v>3525</v>
      </c>
      <c r="AD834" s="13">
        <v>0</v>
      </c>
      <c r="AE834" s="13">
        <v>0</v>
      </c>
      <c r="AF834" s="13" t="s">
        <v>779</v>
      </c>
      <c r="AG834" s="13"/>
    </row>
    <row r="835" spans="1:33" x14ac:dyDescent="0.35">
      <c r="A835" s="13">
        <f t="shared" ref="A835:A898" si="13">+Z835-SUM(N835:Y835)</f>
        <v>0</v>
      </c>
      <c r="B835" s="13" t="s">
        <v>786</v>
      </c>
      <c r="C835" s="13">
        <v>1469</v>
      </c>
      <c r="D835" s="13">
        <v>0</v>
      </c>
      <c r="E835" s="13">
        <v>0</v>
      </c>
      <c r="F835" s="13">
        <v>0</v>
      </c>
      <c r="G835" s="13">
        <v>1</v>
      </c>
      <c r="H835" s="13">
        <v>0</v>
      </c>
      <c r="I835" s="13">
        <v>0</v>
      </c>
      <c r="J835" s="13">
        <v>0</v>
      </c>
      <c r="K835" s="13">
        <v>0</v>
      </c>
      <c r="L835" s="13">
        <v>65</v>
      </c>
      <c r="M835" s="13">
        <v>1535</v>
      </c>
      <c r="N835" s="13">
        <v>9</v>
      </c>
      <c r="O835" s="13">
        <v>0</v>
      </c>
      <c r="P835" s="13">
        <v>0</v>
      </c>
      <c r="Q835" s="13">
        <v>341</v>
      </c>
      <c r="R835" s="13">
        <v>0</v>
      </c>
      <c r="S835" s="13">
        <v>90</v>
      </c>
      <c r="T835" s="13">
        <v>0</v>
      </c>
      <c r="U835" s="13">
        <v>0</v>
      </c>
      <c r="V835" s="13">
        <v>171</v>
      </c>
      <c r="W835" s="13">
        <v>151</v>
      </c>
      <c r="X835" s="13">
        <v>0</v>
      </c>
      <c r="Y835" s="13">
        <v>131</v>
      </c>
      <c r="Z835" s="13">
        <v>893</v>
      </c>
      <c r="AA835" s="13"/>
      <c r="AB835" s="13">
        <v>25608</v>
      </c>
      <c r="AC835" s="13">
        <v>1275</v>
      </c>
      <c r="AD835" s="13">
        <v>0</v>
      </c>
      <c r="AE835" s="13">
        <v>0</v>
      </c>
      <c r="AF835" s="13" t="s">
        <v>779</v>
      </c>
      <c r="AG835" s="13"/>
    </row>
    <row r="836" spans="1:33" x14ac:dyDescent="0.35">
      <c r="A836" s="13">
        <f t="shared" si="13"/>
        <v>0</v>
      </c>
      <c r="B836" s="13" t="s">
        <v>989</v>
      </c>
      <c r="C836" s="13">
        <v>707</v>
      </c>
      <c r="D836" s="13">
        <v>8</v>
      </c>
      <c r="E836" s="13">
        <v>0</v>
      </c>
      <c r="F836" s="13">
        <v>3</v>
      </c>
      <c r="G836" s="13">
        <v>0</v>
      </c>
      <c r="H836" s="13">
        <v>0</v>
      </c>
      <c r="I836" s="13">
        <v>0</v>
      </c>
      <c r="J836" s="13">
        <v>0</v>
      </c>
      <c r="K836" s="13">
        <v>0</v>
      </c>
      <c r="L836" s="13">
        <v>0</v>
      </c>
      <c r="M836" s="13">
        <v>718</v>
      </c>
      <c r="N836" s="13">
        <v>0</v>
      </c>
      <c r="O836" s="13">
        <v>78</v>
      </c>
      <c r="P836" s="13">
        <v>157</v>
      </c>
      <c r="Q836" s="13">
        <v>466</v>
      </c>
      <c r="R836" s="13">
        <v>0</v>
      </c>
      <c r="S836" s="13">
        <v>0</v>
      </c>
      <c r="T836" s="13">
        <v>60</v>
      </c>
      <c r="U836" s="13">
        <v>0</v>
      </c>
      <c r="V836" s="13">
        <v>0</v>
      </c>
      <c r="W836" s="13">
        <v>52</v>
      </c>
      <c r="X836" s="13">
        <v>0</v>
      </c>
      <c r="Y836" s="13">
        <v>204</v>
      </c>
      <c r="Z836" s="13">
        <v>1017</v>
      </c>
      <c r="AA836" s="13"/>
      <c r="AB836" s="13">
        <v>12057</v>
      </c>
      <c r="AC836" s="13">
        <v>0</v>
      </c>
      <c r="AD836" s="13">
        <v>0</v>
      </c>
      <c r="AE836" s="13">
        <v>0</v>
      </c>
      <c r="AF836" s="13" t="s">
        <v>779</v>
      </c>
      <c r="AG836" s="13"/>
    </row>
    <row r="837" spans="1:33" x14ac:dyDescent="0.35">
      <c r="A837" s="13">
        <f t="shared" si="13"/>
        <v>0</v>
      </c>
      <c r="B837" s="13" t="s">
        <v>787</v>
      </c>
      <c r="C837" s="13">
        <v>1045</v>
      </c>
      <c r="D837" s="13">
        <v>0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0</v>
      </c>
      <c r="L837" s="13">
        <v>0</v>
      </c>
      <c r="M837" s="13">
        <v>1045</v>
      </c>
      <c r="N837" s="13">
        <v>12</v>
      </c>
      <c r="O837" s="13">
        <v>0</v>
      </c>
      <c r="P837" s="13">
        <v>184</v>
      </c>
      <c r="Q837" s="13">
        <v>541</v>
      </c>
      <c r="R837" s="13">
        <v>7</v>
      </c>
      <c r="S837" s="13">
        <v>12</v>
      </c>
      <c r="T837" s="13">
        <v>0</v>
      </c>
      <c r="U837" s="13">
        <v>0</v>
      </c>
      <c r="V837" s="13">
        <v>150</v>
      </c>
      <c r="W837" s="13">
        <v>157</v>
      </c>
      <c r="X837" s="13">
        <v>0</v>
      </c>
      <c r="Y837" s="13">
        <v>51</v>
      </c>
      <c r="Z837" s="13">
        <v>1114</v>
      </c>
      <c r="AA837" s="13"/>
      <c r="AB837" s="13">
        <v>17508</v>
      </c>
      <c r="AC837" s="13">
        <v>900</v>
      </c>
      <c r="AD837" s="13">
        <v>0</v>
      </c>
      <c r="AE837" s="13">
        <v>0</v>
      </c>
      <c r="AF837" s="13" t="s">
        <v>779</v>
      </c>
      <c r="AG837" s="13"/>
    </row>
    <row r="838" spans="1:33" x14ac:dyDescent="0.35">
      <c r="A838" s="13">
        <f t="shared" si="13"/>
        <v>0</v>
      </c>
      <c r="B838" s="13" t="s">
        <v>788</v>
      </c>
      <c r="C838" s="13">
        <v>982</v>
      </c>
      <c r="D838" s="13">
        <v>0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1125</v>
      </c>
      <c r="L838" s="13">
        <v>0</v>
      </c>
      <c r="M838" s="13">
        <v>2107</v>
      </c>
      <c r="N838" s="13">
        <v>1737</v>
      </c>
      <c r="O838" s="13">
        <v>0</v>
      </c>
      <c r="P838" s="13">
        <v>88</v>
      </c>
      <c r="Q838" s="13">
        <v>496</v>
      </c>
      <c r="R838" s="13">
        <v>0</v>
      </c>
      <c r="S838" s="13">
        <v>127</v>
      </c>
      <c r="T838" s="13">
        <v>0</v>
      </c>
      <c r="U838" s="13">
        <v>0</v>
      </c>
      <c r="V838" s="13">
        <v>184</v>
      </c>
      <c r="W838" s="13">
        <v>95</v>
      </c>
      <c r="X838" s="13">
        <v>0</v>
      </c>
      <c r="Y838" s="13">
        <v>163</v>
      </c>
      <c r="Z838" s="13">
        <v>2890</v>
      </c>
      <c r="AA838" s="13"/>
      <c r="AB838" s="13">
        <v>19744</v>
      </c>
      <c r="AC838" s="13">
        <v>4415</v>
      </c>
      <c r="AD838" s="13">
        <v>0</v>
      </c>
      <c r="AE838" s="13">
        <v>0</v>
      </c>
      <c r="AF838" s="13" t="s">
        <v>779</v>
      </c>
      <c r="AG838" s="13"/>
    </row>
    <row r="839" spans="1:33" x14ac:dyDescent="0.35">
      <c r="A839" s="13">
        <f t="shared" si="13"/>
        <v>0</v>
      </c>
      <c r="B839" s="13" t="s">
        <v>789</v>
      </c>
      <c r="C839" s="13">
        <v>2232</v>
      </c>
      <c r="D839" s="13">
        <v>0</v>
      </c>
      <c r="E839" s="13">
        <v>255</v>
      </c>
      <c r="F839" s="13">
        <v>8</v>
      </c>
      <c r="G839" s="13">
        <v>0</v>
      </c>
      <c r="H839" s="13">
        <v>77</v>
      </c>
      <c r="I839" s="13">
        <v>0</v>
      </c>
      <c r="J839" s="13">
        <v>0</v>
      </c>
      <c r="K839" s="13">
        <v>0</v>
      </c>
      <c r="L839" s="13">
        <v>26</v>
      </c>
      <c r="M839" s="13">
        <v>2598</v>
      </c>
      <c r="N839" s="13">
        <v>0</v>
      </c>
      <c r="O839" s="13">
        <v>472</v>
      </c>
      <c r="P839" s="13">
        <v>226</v>
      </c>
      <c r="Q839" s="13">
        <v>683</v>
      </c>
      <c r="R839" s="13">
        <v>0</v>
      </c>
      <c r="S839" s="13">
        <v>58</v>
      </c>
      <c r="T839" s="13">
        <v>0</v>
      </c>
      <c r="U839" s="13">
        <v>0</v>
      </c>
      <c r="V839" s="13">
        <v>1036</v>
      </c>
      <c r="W839" s="13">
        <v>177</v>
      </c>
      <c r="X839" s="13">
        <v>150</v>
      </c>
      <c r="Y839" s="13">
        <v>243</v>
      </c>
      <c r="Z839" s="13">
        <v>3045</v>
      </c>
      <c r="AA839" s="13"/>
      <c r="AB839" s="13">
        <v>14915</v>
      </c>
      <c r="AC839" s="13">
        <v>14934</v>
      </c>
      <c r="AD839" s="13">
        <v>0</v>
      </c>
      <c r="AE839" s="13">
        <v>0</v>
      </c>
      <c r="AF839" s="13" t="s">
        <v>779</v>
      </c>
      <c r="AG839" s="13"/>
    </row>
    <row r="840" spans="1:33" x14ac:dyDescent="0.35">
      <c r="A840" s="13">
        <f t="shared" si="13"/>
        <v>0</v>
      </c>
      <c r="B840" s="13" t="s">
        <v>790</v>
      </c>
      <c r="C840" s="13">
        <v>2336</v>
      </c>
      <c r="D840" s="13">
        <v>879</v>
      </c>
      <c r="E840" s="13">
        <v>0</v>
      </c>
      <c r="F840" s="13">
        <v>0</v>
      </c>
      <c r="G840" s="13">
        <v>288</v>
      </c>
      <c r="H840" s="13">
        <v>0</v>
      </c>
      <c r="I840" s="13">
        <v>16</v>
      </c>
      <c r="J840" s="13">
        <v>0</v>
      </c>
      <c r="K840" s="13">
        <v>1773</v>
      </c>
      <c r="L840" s="13">
        <v>6</v>
      </c>
      <c r="M840" s="13">
        <v>5298</v>
      </c>
      <c r="N840" s="13">
        <v>0</v>
      </c>
      <c r="O840" s="13">
        <v>1920</v>
      </c>
      <c r="P840" s="13">
        <v>0</v>
      </c>
      <c r="Q840" s="13">
        <v>2064</v>
      </c>
      <c r="R840" s="13">
        <v>8</v>
      </c>
      <c r="S840" s="13">
        <v>306</v>
      </c>
      <c r="T840" s="13">
        <v>0</v>
      </c>
      <c r="U840" s="13">
        <v>442</v>
      </c>
      <c r="V840" s="13">
        <v>91</v>
      </c>
      <c r="W840" s="13">
        <v>333</v>
      </c>
      <c r="X840" s="13">
        <v>0</v>
      </c>
      <c r="Y840" s="13">
        <v>160</v>
      </c>
      <c r="Z840" s="13">
        <v>5324</v>
      </c>
      <c r="AA840" s="13"/>
      <c r="AB840" s="13">
        <v>75225</v>
      </c>
      <c r="AC840" s="13">
        <v>13293</v>
      </c>
      <c r="AD840" s="13">
        <v>0</v>
      </c>
      <c r="AE840" s="13">
        <v>0</v>
      </c>
      <c r="AF840" s="13" t="s">
        <v>779</v>
      </c>
      <c r="AG840" s="13"/>
    </row>
    <row r="841" spans="1:33" x14ac:dyDescent="0.35">
      <c r="A841" s="13">
        <f t="shared" si="13"/>
        <v>0</v>
      </c>
      <c r="B841" s="13" t="s">
        <v>990</v>
      </c>
      <c r="C841" s="13">
        <v>1450</v>
      </c>
      <c r="D841" s="13">
        <v>0</v>
      </c>
      <c r="E841" s="13">
        <v>0</v>
      </c>
      <c r="F841" s="13">
        <v>0</v>
      </c>
      <c r="G841" s="13">
        <v>13</v>
      </c>
      <c r="H841" s="13">
        <v>0</v>
      </c>
      <c r="I841" s="13">
        <v>0</v>
      </c>
      <c r="J841" s="13">
        <v>0</v>
      </c>
      <c r="K841" s="13">
        <v>0</v>
      </c>
      <c r="L841" s="13">
        <v>53</v>
      </c>
      <c r="M841" s="13">
        <v>1516</v>
      </c>
      <c r="N841" s="13">
        <v>239</v>
      </c>
      <c r="O841" s="13">
        <v>49</v>
      </c>
      <c r="P841" s="13">
        <v>202</v>
      </c>
      <c r="Q841" s="13">
        <v>1042</v>
      </c>
      <c r="R841" s="13">
        <v>0</v>
      </c>
      <c r="S841" s="13">
        <v>0</v>
      </c>
      <c r="T841" s="13">
        <v>143</v>
      </c>
      <c r="U841" s="13">
        <v>4054</v>
      </c>
      <c r="V841" s="13">
        <v>738</v>
      </c>
      <c r="W841" s="13">
        <v>264</v>
      </c>
      <c r="X841" s="13">
        <v>0</v>
      </c>
      <c r="Y841" s="13">
        <v>186</v>
      </c>
      <c r="Z841" s="13">
        <v>6917</v>
      </c>
      <c r="AA841" s="13"/>
      <c r="AB841" s="13">
        <v>39380</v>
      </c>
      <c r="AC841" s="13">
        <v>7074</v>
      </c>
      <c r="AD841" s="13">
        <v>0</v>
      </c>
      <c r="AE841" s="13">
        <v>0</v>
      </c>
      <c r="AF841" s="13" t="s">
        <v>779</v>
      </c>
      <c r="AG841" s="13"/>
    </row>
    <row r="842" spans="1:33" x14ac:dyDescent="0.35">
      <c r="A842" s="13">
        <f t="shared" si="13"/>
        <v>0</v>
      </c>
      <c r="B842" s="13" t="s">
        <v>791</v>
      </c>
      <c r="C842" s="13">
        <v>758</v>
      </c>
      <c r="D842" s="13">
        <v>740</v>
      </c>
      <c r="E842" s="13">
        <v>824</v>
      </c>
      <c r="F842" s="13">
        <v>0</v>
      </c>
      <c r="G842" s="13">
        <v>17</v>
      </c>
      <c r="H842" s="13">
        <v>0</v>
      </c>
      <c r="I842" s="13">
        <v>0</v>
      </c>
      <c r="J842" s="13">
        <v>0</v>
      </c>
      <c r="K842" s="13">
        <v>0</v>
      </c>
      <c r="L842" s="13">
        <v>125</v>
      </c>
      <c r="M842" s="13">
        <v>2464</v>
      </c>
      <c r="N842" s="13">
        <v>0</v>
      </c>
      <c r="O842" s="13">
        <v>210</v>
      </c>
      <c r="P842" s="13">
        <v>207</v>
      </c>
      <c r="Q842" s="13">
        <v>866</v>
      </c>
      <c r="R842" s="13">
        <v>0</v>
      </c>
      <c r="S842" s="13">
        <v>128</v>
      </c>
      <c r="T842" s="13">
        <v>0</v>
      </c>
      <c r="U842" s="13">
        <v>46</v>
      </c>
      <c r="V842" s="13">
        <v>522</v>
      </c>
      <c r="W842" s="13">
        <v>229</v>
      </c>
      <c r="X842" s="13">
        <v>0</v>
      </c>
      <c r="Y842" s="13">
        <v>202</v>
      </c>
      <c r="Z842" s="13">
        <v>2410</v>
      </c>
      <c r="AA842" s="13"/>
      <c r="AB842" s="13">
        <v>18500</v>
      </c>
      <c r="AC842" s="13">
        <v>3702</v>
      </c>
      <c r="AD842" s="13">
        <v>0</v>
      </c>
      <c r="AE842" s="13">
        <v>0</v>
      </c>
      <c r="AF842" s="13" t="s">
        <v>779</v>
      </c>
      <c r="AG842" s="13"/>
    </row>
    <row r="843" spans="1:33" x14ac:dyDescent="0.35">
      <c r="A843" s="13">
        <f t="shared" si="13"/>
        <v>0</v>
      </c>
      <c r="B843" s="13" t="s">
        <v>792</v>
      </c>
      <c r="C843" s="13">
        <v>366</v>
      </c>
      <c r="D843" s="13">
        <v>0</v>
      </c>
      <c r="E843" s="13">
        <v>0</v>
      </c>
      <c r="F843" s="13">
        <v>0</v>
      </c>
      <c r="G843" s="13">
        <v>0</v>
      </c>
      <c r="H843" s="13">
        <v>0</v>
      </c>
      <c r="I843" s="13">
        <v>16</v>
      </c>
      <c r="J843" s="13">
        <v>0</v>
      </c>
      <c r="K843" s="13">
        <v>250</v>
      </c>
      <c r="L843" s="13">
        <v>7</v>
      </c>
      <c r="M843" s="13">
        <v>639</v>
      </c>
      <c r="N843" s="13">
        <v>0</v>
      </c>
      <c r="O843" s="13">
        <v>13</v>
      </c>
      <c r="P843" s="13">
        <v>174</v>
      </c>
      <c r="Q843" s="13">
        <v>97</v>
      </c>
      <c r="R843" s="13">
        <v>0</v>
      </c>
      <c r="S843" s="13">
        <v>0</v>
      </c>
      <c r="T843" s="13">
        <v>0</v>
      </c>
      <c r="U843" s="13">
        <v>0</v>
      </c>
      <c r="V843" s="13">
        <v>58</v>
      </c>
      <c r="W843" s="13">
        <v>87</v>
      </c>
      <c r="X843" s="13">
        <v>0</v>
      </c>
      <c r="Y843" s="13">
        <v>46</v>
      </c>
      <c r="Z843" s="13">
        <v>475</v>
      </c>
      <c r="AA843" s="13"/>
      <c r="AB843" s="13">
        <v>4032</v>
      </c>
      <c r="AC843" s="13">
        <v>195</v>
      </c>
      <c r="AD843" s="13">
        <v>0</v>
      </c>
      <c r="AE843" s="13">
        <v>0</v>
      </c>
      <c r="AF843" s="13" t="s">
        <v>779</v>
      </c>
      <c r="AG843" s="13"/>
    </row>
    <row r="844" spans="1:33" x14ac:dyDescent="0.35">
      <c r="A844" s="13">
        <f t="shared" si="13"/>
        <v>0</v>
      </c>
      <c r="B844" s="13" t="s">
        <v>793</v>
      </c>
      <c r="C844" s="13">
        <v>3563</v>
      </c>
      <c r="D844" s="13">
        <v>0</v>
      </c>
      <c r="E844" s="13">
        <v>152</v>
      </c>
      <c r="F844" s="13">
        <v>7</v>
      </c>
      <c r="G844" s="13">
        <v>0</v>
      </c>
      <c r="H844" s="13">
        <v>0</v>
      </c>
      <c r="I844" s="13">
        <v>0</v>
      </c>
      <c r="J844" s="13">
        <v>0</v>
      </c>
      <c r="K844" s="13">
        <v>6814</v>
      </c>
      <c r="L844" s="13">
        <v>1422</v>
      </c>
      <c r="M844" s="13">
        <v>11958</v>
      </c>
      <c r="N844" s="13">
        <v>27</v>
      </c>
      <c r="O844" s="13">
        <v>20</v>
      </c>
      <c r="P844" s="13">
        <v>314</v>
      </c>
      <c r="Q844" s="13">
        <v>1025</v>
      </c>
      <c r="R844" s="13">
        <v>0</v>
      </c>
      <c r="S844" s="13">
        <v>609</v>
      </c>
      <c r="T844" s="13">
        <v>0</v>
      </c>
      <c r="U844" s="13">
        <v>0</v>
      </c>
      <c r="V844" s="13">
        <v>8763</v>
      </c>
      <c r="W844" s="13">
        <v>251</v>
      </c>
      <c r="X844" s="13">
        <v>579</v>
      </c>
      <c r="Y844" s="13">
        <v>278</v>
      </c>
      <c r="Z844" s="13">
        <v>11866</v>
      </c>
      <c r="AA844" s="13"/>
      <c r="AB844" s="13">
        <v>17200</v>
      </c>
      <c r="AC844" s="13">
        <v>6814</v>
      </c>
      <c r="AD844" s="13">
        <v>0</v>
      </c>
      <c r="AE844" s="13">
        <v>0</v>
      </c>
      <c r="AF844" s="13" t="s">
        <v>779</v>
      </c>
      <c r="AG844" s="13"/>
    </row>
    <row r="845" spans="1:33" x14ac:dyDescent="0.35">
      <c r="A845" s="13">
        <f t="shared" si="13"/>
        <v>1</v>
      </c>
      <c r="B845" s="13" t="s">
        <v>794</v>
      </c>
      <c r="C845" s="13">
        <v>3319</v>
      </c>
      <c r="D845" s="13">
        <v>1050</v>
      </c>
      <c r="E845" s="13">
        <v>0</v>
      </c>
      <c r="F845" s="13">
        <v>0</v>
      </c>
      <c r="G845" s="13">
        <v>0</v>
      </c>
      <c r="H845" s="13">
        <v>0</v>
      </c>
      <c r="I845" s="13">
        <v>33</v>
      </c>
      <c r="J845" s="13">
        <v>0</v>
      </c>
      <c r="K845" s="13">
        <v>0</v>
      </c>
      <c r="L845" s="13">
        <v>653</v>
      </c>
      <c r="M845" s="13">
        <v>5055</v>
      </c>
      <c r="N845" s="13">
        <v>410</v>
      </c>
      <c r="O845" s="26">
        <v>-1</v>
      </c>
      <c r="P845" s="13">
        <v>569</v>
      </c>
      <c r="Q845" s="13">
        <v>2423</v>
      </c>
      <c r="R845" s="13">
        <v>4</v>
      </c>
      <c r="S845" s="13">
        <v>12</v>
      </c>
      <c r="T845" s="13">
        <v>0</v>
      </c>
      <c r="U845" s="13">
        <v>0</v>
      </c>
      <c r="V845" s="13">
        <v>915</v>
      </c>
      <c r="W845" s="13">
        <v>400</v>
      </c>
      <c r="X845" s="13">
        <v>578</v>
      </c>
      <c r="Y845" s="13">
        <v>155</v>
      </c>
      <c r="Z845" s="13">
        <v>5466</v>
      </c>
      <c r="AA845" s="13"/>
      <c r="AB845" s="13">
        <v>54337</v>
      </c>
      <c r="AC845" s="13">
        <v>15000</v>
      </c>
      <c r="AD845" s="13">
        <v>1</v>
      </c>
      <c r="AE845" s="13">
        <v>0</v>
      </c>
      <c r="AF845" s="13" t="s">
        <v>779</v>
      </c>
      <c r="AG845" s="13"/>
    </row>
    <row r="846" spans="1:33" x14ac:dyDescent="0.35">
      <c r="A846" s="13">
        <f t="shared" si="13"/>
        <v>0</v>
      </c>
      <c r="B846" s="13" t="s">
        <v>795</v>
      </c>
      <c r="C846" s="13">
        <v>2190</v>
      </c>
      <c r="D846" s="13">
        <v>254</v>
      </c>
      <c r="E846" s="13">
        <v>587</v>
      </c>
      <c r="F846" s="13">
        <v>0</v>
      </c>
      <c r="G846" s="13">
        <v>0</v>
      </c>
      <c r="H846" s="13">
        <v>0</v>
      </c>
      <c r="I846" s="13">
        <v>68</v>
      </c>
      <c r="J846" s="13">
        <v>0</v>
      </c>
      <c r="K846" s="13">
        <v>0</v>
      </c>
      <c r="L846" s="13">
        <v>803</v>
      </c>
      <c r="M846" s="13">
        <v>3902</v>
      </c>
      <c r="N846" s="13">
        <v>0</v>
      </c>
      <c r="O846" s="13">
        <v>328</v>
      </c>
      <c r="P846" s="13">
        <v>457</v>
      </c>
      <c r="Q846" s="13">
        <v>770</v>
      </c>
      <c r="R846" s="13">
        <v>0</v>
      </c>
      <c r="S846" s="13">
        <v>293</v>
      </c>
      <c r="T846" s="13">
        <v>0</v>
      </c>
      <c r="U846" s="13">
        <v>0</v>
      </c>
      <c r="V846" s="13">
        <v>1033</v>
      </c>
      <c r="W846" s="13">
        <v>368</v>
      </c>
      <c r="X846" s="13">
        <v>0</v>
      </c>
      <c r="Y846" s="13">
        <v>136</v>
      </c>
      <c r="Z846" s="13">
        <v>3385</v>
      </c>
      <c r="AA846" s="13"/>
      <c r="AB846" s="13">
        <v>23287</v>
      </c>
      <c r="AC846" s="13">
        <v>14205</v>
      </c>
      <c r="AD846" s="13">
        <v>0</v>
      </c>
      <c r="AE846" s="13">
        <v>0</v>
      </c>
      <c r="AF846" s="13" t="s">
        <v>796</v>
      </c>
      <c r="AG846" s="13"/>
    </row>
    <row r="847" spans="1:33" x14ac:dyDescent="0.35">
      <c r="A847" s="13">
        <f t="shared" si="13"/>
        <v>0</v>
      </c>
      <c r="B847" s="13" t="s">
        <v>797</v>
      </c>
      <c r="C847" s="13">
        <v>9781</v>
      </c>
      <c r="D847" s="13">
        <v>0</v>
      </c>
      <c r="E847" s="13">
        <v>0</v>
      </c>
      <c r="F847" s="13">
        <v>0</v>
      </c>
      <c r="G847" s="13">
        <v>0</v>
      </c>
      <c r="H847" s="13">
        <v>5351</v>
      </c>
      <c r="I847" s="13">
        <v>250</v>
      </c>
      <c r="J847" s="13">
        <v>116</v>
      </c>
      <c r="K847" s="13">
        <v>38325</v>
      </c>
      <c r="L847" s="13">
        <v>38469</v>
      </c>
      <c r="M847" s="13">
        <v>92292</v>
      </c>
      <c r="N847" s="13">
        <v>1583</v>
      </c>
      <c r="O847" s="13">
        <v>0</v>
      </c>
      <c r="P847" s="13">
        <v>1541</v>
      </c>
      <c r="Q847" s="13">
        <v>2061</v>
      </c>
      <c r="R847" s="13">
        <v>316</v>
      </c>
      <c r="S847" s="13">
        <v>20401</v>
      </c>
      <c r="T847" s="13">
        <v>0</v>
      </c>
      <c r="U847" s="13">
        <v>322</v>
      </c>
      <c r="V847" s="13">
        <v>29135</v>
      </c>
      <c r="W847" s="13">
        <v>1986</v>
      </c>
      <c r="X847" s="13">
        <v>0</v>
      </c>
      <c r="Y847" s="13">
        <v>31328</v>
      </c>
      <c r="Z847" s="13">
        <v>88673</v>
      </c>
      <c r="AA847" s="13"/>
      <c r="AB847" s="13">
        <v>107152</v>
      </c>
      <c r="AC847" s="13">
        <v>119954</v>
      </c>
      <c r="AD847" s="13">
        <v>1</v>
      </c>
      <c r="AE847" s="13">
        <v>0</v>
      </c>
      <c r="AF847" s="13" t="s">
        <v>796</v>
      </c>
      <c r="AG847" s="13"/>
    </row>
    <row r="848" spans="1:33" x14ac:dyDescent="0.35">
      <c r="A848" s="13">
        <f t="shared" si="13"/>
        <v>0</v>
      </c>
      <c r="B848" s="13" t="s">
        <v>798</v>
      </c>
      <c r="C848" s="13">
        <v>116</v>
      </c>
      <c r="D848" s="13">
        <v>361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0</v>
      </c>
      <c r="L848" s="13">
        <v>45</v>
      </c>
      <c r="M848" s="13">
        <v>522</v>
      </c>
      <c r="N848" s="13">
        <v>0</v>
      </c>
      <c r="O848" s="13">
        <v>0</v>
      </c>
      <c r="P848" s="13">
        <v>0</v>
      </c>
      <c r="Q848" s="13">
        <v>421</v>
      </c>
      <c r="R848" s="13">
        <v>0</v>
      </c>
      <c r="S848" s="13">
        <v>0</v>
      </c>
      <c r="T848" s="13">
        <v>0</v>
      </c>
      <c r="U848" s="13">
        <v>0</v>
      </c>
      <c r="V848" s="13">
        <v>11</v>
      </c>
      <c r="W848" s="13">
        <v>100</v>
      </c>
      <c r="X848" s="13">
        <v>0</v>
      </c>
      <c r="Y848" s="13">
        <v>12</v>
      </c>
      <c r="Z848" s="13">
        <v>544</v>
      </c>
      <c r="AA848" s="13"/>
      <c r="AB848" s="13">
        <v>29112</v>
      </c>
      <c r="AC848" s="13">
        <v>250</v>
      </c>
      <c r="AD848" s="13">
        <v>0</v>
      </c>
      <c r="AE848" s="13">
        <v>0</v>
      </c>
      <c r="AF848" s="13" t="s">
        <v>796</v>
      </c>
      <c r="AG848" s="13"/>
    </row>
    <row r="849" spans="1:33" x14ac:dyDescent="0.35">
      <c r="A849" s="13">
        <f t="shared" si="13"/>
        <v>0</v>
      </c>
      <c r="B849" s="13" t="s">
        <v>991</v>
      </c>
      <c r="C849" s="13">
        <v>267</v>
      </c>
      <c r="D849" s="13">
        <v>0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0</v>
      </c>
      <c r="L849" s="13">
        <v>101</v>
      </c>
      <c r="M849" s="13">
        <v>368</v>
      </c>
      <c r="N849" s="13">
        <v>0</v>
      </c>
      <c r="O849" s="13">
        <v>0</v>
      </c>
      <c r="P849" s="13">
        <v>0</v>
      </c>
      <c r="Q849" s="13">
        <v>241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45</v>
      </c>
      <c r="X849" s="13">
        <v>0</v>
      </c>
      <c r="Y849" s="13">
        <v>104</v>
      </c>
      <c r="Z849" s="13">
        <v>390</v>
      </c>
      <c r="AA849" s="13"/>
      <c r="AB849" s="13">
        <v>10163</v>
      </c>
      <c r="AC849" s="13">
        <v>0</v>
      </c>
      <c r="AD849" s="13">
        <v>0</v>
      </c>
      <c r="AE849" s="13">
        <v>0</v>
      </c>
      <c r="AF849" s="13" t="s">
        <v>796</v>
      </c>
      <c r="AG849" s="13"/>
    </row>
    <row r="850" spans="1:33" x14ac:dyDescent="0.35">
      <c r="A850" s="13">
        <f t="shared" si="13"/>
        <v>0</v>
      </c>
      <c r="B850" s="13" t="s">
        <v>799</v>
      </c>
      <c r="C850" s="13">
        <v>2083</v>
      </c>
      <c r="D850" s="13">
        <v>0</v>
      </c>
      <c r="E850" s="13">
        <v>0</v>
      </c>
      <c r="F850" s="13">
        <v>279</v>
      </c>
      <c r="G850" s="13">
        <v>0</v>
      </c>
      <c r="H850" s="13">
        <v>294</v>
      </c>
      <c r="I850" s="13">
        <v>28</v>
      </c>
      <c r="J850" s="13">
        <v>214</v>
      </c>
      <c r="K850" s="13">
        <v>2000</v>
      </c>
      <c r="L850" s="13">
        <v>61</v>
      </c>
      <c r="M850" s="13">
        <v>4959</v>
      </c>
      <c r="N850" s="13">
        <v>769</v>
      </c>
      <c r="O850" s="13">
        <v>305</v>
      </c>
      <c r="P850" s="13">
        <v>311</v>
      </c>
      <c r="Q850" s="13">
        <v>353</v>
      </c>
      <c r="R850" s="13">
        <v>0</v>
      </c>
      <c r="S850" s="13">
        <v>190</v>
      </c>
      <c r="T850" s="13">
        <v>73</v>
      </c>
      <c r="U850" s="13">
        <v>0</v>
      </c>
      <c r="V850" s="13">
        <v>2292</v>
      </c>
      <c r="W850" s="13">
        <v>150</v>
      </c>
      <c r="X850" s="13">
        <v>120</v>
      </c>
      <c r="Y850" s="13">
        <v>498</v>
      </c>
      <c r="Z850" s="13">
        <v>5061</v>
      </c>
      <c r="AA850" s="13"/>
      <c r="AB850" s="13">
        <v>11036</v>
      </c>
      <c r="AC850" s="13">
        <v>21003</v>
      </c>
      <c r="AD850" s="13">
        <v>0</v>
      </c>
      <c r="AE850" s="13">
        <v>0</v>
      </c>
      <c r="AF850" s="13" t="s">
        <v>796</v>
      </c>
      <c r="AG850" s="13"/>
    </row>
    <row r="851" spans="1:33" x14ac:dyDescent="0.35">
      <c r="A851" s="13">
        <f t="shared" si="13"/>
        <v>0</v>
      </c>
      <c r="B851" s="13" t="s">
        <v>800</v>
      </c>
      <c r="C851" s="13">
        <v>450</v>
      </c>
      <c r="D851" s="13">
        <v>0</v>
      </c>
      <c r="E851" s="13">
        <v>0</v>
      </c>
      <c r="F851" s="13">
        <v>9</v>
      </c>
      <c r="G851" s="13">
        <v>0</v>
      </c>
      <c r="H851" s="13">
        <v>0</v>
      </c>
      <c r="I851" s="13">
        <v>0</v>
      </c>
      <c r="J851" s="13">
        <v>0</v>
      </c>
      <c r="K851" s="13">
        <v>0</v>
      </c>
      <c r="L851" s="13">
        <v>10</v>
      </c>
      <c r="M851" s="13">
        <v>469</v>
      </c>
      <c r="N851" s="13">
        <v>0</v>
      </c>
      <c r="O851" s="13">
        <v>0</v>
      </c>
      <c r="P851" s="13">
        <v>109</v>
      </c>
      <c r="Q851" s="13">
        <v>68</v>
      </c>
      <c r="R851" s="13">
        <v>0</v>
      </c>
      <c r="S851" s="13">
        <v>23</v>
      </c>
      <c r="T851" s="13">
        <v>0</v>
      </c>
      <c r="U851" s="13">
        <v>0</v>
      </c>
      <c r="V851" s="13">
        <v>98</v>
      </c>
      <c r="W851" s="13">
        <v>83</v>
      </c>
      <c r="X851" s="13">
        <v>0</v>
      </c>
      <c r="Y851" s="13">
        <v>16</v>
      </c>
      <c r="Z851" s="13">
        <v>397</v>
      </c>
      <c r="AA851" s="13"/>
      <c r="AB851" s="13">
        <v>10076</v>
      </c>
      <c r="AC851" s="13">
        <v>2300</v>
      </c>
      <c r="AD851" s="13">
        <v>0</v>
      </c>
      <c r="AE851" s="13">
        <v>0</v>
      </c>
      <c r="AF851" s="13" t="s">
        <v>796</v>
      </c>
      <c r="AG851" s="13"/>
    </row>
    <row r="852" spans="1:33" x14ac:dyDescent="0.35">
      <c r="A852" s="13">
        <f t="shared" si="13"/>
        <v>0</v>
      </c>
      <c r="B852" s="13" t="s">
        <v>801</v>
      </c>
      <c r="C852" s="13">
        <v>1539</v>
      </c>
      <c r="D852" s="13">
        <v>355</v>
      </c>
      <c r="E852" s="13">
        <v>3094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2300</v>
      </c>
      <c r="L852" s="13">
        <v>51</v>
      </c>
      <c r="M852" s="13">
        <v>7339</v>
      </c>
      <c r="N852" s="13">
        <v>34</v>
      </c>
      <c r="O852" s="13">
        <v>1683</v>
      </c>
      <c r="P852" s="13">
        <v>754</v>
      </c>
      <c r="Q852" s="13">
        <v>188</v>
      </c>
      <c r="R852" s="13">
        <v>0</v>
      </c>
      <c r="S852" s="13">
        <v>16</v>
      </c>
      <c r="T852" s="13">
        <v>0</v>
      </c>
      <c r="U852" s="13">
        <v>0</v>
      </c>
      <c r="V852" s="13">
        <v>3861</v>
      </c>
      <c r="W852" s="13">
        <v>243</v>
      </c>
      <c r="X852" s="13">
        <v>888</v>
      </c>
      <c r="Y852" s="13">
        <v>364</v>
      </c>
      <c r="Z852" s="13">
        <v>8031</v>
      </c>
      <c r="AA852" s="13"/>
      <c r="AB852" s="13">
        <v>16393</v>
      </c>
      <c r="AC852" s="13">
        <v>39550</v>
      </c>
      <c r="AD852" s="13">
        <v>0</v>
      </c>
      <c r="AE852" s="13">
        <v>1</v>
      </c>
      <c r="AF852" s="13" t="s">
        <v>796</v>
      </c>
      <c r="AG852" s="13"/>
    </row>
    <row r="853" spans="1:33" x14ac:dyDescent="0.35">
      <c r="A853" s="13">
        <f t="shared" si="13"/>
        <v>0</v>
      </c>
      <c r="B853" s="13" t="s">
        <v>802</v>
      </c>
      <c r="C853" s="13">
        <v>3013</v>
      </c>
      <c r="D853" s="13">
        <v>0</v>
      </c>
      <c r="E853" s="13">
        <v>5096</v>
      </c>
      <c r="F853" s="13">
        <v>0</v>
      </c>
      <c r="G853" s="13">
        <v>83</v>
      </c>
      <c r="H853" s="13">
        <v>409</v>
      </c>
      <c r="I853" s="13">
        <v>20</v>
      </c>
      <c r="J853" s="13">
        <v>1</v>
      </c>
      <c r="K853" s="13">
        <v>0</v>
      </c>
      <c r="L853" s="13">
        <v>24</v>
      </c>
      <c r="M853" s="13">
        <v>8646</v>
      </c>
      <c r="N853" s="13">
        <v>0</v>
      </c>
      <c r="O853" s="13">
        <v>909</v>
      </c>
      <c r="P853" s="13">
        <v>4386</v>
      </c>
      <c r="Q853" s="13">
        <v>976</v>
      </c>
      <c r="R853" s="13">
        <v>0</v>
      </c>
      <c r="S853" s="13">
        <v>119</v>
      </c>
      <c r="T853" s="13">
        <v>206</v>
      </c>
      <c r="U853" s="13">
        <v>0</v>
      </c>
      <c r="V853" s="13">
        <v>978</v>
      </c>
      <c r="W853" s="13">
        <v>283</v>
      </c>
      <c r="X853" s="13">
        <v>525</v>
      </c>
      <c r="Y853" s="13">
        <v>402</v>
      </c>
      <c r="Z853" s="13">
        <v>8784</v>
      </c>
      <c r="AA853" s="13"/>
      <c r="AB853" s="13">
        <v>17823</v>
      </c>
      <c r="AC853" s="13">
        <v>30960</v>
      </c>
      <c r="AD853" s="13">
        <v>0</v>
      </c>
      <c r="AE853" s="13">
        <v>1</v>
      </c>
      <c r="AF853" s="13" t="s">
        <v>796</v>
      </c>
      <c r="AG853" s="13"/>
    </row>
    <row r="854" spans="1:33" x14ac:dyDescent="0.35">
      <c r="A854" s="13">
        <f t="shared" si="13"/>
        <v>0</v>
      </c>
      <c r="B854" s="13" t="s">
        <v>803</v>
      </c>
      <c r="C854" s="13">
        <v>2712</v>
      </c>
      <c r="D854" s="13">
        <v>0</v>
      </c>
      <c r="E854" s="13">
        <v>1278</v>
      </c>
      <c r="F854" s="13">
        <v>0</v>
      </c>
      <c r="G854" s="13">
        <v>273</v>
      </c>
      <c r="H854" s="13">
        <v>0</v>
      </c>
      <c r="I854" s="13">
        <v>15</v>
      </c>
      <c r="J854" s="13">
        <v>0</v>
      </c>
      <c r="K854" s="13">
        <v>1100</v>
      </c>
      <c r="L854" s="13">
        <v>150</v>
      </c>
      <c r="M854" s="13">
        <v>5528</v>
      </c>
      <c r="N854" s="13">
        <v>150</v>
      </c>
      <c r="O854" s="13">
        <v>1244</v>
      </c>
      <c r="P854" s="13">
        <v>107</v>
      </c>
      <c r="Q854" s="13">
        <v>759</v>
      </c>
      <c r="R854" s="13">
        <v>0</v>
      </c>
      <c r="S854" s="13">
        <v>203</v>
      </c>
      <c r="T854" s="13">
        <v>138</v>
      </c>
      <c r="U854" s="13">
        <v>91</v>
      </c>
      <c r="V854" s="13">
        <v>1323</v>
      </c>
      <c r="W854" s="13">
        <v>393</v>
      </c>
      <c r="X854" s="13">
        <v>0</v>
      </c>
      <c r="Y854" s="13">
        <v>391</v>
      </c>
      <c r="Z854" s="13">
        <v>4799</v>
      </c>
      <c r="AA854" s="13"/>
      <c r="AB854" s="13">
        <v>34000</v>
      </c>
      <c r="AC854" s="13">
        <v>13130</v>
      </c>
      <c r="AD854" s="13">
        <v>0</v>
      </c>
      <c r="AE854" s="13">
        <v>0</v>
      </c>
      <c r="AF854" s="13" t="s">
        <v>796</v>
      </c>
      <c r="AG854" s="13"/>
    </row>
    <row r="855" spans="1:33" x14ac:dyDescent="0.35">
      <c r="A855" s="13">
        <f t="shared" si="13"/>
        <v>0</v>
      </c>
      <c r="B855" s="13" t="s">
        <v>804</v>
      </c>
      <c r="C855" s="13">
        <v>2788</v>
      </c>
      <c r="D855" s="13">
        <v>0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0</v>
      </c>
      <c r="L855" s="13">
        <v>0</v>
      </c>
      <c r="M855" s="13">
        <v>2788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200</v>
      </c>
      <c r="W855" s="13">
        <v>113</v>
      </c>
      <c r="X855" s="13">
        <v>0</v>
      </c>
      <c r="Y855" s="13">
        <v>1826</v>
      </c>
      <c r="Z855" s="13">
        <v>2139</v>
      </c>
      <c r="AA855" s="13"/>
      <c r="AB855" s="13">
        <v>45559</v>
      </c>
      <c r="AC855" s="13">
        <v>35662</v>
      </c>
      <c r="AD855" s="13">
        <v>0</v>
      </c>
      <c r="AE855" s="13">
        <v>0</v>
      </c>
      <c r="AF855" s="13" t="s">
        <v>796</v>
      </c>
      <c r="AG855" s="13"/>
    </row>
    <row r="856" spans="1:33" x14ac:dyDescent="0.35">
      <c r="A856" s="13">
        <f t="shared" si="13"/>
        <v>0</v>
      </c>
      <c r="B856" s="13" t="s">
        <v>993</v>
      </c>
      <c r="C856" s="13">
        <v>925</v>
      </c>
      <c r="D856" s="13">
        <v>297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0</v>
      </c>
      <c r="L856" s="13">
        <v>0</v>
      </c>
      <c r="M856" s="13">
        <v>1222</v>
      </c>
      <c r="N856" s="13">
        <v>1500</v>
      </c>
      <c r="O856" s="13">
        <v>0</v>
      </c>
      <c r="P856" s="13">
        <v>0</v>
      </c>
      <c r="Q856" s="13">
        <v>281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138</v>
      </c>
      <c r="X856" s="13">
        <v>0</v>
      </c>
      <c r="Y856" s="13">
        <v>211</v>
      </c>
      <c r="Z856" s="13">
        <v>2130</v>
      </c>
      <c r="AA856" s="13"/>
      <c r="AB856" s="13">
        <v>42000</v>
      </c>
      <c r="AC856" s="13">
        <v>0</v>
      </c>
      <c r="AD856" s="13">
        <v>0</v>
      </c>
      <c r="AE856" s="13">
        <v>0</v>
      </c>
      <c r="AF856" s="13" t="s">
        <v>796</v>
      </c>
      <c r="AG856" s="13"/>
    </row>
    <row r="857" spans="1:33" x14ac:dyDescent="0.35">
      <c r="A857" s="13">
        <f t="shared" si="13"/>
        <v>0</v>
      </c>
      <c r="B857" s="13" t="s">
        <v>805</v>
      </c>
      <c r="C857" s="13">
        <v>586</v>
      </c>
      <c r="D857" s="13">
        <v>0</v>
      </c>
      <c r="E857" s="13">
        <v>0</v>
      </c>
      <c r="F857" s="13">
        <v>0</v>
      </c>
      <c r="G857" s="13">
        <v>0</v>
      </c>
      <c r="H857" s="13">
        <v>0</v>
      </c>
      <c r="I857" s="13">
        <v>15</v>
      </c>
      <c r="J857" s="13">
        <v>0</v>
      </c>
      <c r="K857" s="13">
        <v>400</v>
      </c>
      <c r="L857" s="13">
        <v>56</v>
      </c>
      <c r="M857" s="13">
        <v>1057</v>
      </c>
      <c r="N857" s="13">
        <v>243</v>
      </c>
      <c r="O857" s="13">
        <v>0</v>
      </c>
      <c r="P857" s="13">
        <v>0</v>
      </c>
      <c r="Q857" s="13">
        <v>226</v>
      </c>
      <c r="R857" s="13">
        <v>0</v>
      </c>
      <c r="S857" s="13">
        <v>49</v>
      </c>
      <c r="T857" s="13">
        <v>0</v>
      </c>
      <c r="U857" s="13">
        <v>0</v>
      </c>
      <c r="V857" s="13">
        <v>94</v>
      </c>
      <c r="W857" s="13">
        <v>70</v>
      </c>
      <c r="X857" s="13">
        <v>0</v>
      </c>
      <c r="Y857" s="13">
        <v>68</v>
      </c>
      <c r="Z857" s="13">
        <v>750</v>
      </c>
      <c r="AA857" s="13"/>
      <c r="AB857" s="13">
        <v>8736</v>
      </c>
      <c r="AC857" s="13">
        <v>1383</v>
      </c>
      <c r="AD857" s="13">
        <v>0</v>
      </c>
      <c r="AE857" s="13">
        <v>0</v>
      </c>
      <c r="AF857" s="13" t="s">
        <v>806</v>
      </c>
      <c r="AG857" s="13"/>
    </row>
    <row r="858" spans="1:33" x14ac:dyDescent="0.35">
      <c r="A858" s="13">
        <f t="shared" si="13"/>
        <v>0</v>
      </c>
      <c r="B858" s="13" t="s">
        <v>807</v>
      </c>
      <c r="C858" s="13">
        <v>70</v>
      </c>
      <c r="D858" s="13">
        <v>0</v>
      </c>
      <c r="E858" s="13">
        <v>141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24</v>
      </c>
      <c r="L858" s="13">
        <v>109</v>
      </c>
      <c r="M858" s="13">
        <v>344</v>
      </c>
      <c r="N858" s="13">
        <v>0</v>
      </c>
      <c r="O858" s="13">
        <v>24</v>
      </c>
      <c r="P858" s="13">
        <v>0</v>
      </c>
      <c r="Q858" s="13">
        <v>126</v>
      </c>
      <c r="R858" s="13">
        <v>0</v>
      </c>
      <c r="S858" s="13">
        <v>0</v>
      </c>
      <c r="T858" s="13">
        <v>0</v>
      </c>
      <c r="U858" s="13">
        <v>0</v>
      </c>
      <c r="V858" s="13">
        <v>175</v>
      </c>
      <c r="W858" s="13">
        <v>35</v>
      </c>
      <c r="X858" s="13">
        <v>0</v>
      </c>
      <c r="Y858" s="13">
        <v>35</v>
      </c>
      <c r="Z858" s="13">
        <v>395</v>
      </c>
      <c r="AA858" s="13"/>
      <c r="AB858" s="13">
        <v>5370</v>
      </c>
      <c r="AC858" s="13">
        <v>2108</v>
      </c>
      <c r="AD858" s="13">
        <v>0</v>
      </c>
      <c r="AE858" s="13">
        <v>0</v>
      </c>
      <c r="AF858" s="13" t="s">
        <v>806</v>
      </c>
      <c r="AG858" s="13"/>
    </row>
    <row r="859" spans="1:33" x14ac:dyDescent="0.35">
      <c r="A859" s="13">
        <f t="shared" si="13"/>
        <v>0</v>
      </c>
      <c r="B859" s="13" t="s">
        <v>808</v>
      </c>
      <c r="C859" s="13">
        <v>5572</v>
      </c>
      <c r="D859" s="13">
        <v>0</v>
      </c>
      <c r="E859" s="13">
        <v>0</v>
      </c>
      <c r="F859" s="13">
        <v>0</v>
      </c>
      <c r="G859" s="13">
        <v>0</v>
      </c>
      <c r="H859" s="13">
        <v>0</v>
      </c>
      <c r="I859" s="13">
        <v>73</v>
      </c>
      <c r="J859" s="13">
        <v>0</v>
      </c>
      <c r="K859" s="13">
        <v>2885</v>
      </c>
      <c r="L859" s="13">
        <v>1315</v>
      </c>
      <c r="M859" s="13">
        <v>9845</v>
      </c>
      <c r="N859" s="13">
        <v>252</v>
      </c>
      <c r="O859" s="13">
        <v>0</v>
      </c>
      <c r="P859" s="13">
        <v>0</v>
      </c>
      <c r="Q859" s="13">
        <v>1823</v>
      </c>
      <c r="R859" s="13">
        <v>0</v>
      </c>
      <c r="S859" s="13">
        <v>4001</v>
      </c>
      <c r="T859" s="13">
        <v>0</v>
      </c>
      <c r="U859" s="13">
        <v>0</v>
      </c>
      <c r="V859" s="13">
        <v>3652</v>
      </c>
      <c r="W859" s="13">
        <v>498</v>
      </c>
      <c r="X859" s="13">
        <v>1615</v>
      </c>
      <c r="Y859" s="13">
        <v>681</v>
      </c>
      <c r="Z859" s="13">
        <v>12522</v>
      </c>
      <c r="AA859" s="13"/>
      <c r="AB859" s="13">
        <v>45091</v>
      </c>
      <c r="AC859" s="13">
        <v>39709</v>
      </c>
      <c r="AD859" s="13">
        <v>1</v>
      </c>
      <c r="AE859" s="13">
        <v>0</v>
      </c>
      <c r="AF859" s="13" t="s">
        <v>806</v>
      </c>
      <c r="AG859" s="13"/>
    </row>
    <row r="860" spans="1:33" x14ac:dyDescent="0.35">
      <c r="A860" s="13">
        <f t="shared" si="13"/>
        <v>0</v>
      </c>
      <c r="B860" s="13" t="s">
        <v>809</v>
      </c>
      <c r="C860" s="13">
        <v>429</v>
      </c>
      <c r="D860" s="13">
        <v>0</v>
      </c>
      <c r="E860" s="13">
        <v>0</v>
      </c>
      <c r="F860" s="13">
        <v>0</v>
      </c>
      <c r="G860" s="13">
        <v>35</v>
      </c>
      <c r="H860" s="13">
        <v>0</v>
      </c>
      <c r="I860" s="13">
        <v>6</v>
      </c>
      <c r="J860" s="13">
        <v>0</v>
      </c>
      <c r="K860" s="13">
        <v>1000</v>
      </c>
      <c r="L860" s="13">
        <v>74</v>
      </c>
      <c r="M860" s="13">
        <v>1544</v>
      </c>
      <c r="N860" s="13">
        <v>37</v>
      </c>
      <c r="O860" s="13">
        <v>0</v>
      </c>
      <c r="P860" s="13">
        <v>45</v>
      </c>
      <c r="Q860" s="13">
        <v>106</v>
      </c>
      <c r="R860" s="13">
        <v>0</v>
      </c>
      <c r="S860" s="13">
        <v>132</v>
      </c>
      <c r="T860" s="13">
        <v>0</v>
      </c>
      <c r="U860" s="13">
        <v>0</v>
      </c>
      <c r="V860" s="13">
        <v>218</v>
      </c>
      <c r="W860" s="13">
        <v>95</v>
      </c>
      <c r="X860" s="13">
        <v>0</v>
      </c>
      <c r="Y860" s="13">
        <v>94</v>
      </c>
      <c r="Z860" s="13">
        <v>727</v>
      </c>
      <c r="AA860" s="13"/>
      <c r="AB860" s="13">
        <v>8560</v>
      </c>
      <c r="AC860" s="13">
        <v>5000</v>
      </c>
      <c r="AD860" s="13">
        <v>0</v>
      </c>
      <c r="AE860" s="13">
        <v>0</v>
      </c>
      <c r="AF860" s="13" t="s">
        <v>806</v>
      </c>
      <c r="AG860" s="13"/>
    </row>
    <row r="861" spans="1:33" x14ac:dyDescent="0.35">
      <c r="A861" s="13">
        <f t="shared" si="13"/>
        <v>0</v>
      </c>
      <c r="B861" s="13" t="s">
        <v>810</v>
      </c>
      <c r="C861" s="13">
        <v>223</v>
      </c>
      <c r="D861" s="13">
        <v>0</v>
      </c>
      <c r="E861" s="13">
        <v>0</v>
      </c>
      <c r="F861" s="13">
        <v>0</v>
      </c>
      <c r="G861" s="13">
        <v>0</v>
      </c>
      <c r="H861" s="13">
        <v>0</v>
      </c>
      <c r="I861" s="13">
        <v>8</v>
      </c>
      <c r="J861" s="13">
        <v>0</v>
      </c>
      <c r="K861" s="13">
        <v>0</v>
      </c>
      <c r="L861" s="13">
        <v>27</v>
      </c>
      <c r="M861" s="13">
        <v>258</v>
      </c>
      <c r="N861" s="13">
        <v>33</v>
      </c>
      <c r="O861" s="13">
        <v>17</v>
      </c>
      <c r="P861" s="13">
        <v>47</v>
      </c>
      <c r="Q861" s="13">
        <v>58</v>
      </c>
      <c r="R861" s="13">
        <v>0</v>
      </c>
      <c r="S861" s="13">
        <v>0</v>
      </c>
      <c r="T861" s="13">
        <v>0</v>
      </c>
      <c r="U861" s="13">
        <v>0</v>
      </c>
      <c r="V861" s="13">
        <v>54</v>
      </c>
      <c r="W861" s="13">
        <v>32</v>
      </c>
      <c r="X861" s="13">
        <v>0</v>
      </c>
      <c r="Y861" s="13">
        <v>30</v>
      </c>
      <c r="Z861" s="13">
        <v>271</v>
      </c>
      <c r="AA861" s="13"/>
      <c r="AB861" s="13">
        <v>4619</v>
      </c>
      <c r="AC861" s="13">
        <v>464</v>
      </c>
      <c r="AD861" s="13">
        <v>0</v>
      </c>
      <c r="AE861" s="13">
        <v>0</v>
      </c>
      <c r="AF861" s="13" t="s">
        <v>806</v>
      </c>
      <c r="AG861" s="13"/>
    </row>
    <row r="862" spans="1:33" x14ac:dyDescent="0.35">
      <c r="A862" s="13">
        <f t="shared" si="13"/>
        <v>0</v>
      </c>
      <c r="B862" s="13" t="s">
        <v>811</v>
      </c>
      <c r="C862" s="13">
        <v>352</v>
      </c>
      <c r="D862" s="13">
        <v>211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0</v>
      </c>
      <c r="L862" s="13">
        <v>99</v>
      </c>
      <c r="M862" s="13">
        <v>662</v>
      </c>
      <c r="N862" s="13">
        <v>82</v>
      </c>
      <c r="O862" s="13">
        <v>0</v>
      </c>
      <c r="P862" s="13">
        <v>481</v>
      </c>
      <c r="Q862" s="13">
        <v>474</v>
      </c>
      <c r="R862" s="13">
        <v>0</v>
      </c>
      <c r="S862" s="13">
        <v>35</v>
      </c>
      <c r="T862" s="13">
        <v>0</v>
      </c>
      <c r="U862" s="13">
        <v>0</v>
      </c>
      <c r="V862" s="13">
        <v>0</v>
      </c>
      <c r="W862" s="13">
        <v>100</v>
      </c>
      <c r="X862" s="13">
        <v>0</v>
      </c>
      <c r="Y862" s="13">
        <v>46</v>
      </c>
      <c r="Z862" s="13">
        <v>1218</v>
      </c>
      <c r="AA862" s="13"/>
      <c r="AB862" s="13">
        <v>10000</v>
      </c>
      <c r="AC862" s="13">
        <v>0</v>
      </c>
      <c r="AD862" s="13">
        <v>0</v>
      </c>
      <c r="AE862" s="13">
        <v>0</v>
      </c>
      <c r="AF862" s="13" t="s">
        <v>812</v>
      </c>
      <c r="AG862" s="13"/>
    </row>
    <row r="863" spans="1:33" x14ac:dyDescent="0.35">
      <c r="A863" s="13">
        <f t="shared" si="13"/>
        <v>0</v>
      </c>
      <c r="B863" s="16" t="s">
        <v>813</v>
      </c>
      <c r="C863" s="16">
        <v>71</v>
      </c>
      <c r="D863" s="16">
        <v>169</v>
      </c>
      <c r="E863" s="16">
        <v>71</v>
      </c>
      <c r="F863" s="16">
        <v>0</v>
      </c>
      <c r="G863" s="16">
        <v>0</v>
      </c>
      <c r="H863" s="16">
        <v>0</v>
      </c>
      <c r="I863" s="16">
        <v>10</v>
      </c>
      <c r="J863" s="16">
        <v>0</v>
      </c>
      <c r="K863" s="16">
        <v>0</v>
      </c>
      <c r="L863" s="16">
        <v>1</v>
      </c>
      <c r="M863" s="16">
        <v>322</v>
      </c>
      <c r="N863" s="16">
        <v>0</v>
      </c>
      <c r="O863" s="16">
        <v>0</v>
      </c>
      <c r="P863" s="16">
        <v>60</v>
      </c>
      <c r="Q863" s="16">
        <v>172</v>
      </c>
      <c r="R863" s="16">
        <v>0</v>
      </c>
      <c r="S863" s="16">
        <v>0</v>
      </c>
      <c r="T863" s="16">
        <v>0</v>
      </c>
      <c r="U863" s="16">
        <v>0</v>
      </c>
      <c r="V863" s="16">
        <v>0</v>
      </c>
      <c r="W863" s="16">
        <v>94</v>
      </c>
      <c r="X863" s="16">
        <v>0</v>
      </c>
      <c r="Y863" s="16">
        <v>36</v>
      </c>
      <c r="Z863" s="16">
        <v>362</v>
      </c>
      <c r="AA863" s="16"/>
      <c r="AB863" s="16">
        <v>6639</v>
      </c>
      <c r="AC863" s="16">
        <v>0</v>
      </c>
      <c r="AD863" s="16">
        <v>0</v>
      </c>
      <c r="AE863" s="16">
        <v>0</v>
      </c>
      <c r="AF863" s="16" t="s">
        <v>812</v>
      </c>
      <c r="AG863" s="16"/>
    </row>
    <row r="864" spans="1:33" x14ac:dyDescent="0.35">
      <c r="A864" s="13">
        <f t="shared" si="13"/>
        <v>0</v>
      </c>
      <c r="B864" s="18" t="s">
        <v>812</v>
      </c>
      <c r="C864" s="18">
        <v>0</v>
      </c>
      <c r="D864" s="18">
        <v>0</v>
      </c>
      <c r="E864" s="18">
        <v>0</v>
      </c>
      <c r="F864" s="18">
        <v>212</v>
      </c>
      <c r="G864" s="18">
        <v>0</v>
      </c>
      <c r="H864" s="18">
        <v>0</v>
      </c>
      <c r="I864" s="18">
        <v>0</v>
      </c>
      <c r="J864" s="18">
        <v>0</v>
      </c>
      <c r="K864" s="18">
        <v>0</v>
      </c>
      <c r="L864" s="18">
        <v>85</v>
      </c>
      <c r="M864" s="18">
        <v>297</v>
      </c>
      <c r="N864" s="18">
        <v>0</v>
      </c>
      <c r="O864" s="18">
        <v>0</v>
      </c>
      <c r="P864" s="18">
        <v>17</v>
      </c>
      <c r="Q864" s="18">
        <v>0</v>
      </c>
      <c r="R864" s="18">
        <v>0</v>
      </c>
      <c r="S864" s="18">
        <v>152</v>
      </c>
      <c r="T864" s="18">
        <v>0</v>
      </c>
      <c r="U864" s="18">
        <v>0</v>
      </c>
      <c r="V864" s="18">
        <v>45</v>
      </c>
      <c r="W864" s="18">
        <v>86</v>
      </c>
      <c r="X864" s="18">
        <v>0</v>
      </c>
      <c r="Y864" s="18">
        <v>36</v>
      </c>
      <c r="Z864" s="18">
        <v>336</v>
      </c>
      <c r="AA864" s="18"/>
      <c r="AB864" s="18">
        <v>19165</v>
      </c>
      <c r="AC864" s="18">
        <v>1000</v>
      </c>
      <c r="AD864" s="18">
        <v>1</v>
      </c>
      <c r="AE864" s="18">
        <v>0</v>
      </c>
      <c r="AF864" s="18" t="s">
        <v>812</v>
      </c>
      <c r="AG864" s="18"/>
    </row>
    <row r="865" spans="1:33" x14ac:dyDescent="0.35">
      <c r="A865" s="13">
        <f t="shared" si="13"/>
        <v>0</v>
      </c>
      <c r="B865" s="18" t="s">
        <v>814</v>
      </c>
      <c r="C865" s="18">
        <v>1908</v>
      </c>
      <c r="D865" s="18">
        <v>0</v>
      </c>
      <c r="E865" s="18">
        <v>998</v>
      </c>
      <c r="F865" s="18">
        <v>1045</v>
      </c>
      <c r="G865" s="18">
        <v>0</v>
      </c>
      <c r="H865" s="18">
        <v>0</v>
      </c>
      <c r="I865" s="18">
        <v>85</v>
      </c>
      <c r="J865" s="18">
        <v>0</v>
      </c>
      <c r="K865" s="18">
        <v>3600</v>
      </c>
      <c r="L865" s="18">
        <v>3931</v>
      </c>
      <c r="M865" s="18">
        <v>11567</v>
      </c>
      <c r="N865" s="18">
        <v>237</v>
      </c>
      <c r="O865" s="18">
        <v>433</v>
      </c>
      <c r="P865" s="18">
        <v>3122</v>
      </c>
      <c r="Q865" s="18">
        <v>1495</v>
      </c>
      <c r="R865" s="18">
        <v>0</v>
      </c>
      <c r="S865" s="18">
        <v>621</v>
      </c>
      <c r="T865" s="18">
        <v>0</v>
      </c>
      <c r="U865" s="18">
        <v>0</v>
      </c>
      <c r="V865" s="18">
        <v>1823</v>
      </c>
      <c r="W865" s="18">
        <v>638</v>
      </c>
      <c r="X865" s="18">
        <v>0</v>
      </c>
      <c r="Y865" s="18">
        <v>1971</v>
      </c>
      <c r="Z865" s="18">
        <v>10340</v>
      </c>
      <c r="AA865" s="18"/>
      <c r="AB865" s="18">
        <v>13200</v>
      </c>
      <c r="AC865" s="18">
        <v>51029</v>
      </c>
      <c r="AD865" s="18">
        <v>0</v>
      </c>
      <c r="AE865" s="18">
        <v>1</v>
      </c>
      <c r="AF865" s="18" t="s">
        <v>812</v>
      </c>
      <c r="AG865" s="18"/>
    </row>
    <row r="866" spans="1:33" x14ac:dyDescent="0.35">
      <c r="A866" s="13">
        <f t="shared" si="13"/>
        <v>0</v>
      </c>
      <c r="B866" s="18" t="s">
        <v>815</v>
      </c>
      <c r="C866" s="18">
        <v>1275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8">
        <v>0</v>
      </c>
      <c r="K866" s="18">
        <v>0</v>
      </c>
      <c r="L866" s="18">
        <v>30</v>
      </c>
      <c r="M866" s="18">
        <v>1305</v>
      </c>
      <c r="N866" s="18">
        <v>0</v>
      </c>
      <c r="O866" s="18">
        <v>0</v>
      </c>
      <c r="P866" s="18">
        <v>278</v>
      </c>
      <c r="Q866" s="18">
        <v>644</v>
      </c>
      <c r="R866" s="18">
        <v>0</v>
      </c>
      <c r="S866" s="18">
        <v>0</v>
      </c>
      <c r="T866" s="18">
        <v>83</v>
      </c>
      <c r="U866" s="18">
        <v>0</v>
      </c>
      <c r="V866" s="18">
        <v>0</v>
      </c>
      <c r="W866" s="18">
        <v>132</v>
      </c>
      <c r="X866" s="18">
        <v>0</v>
      </c>
      <c r="Y866" s="18">
        <v>92</v>
      </c>
      <c r="Z866" s="18">
        <v>1229</v>
      </c>
      <c r="AA866" s="18"/>
      <c r="AB866" s="18">
        <v>23634</v>
      </c>
      <c r="AC866" s="18">
        <v>0</v>
      </c>
      <c r="AD866" s="18">
        <v>0</v>
      </c>
      <c r="AE866" s="18">
        <v>0</v>
      </c>
      <c r="AF866" s="18" t="s">
        <v>812</v>
      </c>
      <c r="AG866" s="18"/>
    </row>
    <row r="867" spans="1:33" x14ac:dyDescent="0.35">
      <c r="A867" s="13">
        <f t="shared" si="13"/>
        <v>0</v>
      </c>
      <c r="B867" s="18" t="s">
        <v>994</v>
      </c>
      <c r="C867" s="18">
        <v>530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50</v>
      </c>
      <c r="J867" s="18">
        <v>0</v>
      </c>
      <c r="K867" s="18">
        <v>0</v>
      </c>
      <c r="L867" s="18">
        <v>0</v>
      </c>
      <c r="M867" s="18">
        <v>580</v>
      </c>
      <c r="N867" s="18">
        <v>0</v>
      </c>
      <c r="O867" s="18">
        <v>332</v>
      </c>
      <c r="P867" s="18">
        <v>0</v>
      </c>
      <c r="Q867" s="18">
        <v>419</v>
      </c>
      <c r="R867" s="18">
        <v>0</v>
      </c>
      <c r="S867" s="18">
        <v>0</v>
      </c>
      <c r="T867" s="18">
        <v>0</v>
      </c>
      <c r="U867" s="18">
        <v>0</v>
      </c>
      <c r="V867" s="18">
        <v>0</v>
      </c>
      <c r="W867" s="18">
        <v>335</v>
      </c>
      <c r="X867" s="18">
        <v>0</v>
      </c>
      <c r="Y867" s="18">
        <v>156</v>
      </c>
      <c r="Z867" s="18">
        <v>1242</v>
      </c>
      <c r="AA867" s="18"/>
      <c r="AB867" s="18">
        <v>26350</v>
      </c>
      <c r="AC867" s="18">
        <v>0</v>
      </c>
      <c r="AD867" s="18">
        <v>0</v>
      </c>
      <c r="AE867" s="18">
        <v>0</v>
      </c>
      <c r="AF867" s="18" t="s">
        <v>812</v>
      </c>
      <c r="AG867" s="18"/>
    </row>
    <row r="868" spans="1:33" x14ac:dyDescent="0.35">
      <c r="A868" s="13">
        <f t="shared" si="13"/>
        <v>0</v>
      </c>
      <c r="B868" s="18" t="s">
        <v>995</v>
      </c>
      <c r="C868" s="18">
        <v>540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67</v>
      </c>
      <c r="J868" s="18">
        <v>0</v>
      </c>
      <c r="K868" s="18">
        <v>0</v>
      </c>
      <c r="L868" s="18">
        <v>0</v>
      </c>
      <c r="M868" s="18">
        <v>607</v>
      </c>
      <c r="N868" s="18">
        <v>0</v>
      </c>
      <c r="O868" s="18">
        <v>0</v>
      </c>
      <c r="P868" s="18">
        <v>65</v>
      </c>
      <c r="Q868" s="18">
        <v>529</v>
      </c>
      <c r="R868" s="18">
        <v>0</v>
      </c>
      <c r="S868" s="18">
        <v>0</v>
      </c>
      <c r="T868" s="18">
        <v>0</v>
      </c>
      <c r="U868" s="18">
        <v>0</v>
      </c>
      <c r="V868" s="18">
        <v>0</v>
      </c>
      <c r="W868" s="18">
        <v>175</v>
      </c>
      <c r="X868" s="18">
        <v>0</v>
      </c>
      <c r="Y868" s="18">
        <v>125</v>
      </c>
      <c r="Z868" s="18">
        <v>894</v>
      </c>
      <c r="AA868" s="18"/>
      <c r="AB868" s="18">
        <v>15182</v>
      </c>
      <c r="AC868" s="18">
        <v>0</v>
      </c>
      <c r="AD868" s="18">
        <v>0</v>
      </c>
      <c r="AE868" s="18">
        <v>0</v>
      </c>
      <c r="AF868" s="18" t="s">
        <v>812</v>
      </c>
      <c r="AG868" s="18"/>
    </row>
    <row r="869" spans="1:33" x14ac:dyDescent="0.35">
      <c r="A869" s="13">
        <f t="shared" si="13"/>
        <v>0</v>
      </c>
      <c r="B869" s="18" t="s">
        <v>996</v>
      </c>
      <c r="C869" s="18">
        <v>976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50</v>
      </c>
      <c r="J869" s="18">
        <v>0</v>
      </c>
      <c r="K869" s="18">
        <v>0</v>
      </c>
      <c r="L869" s="18">
        <v>10</v>
      </c>
      <c r="M869" s="18">
        <v>1036</v>
      </c>
      <c r="N869" s="18">
        <v>36</v>
      </c>
      <c r="O869" s="18">
        <v>0</v>
      </c>
      <c r="P869" s="18">
        <v>178</v>
      </c>
      <c r="Q869" s="18">
        <v>790</v>
      </c>
      <c r="R869" s="18">
        <v>0</v>
      </c>
      <c r="S869" s="18">
        <v>0</v>
      </c>
      <c r="T869" s="18">
        <v>0</v>
      </c>
      <c r="U869" s="18">
        <v>0</v>
      </c>
      <c r="V869" s="18">
        <v>0</v>
      </c>
      <c r="W869" s="18">
        <v>299</v>
      </c>
      <c r="X869" s="18">
        <v>0</v>
      </c>
      <c r="Y869" s="18">
        <v>653</v>
      </c>
      <c r="Z869" s="18">
        <v>1956</v>
      </c>
      <c r="AA869" s="18"/>
      <c r="AB869" s="18">
        <v>39619</v>
      </c>
      <c r="AC869" s="18">
        <v>0</v>
      </c>
      <c r="AD869" s="18">
        <v>0</v>
      </c>
      <c r="AE869" s="18">
        <v>0</v>
      </c>
      <c r="AF869" s="18" t="s">
        <v>812</v>
      </c>
      <c r="AG869" s="18"/>
    </row>
    <row r="870" spans="1:33" x14ac:dyDescent="0.35">
      <c r="A870" s="13">
        <f t="shared" si="13"/>
        <v>0</v>
      </c>
      <c r="B870" s="18" t="s">
        <v>816</v>
      </c>
      <c r="C870" s="18">
        <v>923</v>
      </c>
      <c r="D870" s="18">
        <v>770</v>
      </c>
      <c r="E870" s="18">
        <v>0</v>
      </c>
      <c r="F870" s="18">
        <v>0</v>
      </c>
      <c r="G870" s="18">
        <v>71</v>
      </c>
      <c r="H870" s="18">
        <v>0</v>
      </c>
      <c r="I870" s="18">
        <v>26</v>
      </c>
      <c r="J870" s="18">
        <v>19</v>
      </c>
      <c r="K870" s="18">
        <v>0</v>
      </c>
      <c r="L870" s="18">
        <v>512</v>
      </c>
      <c r="M870" s="18">
        <v>2321</v>
      </c>
      <c r="N870" s="18">
        <v>23</v>
      </c>
      <c r="O870" s="18">
        <v>0</v>
      </c>
      <c r="P870" s="18">
        <v>209</v>
      </c>
      <c r="Q870" s="18">
        <v>1960</v>
      </c>
      <c r="R870" s="18">
        <v>0</v>
      </c>
      <c r="S870" s="18">
        <v>0</v>
      </c>
      <c r="T870" s="18">
        <v>13</v>
      </c>
      <c r="U870" s="18">
        <v>0</v>
      </c>
      <c r="V870" s="18">
        <v>0</v>
      </c>
      <c r="W870" s="18">
        <v>323</v>
      </c>
      <c r="X870" s="18">
        <v>0</v>
      </c>
      <c r="Y870" s="18">
        <v>70</v>
      </c>
      <c r="Z870" s="18">
        <v>2598</v>
      </c>
      <c r="AA870" s="18"/>
      <c r="AB870" s="18">
        <v>40325</v>
      </c>
      <c r="AC870" s="18">
        <v>0</v>
      </c>
      <c r="AD870" s="18">
        <v>0</v>
      </c>
      <c r="AE870" s="18">
        <v>0</v>
      </c>
      <c r="AF870" s="18" t="s">
        <v>812</v>
      </c>
      <c r="AG870" s="18"/>
    </row>
    <row r="871" spans="1:33" x14ac:dyDescent="0.35">
      <c r="A871" s="13">
        <f t="shared" si="13"/>
        <v>0</v>
      </c>
      <c r="B871" s="18" t="s">
        <v>817</v>
      </c>
      <c r="C871" s="18">
        <v>150</v>
      </c>
      <c r="D871" s="18">
        <v>140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8">
        <v>0</v>
      </c>
      <c r="K871" s="18">
        <v>0</v>
      </c>
      <c r="L871" s="18">
        <v>45</v>
      </c>
      <c r="M871" s="18">
        <v>335</v>
      </c>
      <c r="N871" s="18">
        <v>0</v>
      </c>
      <c r="O871" s="18">
        <v>0</v>
      </c>
      <c r="P871" s="18">
        <v>43</v>
      </c>
      <c r="Q871" s="18">
        <v>225</v>
      </c>
      <c r="R871" s="18">
        <v>0</v>
      </c>
      <c r="S871" s="18">
        <v>0</v>
      </c>
      <c r="T871" s="18">
        <v>0</v>
      </c>
      <c r="U871" s="18">
        <v>0</v>
      </c>
      <c r="V871" s="18">
        <v>30</v>
      </c>
      <c r="W871" s="18">
        <v>70</v>
      </c>
      <c r="X871" s="18">
        <v>0</v>
      </c>
      <c r="Y871" s="18">
        <v>16</v>
      </c>
      <c r="Z871" s="18">
        <v>384</v>
      </c>
      <c r="AA871" s="18"/>
      <c r="AB871" s="18">
        <v>12447</v>
      </c>
      <c r="AC871" s="18">
        <v>206</v>
      </c>
      <c r="AD871" s="18">
        <v>0</v>
      </c>
      <c r="AE871" s="18">
        <v>0</v>
      </c>
      <c r="AF871" s="18" t="s">
        <v>812</v>
      </c>
      <c r="AG871" s="18"/>
    </row>
    <row r="872" spans="1:33" x14ac:dyDescent="0.35">
      <c r="A872" s="13">
        <f t="shared" si="13"/>
        <v>0</v>
      </c>
      <c r="B872" s="18" t="s">
        <v>820</v>
      </c>
      <c r="C872" s="18">
        <v>1268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13</v>
      </c>
      <c r="J872" s="18">
        <v>0</v>
      </c>
      <c r="K872" s="18">
        <v>0</v>
      </c>
      <c r="L872" s="18">
        <v>46</v>
      </c>
      <c r="M872" s="18">
        <v>1327</v>
      </c>
      <c r="N872" s="18">
        <v>6</v>
      </c>
      <c r="O872" s="18">
        <v>0</v>
      </c>
      <c r="P872" s="18">
        <v>271</v>
      </c>
      <c r="Q872" s="18">
        <v>342</v>
      </c>
      <c r="R872" s="18">
        <v>0</v>
      </c>
      <c r="S872" s="18">
        <v>481</v>
      </c>
      <c r="T872" s="18">
        <v>0</v>
      </c>
      <c r="U872" s="18">
        <v>0</v>
      </c>
      <c r="V872" s="18">
        <v>0</v>
      </c>
      <c r="W872" s="18">
        <v>110</v>
      </c>
      <c r="X872" s="18">
        <v>0</v>
      </c>
      <c r="Y872" s="18">
        <v>53</v>
      </c>
      <c r="Z872" s="18">
        <v>1263</v>
      </c>
      <c r="AA872" s="18"/>
      <c r="AB872" s="18">
        <v>12037</v>
      </c>
      <c r="AC872" s="18">
        <v>0</v>
      </c>
      <c r="AD872" s="18">
        <v>0</v>
      </c>
      <c r="AE872" s="18">
        <v>0</v>
      </c>
      <c r="AF872" s="18" t="s">
        <v>812</v>
      </c>
      <c r="AG872" s="18"/>
    </row>
    <row r="873" spans="1:33" x14ac:dyDescent="0.35">
      <c r="A873" s="13">
        <f t="shared" si="13"/>
        <v>0</v>
      </c>
      <c r="B873" s="18" t="s">
        <v>818</v>
      </c>
      <c r="C873" s="18">
        <v>171</v>
      </c>
      <c r="D873" s="18">
        <v>464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1070</v>
      </c>
      <c r="L873" s="18">
        <v>0</v>
      </c>
      <c r="M873" s="18">
        <v>1705</v>
      </c>
      <c r="N873" s="18">
        <v>0</v>
      </c>
      <c r="O873" s="18">
        <v>0</v>
      </c>
      <c r="P873" s="18">
        <v>0</v>
      </c>
      <c r="Q873" s="18">
        <v>401</v>
      </c>
      <c r="R873" s="18">
        <v>0</v>
      </c>
      <c r="S873" s="18">
        <v>0</v>
      </c>
      <c r="T873" s="18">
        <v>0</v>
      </c>
      <c r="U873" s="18">
        <v>0</v>
      </c>
      <c r="V873" s="18">
        <v>0</v>
      </c>
      <c r="W873" s="18">
        <v>85</v>
      </c>
      <c r="X873" s="18">
        <v>0</v>
      </c>
      <c r="Y873" s="18">
        <v>627</v>
      </c>
      <c r="Z873" s="18">
        <v>1113</v>
      </c>
      <c r="AA873" s="18"/>
      <c r="AB873" s="18">
        <v>10169</v>
      </c>
      <c r="AC873" s="18">
        <v>1070</v>
      </c>
      <c r="AD873" s="18">
        <v>0</v>
      </c>
      <c r="AE873" s="18">
        <v>0</v>
      </c>
      <c r="AF873" s="18" t="s">
        <v>812</v>
      </c>
      <c r="AG873" s="18"/>
    </row>
    <row r="874" spans="1:33" x14ac:dyDescent="0.35">
      <c r="A874" s="13">
        <f t="shared" si="13"/>
        <v>0</v>
      </c>
      <c r="B874" s="18" t="s">
        <v>819</v>
      </c>
      <c r="C874" s="18">
        <v>270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8">
        <v>0</v>
      </c>
      <c r="K874" s="18">
        <v>0</v>
      </c>
      <c r="L874" s="18">
        <v>3</v>
      </c>
      <c r="M874" s="18">
        <v>273</v>
      </c>
      <c r="N874" s="18">
        <v>411</v>
      </c>
      <c r="O874" s="18">
        <v>0</v>
      </c>
      <c r="P874" s="18">
        <v>80</v>
      </c>
      <c r="Q874" s="18">
        <v>52</v>
      </c>
      <c r="R874" s="18">
        <v>0</v>
      </c>
      <c r="S874" s="18">
        <v>0</v>
      </c>
      <c r="T874" s="18">
        <v>0</v>
      </c>
      <c r="U874" s="18">
        <v>0</v>
      </c>
      <c r="V874" s="18">
        <v>40</v>
      </c>
      <c r="W874" s="18">
        <v>51</v>
      </c>
      <c r="X874" s="18">
        <v>0</v>
      </c>
      <c r="Y874" s="18">
        <v>67</v>
      </c>
      <c r="Z874" s="18">
        <v>701</v>
      </c>
      <c r="AA874" s="18"/>
      <c r="AB874" s="18">
        <v>5417</v>
      </c>
      <c r="AC874" s="18">
        <v>580</v>
      </c>
      <c r="AD874" s="18">
        <v>0</v>
      </c>
      <c r="AE874" s="18">
        <v>0</v>
      </c>
      <c r="AF874" s="18" t="s">
        <v>812</v>
      </c>
      <c r="AG874" s="18"/>
    </row>
    <row r="875" spans="1:33" x14ac:dyDescent="0.35">
      <c r="A875" s="13">
        <f t="shared" si="13"/>
        <v>0</v>
      </c>
      <c r="B875" s="18" t="s">
        <v>821</v>
      </c>
      <c r="C875" s="18">
        <v>100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5</v>
      </c>
      <c r="M875" s="18">
        <v>105</v>
      </c>
      <c r="N875" s="18">
        <v>0</v>
      </c>
      <c r="O875" s="18">
        <v>0</v>
      </c>
      <c r="P875" s="18">
        <v>26</v>
      </c>
      <c r="Q875" s="18">
        <v>21</v>
      </c>
      <c r="R875" s="18">
        <v>0</v>
      </c>
      <c r="S875" s="18">
        <v>33</v>
      </c>
      <c r="T875" s="18">
        <v>0</v>
      </c>
      <c r="U875" s="18">
        <v>0</v>
      </c>
      <c r="V875" s="18">
        <v>0</v>
      </c>
      <c r="W875" s="18">
        <v>38</v>
      </c>
      <c r="X875" s="18">
        <v>0</v>
      </c>
      <c r="Y875" s="18">
        <v>6</v>
      </c>
      <c r="Z875" s="18">
        <v>124</v>
      </c>
      <c r="AA875" s="18"/>
      <c r="AB875" s="18">
        <v>4287</v>
      </c>
      <c r="AC875" s="18">
        <v>0</v>
      </c>
      <c r="AD875" s="18">
        <v>0</v>
      </c>
      <c r="AE875" s="18">
        <v>0</v>
      </c>
      <c r="AF875" s="18" t="s">
        <v>812</v>
      </c>
      <c r="AG875" s="18"/>
    </row>
    <row r="876" spans="1:33" x14ac:dyDescent="0.35">
      <c r="A876" s="13">
        <f t="shared" si="13"/>
        <v>0</v>
      </c>
      <c r="B876" s="18" t="s">
        <v>1254</v>
      </c>
      <c r="C876" s="18">
        <v>374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8">
        <v>0</v>
      </c>
      <c r="K876" s="18">
        <v>0</v>
      </c>
      <c r="L876" s="18">
        <v>0</v>
      </c>
      <c r="M876" s="18">
        <v>374</v>
      </c>
      <c r="N876" s="18">
        <v>80</v>
      </c>
      <c r="O876" s="18">
        <v>0</v>
      </c>
      <c r="P876" s="18">
        <v>74</v>
      </c>
      <c r="Q876" s="18">
        <v>118</v>
      </c>
      <c r="R876" s="18">
        <v>0</v>
      </c>
      <c r="S876" s="18">
        <v>0</v>
      </c>
      <c r="T876" s="18">
        <v>0</v>
      </c>
      <c r="U876" s="18">
        <v>0</v>
      </c>
      <c r="V876" s="18">
        <v>0</v>
      </c>
      <c r="W876" s="18">
        <v>107</v>
      </c>
      <c r="X876" s="18">
        <v>66</v>
      </c>
      <c r="Y876" s="18">
        <v>6</v>
      </c>
      <c r="Z876" s="18">
        <v>451</v>
      </c>
      <c r="AA876" s="18"/>
      <c r="AB876" s="18">
        <v>9061</v>
      </c>
      <c r="AC876" s="18">
        <v>1600</v>
      </c>
      <c r="AD876" s="18">
        <v>0</v>
      </c>
      <c r="AE876" s="18">
        <v>0</v>
      </c>
      <c r="AF876" s="18" t="s">
        <v>812</v>
      </c>
      <c r="AG876" s="18"/>
    </row>
    <row r="877" spans="1:33" x14ac:dyDescent="0.35">
      <c r="A877" s="13">
        <f t="shared" si="13"/>
        <v>0</v>
      </c>
      <c r="B877" s="18" t="s">
        <v>822</v>
      </c>
      <c r="C877" s="18">
        <v>8675</v>
      </c>
      <c r="D877" s="18">
        <v>0</v>
      </c>
      <c r="E877" s="18">
        <v>0</v>
      </c>
      <c r="F877" s="18">
        <v>0</v>
      </c>
      <c r="G877" s="18">
        <v>604</v>
      </c>
      <c r="H877" s="18">
        <v>0</v>
      </c>
      <c r="I877" s="18">
        <v>90</v>
      </c>
      <c r="J877" s="18">
        <v>0</v>
      </c>
      <c r="K877" s="18">
        <v>0</v>
      </c>
      <c r="L877" s="18">
        <v>464</v>
      </c>
      <c r="M877" s="18">
        <v>9833</v>
      </c>
      <c r="N877" s="18">
        <v>0</v>
      </c>
      <c r="O877" s="18">
        <v>107</v>
      </c>
      <c r="P877" s="18">
        <v>1071</v>
      </c>
      <c r="Q877" s="18">
        <v>1869</v>
      </c>
      <c r="R877" s="18">
        <v>0</v>
      </c>
      <c r="S877" s="18">
        <v>2218</v>
      </c>
      <c r="T877" s="18">
        <v>0</v>
      </c>
      <c r="U877" s="18">
        <v>300</v>
      </c>
      <c r="V877" s="18">
        <v>2251</v>
      </c>
      <c r="W877" s="18">
        <v>928</v>
      </c>
      <c r="X877" s="18">
        <v>0</v>
      </c>
      <c r="Y877" s="18">
        <v>2149</v>
      </c>
      <c r="Z877" s="18">
        <v>10893</v>
      </c>
      <c r="AA877" s="18"/>
      <c r="AB877" s="18">
        <v>110411</v>
      </c>
      <c r="AC877" s="18">
        <v>20970</v>
      </c>
      <c r="AD877" s="18">
        <v>1</v>
      </c>
      <c r="AE877" s="18">
        <v>0</v>
      </c>
      <c r="AF877" s="18" t="s">
        <v>812</v>
      </c>
      <c r="AG877" s="18"/>
    </row>
    <row r="878" spans="1:33" x14ac:dyDescent="0.35">
      <c r="A878" s="13">
        <f t="shared" si="13"/>
        <v>0</v>
      </c>
      <c r="B878" s="18" t="s">
        <v>825</v>
      </c>
      <c r="C878" s="18">
        <v>26261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180</v>
      </c>
      <c r="J878" s="18">
        <v>360</v>
      </c>
      <c r="K878" s="18">
        <v>40000</v>
      </c>
      <c r="L878" s="18">
        <v>82</v>
      </c>
      <c r="M878" s="18">
        <v>66883</v>
      </c>
      <c r="N878" s="18">
        <v>15052</v>
      </c>
      <c r="O878" s="18">
        <v>92</v>
      </c>
      <c r="P878" s="18">
        <v>3208</v>
      </c>
      <c r="Q878" s="18">
        <v>12002</v>
      </c>
      <c r="R878" s="18">
        <v>0</v>
      </c>
      <c r="S878" s="18">
        <v>8663</v>
      </c>
      <c r="T878" s="18">
        <v>0</v>
      </c>
      <c r="U878" s="18">
        <v>4501</v>
      </c>
      <c r="V878" s="18">
        <v>5080</v>
      </c>
      <c r="W878" s="18">
        <v>2133</v>
      </c>
      <c r="X878" s="18">
        <v>0</v>
      </c>
      <c r="Y878" s="18">
        <v>1202</v>
      </c>
      <c r="Z878" s="18">
        <v>51933</v>
      </c>
      <c r="AA878" s="18"/>
      <c r="AB878" s="18">
        <v>229645</v>
      </c>
      <c r="AC878" s="18">
        <v>98092</v>
      </c>
      <c r="AD878" s="18">
        <v>1</v>
      </c>
      <c r="AE878" s="18">
        <v>0</v>
      </c>
      <c r="AF878" s="18" t="s">
        <v>824</v>
      </c>
      <c r="AG878" s="18" t="s">
        <v>997</v>
      </c>
    </row>
    <row r="879" spans="1:33" x14ac:dyDescent="0.35">
      <c r="A879" s="13">
        <f t="shared" si="13"/>
        <v>0</v>
      </c>
      <c r="B879" s="18" t="s">
        <v>998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  <c r="N879" s="18">
        <v>0</v>
      </c>
      <c r="O879" s="18">
        <v>0</v>
      </c>
      <c r="P879" s="18">
        <v>0</v>
      </c>
      <c r="Q879" s="18">
        <v>0</v>
      </c>
      <c r="R879" s="18">
        <v>0</v>
      </c>
      <c r="S879" s="18">
        <v>0</v>
      </c>
      <c r="T879" s="18">
        <v>0</v>
      </c>
      <c r="U879" s="18">
        <v>0</v>
      </c>
      <c r="V879" s="18">
        <v>0</v>
      </c>
      <c r="W879" s="18">
        <v>0</v>
      </c>
      <c r="X879" s="18">
        <v>0</v>
      </c>
      <c r="Y879" s="18">
        <v>0</v>
      </c>
      <c r="Z879" s="18">
        <v>0</v>
      </c>
      <c r="AA879" s="18"/>
      <c r="AB879" s="18">
        <v>0</v>
      </c>
      <c r="AC879" s="18">
        <v>0</v>
      </c>
      <c r="AD879" s="18">
        <v>0</v>
      </c>
      <c r="AE879" s="18">
        <v>0</v>
      </c>
      <c r="AF879" s="18" t="s">
        <v>824</v>
      </c>
      <c r="AG879" s="18"/>
    </row>
    <row r="880" spans="1:33" x14ac:dyDescent="0.35">
      <c r="A880" s="13">
        <f t="shared" si="13"/>
        <v>0</v>
      </c>
      <c r="B880" s="18" t="s">
        <v>999</v>
      </c>
      <c r="C880" s="18">
        <v>2434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8">
        <v>0</v>
      </c>
      <c r="K880" s="18">
        <v>0</v>
      </c>
      <c r="L880" s="18">
        <v>0</v>
      </c>
      <c r="M880" s="18">
        <v>2434</v>
      </c>
      <c r="N880" s="18">
        <v>210</v>
      </c>
      <c r="O880" s="18">
        <v>15</v>
      </c>
      <c r="P880" s="18">
        <v>493</v>
      </c>
      <c r="Q880" s="18">
        <v>933</v>
      </c>
      <c r="R880" s="18">
        <v>0</v>
      </c>
      <c r="S880" s="18">
        <v>859</v>
      </c>
      <c r="T880" s="18">
        <v>0</v>
      </c>
      <c r="U880" s="18">
        <v>0</v>
      </c>
      <c r="V880" s="18">
        <v>0</v>
      </c>
      <c r="W880" s="18">
        <v>255</v>
      </c>
      <c r="X880" s="18">
        <v>0</v>
      </c>
      <c r="Y880" s="18">
        <v>40</v>
      </c>
      <c r="Z880" s="18">
        <v>2805</v>
      </c>
      <c r="AA880" s="18"/>
      <c r="AB880" s="18">
        <v>23000</v>
      </c>
      <c r="AC880" s="18">
        <v>0</v>
      </c>
      <c r="AD880" s="18">
        <v>0</v>
      </c>
      <c r="AE880" s="18">
        <v>0</v>
      </c>
      <c r="AF880" s="18" t="s">
        <v>824</v>
      </c>
      <c r="AG880" s="18"/>
    </row>
    <row r="881" spans="1:33" x14ac:dyDescent="0.35">
      <c r="A881" s="13">
        <f t="shared" si="13"/>
        <v>0</v>
      </c>
      <c r="B881" s="18" t="s">
        <v>827</v>
      </c>
      <c r="C881" s="18">
        <v>7866</v>
      </c>
      <c r="D881" s="18">
        <v>0</v>
      </c>
      <c r="E881" s="18">
        <v>0</v>
      </c>
      <c r="F881" s="18">
        <v>0</v>
      </c>
      <c r="G881" s="18">
        <v>0</v>
      </c>
      <c r="H881" s="18">
        <v>3115</v>
      </c>
      <c r="I881" s="18">
        <v>0</v>
      </c>
      <c r="J881" s="18">
        <v>94</v>
      </c>
      <c r="K881" s="18">
        <v>17000</v>
      </c>
      <c r="L881" s="18">
        <v>81</v>
      </c>
      <c r="M881" s="18">
        <v>28156</v>
      </c>
      <c r="N881" s="18">
        <v>0</v>
      </c>
      <c r="O881" s="18">
        <v>12959</v>
      </c>
      <c r="P881" s="18">
        <v>467</v>
      </c>
      <c r="Q881" s="18">
        <v>4273</v>
      </c>
      <c r="R881" s="18">
        <v>0</v>
      </c>
      <c r="S881" s="18">
        <v>597</v>
      </c>
      <c r="T881" s="18">
        <v>0</v>
      </c>
      <c r="U881" s="18">
        <v>1184</v>
      </c>
      <c r="V881" s="18">
        <v>4830</v>
      </c>
      <c r="W881" s="18">
        <v>596</v>
      </c>
      <c r="X881" s="18">
        <v>0</v>
      </c>
      <c r="Y881" s="18">
        <v>1124</v>
      </c>
      <c r="Z881" s="18">
        <v>26030</v>
      </c>
      <c r="AA881" s="18"/>
      <c r="AB881" s="18">
        <v>149820</v>
      </c>
      <c r="AC881" s="18">
        <v>90074</v>
      </c>
      <c r="AD881" s="18">
        <v>0</v>
      </c>
      <c r="AE881" s="18">
        <v>0</v>
      </c>
      <c r="AF881" s="18" t="s">
        <v>824</v>
      </c>
      <c r="AG881" s="18"/>
    </row>
    <row r="882" spans="1:33" x14ac:dyDescent="0.35">
      <c r="A882" s="13">
        <f t="shared" si="13"/>
        <v>0</v>
      </c>
      <c r="B882" s="18" t="s">
        <v>828</v>
      </c>
      <c r="C882" s="18">
        <v>20918</v>
      </c>
      <c r="D882" s="18">
        <v>0</v>
      </c>
      <c r="E882" s="18">
        <v>5180</v>
      </c>
      <c r="F882" s="18">
        <v>0</v>
      </c>
      <c r="G882" s="18">
        <v>222</v>
      </c>
      <c r="H882" s="18">
        <v>0</v>
      </c>
      <c r="I882" s="18">
        <v>280</v>
      </c>
      <c r="J882" s="18">
        <v>0</v>
      </c>
      <c r="K882" s="18">
        <v>20000</v>
      </c>
      <c r="L882" s="18">
        <v>8008</v>
      </c>
      <c r="M882" s="18">
        <v>54608</v>
      </c>
      <c r="N882" s="18">
        <v>520</v>
      </c>
      <c r="O882" s="18">
        <v>3961</v>
      </c>
      <c r="P882" s="18">
        <v>1290</v>
      </c>
      <c r="Q882" s="18">
        <v>4364</v>
      </c>
      <c r="R882" s="18">
        <v>164</v>
      </c>
      <c r="S882" s="18">
        <v>27358</v>
      </c>
      <c r="T882" s="18">
        <v>0</v>
      </c>
      <c r="U882" s="18">
        <v>445</v>
      </c>
      <c r="V882" s="18">
        <v>10868</v>
      </c>
      <c r="W882" s="18">
        <v>2000</v>
      </c>
      <c r="X882" s="18">
        <v>0</v>
      </c>
      <c r="Y882" s="18">
        <v>5171</v>
      </c>
      <c r="Z882" s="18">
        <v>56141</v>
      </c>
      <c r="AA882" s="18"/>
      <c r="AB882" s="18">
        <v>165039</v>
      </c>
      <c r="AC882" s="18">
        <v>151119</v>
      </c>
      <c r="AD882" s="18">
        <v>0</v>
      </c>
      <c r="AE882" s="18">
        <v>0</v>
      </c>
      <c r="AF882" s="18" t="s">
        <v>824</v>
      </c>
      <c r="AG882" s="18"/>
    </row>
    <row r="883" spans="1:33" x14ac:dyDescent="0.35">
      <c r="A883" s="13">
        <f t="shared" si="13"/>
        <v>0</v>
      </c>
      <c r="B883" s="18" t="s">
        <v>829</v>
      </c>
      <c r="C883" s="18">
        <v>1411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0</v>
      </c>
      <c r="J883" s="18">
        <v>0</v>
      </c>
      <c r="K883" s="18">
        <v>0</v>
      </c>
      <c r="L883" s="18">
        <v>38</v>
      </c>
      <c r="M883" s="18">
        <v>1449</v>
      </c>
      <c r="N883" s="18">
        <v>62</v>
      </c>
      <c r="O883" s="18">
        <v>32</v>
      </c>
      <c r="P883" s="18">
        <v>453</v>
      </c>
      <c r="Q883" s="18">
        <v>527</v>
      </c>
      <c r="R883" s="18">
        <v>0</v>
      </c>
      <c r="S883" s="18">
        <v>274</v>
      </c>
      <c r="T883" s="18">
        <v>0</v>
      </c>
      <c r="U883" s="18">
        <v>0</v>
      </c>
      <c r="V883" s="18">
        <v>0</v>
      </c>
      <c r="W883" s="18">
        <v>211</v>
      </c>
      <c r="X883" s="18">
        <v>0</v>
      </c>
      <c r="Y883" s="18">
        <v>114</v>
      </c>
      <c r="Z883" s="18">
        <v>1673</v>
      </c>
      <c r="AA883" s="18"/>
      <c r="AB883" s="18">
        <v>30875</v>
      </c>
      <c r="AC883" s="18">
        <v>0</v>
      </c>
      <c r="AD883" s="18">
        <v>0</v>
      </c>
      <c r="AE883" s="18">
        <v>0</v>
      </c>
      <c r="AF883" s="18" t="s">
        <v>824</v>
      </c>
      <c r="AG883" s="18"/>
    </row>
    <row r="884" spans="1:33" x14ac:dyDescent="0.35">
      <c r="A884" s="13">
        <f t="shared" si="13"/>
        <v>0</v>
      </c>
      <c r="B884" s="18" t="s">
        <v>830</v>
      </c>
      <c r="C884" s="18">
        <v>931</v>
      </c>
      <c r="D884" s="18">
        <v>0</v>
      </c>
      <c r="E884" s="18">
        <v>0</v>
      </c>
      <c r="F884" s="18">
        <v>0</v>
      </c>
      <c r="G884" s="18">
        <v>0</v>
      </c>
      <c r="H884" s="18">
        <v>20</v>
      </c>
      <c r="I884" s="18">
        <v>14</v>
      </c>
      <c r="J884" s="18">
        <v>0</v>
      </c>
      <c r="K884" s="18">
        <v>0</v>
      </c>
      <c r="L884" s="18">
        <v>14</v>
      </c>
      <c r="M884" s="18">
        <v>979</v>
      </c>
      <c r="N884" s="18">
        <v>0</v>
      </c>
      <c r="O884" s="18">
        <v>24</v>
      </c>
      <c r="P884" s="18">
        <v>146</v>
      </c>
      <c r="Q884" s="18">
        <v>444</v>
      </c>
      <c r="R884" s="18">
        <v>0</v>
      </c>
      <c r="S884" s="18">
        <v>0</v>
      </c>
      <c r="T884" s="18">
        <v>0</v>
      </c>
      <c r="U884" s="18">
        <v>0</v>
      </c>
      <c r="V884" s="18">
        <v>67</v>
      </c>
      <c r="W884" s="18">
        <v>127</v>
      </c>
      <c r="X884" s="18">
        <v>0</v>
      </c>
      <c r="Y884" s="18">
        <v>98</v>
      </c>
      <c r="Z884" s="18">
        <v>906</v>
      </c>
      <c r="AA884" s="18"/>
      <c r="AB884" s="18">
        <v>14091</v>
      </c>
      <c r="AC884" s="18">
        <v>411</v>
      </c>
      <c r="AD884" s="18">
        <v>0</v>
      </c>
      <c r="AE884" s="18">
        <v>0</v>
      </c>
      <c r="AF884" s="18" t="s">
        <v>824</v>
      </c>
      <c r="AG884" s="18"/>
    </row>
    <row r="885" spans="1:33" x14ac:dyDescent="0.35">
      <c r="A885" s="13">
        <f t="shared" si="13"/>
        <v>0</v>
      </c>
      <c r="B885" s="18" t="s">
        <v>831</v>
      </c>
      <c r="C885" s="18">
        <v>1535</v>
      </c>
      <c r="D885" s="18">
        <v>0</v>
      </c>
      <c r="E885" s="18">
        <v>0</v>
      </c>
      <c r="F885" s="18">
        <v>0</v>
      </c>
      <c r="G885" s="18">
        <v>56</v>
      </c>
      <c r="H885" s="18">
        <v>0</v>
      </c>
      <c r="I885" s="18">
        <v>0</v>
      </c>
      <c r="J885" s="18">
        <v>0</v>
      </c>
      <c r="K885" s="18">
        <v>0</v>
      </c>
      <c r="L885" s="18">
        <v>0</v>
      </c>
      <c r="M885" s="18">
        <v>1591</v>
      </c>
      <c r="N885" s="18">
        <v>267</v>
      </c>
      <c r="O885" s="18">
        <v>148</v>
      </c>
      <c r="P885" s="18">
        <v>300</v>
      </c>
      <c r="Q885" s="18">
        <v>392</v>
      </c>
      <c r="R885" s="18">
        <v>0</v>
      </c>
      <c r="S885" s="18">
        <v>112</v>
      </c>
      <c r="T885" s="18">
        <v>105</v>
      </c>
      <c r="U885" s="18">
        <v>0</v>
      </c>
      <c r="V885" s="18">
        <v>0</v>
      </c>
      <c r="W885" s="18">
        <v>152</v>
      </c>
      <c r="X885" s="18">
        <v>0</v>
      </c>
      <c r="Y885" s="18">
        <v>87</v>
      </c>
      <c r="Z885" s="18">
        <v>1563</v>
      </c>
      <c r="AA885" s="18"/>
      <c r="AB885" s="18">
        <v>22492</v>
      </c>
      <c r="AC885" s="18">
        <v>0</v>
      </c>
      <c r="AD885" s="18">
        <v>0</v>
      </c>
      <c r="AE885" s="18">
        <v>0</v>
      </c>
      <c r="AF885" s="18" t="s">
        <v>824</v>
      </c>
      <c r="AG885" s="18"/>
    </row>
    <row r="886" spans="1:33" x14ac:dyDescent="0.35">
      <c r="A886" s="13">
        <f t="shared" si="13"/>
        <v>0</v>
      </c>
      <c r="B886" s="18" t="s">
        <v>832</v>
      </c>
      <c r="C886" s="18">
        <v>899</v>
      </c>
      <c r="D886" s="18">
        <v>0</v>
      </c>
      <c r="E886" s="18">
        <v>916</v>
      </c>
      <c r="F886" s="18">
        <v>0</v>
      </c>
      <c r="G886" s="18">
        <v>0</v>
      </c>
      <c r="H886" s="18">
        <v>0</v>
      </c>
      <c r="I886" s="18">
        <v>0</v>
      </c>
      <c r="J886" s="18">
        <v>0</v>
      </c>
      <c r="K886" s="18">
        <v>200</v>
      </c>
      <c r="L886" s="18">
        <v>295</v>
      </c>
      <c r="M886" s="18">
        <v>2310</v>
      </c>
      <c r="N886" s="18">
        <v>0</v>
      </c>
      <c r="O886" s="18">
        <v>0</v>
      </c>
      <c r="P886" s="18">
        <v>804</v>
      </c>
      <c r="Q886" s="18">
        <v>399</v>
      </c>
      <c r="R886" s="18">
        <v>0</v>
      </c>
      <c r="S886" s="18">
        <v>84</v>
      </c>
      <c r="T886" s="18">
        <v>0</v>
      </c>
      <c r="U886" s="18">
        <v>0</v>
      </c>
      <c r="V886" s="18">
        <v>806</v>
      </c>
      <c r="W886" s="18">
        <v>97</v>
      </c>
      <c r="X886" s="18">
        <v>0</v>
      </c>
      <c r="Y886" s="18">
        <v>50</v>
      </c>
      <c r="Z886" s="18">
        <v>2240</v>
      </c>
      <c r="AA886" s="18"/>
      <c r="AB886" s="18">
        <v>8049</v>
      </c>
      <c r="AC886" s="18">
        <v>7432</v>
      </c>
      <c r="AD886" s="18">
        <v>1</v>
      </c>
      <c r="AE886" s="18">
        <v>0</v>
      </c>
      <c r="AF886" s="18" t="s">
        <v>824</v>
      </c>
      <c r="AG886" s="18"/>
    </row>
    <row r="887" spans="1:33" x14ac:dyDescent="0.35">
      <c r="A887" s="13">
        <f t="shared" si="13"/>
        <v>0</v>
      </c>
      <c r="B887" s="18" t="s">
        <v>833</v>
      </c>
      <c r="C887" s="18">
        <v>404</v>
      </c>
      <c r="D887" s="18">
        <v>213</v>
      </c>
      <c r="E887" s="18">
        <v>559</v>
      </c>
      <c r="F887" s="18">
        <v>0</v>
      </c>
      <c r="G887" s="18">
        <v>0</v>
      </c>
      <c r="H887" s="18">
        <v>0</v>
      </c>
      <c r="I887" s="18">
        <v>0</v>
      </c>
      <c r="J887" s="18">
        <v>0</v>
      </c>
      <c r="K887" s="18">
        <v>0</v>
      </c>
      <c r="L887" s="18">
        <v>135</v>
      </c>
      <c r="M887" s="18">
        <v>1311</v>
      </c>
      <c r="N887" s="18">
        <v>0</v>
      </c>
      <c r="O887" s="18">
        <v>0</v>
      </c>
      <c r="P887" s="18">
        <v>257</v>
      </c>
      <c r="Q887" s="18">
        <v>366</v>
      </c>
      <c r="R887" s="18">
        <v>0</v>
      </c>
      <c r="S887" s="18">
        <v>0</v>
      </c>
      <c r="T887" s="18">
        <v>0</v>
      </c>
      <c r="U887" s="18">
        <v>0</v>
      </c>
      <c r="V887" s="18">
        <v>538</v>
      </c>
      <c r="W887" s="18">
        <v>245</v>
      </c>
      <c r="X887" s="18">
        <v>0</v>
      </c>
      <c r="Y887" s="18">
        <v>0</v>
      </c>
      <c r="Z887" s="18">
        <v>1406</v>
      </c>
      <c r="AA887" s="18"/>
      <c r="AB887" s="18">
        <v>11560</v>
      </c>
      <c r="AC887" s="18">
        <v>9342</v>
      </c>
      <c r="AD887" s="18">
        <v>0</v>
      </c>
      <c r="AE887" s="18">
        <v>0</v>
      </c>
      <c r="AF887" s="18" t="s">
        <v>824</v>
      </c>
      <c r="AG887" s="18"/>
    </row>
    <row r="888" spans="1:33" x14ac:dyDescent="0.35">
      <c r="A888" s="13">
        <f t="shared" si="13"/>
        <v>0</v>
      </c>
      <c r="B888" s="18" t="s">
        <v>834</v>
      </c>
      <c r="C888" s="18">
        <v>3987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11</v>
      </c>
      <c r="M888" s="18">
        <v>3998</v>
      </c>
      <c r="N888" s="18">
        <v>172</v>
      </c>
      <c r="O888" s="18">
        <v>78</v>
      </c>
      <c r="P888" s="18">
        <v>792</v>
      </c>
      <c r="Q888" s="18">
        <v>1601</v>
      </c>
      <c r="R888" s="18">
        <v>0</v>
      </c>
      <c r="S888" s="18">
        <v>153</v>
      </c>
      <c r="T888" s="18">
        <v>0</v>
      </c>
      <c r="U888" s="18">
        <v>0</v>
      </c>
      <c r="V888" s="18">
        <v>1124</v>
      </c>
      <c r="W888" s="18">
        <v>149</v>
      </c>
      <c r="X888" s="18">
        <v>0</v>
      </c>
      <c r="Y888" s="18">
        <v>30</v>
      </c>
      <c r="Z888" s="18">
        <v>4099</v>
      </c>
      <c r="AA888" s="18"/>
      <c r="AB888" s="18">
        <v>28850</v>
      </c>
      <c r="AC888" s="18">
        <v>6335</v>
      </c>
      <c r="AD888" s="18">
        <v>1</v>
      </c>
      <c r="AE888" s="18">
        <v>0</v>
      </c>
      <c r="AF888" s="18" t="s">
        <v>824</v>
      </c>
      <c r="AG888" s="18"/>
    </row>
    <row r="889" spans="1:33" x14ac:dyDescent="0.35">
      <c r="A889" s="13">
        <f t="shared" si="13"/>
        <v>0</v>
      </c>
      <c r="B889" s="18" t="s">
        <v>835</v>
      </c>
      <c r="C889" s="18">
        <v>24415</v>
      </c>
      <c r="D889" s="18">
        <v>0</v>
      </c>
      <c r="E889" s="18">
        <v>8931</v>
      </c>
      <c r="F889" s="18">
        <v>541</v>
      </c>
      <c r="G889" s="18">
        <v>0</v>
      </c>
      <c r="H889" s="18">
        <v>0</v>
      </c>
      <c r="I889" s="18">
        <v>0</v>
      </c>
      <c r="J889" s="18">
        <v>0</v>
      </c>
      <c r="K889" s="18">
        <v>101700</v>
      </c>
      <c r="L889" s="18">
        <v>1189</v>
      </c>
      <c r="M889" s="18">
        <v>136776</v>
      </c>
      <c r="N889" s="18">
        <v>23522</v>
      </c>
      <c r="O889" s="18">
        <v>28963</v>
      </c>
      <c r="P889" s="18">
        <v>2982</v>
      </c>
      <c r="Q889" s="18">
        <v>12915</v>
      </c>
      <c r="R889" s="18">
        <v>232</v>
      </c>
      <c r="S889" s="18">
        <v>1993</v>
      </c>
      <c r="T889" s="18">
        <v>187</v>
      </c>
      <c r="U889" s="18">
        <v>325</v>
      </c>
      <c r="V889" s="18">
        <v>16997</v>
      </c>
      <c r="W889" s="18">
        <v>2788</v>
      </c>
      <c r="X889" s="18">
        <v>0</v>
      </c>
      <c r="Y889" s="18">
        <v>1364</v>
      </c>
      <c r="Z889" s="18">
        <v>92268</v>
      </c>
      <c r="AA889" s="18"/>
      <c r="AB889" s="18">
        <v>160000</v>
      </c>
      <c r="AC889" s="18">
        <v>283945</v>
      </c>
      <c r="AD889" s="18">
        <v>1</v>
      </c>
      <c r="AE889" s="18">
        <v>0</v>
      </c>
      <c r="AF889" s="18" t="s">
        <v>824</v>
      </c>
      <c r="AG889" s="18"/>
    </row>
    <row r="890" spans="1:33" x14ac:dyDescent="0.35">
      <c r="A890" s="13">
        <f t="shared" si="13"/>
        <v>0</v>
      </c>
      <c r="B890" s="18" t="s">
        <v>1000</v>
      </c>
      <c r="C890" s="18">
        <v>912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912</v>
      </c>
      <c r="N890" s="18">
        <v>0</v>
      </c>
      <c r="O890" s="18">
        <v>167</v>
      </c>
      <c r="P890" s="18">
        <v>0</v>
      </c>
      <c r="Q890" s="18">
        <v>234</v>
      </c>
      <c r="R890" s="18">
        <v>0</v>
      </c>
      <c r="S890" s="18">
        <v>0</v>
      </c>
      <c r="T890" s="18">
        <v>0</v>
      </c>
      <c r="U890" s="18">
        <v>91</v>
      </c>
      <c r="V890" s="18">
        <v>0</v>
      </c>
      <c r="W890" s="18">
        <v>202</v>
      </c>
      <c r="X890" s="18">
        <v>0</v>
      </c>
      <c r="Y890" s="18">
        <v>114</v>
      </c>
      <c r="Z890" s="18">
        <v>808</v>
      </c>
      <c r="AA890" s="18"/>
      <c r="AB890" s="18">
        <v>10506</v>
      </c>
      <c r="AC890" s="18">
        <v>0</v>
      </c>
      <c r="AD890" s="18">
        <v>0</v>
      </c>
      <c r="AE890" s="18">
        <v>0</v>
      </c>
      <c r="AF890" s="18" t="s">
        <v>824</v>
      </c>
      <c r="AG890" s="18"/>
    </row>
    <row r="891" spans="1:33" x14ac:dyDescent="0.35">
      <c r="A891" s="13">
        <f t="shared" si="13"/>
        <v>0</v>
      </c>
      <c r="B891" s="18" t="s">
        <v>836</v>
      </c>
      <c r="C891" s="18">
        <v>3975</v>
      </c>
      <c r="D891" s="18">
        <v>0</v>
      </c>
      <c r="E891" s="18">
        <v>1766</v>
      </c>
      <c r="F891" s="18">
        <v>1700</v>
      </c>
      <c r="G891" s="18">
        <v>642</v>
      </c>
      <c r="H891" s="18">
        <v>1085</v>
      </c>
      <c r="I891" s="18">
        <v>0</v>
      </c>
      <c r="J891" s="18">
        <v>3</v>
      </c>
      <c r="K891" s="18">
        <v>0</v>
      </c>
      <c r="L891" s="18">
        <v>3743</v>
      </c>
      <c r="M891" s="18">
        <v>12914</v>
      </c>
      <c r="N891" s="18">
        <v>333</v>
      </c>
      <c r="O891" s="18">
        <v>7720</v>
      </c>
      <c r="P891" s="18">
        <v>798</v>
      </c>
      <c r="Q891" s="18">
        <v>3501</v>
      </c>
      <c r="R891" s="18">
        <v>0</v>
      </c>
      <c r="S891" s="18">
        <v>487</v>
      </c>
      <c r="T891" s="18">
        <v>901</v>
      </c>
      <c r="U891" s="18">
        <v>0</v>
      </c>
      <c r="V891" s="18">
        <v>5275</v>
      </c>
      <c r="W891" s="18">
        <v>738</v>
      </c>
      <c r="X891" s="18">
        <v>0</v>
      </c>
      <c r="Y891" s="18">
        <v>2014</v>
      </c>
      <c r="Z891" s="18">
        <v>21767</v>
      </c>
      <c r="AA891" s="18"/>
      <c r="AB891" s="18">
        <v>43303</v>
      </c>
      <c r="AC891" s="18">
        <v>77526</v>
      </c>
      <c r="AD891" s="18">
        <v>0</v>
      </c>
      <c r="AE891" s="18">
        <v>0</v>
      </c>
      <c r="AF891" s="18" t="s">
        <v>837</v>
      </c>
      <c r="AG891" s="18"/>
    </row>
    <row r="892" spans="1:33" x14ac:dyDescent="0.35">
      <c r="A892" s="13">
        <f t="shared" si="13"/>
        <v>0</v>
      </c>
      <c r="B892" s="18" t="s">
        <v>838</v>
      </c>
      <c r="C892" s="18">
        <v>0</v>
      </c>
      <c r="D892" s="18">
        <v>119</v>
      </c>
      <c r="E892" s="18">
        <v>90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209</v>
      </c>
      <c r="N892" s="18">
        <v>0</v>
      </c>
      <c r="O892" s="18">
        <v>0</v>
      </c>
      <c r="P892" s="18">
        <v>80</v>
      </c>
      <c r="Q892" s="18">
        <v>140</v>
      </c>
      <c r="R892" s="18">
        <v>0</v>
      </c>
      <c r="S892" s="18">
        <v>0</v>
      </c>
      <c r="T892" s="18">
        <v>0</v>
      </c>
      <c r="U892" s="18">
        <v>0</v>
      </c>
      <c r="V892" s="18">
        <v>0</v>
      </c>
      <c r="W892" s="18">
        <v>30</v>
      </c>
      <c r="X892" s="18">
        <v>0</v>
      </c>
      <c r="Y892" s="18">
        <v>11</v>
      </c>
      <c r="Z892" s="18">
        <v>261</v>
      </c>
      <c r="AA892" s="18"/>
      <c r="AB892" s="18">
        <v>5760</v>
      </c>
      <c r="AC892" s="18">
        <v>0</v>
      </c>
      <c r="AD892" s="18">
        <v>1</v>
      </c>
      <c r="AE892" s="18">
        <v>0</v>
      </c>
      <c r="AF892" s="18" t="s">
        <v>837</v>
      </c>
      <c r="AG892" s="18"/>
    </row>
    <row r="893" spans="1:33" x14ac:dyDescent="0.35">
      <c r="A893" s="13">
        <f t="shared" si="13"/>
        <v>0</v>
      </c>
      <c r="B893" s="18" t="s">
        <v>839</v>
      </c>
      <c r="C893" s="18">
        <v>320</v>
      </c>
      <c r="D893" s="18">
        <v>105</v>
      </c>
      <c r="E893" s="18">
        <v>132</v>
      </c>
      <c r="F893" s="18">
        <v>29</v>
      </c>
      <c r="G893" s="18">
        <v>0</v>
      </c>
      <c r="H893" s="18">
        <v>16</v>
      </c>
      <c r="I893" s="18">
        <v>9</v>
      </c>
      <c r="J893" s="18">
        <v>0</v>
      </c>
      <c r="K893" s="18">
        <v>0</v>
      </c>
      <c r="L893" s="18">
        <v>1</v>
      </c>
      <c r="M893" s="18">
        <v>612</v>
      </c>
      <c r="N893" s="18">
        <v>0</v>
      </c>
      <c r="O893" s="18">
        <v>21</v>
      </c>
      <c r="P893" s="18">
        <v>39</v>
      </c>
      <c r="Q893" s="18">
        <v>80</v>
      </c>
      <c r="R893" s="18">
        <v>0</v>
      </c>
      <c r="S893" s="18">
        <v>0</v>
      </c>
      <c r="T893" s="18">
        <v>0</v>
      </c>
      <c r="U893" s="18">
        <v>0</v>
      </c>
      <c r="V893" s="18">
        <v>208</v>
      </c>
      <c r="W893" s="18">
        <v>61</v>
      </c>
      <c r="X893" s="18">
        <v>0</v>
      </c>
      <c r="Y893" s="18">
        <v>79</v>
      </c>
      <c r="Z893" s="18">
        <v>488</v>
      </c>
      <c r="AA893" s="18"/>
      <c r="AB893" s="18">
        <v>4419</v>
      </c>
      <c r="AC893" s="18">
        <v>944</v>
      </c>
      <c r="AD893" s="18">
        <v>0</v>
      </c>
      <c r="AE893" s="18">
        <v>0</v>
      </c>
      <c r="AF893" s="18" t="s">
        <v>837</v>
      </c>
      <c r="AG893" s="18"/>
    </row>
    <row r="894" spans="1:33" x14ac:dyDescent="0.35">
      <c r="A894" s="13">
        <f t="shared" si="13"/>
        <v>0</v>
      </c>
      <c r="B894" s="18" t="s">
        <v>837</v>
      </c>
      <c r="C894" s="18">
        <v>2940</v>
      </c>
      <c r="D894" s="18">
        <v>0</v>
      </c>
      <c r="E894" s="18">
        <v>148</v>
      </c>
      <c r="F894" s="18">
        <v>0</v>
      </c>
      <c r="G894" s="18">
        <v>0</v>
      </c>
      <c r="H894" s="18">
        <v>0</v>
      </c>
      <c r="I894" s="18">
        <v>73</v>
      </c>
      <c r="J894" s="18">
        <v>234</v>
      </c>
      <c r="K894" s="18">
        <v>0</v>
      </c>
      <c r="L894" s="18">
        <v>19</v>
      </c>
      <c r="M894" s="18">
        <v>3414</v>
      </c>
      <c r="N894" s="18">
        <v>0</v>
      </c>
      <c r="O894" s="18">
        <v>263</v>
      </c>
      <c r="P894" s="18">
        <v>271</v>
      </c>
      <c r="Q894" s="18">
        <v>1561</v>
      </c>
      <c r="R894" s="18">
        <v>0</v>
      </c>
      <c r="S894" s="18">
        <v>0</v>
      </c>
      <c r="T894" s="18">
        <v>0</v>
      </c>
      <c r="U894" s="18">
        <v>0</v>
      </c>
      <c r="V894" s="18">
        <v>1142</v>
      </c>
      <c r="W894" s="18">
        <v>309</v>
      </c>
      <c r="X894" s="18">
        <v>0</v>
      </c>
      <c r="Y894" s="18">
        <v>56</v>
      </c>
      <c r="Z894" s="18">
        <v>3602</v>
      </c>
      <c r="AA894" s="18"/>
      <c r="AB894" s="18">
        <v>29716</v>
      </c>
      <c r="AC894" s="18">
        <v>19175</v>
      </c>
      <c r="AD894" s="18">
        <v>1</v>
      </c>
      <c r="AE894" s="18">
        <v>0</v>
      </c>
      <c r="AF894" s="18" t="s">
        <v>837</v>
      </c>
      <c r="AG894" s="18"/>
    </row>
    <row r="895" spans="1:33" x14ac:dyDescent="0.35">
      <c r="A895" s="13">
        <f t="shared" si="13"/>
        <v>0</v>
      </c>
      <c r="B895" s="18" t="s">
        <v>840</v>
      </c>
      <c r="C895" s="18">
        <v>0</v>
      </c>
      <c r="D895" s="18">
        <v>0</v>
      </c>
      <c r="E895" s="18">
        <v>379</v>
      </c>
      <c r="F895" s="18">
        <v>145</v>
      </c>
      <c r="G895" s="18">
        <v>0</v>
      </c>
      <c r="H895" s="18">
        <v>74</v>
      </c>
      <c r="I895" s="18">
        <v>22</v>
      </c>
      <c r="J895" s="18">
        <v>0</v>
      </c>
      <c r="K895" s="18">
        <v>0</v>
      </c>
      <c r="L895" s="18">
        <v>0</v>
      </c>
      <c r="M895" s="18">
        <v>620</v>
      </c>
      <c r="N895" s="18">
        <v>0</v>
      </c>
      <c r="O895" s="18">
        <v>141</v>
      </c>
      <c r="P895" s="18">
        <v>194</v>
      </c>
      <c r="Q895" s="18">
        <v>620</v>
      </c>
      <c r="R895" s="18">
        <v>0</v>
      </c>
      <c r="S895" s="18">
        <v>545</v>
      </c>
      <c r="T895" s="18">
        <v>0</v>
      </c>
      <c r="U895" s="18">
        <v>0</v>
      </c>
      <c r="V895" s="18">
        <v>0</v>
      </c>
      <c r="W895" s="18">
        <v>180</v>
      </c>
      <c r="X895" s="18">
        <v>0</v>
      </c>
      <c r="Y895" s="18">
        <v>30</v>
      </c>
      <c r="Z895" s="18">
        <v>1710</v>
      </c>
      <c r="AA895" s="18"/>
      <c r="AB895" s="18">
        <v>30243</v>
      </c>
      <c r="AC895" s="18">
        <v>1417</v>
      </c>
      <c r="AD895" s="18">
        <v>1</v>
      </c>
      <c r="AE895" s="18">
        <v>0</v>
      </c>
      <c r="AF895" s="18" t="s">
        <v>840</v>
      </c>
      <c r="AG895" s="18"/>
    </row>
    <row r="896" spans="1:33" x14ac:dyDescent="0.35">
      <c r="A896" s="13">
        <f t="shared" si="13"/>
        <v>0</v>
      </c>
      <c r="B896" s="18" t="s">
        <v>841</v>
      </c>
      <c r="C896" s="18">
        <v>1335</v>
      </c>
      <c r="D896" s="18">
        <v>0</v>
      </c>
      <c r="E896" s="18">
        <v>821</v>
      </c>
      <c r="F896" s="18">
        <v>121</v>
      </c>
      <c r="G896" s="18">
        <v>0</v>
      </c>
      <c r="H896" s="18">
        <v>0</v>
      </c>
      <c r="I896" s="18">
        <v>0</v>
      </c>
      <c r="J896" s="18">
        <v>0</v>
      </c>
      <c r="K896" s="18">
        <v>2174</v>
      </c>
      <c r="L896" s="18">
        <v>0</v>
      </c>
      <c r="M896" s="18">
        <v>4451</v>
      </c>
      <c r="N896" s="18">
        <v>97</v>
      </c>
      <c r="O896" s="18">
        <v>56</v>
      </c>
      <c r="P896" s="18">
        <v>0</v>
      </c>
      <c r="Q896" s="18">
        <v>240</v>
      </c>
      <c r="R896" s="18">
        <v>0</v>
      </c>
      <c r="S896" s="18">
        <v>0</v>
      </c>
      <c r="T896" s="18">
        <v>0</v>
      </c>
      <c r="U896" s="18">
        <v>11</v>
      </c>
      <c r="V896" s="18">
        <v>0</v>
      </c>
      <c r="W896" s="18">
        <v>189</v>
      </c>
      <c r="X896" s="18">
        <v>0</v>
      </c>
      <c r="Y896" s="18">
        <v>0</v>
      </c>
      <c r="Z896" s="18">
        <v>593</v>
      </c>
      <c r="AA896" s="18"/>
      <c r="AB896" s="18">
        <v>17097</v>
      </c>
      <c r="AC896" s="18">
        <v>13474</v>
      </c>
      <c r="AD896" s="18">
        <v>1</v>
      </c>
      <c r="AE896" s="18">
        <v>0</v>
      </c>
      <c r="AF896" s="18" t="s">
        <v>840</v>
      </c>
      <c r="AG896" s="18"/>
    </row>
    <row r="897" spans="1:33" x14ac:dyDescent="0.35">
      <c r="A897" s="13">
        <f t="shared" si="13"/>
        <v>0</v>
      </c>
      <c r="B897" s="18" t="s">
        <v>842</v>
      </c>
      <c r="C897" s="18">
        <v>0</v>
      </c>
      <c r="D897" s="18">
        <v>0</v>
      </c>
      <c r="E897" s="18">
        <v>937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3</v>
      </c>
      <c r="M897" s="18">
        <v>940</v>
      </c>
      <c r="N897" s="18">
        <v>0</v>
      </c>
      <c r="O897" s="18">
        <v>9</v>
      </c>
      <c r="P897" s="18">
        <v>0</v>
      </c>
      <c r="Q897" s="18">
        <v>0</v>
      </c>
      <c r="R897" s="18">
        <v>0</v>
      </c>
      <c r="S897" s="18">
        <v>0</v>
      </c>
      <c r="T897" s="18">
        <v>0</v>
      </c>
      <c r="U897" s="18">
        <v>0</v>
      </c>
      <c r="V897" s="18">
        <v>799</v>
      </c>
      <c r="W897" s="18">
        <v>77</v>
      </c>
      <c r="X897" s="18">
        <v>0</v>
      </c>
      <c r="Y897" s="18">
        <v>48</v>
      </c>
      <c r="Z897" s="18">
        <v>933</v>
      </c>
      <c r="AA897" s="18"/>
      <c r="AB897" s="18">
        <v>13151</v>
      </c>
      <c r="AC897" s="18">
        <v>10352</v>
      </c>
      <c r="AD897" s="18">
        <v>1</v>
      </c>
      <c r="AE897" s="18">
        <v>0</v>
      </c>
      <c r="AF897" s="18" t="s">
        <v>840</v>
      </c>
      <c r="AG897" s="18"/>
    </row>
    <row r="898" spans="1:33" x14ac:dyDescent="0.35">
      <c r="A898" s="13">
        <f t="shared" si="13"/>
        <v>0</v>
      </c>
      <c r="B898" s="18" t="s">
        <v>1001</v>
      </c>
      <c r="C898" s="18">
        <v>240</v>
      </c>
      <c r="D898" s="18">
        <v>0</v>
      </c>
      <c r="E898" s="18">
        <v>101</v>
      </c>
      <c r="F898" s="18">
        <v>211</v>
      </c>
      <c r="G898" s="18">
        <v>612</v>
      </c>
      <c r="H898" s="18">
        <v>0</v>
      </c>
      <c r="I898" s="18">
        <v>28</v>
      </c>
      <c r="J898" s="18">
        <v>0</v>
      </c>
      <c r="K898" s="18">
        <v>0</v>
      </c>
      <c r="L898" s="18">
        <v>29</v>
      </c>
      <c r="M898" s="18">
        <v>1221</v>
      </c>
      <c r="N898" s="18">
        <v>0</v>
      </c>
      <c r="O898" s="18">
        <v>50</v>
      </c>
      <c r="P898" s="18">
        <v>58</v>
      </c>
      <c r="Q898" s="18">
        <v>196</v>
      </c>
      <c r="R898" s="18">
        <v>0</v>
      </c>
      <c r="S898" s="18">
        <v>232</v>
      </c>
      <c r="T898" s="18">
        <v>0</v>
      </c>
      <c r="U898" s="18">
        <v>0</v>
      </c>
      <c r="V898" s="18">
        <v>252</v>
      </c>
      <c r="W898" s="18">
        <v>130</v>
      </c>
      <c r="X898" s="18">
        <v>0</v>
      </c>
      <c r="Y898" s="18">
        <v>104</v>
      </c>
      <c r="Z898" s="18">
        <v>1022</v>
      </c>
      <c r="AA898" s="18"/>
      <c r="AB898" s="18">
        <v>7003</v>
      </c>
      <c r="AC898" s="18">
        <v>10000</v>
      </c>
      <c r="AD898" s="18">
        <v>0</v>
      </c>
      <c r="AE898" s="18">
        <v>0</v>
      </c>
      <c r="AF898" s="18" t="s">
        <v>840</v>
      </c>
      <c r="AG898" s="18"/>
    </row>
    <row r="899" spans="1:33" x14ac:dyDescent="0.35">
      <c r="A899" s="13">
        <f t="shared" ref="A899:A935" si="14">+Z899-SUM(N899:Y899)</f>
        <v>0</v>
      </c>
      <c r="B899" s="18" t="s">
        <v>843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  <c r="N899" s="18">
        <v>0</v>
      </c>
      <c r="O899" s="18">
        <v>0</v>
      </c>
      <c r="P899" s="18">
        <v>0</v>
      </c>
      <c r="Q899" s="18">
        <v>0</v>
      </c>
      <c r="R899" s="18">
        <v>0</v>
      </c>
      <c r="S899" s="18">
        <v>0</v>
      </c>
      <c r="T899" s="18">
        <v>0</v>
      </c>
      <c r="U899" s="18">
        <v>0</v>
      </c>
      <c r="V899" s="18">
        <v>0</v>
      </c>
      <c r="W899" s="18">
        <v>66</v>
      </c>
      <c r="X899" s="18">
        <v>0</v>
      </c>
      <c r="Y899" s="18">
        <v>0</v>
      </c>
      <c r="Z899" s="18">
        <v>66</v>
      </c>
      <c r="AA899" s="18"/>
      <c r="AB899" s="18">
        <v>7680</v>
      </c>
      <c r="AC899" s="18">
        <v>0</v>
      </c>
      <c r="AD899" s="18">
        <v>1</v>
      </c>
      <c r="AE899" s="18">
        <v>0</v>
      </c>
      <c r="AF899" s="18" t="s">
        <v>843</v>
      </c>
      <c r="AG899" s="18"/>
    </row>
    <row r="900" spans="1:33" x14ac:dyDescent="0.35">
      <c r="A900" s="13">
        <f t="shared" si="14"/>
        <v>0</v>
      </c>
      <c r="B900" s="18" t="s">
        <v>844</v>
      </c>
      <c r="C900" s="18">
        <v>115</v>
      </c>
      <c r="D900" s="18">
        <v>19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34</v>
      </c>
      <c r="M900" s="18">
        <v>168</v>
      </c>
      <c r="N900" s="18">
        <v>0</v>
      </c>
      <c r="O900" s="18">
        <v>0</v>
      </c>
      <c r="P900" s="18">
        <v>15</v>
      </c>
      <c r="Q900" s="18">
        <v>43</v>
      </c>
      <c r="R900" s="18">
        <v>0</v>
      </c>
      <c r="S900" s="18">
        <v>0</v>
      </c>
      <c r="T900" s="18">
        <v>0</v>
      </c>
      <c r="U900" s="18">
        <v>0</v>
      </c>
      <c r="V900" s="18">
        <v>71</v>
      </c>
      <c r="W900" s="18">
        <v>53</v>
      </c>
      <c r="X900" s="18">
        <v>0</v>
      </c>
      <c r="Y900" s="18">
        <v>16</v>
      </c>
      <c r="Z900" s="18">
        <v>198</v>
      </c>
      <c r="AA900" s="18"/>
      <c r="AB900" s="18">
        <v>2952</v>
      </c>
      <c r="AC900" s="18">
        <v>411</v>
      </c>
      <c r="AD900" s="18">
        <v>0</v>
      </c>
      <c r="AE900" s="18">
        <v>0</v>
      </c>
      <c r="AF900" s="18" t="s">
        <v>843</v>
      </c>
      <c r="AG900" s="18"/>
    </row>
    <row r="901" spans="1:33" x14ac:dyDescent="0.35">
      <c r="A901" s="13">
        <f t="shared" si="14"/>
        <v>0</v>
      </c>
      <c r="B901" s="18" t="s">
        <v>845</v>
      </c>
      <c r="C901" s="18">
        <v>96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7</v>
      </c>
      <c r="J901" s="18">
        <v>0</v>
      </c>
      <c r="K901" s="18">
        <v>0</v>
      </c>
      <c r="L901" s="18">
        <v>0</v>
      </c>
      <c r="M901" s="18">
        <v>103</v>
      </c>
      <c r="N901" s="18">
        <v>2</v>
      </c>
      <c r="O901" s="18">
        <v>1</v>
      </c>
      <c r="P901" s="18">
        <v>0</v>
      </c>
      <c r="Q901" s="18">
        <v>25</v>
      </c>
      <c r="R901" s="18">
        <v>0</v>
      </c>
      <c r="S901" s="18">
        <v>0</v>
      </c>
      <c r="T901" s="18">
        <v>0</v>
      </c>
      <c r="U901" s="18">
        <v>0</v>
      </c>
      <c r="V901" s="18">
        <v>28</v>
      </c>
      <c r="W901" s="18">
        <v>30</v>
      </c>
      <c r="X901" s="18">
        <v>0</v>
      </c>
      <c r="Y901" s="18">
        <v>18</v>
      </c>
      <c r="Z901" s="18">
        <v>104</v>
      </c>
      <c r="AA901" s="18"/>
      <c r="AB901" s="18">
        <v>1121</v>
      </c>
      <c r="AC901" s="18">
        <v>225</v>
      </c>
      <c r="AD901" s="18">
        <v>0</v>
      </c>
      <c r="AE901" s="18">
        <v>0</v>
      </c>
      <c r="AF901" s="18" t="s">
        <v>843</v>
      </c>
      <c r="AG901" s="18"/>
    </row>
    <row r="902" spans="1:33" x14ac:dyDescent="0.35">
      <c r="A902" s="13">
        <f t="shared" si="14"/>
        <v>0</v>
      </c>
      <c r="B902" s="18" t="s">
        <v>846</v>
      </c>
      <c r="C902" s="18">
        <v>3047</v>
      </c>
      <c r="D902" s="18">
        <v>0</v>
      </c>
      <c r="E902" s="18">
        <v>1005</v>
      </c>
      <c r="F902" s="18">
        <v>53</v>
      </c>
      <c r="G902" s="18">
        <v>0</v>
      </c>
      <c r="H902" s="18">
        <v>0</v>
      </c>
      <c r="I902" s="18">
        <v>43</v>
      </c>
      <c r="J902" s="18">
        <v>0</v>
      </c>
      <c r="K902" s="18">
        <v>1500</v>
      </c>
      <c r="L902" s="18">
        <v>308</v>
      </c>
      <c r="M902" s="18">
        <v>5956</v>
      </c>
      <c r="N902" s="18">
        <v>1586</v>
      </c>
      <c r="O902" s="18">
        <v>222</v>
      </c>
      <c r="P902" s="18">
        <v>298</v>
      </c>
      <c r="Q902" s="18">
        <v>687</v>
      </c>
      <c r="R902" s="18">
        <v>0</v>
      </c>
      <c r="S902" s="18">
        <v>599</v>
      </c>
      <c r="T902" s="18">
        <v>0</v>
      </c>
      <c r="U902" s="18">
        <v>0</v>
      </c>
      <c r="V902" s="18">
        <v>967</v>
      </c>
      <c r="W902" s="18">
        <v>508</v>
      </c>
      <c r="X902" s="18">
        <v>0</v>
      </c>
      <c r="Y902" s="18">
        <v>912</v>
      </c>
      <c r="Z902" s="18">
        <v>5779</v>
      </c>
      <c r="AA902" s="18"/>
      <c r="AB902" s="18">
        <v>22895</v>
      </c>
      <c r="AC902" s="18">
        <v>25394</v>
      </c>
      <c r="AD902" s="18">
        <v>1</v>
      </c>
      <c r="AE902" s="18">
        <v>0</v>
      </c>
      <c r="AF902" s="18" t="s">
        <v>843</v>
      </c>
      <c r="AG902" s="18"/>
    </row>
    <row r="903" spans="1:33" x14ac:dyDescent="0.35">
      <c r="A903" s="13">
        <f t="shared" si="14"/>
        <v>0</v>
      </c>
      <c r="B903" s="18" t="s">
        <v>847</v>
      </c>
      <c r="C903" s="18">
        <v>371</v>
      </c>
      <c r="D903" s="18">
        <v>0</v>
      </c>
      <c r="E903" s="18">
        <v>130</v>
      </c>
      <c r="F903" s="18">
        <v>38</v>
      </c>
      <c r="G903" s="18">
        <v>126</v>
      </c>
      <c r="H903" s="18">
        <v>92</v>
      </c>
      <c r="I903" s="18">
        <v>0</v>
      </c>
      <c r="J903" s="18">
        <v>0</v>
      </c>
      <c r="K903" s="18">
        <v>0</v>
      </c>
      <c r="L903" s="18">
        <v>0</v>
      </c>
      <c r="M903" s="18">
        <v>757</v>
      </c>
      <c r="N903" s="18">
        <v>0</v>
      </c>
      <c r="O903" s="18">
        <v>45</v>
      </c>
      <c r="P903" s="18">
        <v>81</v>
      </c>
      <c r="Q903" s="18">
        <v>158</v>
      </c>
      <c r="R903" s="18">
        <v>0</v>
      </c>
      <c r="S903" s="18">
        <v>97</v>
      </c>
      <c r="T903" s="18">
        <v>0</v>
      </c>
      <c r="U903" s="18">
        <v>0</v>
      </c>
      <c r="V903" s="18">
        <v>217</v>
      </c>
      <c r="W903" s="18">
        <v>49</v>
      </c>
      <c r="X903" s="18">
        <v>0</v>
      </c>
      <c r="Y903" s="18">
        <v>18</v>
      </c>
      <c r="Z903" s="18">
        <v>665</v>
      </c>
      <c r="AA903" s="18"/>
      <c r="AB903" s="18">
        <v>3432</v>
      </c>
      <c r="AC903" s="18">
        <v>2583</v>
      </c>
      <c r="AD903" s="18">
        <v>0</v>
      </c>
      <c r="AE903" s="18">
        <v>0</v>
      </c>
      <c r="AF903" s="18" t="s">
        <v>848</v>
      </c>
      <c r="AG903" s="18"/>
    </row>
    <row r="904" spans="1:33" x14ac:dyDescent="0.35">
      <c r="A904" s="13">
        <f t="shared" si="14"/>
        <v>0</v>
      </c>
      <c r="B904" s="18" t="s">
        <v>849</v>
      </c>
      <c r="C904" s="18">
        <v>1958</v>
      </c>
      <c r="D904" s="18">
        <v>0</v>
      </c>
      <c r="E904" s="18">
        <v>1096</v>
      </c>
      <c r="F904" s="18">
        <v>0</v>
      </c>
      <c r="G904" s="18">
        <v>0</v>
      </c>
      <c r="H904" s="18">
        <v>0</v>
      </c>
      <c r="I904" s="18">
        <v>40</v>
      </c>
      <c r="J904" s="18">
        <v>0</v>
      </c>
      <c r="K904" s="18">
        <v>0</v>
      </c>
      <c r="L904" s="18">
        <v>202</v>
      </c>
      <c r="M904" s="18">
        <v>3296</v>
      </c>
      <c r="N904" s="18">
        <v>67</v>
      </c>
      <c r="O904" s="18">
        <v>452</v>
      </c>
      <c r="P904" s="18">
        <v>510</v>
      </c>
      <c r="Q904" s="18">
        <v>561</v>
      </c>
      <c r="R904" s="18">
        <v>0</v>
      </c>
      <c r="S904" s="18">
        <v>159</v>
      </c>
      <c r="T904" s="18">
        <v>0</v>
      </c>
      <c r="U904" s="18">
        <v>0</v>
      </c>
      <c r="V904" s="18">
        <v>1037</v>
      </c>
      <c r="W904" s="18">
        <v>373</v>
      </c>
      <c r="X904" s="18">
        <v>0</v>
      </c>
      <c r="Y904" s="18">
        <v>197</v>
      </c>
      <c r="Z904" s="18">
        <v>3356</v>
      </c>
      <c r="AA904" s="18"/>
      <c r="AB904" s="18">
        <v>15113</v>
      </c>
      <c r="AC904" s="18">
        <v>12894</v>
      </c>
      <c r="AD904" s="18">
        <v>1</v>
      </c>
      <c r="AE904" s="18">
        <v>0</v>
      </c>
      <c r="AF904" s="18" t="s">
        <v>848</v>
      </c>
      <c r="AG904" s="18"/>
    </row>
    <row r="905" spans="1:33" x14ac:dyDescent="0.35">
      <c r="A905" s="13">
        <f t="shared" si="14"/>
        <v>0</v>
      </c>
      <c r="B905" s="18" t="s">
        <v>850</v>
      </c>
      <c r="C905" s="18">
        <v>885</v>
      </c>
      <c r="D905" s="18">
        <v>0</v>
      </c>
      <c r="E905" s="18">
        <v>279</v>
      </c>
      <c r="F905" s="18">
        <v>0</v>
      </c>
      <c r="G905" s="18">
        <v>25</v>
      </c>
      <c r="H905" s="18">
        <v>0</v>
      </c>
      <c r="I905" s="18">
        <v>60</v>
      </c>
      <c r="J905" s="18">
        <v>0</v>
      </c>
      <c r="K905" s="18">
        <v>0</v>
      </c>
      <c r="L905" s="18">
        <v>95</v>
      </c>
      <c r="M905" s="18">
        <v>1344</v>
      </c>
      <c r="N905" s="18">
        <v>22</v>
      </c>
      <c r="O905" s="18">
        <v>60</v>
      </c>
      <c r="P905" s="18">
        <v>170</v>
      </c>
      <c r="Q905" s="18">
        <v>313</v>
      </c>
      <c r="R905" s="18">
        <v>0</v>
      </c>
      <c r="S905" s="18">
        <v>27</v>
      </c>
      <c r="T905" s="18">
        <v>13</v>
      </c>
      <c r="U905" s="18">
        <v>0</v>
      </c>
      <c r="V905" s="18">
        <v>438</v>
      </c>
      <c r="W905" s="18">
        <v>185</v>
      </c>
      <c r="X905" s="18">
        <v>85</v>
      </c>
      <c r="Y905" s="18">
        <v>75</v>
      </c>
      <c r="Z905" s="18">
        <v>1388</v>
      </c>
      <c r="AA905" s="18"/>
      <c r="AB905" s="18">
        <v>8960</v>
      </c>
      <c r="AC905" s="18">
        <v>3357</v>
      </c>
      <c r="AD905" s="18">
        <v>0</v>
      </c>
      <c r="AE905" s="18">
        <v>0</v>
      </c>
      <c r="AF905" s="18" t="s">
        <v>848</v>
      </c>
      <c r="AG905" s="18"/>
    </row>
    <row r="906" spans="1:33" x14ac:dyDescent="0.35">
      <c r="A906" s="13">
        <f t="shared" si="14"/>
        <v>0</v>
      </c>
      <c r="B906" s="18" t="s">
        <v>851</v>
      </c>
      <c r="C906" s="18">
        <v>194</v>
      </c>
      <c r="D906" s="18">
        <v>147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341</v>
      </c>
      <c r="N906" s="18">
        <v>0</v>
      </c>
      <c r="O906" s="18">
        <v>0</v>
      </c>
      <c r="P906" s="18">
        <v>120</v>
      </c>
      <c r="Q906" s="18">
        <v>109</v>
      </c>
      <c r="R906" s="18">
        <v>0</v>
      </c>
      <c r="S906" s="18">
        <v>0</v>
      </c>
      <c r="T906" s="18">
        <v>0</v>
      </c>
      <c r="U906" s="18">
        <v>0</v>
      </c>
      <c r="V906" s="18">
        <v>0</v>
      </c>
      <c r="W906" s="18">
        <v>42</v>
      </c>
      <c r="X906" s="18">
        <v>0</v>
      </c>
      <c r="Y906" s="18">
        <v>32</v>
      </c>
      <c r="Z906" s="18">
        <v>303</v>
      </c>
      <c r="AA906" s="18"/>
      <c r="AB906" s="18">
        <v>5028</v>
      </c>
      <c r="AC906" s="18">
        <v>0</v>
      </c>
      <c r="AD906" s="18">
        <v>0</v>
      </c>
      <c r="AE906" s="18">
        <v>0</v>
      </c>
      <c r="AF906" s="18" t="s">
        <v>848</v>
      </c>
      <c r="AG906" s="18"/>
    </row>
    <row r="907" spans="1:33" x14ac:dyDescent="0.35">
      <c r="A907" s="13">
        <f t="shared" si="14"/>
        <v>0</v>
      </c>
      <c r="B907" s="18" t="s">
        <v>852</v>
      </c>
      <c r="C907" s="18">
        <v>716</v>
      </c>
      <c r="D907" s="18">
        <v>0</v>
      </c>
      <c r="E907" s="18">
        <v>0</v>
      </c>
      <c r="F907" s="18">
        <v>15</v>
      </c>
      <c r="G907" s="18">
        <v>0</v>
      </c>
      <c r="H907" s="18">
        <v>0</v>
      </c>
      <c r="I907" s="18">
        <v>25</v>
      </c>
      <c r="J907" s="18">
        <v>0</v>
      </c>
      <c r="K907" s="18">
        <v>0</v>
      </c>
      <c r="L907" s="18">
        <v>16</v>
      </c>
      <c r="M907" s="18">
        <v>772</v>
      </c>
      <c r="N907" s="18">
        <v>0</v>
      </c>
      <c r="O907" s="18">
        <v>0</v>
      </c>
      <c r="P907" s="18">
        <v>98</v>
      </c>
      <c r="Q907" s="18">
        <v>126</v>
      </c>
      <c r="R907" s="18">
        <v>0</v>
      </c>
      <c r="S907" s="18">
        <v>0</v>
      </c>
      <c r="T907" s="18">
        <v>0</v>
      </c>
      <c r="U907" s="18">
        <v>0</v>
      </c>
      <c r="V907" s="18">
        <v>258</v>
      </c>
      <c r="W907" s="18">
        <v>130</v>
      </c>
      <c r="X907" s="18">
        <v>0</v>
      </c>
      <c r="Y907" s="18">
        <v>68</v>
      </c>
      <c r="Z907" s="18">
        <v>680</v>
      </c>
      <c r="AA907" s="18"/>
      <c r="AB907" s="18">
        <v>4896</v>
      </c>
      <c r="AC907" s="18">
        <v>2144</v>
      </c>
      <c r="AD907" s="18">
        <v>0</v>
      </c>
      <c r="AE907" s="18">
        <v>0</v>
      </c>
      <c r="AF907" s="18" t="s">
        <v>853</v>
      </c>
      <c r="AG907" s="18"/>
    </row>
    <row r="908" spans="1:33" x14ac:dyDescent="0.35">
      <c r="A908" s="13">
        <f t="shared" si="14"/>
        <v>0</v>
      </c>
      <c r="B908" s="18" t="s">
        <v>854</v>
      </c>
      <c r="C908" s="18">
        <v>358</v>
      </c>
      <c r="D908" s="18">
        <v>127</v>
      </c>
      <c r="E908" s="18">
        <v>36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521</v>
      </c>
      <c r="N908" s="18">
        <v>18</v>
      </c>
      <c r="O908" s="18">
        <v>0</v>
      </c>
      <c r="P908" s="18">
        <v>28</v>
      </c>
      <c r="Q908" s="18">
        <v>178</v>
      </c>
      <c r="R908" s="18">
        <v>0</v>
      </c>
      <c r="S908" s="18">
        <v>0</v>
      </c>
      <c r="T908" s="18">
        <v>0</v>
      </c>
      <c r="U908" s="18">
        <v>0</v>
      </c>
      <c r="V908" s="18">
        <v>134</v>
      </c>
      <c r="W908" s="18">
        <v>132</v>
      </c>
      <c r="X908" s="18">
        <v>0</v>
      </c>
      <c r="Y908" s="18">
        <v>39</v>
      </c>
      <c r="Z908" s="18">
        <v>529</v>
      </c>
      <c r="AA908" s="18"/>
      <c r="AB908" s="18">
        <v>14054</v>
      </c>
      <c r="AC908" s="18">
        <v>1745</v>
      </c>
      <c r="AD908" s="18">
        <v>0</v>
      </c>
      <c r="AE908" s="18">
        <v>0</v>
      </c>
      <c r="AF908" s="18" t="s">
        <v>855</v>
      </c>
      <c r="AG908" s="18"/>
    </row>
    <row r="909" spans="1:33" x14ac:dyDescent="0.35">
      <c r="A909" s="13">
        <f t="shared" si="14"/>
        <v>0</v>
      </c>
      <c r="B909" s="18" t="s">
        <v>856</v>
      </c>
      <c r="C909" s="18">
        <v>337</v>
      </c>
      <c r="D909" s="18">
        <v>0</v>
      </c>
      <c r="E909" s="18">
        <v>169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506</v>
      </c>
      <c r="N909" s="18">
        <v>0</v>
      </c>
      <c r="O909" s="18">
        <v>0</v>
      </c>
      <c r="P909" s="18">
        <v>48</v>
      </c>
      <c r="Q909" s="18">
        <v>55</v>
      </c>
      <c r="R909" s="18">
        <v>0</v>
      </c>
      <c r="S909" s="18">
        <v>20</v>
      </c>
      <c r="T909" s="18">
        <v>20</v>
      </c>
      <c r="U909" s="18">
        <v>0</v>
      </c>
      <c r="V909" s="18">
        <v>0</v>
      </c>
      <c r="W909" s="18">
        <v>42</v>
      </c>
      <c r="X909" s="18">
        <v>0</v>
      </c>
      <c r="Y909" s="18">
        <v>0</v>
      </c>
      <c r="Z909" s="18">
        <v>185</v>
      </c>
      <c r="AA909" s="18"/>
      <c r="AB909" s="18">
        <v>6740</v>
      </c>
      <c r="AC909" s="18">
        <v>0</v>
      </c>
      <c r="AD909" s="18">
        <v>1</v>
      </c>
      <c r="AE909" s="18">
        <v>0</v>
      </c>
      <c r="AF909" s="18" t="s">
        <v>855</v>
      </c>
      <c r="AG909" s="18"/>
    </row>
    <row r="910" spans="1:33" x14ac:dyDescent="0.35">
      <c r="A910" s="13">
        <f t="shared" si="14"/>
        <v>0</v>
      </c>
      <c r="B910" s="18" t="s">
        <v>857</v>
      </c>
      <c r="C910" s="18">
        <v>841</v>
      </c>
      <c r="D910" s="18">
        <v>567</v>
      </c>
      <c r="E910" s="18">
        <v>0</v>
      </c>
      <c r="F910" s="18">
        <v>0</v>
      </c>
      <c r="G910" s="18">
        <v>0</v>
      </c>
      <c r="H910" s="18">
        <v>0</v>
      </c>
      <c r="I910" s="18">
        <v>9</v>
      </c>
      <c r="J910" s="18">
        <v>188</v>
      </c>
      <c r="K910" s="18">
        <v>0</v>
      </c>
      <c r="L910" s="18">
        <v>79</v>
      </c>
      <c r="M910" s="18">
        <v>1684</v>
      </c>
      <c r="N910" s="18">
        <v>0</v>
      </c>
      <c r="O910" s="18">
        <v>0</v>
      </c>
      <c r="P910" s="18">
        <v>356</v>
      </c>
      <c r="Q910" s="18">
        <v>554</v>
      </c>
      <c r="R910" s="18">
        <v>0</v>
      </c>
      <c r="S910" s="18">
        <v>0</v>
      </c>
      <c r="T910" s="18">
        <v>0</v>
      </c>
      <c r="U910" s="18">
        <v>0</v>
      </c>
      <c r="V910" s="18">
        <v>0</v>
      </c>
      <c r="W910" s="18">
        <v>236</v>
      </c>
      <c r="X910" s="18">
        <v>0</v>
      </c>
      <c r="Y910" s="18">
        <v>141</v>
      </c>
      <c r="Z910" s="18">
        <v>1287</v>
      </c>
      <c r="AA910" s="18"/>
      <c r="AB910" s="18">
        <v>24971</v>
      </c>
      <c r="AC910" s="18">
        <v>0</v>
      </c>
      <c r="AD910" s="18">
        <v>0</v>
      </c>
      <c r="AE910" s="18">
        <v>0</v>
      </c>
      <c r="AF910" s="18" t="s">
        <v>855</v>
      </c>
      <c r="AG910" s="18"/>
    </row>
    <row r="911" spans="1:33" x14ac:dyDescent="0.35">
      <c r="A911" s="13">
        <f t="shared" si="14"/>
        <v>0</v>
      </c>
      <c r="B911" s="18" t="s">
        <v>858</v>
      </c>
      <c r="C911" s="18">
        <v>2318</v>
      </c>
      <c r="D911" s="18">
        <v>0</v>
      </c>
      <c r="E911" s="18">
        <v>357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0</v>
      </c>
      <c r="L911" s="18">
        <v>61</v>
      </c>
      <c r="M911" s="18">
        <v>2736</v>
      </c>
      <c r="N911" s="18">
        <v>0</v>
      </c>
      <c r="O911" s="18">
        <v>55</v>
      </c>
      <c r="P911" s="18">
        <v>265</v>
      </c>
      <c r="Q911" s="18">
        <v>950</v>
      </c>
      <c r="R911" s="18">
        <v>0</v>
      </c>
      <c r="S911" s="18">
        <v>504</v>
      </c>
      <c r="T911" s="18">
        <v>0</v>
      </c>
      <c r="U911" s="18">
        <v>0</v>
      </c>
      <c r="V911" s="18">
        <v>0</v>
      </c>
      <c r="W911" s="18">
        <v>319</v>
      </c>
      <c r="X911" s="18">
        <v>0</v>
      </c>
      <c r="Y911" s="18">
        <v>0</v>
      </c>
      <c r="Z911" s="18">
        <v>2093</v>
      </c>
      <c r="AA911" s="18"/>
      <c r="AB911" s="18">
        <v>39222</v>
      </c>
      <c r="AC911" s="18">
        <v>8172</v>
      </c>
      <c r="AD911" s="18">
        <v>1</v>
      </c>
      <c r="AE911" s="18">
        <v>0</v>
      </c>
      <c r="AF911" s="18" t="s">
        <v>855</v>
      </c>
      <c r="AG911" s="18"/>
    </row>
    <row r="912" spans="1:33" x14ac:dyDescent="0.35">
      <c r="A912" s="13">
        <f t="shared" si="14"/>
        <v>0</v>
      </c>
      <c r="B912" s="18" t="s">
        <v>859</v>
      </c>
      <c r="C912" s="18">
        <v>716</v>
      </c>
      <c r="D912" s="18">
        <v>0</v>
      </c>
      <c r="E912" s="18">
        <v>0</v>
      </c>
      <c r="F912" s="18">
        <v>57</v>
      </c>
      <c r="G912" s="18">
        <v>0</v>
      </c>
      <c r="H912" s="18">
        <v>0</v>
      </c>
      <c r="I912" s="18">
        <v>0</v>
      </c>
      <c r="J912" s="18">
        <v>0</v>
      </c>
      <c r="K912" s="18">
        <v>0</v>
      </c>
      <c r="L912" s="18">
        <v>0</v>
      </c>
      <c r="M912" s="18">
        <v>773</v>
      </c>
      <c r="N912" s="18">
        <v>0</v>
      </c>
      <c r="O912" s="18">
        <v>0</v>
      </c>
      <c r="P912" s="18">
        <v>135</v>
      </c>
      <c r="Q912" s="18">
        <v>344</v>
      </c>
      <c r="R912" s="18">
        <v>0</v>
      </c>
      <c r="S912" s="18">
        <v>0</v>
      </c>
      <c r="T912" s="18">
        <v>0</v>
      </c>
      <c r="U912" s="18">
        <v>0</v>
      </c>
      <c r="V912" s="18">
        <v>113</v>
      </c>
      <c r="W912" s="18">
        <v>146</v>
      </c>
      <c r="X912" s="18">
        <v>0</v>
      </c>
      <c r="Y912" s="18">
        <v>0</v>
      </c>
      <c r="Z912" s="18">
        <v>738</v>
      </c>
      <c r="AA912" s="18"/>
      <c r="AB912" s="18">
        <v>10926</v>
      </c>
      <c r="AC912" s="18">
        <v>941</v>
      </c>
      <c r="AD912" s="18">
        <v>0</v>
      </c>
      <c r="AE912" s="18">
        <v>0</v>
      </c>
      <c r="AF912" s="18" t="s">
        <v>860</v>
      </c>
      <c r="AG912" s="18"/>
    </row>
    <row r="913" spans="1:33" x14ac:dyDescent="0.35">
      <c r="A913" s="13">
        <f t="shared" si="14"/>
        <v>0</v>
      </c>
      <c r="B913" s="18" t="s">
        <v>860</v>
      </c>
      <c r="C913" s="18">
        <v>892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12</v>
      </c>
      <c r="J913" s="18">
        <v>0</v>
      </c>
      <c r="K913" s="18">
        <v>0</v>
      </c>
      <c r="L913" s="18">
        <v>0</v>
      </c>
      <c r="M913" s="18">
        <v>904</v>
      </c>
      <c r="N913" s="18">
        <v>0</v>
      </c>
      <c r="O913" s="18">
        <v>0</v>
      </c>
      <c r="P913" s="18">
        <v>96</v>
      </c>
      <c r="Q913" s="18">
        <v>537</v>
      </c>
      <c r="R913" s="18">
        <v>0</v>
      </c>
      <c r="S913" s="18">
        <v>0</v>
      </c>
      <c r="T913" s="18">
        <v>0</v>
      </c>
      <c r="U913" s="18">
        <v>0</v>
      </c>
      <c r="V913" s="18">
        <v>0</v>
      </c>
      <c r="W913" s="18">
        <v>135</v>
      </c>
      <c r="X913" s="18">
        <v>0</v>
      </c>
      <c r="Y913" s="18">
        <v>78</v>
      </c>
      <c r="Z913" s="18">
        <v>846</v>
      </c>
      <c r="AA913" s="18"/>
      <c r="AB913" s="18">
        <v>17845</v>
      </c>
      <c r="AC913" s="18">
        <v>0</v>
      </c>
      <c r="AD913" s="18">
        <v>1</v>
      </c>
      <c r="AE913" s="18">
        <v>0</v>
      </c>
      <c r="AF913" s="18" t="s">
        <v>860</v>
      </c>
      <c r="AG913" s="18"/>
    </row>
    <row r="914" spans="1:33" x14ac:dyDescent="0.35">
      <c r="A914" s="13">
        <f t="shared" si="14"/>
        <v>0</v>
      </c>
      <c r="B914" s="18" t="s">
        <v>861</v>
      </c>
      <c r="C914" s="18">
        <v>687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11</v>
      </c>
      <c r="J914" s="18">
        <v>0</v>
      </c>
      <c r="K914" s="18">
        <v>0</v>
      </c>
      <c r="L914" s="18">
        <v>171</v>
      </c>
      <c r="M914" s="18">
        <v>869</v>
      </c>
      <c r="N914" s="18">
        <v>0</v>
      </c>
      <c r="O914" s="18">
        <v>0</v>
      </c>
      <c r="P914" s="18">
        <v>0</v>
      </c>
      <c r="Q914" s="18">
        <v>164</v>
      </c>
      <c r="R914" s="18">
        <v>0</v>
      </c>
      <c r="S914" s="18">
        <v>394</v>
      </c>
      <c r="T914" s="18">
        <v>0</v>
      </c>
      <c r="U914" s="18">
        <v>0</v>
      </c>
      <c r="V914" s="18">
        <v>198</v>
      </c>
      <c r="W914" s="18">
        <v>82</v>
      </c>
      <c r="X914" s="18">
        <v>0</v>
      </c>
      <c r="Y914" s="18">
        <v>33</v>
      </c>
      <c r="Z914" s="18">
        <v>871</v>
      </c>
      <c r="AA914" s="18"/>
      <c r="AB914" s="18">
        <v>7013</v>
      </c>
      <c r="AC914" s="18">
        <v>2304</v>
      </c>
      <c r="AD914" s="18">
        <v>0</v>
      </c>
      <c r="AE914" s="18">
        <v>0</v>
      </c>
      <c r="AF914" s="18" t="s">
        <v>860</v>
      </c>
      <c r="AG914" s="18"/>
    </row>
    <row r="915" spans="1:33" x14ac:dyDescent="0.35">
      <c r="A915" s="13">
        <f t="shared" si="14"/>
        <v>0</v>
      </c>
      <c r="B915" s="18" t="s">
        <v>862</v>
      </c>
      <c r="C915" s="18">
        <v>4248</v>
      </c>
      <c r="D915" s="18">
        <v>0</v>
      </c>
      <c r="E915" s="18">
        <v>1</v>
      </c>
      <c r="F915" s="18">
        <v>46</v>
      </c>
      <c r="G915" s="18">
        <v>182</v>
      </c>
      <c r="H915" s="18">
        <v>0</v>
      </c>
      <c r="I915" s="18">
        <v>0</v>
      </c>
      <c r="J915" s="18">
        <v>211</v>
      </c>
      <c r="K915" s="18">
        <v>3500</v>
      </c>
      <c r="L915" s="18">
        <v>485</v>
      </c>
      <c r="M915" s="18">
        <v>8673</v>
      </c>
      <c r="N915" s="18">
        <v>243</v>
      </c>
      <c r="O915" s="18">
        <v>26</v>
      </c>
      <c r="P915" s="18">
        <v>490</v>
      </c>
      <c r="Q915" s="18">
        <v>3069</v>
      </c>
      <c r="R915" s="18">
        <v>0</v>
      </c>
      <c r="S915" s="18">
        <v>1521</v>
      </c>
      <c r="T915" s="18">
        <v>32</v>
      </c>
      <c r="U915" s="18">
        <v>190</v>
      </c>
      <c r="V915" s="18">
        <v>862</v>
      </c>
      <c r="W915" s="18">
        <v>457</v>
      </c>
      <c r="X915" s="18">
        <v>0</v>
      </c>
      <c r="Y915" s="18">
        <v>79</v>
      </c>
      <c r="Z915" s="18">
        <v>6969</v>
      </c>
      <c r="AA915" s="18"/>
      <c r="AB915" s="18">
        <v>31416</v>
      </c>
      <c r="AC915" s="18">
        <v>13778</v>
      </c>
      <c r="AD915" s="18">
        <v>1</v>
      </c>
      <c r="AE915" s="18">
        <v>0</v>
      </c>
      <c r="AF915" s="18" t="s">
        <v>863</v>
      </c>
      <c r="AG915" s="18"/>
    </row>
    <row r="916" spans="1:33" x14ac:dyDescent="0.35">
      <c r="A916" s="13" t="e">
        <f t="shared" si="14"/>
        <v>#VALUE!</v>
      </c>
      <c r="B916" s="18" t="s">
        <v>864</v>
      </c>
      <c r="C916" s="18" t="s">
        <v>884</v>
      </c>
      <c r="D916" s="18" t="s">
        <v>884</v>
      </c>
      <c r="E916" s="18" t="s">
        <v>884</v>
      </c>
      <c r="F916" s="18" t="s">
        <v>884</v>
      </c>
      <c r="G916" s="18" t="s">
        <v>884</v>
      </c>
      <c r="H916" s="18" t="s">
        <v>884</v>
      </c>
      <c r="I916" s="18" t="s">
        <v>884</v>
      </c>
      <c r="J916" s="18" t="s">
        <v>884</v>
      </c>
      <c r="K916" s="18" t="s">
        <v>884</v>
      </c>
      <c r="L916" s="18" t="s">
        <v>884</v>
      </c>
      <c r="M916" s="18" t="s">
        <v>884</v>
      </c>
      <c r="N916" s="18" t="s">
        <v>884</v>
      </c>
      <c r="O916" s="18" t="s">
        <v>884</v>
      </c>
      <c r="P916" s="18" t="s">
        <v>884</v>
      </c>
      <c r="Q916" s="18" t="s">
        <v>884</v>
      </c>
      <c r="R916" s="18" t="s">
        <v>884</v>
      </c>
      <c r="S916" s="18" t="s">
        <v>884</v>
      </c>
      <c r="T916" s="18" t="s">
        <v>884</v>
      </c>
      <c r="U916" s="18" t="s">
        <v>884</v>
      </c>
      <c r="V916" s="18" t="s">
        <v>884</v>
      </c>
      <c r="W916" s="18" t="s">
        <v>884</v>
      </c>
      <c r="X916" s="18" t="s">
        <v>884</v>
      </c>
      <c r="Y916" s="18" t="s">
        <v>884</v>
      </c>
      <c r="Z916" s="18" t="s">
        <v>884</v>
      </c>
      <c r="AA916" s="18"/>
      <c r="AB916" s="18">
        <v>10398</v>
      </c>
      <c r="AC916" s="18" t="s">
        <v>884</v>
      </c>
      <c r="AD916" s="18">
        <v>1</v>
      </c>
      <c r="AE916" s="18">
        <v>0</v>
      </c>
      <c r="AF916" s="18" t="s">
        <v>863</v>
      </c>
      <c r="AG916" s="18"/>
    </row>
    <row r="917" spans="1:33" x14ac:dyDescent="0.35">
      <c r="A917" s="13">
        <f t="shared" si="14"/>
        <v>0</v>
      </c>
      <c r="B917" s="18" t="s">
        <v>865</v>
      </c>
      <c r="C917" s="18">
        <v>2173</v>
      </c>
      <c r="D917" s="18">
        <v>0</v>
      </c>
      <c r="E917" s="18">
        <v>0</v>
      </c>
      <c r="F917" s="18">
        <v>283</v>
      </c>
      <c r="G917" s="18">
        <v>225</v>
      </c>
      <c r="H917" s="18">
        <v>0</v>
      </c>
      <c r="I917" s="18">
        <v>0</v>
      </c>
      <c r="J917" s="18">
        <v>0</v>
      </c>
      <c r="K917" s="18">
        <v>0</v>
      </c>
      <c r="L917" s="18">
        <v>236</v>
      </c>
      <c r="M917" s="18">
        <v>2917</v>
      </c>
      <c r="N917" s="18">
        <v>311</v>
      </c>
      <c r="O917" s="18">
        <v>0</v>
      </c>
      <c r="P917" s="18">
        <v>188</v>
      </c>
      <c r="Q917" s="18">
        <v>901</v>
      </c>
      <c r="R917" s="18">
        <v>0</v>
      </c>
      <c r="S917" s="18">
        <v>2556</v>
      </c>
      <c r="T917" s="18">
        <v>0</v>
      </c>
      <c r="U917" s="18">
        <v>287</v>
      </c>
      <c r="V917" s="18">
        <v>849</v>
      </c>
      <c r="W917" s="18">
        <v>220</v>
      </c>
      <c r="X917" s="18">
        <v>0</v>
      </c>
      <c r="Y917" s="18">
        <v>222</v>
      </c>
      <c r="Z917" s="18">
        <v>5534</v>
      </c>
      <c r="AA917" s="18"/>
      <c r="AB917" s="18">
        <v>19311</v>
      </c>
      <c r="AC917" s="18">
        <v>11620</v>
      </c>
      <c r="AD917" s="18">
        <v>0</v>
      </c>
      <c r="AE917" s="18">
        <v>1</v>
      </c>
      <c r="AF917" s="18" t="s">
        <v>863</v>
      </c>
      <c r="AG917" s="18"/>
    </row>
    <row r="918" spans="1:33" x14ac:dyDescent="0.35">
      <c r="A918" s="13">
        <f t="shared" si="14"/>
        <v>0</v>
      </c>
      <c r="B918" s="18" t="s">
        <v>866</v>
      </c>
      <c r="C918" s="18">
        <v>320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8">
        <v>0</v>
      </c>
      <c r="K918" s="18">
        <v>0</v>
      </c>
      <c r="L918" s="18">
        <v>6</v>
      </c>
      <c r="M918" s="18">
        <v>326</v>
      </c>
      <c r="N918" s="18">
        <v>10</v>
      </c>
      <c r="O918" s="18">
        <v>0</v>
      </c>
      <c r="P918" s="18">
        <v>0</v>
      </c>
      <c r="Q918" s="18">
        <v>78</v>
      </c>
      <c r="R918" s="18">
        <v>0</v>
      </c>
      <c r="S918" s="18">
        <v>0</v>
      </c>
      <c r="T918" s="18">
        <v>0</v>
      </c>
      <c r="U918" s="18">
        <v>0</v>
      </c>
      <c r="V918" s="18">
        <v>147</v>
      </c>
      <c r="W918" s="18">
        <v>43</v>
      </c>
      <c r="X918" s="18">
        <v>0</v>
      </c>
      <c r="Y918" s="18">
        <v>44</v>
      </c>
      <c r="Z918" s="18">
        <v>322</v>
      </c>
      <c r="AA918" s="18"/>
      <c r="AB918" s="18">
        <v>3612</v>
      </c>
      <c r="AC918" s="18">
        <v>1508</v>
      </c>
      <c r="AD918" s="18">
        <v>0</v>
      </c>
      <c r="AE918" s="18">
        <v>0</v>
      </c>
      <c r="AF918" s="18" t="s">
        <v>863</v>
      </c>
      <c r="AG918" s="18"/>
    </row>
    <row r="919" spans="1:33" x14ac:dyDescent="0.35">
      <c r="A919" s="13">
        <f t="shared" si="14"/>
        <v>0</v>
      </c>
      <c r="B919" s="18" t="s">
        <v>863</v>
      </c>
      <c r="C919" s="18">
        <v>614</v>
      </c>
      <c r="D919" s="18">
        <v>683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8">
        <v>0</v>
      </c>
      <c r="K919" s="18">
        <v>0</v>
      </c>
      <c r="L919" s="18">
        <v>7</v>
      </c>
      <c r="M919" s="18">
        <v>1304</v>
      </c>
      <c r="N919" s="18">
        <v>387</v>
      </c>
      <c r="O919" s="18">
        <v>15</v>
      </c>
      <c r="P919" s="18">
        <v>77</v>
      </c>
      <c r="Q919" s="18">
        <v>673</v>
      </c>
      <c r="R919" s="18">
        <v>0</v>
      </c>
      <c r="S919" s="18">
        <v>0</v>
      </c>
      <c r="T919" s="18">
        <v>0</v>
      </c>
      <c r="U919" s="18">
        <v>0</v>
      </c>
      <c r="V919" s="18">
        <v>0</v>
      </c>
      <c r="W919" s="18">
        <v>153</v>
      </c>
      <c r="X919" s="18">
        <v>0</v>
      </c>
      <c r="Y919" s="18">
        <v>142</v>
      </c>
      <c r="Z919" s="18">
        <v>1447</v>
      </c>
      <c r="AA919" s="18"/>
      <c r="AB919" s="18">
        <v>25764</v>
      </c>
      <c r="AC919" s="18">
        <v>0</v>
      </c>
      <c r="AD919" s="18">
        <v>1</v>
      </c>
      <c r="AE919" s="18">
        <v>0</v>
      </c>
      <c r="AF919" s="18" t="s">
        <v>863</v>
      </c>
      <c r="AG919" s="18"/>
    </row>
    <row r="920" spans="1:33" x14ac:dyDescent="0.35">
      <c r="A920" s="13">
        <f t="shared" si="14"/>
        <v>0</v>
      </c>
      <c r="B920" s="18" t="s">
        <v>867</v>
      </c>
      <c r="C920" s="18">
        <v>498</v>
      </c>
      <c r="D920" s="18">
        <v>0</v>
      </c>
      <c r="E920" s="18">
        <v>342</v>
      </c>
      <c r="F920" s="18">
        <v>84</v>
      </c>
      <c r="G920" s="18">
        <v>0</v>
      </c>
      <c r="H920" s="18">
        <v>0</v>
      </c>
      <c r="I920" s="18">
        <v>0</v>
      </c>
      <c r="J920" s="18">
        <v>0</v>
      </c>
      <c r="K920" s="18">
        <v>0</v>
      </c>
      <c r="L920" s="18">
        <v>86</v>
      </c>
      <c r="M920" s="18">
        <v>1010</v>
      </c>
      <c r="N920" s="18">
        <v>0</v>
      </c>
      <c r="O920" s="18">
        <v>24</v>
      </c>
      <c r="P920" s="18">
        <v>73</v>
      </c>
      <c r="Q920" s="18">
        <v>253</v>
      </c>
      <c r="R920" s="18">
        <v>0</v>
      </c>
      <c r="S920" s="18">
        <v>24</v>
      </c>
      <c r="T920" s="18">
        <v>0</v>
      </c>
      <c r="U920" s="18">
        <v>0</v>
      </c>
      <c r="V920" s="18">
        <v>497</v>
      </c>
      <c r="W920" s="18">
        <v>83</v>
      </c>
      <c r="X920" s="18">
        <v>0</v>
      </c>
      <c r="Y920" s="18">
        <v>35</v>
      </c>
      <c r="Z920" s="18">
        <v>989</v>
      </c>
      <c r="AA920" s="18"/>
      <c r="AB920" s="18">
        <v>8988</v>
      </c>
      <c r="AC920" s="18">
        <v>8500</v>
      </c>
      <c r="AD920" s="18">
        <v>0</v>
      </c>
      <c r="AE920" s="18">
        <v>0</v>
      </c>
      <c r="AF920" s="18" t="s">
        <v>868</v>
      </c>
      <c r="AG920" s="18"/>
    </row>
    <row r="921" spans="1:33" x14ac:dyDescent="0.35">
      <c r="A921" s="13">
        <f t="shared" si="14"/>
        <v>0</v>
      </c>
      <c r="B921" s="18" t="s">
        <v>869</v>
      </c>
      <c r="C921" s="18">
        <v>136</v>
      </c>
      <c r="D921" s="18">
        <v>0</v>
      </c>
      <c r="E921" s="18">
        <v>0</v>
      </c>
      <c r="F921" s="18">
        <v>0</v>
      </c>
      <c r="G921" s="18">
        <v>0</v>
      </c>
      <c r="H921" s="18">
        <v>0</v>
      </c>
      <c r="I921" s="18">
        <v>0</v>
      </c>
      <c r="J921" s="18">
        <v>0</v>
      </c>
      <c r="K921" s="18">
        <v>0</v>
      </c>
      <c r="L921" s="18">
        <v>29</v>
      </c>
      <c r="M921" s="18">
        <v>165</v>
      </c>
      <c r="N921" s="18">
        <v>0</v>
      </c>
      <c r="O921" s="18">
        <v>0</v>
      </c>
      <c r="P921" s="18">
        <v>28</v>
      </c>
      <c r="Q921" s="18">
        <v>73</v>
      </c>
      <c r="R921" s="18">
        <v>0</v>
      </c>
      <c r="S921" s="18">
        <v>33</v>
      </c>
      <c r="T921" s="18">
        <v>0</v>
      </c>
      <c r="U921" s="18">
        <v>0</v>
      </c>
      <c r="V921" s="18">
        <v>0</v>
      </c>
      <c r="W921" s="18">
        <v>32</v>
      </c>
      <c r="X921" s="18">
        <v>0</v>
      </c>
      <c r="Y921" s="18">
        <v>7</v>
      </c>
      <c r="Z921" s="18">
        <v>173</v>
      </c>
      <c r="AA921" s="18"/>
      <c r="AB921" s="18">
        <v>3127</v>
      </c>
      <c r="AC921" s="18">
        <v>60</v>
      </c>
      <c r="AD921" s="18">
        <v>0</v>
      </c>
      <c r="AE921" s="18">
        <v>0</v>
      </c>
      <c r="AF921" s="18" t="s">
        <v>868</v>
      </c>
      <c r="AG921" s="18"/>
    </row>
    <row r="922" spans="1:33" x14ac:dyDescent="0.35">
      <c r="A922" s="13">
        <f t="shared" si="14"/>
        <v>0</v>
      </c>
      <c r="B922" s="18" t="s">
        <v>870</v>
      </c>
      <c r="C922" s="18">
        <v>323</v>
      </c>
      <c r="D922" s="18">
        <v>0</v>
      </c>
      <c r="E922" s="18">
        <v>0</v>
      </c>
      <c r="F922" s="18">
        <v>0</v>
      </c>
      <c r="G922" s="18">
        <v>0</v>
      </c>
      <c r="H922" s="18">
        <v>123</v>
      </c>
      <c r="I922" s="18">
        <v>0</v>
      </c>
      <c r="J922" s="18">
        <v>0</v>
      </c>
      <c r="K922" s="18">
        <v>0</v>
      </c>
      <c r="L922" s="18">
        <v>10</v>
      </c>
      <c r="M922" s="18">
        <v>456</v>
      </c>
      <c r="N922" s="18">
        <v>0</v>
      </c>
      <c r="O922" s="18">
        <v>474</v>
      </c>
      <c r="P922" s="18">
        <v>17</v>
      </c>
      <c r="Q922" s="18">
        <v>74</v>
      </c>
      <c r="R922" s="18">
        <v>0</v>
      </c>
      <c r="S922" s="18">
        <v>0</v>
      </c>
      <c r="T922" s="18">
        <v>0</v>
      </c>
      <c r="U922" s="18">
        <v>0</v>
      </c>
      <c r="V922" s="18">
        <v>154</v>
      </c>
      <c r="W922" s="18">
        <v>63</v>
      </c>
      <c r="X922" s="18">
        <v>0</v>
      </c>
      <c r="Y922" s="18">
        <v>95</v>
      </c>
      <c r="Z922" s="18">
        <v>877</v>
      </c>
      <c r="AA922" s="18"/>
      <c r="AB922" s="18">
        <v>3341</v>
      </c>
      <c r="AC922" s="18">
        <v>2741</v>
      </c>
      <c r="AD922" s="18">
        <v>0</v>
      </c>
      <c r="AE922" s="18">
        <v>0</v>
      </c>
      <c r="AF922" s="18" t="s">
        <v>868</v>
      </c>
      <c r="AG922" s="18"/>
    </row>
    <row r="923" spans="1:33" x14ac:dyDescent="0.35">
      <c r="A923" s="13">
        <f t="shared" si="14"/>
        <v>0</v>
      </c>
      <c r="B923" s="18" t="s">
        <v>871</v>
      </c>
      <c r="C923" s="18">
        <v>46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>
        <v>0</v>
      </c>
      <c r="J923" s="18">
        <v>0</v>
      </c>
      <c r="K923" s="18">
        <v>0</v>
      </c>
      <c r="L923" s="18">
        <v>0</v>
      </c>
      <c r="M923" s="18">
        <v>46</v>
      </c>
      <c r="N923" s="18">
        <v>0</v>
      </c>
      <c r="O923" s="18">
        <v>0</v>
      </c>
      <c r="P923" s="18">
        <v>0</v>
      </c>
      <c r="Q923" s="18">
        <v>0</v>
      </c>
      <c r="R923" s="18">
        <v>0</v>
      </c>
      <c r="S923" s="18">
        <v>9</v>
      </c>
      <c r="T923" s="18">
        <v>0</v>
      </c>
      <c r="U923" s="18">
        <v>0</v>
      </c>
      <c r="V923" s="18">
        <v>0</v>
      </c>
      <c r="W923" s="18">
        <v>22</v>
      </c>
      <c r="X923" s="18">
        <v>0</v>
      </c>
      <c r="Y923" s="18">
        <v>0</v>
      </c>
      <c r="Z923" s="18">
        <v>31</v>
      </c>
      <c r="AA923" s="18"/>
      <c r="AB923" s="18">
        <v>812</v>
      </c>
      <c r="AC923" s="18">
        <v>0</v>
      </c>
      <c r="AD923" s="18">
        <v>0</v>
      </c>
      <c r="AE923" s="18">
        <v>0</v>
      </c>
      <c r="AF923" s="18" t="s">
        <v>868</v>
      </c>
      <c r="AG923" s="18"/>
    </row>
    <row r="924" spans="1:33" x14ac:dyDescent="0.35">
      <c r="A924" s="13">
        <f t="shared" si="14"/>
        <v>0</v>
      </c>
      <c r="B924" s="18" t="s">
        <v>872</v>
      </c>
      <c r="C924" s="18">
        <v>328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0</v>
      </c>
      <c r="J924" s="18">
        <v>0</v>
      </c>
      <c r="K924" s="18">
        <v>250</v>
      </c>
      <c r="L924" s="18">
        <v>0</v>
      </c>
      <c r="M924" s="18">
        <v>578</v>
      </c>
      <c r="N924" s="18">
        <v>13</v>
      </c>
      <c r="O924" s="18">
        <v>0</v>
      </c>
      <c r="P924" s="18">
        <v>97</v>
      </c>
      <c r="Q924" s="18">
        <v>30</v>
      </c>
      <c r="R924" s="18">
        <v>0</v>
      </c>
      <c r="S924" s="18">
        <v>0</v>
      </c>
      <c r="T924" s="18">
        <v>0</v>
      </c>
      <c r="U924" s="18">
        <v>0</v>
      </c>
      <c r="V924" s="18">
        <v>224</v>
      </c>
      <c r="W924" s="18">
        <v>75</v>
      </c>
      <c r="X924" s="18">
        <v>0</v>
      </c>
      <c r="Y924" s="18">
        <v>228</v>
      </c>
      <c r="Z924" s="18">
        <v>667</v>
      </c>
      <c r="AA924" s="18"/>
      <c r="AB924" s="18">
        <v>5086</v>
      </c>
      <c r="AC924" s="18">
        <v>1960</v>
      </c>
      <c r="AD924" s="18">
        <v>0</v>
      </c>
      <c r="AE924" s="18">
        <v>0</v>
      </c>
      <c r="AF924" s="18" t="s">
        <v>868</v>
      </c>
      <c r="AG924" s="18"/>
    </row>
    <row r="925" spans="1:33" x14ac:dyDescent="0.35">
      <c r="A925" s="13">
        <f t="shared" si="14"/>
        <v>0</v>
      </c>
      <c r="B925" s="18" t="s">
        <v>873</v>
      </c>
      <c r="C925" s="18">
        <v>653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15</v>
      </c>
      <c r="J925" s="18">
        <v>0</v>
      </c>
      <c r="K925" s="18">
        <v>0</v>
      </c>
      <c r="L925" s="18">
        <v>44</v>
      </c>
      <c r="M925" s="18">
        <v>712</v>
      </c>
      <c r="N925" s="18">
        <v>80</v>
      </c>
      <c r="O925" s="18">
        <v>18</v>
      </c>
      <c r="P925" s="18">
        <v>109</v>
      </c>
      <c r="Q925" s="18">
        <v>277</v>
      </c>
      <c r="R925" s="18">
        <v>0</v>
      </c>
      <c r="S925" s="18">
        <v>0</v>
      </c>
      <c r="T925" s="18">
        <v>0</v>
      </c>
      <c r="U925" s="18">
        <v>0</v>
      </c>
      <c r="V925" s="18">
        <v>109</v>
      </c>
      <c r="W925" s="18">
        <v>139</v>
      </c>
      <c r="X925" s="18">
        <v>0</v>
      </c>
      <c r="Y925" s="18">
        <v>35</v>
      </c>
      <c r="Z925" s="18">
        <v>767</v>
      </c>
      <c r="AA925" s="18"/>
      <c r="AB925" s="18">
        <v>8774</v>
      </c>
      <c r="AC925" s="18">
        <v>1919</v>
      </c>
      <c r="AD925" s="18">
        <v>0</v>
      </c>
      <c r="AE925" s="18">
        <v>0</v>
      </c>
      <c r="AF925" s="18" t="s">
        <v>868</v>
      </c>
      <c r="AG925" s="18"/>
    </row>
    <row r="926" spans="1:33" x14ac:dyDescent="0.35">
      <c r="A926" s="13">
        <f t="shared" si="14"/>
        <v>0</v>
      </c>
      <c r="B926" s="18" t="s">
        <v>1002</v>
      </c>
      <c r="C926" s="18">
        <v>0</v>
      </c>
      <c r="D926" s="18">
        <v>0</v>
      </c>
      <c r="E926" s="18">
        <v>0</v>
      </c>
      <c r="F926" s="18">
        <v>14</v>
      </c>
      <c r="G926" s="18">
        <v>0</v>
      </c>
      <c r="H926" s="18">
        <v>0</v>
      </c>
      <c r="I926" s="18">
        <v>0</v>
      </c>
      <c r="J926" s="18">
        <v>0</v>
      </c>
      <c r="K926" s="18">
        <v>0</v>
      </c>
      <c r="L926" s="18">
        <v>486</v>
      </c>
      <c r="M926" s="18">
        <v>500</v>
      </c>
      <c r="N926" s="18">
        <v>11</v>
      </c>
      <c r="O926" s="18">
        <v>0</v>
      </c>
      <c r="P926" s="18">
        <v>0</v>
      </c>
      <c r="Q926" s="18">
        <v>14</v>
      </c>
      <c r="R926" s="18">
        <v>0</v>
      </c>
      <c r="S926" s="18">
        <v>80</v>
      </c>
      <c r="T926" s="18">
        <v>0</v>
      </c>
      <c r="U926" s="18">
        <v>0</v>
      </c>
      <c r="V926" s="18">
        <v>0</v>
      </c>
      <c r="W926" s="18">
        <v>59</v>
      </c>
      <c r="X926" s="18">
        <v>0</v>
      </c>
      <c r="Y926" s="18">
        <v>0</v>
      </c>
      <c r="Z926" s="18">
        <v>164</v>
      </c>
      <c r="AA926" s="18"/>
      <c r="AB926" s="18">
        <v>1242</v>
      </c>
      <c r="AC926" s="18">
        <v>0</v>
      </c>
      <c r="AD926" s="18">
        <v>0</v>
      </c>
      <c r="AE926" s="18">
        <v>0</v>
      </c>
      <c r="AF926" s="18" t="s">
        <v>868</v>
      </c>
      <c r="AG926" s="18"/>
    </row>
    <row r="927" spans="1:33" x14ac:dyDescent="0.35">
      <c r="A927" s="13">
        <f t="shared" si="14"/>
        <v>0</v>
      </c>
      <c r="B927" s="18" t="s">
        <v>894</v>
      </c>
      <c r="C927" s="18">
        <v>0</v>
      </c>
      <c r="D927" s="18">
        <v>120</v>
      </c>
      <c r="E927" s="18">
        <v>0</v>
      </c>
      <c r="F927" s="18">
        <v>49</v>
      </c>
      <c r="G927" s="18">
        <v>0</v>
      </c>
      <c r="H927" s="18">
        <v>0</v>
      </c>
      <c r="I927" s="18">
        <v>0</v>
      </c>
      <c r="J927" s="18">
        <v>0</v>
      </c>
      <c r="K927" s="18">
        <v>0</v>
      </c>
      <c r="L927" s="18">
        <v>0</v>
      </c>
      <c r="M927" s="18">
        <v>169</v>
      </c>
      <c r="N927" s="18">
        <v>103</v>
      </c>
      <c r="O927" s="18">
        <v>0</v>
      </c>
      <c r="P927" s="18">
        <v>0</v>
      </c>
      <c r="Q927" s="18">
        <v>43</v>
      </c>
      <c r="R927" s="18">
        <v>0</v>
      </c>
      <c r="S927" s="18">
        <v>57</v>
      </c>
      <c r="T927" s="18">
        <v>0</v>
      </c>
      <c r="U927" s="18">
        <v>0</v>
      </c>
      <c r="V927" s="18">
        <v>0</v>
      </c>
      <c r="W927" s="18">
        <v>0</v>
      </c>
      <c r="X927" s="18">
        <v>0</v>
      </c>
      <c r="Y927" s="18">
        <v>0</v>
      </c>
      <c r="Z927" s="18">
        <v>203</v>
      </c>
      <c r="AA927" s="18"/>
      <c r="AB927" s="18">
        <v>5603</v>
      </c>
      <c r="AC927" s="18">
        <v>0</v>
      </c>
      <c r="AD927" s="18">
        <v>1</v>
      </c>
      <c r="AE927" s="18">
        <v>0</v>
      </c>
      <c r="AF927" s="18" t="s">
        <v>874</v>
      </c>
      <c r="AG927" s="18"/>
    </row>
    <row r="928" spans="1:33" x14ac:dyDescent="0.35">
      <c r="A928" s="13">
        <f t="shared" si="14"/>
        <v>0</v>
      </c>
      <c r="B928" s="18" t="s">
        <v>874</v>
      </c>
      <c r="C928" s="18">
        <v>1989</v>
      </c>
      <c r="D928" s="18">
        <v>0</v>
      </c>
      <c r="E928" s="18">
        <v>1270</v>
      </c>
      <c r="F928" s="18">
        <v>0</v>
      </c>
      <c r="G928" s="18">
        <v>0</v>
      </c>
      <c r="H928" s="18">
        <v>0</v>
      </c>
      <c r="I928" s="18">
        <v>38</v>
      </c>
      <c r="J928" s="18">
        <v>149</v>
      </c>
      <c r="K928" s="18">
        <v>0</v>
      </c>
      <c r="L928" s="18">
        <v>0</v>
      </c>
      <c r="M928" s="18">
        <v>3446</v>
      </c>
      <c r="N928" s="18">
        <v>27</v>
      </c>
      <c r="O928" s="18">
        <v>128</v>
      </c>
      <c r="P928" s="18">
        <v>0</v>
      </c>
      <c r="Q928" s="18">
        <v>1057</v>
      </c>
      <c r="R928" s="18">
        <v>0</v>
      </c>
      <c r="S928" s="18">
        <v>0</v>
      </c>
      <c r="T928" s="18">
        <v>41</v>
      </c>
      <c r="U928" s="18">
        <v>63</v>
      </c>
      <c r="V928" s="18">
        <v>1248</v>
      </c>
      <c r="W928" s="18">
        <v>345</v>
      </c>
      <c r="X928" s="18">
        <v>0</v>
      </c>
      <c r="Y928" s="18">
        <v>234</v>
      </c>
      <c r="Z928" s="18">
        <v>3143</v>
      </c>
      <c r="AA928" s="18"/>
      <c r="AB928" s="18">
        <v>22763</v>
      </c>
      <c r="AC928" s="18">
        <v>24787</v>
      </c>
      <c r="AD928" s="18">
        <v>1</v>
      </c>
      <c r="AE928" s="18">
        <v>0</v>
      </c>
      <c r="AF928" s="18" t="s">
        <v>874</v>
      </c>
      <c r="AG928" s="18"/>
    </row>
    <row r="929" spans="1:33" x14ac:dyDescent="0.35">
      <c r="A929" s="13">
        <f t="shared" si="14"/>
        <v>0</v>
      </c>
      <c r="B929" s="18" t="s">
        <v>875</v>
      </c>
      <c r="C929" s="18">
        <v>1132</v>
      </c>
      <c r="D929" s="18">
        <v>0</v>
      </c>
      <c r="E929" s="18">
        <v>0</v>
      </c>
      <c r="F929" s="18">
        <v>0</v>
      </c>
      <c r="G929" s="18">
        <v>63</v>
      </c>
      <c r="H929" s="18">
        <v>0</v>
      </c>
      <c r="I929" s="18">
        <v>0</v>
      </c>
      <c r="J929" s="18">
        <v>0</v>
      </c>
      <c r="K929" s="18">
        <v>0</v>
      </c>
      <c r="L929" s="18">
        <v>70</v>
      </c>
      <c r="M929" s="18">
        <v>1265</v>
      </c>
      <c r="N929" s="18">
        <v>43</v>
      </c>
      <c r="O929" s="18">
        <v>0</v>
      </c>
      <c r="P929" s="18">
        <v>255</v>
      </c>
      <c r="Q929" s="18">
        <v>461</v>
      </c>
      <c r="R929" s="18">
        <v>0</v>
      </c>
      <c r="S929" s="18">
        <v>0</v>
      </c>
      <c r="T929" s="18">
        <v>0</v>
      </c>
      <c r="U929" s="18">
        <v>48</v>
      </c>
      <c r="V929" s="18">
        <v>40</v>
      </c>
      <c r="W929" s="18">
        <v>232</v>
      </c>
      <c r="X929" s="18">
        <v>0</v>
      </c>
      <c r="Y929" s="18">
        <v>156</v>
      </c>
      <c r="Z929" s="18">
        <v>1235</v>
      </c>
      <c r="AA929" s="18"/>
      <c r="AB929" s="18">
        <v>21338</v>
      </c>
      <c r="AC929" s="18">
        <v>275</v>
      </c>
      <c r="AD929" s="18">
        <v>0</v>
      </c>
      <c r="AE929" s="18">
        <v>0</v>
      </c>
      <c r="AF929" s="18" t="s">
        <v>874</v>
      </c>
      <c r="AG929" s="18"/>
    </row>
    <row r="930" spans="1:33" x14ac:dyDescent="0.35">
      <c r="A930" s="13" t="e">
        <f t="shared" si="14"/>
        <v>#VALUE!</v>
      </c>
      <c r="B930" s="18" t="s">
        <v>876</v>
      </c>
      <c r="C930" s="18" t="s">
        <v>884</v>
      </c>
      <c r="D930" s="18" t="s">
        <v>884</v>
      </c>
      <c r="E930" s="18" t="s">
        <v>884</v>
      </c>
      <c r="F930" s="18" t="s">
        <v>884</v>
      </c>
      <c r="G930" s="18" t="s">
        <v>884</v>
      </c>
      <c r="H930" s="18" t="s">
        <v>884</v>
      </c>
      <c r="I930" s="18" t="s">
        <v>884</v>
      </c>
      <c r="J930" s="18" t="s">
        <v>884</v>
      </c>
      <c r="K930" s="18" t="s">
        <v>884</v>
      </c>
      <c r="L930" s="18" t="s">
        <v>884</v>
      </c>
      <c r="M930" s="18" t="s">
        <v>884</v>
      </c>
      <c r="N930" s="18" t="s">
        <v>884</v>
      </c>
      <c r="O930" s="18" t="s">
        <v>884</v>
      </c>
      <c r="P930" s="18" t="s">
        <v>884</v>
      </c>
      <c r="Q930" s="18" t="s">
        <v>884</v>
      </c>
      <c r="R930" s="18" t="s">
        <v>884</v>
      </c>
      <c r="S930" s="18" t="s">
        <v>884</v>
      </c>
      <c r="T930" s="18" t="s">
        <v>884</v>
      </c>
      <c r="U930" s="18" t="s">
        <v>884</v>
      </c>
      <c r="V930" s="18" t="s">
        <v>884</v>
      </c>
      <c r="W930" s="18" t="s">
        <v>884</v>
      </c>
      <c r="X930" s="18" t="s">
        <v>884</v>
      </c>
      <c r="Y930" s="18" t="s">
        <v>884</v>
      </c>
      <c r="Z930" s="18" t="s">
        <v>884</v>
      </c>
      <c r="AA930" s="18"/>
      <c r="AB930" s="18">
        <v>8311</v>
      </c>
      <c r="AC930" s="18" t="s">
        <v>884</v>
      </c>
      <c r="AD930" s="18">
        <v>1</v>
      </c>
      <c r="AE930" s="18">
        <v>0</v>
      </c>
      <c r="AF930" s="18" t="s">
        <v>874</v>
      </c>
      <c r="AG930" s="18"/>
    </row>
    <row r="931" spans="1:33" x14ac:dyDescent="0.35">
      <c r="A931" s="13">
        <f t="shared" si="14"/>
        <v>0</v>
      </c>
      <c r="B931" s="18" t="s">
        <v>877</v>
      </c>
      <c r="C931" s="18">
        <v>298</v>
      </c>
      <c r="D931" s="18">
        <v>0</v>
      </c>
      <c r="E931" s="18">
        <v>0</v>
      </c>
      <c r="F931" s="18">
        <v>0</v>
      </c>
      <c r="G931" s="18">
        <v>66</v>
      </c>
      <c r="H931" s="18">
        <v>0</v>
      </c>
      <c r="I931" s="18">
        <v>26</v>
      </c>
      <c r="J931" s="18">
        <v>0</v>
      </c>
      <c r="K931" s="18">
        <v>0</v>
      </c>
      <c r="L931" s="18">
        <v>672</v>
      </c>
      <c r="M931" s="18">
        <v>1062</v>
      </c>
      <c r="N931" s="18">
        <v>0</v>
      </c>
      <c r="O931" s="18">
        <v>17</v>
      </c>
      <c r="P931" s="18">
        <v>32</v>
      </c>
      <c r="Q931" s="18">
        <v>65</v>
      </c>
      <c r="R931" s="18">
        <v>0</v>
      </c>
      <c r="S931" s="18">
        <v>0</v>
      </c>
      <c r="T931" s="18">
        <v>0</v>
      </c>
      <c r="U931" s="18">
        <v>0</v>
      </c>
      <c r="V931" s="18">
        <v>23</v>
      </c>
      <c r="W931" s="18">
        <v>113</v>
      </c>
      <c r="X931" s="18">
        <v>0</v>
      </c>
      <c r="Y931" s="18">
        <v>623</v>
      </c>
      <c r="Z931" s="18">
        <v>873</v>
      </c>
      <c r="AA931" s="18"/>
      <c r="AB931" s="18">
        <v>5811</v>
      </c>
      <c r="AC931" s="18">
        <v>1730</v>
      </c>
      <c r="AD931" s="18">
        <v>0</v>
      </c>
      <c r="AE931" s="18">
        <v>0</v>
      </c>
      <c r="AF931" s="18" t="s">
        <v>874</v>
      </c>
      <c r="AG931" s="18"/>
    </row>
    <row r="932" spans="1:33" x14ac:dyDescent="0.35">
      <c r="A932" s="13">
        <f t="shared" si="14"/>
        <v>0</v>
      </c>
      <c r="B932" s="18" t="s">
        <v>878</v>
      </c>
      <c r="C932" s="18">
        <v>0</v>
      </c>
      <c r="D932" s="18">
        <v>217</v>
      </c>
      <c r="E932" s="18">
        <v>0</v>
      </c>
      <c r="F932" s="18">
        <v>0</v>
      </c>
      <c r="G932" s="18">
        <v>0</v>
      </c>
      <c r="H932" s="18">
        <v>0</v>
      </c>
      <c r="I932" s="18">
        <v>8</v>
      </c>
      <c r="J932" s="18">
        <v>0</v>
      </c>
      <c r="K932" s="18">
        <v>0</v>
      </c>
      <c r="L932" s="18">
        <v>10</v>
      </c>
      <c r="M932" s="18">
        <v>235</v>
      </c>
      <c r="N932" s="18">
        <v>0</v>
      </c>
      <c r="O932" s="18">
        <v>0</v>
      </c>
      <c r="P932" s="18">
        <v>0</v>
      </c>
      <c r="Q932" s="18">
        <v>149</v>
      </c>
      <c r="R932" s="18">
        <v>0</v>
      </c>
      <c r="S932" s="18">
        <v>0</v>
      </c>
      <c r="T932" s="18">
        <v>0</v>
      </c>
      <c r="U932" s="18">
        <v>0</v>
      </c>
      <c r="V932" s="18">
        <v>7</v>
      </c>
      <c r="W932" s="18">
        <v>45</v>
      </c>
      <c r="X932" s="18">
        <v>0</v>
      </c>
      <c r="Y932" s="18">
        <v>20</v>
      </c>
      <c r="Z932" s="18">
        <v>221</v>
      </c>
      <c r="AA932" s="18"/>
      <c r="AB932" s="18">
        <v>6828</v>
      </c>
      <c r="AC932" s="18">
        <v>859</v>
      </c>
      <c r="AD932" s="18">
        <v>0</v>
      </c>
      <c r="AE932" s="18">
        <v>0</v>
      </c>
      <c r="AF932" s="18" t="s">
        <v>874</v>
      </c>
      <c r="AG932" s="18"/>
    </row>
    <row r="933" spans="1:33" x14ac:dyDescent="0.35">
      <c r="A933" s="13">
        <f t="shared" si="14"/>
        <v>0</v>
      </c>
      <c r="B933" s="18" t="s">
        <v>879</v>
      </c>
      <c r="C933" s="18">
        <v>298</v>
      </c>
      <c r="D933" s="18">
        <v>0</v>
      </c>
      <c r="E933" s="18">
        <v>0</v>
      </c>
      <c r="F933" s="18">
        <v>0</v>
      </c>
      <c r="G933" s="18">
        <v>0</v>
      </c>
      <c r="H933" s="18">
        <v>226</v>
      </c>
      <c r="I933" s="18">
        <v>0</v>
      </c>
      <c r="J933" s="18">
        <v>0</v>
      </c>
      <c r="K933" s="18">
        <v>400</v>
      </c>
      <c r="L933" s="18">
        <v>3</v>
      </c>
      <c r="M933" s="18">
        <v>927</v>
      </c>
      <c r="N933" s="18">
        <v>0</v>
      </c>
      <c r="O933" s="18">
        <v>186</v>
      </c>
      <c r="P933" s="18">
        <v>0</v>
      </c>
      <c r="Q933" s="18">
        <v>104</v>
      </c>
      <c r="R933" s="18">
        <v>0</v>
      </c>
      <c r="S933" s="18">
        <v>0</v>
      </c>
      <c r="T933" s="18">
        <v>0</v>
      </c>
      <c r="U933" s="18">
        <v>0</v>
      </c>
      <c r="V933" s="18">
        <v>86</v>
      </c>
      <c r="W933" s="18">
        <v>82</v>
      </c>
      <c r="X933" s="18">
        <v>0</v>
      </c>
      <c r="Y933" s="18">
        <v>62</v>
      </c>
      <c r="Z933" s="18">
        <v>520</v>
      </c>
      <c r="AA933" s="18"/>
      <c r="AB933" s="18">
        <v>11200</v>
      </c>
      <c r="AC933" s="18">
        <v>1070</v>
      </c>
      <c r="AD933" s="18">
        <v>0</v>
      </c>
      <c r="AE933" s="18">
        <v>0</v>
      </c>
      <c r="AF933" s="18" t="s">
        <v>874</v>
      </c>
      <c r="AG933" s="18"/>
    </row>
    <row r="934" spans="1:33" x14ac:dyDescent="0.35">
      <c r="A934" s="13">
        <f t="shared" si="14"/>
        <v>1</v>
      </c>
      <c r="B934" s="18" t="s">
        <v>880</v>
      </c>
      <c r="C934" s="18">
        <v>0</v>
      </c>
      <c r="D934" s="27">
        <v>-1</v>
      </c>
      <c r="E934" s="18">
        <v>0</v>
      </c>
      <c r="F934" s="18">
        <v>0</v>
      </c>
      <c r="G934" s="18">
        <v>3495</v>
      </c>
      <c r="H934" s="18">
        <v>0</v>
      </c>
      <c r="I934" s="18">
        <v>0</v>
      </c>
      <c r="J934" s="18">
        <v>0</v>
      </c>
      <c r="K934" s="18">
        <v>0</v>
      </c>
      <c r="L934" s="18">
        <v>134</v>
      </c>
      <c r="M934" s="18">
        <v>3629</v>
      </c>
      <c r="N934" s="18">
        <v>227</v>
      </c>
      <c r="O934" s="18">
        <v>0</v>
      </c>
      <c r="P934" s="18">
        <v>0</v>
      </c>
      <c r="Q934" s="18">
        <v>638</v>
      </c>
      <c r="R934" s="18">
        <v>0</v>
      </c>
      <c r="S934" s="18">
        <v>322</v>
      </c>
      <c r="T934" s="27">
        <v>-1</v>
      </c>
      <c r="U934" s="18">
        <v>119</v>
      </c>
      <c r="V934" s="18">
        <v>565</v>
      </c>
      <c r="W934" s="18">
        <v>229</v>
      </c>
      <c r="X934" s="18">
        <v>0</v>
      </c>
      <c r="Y934" s="18">
        <v>327</v>
      </c>
      <c r="Z934" s="18">
        <v>2427</v>
      </c>
      <c r="AA934" s="18"/>
      <c r="AB934" s="18">
        <v>31456</v>
      </c>
      <c r="AC934" s="18">
        <v>4333</v>
      </c>
      <c r="AD934" s="18">
        <v>0</v>
      </c>
      <c r="AE934" s="18">
        <v>1</v>
      </c>
      <c r="AF934" s="18" t="s">
        <v>874</v>
      </c>
      <c r="AG934" s="18"/>
    </row>
    <row r="935" spans="1:33" x14ac:dyDescent="0.35">
      <c r="A935" s="13">
        <f t="shared" si="14"/>
        <v>0</v>
      </c>
      <c r="B935" s="18" t="s">
        <v>881</v>
      </c>
      <c r="C935" s="18">
        <v>649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8">
        <v>35</v>
      </c>
      <c r="K935" s="18">
        <v>0</v>
      </c>
      <c r="L935" s="18">
        <v>0</v>
      </c>
      <c r="M935" s="18">
        <v>684</v>
      </c>
      <c r="N935" s="18">
        <v>111</v>
      </c>
      <c r="O935" s="18">
        <v>0</v>
      </c>
      <c r="P935" s="18">
        <v>138</v>
      </c>
      <c r="Q935" s="18">
        <v>137</v>
      </c>
      <c r="R935" s="18">
        <v>0</v>
      </c>
      <c r="S935" s="18">
        <v>0</v>
      </c>
      <c r="T935" s="18">
        <v>0</v>
      </c>
      <c r="U935" s="18">
        <v>0</v>
      </c>
      <c r="V935" s="18">
        <v>147</v>
      </c>
      <c r="W935" s="18">
        <v>81</v>
      </c>
      <c r="X935" s="18">
        <v>0</v>
      </c>
      <c r="Y935" s="18">
        <v>76</v>
      </c>
      <c r="Z935" s="18">
        <v>690</v>
      </c>
      <c r="AA935" s="18"/>
      <c r="AB935" s="18">
        <v>12869</v>
      </c>
      <c r="AC935" s="18">
        <v>1533</v>
      </c>
      <c r="AD935" s="18">
        <v>0</v>
      </c>
      <c r="AE935" s="18">
        <v>0</v>
      </c>
      <c r="AF935" s="18" t="s">
        <v>882</v>
      </c>
      <c r="AG935" s="18"/>
    </row>
    <row r="936" spans="1:33" x14ac:dyDescent="0.35">
      <c r="A936" s="18"/>
      <c r="B936" s="18" t="s">
        <v>1252</v>
      </c>
      <c r="C936" s="18">
        <v>3299745</v>
      </c>
      <c r="D936" s="18">
        <v>429820</v>
      </c>
      <c r="E936" s="18">
        <v>2321803</v>
      </c>
      <c r="F936" s="18">
        <v>223174</v>
      </c>
      <c r="G936" s="18">
        <v>318529</v>
      </c>
      <c r="H936" s="18">
        <v>351361</v>
      </c>
      <c r="I936" s="18">
        <v>11485</v>
      </c>
      <c r="J936" s="18">
        <v>59238</v>
      </c>
      <c r="K936" s="18">
        <v>5062880</v>
      </c>
      <c r="L936" s="18">
        <v>1970291</v>
      </c>
      <c r="M936" s="18">
        <v>14048326</v>
      </c>
      <c r="N936" s="18">
        <v>822153</v>
      </c>
      <c r="O936" s="18">
        <v>1360563</v>
      </c>
      <c r="P936" s="18">
        <v>2124914</v>
      </c>
      <c r="Q936" s="18">
        <v>2036279</v>
      </c>
      <c r="R936" s="18">
        <v>26450</v>
      </c>
      <c r="S936" s="18">
        <v>2028932</v>
      </c>
      <c r="T936" s="18">
        <v>78995</v>
      </c>
      <c r="U936" s="18">
        <v>338629</v>
      </c>
      <c r="V936" s="18">
        <v>3451279</v>
      </c>
      <c r="W936" s="18">
        <v>459535</v>
      </c>
      <c r="X936" s="18">
        <v>334181</v>
      </c>
      <c r="Y936" s="18">
        <v>1108961</v>
      </c>
      <c r="Z936" s="18">
        <v>14170871</v>
      </c>
      <c r="AA936" s="18"/>
      <c r="AB936" s="18">
        <v>44781473</v>
      </c>
      <c r="AC936" s="18">
        <v>38546284</v>
      </c>
      <c r="AD936" s="18"/>
      <c r="AE936" s="18"/>
      <c r="AF936" s="18"/>
      <c r="AG936" s="18"/>
    </row>
    <row r="937" spans="1:33" x14ac:dyDescent="0.35">
      <c r="A937" s="18"/>
      <c r="B937" s="18" t="s">
        <v>1253</v>
      </c>
      <c r="C937" s="18">
        <f>+C936-SUM(C2:C935)</f>
        <v>0</v>
      </c>
      <c r="D937" s="18">
        <f t="shared" ref="D937:AC937" si="15">+D936-SUM(D2:D935)</f>
        <v>4</v>
      </c>
      <c r="E937" s="18">
        <f t="shared" si="15"/>
        <v>0</v>
      </c>
      <c r="F937" s="18">
        <f t="shared" si="15"/>
        <v>0</v>
      </c>
      <c r="G937" s="18">
        <f t="shared" si="15"/>
        <v>0</v>
      </c>
      <c r="H937" s="18">
        <f t="shared" si="15"/>
        <v>-35</v>
      </c>
      <c r="I937" s="18">
        <f t="shared" si="15"/>
        <v>-16</v>
      </c>
      <c r="J937" s="18">
        <f t="shared" si="15"/>
        <v>51</v>
      </c>
      <c r="K937" s="18">
        <f t="shared" si="15"/>
        <v>0</v>
      </c>
      <c r="L937" s="18">
        <f t="shared" si="15"/>
        <v>0</v>
      </c>
      <c r="M937" s="18">
        <f t="shared" si="15"/>
        <v>0</v>
      </c>
      <c r="N937" s="18">
        <f t="shared" si="15"/>
        <v>2</v>
      </c>
      <c r="O937" s="18">
        <f t="shared" si="15"/>
        <v>2</v>
      </c>
      <c r="P937" s="18">
        <f t="shared" si="15"/>
        <v>2</v>
      </c>
      <c r="Q937" s="18">
        <f t="shared" si="15"/>
        <v>0</v>
      </c>
      <c r="R937" s="18">
        <f t="shared" si="15"/>
        <v>0</v>
      </c>
      <c r="S937" s="18">
        <f t="shared" si="15"/>
        <v>0</v>
      </c>
      <c r="T937" s="18">
        <f t="shared" si="15"/>
        <v>1</v>
      </c>
      <c r="U937" s="18">
        <f t="shared" si="15"/>
        <v>0</v>
      </c>
      <c r="V937" s="18">
        <f t="shared" si="15"/>
        <v>1</v>
      </c>
      <c r="W937" s="18">
        <f t="shared" si="15"/>
        <v>0</v>
      </c>
      <c r="X937" s="18">
        <f t="shared" si="15"/>
        <v>0</v>
      </c>
      <c r="Y937" s="18">
        <f t="shared" si="15"/>
        <v>-100</v>
      </c>
      <c r="Z937" s="18">
        <f t="shared" si="15"/>
        <v>0</v>
      </c>
      <c r="AA937" s="18"/>
      <c r="AB937" s="18">
        <f t="shared" si="15"/>
        <v>1124229</v>
      </c>
      <c r="AC937" s="18">
        <f t="shared" si="15"/>
        <v>408655</v>
      </c>
      <c r="AD937" s="18"/>
      <c r="AE937" s="18"/>
      <c r="AF937" s="18"/>
      <c r="AG937" s="18"/>
    </row>
  </sheetData>
  <conditionalFormatting sqref="A2:A935">
    <cfRule type="cellIs" dxfId="18" priority="1" operator="notEqual">
      <formula>0</formula>
    </cfRule>
  </conditionalFormatting>
  <pageMargins left="0.7" right="0.7" top="0.75" bottom="0.75" header="0.3" footer="0.3"/>
  <pageSetup scale="61" orientation="landscape" r:id="rId1"/>
  <colBreaks count="1" manualBreakCount="1">
    <brk id="24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F944"/>
  <sheetViews>
    <sheetView showGridLines="0" zoomScale="115" zoomScaleNormal="115" zoomScaleSheetLayoutView="85" workbookViewId="0">
      <pane xSplit="2" ySplit="1" topLeftCell="R911" activePane="bottomRight" state="frozen"/>
      <selection activeCell="Y864" sqref="Y864"/>
      <selection pane="topRight" activeCell="Y864" sqref="Y864"/>
      <selection pane="bottomLeft" activeCell="Y864" sqref="Y864"/>
      <selection pane="bottomRight" activeCell="AE944" sqref="AE944"/>
    </sheetView>
  </sheetViews>
  <sheetFormatPr defaultColWidth="12.6328125" defaultRowHeight="14.5" x14ac:dyDescent="0.35"/>
  <sheetData>
    <row r="1" spans="1:32" x14ac:dyDescent="0.35">
      <c r="A1" s="11" t="s">
        <v>883</v>
      </c>
      <c r="B1" t="s">
        <v>1378</v>
      </c>
      <c r="C1" s="12" t="s">
        <v>1358</v>
      </c>
      <c r="D1" s="11" t="s">
        <v>1359</v>
      </c>
      <c r="E1" s="11" t="s">
        <v>1360</v>
      </c>
      <c r="F1" s="11" t="s">
        <v>1464</v>
      </c>
      <c r="G1" s="11" t="s">
        <v>1361</v>
      </c>
      <c r="H1" s="11" t="s">
        <v>1362</v>
      </c>
      <c r="I1" s="11" t="s">
        <v>1363</v>
      </c>
      <c r="J1" s="11" t="s">
        <v>1364</v>
      </c>
      <c r="K1" s="11" t="s">
        <v>1365</v>
      </c>
      <c r="L1" s="11" t="s">
        <v>1313</v>
      </c>
      <c r="M1" s="11" t="s">
        <v>1315</v>
      </c>
      <c r="N1" s="14" t="s">
        <v>1366</v>
      </c>
      <c r="O1" s="11" t="s">
        <v>1367</v>
      </c>
      <c r="P1" s="11" t="s">
        <v>1368</v>
      </c>
      <c r="Q1" s="11" t="s">
        <v>1316</v>
      </c>
      <c r="R1" s="11" t="s">
        <v>1369</v>
      </c>
      <c r="S1" s="11" t="s">
        <v>1370</v>
      </c>
      <c r="T1" s="11" t="s">
        <v>1371</v>
      </c>
      <c r="U1" s="11" t="s">
        <v>1372</v>
      </c>
      <c r="V1" s="11" t="s">
        <v>1321</v>
      </c>
      <c r="W1" s="11" t="s">
        <v>1320</v>
      </c>
      <c r="X1" s="11" t="s">
        <v>1373</v>
      </c>
      <c r="Y1" s="11" t="s">
        <v>1323</v>
      </c>
      <c r="Z1" s="11" t="s">
        <v>1374</v>
      </c>
      <c r="AA1" s="11" t="s">
        <v>1375</v>
      </c>
      <c r="AB1" s="11" t="s">
        <v>1376</v>
      </c>
      <c r="AC1" s="11" t="s">
        <v>1003</v>
      </c>
      <c r="AD1" s="11" t="s">
        <v>1004</v>
      </c>
      <c r="AE1" s="11" t="s">
        <v>1005</v>
      </c>
      <c r="AF1" s="11" t="s">
        <v>1006</v>
      </c>
    </row>
    <row r="2" spans="1:32" x14ac:dyDescent="0.35">
      <c r="A2" s="13">
        <f>+Z2-SUM(N2:Y2)</f>
        <v>0</v>
      </c>
      <c r="B2" s="13" t="s">
        <v>3</v>
      </c>
      <c r="C2" s="12">
        <v>3694</v>
      </c>
      <c r="D2" s="13">
        <v>0</v>
      </c>
      <c r="E2" s="13">
        <v>1396</v>
      </c>
      <c r="F2" s="13">
        <v>0</v>
      </c>
      <c r="G2" s="13">
        <v>73</v>
      </c>
      <c r="H2" s="13">
        <v>41</v>
      </c>
      <c r="I2" s="13">
        <v>19</v>
      </c>
      <c r="J2" s="13">
        <v>0</v>
      </c>
      <c r="K2" s="13">
        <v>700</v>
      </c>
      <c r="L2" s="13">
        <v>677</v>
      </c>
      <c r="M2" s="13">
        <v>6600</v>
      </c>
      <c r="N2" s="15">
        <v>344</v>
      </c>
      <c r="O2" s="13">
        <v>1748</v>
      </c>
      <c r="P2" s="13">
        <v>410</v>
      </c>
      <c r="Q2" s="13">
        <v>1056</v>
      </c>
      <c r="R2" s="13">
        <v>0</v>
      </c>
      <c r="S2" s="13">
        <v>73</v>
      </c>
      <c r="T2" s="13">
        <v>56</v>
      </c>
      <c r="U2" s="13">
        <v>100</v>
      </c>
      <c r="V2" s="13">
        <v>1252</v>
      </c>
      <c r="W2" s="13">
        <v>625</v>
      </c>
      <c r="X2" s="13">
        <v>0</v>
      </c>
      <c r="Y2" s="13">
        <v>987</v>
      </c>
      <c r="Z2" s="13">
        <v>6651</v>
      </c>
      <c r="AA2" s="13">
        <v>30164</v>
      </c>
      <c r="AB2" s="13">
        <v>11210</v>
      </c>
      <c r="AC2" s="13">
        <v>0</v>
      </c>
      <c r="AD2" s="13">
        <v>0</v>
      </c>
      <c r="AE2" s="13" t="s">
        <v>4</v>
      </c>
      <c r="AF2" s="13"/>
    </row>
    <row r="3" spans="1:32" x14ac:dyDescent="0.35">
      <c r="A3" s="13">
        <f t="shared" ref="A3:A66" si="0">+Z3-SUM(N3:Y3)</f>
        <v>0</v>
      </c>
      <c r="B3" s="13" t="s">
        <v>5</v>
      </c>
      <c r="C3" s="12">
        <v>0</v>
      </c>
      <c r="D3" s="13">
        <v>0</v>
      </c>
      <c r="E3" s="13">
        <v>0</v>
      </c>
      <c r="F3" s="13">
        <v>0</v>
      </c>
      <c r="G3" s="13">
        <v>0</v>
      </c>
      <c r="H3" s="13">
        <v>0</v>
      </c>
      <c r="I3" s="13">
        <v>0</v>
      </c>
      <c r="J3" s="13">
        <v>0</v>
      </c>
      <c r="K3" s="13">
        <v>0</v>
      </c>
      <c r="L3" s="13">
        <v>0</v>
      </c>
      <c r="M3" s="13">
        <v>0</v>
      </c>
      <c r="N3" s="15">
        <v>0</v>
      </c>
      <c r="O3" s="13">
        <v>0</v>
      </c>
      <c r="P3" s="13">
        <v>0</v>
      </c>
      <c r="Q3" s="13">
        <v>0</v>
      </c>
      <c r="R3" s="13">
        <v>0</v>
      </c>
      <c r="S3" s="13">
        <v>0</v>
      </c>
      <c r="T3" s="13">
        <v>0</v>
      </c>
      <c r="U3" s="13">
        <v>0</v>
      </c>
      <c r="V3" s="13">
        <v>0</v>
      </c>
      <c r="W3" s="13">
        <v>34</v>
      </c>
      <c r="X3" s="13">
        <v>0</v>
      </c>
      <c r="Y3" s="13">
        <v>63</v>
      </c>
      <c r="Z3" s="13">
        <v>97</v>
      </c>
      <c r="AA3" s="13">
        <v>7498</v>
      </c>
      <c r="AB3" s="13">
        <v>0</v>
      </c>
      <c r="AC3" s="13">
        <v>1</v>
      </c>
      <c r="AD3" s="13">
        <v>0</v>
      </c>
      <c r="AE3" s="13" t="s">
        <v>4</v>
      </c>
      <c r="AF3" s="13"/>
    </row>
    <row r="4" spans="1:32" x14ac:dyDescent="0.35">
      <c r="A4" s="13">
        <f t="shared" si="0"/>
        <v>0</v>
      </c>
      <c r="B4" s="13" t="s">
        <v>6</v>
      </c>
      <c r="C4" s="12">
        <v>3650</v>
      </c>
      <c r="D4" s="13">
        <v>0</v>
      </c>
      <c r="E4" s="13">
        <v>1623</v>
      </c>
      <c r="F4" s="13">
        <v>0</v>
      </c>
      <c r="G4" s="13">
        <v>0</v>
      </c>
      <c r="H4" s="13">
        <v>0</v>
      </c>
      <c r="I4" s="13">
        <v>34</v>
      </c>
      <c r="J4" s="13">
        <v>70</v>
      </c>
      <c r="K4" s="13">
        <v>0</v>
      </c>
      <c r="L4" s="13">
        <v>289</v>
      </c>
      <c r="M4" s="13">
        <v>5666</v>
      </c>
      <c r="N4" s="15">
        <v>0</v>
      </c>
      <c r="O4" s="13">
        <v>1411</v>
      </c>
      <c r="P4" s="13">
        <v>634</v>
      </c>
      <c r="Q4" s="13">
        <v>2241</v>
      </c>
      <c r="R4" s="13">
        <v>0</v>
      </c>
      <c r="S4" s="13">
        <v>28</v>
      </c>
      <c r="T4" s="13">
        <v>0</v>
      </c>
      <c r="U4" s="13">
        <v>0</v>
      </c>
      <c r="V4" s="13">
        <v>1998</v>
      </c>
      <c r="W4" s="13">
        <v>521</v>
      </c>
      <c r="X4" s="13">
        <v>0</v>
      </c>
      <c r="Y4" s="13">
        <v>88</v>
      </c>
      <c r="Z4" s="13">
        <v>6921</v>
      </c>
      <c r="AA4" s="13">
        <v>39534</v>
      </c>
      <c r="AB4" s="13">
        <v>23478</v>
      </c>
      <c r="AC4" s="13">
        <v>1</v>
      </c>
      <c r="AD4" s="13">
        <v>0</v>
      </c>
      <c r="AE4" s="13" t="s">
        <v>4</v>
      </c>
      <c r="AF4" s="13"/>
    </row>
    <row r="5" spans="1:32" x14ac:dyDescent="0.35">
      <c r="A5" s="13">
        <f t="shared" si="0"/>
        <v>0</v>
      </c>
      <c r="B5" s="13" t="s">
        <v>7</v>
      </c>
      <c r="C5" s="12">
        <v>2180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2671</v>
      </c>
      <c r="M5" s="13">
        <v>4851</v>
      </c>
      <c r="N5" s="15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374</v>
      </c>
      <c r="W5" s="13">
        <v>333</v>
      </c>
      <c r="X5" s="13">
        <v>0</v>
      </c>
      <c r="Y5" s="13">
        <v>3357</v>
      </c>
      <c r="Z5" s="13">
        <v>4064</v>
      </c>
      <c r="AA5" s="13">
        <v>35250</v>
      </c>
      <c r="AB5" s="13">
        <v>957</v>
      </c>
      <c r="AC5" s="13">
        <v>0</v>
      </c>
      <c r="AD5" s="13">
        <v>0</v>
      </c>
      <c r="AE5" s="13" t="s">
        <v>4</v>
      </c>
      <c r="AF5" s="13"/>
    </row>
    <row r="6" spans="1:32" x14ac:dyDescent="0.35">
      <c r="A6" s="13">
        <f t="shared" si="0"/>
        <v>0</v>
      </c>
      <c r="B6" s="13" t="s">
        <v>8</v>
      </c>
      <c r="C6" s="12">
        <v>1281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4</v>
      </c>
      <c r="M6" s="13">
        <v>1285</v>
      </c>
      <c r="N6" s="15">
        <v>20</v>
      </c>
      <c r="O6" s="13">
        <v>0</v>
      </c>
      <c r="P6" s="13">
        <v>296</v>
      </c>
      <c r="Q6" s="13">
        <v>533</v>
      </c>
      <c r="R6" s="13">
        <v>0</v>
      </c>
      <c r="S6" s="13">
        <v>19</v>
      </c>
      <c r="T6" s="13">
        <v>0</v>
      </c>
      <c r="U6" s="13">
        <v>0</v>
      </c>
      <c r="V6" s="13">
        <v>197</v>
      </c>
      <c r="W6" s="13">
        <v>111</v>
      </c>
      <c r="X6" s="13">
        <v>0</v>
      </c>
      <c r="Y6" s="13">
        <v>39</v>
      </c>
      <c r="Z6" s="13">
        <v>1215</v>
      </c>
      <c r="AA6" s="13">
        <v>15036</v>
      </c>
      <c r="AB6" s="13">
        <v>2028</v>
      </c>
      <c r="AC6" s="13">
        <v>0</v>
      </c>
      <c r="AD6" s="13">
        <v>0</v>
      </c>
      <c r="AE6" s="13" t="s">
        <v>4</v>
      </c>
      <c r="AF6" s="13"/>
    </row>
    <row r="7" spans="1:32" x14ac:dyDescent="0.35">
      <c r="A7" s="13">
        <f t="shared" si="0"/>
        <v>0</v>
      </c>
      <c r="B7" s="13" t="s">
        <v>9</v>
      </c>
      <c r="C7" s="12">
        <v>11151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85</v>
      </c>
      <c r="J7" s="13">
        <v>187</v>
      </c>
      <c r="K7" s="13">
        <v>0</v>
      </c>
      <c r="L7" s="13">
        <v>222</v>
      </c>
      <c r="M7" s="13">
        <v>11645</v>
      </c>
      <c r="N7" s="15">
        <v>2181</v>
      </c>
      <c r="O7" s="13">
        <v>0</v>
      </c>
      <c r="P7" s="13">
        <v>1260</v>
      </c>
      <c r="Q7" s="13">
        <v>3093</v>
      </c>
      <c r="R7" s="13">
        <v>0</v>
      </c>
      <c r="S7" s="13">
        <v>574</v>
      </c>
      <c r="T7" s="13">
        <v>25</v>
      </c>
      <c r="U7" s="13">
        <v>1686</v>
      </c>
      <c r="V7" s="13">
        <v>5431</v>
      </c>
      <c r="W7" s="13">
        <v>975</v>
      </c>
      <c r="X7" s="13">
        <v>0</v>
      </c>
      <c r="Y7" s="13">
        <v>0</v>
      </c>
      <c r="Z7" s="13">
        <v>15225</v>
      </c>
      <c r="AA7" s="13">
        <v>74700</v>
      </c>
      <c r="AB7" s="13">
        <v>63313</v>
      </c>
      <c r="AC7" s="13">
        <v>1</v>
      </c>
      <c r="AD7" s="13">
        <v>0</v>
      </c>
      <c r="AE7" s="13" t="s">
        <v>4</v>
      </c>
      <c r="AF7" s="13"/>
    </row>
    <row r="8" spans="1:32" x14ac:dyDescent="0.35">
      <c r="A8" s="13">
        <f t="shared" si="0"/>
        <v>0</v>
      </c>
      <c r="B8" s="13" t="s">
        <v>10</v>
      </c>
      <c r="C8" s="12">
        <v>44176</v>
      </c>
      <c r="D8" s="13">
        <v>0</v>
      </c>
      <c r="E8" s="13">
        <v>10698</v>
      </c>
      <c r="F8" s="13">
        <v>0</v>
      </c>
      <c r="G8" s="13">
        <v>0</v>
      </c>
      <c r="H8" s="13">
        <v>0</v>
      </c>
      <c r="I8" s="13">
        <v>0</v>
      </c>
      <c r="J8" s="13">
        <v>677</v>
      </c>
      <c r="K8" s="13">
        <v>32650</v>
      </c>
      <c r="L8" s="13">
        <v>19318</v>
      </c>
      <c r="M8" s="13">
        <v>107519</v>
      </c>
      <c r="N8" s="15">
        <v>16007</v>
      </c>
      <c r="O8" s="13">
        <v>23104</v>
      </c>
      <c r="P8" s="13">
        <v>5033</v>
      </c>
      <c r="Q8" s="13">
        <v>13072</v>
      </c>
      <c r="R8" s="13">
        <v>0</v>
      </c>
      <c r="S8" s="13">
        <v>16956</v>
      </c>
      <c r="T8" s="13">
        <v>0</v>
      </c>
      <c r="U8" s="13">
        <v>0</v>
      </c>
      <c r="V8" s="13">
        <v>17041</v>
      </c>
      <c r="W8" s="13">
        <v>2748</v>
      </c>
      <c r="X8" s="13">
        <v>0</v>
      </c>
      <c r="Y8" s="13">
        <v>3712</v>
      </c>
      <c r="Z8" s="13">
        <v>97673</v>
      </c>
      <c r="AA8" s="13">
        <v>318505</v>
      </c>
      <c r="AB8" s="13">
        <v>211670</v>
      </c>
      <c r="AC8" s="13">
        <v>0</v>
      </c>
      <c r="AD8" s="13">
        <v>0</v>
      </c>
      <c r="AE8" s="13" t="s">
        <v>4</v>
      </c>
      <c r="AF8" s="13"/>
    </row>
    <row r="9" spans="1:32" x14ac:dyDescent="0.35">
      <c r="A9" s="13">
        <f t="shared" si="0"/>
        <v>0</v>
      </c>
      <c r="B9" s="13" t="s">
        <v>11</v>
      </c>
      <c r="C9" s="12">
        <v>908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138</v>
      </c>
      <c r="M9" s="13">
        <v>1046</v>
      </c>
      <c r="N9" s="15">
        <v>0</v>
      </c>
      <c r="O9" s="13">
        <v>0</v>
      </c>
      <c r="P9" s="13">
        <v>256</v>
      </c>
      <c r="Q9" s="13">
        <v>353</v>
      </c>
      <c r="R9" s="13">
        <v>0</v>
      </c>
      <c r="S9" s="13">
        <v>17</v>
      </c>
      <c r="T9" s="13">
        <v>0</v>
      </c>
      <c r="U9" s="13">
        <v>0</v>
      </c>
      <c r="V9" s="13">
        <v>96</v>
      </c>
      <c r="W9" s="13">
        <v>180</v>
      </c>
      <c r="X9" s="13">
        <v>0</v>
      </c>
      <c r="Y9" s="13">
        <v>280</v>
      </c>
      <c r="Z9" s="13">
        <v>1182</v>
      </c>
      <c r="AA9" s="13">
        <v>17656</v>
      </c>
      <c r="AB9" s="13">
        <v>934</v>
      </c>
      <c r="AC9" s="13">
        <v>0</v>
      </c>
      <c r="AD9" s="13">
        <v>0</v>
      </c>
      <c r="AE9" s="13" t="s">
        <v>4</v>
      </c>
      <c r="AF9" s="13"/>
    </row>
    <row r="10" spans="1:32" x14ac:dyDescent="0.35">
      <c r="A10" s="13">
        <f t="shared" si="0"/>
        <v>0</v>
      </c>
      <c r="B10" s="13" t="s">
        <v>12</v>
      </c>
      <c r="C10" s="12">
        <v>225</v>
      </c>
      <c r="D10" s="13">
        <v>296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2</v>
      </c>
      <c r="M10" s="13">
        <v>523</v>
      </c>
      <c r="N10" s="15">
        <v>0</v>
      </c>
      <c r="O10" s="13">
        <v>0</v>
      </c>
      <c r="P10" s="13">
        <v>48</v>
      </c>
      <c r="Q10" s="13">
        <v>426</v>
      </c>
      <c r="R10" s="13">
        <v>0</v>
      </c>
      <c r="S10" s="13">
        <v>0</v>
      </c>
      <c r="T10" s="13">
        <v>0</v>
      </c>
      <c r="U10" s="13">
        <v>0</v>
      </c>
      <c r="V10" s="13">
        <v>175</v>
      </c>
      <c r="W10" s="13">
        <v>64</v>
      </c>
      <c r="X10" s="13">
        <v>0</v>
      </c>
      <c r="Y10" s="13">
        <v>58</v>
      </c>
      <c r="Z10" s="13">
        <v>771</v>
      </c>
      <c r="AA10" s="13">
        <v>5021</v>
      </c>
      <c r="AB10" s="13">
        <v>1711</v>
      </c>
      <c r="AC10" s="13">
        <v>0</v>
      </c>
      <c r="AD10" s="13">
        <v>0</v>
      </c>
      <c r="AE10" s="13" t="s">
        <v>4</v>
      </c>
      <c r="AF10" s="13"/>
    </row>
    <row r="11" spans="1:32" x14ac:dyDescent="0.35">
      <c r="A11" s="13">
        <f t="shared" si="0"/>
        <v>0</v>
      </c>
      <c r="B11" s="13" t="s">
        <v>13</v>
      </c>
      <c r="C11" s="12">
        <v>827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6</v>
      </c>
      <c r="M11" s="13">
        <v>833</v>
      </c>
      <c r="N11" s="15">
        <v>0</v>
      </c>
      <c r="O11" s="13">
        <v>0</v>
      </c>
      <c r="P11" s="13">
        <v>281</v>
      </c>
      <c r="Q11" s="13">
        <v>381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97</v>
      </c>
      <c r="X11" s="13">
        <v>0</v>
      </c>
      <c r="Y11" s="13">
        <v>151</v>
      </c>
      <c r="Z11" s="13">
        <v>910</v>
      </c>
      <c r="AA11" s="13">
        <v>10831</v>
      </c>
      <c r="AB11" s="13">
        <v>0</v>
      </c>
      <c r="AC11" s="13">
        <v>0</v>
      </c>
      <c r="AD11" s="13">
        <v>0</v>
      </c>
      <c r="AE11" s="13" t="s">
        <v>4</v>
      </c>
      <c r="AF11" s="13"/>
    </row>
    <row r="12" spans="1:32" x14ac:dyDescent="0.35">
      <c r="A12" s="13">
        <f t="shared" si="0"/>
        <v>0</v>
      </c>
      <c r="B12" s="13" t="s">
        <v>14</v>
      </c>
      <c r="C12" s="12">
        <v>2577</v>
      </c>
      <c r="D12" s="13">
        <v>4482</v>
      </c>
      <c r="E12" s="13">
        <v>1743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1466</v>
      </c>
      <c r="M12" s="13">
        <v>10268</v>
      </c>
      <c r="N12" s="15">
        <v>1297</v>
      </c>
      <c r="O12" s="13">
        <v>0</v>
      </c>
      <c r="P12" s="13">
        <v>1744</v>
      </c>
      <c r="Q12" s="13">
        <v>4829</v>
      </c>
      <c r="R12" s="13">
        <v>0</v>
      </c>
      <c r="S12" s="13">
        <v>801</v>
      </c>
      <c r="T12" s="13">
        <v>0</v>
      </c>
      <c r="U12" s="13">
        <v>0</v>
      </c>
      <c r="V12" s="13">
        <v>914</v>
      </c>
      <c r="W12" s="13">
        <v>0</v>
      </c>
      <c r="X12" s="13">
        <v>0</v>
      </c>
      <c r="Y12" s="13">
        <v>409</v>
      </c>
      <c r="Z12" s="13">
        <v>9994</v>
      </c>
      <c r="AA12" s="13">
        <v>78767</v>
      </c>
      <c r="AB12" s="13">
        <v>8717</v>
      </c>
      <c r="AC12" s="13">
        <v>1</v>
      </c>
      <c r="AD12" s="13">
        <v>0</v>
      </c>
      <c r="AE12" s="13" t="s">
        <v>4</v>
      </c>
      <c r="AF12" s="13"/>
    </row>
    <row r="13" spans="1:32" x14ac:dyDescent="0.35">
      <c r="A13" s="13">
        <f t="shared" si="0"/>
        <v>0</v>
      </c>
      <c r="B13" s="13" t="s">
        <v>16</v>
      </c>
      <c r="C13" s="12">
        <v>242</v>
      </c>
      <c r="D13" s="13">
        <v>401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1</v>
      </c>
      <c r="M13" s="13">
        <v>644</v>
      </c>
      <c r="N13" s="15">
        <v>0</v>
      </c>
      <c r="O13" s="13">
        <v>0</v>
      </c>
      <c r="P13" s="13">
        <v>214</v>
      </c>
      <c r="Q13" s="13">
        <v>318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101</v>
      </c>
      <c r="X13" s="13">
        <v>0</v>
      </c>
      <c r="Y13" s="13">
        <v>33</v>
      </c>
      <c r="Z13" s="13">
        <v>666</v>
      </c>
      <c r="AA13" s="13">
        <v>17800</v>
      </c>
      <c r="AB13" s="13">
        <v>0</v>
      </c>
      <c r="AC13" s="13">
        <v>0</v>
      </c>
      <c r="AD13" s="13">
        <v>0</v>
      </c>
      <c r="AE13" s="13" t="s">
        <v>4</v>
      </c>
      <c r="AF13" s="13"/>
    </row>
    <row r="14" spans="1:32" x14ac:dyDescent="0.35">
      <c r="A14" s="13">
        <f t="shared" si="0"/>
        <v>0</v>
      </c>
      <c r="B14" s="13" t="s">
        <v>17</v>
      </c>
      <c r="C14" s="12">
        <v>275</v>
      </c>
      <c r="D14" s="13">
        <v>2269</v>
      </c>
      <c r="E14" s="13">
        <v>0</v>
      </c>
      <c r="F14" s="13">
        <v>0</v>
      </c>
      <c r="G14" s="13">
        <v>2505</v>
      </c>
      <c r="H14" s="13">
        <v>0</v>
      </c>
      <c r="I14" s="13">
        <v>0</v>
      </c>
      <c r="J14" s="13">
        <v>0</v>
      </c>
      <c r="K14" s="13">
        <v>0</v>
      </c>
      <c r="L14" s="13">
        <v>57</v>
      </c>
      <c r="M14" s="13">
        <v>5106</v>
      </c>
      <c r="N14" s="15">
        <v>0</v>
      </c>
      <c r="O14" s="13">
        <v>0</v>
      </c>
      <c r="P14" s="13">
        <v>1022</v>
      </c>
      <c r="Q14" s="13">
        <v>3739</v>
      </c>
      <c r="R14" s="13">
        <v>0</v>
      </c>
      <c r="S14" s="13">
        <v>0</v>
      </c>
      <c r="T14" s="13">
        <v>0</v>
      </c>
      <c r="U14" s="13">
        <v>0</v>
      </c>
      <c r="V14" s="13">
        <v>222</v>
      </c>
      <c r="W14" s="13">
        <v>444</v>
      </c>
      <c r="X14" s="13">
        <v>174</v>
      </c>
      <c r="Y14" s="13">
        <v>227</v>
      </c>
      <c r="Z14" s="13">
        <v>5828</v>
      </c>
      <c r="AA14" s="13">
        <v>75521</v>
      </c>
      <c r="AB14" s="13">
        <v>2409</v>
      </c>
      <c r="AC14" s="13">
        <v>0</v>
      </c>
      <c r="AD14" s="13">
        <v>1</v>
      </c>
      <c r="AE14" s="13" t="s">
        <v>4</v>
      </c>
      <c r="AF14" s="13"/>
    </row>
    <row r="15" spans="1:32" x14ac:dyDescent="0.35">
      <c r="A15" s="13">
        <f t="shared" si="0"/>
        <v>0</v>
      </c>
      <c r="B15" s="13" t="s">
        <v>18</v>
      </c>
      <c r="C15" s="12">
        <v>2724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387</v>
      </c>
      <c r="M15" s="13">
        <v>3111</v>
      </c>
      <c r="N15" s="15">
        <v>189</v>
      </c>
      <c r="O15" s="13">
        <v>0</v>
      </c>
      <c r="P15" s="13">
        <v>562</v>
      </c>
      <c r="Q15" s="13">
        <v>1532</v>
      </c>
      <c r="R15" s="13">
        <v>0</v>
      </c>
      <c r="S15" s="13">
        <v>100</v>
      </c>
      <c r="T15" s="13">
        <v>0</v>
      </c>
      <c r="U15" s="13">
        <v>0</v>
      </c>
      <c r="V15" s="13">
        <v>340</v>
      </c>
      <c r="W15" s="13">
        <v>232</v>
      </c>
      <c r="X15" s="13">
        <v>0</v>
      </c>
      <c r="Y15" s="13">
        <v>315</v>
      </c>
      <c r="Z15" s="13">
        <v>3270</v>
      </c>
      <c r="AA15" s="13">
        <v>35500</v>
      </c>
      <c r="AB15" s="13">
        <v>2980</v>
      </c>
      <c r="AC15" s="13">
        <v>0</v>
      </c>
      <c r="AD15" s="13">
        <v>0</v>
      </c>
      <c r="AE15" s="13" t="s">
        <v>4</v>
      </c>
      <c r="AF15" s="13"/>
    </row>
    <row r="16" spans="1:32" x14ac:dyDescent="0.35">
      <c r="A16" s="13">
        <f t="shared" si="0"/>
        <v>0</v>
      </c>
      <c r="B16" s="13" t="s">
        <v>19</v>
      </c>
      <c r="C16" s="12">
        <v>10828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25450</v>
      </c>
      <c r="L16" s="13">
        <v>2207</v>
      </c>
      <c r="M16" s="13">
        <v>38485</v>
      </c>
      <c r="N16" s="15">
        <v>196</v>
      </c>
      <c r="O16" s="13">
        <v>0</v>
      </c>
      <c r="P16" s="13">
        <v>1280</v>
      </c>
      <c r="Q16" s="13">
        <v>5540</v>
      </c>
      <c r="R16" s="13">
        <v>91</v>
      </c>
      <c r="S16" s="13">
        <v>6927</v>
      </c>
      <c r="T16" s="13">
        <v>16346</v>
      </c>
      <c r="U16" s="13">
        <v>3028</v>
      </c>
      <c r="V16" s="13">
        <v>7640</v>
      </c>
      <c r="W16" s="13">
        <v>1044</v>
      </c>
      <c r="X16" s="13">
        <v>0</v>
      </c>
      <c r="Y16" s="13">
        <v>6179</v>
      </c>
      <c r="Z16" s="13">
        <v>48271</v>
      </c>
      <c r="AA16" s="13">
        <v>107558</v>
      </c>
      <c r="AB16" s="13">
        <v>96152</v>
      </c>
      <c r="AC16" s="13">
        <v>0</v>
      </c>
      <c r="AD16" s="13">
        <v>0</v>
      </c>
      <c r="AE16" s="13" t="s">
        <v>4</v>
      </c>
      <c r="AF16" s="13"/>
    </row>
    <row r="17" spans="1:32" x14ac:dyDescent="0.35">
      <c r="A17" s="13">
        <f t="shared" si="0"/>
        <v>0</v>
      </c>
      <c r="B17" s="13" t="s">
        <v>899</v>
      </c>
      <c r="C17" s="12">
        <v>0</v>
      </c>
      <c r="D17" s="13">
        <v>7638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100</v>
      </c>
      <c r="M17" s="13">
        <v>7738</v>
      </c>
      <c r="N17" s="15">
        <v>0</v>
      </c>
      <c r="O17" s="13">
        <v>0</v>
      </c>
      <c r="P17" s="13">
        <v>0</v>
      </c>
      <c r="Q17" s="13">
        <v>5100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371</v>
      </c>
      <c r="X17" s="13">
        <v>0</v>
      </c>
      <c r="Y17" s="13">
        <v>542</v>
      </c>
      <c r="Z17" s="13">
        <v>6013</v>
      </c>
      <c r="AA17" s="13">
        <v>111354</v>
      </c>
      <c r="AB17" s="13">
        <v>0</v>
      </c>
      <c r="AC17" s="13">
        <v>0</v>
      </c>
      <c r="AD17" s="13">
        <v>0</v>
      </c>
      <c r="AE17" s="13" t="s">
        <v>4</v>
      </c>
      <c r="AF17" s="13"/>
    </row>
    <row r="18" spans="1:32" x14ac:dyDescent="0.35">
      <c r="A18" s="13">
        <f t="shared" si="0"/>
        <v>0</v>
      </c>
      <c r="B18" s="13" t="s">
        <v>20</v>
      </c>
      <c r="C18" s="12">
        <v>3688</v>
      </c>
      <c r="D18" s="13">
        <v>2716</v>
      </c>
      <c r="E18" s="13">
        <v>0</v>
      </c>
      <c r="F18" s="13">
        <v>0</v>
      </c>
      <c r="G18" s="13">
        <v>0</v>
      </c>
      <c r="H18" s="13">
        <v>0</v>
      </c>
      <c r="I18" s="13">
        <v>33</v>
      </c>
      <c r="J18" s="13">
        <v>33</v>
      </c>
      <c r="K18" s="13">
        <v>0</v>
      </c>
      <c r="L18" s="13">
        <v>47</v>
      </c>
      <c r="M18" s="13">
        <v>6517</v>
      </c>
      <c r="N18" s="15">
        <v>384</v>
      </c>
      <c r="O18" s="13">
        <v>0</v>
      </c>
      <c r="P18" s="13">
        <v>995</v>
      </c>
      <c r="Q18" s="13">
        <v>3560</v>
      </c>
      <c r="R18" s="13">
        <v>0</v>
      </c>
      <c r="S18" s="13">
        <v>645</v>
      </c>
      <c r="T18" s="13">
        <v>0</v>
      </c>
      <c r="U18" s="13">
        <v>260</v>
      </c>
      <c r="V18" s="13">
        <v>251</v>
      </c>
      <c r="W18" s="13">
        <v>572</v>
      </c>
      <c r="X18" s="13">
        <v>0</v>
      </c>
      <c r="Y18" s="13">
        <v>1188</v>
      </c>
      <c r="Z18" s="13">
        <v>7855</v>
      </c>
      <c r="AA18" s="13">
        <v>82341</v>
      </c>
      <c r="AB18" s="13">
        <v>3575</v>
      </c>
      <c r="AC18" s="13">
        <v>0</v>
      </c>
      <c r="AD18" s="13">
        <v>0</v>
      </c>
      <c r="AE18" s="13" t="s">
        <v>21</v>
      </c>
      <c r="AF18" s="13"/>
    </row>
    <row r="19" spans="1:32" x14ac:dyDescent="0.35">
      <c r="A19" s="13">
        <f t="shared" si="0"/>
        <v>0</v>
      </c>
      <c r="B19" s="13" t="s">
        <v>22</v>
      </c>
      <c r="C19" s="12">
        <v>2281</v>
      </c>
      <c r="D19" s="13">
        <v>253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9</v>
      </c>
      <c r="K19" s="13">
        <v>0</v>
      </c>
      <c r="L19" s="13">
        <v>0</v>
      </c>
      <c r="M19" s="13">
        <v>2543</v>
      </c>
      <c r="N19" s="15">
        <v>0</v>
      </c>
      <c r="O19" s="13">
        <v>0</v>
      </c>
      <c r="P19" s="13">
        <v>801</v>
      </c>
      <c r="Q19" s="13">
        <v>730</v>
      </c>
      <c r="R19" s="13">
        <v>0</v>
      </c>
      <c r="S19" s="13">
        <v>0</v>
      </c>
      <c r="T19" s="13">
        <v>0</v>
      </c>
      <c r="U19" s="13">
        <v>0</v>
      </c>
      <c r="V19" s="13">
        <v>493</v>
      </c>
      <c r="W19" s="13">
        <v>225</v>
      </c>
      <c r="X19" s="13">
        <v>0</v>
      </c>
      <c r="Y19" s="13">
        <v>750</v>
      </c>
      <c r="Z19" s="13">
        <v>2999</v>
      </c>
      <c r="AA19" s="13">
        <v>27346</v>
      </c>
      <c r="AB19" s="13">
        <v>2921</v>
      </c>
      <c r="AC19" s="13">
        <v>0</v>
      </c>
      <c r="AD19" s="13">
        <v>0</v>
      </c>
      <c r="AE19" s="13" t="s">
        <v>21</v>
      </c>
      <c r="AF19" s="13"/>
    </row>
    <row r="20" spans="1:32" x14ac:dyDescent="0.35">
      <c r="A20" s="13">
        <f t="shared" si="0"/>
        <v>0</v>
      </c>
      <c r="B20" s="13" t="s">
        <v>1007</v>
      </c>
      <c r="C20" s="12">
        <v>2556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2556</v>
      </c>
      <c r="N20" s="15">
        <v>0</v>
      </c>
      <c r="O20" s="13">
        <v>0</v>
      </c>
      <c r="P20" s="13">
        <v>432</v>
      </c>
      <c r="Q20" s="13">
        <v>1292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254</v>
      </c>
      <c r="X20" s="13">
        <v>0</v>
      </c>
      <c r="Y20" s="13">
        <v>73</v>
      </c>
      <c r="Z20" s="13">
        <v>2051</v>
      </c>
      <c r="AA20" s="13">
        <v>35106</v>
      </c>
      <c r="AB20" s="13">
        <v>0</v>
      </c>
      <c r="AC20" s="13">
        <v>0</v>
      </c>
      <c r="AD20" s="13">
        <v>0</v>
      </c>
      <c r="AE20" s="13" t="s">
        <v>21</v>
      </c>
      <c r="AF20" s="13" t="s">
        <v>1008</v>
      </c>
    </row>
    <row r="21" spans="1:32" x14ac:dyDescent="0.35">
      <c r="A21" s="13">
        <f t="shared" si="0"/>
        <v>0</v>
      </c>
      <c r="B21" s="13" t="s">
        <v>23</v>
      </c>
      <c r="C21" s="12">
        <v>0</v>
      </c>
      <c r="D21" s="13">
        <v>0</v>
      </c>
      <c r="E21" s="13">
        <v>0</v>
      </c>
      <c r="F21" s="13">
        <v>0</v>
      </c>
      <c r="G21" s="13">
        <v>136</v>
      </c>
      <c r="H21" s="13">
        <v>0</v>
      </c>
      <c r="I21" s="13">
        <v>0</v>
      </c>
      <c r="J21" s="13">
        <v>0</v>
      </c>
      <c r="K21" s="13">
        <v>0</v>
      </c>
      <c r="L21" s="13">
        <v>115</v>
      </c>
      <c r="M21" s="13">
        <v>251</v>
      </c>
      <c r="N21" s="15">
        <v>438</v>
      </c>
      <c r="O21" s="13">
        <v>0</v>
      </c>
      <c r="P21" s="13">
        <v>1269</v>
      </c>
      <c r="Q21" s="13">
        <v>2686</v>
      </c>
      <c r="R21" s="13">
        <v>0</v>
      </c>
      <c r="S21" s="13">
        <v>2986</v>
      </c>
      <c r="T21" s="13">
        <v>0</v>
      </c>
      <c r="U21" s="13">
        <v>0</v>
      </c>
      <c r="V21" s="13">
        <v>2973</v>
      </c>
      <c r="W21" s="13">
        <v>0</v>
      </c>
      <c r="X21" s="13">
        <v>0</v>
      </c>
      <c r="Y21" s="13">
        <v>848</v>
      </c>
      <c r="Z21" s="13">
        <v>11200</v>
      </c>
      <c r="AA21" s="13">
        <v>85843</v>
      </c>
      <c r="AB21" s="13">
        <v>16843</v>
      </c>
      <c r="AC21" s="13">
        <v>1</v>
      </c>
      <c r="AD21" s="13">
        <v>0</v>
      </c>
      <c r="AE21" s="13" t="s">
        <v>21</v>
      </c>
      <c r="AF21" s="13"/>
    </row>
    <row r="22" spans="1:32" x14ac:dyDescent="0.35">
      <c r="A22" s="13">
        <f t="shared" si="0"/>
        <v>0</v>
      </c>
      <c r="B22" s="13" t="s">
        <v>900</v>
      </c>
      <c r="C22" s="12">
        <v>1837</v>
      </c>
      <c r="D22" s="13">
        <v>1163</v>
      </c>
      <c r="E22" s="13">
        <v>0</v>
      </c>
      <c r="F22" s="13">
        <v>0</v>
      </c>
      <c r="G22" s="13">
        <v>948</v>
      </c>
      <c r="H22" s="13">
        <v>0</v>
      </c>
      <c r="I22" s="13">
        <v>0</v>
      </c>
      <c r="J22" s="13">
        <v>60</v>
      </c>
      <c r="K22" s="13">
        <v>0</v>
      </c>
      <c r="L22" s="13">
        <v>0</v>
      </c>
      <c r="M22" s="13">
        <v>4008</v>
      </c>
      <c r="N22" s="15">
        <v>0</v>
      </c>
      <c r="O22" s="13">
        <v>0</v>
      </c>
      <c r="P22" s="13">
        <v>584</v>
      </c>
      <c r="Q22" s="13">
        <v>1095</v>
      </c>
      <c r="R22" s="13">
        <v>0</v>
      </c>
      <c r="S22" s="13">
        <v>817</v>
      </c>
      <c r="T22" s="13">
        <v>0</v>
      </c>
      <c r="U22" s="13">
        <v>606</v>
      </c>
      <c r="V22" s="13">
        <v>9</v>
      </c>
      <c r="W22" s="13">
        <v>375</v>
      </c>
      <c r="X22" s="13">
        <v>0</v>
      </c>
      <c r="Y22" s="13">
        <v>177</v>
      </c>
      <c r="Z22" s="13">
        <v>3663</v>
      </c>
      <c r="AA22" s="13">
        <v>41565</v>
      </c>
      <c r="AB22" s="13">
        <v>0</v>
      </c>
      <c r="AC22" s="13">
        <v>0</v>
      </c>
      <c r="AD22" s="13">
        <v>0</v>
      </c>
      <c r="AE22" s="13" t="s">
        <v>21</v>
      </c>
      <c r="AF22" s="13"/>
    </row>
    <row r="23" spans="1:32" x14ac:dyDescent="0.35">
      <c r="A23" s="13">
        <f t="shared" si="0"/>
        <v>0</v>
      </c>
      <c r="B23" s="13" t="s">
        <v>24</v>
      </c>
      <c r="C23" s="12">
        <v>4959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191</v>
      </c>
      <c r="K23" s="13">
        <v>5185</v>
      </c>
      <c r="L23" s="13">
        <v>369</v>
      </c>
      <c r="M23" s="13">
        <v>10704</v>
      </c>
      <c r="N23" s="15">
        <v>140</v>
      </c>
      <c r="O23" s="13">
        <v>27</v>
      </c>
      <c r="P23" s="13">
        <v>719</v>
      </c>
      <c r="Q23" s="13">
        <v>2195</v>
      </c>
      <c r="R23" s="13">
        <v>0</v>
      </c>
      <c r="S23" s="13">
        <v>4922</v>
      </c>
      <c r="T23" s="13">
        <v>0</v>
      </c>
      <c r="U23" s="13">
        <v>0</v>
      </c>
      <c r="V23" s="13">
        <v>241</v>
      </c>
      <c r="W23" s="13">
        <v>548</v>
      </c>
      <c r="X23" s="13">
        <v>0</v>
      </c>
      <c r="Y23" s="13">
        <v>1277</v>
      </c>
      <c r="Z23" s="13">
        <v>10069</v>
      </c>
      <c r="AA23" s="13">
        <v>57700</v>
      </c>
      <c r="AB23" s="13">
        <v>7180</v>
      </c>
      <c r="AC23" s="13">
        <v>0</v>
      </c>
      <c r="AD23" s="13">
        <v>0</v>
      </c>
      <c r="AE23" s="13" t="s">
        <v>21</v>
      </c>
      <c r="AF23" s="13"/>
    </row>
    <row r="24" spans="1:32" x14ac:dyDescent="0.35">
      <c r="A24" s="13">
        <f t="shared" si="0"/>
        <v>0</v>
      </c>
      <c r="B24" s="13" t="s">
        <v>901</v>
      </c>
      <c r="C24" s="12">
        <v>2966</v>
      </c>
      <c r="D24" s="13">
        <v>0</v>
      </c>
      <c r="E24" s="13">
        <v>0</v>
      </c>
      <c r="F24" s="13">
        <v>44</v>
      </c>
      <c r="G24" s="13">
        <v>628</v>
      </c>
      <c r="H24" s="13">
        <v>0</v>
      </c>
      <c r="I24" s="13">
        <v>0</v>
      </c>
      <c r="J24" s="13">
        <v>52</v>
      </c>
      <c r="K24" s="13">
        <v>1500</v>
      </c>
      <c r="L24" s="13">
        <v>0</v>
      </c>
      <c r="M24" s="13">
        <v>5190</v>
      </c>
      <c r="N24" s="15">
        <v>0</v>
      </c>
      <c r="O24" s="13">
        <v>271</v>
      </c>
      <c r="P24" s="13">
        <v>692</v>
      </c>
      <c r="Q24" s="13">
        <v>1750</v>
      </c>
      <c r="R24" s="13">
        <v>0</v>
      </c>
      <c r="S24" s="13">
        <v>0</v>
      </c>
      <c r="T24" s="13">
        <v>0</v>
      </c>
      <c r="U24" s="13">
        <v>793</v>
      </c>
      <c r="V24" s="13">
        <v>0</v>
      </c>
      <c r="W24" s="13">
        <v>219</v>
      </c>
      <c r="X24" s="13">
        <v>0</v>
      </c>
      <c r="Y24" s="13">
        <v>267</v>
      </c>
      <c r="Z24" s="13">
        <v>3992</v>
      </c>
      <c r="AA24" s="13">
        <v>41674</v>
      </c>
      <c r="AB24" s="13">
        <v>1500</v>
      </c>
      <c r="AC24" s="13">
        <v>0</v>
      </c>
      <c r="AD24" s="13">
        <v>0</v>
      </c>
      <c r="AE24" s="13" t="s">
        <v>21</v>
      </c>
      <c r="AF24" s="13"/>
    </row>
    <row r="25" spans="1:32" x14ac:dyDescent="0.35">
      <c r="A25" s="13">
        <f t="shared" si="0"/>
        <v>0</v>
      </c>
      <c r="B25" s="13" t="s">
        <v>26</v>
      </c>
      <c r="C25" s="12">
        <v>2852</v>
      </c>
      <c r="D25" s="13">
        <v>0</v>
      </c>
      <c r="E25" s="13">
        <v>0</v>
      </c>
      <c r="F25" s="13">
        <v>202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15</v>
      </c>
      <c r="M25" s="13">
        <v>3069</v>
      </c>
      <c r="N25" s="15">
        <v>0</v>
      </c>
      <c r="O25" s="13">
        <v>0</v>
      </c>
      <c r="P25" s="13">
        <v>817</v>
      </c>
      <c r="Q25" s="13">
        <v>3277</v>
      </c>
      <c r="R25" s="13">
        <v>0</v>
      </c>
      <c r="S25" s="13">
        <v>0</v>
      </c>
      <c r="T25" s="13">
        <v>0</v>
      </c>
      <c r="U25" s="13">
        <v>0</v>
      </c>
      <c r="V25" s="13">
        <v>142</v>
      </c>
      <c r="W25" s="13">
        <v>268</v>
      </c>
      <c r="X25" s="13">
        <v>0</v>
      </c>
      <c r="Y25" s="13">
        <v>396</v>
      </c>
      <c r="Z25" s="13">
        <v>4900</v>
      </c>
      <c r="AA25" s="13">
        <v>53368</v>
      </c>
      <c r="AB25" s="13">
        <v>0</v>
      </c>
      <c r="AC25" s="13">
        <v>1</v>
      </c>
      <c r="AD25" s="13">
        <v>0</v>
      </c>
      <c r="AE25" s="13" t="s">
        <v>21</v>
      </c>
      <c r="AF25" s="13"/>
    </row>
    <row r="26" spans="1:32" x14ac:dyDescent="0.35">
      <c r="A26" s="13">
        <f t="shared" si="0"/>
        <v>0</v>
      </c>
      <c r="B26" s="13" t="s">
        <v>27</v>
      </c>
      <c r="C26" s="12">
        <v>71</v>
      </c>
      <c r="D26" s="13">
        <v>864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1</v>
      </c>
      <c r="K26" s="13">
        <v>0</v>
      </c>
      <c r="L26" s="13">
        <v>0</v>
      </c>
      <c r="M26" s="13">
        <v>936</v>
      </c>
      <c r="N26" s="15">
        <v>0</v>
      </c>
      <c r="O26" s="13">
        <v>0</v>
      </c>
      <c r="P26" s="13">
        <v>0</v>
      </c>
      <c r="Q26" s="13">
        <v>1049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120</v>
      </c>
      <c r="X26" s="13">
        <v>0</v>
      </c>
      <c r="Y26" s="13">
        <v>47</v>
      </c>
      <c r="Z26" s="13">
        <v>1216</v>
      </c>
      <c r="AA26" s="13">
        <v>18910</v>
      </c>
      <c r="AB26" s="13">
        <v>0</v>
      </c>
      <c r="AC26" s="13">
        <v>0</v>
      </c>
      <c r="AD26" s="13">
        <v>0</v>
      </c>
      <c r="AE26" s="13" t="s">
        <v>21</v>
      </c>
      <c r="AF26" s="13"/>
    </row>
    <row r="27" spans="1:32" x14ac:dyDescent="0.35">
      <c r="A27" s="13">
        <f t="shared" si="0"/>
        <v>0</v>
      </c>
      <c r="B27" s="13" t="s">
        <v>28</v>
      </c>
      <c r="C27" s="12">
        <v>3561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40</v>
      </c>
      <c r="J27" s="13">
        <v>12</v>
      </c>
      <c r="K27" s="13">
        <v>0</v>
      </c>
      <c r="L27" s="13">
        <v>0</v>
      </c>
      <c r="M27" s="13">
        <v>3613</v>
      </c>
      <c r="N27" s="15">
        <v>51</v>
      </c>
      <c r="O27" s="13">
        <v>0</v>
      </c>
      <c r="P27" s="13">
        <v>705</v>
      </c>
      <c r="Q27" s="13">
        <v>1283</v>
      </c>
      <c r="R27" s="13">
        <v>123</v>
      </c>
      <c r="S27" s="13">
        <v>263</v>
      </c>
      <c r="T27" s="13">
        <v>0</v>
      </c>
      <c r="U27" s="13">
        <v>0</v>
      </c>
      <c r="V27" s="13">
        <v>0</v>
      </c>
      <c r="W27" s="13">
        <v>452</v>
      </c>
      <c r="X27" s="13">
        <v>0</v>
      </c>
      <c r="Y27" s="13">
        <v>670</v>
      </c>
      <c r="Z27" s="13">
        <v>3547</v>
      </c>
      <c r="AA27" s="13">
        <v>35519</v>
      </c>
      <c r="AB27" s="13">
        <v>0</v>
      </c>
      <c r="AC27" s="13">
        <v>0</v>
      </c>
      <c r="AD27" s="13">
        <v>0</v>
      </c>
      <c r="AE27" s="13" t="s">
        <v>21</v>
      </c>
      <c r="AF27" s="13"/>
    </row>
    <row r="28" spans="1:32" x14ac:dyDescent="0.35">
      <c r="A28" s="13">
        <f t="shared" si="0"/>
        <v>0</v>
      </c>
      <c r="B28" s="13" t="s">
        <v>29</v>
      </c>
      <c r="C28" s="12">
        <v>2228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63</v>
      </c>
      <c r="K28" s="13">
        <v>0</v>
      </c>
      <c r="L28" s="13">
        <v>14</v>
      </c>
      <c r="M28" s="13">
        <v>2305</v>
      </c>
      <c r="N28" s="15">
        <v>301</v>
      </c>
      <c r="O28" s="13">
        <v>0</v>
      </c>
      <c r="P28" s="13">
        <v>136</v>
      </c>
      <c r="Q28" s="13">
        <v>632</v>
      </c>
      <c r="R28" s="13">
        <v>0</v>
      </c>
      <c r="S28" s="13">
        <v>284</v>
      </c>
      <c r="T28" s="13">
        <v>1</v>
      </c>
      <c r="U28" s="13">
        <v>0</v>
      </c>
      <c r="V28" s="13">
        <v>566</v>
      </c>
      <c r="W28" s="13">
        <v>186</v>
      </c>
      <c r="X28" s="13">
        <v>0</v>
      </c>
      <c r="Y28" s="13">
        <v>556</v>
      </c>
      <c r="Z28" s="13">
        <v>2662</v>
      </c>
      <c r="AA28" s="13">
        <v>19373</v>
      </c>
      <c r="AB28" s="13">
        <v>7438</v>
      </c>
      <c r="AC28" s="13">
        <v>0</v>
      </c>
      <c r="AD28" s="13">
        <v>0</v>
      </c>
      <c r="AE28" s="13" t="s">
        <v>21</v>
      </c>
      <c r="AF28" s="13"/>
    </row>
    <row r="29" spans="1:32" x14ac:dyDescent="0.35">
      <c r="A29" s="13">
        <f t="shared" si="0"/>
        <v>0</v>
      </c>
      <c r="B29" s="13" t="s">
        <v>30</v>
      </c>
      <c r="C29" s="12">
        <v>4283</v>
      </c>
      <c r="D29" s="13">
        <v>0</v>
      </c>
      <c r="E29" s="13">
        <v>0</v>
      </c>
      <c r="F29" s="13">
        <v>0</v>
      </c>
      <c r="G29" s="13">
        <v>125</v>
      </c>
      <c r="H29" s="13">
        <v>0</v>
      </c>
      <c r="I29" s="13">
        <v>0</v>
      </c>
      <c r="J29" s="13">
        <v>32</v>
      </c>
      <c r="K29" s="13">
        <v>2260</v>
      </c>
      <c r="L29" s="13">
        <v>898</v>
      </c>
      <c r="M29" s="13">
        <v>7598</v>
      </c>
      <c r="N29" s="15">
        <v>730</v>
      </c>
      <c r="O29" s="13">
        <v>0</v>
      </c>
      <c r="P29" s="13">
        <v>0</v>
      </c>
      <c r="Q29" s="13">
        <v>2032</v>
      </c>
      <c r="R29" s="13">
        <v>48</v>
      </c>
      <c r="S29" s="13">
        <v>1156</v>
      </c>
      <c r="T29" s="13">
        <v>0</v>
      </c>
      <c r="U29" s="13">
        <v>125</v>
      </c>
      <c r="V29" s="13">
        <v>1803</v>
      </c>
      <c r="W29" s="13">
        <v>395</v>
      </c>
      <c r="X29" s="13">
        <v>0</v>
      </c>
      <c r="Y29" s="13">
        <v>826</v>
      </c>
      <c r="Z29" s="13">
        <v>7115</v>
      </c>
      <c r="AA29" s="13">
        <v>38488</v>
      </c>
      <c r="AB29" s="13">
        <v>18529</v>
      </c>
      <c r="AC29" s="13">
        <v>0</v>
      </c>
      <c r="AD29" s="13">
        <v>0</v>
      </c>
      <c r="AE29" s="13" t="s">
        <v>21</v>
      </c>
      <c r="AF29" s="13"/>
    </row>
    <row r="30" spans="1:32" x14ac:dyDescent="0.35">
      <c r="A30" s="13">
        <f t="shared" si="0"/>
        <v>0</v>
      </c>
      <c r="B30" s="13" t="s">
        <v>31</v>
      </c>
      <c r="C30" s="12">
        <v>20912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6500</v>
      </c>
      <c r="L30" s="13">
        <v>2317</v>
      </c>
      <c r="M30" s="13">
        <v>29729</v>
      </c>
      <c r="N30" s="15">
        <v>1786</v>
      </c>
      <c r="O30" s="13">
        <v>0</v>
      </c>
      <c r="P30" s="13">
        <v>0</v>
      </c>
      <c r="Q30" s="13">
        <v>6688</v>
      </c>
      <c r="R30" s="13">
        <v>442</v>
      </c>
      <c r="S30" s="13">
        <v>4620</v>
      </c>
      <c r="T30" s="13">
        <v>72</v>
      </c>
      <c r="U30" s="13">
        <v>4262</v>
      </c>
      <c r="V30" s="13">
        <v>6868</v>
      </c>
      <c r="W30" s="13">
        <v>1191</v>
      </c>
      <c r="X30" s="13">
        <v>0</v>
      </c>
      <c r="Y30" s="13">
        <v>2924</v>
      </c>
      <c r="Z30" s="13">
        <v>28853</v>
      </c>
      <c r="AA30" s="13">
        <v>152134</v>
      </c>
      <c r="AB30" s="13">
        <v>129736</v>
      </c>
      <c r="AC30" s="13">
        <v>0</v>
      </c>
      <c r="AD30" s="13">
        <v>0</v>
      </c>
      <c r="AE30" s="13" t="s">
        <v>21</v>
      </c>
      <c r="AF30" s="13"/>
    </row>
    <row r="31" spans="1:32" x14ac:dyDescent="0.35">
      <c r="A31" s="13">
        <f t="shared" si="0"/>
        <v>0</v>
      </c>
      <c r="B31" s="13" t="s">
        <v>32</v>
      </c>
      <c r="C31" s="12">
        <v>9360</v>
      </c>
      <c r="D31" s="13">
        <v>0</v>
      </c>
      <c r="E31" s="13">
        <v>0</v>
      </c>
      <c r="F31" s="13">
        <v>97</v>
      </c>
      <c r="G31" s="13">
        <v>0</v>
      </c>
      <c r="H31" s="13">
        <v>0</v>
      </c>
      <c r="I31" s="13">
        <v>0</v>
      </c>
      <c r="J31" s="13">
        <v>0</v>
      </c>
      <c r="K31" s="13">
        <v>5000</v>
      </c>
      <c r="L31" s="13">
        <v>775</v>
      </c>
      <c r="M31" s="13">
        <v>15232</v>
      </c>
      <c r="N31" s="15">
        <v>3131</v>
      </c>
      <c r="O31" s="13">
        <v>200</v>
      </c>
      <c r="P31" s="13">
        <v>1582</v>
      </c>
      <c r="Q31" s="13">
        <v>6382</v>
      </c>
      <c r="R31" s="13">
        <v>74</v>
      </c>
      <c r="S31" s="13">
        <v>337</v>
      </c>
      <c r="T31" s="13">
        <v>30</v>
      </c>
      <c r="U31" s="13">
        <v>0</v>
      </c>
      <c r="V31" s="13">
        <v>653</v>
      </c>
      <c r="W31" s="13">
        <v>840</v>
      </c>
      <c r="X31" s="13">
        <v>0</v>
      </c>
      <c r="Y31" s="13">
        <v>122</v>
      </c>
      <c r="Z31" s="13">
        <v>13351</v>
      </c>
      <c r="AA31" s="13">
        <v>94589</v>
      </c>
      <c r="AB31" s="13">
        <v>12795</v>
      </c>
      <c r="AC31" s="13">
        <v>1</v>
      </c>
      <c r="AD31" s="13">
        <v>0</v>
      </c>
      <c r="AE31" s="13" t="s">
        <v>21</v>
      </c>
      <c r="AF31" s="13"/>
    </row>
    <row r="32" spans="1:32" x14ac:dyDescent="0.35">
      <c r="A32" s="13">
        <f t="shared" si="0"/>
        <v>0</v>
      </c>
      <c r="B32" s="13" t="s">
        <v>33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19</v>
      </c>
      <c r="J32" s="13">
        <v>0</v>
      </c>
      <c r="K32" s="13">
        <v>0</v>
      </c>
      <c r="L32" s="13">
        <v>0</v>
      </c>
      <c r="M32" s="13">
        <v>19</v>
      </c>
      <c r="N32" s="15">
        <v>0</v>
      </c>
      <c r="O32" s="13">
        <v>0</v>
      </c>
      <c r="P32" s="13">
        <v>122</v>
      </c>
      <c r="Q32" s="13">
        <v>530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42</v>
      </c>
      <c r="X32" s="13">
        <v>0</v>
      </c>
      <c r="Y32" s="13">
        <v>4</v>
      </c>
      <c r="Z32" s="13">
        <v>698</v>
      </c>
      <c r="AA32" s="13">
        <v>18851</v>
      </c>
      <c r="AB32" s="13">
        <v>0</v>
      </c>
      <c r="AC32" s="13">
        <v>1</v>
      </c>
      <c r="AD32" s="13">
        <v>0</v>
      </c>
      <c r="AE32" s="13" t="s">
        <v>21</v>
      </c>
      <c r="AF32" s="13"/>
    </row>
    <row r="33" spans="1:32" x14ac:dyDescent="0.35">
      <c r="A33" s="13">
        <f t="shared" si="0"/>
        <v>0</v>
      </c>
      <c r="B33" s="13" t="s">
        <v>34</v>
      </c>
      <c r="C33" s="12">
        <v>2069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11</v>
      </c>
      <c r="K33" s="13">
        <v>1000</v>
      </c>
      <c r="L33" s="13">
        <v>285</v>
      </c>
      <c r="M33" s="13">
        <v>3365</v>
      </c>
      <c r="N33" s="15">
        <v>0</v>
      </c>
      <c r="O33" s="13">
        <v>0</v>
      </c>
      <c r="P33" s="13">
        <v>507</v>
      </c>
      <c r="Q33" s="13">
        <v>1303</v>
      </c>
      <c r="R33" s="13">
        <v>11</v>
      </c>
      <c r="S33" s="13">
        <v>0</v>
      </c>
      <c r="T33" s="13">
        <v>0</v>
      </c>
      <c r="U33" s="13">
        <v>0</v>
      </c>
      <c r="V33" s="13">
        <v>37</v>
      </c>
      <c r="W33" s="13">
        <v>235</v>
      </c>
      <c r="X33" s="13">
        <v>0</v>
      </c>
      <c r="Y33" s="13">
        <v>1453</v>
      </c>
      <c r="Z33" s="13">
        <v>3546</v>
      </c>
      <c r="AA33" s="13">
        <v>42207</v>
      </c>
      <c r="AB33" s="13">
        <v>1033</v>
      </c>
      <c r="AC33" s="13">
        <v>0</v>
      </c>
      <c r="AD33" s="13">
        <v>0</v>
      </c>
      <c r="AE33" s="13" t="s">
        <v>21</v>
      </c>
      <c r="AF33" s="13"/>
    </row>
    <row r="34" spans="1:32" x14ac:dyDescent="0.35">
      <c r="A34" s="13">
        <f t="shared" si="0"/>
        <v>0</v>
      </c>
      <c r="B34" s="13" t="s">
        <v>35</v>
      </c>
      <c r="C34" s="12">
        <v>7820</v>
      </c>
      <c r="D34" s="13">
        <v>0</v>
      </c>
      <c r="E34" s="13">
        <v>0</v>
      </c>
      <c r="F34" s="13">
        <v>0</v>
      </c>
      <c r="G34" s="13">
        <v>451</v>
      </c>
      <c r="H34" s="13">
        <v>0</v>
      </c>
      <c r="I34" s="13">
        <v>30</v>
      </c>
      <c r="J34" s="13">
        <v>0</v>
      </c>
      <c r="K34" s="13">
        <v>0</v>
      </c>
      <c r="L34" s="13">
        <v>830</v>
      </c>
      <c r="M34" s="13">
        <v>9131</v>
      </c>
      <c r="N34" s="15">
        <v>866</v>
      </c>
      <c r="O34" s="13">
        <v>312</v>
      </c>
      <c r="P34" s="13">
        <v>1661</v>
      </c>
      <c r="Q34" s="13">
        <v>3665</v>
      </c>
      <c r="R34" s="13">
        <v>0</v>
      </c>
      <c r="S34" s="13">
        <v>0</v>
      </c>
      <c r="T34" s="13">
        <v>0</v>
      </c>
      <c r="U34" s="13">
        <v>0</v>
      </c>
      <c r="V34" s="13">
        <v>2386</v>
      </c>
      <c r="W34" s="13">
        <v>642</v>
      </c>
      <c r="X34" s="13">
        <v>0</v>
      </c>
      <c r="Y34" s="13">
        <v>347</v>
      </c>
      <c r="Z34" s="13">
        <v>9879</v>
      </c>
      <c r="AA34" s="13">
        <v>65261</v>
      </c>
      <c r="AB34" s="13">
        <v>23123</v>
      </c>
      <c r="AC34" s="13">
        <v>1</v>
      </c>
      <c r="AD34" s="13">
        <v>0</v>
      </c>
      <c r="AE34" s="13" t="s">
        <v>21</v>
      </c>
      <c r="AF34" s="13"/>
    </row>
    <row r="35" spans="1:32" x14ac:dyDescent="0.35">
      <c r="A35" s="13">
        <f t="shared" si="0"/>
        <v>0</v>
      </c>
      <c r="B35" s="13" t="s">
        <v>902</v>
      </c>
      <c r="C35" s="12">
        <v>734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13</v>
      </c>
      <c r="J35" s="13">
        <v>0</v>
      </c>
      <c r="K35" s="13">
        <v>5000</v>
      </c>
      <c r="L35" s="13">
        <v>233</v>
      </c>
      <c r="M35" s="13">
        <v>5980</v>
      </c>
      <c r="N35" s="15">
        <v>86</v>
      </c>
      <c r="O35" s="13">
        <v>0</v>
      </c>
      <c r="P35" s="13">
        <v>207</v>
      </c>
      <c r="Q35" s="13">
        <v>145</v>
      </c>
      <c r="R35" s="13">
        <v>0</v>
      </c>
      <c r="S35" s="13">
        <v>97</v>
      </c>
      <c r="T35" s="13">
        <v>0</v>
      </c>
      <c r="U35" s="13">
        <v>0</v>
      </c>
      <c r="V35" s="13">
        <v>3489</v>
      </c>
      <c r="W35" s="13">
        <v>51</v>
      </c>
      <c r="X35" s="13">
        <v>0</v>
      </c>
      <c r="Y35" s="13">
        <v>841</v>
      </c>
      <c r="Z35" s="13">
        <v>4916</v>
      </c>
      <c r="AA35" s="13">
        <v>6094</v>
      </c>
      <c r="AB35" s="13">
        <v>5000</v>
      </c>
      <c r="AC35" s="13">
        <v>0</v>
      </c>
      <c r="AD35" s="13">
        <v>0</v>
      </c>
      <c r="AE35" s="13" t="s">
        <v>21</v>
      </c>
      <c r="AF35" s="13"/>
    </row>
    <row r="36" spans="1:32" x14ac:dyDescent="0.35">
      <c r="A36" s="13">
        <f t="shared" si="0"/>
        <v>0</v>
      </c>
      <c r="B36" s="13" t="s">
        <v>36</v>
      </c>
      <c r="C36" s="12">
        <v>1798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9</v>
      </c>
      <c r="J36" s="13">
        <v>0</v>
      </c>
      <c r="K36" s="13">
        <v>0</v>
      </c>
      <c r="L36" s="13">
        <v>102</v>
      </c>
      <c r="M36" s="13">
        <v>1909</v>
      </c>
      <c r="N36" s="15">
        <v>90</v>
      </c>
      <c r="O36" s="13">
        <v>68</v>
      </c>
      <c r="P36" s="13">
        <v>674</v>
      </c>
      <c r="Q36" s="13">
        <v>765</v>
      </c>
      <c r="R36" s="13">
        <v>0</v>
      </c>
      <c r="S36" s="13">
        <v>28</v>
      </c>
      <c r="T36" s="13">
        <v>0</v>
      </c>
      <c r="U36" s="13">
        <v>0</v>
      </c>
      <c r="V36" s="13">
        <v>0</v>
      </c>
      <c r="W36" s="13">
        <v>249</v>
      </c>
      <c r="X36" s="13">
        <v>0</v>
      </c>
      <c r="Y36" s="13">
        <v>96</v>
      </c>
      <c r="Z36" s="13">
        <v>1970</v>
      </c>
      <c r="AA36" s="13">
        <v>27258</v>
      </c>
      <c r="AB36" s="13">
        <v>0</v>
      </c>
      <c r="AC36" s="13">
        <v>0</v>
      </c>
      <c r="AD36" s="13">
        <v>1</v>
      </c>
      <c r="AE36" s="13" t="s">
        <v>21</v>
      </c>
      <c r="AF36" s="13"/>
    </row>
    <row r="37" spans="1:32" x14ac:dyDescent="0.35">
      <c r="A37" s="13">
        <f t="shared" si="0"/>
        <v>0</v>
      </c>
      <c r="B37" s="13" t="s">
        <v>37</v>
      </c>
      <c r="C37" s="12">
        <v>604</v>
      </c>
      <c r="D37" s="13">
        <v>66</v>
      </c>
      <c r="E37" s="13">
        <v>655</v>
      </c>
      <c r="F37" s="13">
        <v>0</v>
      </c>
      <c r="G37" s="13">
        <v>44</v>
      </c>
      <c r="H37" s="13">
        <v>0</v>
      </c>
      <c r="I37" s="13">
        <v>29</v>
      </c>
      <c r="J37" s="13">
        <v>0</v>
      </c>
      <c r="K37" s="13">
        <v>0</v>
      </c>
      <c r="L37" s="13">
        <v>1</v>
      </c>
      <c r="M37" s="13">
        <v>1399</v>
      </c>
      <c r="N37" s="15">
        <v>0</v>
      </c>
      <c r="O37" s="13">
        <v>0</v>
      </c>
      <c r="P37" s="13">
        <v>1199</v>
      </c>
      <c r="Q37" s="13">
        <v>235</v>
      </c>
      <c r="R37" s="13">
        <v>0</v>
      </c>
      <c r="S37" s="13">
        <v>0</v>
      </c>
      <c r="T37" s="13">
        <v>0</v>
      </c>
      <c r="U37" s="13">
        <v>0</v>
      </c>
      <c r="V37" s="13">
        <v>113</v>
      </c>
      <c r="W37" s="13">
        <v>160</v>
      </c>
      <c r="X37" s="13">
        <v>0</v>
      </c>
      <c r="Y37" s="13">
        <v>193</v>
      </c>
      <c r="Z37" s="13">
        <v>1900</v>
      </c>
      <c r="AA37" s="13">
        <v>13000</v>
      </c>
      <c r="AB37" s="13">
        <v>4030</v>
      </c>
      <c r="AC37" s="13">
        <v>0</v>
      </c>
      <c r="AD37" s="13">
        <v>1</v>
      </c>
      <c r="AE37" s="13" t="s">
        <v>21</v>
      </c>
      <c r="AF37" s="13"/>
    </row>
    <row r="38" spans="1:32" x14ac:dyDescent="0.35">
      <c r="A38" s="13">
        <f t="shared" si="0"/>
        <v>0</v>
      </c>
      <c r="B38" s="13" t="s">
        <v>38</v>
      </c>
      <c r="C38" s="12">
        <v>3009</v>
      </c>
      <c r="D38" s="13">
        <v>0</v>
      </c>
      <c r="E38" s="13">
        <v>0</v>
      </c>
      <c r="F38" s="13">
        <v>0</v>
      </c>
      <c r="G38" s="13">
        <v>72</v>
      </c>
      <c r="H38" s="13">
        <v>574</v>
      </c>
      <c r="I38" s="13">
        <v>0</v>
      </c>
      <c r="J38" s="13">
        <v>0</v>
      </c>
      <c r="K38" s="13">
        <v>4500</v>
      </c>
      <c r="L38" s="13">
        <v>6</v>
      </c>
      <c r="M38" s="13">
        <v>8161</v>
      </c>
      <c r="N38" s="15">
        <v>22</v>
      </c>
      <c r="O38" s="13">
        <v>372</v>
      </c>
      <c r="P38" s="13">
        <v>720</v>
      </c>
      <c r="Q38" s="13">
        <v>1282</v>
      </c>
      <c r="R38" s="13">
        <v>0</v>
      </c>
      <c r="S38" s="13">
        <v>34</v>
      </c>
      <c r="T38" s="13">
        <v>0</v>
      </c>
      <c r="U38" s="13">
        <v>112</v>
      </c>
      <c r="V38" s="13">
        <v>499</v>
      </c>
      <c r="W38" s="13">
        <v>354</v>
      </c>
      <c r="X38" s="13">
        <v>0</v>
      </c>
      <c r="Y38" s="13">
        <v>245</v>
      </c>
      <c r="Z38" s="13">
        <v>3640</v>
      </c>
      <c r="AA38" s="13">
        <v>20757</v>
      </c>
      <c r="AB38" s="13">
        <v>9300</v>
      </c>
      <c r="AC38" s="13">
        <v>0</v>
      </c>
      <c r="AD38" s="13">
        <v>1</v>
      </c>
      <c r="AE38" s="13" t="s">
        <v>21</v>
      </c>
      <c r="AF38" s="13"/>
    </row>
    <row r="39" spans="1:32" x14ac:dyDescent="0.35">
      <c r="A39" s="13">
        <f t="shared" si="0"/>
        <v>0</v>
      </c>
      <c r="B39" s="13" t="s">
        <v>39</v>
      </c>
      <c r="C39" s="12">
        <v>3654</v>
      </c>
      <c r="D39" s="13">
        <v>542</v>
      </c>
      <c r="E39" s="13">
        <v>0</v>
      </c>
      <c r="F39" s="13">
        <v>0</v>
      </c>
      <c r="G39" s="13">
        <v>0</v>
      </c>
      <c r="H39" s="13">
        <v>1202</v>
      </c>
      <c r="I39" s="13">
        <v>0</v>
      </c>
      <c r="J39" s="13">
        <v>0</v>
      </c>
      <c r="K39" s="13">
        <v>11400</v>
      </c>
      <c r="L39" s="13">
        <v>1032</v>
      </c>
      <c r="M39" s="13">
        <v>17830</v>
      </c>
      <c r="N39" s="15">
        <v>5787</v>
      </c>
      <c r="O39" s="13">
        <v>2766</v>
      </c>
      <c r="P39" s="13">
        <v>504</v>
      </c>
      <c r="Q39" s="13">
        <v>1034</v>
      </c>
      <c r="R39" s="13">
        <v>0</v>
      </c>
      <c r="S39" s="13">
        <v>5510</v>
      </c>
      <c r="T39" s="13">
        <v>0</v>
      </c>
      <c r="U39" s="13">
        <v>0</v>
      </c>
      <c r="V39" s="13">
        <v>2247</v>
      </c>
      <c r="W39" s="13">
        <v>507</v>
      </c>
      <c r="X39" s="13">
        <v>0</v>
      </c>
      <c r="Y39" s="13">
        <v>458</v>
      </c>
      <c r="Z39" s="13">
        <v>18813</v>
      </c>
      <c r="AA39" s="13">
        <v>26849</v>
      </c>
      <c r="AB39" s="13">
        <v>35838</v>
      </c>
      <c r="AC39" s="13">
        <v>0</v>
      </c>
      <c r="AD39" s="13">
        <v>0</v>
      </c>
      <c r="AE39" s="13" t="s">
        <v>21</v>
      </c>
      <c r="AF39" s="13"/>
    </row>
    <row r="40" spans="1:32" x14ac:dyDescent="0.35">
      <c r="A40" s="13">
        <f t="shared" si="0"/>
        <v>0</v>
      </c>
      <c r="B40" s="13" t="s">
        <v>40</v>
      </c>
      <c r="C40" s="12">
        <v>6960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138</v>
      </c>
      <c r="M40" s="13">
        <v>7098</v>
      </c>
      <c r="N40" s="15">
        <v>388</v>
      </c>
      <c r="O40" s="13">
        <v>0</v>
      </c>
      <c r="P40" s="13">
        <v>877</v>
      </c>
      <c r="Q40" s="13">
        <v>6623</v>
      </c>
      <c r="R40" s="13">
        <v>400</v>
      </c>
      <c r="S40" s="13">
        <v>0</v>
      </c>
      <c r="T40" s="13">
        <v>0</v>
      </c>
      <c r="U40" s="13">
        <v>0</v>
      </c>
      <c r="V40" s="13">
        <v>532</v>
      </c>
      <c r="W40" s="13">
        <v>487</v>
      </c>
      <c r="X40" s="13">
        <v>0</v>
      </c>
      <c r="Y40" s="13">
        <v>1014</v>
      </c>
      <c r="Z40" s="13">
        <v>10321</v>
      </c>
      <c r="AA40" s="13">
        <v>60000</v>
      </c>
      <c r="AB40" s="13">
        <v>5880</v>
      </c>
      <c r="AC40" s="13">
        <v>1</v>
      </c>
      <c r="AD40" s="13">
        <v>0</v>
      </c>
      <c r="AE40" s="13" t="s">
        <v>21</v>
      </c>
      <c r="AF40" s="13"/>
    </row>
    <row r="41" spans="1:32" x14ac:dyDescent="0.35">
      <c r="A41" s="13">
        <f t="shared" si="0"/>
        <v>0</v>
      </c>
      <c r="B41" s="13" t="s">
        <v>41</v>
      </c>
      <c r="C41" s="12">
        <v>6059</v>
      </c>
      <c r="D41" s="13">
        <v>0</v>
      </c>
      <c r="E41" s="13">
        <v>0</v>
      </c>
      <c r="F41" s="13">
        <v>2543</v>
      </c>
      <c r="G41" s="13">
        <v>0</v>
      </c>
      <c r="H41" s="13">
        <v>0</v>
      </c>
      <c r="I41" s="13">
        <v>0</v>
      </c>
      <c r="J41" s="13">
        <v>40</v>
      </c>
      <c r="K41" s="13">
        <v>1820</v>
      </c>
      <c r="L41" s="13">
        <v>1753</v>
      </c>
      <c r="M41" s="13">
        <v>12215</v>
      </c>
      <c r="N41" s="15">
        <v>341</v>
      </c>
      <c r="O41" s="13">
        <v>0</v>
      </c>
      <c r="P41" s="13">
        <v>685</v>
      </c>
      <c r="Q41" s="13">
        <v>2297</v>
      </c>
      <c r="R41" s="13">
        <v>396</v>
      </c>
      <c r="S41" s="13">
        <v>1818</v>
      </c>
      <c r="T41" s="13">
        <v>4</v>
      </c>
      <c r="U41" s="13">
        <v>148</v>
      </c>
      <c r="V41" s="13">
        <v>1806</v>
      </c>
      <c r="W41" s="13">
        <v>808</v>
      </c>
      <c r="X41" s="13">
        <v>0</v>
      </c>
      <c r="Y41" s="13">
        <v>4401</v>
      </c>
      <c r="Z41" s="13">
        <v>12704</v>
      </c>
      <c r="AA41" s="13">
        <v>73112</v>
      </c>
      <c r="AB41" s="13">
        <v>30250</v>
      </c>
      <c r="AC41" s="13">
        <v>0</v>
      </c>
      <c r="AD41" s="13">
        <v>1</v>
      </c>
      <c r="AE41" s="13" t="s">
        <v>21</v>
      </c>
      <c r="AF41" s="13"/>
    </row>
    <row r="42" spans="1:32" x14ac:dyDescent="0.35">
      <c r="A42" s="13">
        <f t="shared" si="0"/>
        <v>0</v>
      </c>
      <c r="B42" s="13" t="s">
        <v>42</v>
      </c>
      <c r="C42" s="12">
        <v>2100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648</v>
      </c>
      <c r="K42" s="13">
        <v>4500</v>
      </c>
      <c r="L42" s="13">
        <v>66</v>
      </c>
      <c r="M42" s="13">
        <v>7314</v>
      </c>
      <c r="N42" s="15">
        <v>4849</v>
      </c>
      <c r="O42" s="13">
        <v>45</v>
      </c>
      <c r="P42" s="13">
        <v>364</v>
      </c>
      <c r="Q42" s="13">
        <v>511</v>
      </c>
      <c r="R42" s="13">
        <v>0</v>
      </c>
      <c r="S42" s="13">
        <v>340</v>
      </c>
      <c r="T42" s="13">
        <v>0</v>
      </c>
      <c r="U42" s="13">
        <v>0</v>
      </c>
      <c r="V42" s="13">
        <v>605</v>
      </c>
      <c r="W42" s="13">
        <v>254</v>
      </c>
      <c r="X42" s="13">
        <v>0</v>
      </c>
      <c r="Y42" s="13">
        <v>199</v>
      </c>
      <c r="Z42" s="13">
        <v>7167</v>
      </c>
      <c r="AA42" s="13">
        <v>25292</v>
      </c>
      <c r="AB42" s="13">
        <v>14610</v>
      </c>
      <c r="AC42" s="13">
        <v>1</v>
      </c>
      <c r="AD42" s="13">
        <v>0</v>
      </c>
      <c r="AE42" s="13" t="s">
        <v>21</v>
      </c>
      <c r="AF42" s="13"/>
    </row>
    <row r="43" spans="1:32" x14ac:dyDescent="0.35">
      <c r="A43" s="13">
        <f t="shared" si="0"/>
        <v>0</v>
      </c>
      <c r="B43" s="13" t="s">
        <v>43</v>
      </c>
      <c r="C43" s="12">
        <v>519</v>
      </c>
      <c r="D43" s="13">
        <v>0</v>
      </c>
      <c r="E43" s="13">
        <v>0</v>
      </c>
      <c r="F43" s="13">
        <v>378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2</v>
      </c>
      <c r="M43" s="13">
        <v>899</v>
      </c>
      <c r="N43" s="15">
        <v>91</v>
      </c>
      <c r="O43" s="13">
        <v>0</v>
      </c>
      <c r="P43" s="13">
        <v>155</v>
      </c>
      <c r="Q43" s="13">
        <v>313</v>
      </c>
      <c r="R43" s="13">
        <v>0</v>
      </c>
      <c r="S43" s="13">
        <v>7</v>
      </c>
      <c r="T43" s="13">
        <v>0</v>
      </c>
      <c r="U43" s="13">
        <v>0</v>
      </c>
      <c r="V43" s="13">
        <v>263</v>
      </c>
      <c r="W43" s="13">
        <v>87</v>
      </c>
      <c r="X43" s="13">
        <v>0</v>
      </c>
      <c r="Y43" s="13">
        <v>0</v>
      </c>
      <c r="Z43" s="13">
        <v>916</v>
      </c>
      <c r="AA43" s="13">
        <v>9303</v>
      </c>
      <c r="AB43" s="13">
        <v>4000</v>
      </c>
      <c r="AC43" s="13">
        <v>1</v>
      </c>
      <c r="AD43" s="13">
        <v>0</v>
      </c>
      <c r="AE43" s="13" t="s">
        <v>21</v>
      </c>
      <c r="AF43" s="13"/>
    </row>
    <row r="44" spans="1:32" x14ac:dyDescent="0.35">
      <c r="A44" s="13">
        <f t="shared" si="0"/>
        <v>0</v>
      </c>
      <c r="B44" s="13" t="s">
        <v>44</v>
      </c>
      <c r="C44" s="12">
        <v>751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751</v>
      </c>
      <c r="N44" s="15">
        <v>0</v>
      </c>
      <c r="O44" s="13">
        <v>0</v>
      </c>
      <c r="P44" s="13">
        <v>115</v>
      </c>
      <c r="Q44" s="13">
        <v>132</v>
      </c>
      <c r="R44" s="13">
        <v>13</v>
      </c>
      <c r="S44" s="13">
        <v>314</v>
      </c>
      <c r="T44" s="13">
        <v>0</v>
      </c>
      <c r="U44" s="13">
        <v>0</v>
      </c>
      <c r="V44" s="13">
        <v>81</v>
      </c>
      <c r="W44" s="13">
        <v>52</v>
      </c>
      <c r="X44" s="13">
        <v>0</v>
      </c>
      <c r="Y44" s="13">
        <v>0</v>
      </c>
      <c r="Z44" s="13">
        <v>707</v>
      </c>
      <c r="AA44" s="13">
        <v>11387</v>
      </c>
      <c r="AB44" s="13">
        <v>950</v>
      </c>
      <c r="AC44" s="13">
        <v>0</v>
      </c>
      <c r="AD44" s="13">
        <v>0</v>
      </c>
      <c r="AE44" s="13" t="s">
        <v>21</v>
      </c>
      <c r="AF44" s="13"/>
    </row>
    <row r="45" spans="1:32" x14ac:dyDescent="0.35">
      <c r="A45" s="13">
        <f t="shared" si="0"/>
        <v>0</v>
      </c>
      <c r="B45" s="13" t="s">
        <v>45</v>
      </c>
      <c r="C45" s="12">
        <v>15461</v>
      </c>
      <c r="D45" s="13">
        <v>0</v>
      </c>
      <c r="E45" s="13">
        <v>2780</v>
      </c>
      <c r="F45" s="13">
        <v>625</v>
      </c>
      <c r="G45" s="13">
        <v>0</v>
      </c>
      <c r="H45" s="13">
        <v>0</v>
      </c>
      <c r="I45" s="13">
        <v>143</v>
      </c>
      <c r="J45" s="13">
        <v>3645</v>
      </c>
      <c r="K45" s="13">
        <v>700</v>
      </c>
      <c r="L45" s="13">
        <v>267</v>
      </c>
      <c r="M45" s="13">
        <v>23621</v>
      </c>
      <c r="N45" s="15">
        <v>1115</v>
      </c>
      <c r="O45" s="13">
        <v>3047</v>
      </c>
      <c r="P45" s="13">
        <v>3862</v>
      </c>
      <c r="Q45" s="13">
        <v>3720</v>
      </c>
      <c r="R45" s="13">
        <v>0</v>
      </c>
      <c r="S45" s="13">
        <v>1279</v>
      </c>
      <c r="T45" s="13">
        <v>0</v>
      </c>
      <c r="U45" s="13">
        <v>427</v>
      </c>
      <c r="V45" s="13">
        <v>6317</v>
      </c>
      <c r="W45" s="13">
        <v>1089</v>
      </c>
      <c r="X45" s="13">
        <v>287</v>
      </c>
      <c r="Y45" s="13">
        <v>905</v>
      </c>
      <c r="Z45" s="13">
        <v>22048</v>
      </c>
      <c r="AA45" s="13">
        <v>120745</v>
      </c>
      <c r="AB45" s="13">
        <v>56904</v>
      </c>
      <c r="AC45" s="13">
        <v>1</v>
      </c>
      <c r="AD45" s="13">
        <v>0</v>
      </c>
      <c r="AE45" s="13" t="s">
        <v>21</v>
      </c>
      <c r="AF45" s="13"/>
    </row>
    <row r="46" spans="1:32" x14ac:dyDescent="0.35">
      <c r="A46" s="13">
        <f t="shared" si="0"/>
        <v>0</v>
      </c>
      <c r="B46" s="13" t="s">
        <v>46</v>
      </c>
      <c r="C46" s="12">
        <v>8939</v>
      </c>
      <c r="D46" s="13">
        <v>0</v>
      </c>
      <c r="E46" s="13">
        <v>0</v>
      </c>
      <c r="F46" s="13">
        <v>1815</v>
      </c>
      <c r="G46" s="13">
        <v>0</v>
      </c>
      <c r="H46" s="13">
        <v>0</v>
      </c>
      <c r="I46" s="13">
        <v>0</v>
      </c>
      <c r="J46" s="13">
        <v>0</v>
      </c>
      <c r="K46" s="13">
        <v>650</v>
      </c>
      <c r="L46" s="13">
        <v>291</v>
      </c>
      <c r="M46" s="13">
        <v>11695</v>
      </c>
      <c r="N46" s="15">
        <v>1044</v>
      </c>
      <c r="O46" s="13">
        <v>0</v>
      </c>
      <c r="P46" s="13">
        <v>0</v>
      </c>
      <c r="Q46" s="13">
        <v>4402</v>
      </c>
      <c r="R46" s="13">
        <v>0</v>
      </c>
      <c r="S46" s="13">
        <v>1888</v>
      </c>
      <c r="T46" s="13">
        <v>133</v>
      </c>
      <c r="U46" s="13">
        <v>844</v>
      </c>
      <c r="V46" s="13">
        <v>3906</v>
      </c>
      <c r="W46" s="13">
        <v>660</v>
      </c>
      <c r="X46" s="13">
        <v>0</v>
      </c>
      <c r="Y46" s="13">
        <v>426</v>
      </c>
      <c r="Z46" s="13">
        <v>13303</v>
      </c>
      <c r="AA46" s="13">
        <v>79500</v>
      </c>
      <c r="AB46" s="13">
        <v>27356</v>
      </c>
      <c r="AC46" s="13">
        <v>0</v>
      </c>
      <c r="AD46" s="13">
        <v>1</v>
      </c>
      <c r="AE46" s="13" t="s">
        <v>21</v>
      </c>
      <c r="AF46" s="13"/>
    </row>
    <row r="47" spans="1:32" x14ac:dyDescent="0.35">
      <c r="A47" s="13">
        <f t="shared" si="0"/>
        <v>0</v>
      </c>
      <c r="B47" s="13" t="s">
        <v>47</v>
      </c>
      <c r="C47" s="12">
        <v>2116</v>
      </c>
      <c r="D47" s="13">
        <v>0</v>
      </c>
      <c r="E47" s="13">
        <v>209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11000</v>
      </c>
      <c r="L47" s="13">
        <v>54</v>
      </c>
      <c r="M47" s="13">
        <v>13379</v>
      </c>
      <c r="N47" s="15">
        <v>4083</v>
      </c>
      <c r="O47" s="13">
        <v>3668</v>
      </c>
      <c r="P47" s="13">
        <v>285</v>
      </c>
      <c r="Q47" s="13">
        <v>1849</v>
      </c>
      <c r="R47" s="13">
        <v>0</v>
      </c>
      <c r="S47" s="13">
        <v>2269</v>
      </c>
      <c r="T47" s="13">
        <v>0</v>
      </c>
      <c r="U47" s="13">
        <v>0</v>
      </c>
      <c r="V47" s="13">
        <v>536</v>
      </c>
      <c r="W47" s="13">
        <v>295</v>
      </c>
      <c r="X47" s="13">
        <v>0</v>
      </c>
      <c r="Y47" s="13">
        <v>114</v>
      </c>
      <c r="Z47" s="13">
        <v>13099</v>
      </c>
      <c r="AA47" s="13">
        <v>15271</v>
      </c>
      <c r="AB47" s="13">
        <v>21000</v>
      </c>
      <c r="AC47" s="13">
        <v>1</v>
      </c>
      <c r="AD47" s="13">
        <v>0</v>
      </c>
      <c r="AE47" s="13" t="s">
        <v>21</v>
      </c>
      <c r="AF47" s="13"/>
    </row>
    <row r="48" spans="1:32" x14ac:dyDescent="0.35">
      <c r="A48" s="13">
        <f t="shared" si="0"/>
        <v>0</v>
      </c>
      <c r="B48" s="13" t="s">
        <v>48</v>
      </c>
      <c r="C48" s="12">
        <v>1499</v>
      </c>
      <c r="D48" s="13">
        <v>0</v>
      </c>
      <c r="E48" s="13">
        <v>0</v>
      </c>
      <c r="F48" s="13">
        <v>0</v>
      </c>
      <c r="G48" s="13">
        <v>0</v>
      </c>
      <c r="H48" s="13">
        <v>12</v>
      </c>
      <c r="I48" s="13">
        <v>0</v>
      </c>
      <c r="J48" s="13">
        <v>36</v>
      </c>
      <c r="K48" s="13">
        <v>1500</v>
      </c>
      <c r="L48" s="13">
        <v>0</v>
      </c>
      <c r="M48" s="13">
        <v>3047</v>
      </c>
      <c r="N48" s="15">
        <v>47</v>
      </c>
      <c r="O48" s="13">
        <v>26</v>
      </c>
      <c r="P48" s="13">
        <v>208</v>
      </c>
      <c r="Q48" s="13">
        <v>733</v>
      </c>
      <c r="R48" s="13">
        <v>0</v>
      </c>
      <c r="S48" s="13">
        <v>0</v>
      </c>
      <c r="T48" s="13">
        <v>0</v>
      </c>
      <c r="U48" s="13">
        <v>0</v>
      </c>
      <c r="V48" s="13">
        <v>446</v>
      </c>
      <c r="W48" s="13">
        <v>150</v>
      </c>
      <c r="X48" s="13">
        <v>0</v>
      </c>
      <c r="Y48" s="13">
        <v>118</v>
      </c>
      <c r="Z48" s="13">
        <v>1728</v>
      </c>
      <c r="AA48" s="13">
        <v>8432</v>
      </c>
      <c r="AB48" s="13">
        <v>4026</v>
      </c>
      <c r="AC48" s="13">
        <v>0</v>
      </c>
      <c r="AD48" s="13">
        <v>0</v>
      </c>
      <c r="AE48" s="13" t="s">
        <v>21</v>
      </c>
      <c r="AF48" s="13"/>
    </row>
    <row r="49" spans="1:32" x14ac:dyDescent="0.35">
      <c r="A49" s="13">
        <f t="shared" si="0"/>
        <v>0</v>
      </c>
      <c r="B49" s="13" t="s">
        <v>49</v>
      </c>
      <c r="C49" s="12">
        <v>893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3</v>
      </c>
      <c r="M49" s="13">
        <v>896</v>
      </c>
      <c r="N49" s="15">
        <v>64</v>
      </c>
      <c r="O49" s="13">
        <v>147</v>
      </c>
      <c r="P49" s="13">
        <v>0</v>
      </c>
      <c r="Q49" s="13">
        <v>427</v>
      </c>
      <c r="R49" s="13">
        <v>0</v>
      </c>
      <c r="S49" s="13">
        <v>8</v>
      </c>
      <c r="T49" s="13">
        <v>0</v>
      </c>
      <c r="U49" s="13">
        <v>0</v>
      </c>
      <c r="V49" s="13">
        <v>0</v>
      </c>
      <c r="W49" s="13">
        <v>123</v>
      </c>
      <c r="X49" s="13">
        <v>0</v>
      </c>
      <c r="Y49" s="13">
        <v>23</v>
      </c>
      <c r="Z49" s="13">
        <v>792</v>
      </c>
      <c r="AA49" s="13">
        <v>11458</v>
      </c>
      <c r="AB49" s="13">
        <v>0</v>
      </c>
      <c r="AC49" s="13">
        <v>1</v>
      </c>
      <c r="AD49" s="13">
        <v>0</v>
      </c>
      <c r="AE49" s="13" t="s">
        <v>50</v>
      </c>
      <c r="AF49" s="13"/>
    </row>
    <row r="50" spans="1:32" x14ac:dyDescent="0.35">
      <c r="A50" s="13">
        <f t="shared" si="0"/>
        <v>1</v>
      </c>
      <c r="B50" s="13" t="s">
        <v>51</v>
      </c>
      <c r="C50" s="12">
        <v>19251</v>
      </c>
      <c r="D50" s="13">
        <v>0</v>
      </c>
      <c r="E50" s="13">
        <v>5629</v>
      </c>
      <c r="F50" s="13">
        <v>4816</v>
      </c>
      <c r="G50" s="13">
        <v>237</v>
      </c>
      <c r="H50" s="13">
        <v>0</v>
      </c>
      <c r="I50" s="13">
        <v>0</v>
      </c>
      <c r="J50" s="13">
        <v>1014</v>
      </c>
      <c r="K50" s="13">
        <v>9500</v>
      </c>
      <c r="L50" s="13">
        <v>784</v>
      </c>
      <c r="M50" s="13">
        <v>41231</v>
      </c>
      <c r="N50" s="15">
        <v>4704</v>
      </c>
      <c r="O50" s="13">
        <v>11841</v>
      </c>
      <c r="P50" s="13">
        <v>0</v>
      </c>
      <c r="Q50" s="13">
        <v>8671</v>
      </c>
      <c r="R50" s="13">
        <v>215</v>
      </c>
      <c r="S50" s="13">
        <v>20539</v>
      </c>
      <c r="T50" s="13">
        <v>0</v>
      </c>
      <c r="U50" s="26">
        <v>-1</v>
      </c>
      <c r="V50" s="13">
        <v>11515</v>
      </c>
      <c r="W50" s="13">
        <v>1900</v>
      </c>
      <c r="X50" s="13">
        <v>1093</v>
      </c>
      <c r="Y50" s="13">
        <v>3166</v>
      </c>
      <c r="Z50" s="13">
        <v>63644</v>
      </c>
      <c r="AA50" s="13">
        <v>212331</v>
      </c>
      <c r="AB50" s="13">
        <v>133670</v>
      </c>
      <c r="AC50" s="13">
        <v>1</v>
      </c>
      <c r="AD50" s="13">
        <v>0</v>
      </c>
      <c r="AE50" s="13" t="s">
        <v>50</v>
      </c>
      <c r="AF50" s="13"/>
    </row>
    <row r="51" spans="1:32" x14ac:dyDescent="0.35">
      <c r="A51" s="13">
        <f t="shared" si="0"/>
        <v>0</v>
      </c>
      <c r="B51" s="13" t="s">
        <v>53</v>
      </c>
      <c r="C51" s="12">
        <v>946</v>
      </c>
      <c r="D51" s="13">
        <v>1198</v>
      </c>
      <c r="E51" s="13">
        <v>0</v>
      </c>
      <c r="F51" s="13">
        <v>0</v>
      </c>
      <c r="G51" s="13">
        <v>2</v>
      </c>
      <c r="H51" s="13">
        <v>117</v>
      </c>
      <c r="I51" s="13">
        <v>0</v>
      </c>
      <c r="J51" s="13">
        <v>0</v>
      </c>
      <c r="K51" s="13">
        <v>0</v>
      </c>
      <c r="L51" s="13">
        <v>14</v>
      </c>
      <c r="M51" s="13">
        <v>2277</v>
      </c>
      <c r="N51" s="15">
        <v>93</v>
      </c>
      <c r="O51" s="13">
        <v>312</v>
      </c>
      <c r="P51" s="13">
        <v>104</v>
      </c>
      <c r="Q51" s="13">
        <v>1118</v>
      </c>
      <c r="R51" s="13">
        <v>0</v>
      </c>
      <c r="S51" s="13">
        <v>0</v>
      </c>
      <c r="T51" s="13">
        <v>0</v>
      </c>
      <c r="U51" s="13">
        <v>13</v>
      </c>
      <c r="V51" s="13">
        <v>256</v>
      </c>
      <c r="W51" s="13">
        <v>199</v>
      </c>
      <c r="X51" s="13">
        <v>0</v>
      </c>
      <c r="Y51" s="13">
        <v>57</v>
      </c>
      <c r="Z51" s="13">
        <v>2152</v>
      </c>
      <c r="AA51" s="13">
        <v>7948</v>
      </c>
      <c r="AB51" s="13">
        <v>1588</v>
      </c>
      <c r="AC51" s="13">
        <v>0</v>
      </c>
      <c r="AD51" s="13">
        <v>0</v>
      </c>
      <c r="AE51" s="13" t="s">
        <v>50</v>
      </c>
      <c r="AF51" s="13"/>
    </row>
    <row r="52" spans="1:32" x14ac:dyDescent="0.35">
      <c r="A52" s="13">
        <f t="shared" si="0"/>
        <v>0</v>
      </c>
      <c r="B52" s="13" t="s">
        <v>54</v>
      </c>
      <c r="C52" s="12">
        <v>779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6</v>
      </c>
      <c r="J52" s="13">
        <v>0</v>
      </c>
      <c r="K52" s="13">
        <v>0</v>
      </c>
      <c r="L52" s="13">
        <v>8</v>
      </c>
      <c r="M52" s="13">
        <v>793</v>
      </c>
      <c r="N52" s="15">
        <v>68</v>
      </c>
      <c r="O52" s="13">
        <v>0</v>
      </c>
      <c r="P52" s="13">
        <v>92</v>
      </c>
      <c r="Q52" s="13">
        <v>243</v>
      </c>
      <c r="R52" s="13">
        <v>0</v>
      </c>
      <c r="S52" s="13">
        <v>114</v>
      </c>
      <c r="T52" s="13">
        <v>0</v>
      </c>
      <c r="U52" s="13">
        <v>0</v>
      </c>
      <c r="V52" s="13">
        <v>275</v>
      </c>
      <c r="W52" s="13">
        <v>92</v>
      </c>
      <c r="X52" s="13">
        <v>0</v>
      </c>
      <c r="Y52" s="13">
        <v>22</v>
      </c>
      <c r="Z52" s="13">
        <v>906</v>
      </c>
      <c r="AA52" s="13">
        <v>6399</v>
      </c>
      <c r="AB52" s="13">
        <v>1666</v>
      </c>
      <c r="AC52" s="13">
        <v>0</v>
      </c>
      <c r="AD52" s="13">
        <v>0</v>
      </c>
      <c r="AE52" s="13" t="s">
        <v>50</v>
      </c>
      <c r="AF52" s="13"/>
    </row>
    <row r="53" spans="1:32" x14ac:dyDescent="0.35">
      <c r="A53" s="13">
        <f t="shared" si="0"/>
        <v>0</v>
      </c>
      <c r="B53" s="13" t="s">
        <v>55</v>
      </c>
      <c r="C53" s="12">
        <v>303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5</v>
      </c>
      <c r="M53" s="13">
        <v>308</v>
      </c>
      <c r="N53" s="15">
        <v>0</v>
      </c>
      <c r="O53" s="13">
        <v>0</v>
      </c>
      <c r="P53" s="13">
        <v>105</v>
      </c>
      <c r="Q53" s="13">
        <v>136</v>
      </c>
      <c r="R53" s="13">
        <v>0</v>
      </c>
      <c r="S53" s="13">
        <v>0</v>
      </c>
      <c r="T53" s="13">
        <v>3</v>
      </c>
      <c r="U53" s="13">
        <v>0</v>
      </c>
      <c r="V53" s="13">
        <v>0</v>
      </c>
      <c r="W53" s="13">
        <v>39</v>
      </c>
      <c r="X53" s="13">
        <v>0</v>
      </c>
      <c r="Y53" s="13">
        <v>22</v>
      </c>
      <c r="Z53" s="13">
        <v>305</v>
      </c>
      <c r="AA53" s="13">
        <v>3453</v>
      </c>
      <c r="AB53" s="13">
        <v>0</v>
      </c>
      <c r="AC53" s="13">
        <v>0</v>
      </c>
      <c r="AD53" s="13">
        <v>0</v>
      </c>
      <c r="AE53" s="13" t="s">
        <v>50</v>
      </c>
      <c r="AF53" s="13"/>
    </row>
    <row r="54" spans="1:32" x14ac:dyDescent="0.35">
      <c r="A54" s="13">
        <f t="shared" si="0"/>
        <v>0</v>
      </c>
      <c r="B54" s="13" t="s">
        <v>56</v>
      </c>
      <c r="C54" s="12">
        <v>6641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160</v>
      </c>
      <c r="K54" s="13">
        <v>1000</v>
      </c>
      <c r="L54" s="13">
        <v>34</v>
      </c>
      <c r="M54" s="13">
        <v>7835</v>
      </c>
      <c r="N54" s="15">
        <v>488</v>
      </c>
      <c r="O54" s="13">
        <v>0</v>
      </c>
      <c r="P54" s="13">
        <v>1122</v>
      </c>
      <c r="Q54" s="13">
        <v>2657</v>
      </c>
      <c r="R54" s="13">
        <v>0</v>
      </c>
      <c r="S54" s="13">
        <v>742</v>
      </c>
      <c r="T54" s="13">
        <v>167</v>
      </c>
      <c r="U54" s="13">
        <v>395</v>
      </c>
      <c r="V54" s="13">
        <v>999</v>
      </c>
      <c r="W54" s="13">
        <v>685</v>
      </c>
      <c r="X54" s="13">
        <v>0</v>
      </c>
      <c r="Y54" s="13">
        <v>403</v>
      </c>
      <c r="Z54" s="13">
        <v>7658</v>
      </c>
      <c r="AA54" s="13">
        <v>70000</v>
      </c>
      <c r="AB54" s="13">
        <v>12357</v>
      </c>
      <c r="AC54" s="13">
        <v>0</v>
      </c>
      <c r="AD54" s="13">
        <v>0</v>
      </c>
      <c r="AE54" s="13" t="s">
        <v>50</v>
      </c>
      <c r="AF54" s="13"/>
    </row>
    <row r="55" spans="1:32" x14ac:dyDescent="0.35">
      <c r="A55" s="13">
        <f t="shared" si="0"/>
        <v>0</v>
      </c>
      <c r="B55" s="13" t="s">
        <v>57</v>
      </c>
      <c r="C55" s="12">
        <v>257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1</v>
      </c>
      <c r="M55" s="13">
        <v>258</v>
      </c>
      <c r="N55" s="15">
        <v>0</v>
      </c>
      <c r="O55" s="13">
        <v>0</v>
      </c>
      <c r="P55" s="13">
        <v>55</v>
      </c>
      <c r="Q55" s="13">
        <v>48</v>
      </c>
      <c r="R55" s="13">
        <v>0</v>
      </c>
      <c r="S55" s="13">
        <v>0</v>
      </c>
      <c r="T55" s="13">
        <v>0</v>
      </c>
      <c r="U55" s="13">
        <v>0</v>
      </c>
      <c r="V55" s="13">
        <v>61</v>
      </c>
      <c r="W55" s="13">
        <v>35</v>
      </c>
      <c r="X55" s="13">
        <v>0</v>
      </c>
      <c r="Y55" s="13">
        <v>42</v>
      </c>
      <c r="Z55" s="13">
        <v>241</v>
      </c>
      <c r="AA55" s="13">
        <v>2520</v>
      </c>
      <c r="AB55" s="13">
        <v>505</v>
      </c>
      <c r="AC55" s="13">
        <v>0</v>
      </c>
      <c r="AD55" s="13">
        <v>0</v>
      </c>
      <c r="AE55" s="13" t="s">
        <v>50</v>
      </c>
      <c r="AF55" s="13"/>
    </row>
    <row r="56" spans="1:32" x14ac:dyDescent="0.35">
      <c r="A56" s="13">
        <f t="shared" si="0"/>
        <v>0</v>
      </c>
      <c r="B56" s="13" t="s">
        <v>58</v>
      </c>
      <c r="C56" s="12">
        <v>630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67</v>
      </c>
      <c r="M56" s="13">
        <v>697</v>
      </c>
      <c r="N56" s="15">
        <v>46</v>
      </c>
      <c r="O56" s="13">
        <v>0</v>
      </c>
      <c r="P56" s="13">
        <v>0</v>
      </c>
      <c r="Q56" s="13">
        <v>254</v>
      </c>
      <c r="R56" s="13">
        <v>0</v>
      </c>
      <c r="S56" s="13">
        <v>0</v>
      </c>
      <c r="T56" s="13">
        <v>0</v>
      </c>
      <c r="U56" s="13">
        <v>0</v>
      </c>
      <c r="V56" s="13">
        <v>179</v>
      </c>
      <c r="W56" s="13">
        <v>99</v>
      </c>
      <c r="X56" s="13">
        <v>0</v>
      </c>
      <c r="Y56" s="13">
        <v>29</v>
      </c>
      <c r="Z56" s="13">
        <v>607</v>
      </c>
      <c r="AA56" s="13">
        <v>6595</v>
      </c>
      <c r="AB56" s="13">
        <v>3096</v>
      </c>
      <c r="AC56" s="13">
        <v>0</v>
      </c>
      <c r="AD56" s="13">
        <v>0</v>
      </c>
      <c r="AE56" s="13" t="s">
        <v>50</v>
      </c>
      <c r="AF56" s="13"/>
    </row>
    <row r="57" spans="1:32" x14ac:dyDescent="0.35">
      <c r="A57" s="13">
        <f t="shared" si="0"/>
        <v>0</v>
      </c>
      <c r="B57" s="13" t="s">
        <v>59</v>
      </c>
      <c r="C57" s="12">
        <v>1764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846</v>
      </c>
      <c r="L57" s="13">
        <v>146</v>
      </c>
      <c r="M57" s="13">
        <v>2756</v>
      </c>
      <c r="N57" s="15">
        <v>285</v>
      </c>
      <c r="O57" s="13">
        <v>91</v>
      </c>
      <c r="P57" s="13">
        <v>267</v>
      </c>
      <c r="Q57" s="13">
        <v>1141</v>
      </c>
      <c r="R57" s="13">
        <v>846</v>
      </c>
      <c r="S57" s="13">
        <v>23</v>
      </c>
      <c r="T57" s="13">
        <v>0</v>
      </c>
      <c r="U57" s="13">
        <v>0</v>
      </c>
      <c r="V57" s="13">
        <v>86</v>
      </c>
      <c r="W57" s="13">
        <v>329</v>
      </c>
      <c r="X57" s="13">
        <v>0</v>
      </c>
      <c r="Y57" s="13">
        <v>69</v>
      </c>
      <c r="Z57" s="13">
        <v>3137</v>
      </c>
      <c r="AA57" s="13">
        <v>20161</v>
      </c>
      <c r="AB57" s="13">
        <v>1566</v>
      </c>
      <c r="AC57" s="13">
        <v>0</v>
      </c>
      <c r="AD57" s="13">
        <v>1</v>
      </c>
      <c r="AE57" s="13" t="s">
        <v>50</v>
      </c>
      <c r="AF57" s="13"/>
    </row>
    <row r="58" spans="1:32" x14ac:dyDescent="0.35">
      <c r="A58" s="13">
        <f t="shared" si="0"/>
        <v>0</v>
      </c>
      <c r="B58" s="13" t="s">
        <v>60</v>
      </c>
      <c r="C58" s="12">
        <v>0</v>
      </c>
      <c r="D58" s="13">
        <v>0</v>
      </c>
      <c r="E58" s="13">
        <v>0</v>
      </c>
      <c r="F58" s="13">
        <v>0</v>
      </c>
      <c r="G58" s="13">
        <v>388</v>
      </c>
      <c r="H58" s="13">
        <v>0</v>
      </c>
      <c r="I58" s="13">
        <v>0</v>
      </c>
      <c r="J58" s="13">
        <v>0</v>
      </c>
      <c r="K58" s="13">
        <v>0</v>
      </c>
      <c r="L58" s="13">
        <v>4</v>
      </c>
      <c r="M58" s="13">
        <v>392</v>
      </c>
      <c r="N58" s="15">
        <v>0</v>
      </c>
      <c r="O58" s="13">
        <v>0</v>
      </c>
      <c r="P58" s="13">
        <v>0</v>
      </c>
      <c r="Q58" s="13">
        <v>0</v>
      </c>
      <c r="R58" s="13">
        <v>74</v>
      </c>
      <c r="S58" s="13">
        <v>0</v>
      </c>
      <c r="T58" s="13">
        <v>47</v>
      </c>
      <c r="U58" s="13">
        <v>128</v>
      </c>
      <c r="V58" s="13">
        <v>71</v>
      </c>
      <c r="W58" s="13">
        <v>47</v>
      </c>
      <c r="X58" s="13">
        <v>0</v>
      </c>
      <c r="Y58" s="13">
        <v>20</v>
      </c>
      <c r="Z58" s="13">
        <v>387</v>
      </c>
      <c r="AA58" s="13">
        <v>5383</v>
      </c>
      <c r="AB58" s="13">
        <v>1800</v>
      </c>
      <c r="AC58" s="13">
        <v>0</v>
      </c>
      <c r="AD58" s="13">
        <v>1</v>
      </c>
      <c r="AE58" s="13" t="s">
        <v>50</v>
      </c>
      <c r="AF58" s="13"/>
    </row>
    <row r="59" spans="1:32" x14ac:dyDescent="0.35">
      <c r="A59" s="13">
        <f t="shared" si="0"/>
        <v>0</v>
      </c>
      <c r="B59" s="13" t="s">
        <v>61</v>
      </c>
      <c r="C59" s="12">
        <v>57856</v>
      </c>
      <c r="D59" s="13">
        <v>0</v>
      </c>
      <c r="E59" s="13">
        <v>29682</v>
      </c>
      <c r="F59" s="13">
        <v>13194</v>
      </c>
      <c r="G59" s="13">
        <v>3164</v>
      </c>
      <c r="H59" s="13">
        <v>0</v>
      </c>
      <c r="I59" s="13">
        <v>0</v>
      </c>
      <c r="J59" s="13">
        <v>0</v>
      </c>
      <c r="K59" s="13">
        <v>13050</v>
      </c>
      <c r="L59" s="13">
        <v>21204</v>
      </c>
      <c r="M59" s="13">
        <v>138150</v>
      </c>
      <c r="N59" s="15">
        <v>7022</v>
      </c>
      <c r="O59" s="13">
        <v>11538</v>
      </c>
      <c r="P59" s="13">
        <v>5336</v>
      </c>
      <c r="Q59" s="13">
        <v>23166</v>
      </c>
      <c r="R59" s="13">
        <v>0</v>
      </c>
      <c r="S59" s="13">
        <v>20538</v>
      </c>
      <c r="T59" s="13">
        <v>2801</v>
      </c>
      <c r="U59" s="13">
        <v>979</v>
      </c>
      <c r="V59" s="13">
        <v>41605</v>
      </c>
      <c r="W59" s="13">
        <v>5232</v>
      </c>
      <c r="X59" s="13">
        <v>0</v>
      </c>
      <c r="Y59" s="13">
        <v>15383</v>
      </c>
      <c r="Z59" s="13">
        <v>133600</v>
      </c>
      <c r="AA59" s="13">
        <v>543140</v>
      </c>
      <c r="AB59" s="13">
        <v>655867</v>
      </c>
      <c r="AC59" s="13">
        <v>1</v>
      </c>
      <c r="AD59" s="13">
        <v>0</v>
      </c>
      <c r="AE59" s="13" t="s">
        <v>50</v>
      </c>
      <c r="AF59" s="13"/>
    </row>
    <row r="60" spans="1:32" x14ac:dyDescent="0.35">
      <c r="A60" s="13">
        <f t="shared" si="0"/>
        <v>0</v>
      </c>
      <c r="B60" s="13" t="s">
        <v>62</v>
      </c>
      <c r="C60" s="12">
        <v>1049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91</v>
      </c>
      <c r="M60" s="13">
        <v>1140</v>
      </c>
      <c r="N60" s="15">
        <v>42</v>
      </c>
      <c r="O60" s="13">
        <v>0</v>
      </c>
      <c r="P60" s="13">
        <v>126</v>
      </c>
      <c r="Q60" s="13">
        <v>162</v>
      </c>
      <c r="R60" s="13">
        <v>0</v>
      </c>
      <c r="S60" s="13">
        <v>51</v>
      </c>
      <c r="T60" s="13">
        <v>0</v>
      </c>
      <c r="U60" s="13">
        <v>0</v>
      </c>
      <c r="V60" s="13">
        <v>402</v>
      </c>
      <c r="W60" s="13">
        <v>131</v>
      </c>
      <c r="X60" s="13">
        <v>0</v>
      </c>
      <c r="Y60" s="13">
        <v>295</v>
      </c>
      <c r="Z60" s="13">
        <v>1209</v>
      </c>
      <c r="AA60" s="13">
        <v>9019</v>
      </c>
      <c r="AB60" s="13">
        <v>4450</v>
      </c>
      <c r="AC60" s="13">
        <v>0</v>
      </c>
      <c r="AD60" s="13">
        <v>0</v>
      </c>
      <c r="AE60" s="13" t="s">
        <v>50</v>
      </c>
      <c r="AF60" s="13"/>
    </row>
    <row r="61" spans="1:32" x14ac:dyDescent="0.35">
      <c r="A61" s="13">
        <f t="shared" si="0"/>
        <v>0</v>
      </c>
      <c r="B61" s="13" t="s">
        <v>903</v>
      </c>
      <c r="C61" s="12">
        <v>12933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599</v>
      </c>
      <c r="M61" s="13">
        <v>13532</v>
      </c>
      <c r="N61" s="15">
        <v>1835</v>
      </c>
      <c r="O61" s="13">
        <v>0</v>
      </c>
      <c r="P61" s="13">
        <v>0</v>
      </c>
      <c r="Q61" s="13">
        <v>5139</v>
      </c>
      <c r="R61" s="13">
        <v>0</v>
      </c>
      <c r="S61" s="13">
        <v>250</v>
      </c>
      <c r="T61" s="13">
        <v>0</v>
      </c>
      <c r="U61" s="13">
        <v>0</v>
      </c>
      <c r="V61" s="13">
        <v>1175</v>
      </c>
      <c r="W61" s="13">
        <v>1461</v>
      </c>
      <c r="X61" s="13">
        <v>350</v>
      </c>
      <c r="Y61" s="13">
        <v>5250</v>
      </c>
      <c r="Z61" s="13">
        <v>15460</v>
      </c>
      <c r="AA61" s="13">
        <v>141904</v>
      </c>
      <c r="AB61" s="13">
        <v>19957</v>
      </c>
      <c r="AC61" s="13">
        <v>0</v>
      </c>
      <c r="AD61" s="13">
        <v>1</v>
      </c>
      <c r="AE61" s="13" t="s">
        <v>50</v>
      </c>
      <c r="AF61" s="13" t="s">
        <v>904</v>
      </c>
    </row>
    <row r="62" spans="1:32" x14ac:dyDescent="0.35">
      <c r="A62" s="13">
        <f t="shared" si="0"/>
        <v>0</v>
      </c>
      <c r="B62" s="13" t="s">
        <v>905</v>
      </c>
      <c r="C62" s="12">
        <v>2286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82</v>
      </c>
      <c r="M62" s="13">
        <v>2368</v>
      </c>
      <c r="N62" s="15">
        <v>30</v>
      </c>
      <c r="O62" s="13">
        <v>0</v>
      </c>
      <c r="P62" s="13">
        <v>215</v>
      </c>
      <c r="Q62" s="13">
        <v>1015</v>
      </c>
      <c r="R62" s="13">
        <v>0</v>
      </c>
      <c r="S62" s="13">
        <v>103</v>
      </c>
      <c r="T62" s="13">
        <v>0</v>
      </c>
      <c r="U62" s="13">
        <v>0</v>
      </c>
      <c r="V62" s="13">
        <v>0</v>
      </c>
      <c r="W62" s="13">
        <v>249</v>
      </c>
      <c r="X62" s="13">
        <v>0</v>
      </c>
      <c r="Y62" s="13">
        <v>399</v>
      </c>
      <c r="Z62" s="13">
        <v>2011</v>
      </c>
      <c r="AA62" s="13">
        <v>17528</v>
      </c>
      <c r="AB62" s="13">
        <v>0</v>
      </c>
      <c r="AC62" s="13">
        <v>0</v>
      </c>
      <c r="AD62" s="13">
        <v>0</v>
      </c>
      <c r="AE62" s="13" t="s">
        <v>50</v>
      </c>
      <c r="AF62" s="13"/>
    </row>
    <row r="63" spans="1:32" x14ac:dyDescent="0.35">
      <c r="A63" s="13">
        <f t="shared" si="0"/>
        <v>0</v>
      </c>
      <c r="B63" s="13" t="s">
        <v>64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683</v>
      </c>
      <c r="M63" s="13">
        <v>683</v>
      </c>
      <c r="N63" s="15">
        <v>36</v>
      </c>
      <c r="O63" s="13">
        <v>12</v>
      </c>
      <c r="P63" s="13">
        <v>92</v>
      </c>
      <c r="Q63" s="13">
        <v>285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40</v>
      </c>
      <c r="X63" s="13">
        <v>0</v>
      </c>
      <c r="Y63" s="13">
        <v>162</v>
      </c>
      <c r="Z63" s="13">
        <v>627</v>
      </c>
      <c r="AA63" s="13">
        <v>9169</v>
      </c>
      <c r="AB63" s="13">
        <v>1350</v>
      </c>
      <c r="AC63" s="13">
        <v>1</v>
      </c>
      <c r="AD63" s="13">
        <v>0</v>
      </c>
      <c r="AE63" s="13" t="s">
        <v>50</v>
      </c>
      <c r="AF63" s="13"/>
    </row>
    <row r="64" spans="1:32" x14ac:dyDescent="0.35">
      <c r="A64" s="13">
        <f t="shared" si="0"/>
        <v>0</v>
      </c>
      <c r="B64" s="13" t="s">
        <v>65</v>
      </c>
      <c r="C64" s="12">
        <v>1432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89</v>
      </c>
      <c r="M64" s="13">
        <v>1521</v>
      </c>
      <c r="N64" s="15">
        <v>225</v>
      </c>
      <c r="O64" s="13">
        <v>0</v>
      </c>
      <c r="P64" s="13">
        <v>74</v>
      </c>
      <c r="Q64" s="13">
        <v>410</v>
      </c>
      <c r="R64" s="13">
        <v>0</v>
      </c>
      <c r="S64" s="13">
        <v>192</v>
      </c>
      <c r="T64" s="13">
        <v>0</v>
      </c>
      <c r="U64" s="13">
        <v>0</v>
      </c>
      <c r="V64" s="13">
        <v>19</v>
      </c>
      <c r="W64" s="13">
        <v>179</v>
      </c>
      <c r="X64" s="13">
        <v>0</v>
      </c>
      <c r="Y64" s="13">
        <v>361</v>
      </c>
      <c r="Z64" s="13">
        <v>1460</v>
      </c>
      <c r="AA64" s="13">
        <v>14117</v>
      </c>
      <c r="AB64" s="13">
        <v>180</v>
      </c>
      <c r="AC64" s="13">
        <v>0</v>
      </c>
      <c r="AD64" s="13">
        <v>0</v>
      </c>
      <c r="AE64" s="13" t="s">
        <v>50</v>
      </c>
      <c r="AF64" s="13"/>
    </row>
    <row r="65" spans="1:32" x14ac:dyDescent="0.35">
      <c r="A65" s="13">
        <f t="shared" si="0"/>
        <v>0</v>
      </c>
      <c r="B65" s="13" t="s">
        <v>66</v>
      </c>
      <c r="C65" s="12">
        <v>371</v>
      </c>
      <c r="D65" s="13">
        <v>306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1200</v>
      </c>
      <c r="L65" s="13">
        <v>0</v>
      </c>
      <c r="M65" s="13">
        <v>1877</v>
      </c>
      <c r="N65" s="15">
        <v>1157</v>
      </c>
      <c r="O65" s="13">
        <v>0</v>
      </c>
      <c r="P65" s="13">
        <v>125</v>
      </c>
      <c r="Q65" s="13">
        <v>136</v>
      </c>
      <c r="R65" s="13">
        <v>0</v>
      </c>
      <c r="S65" s="13">
        <v>0</v>
      </c>
      <c r="T65" s="13">
        <v>0</v>
      </c>
      <c r="U65" s="13">
        <v>0</v>
      </c>
      <c r="V65" s="13">
        <v>75</v>
      </c>
      <c r="W65" s="13">
        <v>67</v>
      </c>
      <c r="X65" s="13">
        <v>0</v>
      </c>
      <c r="Y65" s="13">
        <v>244</v>
      </c>
      <c r="Z65" s="13">
        <v>1804</v>
      </c>
      <c r="AA65" s="13">
        <v>5500</v>
      </c>
      <c r="AB65" s="13">
        <v>1200</v>
      </c>
      <c r="AC65" s="13">
        <v>0</v>
      </c>
      <c r="AD65" s="13">
        <v>1</v>
      </c>
      <c r="AE65" s="13" t="s">
        <v>50</v>
      </c>
      <c r="AF65" s="13"/>
    </row>
    <row r="66" spans="1:32" x14ac:dyDescent="0.35">
      <c r="A66" s="13">
        <f t="shared" si="0"/>
        <v>0</v>
      </c>
      <c r="B66" s="13" t="s">
        <v>67</v>
      </c>
      <c r="C66" s="12">
        <v>6679</v>
      </c>
      <c r="D66" s="13">
        <v>0</v>
      </c>
      <c r="E66" s="13">
        <v>1601</v>
      </c>
      <c r="F66" s="13">
        <v>1170</v>
      </c>
      <c r="G66" s="13">
        <v>0</v>
      </c>
      <c r="H66" s="13">
        <v>192</v>
      </c>
      <c r="I66" s="13">
        <v>66</v>
      </c>
      <c r="J66" s="13">
        <v>450</v>
      </c>
      <c r="K66" s="13">
        <v>10000</v>
      </c>
      <c r="L66" s="13">
        <v>0</v>
      </c>
      <c r="M66" s="13">
        <v>20158</v>
      </c>
      <c r="N66" s="15">
        <v>2964</v>
      </c>
      <c r="O66" s="13">
        <v>4265</v>
      </c>
      <c r="P66" s="13">
        <v>906</v>
      </c>
      <c r="Q66" s="13">
        <v>1640</v>
      </c>
      <c r="R66" s="13">
        <v>0</v>
      </c>
      <c r="S66" s="13">
        <v>2215</v>
      </c>
      <c r="T66" s="13">
        <v>0</v>
      </c>
      <c r="U66" s="13">
        <v>0</v>
      </c>
      <c r="V66" s="13">
        <v>3363</v>
      </c>
      <c r="W66" s="13">
        <v>758</v>
      </c>
      <c r="X66" s="13">
        <v>133</v>
      </c>
      <c r="Y66" s="13">
        <v>529</v>
      </c>
      <c r="Z66" s="13">
        <v>16773</v>
      </c>
      <c r="AA66" s="13">
        <v>39111</v>
      </c>
      <c r="AB66" s="13">
        <v>54588</v>
      </c>
      <c r="AC66" s="13">
        <v>0</v>
      </c>
      <c r="AD66" s="13">
        <v>0</v>
      </c>
      <c r="AE66" s="13" t="s">
        <v>50</v>
      </c>
      <c r="AF66" s="13"/>
    </row>
    <row r="67" spans="1:32" x14ac:dyDescent="0.35">
      <c r="A67" s="13">
        <f t="shared" ref="A67:A130" si="1">+Z67-SUM(N67:Y67)</f>
        <v>0</v>
      </c>
      <c r="B67" s="13" t="s">
        <v>68</v>
      </c>
      <c r="C67" s="12">
        <v>2142</v>
      </c>
      <c r="D67" s="13">
        <v>0</v>
      </c>
      <c r="E67" s="13">
        <v>0</v>
      </c>
      <c r="F67" s="13">
        <v>20</v>
      </c>
      <c r="G67" s="13">
        <v>0</v>
      </c>
      <c r="H67" s="13">
        <v>0</v>
      </c>
      <c r="I67" s="13">
        <v>46</v>
      </c>
      <c r="J67" s="13">
        <v>20</v>
      </c>
      <c r="K67" s="13">
        <v>1500</v>
      </c>
      <c r="L67" s="13">
        <v>464</v>
      </c>
      <c r="M67" s="13">
        <v>4192</v>
      </c>
      <c r="N67" s="15">
        <v>123</v>
      </c>
      <c r="O67" s="13">
        <v>0</v>
      </c>
      <c r="P67" s="13">
        <v>0</v>
      </c>
      <c r="Q67" s="13">
        <v>211</v>
      </c>
      <c r="R67" s="13">
        <v>0</v>
      </c>
      <c r="S67" s="13">
        <v>2495</v>
      </c>
      <c r="T67" s="13">
        <v>0</v>
      </c>
      <c r="U67" s="13">
        <v>0</v>
      </c>
      <c r="V67" s="13">
        <v>783</v>
      </c>
      <c r="W67" s="13">
        <v>312</v>
      </c>
      <c r="X67" s="13">
        <v>0</v>
      </c>
      <c r="Y67" s="13">
        <v>160</v>
      </c>
      <c r="Z67" s="13">
        <v>4084</v>
      </c>
      <c r="AA67" s="13">
        <v>10797</v>
      </c>
      <c r="AB67" s="13">
        <v>11730</v>
      </c>
      <c r="AC67" s="13">
        <v>0</v>
      </c>
      <c r="AD67" s="13">
        <v>0</v>
      </c>
      <c r="AE67" s="13" t="s">
        <v>50</v>
      </c>
      <c r="AF67" s="13"/>
    </row>
    <row r="68" spans="1:32" x14ac:dyDescent="0.35">
      <c r="A68" s="13">
        <f t="shared" si="1"/>
        <v>0</v>
      </c>
      <c r="B68" s="13" t="s">
        <v>69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5">
        <v>0</v>
      </c>
      <c r="O68" s="13">
        <v>0</v>
      </c>
      <c r="P68" s="13">
        <v>775</v>
      </c>
      <c r="Q68" s="13">
        <v>1085</v>
      </c>
      <c r="R68" s="13">
        <v>0</v>
      </c>
      <c r="S68" s="13">
        <v>0</v>
      </c>
      <c r="T68" s="13">
        <v>700</v>
      </c>
      <c r="U68" s="13">
        <v>0</v>
      </c>
      <c r="V68" s="13">
        <v>1594</v>
      </c>
      <c r="W68" s="13">
        <v>19</v>
      </c>
      <c r="X68" s="13">
        <v>375</v>
      </c>
      <c r="Y68" s="13">
        <v>0</v>
      </c>
      <c r="Z68" s="13">
        <v>4548</v>
      </c>
      <c r="AA68" s="13">
        <v>27000</v>
      </c>
      <c r="AB68" s="13">
        <v>16450</v>
      </c>
      <c r="AC68" s="13">
        <v>1</v>
      </c>
      <c r="AD68" s="13">
        <v>0</v>
      </c>
      <c r="AE68" s="13" t="s">
        <v>50</v>
      </c>
      <c r="AF68" s="13"/>
    </row>
    <row r="69" spans="1:32" x14ac:dyDescent="0.35">
      <c r="A69" s="13">
        <f t="shared" si="1"/>
        <v>0</v>
      </c>
      <c r="B69" s="13" t="s">
        <v>70</v>
      </c>
      <c r="C69" s="12">
        <v>717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717</v>
      </c>
      <c r="N69" s="15">
        <v>0</v>
      </c>
      <c r="O69" s="13">
        <v>0</v>
      </c>
      <c r="P69" s="13">
        <v>91</v>
      </c>
      <c r="Q69" s="13">
        <v>370</v>
      </c>
      <c r="R69" s="13">
        <v>0</v>
      </c>
      <c r="S69" s="13">
        <v>53</v>
      </c>
      <c r="T69" s="13">
        <v>0</v>
      </c>
      <c r="U69" s="13">
        <v>0</v>
      </c>
      <c r="V69" s="13">
        <v>0</v>
      </c>
      <c r="W69" s="13">
        <v>61</v>
      </c>
      <c r="X69" s="13">
        <v>0</v>
      </c>
      <c r="Y69" s="13">
        <v>234</v>
      </c>
      <c r="Z69" s="13">
        <v>809</v>
      </c>
      <c r="AA69" s="13">
        <v>11302</v>
      </c>
      <c r="AB69" s="13">
        <v>0</v>
      </c>
      <c r="AC69" s="13">
        <v>0</v>
      </c>
      <c r="AD69" s="13">
        <v>0</v>
      </c>
      <c r="AE69" s="13" t="s">
        <v>71</v>
      </c>
      <c r="AF69" s="13"/>
    </row>
    <row r="70" spans="1:32" x14ac:dyDescent="0.35">
      <c r="A70" s="13">
        <f t="shared" si="1"/>
        <v>0</v>
      </c>
      <c r="B70" s="13" t="s">
        <v>72</v>
      </c>
      <c r="C70" s="12">
        <v>37992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258</v>
      </c>
      <c r="J70" s="13">
        <v>0</v>
      </c>
      <c r="K70" s="13">
        <v>20492</v>
      </c>
      <c r="L70" s="13">
        <v>5479</v>
      </c>
      <c r="M70" s="13">
        <v>64221</v>
      </c>
      <c r="N70" s="15">
        <v>0</v>
      </c>
      <c r="O70" s="13">
        <v>0</v>
      </c>
      <c r="P70" s="13">
        <v>0</v>
      </c>
      <c r="Q70" s="13">
        <v>24348</v>
      </c>
      <c r="R70" s="13">
        <v>195</v>
      </c>
      <c r="S70" s="13">
        <v>6449</v>
      </c>
      <c r="T70" s="13">
        <v>0</v>
      </c>
      <c r="U70" s="13">
        <v>4256</v>
      </c>
      <c r="V70" s="13">
        <v>10989</v>
      </c>
      <c r="W70" s="13">
        <v>1953</v>
      </c>
      <c r="X70" s="13">
        <v>0</v>
      </c>
      <c r="Y70" s="13">
        <v>2615</v>
      </c>
      <c r="Z70" s="13">
        <v>50805</v>
      </c>
      <c r="AA70" s="13">
        <v>355600</v>
      </c>
      <c r="AB70" s="13">
        <v>166556</v>
      </c>
      <c r="AC70" s="13">
        <v>1</v>
      </c>
      <c r="AD70" s="13">
        <v>0</v>
      </c>
      <c r="AE70" s="13" t="s">
        <v>71</v>
      </c>
      <c r="AF70" s="13"/>
    </row>
    <row r="71" spans="1:32" x14ac:dyDescent="0.35">
      <c r="A71" s="13">
        <f t="shared" si="1"/>
        <v>0</v>
      </c>
      <c r="B71" s="13" t="s">
        <v>906</v>
      </c>
      <c r="C71" s="12">
        <v>3561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131</v>
      </c>
      <c r="J71" s="13">
        <v>517</v>
      </c>
      <c r="K71" s="13">
        <v>0</v>
      </c>
      <c r="L71" s="13">
        <v>1275</v>
      </c>
      <c r="M71" s="13">
        <v>5484</v>
      </c>
      <c r="N71" s="15">
        <v>84</v>
      </c>
      <c r="O71" s="13">
        <v>0</v>
      </c>
      <c r="P71" s="13">
        <v>771</v>
      </c>
      <c r="Q71" s="13">
        <v>2367</v>
      </c>
      <c r="R71" s="13">
        <v>0</v>
      </c>
      <c r="S71" s="13">
        <v>578</v>
      </c>
      <c r="T71" s="13">
        <v>0</v>
      </c>
      <c r="U71" s="13">
        <v>0</v>
      </c>
      <c r="V71" s="13">
        <v>701</v>
      </c>
      <c r="W71" s="13">
        <v>829</v>
      </c>
      <c r="X71" s="13">
        <v>0</v>
      </c>
      <c r="Y71" s="13">
        <v>456</v>
      </c>
      <c r="Z71" s="13">
        <v>5786</v>
      </c>
      <c r="AA71" s="13">
        <v>46894</v>
      </c>
      <c r="AB71" s="13">
        <v>1200</v>
      </c>
      <c r="AC71" s="13">
        <v>0</v>
      </c>
      <c r="AD71" s="13">
        <v>0</v>
      </c>
      <c r="AE71" s="13" t="s">
        <v>71</v>
      </c>
      <c r="AF71" s="13"/>
    </row>
    <row r="72" spans="1:32" x14ac:dyDescent="0.35">
      <c r="A72" s="13">
        <f t="shared" si="1"/>
        <v>0</v>
      </c>
      <c r="B72" s="13" t="s">
        <v>74</v>
      </c>
      <c r="C72" s="12">
        <v>2438</v>
      </c>
      <c r="D72" s="13">
        <v>0</v>
      </c>
      <c r="E72" s="13">
        <v>371</v>
      </c>
      <c r="F72" s="13">
        <v>0</v>
      </c>
      <c r="G72" s="13">
        <v>17</v>
      </c>
      <c r="H72" s="13">
        <v>40</v>
      </c>
      <c r="I72" s="13">
        <v>0</v>
      </c>
      <c r="J72" s="13">
        <v>0</v>
      </c>
      <c r="K72" s="13">
        <v>420</v>
      </c>
      <c r="L72" s="13">
        <v>55</v>
      </c>
      <c r="M72" s="13">
        <v>3341</v>
      </c>
      <c r="N72" s="15">
        <v>22</v>
      </c>
      <c r="O72" s="13">
        <v>381</v>
      </c>
      <c r="P72" s="13">
        <v>255</v>
      </c>
      <c r="Q72" s="13">
        <v>446</v>
      </c>
      <c r="R72" s="13">
        <v>0</v>
      </c>
      <c r="S72" s="13">
        <v>223</v>
      </c>
      <c r="T72" s="13">
        <v>9</v>
      </c>
      <c r="U72" s="13">
        <v>0</v>
      </c>
      <c r="V72" s="13">
        <v>1205</v>
      </c>
      <c r="W72" s="13">
        <v>344</v>
      </c>
      <c r="X72" s="13">
        <v>0</v>
      </c>
      <c r="Y72" s="13">
        <v>99</v>
      </c>
      <c r="Z72" s="13">
        <v>2984</v>
      </c>
      <c r="AA72" s="13">
        <v>28384</v>
      </c>
      <c r="AB72" s="13">
        <v>10999</v>
      </c>
      <c r="AC72" s="13">
        <v>0</v>
      </c>
      <c r="AD72" s="13">
        <v>0</v>
      </c>
      <c r="AE72" s="13" t="s">
        <v>71</v>
      </c>
      <c r="AF72" s="13"/>
    </row>
    <row r="73" spans="1:32" x14ac:dyDescent="0.35">
      <c r="A73" s="13">
        <f t="shared" si="1"/>
        <v>0</v>
      </c>
      <c r="B73" s="13" t="s">
        <v>75</v>
      </c>
      <c r="C73" s="12">
        <v>571</v>
      </c>
      <c r="D73" s="13">
        <v>0</v>
      </c>
      <c r="E73" s="13">
        <v>163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18</v>
      </c>
      <c r="M73" s="13">
        <v>752</v>
      </c>
      <c r="N73" s="15">
        <v>49</v>
      </c>
      <c r="O73" s="13">
        <v>74</v>
      </c>
      <c r="P73" s="13">
        <v>63</v>
      </c>
      <c r="Q73" s="13">
        <v>96</v>
      </c>
      <c r="R73" s="13">
        <v>0</v>
      </c>
      <c r="S73" s="13">
        <v>196</v>
      </c>
      <c r="T73" s="13">
        <v>0</v>
      </c>
      <c r="U73" s="13">
        <v>0</v>
      </c>
      <c r="V73" s="13">
        <v>165</v>
      </c>
      <c r="W73" s="13">
        <v>76</v>
      </c>
      <c r="X73" s="13">
        <v>0</v>
      </c>
      <c r="Y73" s="13">
        <v>89</v>
      </c>
      <c r="Z73" s="13">
        <v>808</v>
      </c>
      <c r="AA73" s="13">
        <v>7097</v>
      </c>
      <c r="AB73" s="13">
        <v>5727</v>
      </c>
      <c r="AC73" s="13">
        <v>0</v>
      </c>
      <c r="AD73" s="13">
        <v>0</v>
      </c>
      <c r="AE73" s="13" t="s">
        <v>71</v>
      </c>
      <c r="AF73" s="13"/>
    </row>
    <row r="74" spans="1:32" x14ac:dyDescent="0.35">
      <c r="A74" s="13">
        <f t="shared" si="1"/>
        <v>0</v>
      </c>
      <c r="B74" s="13" t="s">
        <v>76</v>
      </c>
      <c r="C74" s="12">
        <v>1041</v>
      </c>
      <c r="D74" s="13">
        <v>0</v>
      </c>
      <c r="E74" s="13">
        <v>132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32</v>
      </c>
      <c r="M74" s="13">
        <v>1205</v>
      </c>
      <c r="N74" s="15">
        <v>150</v>
      </c>
      <c r="O74" s="13">
        <v>8627</v>
      </c>
      <c r="P74" s="13">
        <v>117</v>
      </c>
      <c r="Q74" s="13">
        <v>386</v>
      </c>
      <c r="R74" s="13">
        <v>0</v>
      </c>
      <c r="S74" s="13">
        <v>38</v>
      </c>
      <c r="T74" s="13">
        <v>0</v>
      </c>
      <c r="U74" s="13">
        <v>0</v>
      </c>
      <c r="V74" s="13">
        <v>0</v>
      </c>
      <c r="W74" s="13">
        <v>28</v>
      </c>
      <c r="X74" s="13">
        <v>0</v>
      </c>
      <c r="Y74" s="13">
        <v>596</v>
      </c>
      <c r="Z74" s="13">
        <v>9942</v>
      </c>
      <c r="AA74" s="13">
        <v>0</v>
      </c>
      <c r="AB74" s="13">
        <v>0</v>
      </c>
      <c r="AC74" s="13">
        <v>0</v>
      </c>
      <c r="AD74" s="13">
        <v>0</v>
      </c>
      <c r="AE74" s="13" t="s">
        <v>71</v>
      </c>
      <c r="AF74" s="13" t="s">
        <v>1009</v>
      </c>
    </row>
    <row r="75" spans="1:32" x14ac:dyDescent="0.35">
      <c r="A75" s="13">
        <f t="shared" si="1"/>
        <v>0</v>
      </c>
      <c r="B75" s="13" t="s">
        <v>76</v>
      </c>
      <c r="C75" s="12">
        <v>2833</v>
      </c>
      <c r="D75" s="13">
        <v>0</v>
      </c>
      <c r="E75" s="13">
        <v>530</v>
      </c>
      <c r="F75" s="13">
        <v>0</v>
      </c>
      <c r="G75" s="13">
        <v>0</v>
      </c>
      <c r="H75" s="13">
        <v>0</v>
      </c>
      <c r="I75" s="13">
        <v>40</v>
      </c>
      <c r="J75" s="13">
        <v>0</v>
      </c>
      <c r="K75" s="13">
        <v>15400</v>
      </c>
      <c r="L75" s="13">
        <v>62</v>
      </c>
      <c r="M75" s="13">
        <v>18865</v>
      </c>
      <c r="N75" s="15">
        <v>68</v>
      </c>
      <c r="O75" s="13">
        <v>5235</v>
      </c>
      <c r="P75" s="13">
        <v>778</v>
      </c>
      <c r="Q75" s="13">
        <v>3391</v>
      </c>
      <c r="R75" s="13">
        <v>0</v>
      </c>
      <c r="S75" s="13">
        <v>0</v>
      </c>
      <c r="T75" s="13">
        <v>0</v>
      </c>
      <c r="U75" s="13">
        <v>0</v>
      </c>
      <c r="V75" s="13">
        <v>84</v>
      </c>
      <c r="W75" s="13">
        <v>305</v>
      </c>
      <c r="X75" s="13">
        <v>0</v>
      </c>
      <c r="Y75" s="13">
        <v>424</v>
      </c>
      <c r="Z75" s="13">
        <v>10285</v>
      </c>
      <c r="AA75" s="13">
        <v>31015</v>
      </c>
      <c r="AB75" s="13">
        <v>15400</v>
      </c>
      <c r="AC75" s="13">
        <v>1</v>
      </c>
      <c r="AD75" s="13">
        <v>0</v>
      </c>
      <c r="AE75" s="13" t="s">
        <v>71</v>
      </c>
      <c r="AF75" s="13"/>
    </row>
    <row r="76" spans="1:32" x14ac:dyDescent="0.35">
      <c r="A76" s="13">
        <f t="shared" si="1"/>
        <v>0</v>
      </c>
      <c r="B76" s="13" t="s">
        <v>77</v>
      </c>
      <c r="C76" s="12">
        <v>6194</v>
      </c>
      <c r="D76" s="13">
        <v>0</v>
      </c>
      <c r="E76" s="13">
        <v>3063</v>
      </c>
      <c r="F76" s="13">
        <v>207</v>
      </c>
      <c r="G76" s="13">
        <v>411</v>
      </c>
      <c r="H76" s="13">
        <v>0</v>
      </c>
      <c r="I76" s="13">
        <v>0</v>
      </c>
      <c r="J76" s="13">
        <v>0</v>
      </c>
      <c r="K76" s="13">
        <v>56951</v>
      </c>
      <c r="L76" s="13">
        <v>4604</v>
      </c>
      <c r="M76" s="13">
        <v>71430</v>
      </c>
      <c r="N76" s="15">
        <v>1050</v>
      </c>
      <c r="O76" s="13">
        <v>903</v>
      </c>
      <c r="P76" s="13">
        <v>949</v>
      </c>
      <c r="Q76" s="13">
        <v>1462</v>
      </c>
      <c r="R76" s="13">
        <v>0</v>
      </c>
      <c r="S76" s="13">
        <v>1328</v>
      </c>
      <c r="T76" s="13">
        <v>0</v>
      </c>
      <c r="U76" s="13">
        <v>17</v>
      </c>
      <c r="V76" s="13">
        <v>61534</v>
      </c>
      <c r="W76" s="13">
        <v>828</v>
      </c>
      <c r="X76" s="13">
        <v>0</v>
      </c>
      <c r="Y76" s="13">
        <v>2799</v>
      </c>
      <c r="Z76" s="13">
        <v>70870</v>
      </c>
      <c r="AA76" s="13">
        <v>73469</v>
      </c>
      <c r="AB76" s="13">
        <v>58342</v>
      </c>
      <c r="AC76" s="13">
        <v>1</v>
      </c>
      <c r="AD76" s="13">
        <v>0</v>
      </c>
      <c r="AE76" s="13" t="s">
        <v>71</v>
      </c>
      <c r="AF76" s="13"/>
    </row>
    <row r="77" spans="1:32" x14ac:dyDescent="0.35">
      <c r="A77" s="13">
        <f t="shared" si="1"/>
        <v>0</v>
      </c>
      <c r="B77" s="13" t="s">
        <v>78</v>
      </c>
      <c r="C77" s="12">
        <v>927</v>
      </c>
      <c r="D77" s="13">
        <v>0</v>
      </c>
      <c r="E77" s="13">
        <v>0</v>
      </c>
      <c r="F77" s="13">
        <v>0</v>
      </c>
      <c r="G77" s="13">
        <v>2</v>
      </c>
      <c r="H77" s="13">
        <v>0</v>
      </c>
      <c r="I77" s="13">
        <v>0</v>
      </c>
      <c r="J77" s="13">
        <v>26</v>
      </c>
      <c r="K77" s="13">
        <v>0</v>
      </c>
      <c r="L77" s="13">
        <v>0</v>
      </c>
      <c r="M77" s="13">
        <v>955</v>
      </c>
      <c r="N77" s="15">
        <v>1987</v>
      </c>
      <c r="O77" s="13">
        <v>42</v>
      </c>
      <c r="P77" s="13">
        <v>0</v>
      </c>
      <c r="Q77" s="13">
        <v>290</v>
      </c>
      <c r="R77" s="13">
        <v>0</v>
      </c>
      <c r="S77" s="13">
        <v>0</v>
      </c>
      <c r="T77" s="13">
        <v>0</v>
      </c>
      <c r="U77" s="13">
        <v>0</v>
      </c>
      <c r="V77" s="13">
        <v>383</v>
      </c>
      <c r="W77" s="13">
        <v>250</v>
      </c>
      <c r="X77" s="13">
        <v>0</v>
      </c>
      <c r="Y77" s="13">
        <v>135</v>
      </c>
      <c r="Z77" s="13">
        <v>3087</v>
      </c>
      <c r="AA77" s="13">
        <v>18880</v>
      </c>
      <c r="AB77" s="13">
        <v>6542</v>
      </c>
      <c r="AC77" s="13">
        <v>0</v>
      </c>
      <c r="AD77" s="13">
        <v>0</v>
      </c>
      <c r="AE77" s="13" t="s">
        <v>71</v>
      </c>
      <c r="AF77" s="13"/>
    </row>
    <row r="78" spans="1:32" x14ac:dyDescent="0.35">
      <c r="A78" s="13">
        <f t="shared" si="1"/>
        <v>0</v>
      </c>
      <c r="B78" s="13" t="s">
        <v>79</v>
      </c>
      <c r="C78" s="12">
        <v>1994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27</v>
      </c>
      <c r="K78" s="13">
        <v>1290</v>
      </c>
      <c r="L78" s="13">
        <v>57</v>
      </c>
      <c r="M78" s="13">
        <v>3368</v>
      </c>
      <c r="N78" s="15">
        <v>27</v>
      </c>
      <c r="O78" s="13">
        <v>0</v>
      </c>
      <c r="P78" s="13">
        <v>251</v>
      </c>
      <c r="Q78" s="13">
        <v>406</v>
      </c>
      <c r="R78" s="13">
        <v>0</v>
      </c>
      <c r="S78" s="13">
        <v>432</v>
      </c>
      <c r="T78" s="13">
        <v>0</v>
      </c>
      <c r="U78" s="13">
        <v>0</v>
      </c>
      <c r="V78" s="13">
        <v>552</v>
      </c>
      <c r="W78" s="13">
        <v>220</v>
      </c>
      <c r="X78" s="13">
        <v>149</v>
      </c>
      <c r="Y78" s="13">
        <v>338</v>
      </c>
      <c r="Z78" s="13">
        <v>2375</v>
      </c>
      <c r="AA78" s="13">
        <v>14600</v>
      </c>
      <c r="AB78" s="13">
        <v>9875</v>
      </c>
      <c r="AC78" s="13">
        <v>0</v>
      </c>
      <c r="AD78" s="13">
        <v>0</v>
      </c>
      <c r="AE78" s="13" t="s">
        <v>71</v>
      </c>
      <c r="AF78" s="13"/>
    </row>
    <row r="79" spans="1:32" x14ac:dyDescent="0.35">
      <c r="A79" s="13">
        <f t="shared" si="1"/>
        <v>0</v>
      </c>
      <c r="B79" s="13" t="s">
        <v>80</v>
      </c>
      <c r="C79" s="12">
        <v>1700</v>
      </c>
      <c r="D79" s="13">
        <v>0</v>
      </c>
      <c r="E79" s="13">
        <v>519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71</v>
      </c>
      <c r="M79" s="13">
        <v>2290</v>
      </c>
      <c r="N79" s="15">
        <v>68</v>
      </c>
      <c r="O79" s="13">
        <v>529</v>
      </c>
      <c r="P79" s="13">
        <v>0</v>
      </c>
      <c r="Q79" s="13">
        <v>412</v>
      </c>
      <c r="R79" s="13">
        <v>0</v>
      </c>
      <c r="S79" s="13">
        <v>528</v>
      </c>
      <c r="T79" s="13">
        <v>0</v>
      </c>
      <c r="U79" s="13">
        <v>0</v>
      </c>
      <c r="V79" s="13">
        <v>844</v>
      </c>
      <c r="W79" s="13">
        <v>195</v>
      </c>
      <c r="X79" s="13">
        <v>0</v>
      </c>
      <c r="Y79" s="13">
        <v>595</v>
      </c>
      <c r="Z79" s="13">
        <v>3171</v>
      </c>
      <c r="AA79" s="13">
        <v>13038</v>
      </c>
      <c r="AB79" s="13">
        <v>9809</v>
      </c>
      <c r="AC79" s="13">
        <v>0</v>
      </c>
      <c r="AD79" s="13">
        <v>0</v>
      </c>
      <c r="AE79" s="13" t="s">
        <v>71</v>
      </c>
      <c r="AF79" s="13"/>
    </row>
    <row r="80" spans="1:32" x14ac:dyDescent="0.35">
      <c r="A80" s="13">
        <f t="shared" si="1"/>
        <v>0</v>
      </c>
      <c r="B80" s="13" t="s">
        <v>81</v>
      </c>
      <c r="C80" s="12">
        <v>3993</v>
      </c>
      <c r="D80" s="13">
        <v>0</v>
      </c>
      <c r="E80" s="13">
        <v>0</v>
      </c>
      <c r="F80" s="13">
        <v>33</v>
      </c>
      <c r="G80" s="13">
        <v>0</v>
      </c>
      <c r="H80" s="13">
        <v>0</v>
      </c>
      <c r="I80" s="13">
        <v>0</v>
      </c>
      <c r="J80" s="13">
        <v>0</v>
      </c>
      <c r="K80" s="13">
        <v>1314</v>
      </c>
      <c r="L80" s="13">
        <v>29</v>
      </c>
      <c r="M80" s="13">
        <v>5369</v>
      </c>
      <c r="N80" s="15">
        <v>51</v>
      </c>
      <c r="O80" s="13">
        <v>0</v>
      </c>
      <c r="P80" s="13">
        <v>113</v>
      </c>
      <c r="Q80" s="13">
        <v>1544</v>
      </c>
      <c r="R80" s="13">
        <v>0</v>
      </c>
      <c r="S80" s="13">
        <v>2357</v>
      </c>
      <c r="T80" s="13">
        <v>0</v>
      </c>
      <c r="U80" s="13">
        <v>0</v>
      </c>
      <c r="V80" s="13">
        <v>1365</v>
      </c>
      <c r="W80" s="13">
        <v>328</v>
      </c>
      <c r="X80" s="13">
        <v>0</v>
      </c>
      <c r="Y80" s="13">
        <v>80</v>
      </c>
      <c r="Z80" s="13">
        <v>5838</v>
      </c>
      <c r="AA80" s="13">
        <v>24889</v>
      </c>
      <c r="AB80" s="13">
        <v>19769</v>
      </c>
      <c r="AC80" s="13">
        <v>0</v>
      </c>
      <c r="AD80" s="13">
        <v>0</v>
      </c>
      <c r="AE80" s="13" t="s">
        <v>71</v>
      </c>
      <c r="AF80" s="13"/>
    </row>
    <row r="81" spans="1:32" x14ac:dyDescent="0.35">
      <c r="A81" s="13">
        <f t="shared" si="1"/>
        <v>0</v>
      </c>
      <c r="B81" s="13" t="s">
        <v>82</v>
      </c>
      <c r="C81" s="12">
        <v>2728</v>
      </c>
      <c r="D81" s="13">
        <v>0</v>
      </c>
      <c r="E81" s="13">
        <v>668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6000</v>
      </c>
      <c r="L81" s="13">
        <v>493</v>
      </c>
      <c r="M81" s="13">
        <v>9829</v>
      </c>
      <c r="N81" s="15">
        <v>0</v>
      </c>
      <c r="O81" s="13">
        <v>4340</v>
      </c>
      <c r="P81" s="13">
        <v>316</v>
      </c>
      <c r="Q81" s="13">
        <v>621</v>
      </c>
      <c r="R81" s="13">
        <v>0</v>
      </c>
      <c r="S81" s="13">
        <v>15</v>
      </c>
      <c r="T81" s="13">
        <v>0</v>
      </c>
      <c r="U81" s="13">
        <v>0</v>
      </c>
      <c r="V81" s="13">
        <v>1670</v>
      </c>
      <c r="W81" s="13">
        <v>448</v>
      </c>
      <c r="X81" s="13">
        <v>0</v>
      </c>
      <c r="Y81" s="13">
        <v>1938</v>
      </c>
      <c r="Z81" s="13">
        <v>9348</v>
      </c>
      <c r="AA81" s="13">
        <v>20189</v>
      </c>
      <c r="AB81" s="13">
        <v>23111</v>
      </c>
      <c r="AC81" s="13">
        <v>0</v>
      </c>
      <c r="AD81" s="13">
        <v>0</v>
      </c>
      <c r="AE81" s="13" t="s">
        <v>71</v>
      </c>
      <c r="AF81" s="13"/>
    </row>
    <row r="82" spans="1:32" x14ac:dyDescent="0.35">
      <c r="A82" s="13">
        <f t="shared" si="1"/>
        <v>0</v>
      </c>
      <c r="B82" s="13" t="s">
        <v>83</v>
      </c>
      <c r="C82" s="12">
        <v>1210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14</v>
      </c>
      <c r="K82" s="13">
        <v>0</v>
      </c>
      <c r="L82" s="13">
        <v>0</v>
      </c>
      <c r="M82" s="13">
        <v>1224</v>
      </c>
      <c r="N82" s="15">
        <v>34</v>
      </c>
      <c r="O82" s="13">
        <v>89</v>
      </c>
      <c r="P82" s="13">
        <v>259</v>
      </c>
      <c r="Q82" s="13">
        <v>315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129</v>
      </c>
      <c r="X82" s="13">
        <v>0</v>
      </c>
      <c r="Y82" s="13">
        <v>75</v>
      </c>
      <c r="Z82" s="13">
        <v>901</v>
      </c>
      <c r="AA82" s="13">
        <v>14842</v>
      </c>
      <c r="AB82" s="13">
        <v>0</v>
      </c>
      <c r="AC82" s="13">
        <v>0</v>
      </c>
      <c r="AD82" s="13">
        <v>0</v>
      </c>
      <c r="AE82" s="13" t="s">
        <v>71</v>
      </c>
      <c r="AF82" s="13"/>
    </row>
    <row r="83" spans="1:32" x14ac:dyDescent="0.35">
      <c r="A83" s="13">
        <f t="shared" si="1"/>
        <v>1</v>
      </c>
      <c r="B83" s="13" t="s">
        <v>84</v>
      </c>
      <c r="C83" s="12">
        <v>6086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118</v>
      </c>
      <c r="J83" s="13">
        <v>0</v>
      </c>
      <c r="K83" s="13">
        <v>4500</v>
      </c>
      <c r="L83" s="13">
        <v>733</v>
      </c>
      <c r="M83" s="13">
        <v>11437</v>
      </c>
      <c r="N83" s="15">
        <v>536</v>
      </c>
      <c r="O83" s="13">
        <v>1417</v>
      </c>
      <c r="P83" s="26">
        <v>-1</v>
      </c>
      <c r="Q83" s="13">
        <v>5608</v>
      </c>
      <c r="R83" s="13">
        <v>0</v>
      </c>
      <c r="S83" s="13">
        <v>1484</v>
      </c>
      <c r="T83" s="13">
        <v>0</v>
      </c>
      <c r="U83" s="13">
        <v>0</v>
      </c>
      <c r="V83" s="13">
        <v>1864</v>
      </c>
      <c r="W83" s="13">
        <v>668</v>
      </c>
      <c r="X83" s="13">
        <v>0</v>
      </c>
      <c r="Y83" s="13">
        <v>1259</v>
      </c>
      <c r="Z83" s="13">
        <v>12836</v>
      </c>
      <c r="AA83" s="13">
        <v>95215</v>
      </c>
      <c r="AB83" s="13">
        <v>22133</v>
      </c>
      <c r="AC83" s="13">
        <v>0</v>
      </c>
      <c r="AD83" s="13">
        <v>1</v>
      </c>
      <c r="AE83" s="13" t="s">
        <v>71</v>
      </c>
      <c r="AF83" s="13"/>
    </row>
    <row r="84" spans="1:32" x14ac:dyDescent="0.35">
      <c r="A84" s="13">
        <f t="shared" si="1"/>
        <v>0</v>
      </c>
      <c r="B84" s="13" t="s">
        <v>71</v>
      </c>
      <c r="C84" s="12">
        <v>32489</v>
      </c>
      <c r="D84" s="13">
        <v>0</v>
      </c>
      <c r="E84" s="13">
        <v>2607</v>
      </c>
      <c r="F84" s="13">
        <v>108</v>
      </c>
      <c r="G84" s="13">
        <v>0</v>
      </c>
      <c r="H84" s="13">
        <v>0</v>
      </c>
      <c r="I84" s="13">
        <v>137</v>
      </c>
      <c r="J84" s="13">
        <v>0</v>
      </c>
      <c r="K84" s="13">
        <v>20700</v>
      </c>
      <c r="L84" s="13">
        <v>153</v>
      </c>
      <c r="M84" s="13">
        <v>56194</v>
      </c>
      <c r="N84" s="15">
        <v>9994</v>
      </c>
      <c r="O84" s="13">
        <v>4433</v>
      </c>
      <c r="P84" s="13">
        <v>3208</v>
      </c>
      <c r="Q84" s="13">
        <v>3853</v>
      </c>
      <c r="R84" s="13">
        <v>6</v>
      </c>
      <c r="S84" s="13">
        <v>2920</v>
      </c>
      <c r="T84" s="13">
        <v>0</v>
      </c>
      <c r="U84" s="13">
        <v>0</v>
      </c>
      <c r="V84" s="13">
        <v>14097</v>
      </c>
      <c r="W84" s="13">
        <v>2135</v>
      </c>
      <c r="X84" s="13">
        <v>70</v>
      </c>
      <c r="Y84" s="13">
        <v>3456</v>
      </c>
      <c r="Z84" s="13">
        <v>44172</v>
      </c>
      <c r="AA84" s="13">
        <v>212937</v>
      </c>
      <c r="AB84" s="13">
        <v>172366</v>
      </c>
      <c r="AC84" s="13">
        <v>1</v>
      </c>
      <c r="AD84" s="13">
        <v>0</v>
      </c>
      <c r="AE84" s="13" t="s">
        <v>71</v>
      </c>
      <c r="AF84" s="13"/>
    </row>
    <row r="85" spans="1:32" x14ac:dyDescent="0.35">
      <c r="A85" s="13">
        <f t="shared" si="1"/>
        <v>0</v>
      </c>
      <c r="B85" s="13" t="s">
        <v>85</v>
      </c>
      <c r="C85" s="12">
        <v>1378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95</v>
      </c>
      <c r="M85" s="13">
        <v>1473</v>
      </c>
      <c r="N85" s="15">
        <v>0</v>
      </c>
      <c r="O85" s="13">
        <v>0</v>
      </c>
      <c r="P85" s="13">
        <v>200</v>
      </c>
      <c r="Q85" s="13">
        <v>217</v>
      </c>
      <c r="R85" s="13">
        <v>0</v>
      </c>
      <c r="S85" s="13">
        <v>0</v>
      </c>
      <c r="T85" s="13">
        <v>0</v>
      </c>
      <c r="U85" s="13">
        <v>0</v>
      </c>
      <c r="V85" s="13">
        <v>586</v>
      </c>
      <c r="W85" s="13">
        <v>356</v>
      </c>
      <c r="X85" s="13">
        <v>0</v>
      </c>
      <c r="Y85" s="13">
        <v>101</v>
      </c>
      <c r="Z85" s="13">
        <v>1460</v>
      </c>
      <c r="AA85" s="13">
        <v>15907</v>
      </c>
      <c r="AB85" s="13">
        <v>5986</v>
      </c>
      <c r="AC85" s="13">
        <v>0</v>
      </c>
      <c r="AD85" s="13">
        <v>0</v>
      </c>
      <c r="AE85" s="13" t="s">
        <v>71</v>
      </c>
      <c r="AF85" s="13"/>
    </row>
    <row r="86" spans="1:32" x14ac:dyDescent="0.35">
      <c r="A86" s="13">
        <f t="shared" si="1"/>
        <v>0</v>
      </c>
      <c r="B86" s="13" t="s">
        <v>86</v>
      </c>
      <c r="C86" s="12">
        <v>957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275</v>
      </c>
      <c r="L86" s="13">
        <v>44</v>
      </c>
      <c r="M86" s="13">
        <v>1276</v>
      </c>
      <c r="N86" s="15">
        <v>0</v>
      </c>
      <c r="O86" s="13">
        <v>0</v>
      </c>
      <c r="P86" s="13">
        <v>282</v>
      </c>
      <c r="Q86" s="13">
        <v>228</v>
      </c>
      <c r="R86" s="13">
        <v>0</v>
      </c>
      <c r="S86" s="13">
        <v>385</v>
      </c>
      <c r="T86" s="13">
        <v>0</v>
      </c>
      <c r="U86" s="13">
        <v>0</v>
      </c>
      <c r="V86" s="13">
        <v>21</v>
      </c>
      <c r="W86" s="13">
        <v>110</v>
      </c>
      <c r="X86" s="13">
        <v>0</v>
      </c>
      <c r="Y86" s="13">
        <v>238</v>
      </c>
      <c r="Z86" s="13">
        <v>1264</v>
      </c>
      <c r="AA86" s="13">
        <v>11272</v>
      </c>
      <c r="AB86" s="13">
        <v>275</v>
      </c>
      <c r="AC86" s="13">
        <v>1</v>
      </c>
      <c r="AD86" s="13">
        <v>0</v>
      </c>
      <c r="AE86" s="13" t="s">
        <v>71</v>
      </c>
      <c r="AF86" s="13"/>
    </row>
    <row r="87" spans="1:32" x14ac:dyDescent="0.35">
      <c r="A87" s="13">
        <f t="shared" si="1"/>
        <v>0</v>
      </c>
      <c r="B87" s="13" t="s">
        <v>87</v>
      </c>
      <c r="C87" s="12">
        <v>5500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90</v>
      </c>
      <c r="J87" s="13">
        <v>0</v>
      </c>
      <c r="K87" s="13">
        <v>600</v>
      </c>
      <c r="L87" s="13">
        <v>150</v>
      </c>
      <c r="M87" s="13">
        <v>6340</v>
      </c>
      <c r="N87" s="15">
        <v>100</v>
      </c>
      <c r="O87" s="13">
        <v>0</v>
      </c>
      <c r="P87" s="13">
        <v>1050</v>
      </c>
      <c r="Q87" s="13">
        <v>4622</v>
      </c>
      <c r="R87" s="13">
        <v>0</v>
      </c>
      <c r="S87" s="13">
        <v>0</v>
      </c>
      <c r="T87" s="13">
        <v>0</v>
      </c>
      <c r="U87" s="13">
        <v>0</v>
      </c>
      <c r="V87" s="13">
        <v>509</v>
      </c>
      <c r="W87" s="13">
        <v>642</v>
      </c>
      <c r="X87" s="13">
        <v>0</v>
      </c>
      <c r="Y87" s="13">
        <v>669</v>
      </c>
      <c r="Z87" s="13">
        <v>7592</v>
      </c>
      <c r="AA87" s="13">
        <v>56785</v>
      </c>
      <c r="AB87" s="13">
        <v>10830</v>
      </c>
      <c r="AC87" s="13">
        <v>1</v>
      </c>
      <c r="AD87" s="13">
        <v>0</v>
      </c>
      <c r="AE87" s="13" t="s">
        <v>71</v>
      </c>
      <c r="AF87" s="13"/>
    </row>
    <row r="88" spans="1:32" x14ac:dyDescent="0.35">
      <c r="A88" s="13">
        <f t="shared" si="1"/>
        <v>0</v>
      </c>
      <c r="B88" s="13" t="s">
        <v>88</v>
      </c>
      <c r="C88" s="12">
        <v>1663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60</v>
      </c>
      <c r="J88" s="13">
        <v>97</v>
      </c>
      <c r="K88" s="13">
        <v>5000</v>
      </c>
      <c r="L88" s="13">
        <v>0</v>
      </c>
      <c r="M88" s="13">
        <v>6820</v>
      </c>
      <c r="N88" s="15">
        <v>102</v>
      </c>
      <c r="O88" s="13">
        <v>5199</v>
      </c>
      <c r="P88" s="13">
        <v>368</v>
      </c>
      <c r="Q88" s="13">
        <v>425</v>
      </c>
      <c r="R88" s="13">
        <v>0</v>
      </c>
      <c r="S88" s="13">
        <v>23</v>
      </c>
      <c r="T88" s="13">
        <v>0</v>
      </c>
      <c r="U88" s="13">
        <v>0</v>
      </c>
      <c r="V88" s="13">
        <v>585</v>
      </c>
      <c r="W88" s="13">
        <v>191</v>
      </c>
      <c r="X88" s="13">
        <v>0</v>
      </c>
      <c r="Y88" s="13">
        <v>42</v>
      </c>
      <c r="Z88" s="13">
        <v>6935</v>
      </c>
      <c r="AA88" s="13">
        <v>14730</v>
      </c>
      <c r="AB88" s="13">
        <v>11659</v>
      </c>
      <c r="AC88" s="13">
        <v>0</v>
      </c>
      <c r="AD88" s="13">
        <v>0</v>
      </c>
      <c r="AE88" s="13" t="s">
        <v>71</v>
      </c>
      <c r="AF88" s="13"/>
    </row>
    <row r="89" spans="1:32" x14ac:dyDescent="0.35">
      <c r="A89" s="13">
        <f t="shared" si="1"/>
        <v>0</v>
      </c>
      <c r="B89" s="13" t="s">
        <v>888</v>
      </c>
      <c r="C89" s="12">
        <v>1734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33</v>
      </c>
      <c r="M89" s="13">
        <v>1767</v>
      </c>
      <c r="N89" s="15">
        <v>328</v>
      </c>
      <c r="O89" s="13">
        <v>0</v>
      </c>
      <c r="P89" s="13">
        <v>258</v>
      </c>
      <c r="Q89" s="13">
        <v>447</v>
      </c>
      <c r="R89" s="13">
        <v>0</v>
      </c>
      <c r="S89" s="13">
        <v>176</v>
      </c>
      <c r="T89" s="13">
        <v>0</v>
      </c>
      <c r="U89" s="13">
        <v>0</v>
      </c>
      <c r="V89" s="13">
        <v>0</v>
      </c>
      <c r="W89" s="13">
        <v>386</v>
      </c>
      <c r="X89" s="13">
        <v>0</v>
      </c>
      <c r="Y89" s="13">
        <v>972</v>
      </c>
      <c r="Z89" s="13">
        <v>2567</v>
      </c>
      <c r="AA89" s="13">
        <v>26081</v>
      </c>
      <c r="AB89" s="13">
        <v>0</v>
      </c>
      <c r="AC89" s="13">
        <v>1</v>
      </c>
      <c r="AD89" s="13">
        <v>0</v>
      </c>
      <c r="AE89" s="13" t="s">
        <v>71</v>
      </c>
      <c r="AF89" s="13"/>
    </row>
    <row r="90" spans="1:32" x14ac:dyDescent="0.35">
      <c r="A90" s="13">
        <f t="shared" si="1"/>
        <v>0</v>
      </c>
      <c r="B90" s="13" t="s">
        <v>89</v>
      </c>
      <c r="C90" s="12">
        <v>1370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43</v>
      </c>
      <c r="M90" s="13">
        <v>1413</v>
      </c>
      <c r="N90" s="15">
        <v>0</v>
      </c>
      <c r="O90" s="13">
        <v>56</v>
      </c>
      <c r="P90" s="13">
        <v>242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181</v>
      </c>
      <c r="X90" s="13">
        <v>0</v>
      </c>
      <c r="Y90" s="13">
        <v>1123</v>
      </c>
      <c r="Z90" s="13">
        <v>1602</v>
      </c>
      <c r="AA90" s="13">
        <v>21600</v>
      </c>
      <c r="AB90" s="13">
        <v>650</v>
      </c>
      <c r="AC90" s="13">
        <v>1</v>
      </c>
      <c r="AD90" s="13">
        <v>0</v>
      </c>
      <c r="AE90" s="13" t="s">
        <v>71</v>
      </c>
      <c r="AF90" s="13"/>
    </row>
    <row r="91" spans="1:32" x14ac:dyDescent="0.35">
      <c r="A91" s="13">
        <f t="shared" si="1"/>
        <v>0</v>
      </c>
      <c r="B91" s="13" t="s">
        <v>90</v>
      </c>
      <c r="C91" s="12">
        <v>0</v>
      </c>
      <c r="D91" s="13">
        <v>0</v>
      </c>
      <c r="E91" s="13">
        <v>50</v>
      </c>
      <c r="F91" s="13">
        <v>665</v>
      </c>
      <c r="G91" s="13">
        <v>0</v>
      </c>
      <c r="H91" s="13">
        <v>0</v>
      </c>
      <c r="I91" s="13">
        <v>10</v>
      </c>
      <c r="J91" s="13">
        <v>1796</v>
      </c>
      <c r="K91" s="13">
        <v>0</v>
      </c>
      <c r="L91" s="13">
        <v>30</v>
      </c>
      <c r="M91" s="13">
        <v>2551</v>
      </c>
      <c r="N91" s="15">
        <v>70</v>
      </c>
      <c r="O91" s="13">
        <v>0</v>
      </c>
      <c r="P91" s="13">
        <v>378</v>
      </c>
      <c r="Q91" s="13">
        <v>254</v>
      </c>
      <c r="R91" s="13">
        <v>0</v>
      </c>
      <c r="S91" s="13">
        <v>0</v>
      </c>
      <c r="T91" s="13">
        <v>0</v>
      </c>
      <c r="U91" s="13">
        <v>0</v>
      </c>
      <c r="V91" s="13">
        <v>501</v>
      </c>
      <c r="W91" s="13">
        <v>305</v>
      </c>
      <c r="X91" s="13">
        <v>0</v>
      </c>
      <c r="Y91" s="13">
        <v>605</v>
      </c>
      <c r="Z91" s="13">
        <v>2113</v>
      </c>
      <c r="AA91" s="13">
        <v>20868</v>
      </c>
      <c r="AB91" s="13">
        <v>12427</v>
      </c>
      <c r="AC91" s="13">
        <v>1</v>
      </c>
      <c r="AD91" s="13">
        <v>0</v>
      </c>
      <c r="AE91" s="13" t="s">
        <v>91</v>
      </c>
      <c r="AF91" s="13"/>
    </row>
    <row r="92" spans="1:32" x14ac:dyDescent="0.35">
      <c r="A92" s="13">
        <f t="shared" si="1"/>
        <v>0</v>
      </c>
      <c r="B92" s="13" t="s">
        <v>92</v>
      </c>
      <c r="C92" s="12">
        <v>306</v>
      </c>
      <c r="D92" s="13">
        <v>0</v>
      </c>
      <c r="E92" s="13">
        <v>32</v>
      </c>
      <c r="F92" s="13">
        <v>4</v>
      </c>
      <c r="G92" s="13">
        <v>0</v>
      </c>
      <c r="H92" s="13">
        <v>0</v>
      </c>
      <c r="I92" s="13">
        <v>0</v>
      </c>
      <c r="J92" s="13">
        <v>0</v>
      </c>
      <c r="K92" s="13">
        <v>500</v>
      </c>
      <c r="L92" s="13">
        <v>0</v>
      </c>
      <c r="M92" s="13">
        <v>842</v>
      </c>
      <c r="N92" s="15">
        <v>12</v>
      </c>
      <c r="O92" s="13">
        <v>0</v>
      </c>
      <c r="P92" s="13">
        <v>78</v>
      </c>
      <c r="Q92" s="13">
        <v>188</v>
      </c>
      <c r="R92" s="13">
        <v>0</v>
      </c>
      <c r="S92" s="13">
        <v>0</v>
      </c>
      <c r="T92" s="13">
        <v>0</v>
      </c>
      <c r="U92" s="13">
        <v>0</v>
      </c>
      <c r="V92" s="13">
        <v>558</v>
      </c>
      <c r="W92" s="13">
        <v>41</v>
      </c>
      <c r="X92" s="13">
        <v>0</v>
      </c>
      <c r="Y92" s="13">
        <v>43</v>
      </c>
      <c r="Z92" s="13">
        <v>920</v>
      </c>
      <c r="AA92" s="13">
        <v>3906</v>
      </c>
      <c r="AB92" s="13">
        <v>400</v>
      </c>
      <c r="AC92" s="13">
        <v>0</v>
      </c>
      <c r="AD92" s="13">
        <v>1</v>
      </c>
      <c r="AE92" s="13" t="s">
        <v>91</v>
      </c>
      <c r="AF92" s="13"/>
    </row>
    <row r="93" spans="1:32" x14ac:dyDescent="0.35">
      <c r="A93" s="13">
        <f t="shared" si="1"/>
        <v>0</v>
      </c>
      <c r="B93" s="13" t="s">
        <v>93</v>
      </c>
      <c r="C93" s="12">
        <v>2139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7</v>
      </c>
      <c r="J93" s="13">
        <v>0</v>
      </c>
      <c r="K93" s="13">
        <v>4000</v>
      </c>
      <c r="L93" s="13">
        <v>356</v>
      </c>
      <c r="M93" s="13">
        <v>6502</v>
      </c>
      <c r="N93" s="15">
        <v>13512</v>
      </c>
      <c r="O93" s="13">
        <v>200</v>
      </c>
      <c r="P93" s="13">
        <v>435</v>
      </c>
      <c r="Q93" s="13">
        <v>468</v>
      </c>
      <c r="R93" s="13">
        <v>0</v>
      </c>
      <c r="S93" s="13">
        <v>200</v>
      </c>
      <c r="T93" s="13">
        <v>0</v>
      </c>
      <c r="U93" s="13">
        <v>0</v>
      </c>
      <c r="V93" s="13">
        <v>885</v>
      </c>
      <c r="W93" s="13">
        <v>207</v>
      </c>
      <c r="X93" s="13">
        <v>0</v>
      </c>
      <c r="Y93" s="13">
        <v>233</v>
      </c>
      <c r="Z93" s="13">
        <v>16140</v>
      </c>
      <c r="AA93" s="13">
        <v>14782</v>
      </c>
      <c r="AB93" s="13">
        <v>20635</v>
      </c>
      <c r="AC93" s="13">
        <v>1</v>
      </c>
      <c r="AD93" s="13">
        <v>0</v>
      </c>
      <c r="AE93" s="13" t="s">
        <v>91</v>
      </c>
      <c r="AF93" s="13"/>
    </row>
    <row r="94" spans="1:32" x14ac:dyDescent="0.35">
      <c r="A94" s="13">
        <f t="shared" si="1"/>
        <v>0</v>
      </c>
      <c r="B94" s="13" t="s">
        <v>94</v>
      </c>
      <c r="C94" s="12">
        <v>0</v>
      </c>
      <c r="D94" s="13">
        <v>866</v>
      </c>
      <c r="E94" s="13">
        <v>235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40</v>
      </c>
      <c r="M94" s="13">
        <v>1141</v>
      </c>
      <c r="N94" s="15">
        <v>15</v>
      </c>
      <c r="O94" s="13">
        <v>0</v>
      </c>
      <c r="P94" s="13">
        <v>224</v>
      </c>
      <c r="Q94" s="13">
        <v>676</v>
      </c>
      <c r="R94" s="13">
        <v>0</v>
      </c>
      <c r="S94" s="13">
        <v>0</v>
      </c>
      <c r="T94" s="13">
        <v>0</v>
      </c>
      <c r="U94" s="13">
        <v>0</v>
      </c>
      <c r="V94" s="13">
        <v>45</v>
      </c>
      <c r="W94" s="13">
        <v>86</v>
      </c>
      <c r="X94" s="13">
        <v>0</v>
      </c>
      <c r="Y94" s="13">
        <v>77</v>
      </c>
      <c r="Z94" s="13">
        <v>1123</v>
      </c>
      <c r="AA94" s="13">
        <v>10953</v>
      </c>
      <c r="AB94" s="13">
        <v>540</v>
      </c>
      <c r="AC94" s="13">
        <v>0</v>
      </c>
      <c r="AD94" s="13">
        <v>1</v>
      </c>
      <c r="AE94" s="13" t="s">
        <v>91</v>
      </c>
      <c r="AF94" s="13"/>
    </row>
    <row r="95" spans="1:32" x14ac:dyDescent="0.35">
      <c r="A95" s="13">
        <f t="shared" si="1"/>
        <v>0</v>
      </c>
      <c r="B95" s="13" t="s">
        <v>95</v>
      </c>
      <c r="C95" s="12">
        <v>466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30</v>
      </c>
      <c r="M95" s="13">
        <v>496</v>
      </c>
      <c r="N95" s="15">
        <v>58</v>
      </c>
      <c r="O95" s="13">
        <v>9</v>
      </c>
      <c r="P95" s="13">
        <v>57</v>
      </c>
      <c r="Q95" s="13">
        <v>220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80</v>
      </c>
      <c r="X95" s="13">
        <v>0</v>
      </c>
      <c r="Y95" s="13">
        <v>23</v>
      </c>
      <c r="Z95" s="13">
        <v>447</v>
      </c>
      <c r="AA95" s="13">
        <v>8555</v>
      </c>
      <c r="AB95" s="13">
        <v>0</v>
      </c>
      <c r="AC95" s="13">
        <v>1</v>
      </c>
      <c r="AD95" s="13">
        <v>0</v>
      </c>
      <c r="AE95" s="13" t="s">
        <v>91</v>
      </c>
      <c r="AF95" s="13"/>
    </row>
    <row r="96" spans="1:32" x14ac:dyDescent="0.35">
      <c r="A96" s="13">
        <f t="shared" si="1"/>
        <v>0</v>
      </c>
      <c r="B96" s="13" t="s">
        <v>96</v>
      </c>
      <c r="C96" s="12">
        <v>30613</v>
      </c>
      <c r="D96" s="13">
        <v>0</v>
      </c>
      <c r="E96" s="13">
        <v>8440</v>
      </c>
      <c r="F96" s="13">
        <v>0</v>
      </c>
      <c r="G96" s="13">
        <v>0</v>
      </c>
      <c r="H96" s="13">
        <v>0</v>
      </c>
      <c r="I96" s="13">
        <v>180</v>
      </c>
      <c r="J96" s="13">
        <v>14</v>
      </c>
      <c r="K96" s="13">
        <v>4000</v>
      </c>
      <c r="L96" s="13">
        <v>7475</v>
      </c>
      <c r="M96" s="13">
        <v>50722</v>
      </c>
      <c r="N96" s="15">
        <v>15449</v>
      </c>
      <c r="O96" s="13">
        <v>2634</v>
      </c>
      <c r="P96" s="13">
        <v>1848</v>
      </c>
      <c r="Q96" s="13">
        <v>7237</v>
      </c>
      <c r="R96" s="13">
        <v>0</v>
      </c>
      <c r="S96" s="13">
        <v>8923</v>
      </c>
      <c r="T96" s="13">
        <v>0</v>
      </c>
      <c r="U96" s="13">
        <v>445</v>
      </c>
      <c r="V96" s="13">
        <v>19322</v>
      </c>
      <c r="W96" s="13">
        <v>2172</v>
      </c>
      <c r="X96" s="13">
        <v>288</v>
      </c>
      <c r="Y96" s="13">
        <v>4231</v>
      </c>
      <c r="Z96" s="13">
        <v>62549</v>
      </c>
      <c r="AA96" s="13">
        <v>135888</v>
      </c>
      <c r="AB96" s="13">
        <v>319807</v>
      </c>
      <c r="AC96" s="13">
        <v>1</v>
      </c>
      <c r="AD96" s="13">
        <v>0</v>
      </c>
      <c r="AE96" s="13" t="s">
        <v>91</v>
      </c>
      <c r="AF96" s="13"/>
    </row>
    <row r="97" spans="1:32" x14ac:dyDescent="0.35">
      <c r="A97" s="13">
        <f t="shared" si="1"/>
        <v>0</v>
      </c>
      <c r="B97" s="13" t="s">
        <v>907</v>
      </c>
      <c r="C97" s="12">
        <v>860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27</v>
      </c>
      <c r="J97" s="13">
        <v>0</v>
      </c>
      <c r="K97" s="13">
        <v>0</v>
      </c>
      <c r="L97" s="13">
        <v>29</v>
      </c>
      <c r="M97" s="13">
        <v>916</v>
      </c>
      <c r="N97" s="15">
        <v>36</v>
      </c>
      <c r="O97" s="13">
        <v>0</v>
      </c>
      <c r="P97" s="13">
        <v>153</v>
      </c>
      <c r="Q97" s="13">
        <v>546</v>
      </c>
      <c r="R97" s="13">
        <v>0</v>
      </c>
      <c r="S97" s="13">
        <v>4</v>
      </c>
      <c r="T97" s="13">
        <v>0</v>
      </c>
      <c r="U97" s="13">
        <v>0</v>
      </c>
      <c r="V97" s="13">
        <v>0</v>
      </c>
      <c r="W97" s="13">
        <v>160</v>
      </c>
      <c r="X97" s="13">
        <v>0</v>
      </c>
      <c r="Y97" s="13">
        <v>25</v>
      </c>
      <c r="Z97" s="13">
        <v>924</v>
      </c>
      <c r="AA97" s="13">
        <v>9673</v>
      </c>
      <c r="AB97" s="13">
        <v>0</v>
      </c>
      <c r="AC97" s="13">
        <v>0</v>
      </c>
      <c r="AD97" s="13"/>
      <c r="AE97" s="13" t="s">
        <v>91</v>
      </c>
      <c r="AF97" s="13"/>
    </row>
    <row r="98" spans="1:32" x14ac:dyDescent="0.35">
      <c r="A98" s="13">
        <f t="shared" si="1"/>
        <v>0</v>
      </c>
      <c r="B98" s="13" t="s">
        <v>97</v>
      </c>
      <c r="C98" s="12">
        <v>1852</v>
      </c>
      <c r="D98" s="13">
        <v>230</v>
      </c>
      <c r="E98" s="13">
        <v>0</v>
      </c>
      <c r="F98" s="13">
        <v>0</v>
      </c>
      <c r="G98" s="13">
        <v>0</v>
      </c>
      <c r="H98" s="13">
        <v>0</v>
      </c>
      <c r="I98" s="13">
        <v>15</v>
      </c>
      <c r="J98" s="13">
        <v>0</v>
      </c>
      <c r="K98" s="13">
        <v>0</v>
      </c>
      <c r="L98" s="13">
        <v>91</v>
      </c>
      <c r="M98" s="13">
        <v>2188</v>
      </c>
      <c r="N98" s="15">
        <v>141</v>
      </c>
      <c r="O98" s="13">
        <v>100</v>
      </c>
      <c r="P98" s="13">
        <v>419</v>
      </c>
      <c r="Q98" s="13">
        <v>1228</v>
      </c>
      <c r="R98" s="13">
        <v>83</v>
      </c>
      <c r="S98" s="13">
        <v>0</v>
      </c>
      <c r="T98" s="13">
        <v>0</v>
      </c>
      <c r="U98" s="13">
        <v>0</v>
      </c>
      <c r="V98" s="13">
        <v>0</v>
      </c>
      <c r="W98" s="13">
        <v>192</v>
      </c>
      <c r="X98" s="13">
        <v>0</v>
      </c>
      <c r="Y98" s="13">
        <v>79</v>
      </c>
      <c r="Z98" s="13">
        <v>2242</v>
      </c>
      <c r="AA98" s="13">
        <v>32666</v>
      </c>
      <c r="AB98" s="13">
        <v>0</v>
      </c>
      <c r="AC98" s="13">
        <v>1</v>
      </c>
      <c r="AD98" s="13">
        <v>0</v>
      </c>
      <c r="AE98" s="13" t="s">
        <v>91</v>
      </c>
      <c r="AF98" s="13"/>
    </row>
    <row r="99" spans="1:32" x14ac:dyDescent="0.35">
      <c r="A99" s="13">
        <f t="shared" si="1"/>
        <v>0</v>
      </c>
      <c r="B99" s="13" t="s">
        <v>98</v>
      </c>
      <c r="C99" s="12">
        <v>5011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18500</v>
      </c>
      <c r="L99" s="13">
        <v>243</v>
      </c>
      <c r="M99" s="13">
        <v>23754</v>
      </c>
      <c r="N99" s="15">
        <v>512</v>
      </c>
      <c r="O99" s="13">
        <v>0</v>
      </c>
      <c r="P99" s="13">
        <v>0</v>
      </c>
      <c r="Q99" s="13">
        <v>2152</v>
      </c>
      <c r="R99" s="13">
        <v>0</v>
      </c>
      <c r="S99" s="13">
        <v>951</v>
      </c>
      <c r="T99" s="13">
        <v>0</v>
      </c>
      <c r="U99" s="13">
        <v>0</v>
      </c>
      <c r="V99" s="13">
        <v>544</v>
      </c>
      <c r="W99" s="13">
        <v>341</v>
      </c>
      <c r="X99" s="13">
        <v>0</v>
      </c>
      <c r="Y99" s="13">
        <v>559</v>
      </c>
      <c r="Z99" s="13">
        <v>5059</v>
      </c>
      <c r="AA99" s="13">
        <v>59274</v>
      </c>
      <c r="AB99" s="13">
        <v>27412</v>
      </c>
      <c r="AC99" s="13">
        <v>1</v>
      </c>
      <c r="AD99" s="13">
        <v>0</v>
      </c>
      <c r="AE99" s="13" t="s">
        <v>91</v>
      </c>
      <c r="AF99" s="13"/>
    </row>
    <row r="100" spans="1:32" x14ac:dyDescent="0.35">
      <c r="A100" s="13">
        <f t="shared" si="1"/>
        <v>0</v>
      </c>
      <c r="B100" s="13" t="s">
        <v>100</v>
      </c>
      <c r="C100" s="12">
        <v>1276</v>
      </c>
      <c r="D100" s="13">
        <v>1090</v>
      </c>
      <c r="E100" s="13">
        <v>0</v>
      </c>
      <c r="F100" s="13">
        <v>0</v>
      </c>
      <c r="G100" s="13">
        <v>0</v>
      </c>
      <c r="H100" s="13">
        <v>0</v>
      </c>
      <c r="I100" s="13">
        <v>36</v>
      </c>
      <c r="J100" s="13">
        <v>0</v>
      </c>
      <c r="K100" s="13">
        <v>0</v>
      </c>
      <c r="L100" s="13">
        <v>698</v>
      </c>
      <c r="M100" s="13">
        <v>3100</v>
      </c>
      <c r="N100" s="15">
        <v>0</v>
      </c>
      <c r="O100" s="13">
        <v>0</v>
      </c>
      <c r="P100" s="13">
        <v>494</v>
      </c>
      <c r="Q100" s="13">
        <v>1520</v>
      </c>
      <c r="R100" s="13">
        <v>47</v>
      </c>
      <c r="S100" s="13">
        <v>105</v>
      </c>
      <c r="T100" s="13">
        <v>0</v>
      </c>
      <c r="U100" s="13">
        <v>0</v>
      </c>
      <c r="V100" s="13">
        <v>220</v>
      </c>
      <c r="W100" s="13">
        <v>211</v>
      </c>
      <c r="X100" s="13">
        <v>0</v>
      </c>
      <c r="Y100" s="13">
        <v>703</v>
      </c>
      <c r="Z100" s="13">
        <v>3300</v>
      </c>
      <c r="AA100" s="13">
        <v>23527</v>
      </c>
      <c r="AB100" s="13">
        <v>4834</v>
      </c>
      <c r="AC100" s="13">
        <v>0</v>
      </c>
      <c r="AD100" s="13">
        <v>0</v>
      </c>
      <c r="AE100" s="13" t="s">
        <v>101</v>
      </c>
      <c r="AF100" s="13"/>
    </row>
    <row r="101" spans="1:32" x14ac:dyDescent="0.35">
      <c r="A101" s="13">
        <f t="shared" si="1"/>
        <v>0</v>
      </c>
      <c r="B101" s="13" t="s">
        <v>102</v>
      </c>
      <c r="C101" s="12">
        <v>3321</v>
      </c>
      <c r="D101" s="13">
        <v>0</v>
      </c>
      <c r="E101" s="13">
        <v>939</v>
      </c>
      <c r="F101" s="13">
        <v>0</v>
      </c>
      <c r="G101" s="13">
        <v>47</v>
      </c>
      <c r="H101" s="13">
        <v>0</v>
      </c>
      <c r="I101" s="13">
        <v>0</v>
      </c>
      <c r="J101" s="13">
        <v>140</v>
      </c>
      <c r="K101" s="13">
        <v>0</v>
      </c>
      <c r="L101" s="13">
        <v>1154</v>
      </c>
      <c r="M101" s="13">
        <v>5601</v>
      </c>
      <c r="N101" s="15">
        <v>137</v>
      </c>
      <c r="O101" s="13">
        <v>1524</v>
      </c>
      <c r="P101" s="13">
        <v>327</v>
      </c>
      <c r="Q101" s="13">
        <v>664</v>
      </c>
      <c r="R101" s="13">
        <v>0</v>
      </c>
      <c r="S101" s="13">
        <v>27</v>
      </c>
      <c r="T101" s="13">
        <v>10</v>
      </c>
      <c r="U101" s="13">
        <v>188</v>
      </c>
      <c r="V101" s="13">
        <v>3220</v>
      </c>
      <c r="W101" s="13">
        <v>241</v>
      </c>
      <c r="X101" s="13">
        <v>0</v>
      </c>
      <c r="Y101" s="13">
        <v>343</v>
      </c>
      <c r="Z101" s="13">
        <v>6681</v>
      </c>
      <c r="AA101" s="13">
        <v>28146</v>
      </c>
      <c r="AB101" s="13">
        <v>21280</v>
      </c>
      <c r="AC101" s="13">
        <v>0</v>
      </c>
      <c r="AD101" s="13">
        <v>0</v>
      </c>
      <c r="AE101" s="13" t="s">
        <v>101</v>
      </c>
      <c r="AF101" s="13"/>
    </row>
    <row r="102" spans="1:32" x14ac:dyDescent="0.35">
      <c r="A102" s="13">
        <f t="shared" si="1"/>
        <v>0</v>
      </c>
      <c r="B102" s="13" t="s">
        <v>103</v>
      </c>
      <c r="C102" s="12">
        <v>5013</v>
      </c>
      <c r="D102" s="13">
        <v>0</v>
      </c>
      <c r="E102" s="13">
        <v>0</v>
      </c>
      <c r="F102" s="13">
        <v>0</v>
      </c>
      <c r="G102" s="13">
        <v>99</v>
      </c>
      <c r="H102" s="13">
        <v>0</v>
      </c>
      <c r="I102" s="13">
        <v>0</v>
      </c>
      <c r="J102" s="13">
        <v>0</v>
      </c>
      <c r="K102" s="13">
        <v>5000</v>
      </c>
      <c r="L102" s="13">
        <v>208</v>
      </c>
      <c r="M102" s="13">
        <v>10320</v>
      </c>
      <c r="N102" s="15">
        <v>375</v>
      </c>
      <c r="O102" s="13">
        <v>775</v>
      </c>
      <c r="P102" s="13">
        <v>3298</v>
      </c>
      <c r="Q102" s="13">
        <v>0</v>
      </c>
      <c r="R102" s="13">
        <v>94</v>
      </c>
      <c r="S102" s="13">
        <v>0</v>
      </c>
      <c r="T102" s="13">
        <v>0</v>
      </c>
      <c r="U102" s="13">
        <v>0</v>
      </c>
      <c r="V102" s="13">
        <v>1420</v>
      </c>
      <c r="W102" s="13">
        <v>524</v>
      </c>
      <c r="X102" s="13">
        <v>0</v>
      </c>
      <c r="Y102" s="13">
        <v>424</v>
      </c>
      <c r="Z102" s="13">
        <v>6910</v>
      </c>
      <c r="AA102" s="13">
        <v>45880</v>
      </c>
      <c r="AB102" s="13">
        <v>20353</v>
      </c>
      <c r="AC102" s="13">
        <v>0</v>
      </c>
      <c r="AD102" s="13">
        <v>0</v>
      </c>
      <c r="AE102" s="13" t="s">
        <v>101</v>
      </c>
      <c r="AF102" s="13"/>
    </row>
    <row r="103" spans="1:32" x14ac:dyDescent="0.35">
      <c r="A103" s="13">
        <f t="shared" si="1"/>
        <v>0</v>
      </c>
      <c r="B103" s="13" t="s">
        <v>908</v>
      </c>
      <c r="C103" s="12">
        <v>4047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2000</v>
      </c>
      <c r="L103" s="13">
        <v>34</v>
      </c>
      <c r="M103" s="13">
        <v>6081</v>
      </c>
      <c r="N103" s="15">
        <v>87</v>
      </c>
      <c r="O103" s="13">
        <v>0</v>
      </c>
      <c r="P103" s="13">
        <v>569</v>
      </c>
      <c r="Q103" s="13">
        <v>1854</v>
      </c>
      <c r="R103" s="13">
        <v>0</v>
      </c>
      <c r="S103" s="13">
        <v>918</v>
      </c>
      <c r="T103" s="13">
        <v>0</v>
      </c>
      <c r="U103" s="13">
        <v>0</v>
      </c>
      <c r="V103" s="13">
        <v>0</v>
      </c>
      <c r="W103" s="13">
        <v>479</v>
      </c>
      <c r="X103" s="13">
        <v>0</v>
      </c>
      <c r="Y103" s="13">
        <v>439</v>
      </c>
      <c r="Z103" s="13">
        <v>4346</v>
      </c>
      <c r="AA103" s="13">
        <v>39266</v>
      </c>
      <c r="AB103" s="13">
        <v>2000</v>
      </c>
      <c r="AC103" s="13">
        <v>0</v>
      </c>
      <c r="AD103" s="13">
        <v>0</v>
      </c>
      <c r="AE103" s="13" t="s">
        <v>101</v>
      </c>
      <c r="AF103" s="13"/>
    </row>
    <row r="104" spans="1:32" x14ac:dyDescent="0.35">
      <c r="A104" s="13">
        <f t="shared" si="1"/>
        <v>0</v>
      </c>
      <c r="B104" s="13" t="s">
        <v>104</v>
      </c>
      <c r="C104" s="12">
        <v>7394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29</v>
      </c>
      <c r="M104" s="13">
        <v>7423</v>
      </c>
      <c r="N104" s="15">
        <v>263</v>
      </c>
      <c r="O104" s="13">
        <v>0</v>
      </c>
      <c r="P104" s="13">
        <v>610</v>
      </c>
      <c r="Q104" s="13">
        <v>4275</v>
      </c>
      <c r="R104" s="13">
        <v>0</v>
      </c>
      <c r="S104" s="13">
        <v>0</v>
      </c>
      <c r="T104" s="13">
        <v>0</v>
      </c>
      <c r="U104" s="13">
        <v>0</v>
      </c>
      <c r="V104" s="13">
        <v>460</v>
      </c>
      <c r="W104" s="13">
        <v>775</v>
      </c>
      <c r="X104" s="13">
        <v>0</v>
      </c>
      <c r="Y104" s="13">
        <v>712</v>
      </c>
      <c r="Z104" s="13">
        <v>7095</v>
      </c>
      <c r="AA104" s="13">
        <v>47500</v>
      </c>
      <c r="AB104" s="13">
        <v>3783</v>
      </c>
      <c r="AC104" s="13">
        <v>0</v>
      </c>
      <c r="AD104" s="13">
        <v>1</v>
      </c>
      <c r="AE104" s="13" t="s">
        <v>101</v>
      </c>
      <c r="AF104" s="13"/>
    </row>
    <row r="105" spans="1:32" x14ac:dyDescent="0.35">
      <c r="A105" s="13">
        <f t="shared" si="1"/>
        <v>0</v>
      </c>
      <c r="B105" s="13" t="s">
        <v>105</v>
      </c>
      <c r="C105" s="12">
        <v>10662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484</v>
      </c>
      <c r="K105" s="13">
        <v>9102</v>
      </c>
      <c r="L105" s="13">
        <v>0</v>
      </c>
      <c r="M105" s="13">
        <v>20248</v>
      </c>
      <c r="N105" s="15">
        <v>4293</v>
      </c>
      <c r="O105" s="13">
        <v>0</v>
      </c>
      <c r="P105" s="13">
        <v>1577</v>
      </c>
      <c r="Q105" s="13">
        <v>5931</v>
      </c>
      <c r="R105" s="13">
        <v>0</v>
      </c>
      <c r="S105" s="13">
        <v>575</v>
      </c>
      <c r="T105" s="13">
        <v>0</v>
      </c>
      <c r="U105" s="13">
        <v>0</v>
      </c>
      <c r="V105" s="13">
        <v>3116</v>
      </c>
      <c r="W105" s="13">
        <v>634</v>
      </c>
      <c r="X105" s="13">
        <v>0</v>
      </c>
      <c r="Y105" s="13">
        <v>1282</v>
      </c>
      <c r="Z105" s="13">
        <v>17408</v>
      </c>
      <c r="AA105" s="13">
        <v>76983</v>
      </c>
      <c r="AB105" s="13">
        <v>40225</v>
      </c>
      <c r="AC105" s="13">
        <v>0</v>
      </c>
      <c r="AD105" s="13">
        <v>0</v>
      </c>
      <c r="AE105" s="13" t="s">
        <v>101</v>
      </c>
      <c r="AF105" s="13"/>
    </row>
    <row r="106" spans="1:32" x14ac:dyDescent="0.35">
      <c r="A106" s="13">
        <f t="shared" si="1"/>
        <v>0</v>
      </c>
      <c r="B106" s="13" t="s">
        <v>909</v>
      </c>
      <c r="C106" s="12">
        <v>8088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1500</v>
      </c>
      <c r="L106" s="13">
        <v>366</v>
      </c>
      <c r="M106" s="13">
        <v>9954</v>
      </c>
      <c r="N106" s="15">
        <v>105</v>
      </c>
      <c r="O106" s="13">
        <v>0</v>
      </c>
      <c r="P106" s="13">
        <v>0</v>
      </c>
      <c r="Q106" s="13">
        <v>6625</v>
      </c>
      <c r="R106" s="13">
        <v>0</v>
      </c>
      <c r="S106" s="13">
        <v>0</v>
      </c>
      <c r="T106" s="13">
        <v>0</v>
      </c>
      <c r="U106" s="13">
        <v>535</v>
      </c>
      <c r="V106" s="13">
        <v>0</v>
      </c>
      <c r="W106" s="13">
        <v>661</v>
      </c>
      <c r="X106" s="13">
        <v>0</v>
      </c>
      <c r="Y106" s="13">
        <v>476</v>
      </c>
      <c r="Z106" s="13">
        <v>8402</v>
      </c>
      <c r="AA106" s="13">
        <v>102839</v>
      </c>
      <c r="AB106" s="13">
        <v>1500</v>
      </c>
      <c r="AC106" s="13">
        <v>0</v>
      </c>
      <c r="AD106" s="13">
        <v>0</v>
      </c>
      <c r="AE106" s="13" t="s">
        <v>101</v>
      </c>
      <c r="AF106" s="13"/>
    </row>
    <row r="107" spans="1:32" x14ac:dyDescent="0.35">
      <c r="A107" s="13">
        <f t="shared" si="1"/>
        <v>0</v>
      </c>
      <c r="B107" s="13" t="s">
        <v>106</v>
      </c>
      <c r="C107" s="12">
        <v>6108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9324</v>
      </c>
      <c r="L107" s="13">
        <v>568</v>
      </c>
      <c r="M107" s="13">
        <v>16000</v>
      </c>
      <c r="N107" s="15">
        <v>8314</v>
      </c>
      <c r="O107" s="13">
        <v>0</v>
      </c>
      <c r="P107" s="13">
        <v>856</v>
      </c>
      <c r="Q107" s="13">
        <v>2993</v>
      </c>
      <c r="R107" s="13">
        <v>0</v>
      </c>
      <c r="S107" s="13">
        <v>153</v>
      </c>
      <c r="T107" s="13">
        <v>0</v>
      </c>
      <c r="U107" s="13">
        <v>0</v>
      </c>
      <c r="V107" s="13">
        <v>1695</v>
      </c>
      <c r="W107" s="13">
        <v>655</v>
      </c>
      <c r="X107" s="13">
        <v>0</v>
      </c>
      <c r="Y107" s="13">
        <v>2377</v>
      </c>
      <c r="Z107" s="13">
        <v>17043</v>
      </c>
      <c r="AA107" s="13">
        <v>80552</v>
      </c>
      <c r="AB107" s="13">
        <v>31508</v>
      </c>
      <c r="AC107" s="13">
        <v>0</v>
      </c>
      <c r="AD107" s="13">
        <v>0</v>
      </c>
      <c r="AE107" s="13" t="s">
        <v>101</v>
      </c>
      <c r="AF107" s="13"/>
    </row>
    <row r="108" spans="1:32" x14ac:dyDescent="0.35">
      <c r="A108" s="13">
        <f t="shared" si="1"/>
        <v>0</v>
      </c>
      <c r="B108" s="13" t="s">
        <v>107</v>
      </c>
      <c r="C108" s="12">
        <v>2499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244</v>
      </c>
      <c r="M108" s="13">
        <v>2743</v>
      </c>
      <c r="N108" s="15">
        <v>240</v>
      </c>
      <c r="O108" s="13">
        <v>0</v>
      </c>
      <c r="P108" s="13">
        <v>246</v>
      </c>
      <c r="Q108" s="13">
        <v>1113</v>
      </c>
      <c r="R108" s="13">
        <v>0</v>
      </c>
      <c r="S108" s="13">
        <v>0</v>
      </c>
      <c r="T108" s="13">
        <v>0</v>
      </c>
      <c r="U108" s="13">
        <v>0</v>
      </c>
      <c r="V108" s="13">
        <v>519</v>
      </c>
      <c r="W108" s="13">
        <v>263</v>
      </c>
      <c r="X108" s="13">
        <v>0</v>
      </c>
      <c r="Y108" s="13">
        <v>178</v>
      </c>
      <c r="Z108" s="13">
        <v>2559</v>
      </c>
      <c r="AA108" s="13">
        <v>28752</v>
      </c>
      <c r="AB108" s="13">
        <v>5824</v>
      </c>
      <c r="AC108" s="13">
        <v>0</v>
      </c>
      <c r="AD108" s="13">
        <v>0</v>
      </c>
      <c r="AE108" s="13" t="s">
        <v>101</v>
      </c>
      <c r="AF108" s="13"/>
    </row>
    <row r="109" spans="1:32" x14ac:dyDescent="0.35">
      <c r="A109" s="13">
        <f t="shared" si="1"/>
        <v>0</v>
      </c>
      <c r="B109" s="13" t="s">
        <v>910</v>
      </c>
      <c r="C109" s="12">
        <v>11716</v>
      </c>
      <c r="D109" s="13">
        <v>0</v>
      </c>
      <c r="E109" s="13">
        <v>0</v>
      </c>
      <c r="F109" s="13">
        <v>0</v>
      </c>
      <c r="G109" s="13">
        <v>5349</v>
      </c>
      <c r="H109" s="13">
        <v>0</v>
      </c>
      <c r="I109" s="13">
        <v>0</v>
      </c>
      <c r="J109" s="13">
        <v>0</v>
      </c>
      <c r="K109" s="13">
        <v>0</v>
      </c>
      <c r="L109" s="13">
        <v>1874</v>
      </c>
      <c r="M109" s="13">
        <v>18939</v>
      </c>
      <c r="N109" s="15">
        <v>573</v>
      </c>
      <c r="O109" s="13">
        <v>0</v>
      </c>
      <c r="P109" s="13">
        <v>1572</v>
      </c>
      <c r="Q109" s="13">
        <v>7269</v>
      </c>
      <c r="R109" s="13">
        <v>0</v>
      </c>
      <c r="S109" s="13">
        <v>996</v>
      </c>
      <c r="T109" s="13">
        <v>0</v>
      </c>
      <c r="U109" s="13">
        <v>7665</v>
      </c>
      <c r="V109" s="13">
        <v>0</v>
      </c>
      <c r="W109" s="13">
        <v>1257</v>
      </c>
      <c r="X109" s="13">
        <v>0</v>
      </c>
      <c r="Y109" s="13">
        <v>1711</v>
      </c>
      <c r="Z109" s="13">
        <v>21043</v>
      </c>
      <c r="AA109" s="13">
        <v>97543</v>
      </c>
      <c r="AB109" s="13">
        <v>0</v>
      </c>
      <c r="AC109" s="13">
        <v>0</v>
      </c>
      <c r="AD109" s="13">
        <v>0</v>
      </c>
      <c r="AE109" s="13" t="s">
        <v>101</v>
      </c>
      <c r="AF109" s="13"/>
    </row>
    <row r="110" spans="1:32" x14ac:dyDescent="0.35">
      <c r="A110" s="13">
        <f t="shared" si="1"/>
        <v>0</v>
      </c>
      <c r="B110" s="13" t="s">
        <v>108</v>
      </c>
      <c r="C110" s="12">
        <v>1228</v>
      </c>
      <c r="D110" s="13">
        <v>0</v>
      </c>
      <c r="E110" s="13">
        <v>4</v>
      </c>
      <c r="F110" s="13">
        <v>0</v>
      </c>
      <c r="G110" s="13">
        <v>0</v>
      </c>
      <c r="H110" s="13">
        <v>0</v>
      </c>
      <c r="I110" s="13">
        <v>32</v>
      </c>
      <c r="J110" s="13">
        <v>15</v>
      </c>
      <c r="K110" s="13">
        <v>5500</v>
      </c>
      <c r="L110" s="13">
        <v>1490</v>
      </c>
      <c r="M110" s="13">
        <v>8269</v>
      </c>
      <c r="N110" s="15">
        <v>2319</v>
      </c>
      <c r="O110" s="13">
        <v>0</v>
      </c>
      <c r="P110" s="13">
        <v>203</v>
      </c>
      <c r="Q110" s="13">
        <v>557</v>
      </c>
      <c r="R110" s="13">
        <v>0</v>
      </c>
      <c r="S110" s="13">
        <v>2902</v>
      </c>
      <c r="T110" s="13">
        <v>1424</v>
      </c>
      <c r="U110" s="13">
        <v>0</v>
      </c>
      <c r="V110" s="13">
        <v>163</v>
      </c>
      <c r="W110" s="13">
        <v>150</v>
      </c>
      <c r="X110" s="13">
        <v>0</v>
      </c>
      <c r="Y110" s="13">
        <v>373</v>
      </c>
      <c r="Z110" s="13">
        <v>8091</v>
      </c>
      <c r="AA110" s="13">
        <v>10278</v>
      </c>
      <c r="AB110" s="13">
        <v>8434</v>
      </c>
      <c r="AC110" s="13">
        <v>0</v>
      </c>
      <c r="AD110" s="13">
        <v>0</v>
      </c>
      <c r="AE110" s="13" t="s">
        <v>101</v>
      </c>
      <c r="AF110" s="13"/>
    </row>
    <row r="111" spans="1:32" x14ac:dyDescent="0.35">
      <c r="A111" s="13">
        <f t="shared" si="1"/>
        <v>0</v>
      </c>
      <c r="B111" s="13" t="s">
        <v>911</v>
      </c>
      <c r="C111" s="12">
        <v>3545</v>
      </c>
      <c r="D111" s="13">
        <v>0</v>
      </c>
      <c r="E111" s="13">
        <v>0</v>
      </c>
      <c r="F111" s="13">
        <v>0</v>
      </c>
      <c r="G111" s="13">
        <v>17</v>
      </c>
      <c r="H111" s="13">
        <v>0</v>
      </c>
      <c r="I111" s="13">
        <v>0</v>
      </c>
      <c r="J111" s="13">
        <v>0</v>
      </c>
      <c r="K111" s="13">
        <v>0</v>
      </c>
      <c r="L111" s="13">
        <v>397</v>
      </c>
      <c r="M111" s="13">
        <v>3959</v>
      </c>
      <c r="N111" s="15">
        <v>142</v>
      </c>
      <c r="O111" s="13">
        <v>0</v>
      </c>
      <c r="P111" s="13">
        <v>301</v>
      </c>
      <c r="Q111" s="13">
        <v>1051</v>
      </c>
      <c r="R111" s="13">
        <v>0</v>
      </c>
      <c r="S111" s="13">
        <v>394</v>
      </c>
      <c r="T111" s="13">
        <v>76</v>
      </c>
      <c r="U111" s="13">
        <v>39</v>
      </c>
      <c r="V111" s="13">
        <v>1261</v>
      </c>
      <c r="W111" s="13">
        <v>253</v>
      </c>
      <c r="X111" s="13">
        <v>0</v>
      </c>
      <c r="Y111" s="13">
        <v>384</v>
      </c>
      <c r="Z111" s="13">
        <v>3901</v>
      </c>
      <c r="AA111" s="13">
        <v>33196</v>
      </c>
      <c r="AB111" s="13">
        <v>30642</v>
      </c>
      <c r="AC111" s="13">
        <v>0</v>
      </c>
      <c r="AD111" s="13">
        <v>0</v>
      </c>
      <c r="AE111" s="13" t="s">
        <v>101</v>
      </c>
      <c r="AF111" s="13"/>
    </row>
    <row r="112" spans="1:32" x14ac:dyDescent="0.35">
      <c r="A112" s="13">
        <f t="shared" si="1"/>
        <v>0</v>
      </c>
      <c r="B112" s="13" t="s">
        <v>109</v>
      </c>
      <c r="C112" s="12">
        <v>597</v>
      </c>
      <c r="D112" s="13">
        <v>1307</v>
      </c>
      <c r="E112" s="13">
        <v>325</v>
      </c>
      <c r="F112" s="13">
        <v>0</v>
      </c>
      <c r="G112" s="13">
        <v>0</v>
      </c>
      <c r="H112" s="13">
        <v>0</v>
      </c>
      <c r="I112" s="13">
        <v>0</v>
      </c>
      <c r="J112" s="13">
        <v>24</v>
      </c>
      <c r="K112" s="13">
        <v>0</v>
      </c>
      <c r="L112" s="13">
        <v>0</v>
      </c>
      <c r="M112" s="13">
        <v>2253</v>
      </c>
      <c r="N112" s="15">
        <v>217</v>
      </c>
      <c r="O112" s="13">
        <v>56</v>
      </c>
      <c r="P112" s="13">
        <v>320</v>
      </c>
      <c r="Q112" s="13">
        <v>1083</v>
      </c>
      <c r="R112" s="13">
        <v>0</v>
      </c>
      <c r="S112" s="13">
        <v>24</v>
      </c>
      <c r="T112" s="13">
        <v>0</v>
      </c>
      <c r="U112" s="13">
        <v>0</v>
      </c>
      <c r="V112" s="13">
        <v>0</v>
      </c>
      <c r="W112" s="13">
        <v>325</v>
      </c>
      <c r="X112" s="13">
        <v>0</v>
      </c>
      <c r="Y112" s="13">
        <v>168</v>
      </c>
      <c r="Z112" s="13">
        <v>2193</v>
      </c>
      <c r="AA112" s="13">
        <v>40350</v>
      </c>
      <c r="AB112" s="13">
        <v>0</v>
      </c>
      <c r="AC112" s="13">
        <v>0</v>
      </c>
      <c r="AD112" s="13">
        <v>0</v>
      </c>
      <c r="AE112" s="13" t="s">
        <v>101</v>
      </c>
      <c r="AF112" s="13"/>
    </row>
    <row r="113" spans="1:32" x14ac:dyDescent="0.35">
      <c r="A113" s="13">
        <f t="shared" si="1"/>
        <v>0</v>
      </c>
      <c r="B113" s="13" t="s">
        <v>110</v>
      </c>
      <c r="C113" s="12">
        <v>13344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13344</v>
      </c>
      <c r="N113" s="15">
        <v>918</v>
      </c>
      <c r="O113" s="13">
        <v>860</v>
      </c>
      <c r="P113" s="13">
        <v>686</v>
      </c>
      <c r="Q113" s="13">
        <v>2482</v>
      </c>
      <c r="R113" s="13">
        <v>0</v>
      </c>
      <c r="S113" s="13">
        <v>0</v>
      </c>
      <c r="T113" s="13">
        <v>0</v>
      </c>
      <c r="U113" s="13">
        <v>0</v>
      </c>
      <c r="V113" s="13">
        <v>3564</v>
      </c>
      <c r="W113" s="13">
        <v>961</v>
      </c>
      <c r="X113" s="13">
        <v>0</v>
      </c>
      <c r="Y113" s="13">
        <v>2055</v>
      </c>
      <c r="Z113" s="13">
        <v>11526</v>
      </c>
      <c r="AA113" s="13">
        <v>81574</v>
      </c>
      <c r="AB113" s="13">
        <v>58940</v>
      </c>
      <c r="AC113" s="13">
        <v>0</v>
      </c>
      <c r="AD113" s="13">
        <v>0</v>
      </c>
      <c r="AE113" s="13" t="s">
        <v>101</v>
      </c>
      <c r="AF113" s="13"/>
    </row>
    <row r="114" spans="1:32" x14ac:dyDescent="0.35">
      <c r="A114" s="13">
        <f t="shared" si="1"/>
        <v>0</v>
      </c>
      <c r="B114" s="13" t="s">
        <v>111</v>
      </c>
      <c r="C114" s="12">
        <v>8000</v>
      </c>
      <c r="D114" s="13">
        <v>0</v>
      </c>
      <c r="E114" s="13">
        <v>504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577</v>
      </c>
      <c r="M114" s="13">
        <v>9081</v>
      </c>
      <c r="N114" s="15">
        <v>669</v>
      </c>
      <c r="O114" s="13">
        <v>924</v>
      </c>
      <c r="P114" s="13">
        <v>829</v>
      </c>
      <c r="Q114" s="13">
        <v>2280</v>
      </c>
      <c r="R114" s="13">
        <v>0</v>
      </c>
      <c r="S114" s="13">
        <v>0</v>
      </c>
      <c r="T114" s="13">
        <v>0</v>
      </c>
      <c r="U114" s="13">
        <v>0</v>
      </c>
      <c r="V114" s="13">
        <v>2320</v>
      </c>
      <c r="W114" s="13">
        <v>590</v>
      </c>
      <c r="X114" s="13">
        <v>0</v>
      </c>
      <c r="Y114" s="13">
        <v>538</v>
      </c>
      <c r="Z114" s="13">
        <v>8150</v>
      </c>
      <c r="AA114" s="13">
        <v>82029</v>
      </c>
      <c r="AB114" s="13">
        <v>24473</v>
      </c>
      <c r="AC114" s="13">
        <v>0</v>
      </c>
      <c r="AD114" s="13">
        <v>0</v>
      </c>
      <c r="AE114" s="13" t="s">
        <v>101</v>
      </c>
      <c r="AF114" s="13"/>
    </row>
    <row r="115" spans="1:32" x14ac:dyDescent="0.35">
      <c r="A115" s="13">
        <f t="shared" si="1"/>
        <v>0</v>
      </c>
      <c r="B115" s="13" t="s">
        <v>112</v>
      </c>
      <c r="C115" s="12">
        <v>16270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1700</v>
      </c>
      <c r="L115" s="13">
        <v>2537</v>
      </c>
      <c r="M115" s="13">
        <v>20507</v>
      </c>
      <c r="N115" s="15">
        <v>2255</v>
      </c>
      <c r="O115" s="13">
        <v>0</v>
      </c>
      <c r="P115" s="13">
        <v>2087</v>
      </c>
      <c r="Q115" s="13">
        <v>6092</v>
      </c>
      <c r="R115" s="13">
        <v>0</v>
      </c>
      <c r="S115" s="13">
        <v>54</v>
      </c>
      <c r="T115" s="13">
        <v>0</v>
      </c>
      <c r="U115" s="13">
        <v>1221</v>
      </c>
      <c r="V115" s="13">
        <v>4256</v>
      </c>
      <c r="W115" s="13">
        <v>1271</v>
      </c>
      <c r="X115" s="13">
        <v>0</v>
      </c>
      <c r="Y115" s="13">
        <v>353</v>
      </c>
      <c r="Z115" s="13">
        <v>17589</v>
      </c>
      <c r="AA115" s="13">
        <v>106276</v>
      </c>
      <c r="AB115" s="13">
        <v>54140</v>
      </c>
      <c r="AC115" s="13">
        <v>0</v>
      </c>
      <c r="AD115" s="13">
        <v>0</v>
      </c>
      <c r="AE115" s="13" t="s">
        <v>101</v>
      </c>
      <c r="AF115" s="13"/>
    </row>
    <row r="116" spans="1:32" x14ac:dyDescent="0.35">
      <c r="A116" s="13">
        <f t="shared" si="1"/>
        <v>0</v>
      </c>
      <c r="B116" s="13" t="s">
        <v>113</v>
      </c>
      <c r="C116" s="12">
        <v>5086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4000</v>
      </c>
      <c r="L116" s="13">
        <v>659</v>
      </c>
      <c r="M116" s="13">
        <v>9745</v>
      </c>
      <c r="N116" s="15">
        <v>67</v>
      </c>
      <c r="O116" s="13">
        <v>0</v>
      </c>
      <c r="P116" s="13">
        <v>753</v>
      </c>
      <c r="Q116" s="13">
        <v>1729</v>
      </c>
      <c r="R116" s="13">
        <v>0</v>
      </c>
      <c r="S116" s="13">
        <v>2178</v>
      </c>
      <c r="T116" s="13">
        <v>0</v>
      </c>
      <c r="U116" s="13">
        <v>0</v>
      </c>
      <c r="V116" s="13">
        <v>799</v>
      </c>
      <c r="W116" s="13">
        <v>411</v>
      </c>
      <c r="X116" s="13">
        <v>0</v>
      </c>
      <c r="Y116" s="13">
        <v>1300</v>
      </c>
      <c r="Z116" s="13">
        <v>7237</v>
      </c>
      <c r="AA116" s="13">
        <v>60585</v>
      </c>
      <c r="AB116" s="13">
        <v>8097</v>
      </c>
      <c r="AC116" s="13">
        <v>0</v>
      </c>
      <c r="AD116" s="13">
        <v>0</v>
      </c>
      <c r="AE116" s="13" t="s">
        <v>101</v>
      </c>
      <c r="AF116" s="13"/>
    </row>
    <row r="117" spans="1:32" x14ac:dyDescent="0.35">
      <c r="A117" s="13">
        <f t="shared" si="1"/>
        <v>0</v>
      </c>
      <c r="B117" s="13" t="s">
        <v>114</v>
      </c>
      <c r="C117" s="12">
        <v>15933</v>
      </c>
      <c r="D117" s="13">
        <v>0</v>
      </c>
      <c r="E117" s="13">
        <v>3383</v>
      </c>
      <c r="F117" s="13">
        <v>0</v>
      </c>
      <c r="G117" s="13">
        <v>805</v>
      </c>
      <c r="H117" s="13">
        <v>0</v>
      </c>
      <c r="I117" s="13">
        <v>0</v>
      </c>
      <c r="J117" s="13">
        <v>0</v>
      </c>
      <c r="K117" s="13">
        <v>2180</v>
      </c>
      <c r="L117" s="13">
        <v>1519</v>
      </c>
      <c r="M117" s="13">
        <v>23820</v>
      </c>
      <c r="N117" s="15">
        <v>3303</v>
      </c>
      <c r="O117" s="13">
        <v>2937</v>
      </c>
      <c r="P117" s="13">
        <v>0</v>
      </c>
      <c r="Q117" s="13">
        <v>6038</v>
      </c>
      <c r="R117" s="13">
        <v>0</v>
      </c>
      <c r="S117" s="13">
        <v>2996</v>
      </c>
      <c r="T117" s="13">
        <v>0</v>
      </c>
      <c r="U117" s="13">
        <v>732</v>
      </c>
      <c r="V117" s="13">
        <v>7426</v>
      </c>
      <c r="W117" s="13">
        <v>1403</v>
      </c>
      <c r="X117" s="13">
        <v>0</v>
      </c>
      <c r="Y117" s="13">
        <v>1587</v>
      </c>
      <c r="Z117" s="13">
        <v>26422</v>
      </c>
      <c r="AA117" s="13">
        <v>140924</v>
      </c>
      <c r="AB117" s="13">
        <v>86311</v>
      </c>
      <c r="AC117" s="13">
        <v>0</v>
      </c>
      <c r="AD117" s="13">
        <v>0</v>
      </c>
      <c r="AE117" s="13" t="s">
        <v>101</v>
      </c>
      <c r="AF117" s="13"/>
    </row>
    <row r="118" spans="1:32" x14ac:dyDescent="0.35">
      <c r="A118" s="13">
        <f t="shared" si="1"/>
        <v>0</v>
      </c>
      <c r="B118" s="13" t="s">
        <v>115</v>
      </c>
      <c r="C118" s="12">
        <v>1809</v>
      </c>
      <c r="D118" s="13">
        <v>0</v>
      </c>
      <c r="E118" s="13">
        <v>0</v>
      </c>
      <c r="F118" s="13">
        <v>4</v>
      </c>
      <c r="G118" s="13">
        <v>0</v>
      </c>
      <c r="H118" s="13">
        <v>0</v>
      </c>
      <c r="I118" s="13">
        <v>55</v>
      </c>
      <c r="J118" s="13">
        <v>0</v>
      </c>
      <c r="K118" s="13">
        <v>0</v>
      </c>
      <c r="L118" s="13">
        <v>212</v>
      </c>
      <c r="M118" s="13">
        <v>2080</v>
      </c>
      <c r="N118" s="15">
        <v>230</v>
      </c>
      <c r="O118" s="13">
        <v>0</v>
      </c>
      <c r="P118" s="13">
        <v>135</v>
      </c>
      <c r="Q118" s="13">
        <v>773</v>
      </c>
      <c r="R118" s="13">
        <v>0</v>
      </c>
      <c r="S118" s="13">
        <v>46</v>
      </c>
      <c r="T118" s="13">
        <v>0</v>
      </c>
      <c r="U118" s="13">
        <v>14</v>
      </c>
      <c r="V118" s="13">
        <v>408</v>
      </c>
      <c r="W118" s="13">
        <v>342</v>
      </c>
      <c r="X118" s="13">
        <v>0</v>
      </c>
      <c r="Y118" s="13">
        <v>206</v>
      </c>
      <c r="Z118" s="13">
        <v>2154</v>
      </c>
      <c r="AA118" s="13">
        <v>36029</v>
      </c>
      <c r="AB118" s="13">
        <v>4790</v>
      </c>
      <c r="AC118" s="13">
        <v>0</v>
      </c>
      <c r="AD118" s="13">
        <v>0</v>
      </c>
      <c r="AE118" s="13" t="s">
        <v>101</v>
      </c>
      <c r="AF118" s="13"/>
    </row>
    <row r="119" spans="1:32" x14ac:dyDescent="0.35">
      <c r="A119" s="13">
        <f t="shared" si="1"/>
        <v>0</v>
      </c>
      <c r="B119" s="13" t="s">
        <v>116</v>
      </c>
      <c r="C119" s="12">
        <v>3767</v>
      </c>
      <c r="D119" s="13">
        <v>0</v>
      </c>
      <c r="E119" s="13">
        <v>525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560</v>
      </c>
      <c r="M119" s="13">
        <v>4852</v>
      </c>
      <c r="N119" s="15">
        <v>1361</v>
      </c>
      <c r="O119" s="13">
        <v>331</v>
      </c>
      <c r="P119" s="13">
        <v>299</v>
      </c>
      <c r="Q119" s="13">
        <v>676</v>
      </c>
      <c r="R119" s="13">
        <v>0</v>
      </c>
      <c r="S119" s="13">
        <v>0</v>
      </c>
      <c r="T119" s="13">
        <v>0</v>
      </c>
      <c r="U119" s="13">
        <v>0</v>
      </c>
      <c r="V119" s="13">
        <v>1608</v>
      </c>
      <c r="W119" s="13">
        <v>315</v>
      </c>
      <c r="X119" s="13">
        <v>0</v>
      </c>
      <c r="Y119" s="13">
        <v>576</v>
      </c>
      <c r="Z119" s="13">
        <v>5166</v>
      </c>
      <c r="AA119" s="13">
        <v>19132</v>
      </c>
      <c r="AB119" s="13">
        <v>21417</v>
      </c>
      <c r="AC119" s="13">
        <v>0</v>
      </c>
      <c r="AD119" s="13">
        <v>0</v>
      </c>
      <c r="AE119" s="13" t="s">
        <v>117</v>
      </c>
      <c r="AF119" s="13"/>
    </row>
    <row r="120" spans="1:32" x14ac:dyDescent="0.35">
      <c r="A120" s="13">
        <f t="shared" si="1"/>
        <v>0</v>
      </c>
      <c r="B120" s="13" t="s">
        <v>118</v>
      </c>
      <c r="C120" s="12">
        <v>4283</v>
      </c>
      <c r="D120" s="13">
        <v>0</v>
      </c>
      <c r="E120" s="13">
        <v>580</v>
      </c>
      <c r="F120" s="13">
        <v>14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210</v>
      </c>
      <c r="M120" s="13">
        <v>5087</v>
      </c>
      <c r="N120" s="15">
        <v>639</v>
      </c>
      <c r="O120" s="13">
        <v>396</v>
      </c>
      <c r="P120" s="13">
        <v>0</v>
      </c>
      <c r="Q120" s="13">
        <v>881</v>
      </c>
      <c r="R120" s="13">
        <v>0</v>
      </c>
      <c r="S120" s="13">
        <v>538</v>
      </c>
      <c r="T120" s="13">
        <v>0</v>
      </c>
      <c r="U120" s="13">
        <v>0</v>
      </c>
      <c r="V120" s="13">
        <v>1811</v>
      </c>
      <c r="W120" s="13">
        <v>436</v>
      </c>
      <c r="X120" s="13">
        <v>0</v>
      </c>
      <c r="Y120" s="13">
        <v>929</v>
      </c>
      <c r="Z120" s="13">
        <v>5630</v>
      </c>
      <c r="AA120" s="13">
        <v>28617</v>
      </c>
      <c r="AB120" s="13">
        <v>29287</v>
      </c>
      <c r="AC120" s="13">
        <v>0</v>
      </c>
      <c r="AD120" s="13">
        <v>0</v>
      </c>
      <c r="AE120" s="13" t="s">
        <v>117</v>
      </c>
      <c r="AF120" s="13"/>
    </row>
    <row r="121" spans="1:32" x14ac:dyDescent="0.35">
      <c r="A121" s="13">
        <f t="shared" si="1"/>
        <v>0</v>
      </c>
      <c r="B121" s="13" t="s">
        <v>912</v>
      </c>
      <c r="C121" s="12">
        <v>952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17</v>
      </c>
      <c r="J121" s="13">
        <v>0</v>
      </c>
      <c r="K121" s="13">
        <v>420</v>
      </c>
      <c r="L121" s="13">
        <v>13</v>
      </c>
      <c r="M121" s="13">
        <v>1402</v>
      </c>
      <c r="N121" s="15">
        <v>1146</v>
      </c>
      <c r="O121" s="13">
        <v>0</v>
      </c>
      <c r="P121" s="13">
        <v>90</v>
      </c>
      <c r="Q121" s="13">
        <v>207</v>
      </c>
      <c r="R121" s="13">
        <v>0</v>
      </c>
      <c r="S121" s="13">
        <v>0</v>
      </c>
      <c r="T121" s="13">
        <v>0</v>
      </c>
      <c r="U121" s="13">
        <v>0</v>
      </c>
      <c r="V121" s="13">
        <v>286</v>
      </c>
      <c r="W121" s="13">
        <v>77</v>
      </c>
      <c r="X121" s="13">
        <v>0</v>
      </c>
      <c r="Y121" s="13">
        <v>184</v>
      </c>
      <c r="Z121" s="13">
        <v>1990</v>
      </c>
      <c r="AA121" s="13">
        <v>5730</v>
      </c>
      <c r="AB121" s="13">
        <v>4394</v>
      </c>
      <c r="AC121" s="13">
        <v>0</v>
      </c>
      <c r="AD121" s="13">
        <v>0</v>
      </c>
      <c r="AE121" s="13" t="s">
        <v>117</v>
      </c>
      <c r="AF121" s="13"/>
    </row>
    <row r="122" spans="1:32" x14ac:dyDescent="0.35">
      <c r="A122" s="13">
        <f t="shared" si="1"/>
        <v>0</v>
      </c>
      <c r="B122" s="13" t="s">
        <v>913</v>
      </c>
      <c r="C122" s="12">
        <v>3560</v>
      </c>
      <c r="D122" s="13">
        <v>0</v>
      </c>
      <c r="E122" s="13">
        <v>0</v>
      </c>
      <c r="F122" s="13">
        <v>0</v>
      </c>
      <c r="G122" s="13">
        <v>1</v>
      </c>
      <c r="H122" s="13">
        <v>485</v>
      </c>
      <c r="I122" s="13">
        <v>18</v>
      </c>
      <c r="J122" s="13">
        <v>0</v>
      </c>
      <c r="K122" s="13">
        <v>8500</v>
      </c>
      <c r="L122" s="13">
        <v>35</v>
      </c>
      <c r="M122" s="13">
        <v>12599</v>
      </c>
      <c r="N122" s="15">
        <v>6564</v>
      </c>
      <c r="O122" s="13">
        <v>439</v>
      </c>
      <c r="P122" s="13">
        <v>332</v>
      </c>
      <c r="Q122" s="13">
        <v>1172</v>
      </c>
      <c r="R122" s="13">
        <v>0</v>
      </c>
      <c r="S122" s="13">
        <v>56</v>
      </c>
      <c r="T122" s="13">
        <v>0</v>
      </c>
      <c r="U122" s="13">
        <v>0</v>
      </c>
      <c r="V122" s="13">
        <v>958</v>
      </c>
      <c r="W122" s="13">
        <v>268</v>
      </c>
      <c r="X122" s="13">
        <v>0</v>
      </c>
      <c r="Y122" s="13">
        <v>889</v>
      </c>
      <c r="Z122" s="13">
        <v>10678</v>
      </c>
      <c r="AA122" s="13">
        <v>32192</v>
      </c>
      <c r="AB122" s="13">
        <v>17340</v>
      </c>
      <c r="AC122" s="13">
        <v>0</v>
      </c>
      <c r="AD122" s="13">
        <v>0</v>
      </c>
      <c r="AE122" s="13" t="s">
        <v>117</v>
      </c>
      <c r="AF122" s="13"/>
    </row>
    <row r="123" spans="1:32" x14ac:dyDescent="0.35">
      <c r="A123" s="13">
        <f t="shared" si="1"/>
        <v>0</v>
      </c>
      <c r="B123" s="13" t="s">
        <v>914</v>
      </c>
      <c r="C123" s="12">
        <v>492</v>
      </c>
      <c r="D123" s="13"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1</v>
      </c>
      <c r="M123" s="13">
        <v>493</v>
      </c>
      <c r="N123" s="15">
        <v>6</v>
      </c>
      <c r="O123" s="13">
        <v>46</v>
      </c>
      <c r="P123" s="13">
        <v>115</v>
      </c>
      <c r="Q123" s="13">
        <v>179</v>
      </c>
      <c r="R123" s="13">
        <v>0</v>
      </c>
      <c r="S123" s="13">
        <v>75</v>
      </c>
      <c r="T123" s="13">
        <v>0</v>
      </c>
      <c r="U123" s="13">
        <v>0</v>
      </c>
      <c r="V123" s="13">
        <v>0</v>
      </c>
      <c r="W123" s="13">
        <v>65</v>
      </c>
      <c r="X123" s="13">
        <v>0</v>
      </c>
      <c r="Y123" s="13">
        <v>47</v>
      </c>
      <c r="Z123" s="13">
        <v>533</v>
      </c>
      <c r="AA123" s="13">
        <v>19972</v>
      </c>
      <c r="AB123" s="13">
        <v>0</v>
      </c>
      <c r="AC123" s="13">
        <v>0</v>
      </c>
      <c r="AD123" s="13">
        <v>0</v>
      </c>
      <c r="AE123" s="13" t="s">
        <v>117</v>
      </c>
      <c r="AF123" s="13"/>
    </row>
    <row r="124" spans="1:32" x14ac:dyDescent="0.35">
      <c r="A124" s="13">
        <f t="shared" si="1"/>
        <v>0</v>
      </c>
      <c r="B124" s="13" t="s">
        <v>119</v>
      </c>
      <c r="C124" s="12">
        <v>0</v>
      </c>
      <c r="D124" s="13">
        <v>0</v>
      </c>
      <c r="E124" s="13">
        <v>0</v>
      </c>
      <c r="F124" s="13">
        <v>68</v>
      </c>
      <c r="G124" s="13">
        <v>0</v>
      </c>
      <c r="H124" s="13">
        <v>728</v>
      </c>
      <c r="I124" s="13">
        <v>0</v>
      </c>
      <c r="J124" s="13">
        <v>0</v>
      </c>
      <c r="K124" s="13">
        <v>0</v>
      </c>
      <c r="L124" s="13">
        <v>593</v>
      </c>
      <c r="M124" s="13">
        <v>1389</v>
      </c>
      <c r="N124" s="15">
        <v>952</v>
      </c>
      <c r="O124" s="13">
        <v>515</v>
      </c>
      <c r="P124" s="13">
        <v>0</v>
      </c>
      <c r="Q124" s="13">
        <v>658</v>
      </c>
      <c r="R124" s="13">
        <v>0</v>
      </c>
      <c r="S124" s="13">
        <v>584</v>
      </c>
      <c r="T124" s="13">
        <v>0</v>
      </c>
      <c r="U124" s="13">
        <v>0</v>
      </c>
      <c r="V124" s="13">
        <v>255</v>
      </c>
      <c r="W124" s="13">
        <v>10</v>
      </c>
      <c r="X124" s="13">
        <v>0</v>
      </c>
      <c r="Y124" s="13">
        <v>0</v>
      </c>
      <c r="Z124" s="13">
        <v>2974</v>
      </c>
      <c r="AA124" s="13">
        <v>25989</v>
      </c>
      <c r="AB124" s="13">
        <v>2950</v>
      </c>
      <c r="AC124" s="13">
        <v>1</v>
      </c>
      <c r="AD124" s="13">
        <v>0</v>
      </c>
      <c r="AE124" s="13" t="s">
        <v>117</v>
      </c>
      <c r="AF124" s="13"/>
    </row>
    <row r="125" spans="1:32" x14ac:dyDescent="0.35">
      <c r="A125" s="13">
        <f t="shared" si="1"/>
        <v>0</v>
      </c>
      <c r="B125" s="13" t="s">
        <v>120</v>
      </c>
      <c r="C125" s="12">
        <v>0</v>
      </c>
      <c r="D125" s="13">
        <v>0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5">
        <v>0</v>
      </c>
      <c r="O125" s="13">
        <v>0</v>
      </c>
      <c r="P125" s="13">
        <v>895</v>
      </c>
      <c r="Q125" s="13">
        <v>1528</v>
      </c>
      <c r="R125" s="13">
        <v>0</v>
      </c>
      <c r="S125" s="13">
        <v>0</v>
      </c>
      <c r="T125" s="13">
        <v>0</v>
      </c>
      <c r="U125" s="13">
        <v>0</v>
      </c>
      <c r="V125" s="13">
        <v>0</v>
      </c>
      <c r="W125" s="13">
        <v>12</v>
      </c>
      <c r="X125" s="13">
        <v>0</v>
      </c>
      <c r="Y125" s="13">
        <v>21</v>
      </c>
      <c r="Z125" s="13">
        <v>2456</v>
      </c>
      <c r="AA125" s="13">
        <v>20484</v>
      </c>
      <c r="AB125" s="13">
        <v>0</v>
      </c>
      <c r="AC125" s="13">
        <v>1</v>
      </c>
      <c r="AD125" s="13">
        <v>0</v>
      </c>
      <c r="AE125" s="13" t="s">
        <v>117</v>
      </c>
      <c r="AF125" s="13"/>
    </row>
    <row r="126" spans="1:32" x14ac:dyDescent="0.35">
      <c r="A126" s="13">
        <f t="shared" si="1"/>
        <v>0</v>
      </c>
      <c r="B126" s="13" t="s">
        <v>121</v>
      </c>
      <c r="C126" s="12">
        <v>3758</v>
      </c>
      <c r="D126" s="13">
        <v>0</v>
      </c>
      <c r="E126" s="13">
        <v>985</v>
      </c>
      <c r="F126" s="13">
        <v>0</v>
      </c>
      <c r="G126" s="13">
        <v>0</v>
      </c>
      <c r="H126" s="13">
        <v>0</v>
      </c>
      <c r="I126" s="13">
        <v>74</v>
      </c>
      <c r="J126" s="13">
        <v>0</v>
      </c>
      <c r="K126" s="13">
        <v>0</v>
      </c>
      <c r="L126" s="13">
        <v>578</v>
      </c>
      <c r="M126" s="13">
        <v>5395</v>
      </c>
      <c r="N126" s="15">
        <v>633</v>
      </c>
      <c r="O126" s="13">
        <v>1059</v>
      </c>
      <c r="P126" s="13">
        <v>295</v>
      </c>
      <c r="Q126" s="13">
        <v>1038</v>
      </c>
      <c r="R126" s="13">
        <v>0</v>
      </c>
      <c r="S126" s="13">
        <v>240</v>
      </c>
      <c r="T126" s="13">
        <v>0</v>
      </c>
      <c r="U126" s="13">
        <v>0</v>
      </c>
      <c r="V126" s="13">
        <v>934</v>
      </c>
      <c r="W126" s="13">
        <v>482</v>
      </c>
      <c r="X126" s="13">
        <v>0</v>
      </c>
      <c r="Y126" s="13">
        <v>222</v>
      </c>
      <c r="Z126" s="13">
        <v>4903</v>
      </c>
      <c r="AA126" s="13">
        <v>31915</v>
      </c>
      <c r="AB126" s="13">
        <v>11462</v>
      </c>
      <c r="AC126" s="13">
        <v>0</v>
      </c>
      <c r="AD126" s="13">
        <v>0</v>
      </c>
      <c r="AE126" s="13" t="s">
        <v>117</v>
      </c>
      <c r="AF126" s="13"/>
    </row>
    <row r="127" spans="1:32" x14ac:dyDescent="0.35">
      <c r="A127" s="13">
        <f t="shared" si="1"/>
        <v>0</v>
      </c>
      <c r="B127" s="13" t="s">
        <v>122</v>
      </c>
      <c r="C127" s="12">
        <v>807</v>
      </c>
      <c r="D127" s="13">
        <v>171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50</v>
      </c>
      <c r="M127" s="13">
        <v>1028</v>
      </c>
      <c r="N127" s="15">
        <v>0</v>
      </c>
      <c r="O127" s="13">
        <v>0</v>
      </c>
      <c r="P127" s="13">
        <v>0</v>
      </c>
      <c r="Q127" s="13">
        <v>678</v>
      </c>
      <c r="R127" s="13">
        <v>0</v>
      </c>
      <c r="S127" s="13">
        <v>286</v>
      </c>
      <c r="T127" s="13">
        <v>0</v>
      </c>
      <c r="U127" s="13">
        <v>0</v>
      </c>
      <c r="V127" s="13">
        <v>148</v>
      </c>
      <c r="W127" s="13">
        <v>99</v>
      </c>
      <c r="X127" s="13">
        <v>0</v>
      </c>
      <c r="Y127" s="13">
        <v>5</v>
      </c>
      <c r="Z127" s="13">
        <v>1216</v>
      </c>
      <c r="AA127" s="13">
        <v>18075</v>
      </c>
      <c r="AB127" s="13">
        <v>1280</v>
      </c>
      <c r="AC127" s="13">
        <v>0</v>
      </c>
      <c r="AD127" s="13">
        <v>0</v>
      </c>
      <c r="AE127" s="13" t="s">
        <v>117</v>
      </c>
      <c r="AF127" s="13"/>
    </row>
    <row r="128" spans="1:32" x14ac:dyDescent="0.35">
      <c r="A128" s="13">
        <f t="shared" si="1"/>
        <v>0</v>
      </c>
      <c r="B128" s="13" t="s">
        <v>123</v>
      </c>
      <c r="C128" s="12">
        <v>128</v>
      </c>
      <c r="D128" s="13">
        <v>211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22</v>
      </c>
      <c r="M128" s="13">
        <v>361</v>
      </c>
      <c r="N128" s="15">
        <v>54</v>
      </c>
      <c r="O128" s="13">
        <v>0</v>
      </c>
      <c r="P128" s="13">
        <v>46</v>
      </c>
      <c r="Q128" s="13">
        <v>196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56</v>
      </c>
      <c r="X128" s="13">
        <v>0</v>
      </c>
      <c r="Y128" s="13">
        <v>23</v>
      </c>
      <c r="Z128" s="13">
        <v>375</v>
      </c>
      <c r="AA128" s="13">
        <v>7187</v>
      </c>
      <c r="AB128" s="13">
        <v>0</v>
      </c>
      <c r="AC128" s="13">
        <v>0</v>
      </c>
      <c r="AD128" s="13">
        <v>0</v>
      </c>
      <c r="AE128" s="13" t="s">
        <v>124</v>
      </c>
      <c r="AF128" s="13"/>
    </row>
    <row r="129" spans="1:32" x14ac:dyDescent="0.35">
      <c r="A129" s="13">
        <f t="shared" si="1"/>
        <v>0</v>
      </c>
      <c r="B129" s="13" t="s">
        <v>125</v>
      </c>
      <c r="C129" s="12">
        <v>2888</v>
      </c>
      <c r="D129" s="13">
        <v>0</v>
      </c>
      <c r="E129" s="13">
        <v>0</v>
      </c>
      <c r="F129" s="13">
        <v>0</v>
      </c>
      <c r="G129" s="13">
        <v>0</v>
      </c>
      <c r="H129" s="13">
        <v>0</v>
      </c>
      <c r="I129" s="13">
        <v>36</v>
      </c>
      <c r="J129" s="13">
        <v>0</v>
      </c>
      <c r="K129" s="13">
        <v>0</v>
      </c>
      <c r="L129" s="13">
        <v>722</v>
      </c>
      <c r="M129" s="13">
        <v>3646</v>
      </c>
      <c r="N129" s="15">
        <v>142</v>
      </c>
      <c r="O129" s="13">
        <v>0</v>
      </c>
      <c r="P129" s="13">
        <v>231</v>
      </c>
      <c r="Q129" s="13">
        <v>607</v>
      </c>
      <c r="R129" s="13">
        <v>0</v>
      </c>
      <c r="S129" s="13">
        <v>0</v>
      </c>
      <c r="T129" s="13">
        <v>0</v>
      </c>
      <c r="U129" s="13">
        <v>0</v>
      </c>
      <c r="V129" s="13">
        <v>1326</v>
      </c>
      <c r="W129" s="13">
        <v>210</v>
      </c>
      <c r="X129" s="13">
        <v>0</v>
      </c>
      <c r="Y129" s="13">
        <v>1133</v>
      </c>
      <c r="Z129" s="13">
        <v>3649</v>
      </c>
      <c r="AA129" s="13">
        <v>15119</v>
      </c>
      <c r="AB129" s="13">
        <v>19725</v>
      </c>
      <c r="AC129" s="13">
        <v>0</v>
      </c>
      <c r="AD129" s="13">
        <v>0</v>
      </c>
      <c r="AE129" s="13" t="s">
        <v>124</v>
      </c>
      <c r="AF129" s="13"/>
    </row>
    <row r="130" spans="1:32" x14ac:dyDescent="0.35">
      <c r="A130" s="13">
        <f t="shared" si="1"/>
        <v>0</v>
      </c>
      <c r="B130" s="13" t="s">
        <v>126</v>
      </c>
      <c r="C130" s="12">
        <v>2354</v>
      </c>
      <c r="D130" s="13">
        <v>0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8</v>
      </c>
      <c r="M130" s="13">
        <v>2362</v>
      </c>
      <c r="N130" s="15">
        <v>354</v>
      </c>
      <c r="O130" s="13">
        <v>0</v>
      </c>
      <c r="P130" s="13">
        <v>258</v>
      </c>
      <c r="Q130" s="13">
        <v>619</v>
      </c>
      <c r="R130" s="13">
        <v>0</v>
      </c>
      <c r="S130" s="13">
        <v>0</v>
      </c>
      <c r="T130" s="13">
        <v>0</v>
      </c>
      <c r="U130" s="13">
        <v>0</v>
      </c>
      <c r="V130" s="13">
        <v>289</v>
      </c>
      <c r="W130" s="13">
        <v>168</v>
      </c>
      <c r="X130" s="13">
        <v>0</v>
      </c>
      <c r="Y130" s="13">
        <v>293</v>
      </c>
      <c r="Z130" s="13">
        <v>1981</v>
      </c>
      <c r="AA130" s="13">
        <v>20000</v>
      </c>
      <c r="AB130" s="13">
        <v>5287</v>
      </c>
      <c r="AC130" s="13">
        <v>0</v>
      </c>
      <c r="AD130" s="13">
        <v>0</v>
      </c>
      <c r="AE130" s="13" t="s">
        <v>124</v>
      </c>
      <c r="AF130" s="13"/>
    </row>
    <row r="131" spans="1:32" x14ac:dyDescent="0.35">
      <c r="A131" s="13">
        <f t="shared" ref="A131:A194" si="2">+Z131-SUM(N131:Y131)</f>
        <v>0</v>
      </c>
      <c r="B131" s="13" t="s">
        <v>127</v>
      </c>
      <c r="C131" s="12">
        <v>1102</v>
      </c>
      <c r="D131" s="13">
        <v>0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3</v>
      </c>
      <c r="M131" s="13">
        <v>1105</v>
      </c>
      <c r="N131" s="15">
        <v>0</v>
      </c>
      <c r="O131" s="13">
        <v>0</v>
      </c>
      <c r="P131" s="13">
        <v>310</v>
      </c>
      <c r="Q131" s="13">
        <v>522</v>
      </c>
      <c r="R131" s="13">
        <v>0</v>
      </c>
      <c r="S131" s="13">
        <v>192</v>
      </c>
      <c r="T131" s="13">
        <v>0</v>
      </c>
      <c r="U131" s="13">
        <v>0</v>
      </c>
      <c r="V131" s="13">
        <v>58</v>
      </c>
      <c r="W131" s="13">
        <v>180</v>
      </c>
      <c r="X131" s="13">
        <v>0</v>
      </c>
      <c r="Y131" s="13">
        <v>91</v>
      </c>
      <c r="Z131" s="13">
        <v>1353</v>
      </c>
      <c r="AA131" s="13">
        <v>11839</v>
      </c>
      <c r="AB131" s="13">
        <v>750</v>
      </c>
      <c r="AC131" s="13">
        <v>1</v>
      </c>
      <c r="AD131" s="13">
        <v>0</v>
      </c>
      <c r="AE131" s="13" t="s">
        <v>124</v>
      </c>
      <c r="AF131" s="13"/>
    </row>
    <row r="132" spans="1:32" x14ac:dyDescent="0.35">
      <c r="A132" s="13">
        <f t="shared" si="2"/>
        <v>0</v>
      </c>
      <c r="B132" s="13" t="s">
        <v>128</v>
      </c>
      <c r="C132" s="12">
        <v>69</v>
      </c>
      <c r="D132" s="13">
        <v>1100</v>
      </c>
      <c r="E132" s="13">
        <v>299</v>
      </c>
      <c r="F132" s="13">
        <v>0</v>
      </c>
      <c r="G132" s="13">
        <v>0</v>
      </c>
      <c r="H132" s="13">
        <v>0</v>
      </c>
      <c r="I132" s="13">
        <v>28</v>
      </c>
      <c r="J132" s="13">
        <v>0</v>
      </c>
      <c r="K132" s="13">
        <v>0</v>
      </c>
      <c r="L132" s="13">
        <v>111</v>
      </c>
      <c r="M132" s="13">
        <v>1607</v>
      </c>
      <c r="N132" s="15">
        <v>4</v>
      </c>
      <c r="O132" s="13">
        <v>10</v>
      </c>
      <c r="P132" s="13">
        <v>146</v>
      </c>
      <c r="Q132" s="13">
        <v>775</v>
      </c>
      <c r="R132" s="13">
        <v>0</v>
      </c>
      <c r="S132" s="13">
        <v>250</v>
      </c>
      <c r="T132" s="13">
        <v>0</v>
      </c>
      <c r="U132" s="13">
        <v>0</v>
      </c>
      <c r="V132" s="13">
        <v>0</v>
      </c>
      <c r="W132" s="13">
        <v>222</v>
      </c>
      <c r="X132" s="13">
        <v>0</v>
      </c>
      <c r="Y132" s="13">
        <v>203</v>
      </c>
      <c r="Z132" s="13">
        <v>1610</v>
      </c>
      <c r="AA132" s="13">
        <v>21138</v>
      </c>
      <c r="AB132" s="13">
        <v>0</v>
      </c>
      <c r="AC132" s="13">
        <v>0</v>
      </c>
      <c r="AD132" s="13">
        <v>0</v>
      </c>
      <c r="AE132" s="13" t="s">
        <v>124</v>
      </c>
      <c r="AF132" s="13"/>
    </row>
    <row r="133" spans="1:32" x14ac:dyDescent="0.35">
      <c r="A133" s="13">
        <f t="shared" si="2"/>
        <v>0</v>
      </c>
      <c r="B133" s="13" t="s">
        <v>129</v>
      </c>
      <c r="C133" s="12">
        <v>3533</v>
      </c>
      <c r="D133" s="13">
        <v>0</v>
      </c>
      <c r="E133" s="13">
        <v>0</v>
      </c>
      <c r="F133" s="13">
        <v>0</v>
      </c>
      <c r="G133" s="13">
        <v>0</v>
      </c>
      <c r="H133" s="13">
        <v>0</v>
      </c>
      <c r="I133" s="13">
        <v>50</v>
      </c>
      <c r="J133" s="13">
        <v>0</v>
      </c>
      <c r="K133" s="13">
        <v>0</v>
      </c>
      <c r="L133" s="13">
        <v>159</v>
      </c>
      <c r="M133" s="13">
        <v>3742</v>
      </c>
      <c r="N133" s="15">
        <v>1775</v>
      </c>
      <c r="O133" s="13">
        <v>0</v>
      </c>
      <c r="P133" s="13">
        <v>505</v>
      </c>
      <c r="Q133" s="13">
        <v>1369</v>
      </c>
      <c r="R133" s="13">
        <v>0</v>
      </c>
      <c r="S133" s="13">
        <v>76</v>
      </c>
      <c r="T133" s="13">
        <v>0</v>
      </c>
      <c r="U133" s="13">
        <v>0</v>
      </c>
      <c r="V133" s="13">
        <v>816</v>
      </c>
      <c r="W133" s="13">
        <v>227</v>
      </c>
      <c r="X133" s="13">
        <v>0</v>
      </c>
      <c r="Y133" s="13">
        <v>92</v>
      </c>
      <c r="Z133" s="13">
        <v>4860</v>
      </c>
      <c r="AA133" s="13">
        <v>25379</v>
      </c>
      <c r="AB133" s="13">
        <v>12843</v>
      </c>
      <c r="AC133" s="13">
        <v>0</v>
      </c>
      <c r="AD133" s="13">
        <v>0</v>
      </c>
      <c r="AE133" s="13" t="s">
        <v>124</v>
      </c>
      <c r="AF133" s="13"/>
    </row>
    <row r="134" spans="1:32" x14ac:dyDescent="0.35">
      <c r="A134" s="13">
        <f t="shared" si="2"/>
        <v>0</v>
      </c>
      <c r="B134" s="13" t="s">
        <v>130</v>
      </c>
      <c r="C134" s="12">
        <v>0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8</v>
      </c>
      <c r="J134" s="13">
        <v>0</v>
      </c>
      <c r="K134" s="13">
        <v>0</v>
      </c>
      <c r="L134" s="13">
        <v>0</v>
      </c>
      <c r="M134" s="13">
        <v>8</v>
      </c>
      <c r="N134" s="15">
        <v>100</v>
      </c>
      <c r="O134" s="13">
        <v>15</v>
      </c>
      <c r="P134" s="13">
        <v>0</v>
      </c>
      <c r="Q134" s="13">
        <v>728</v>
      </c>
      <c r="R134" s="13">
        <v>0</v>
      </c>
      <c r="S134" s="13">
        <v>232</v>
      </c>
      <c r="T134" s="13">
        <v>0</v>
      </c>
      <c r="U134" s="13">
        <v>0</v>
      </c>
      <c r="V134" s="13">
        <v>0</v>
      </c>
      <c r="W134" s="13">
        <v>103</v>
      </c>
      <c r="X134" s="13">
        <v>0</v>
      </c>
      <c r="Y134" s="13">
        <v>45</v>
      </c>
      <c r="Z134" s="13">
        <v>1223</v>
      </c>
      <c r="AA134" s="13">
        <v>18899</v>
      </c>
      <c r="AB134" s="13">
        <v>0</v>
      </c>
      <c r="AC134" s="13">
        <v>1</v>
      </c>
      <c r="AD134" s="13">
        <v>0</v>
      </c>
      <c r="AE134" s="13" t="s">
        <v>124</v>
      </c>
      <c r="AF134" s="13"/>
    </row>
    <row r="135" spans="1:32" x14ac:dyDescent="0.35">
      <c r="A135" s="13">
        <f t="shared" si="2"/>
        <v>0</v>
      </c>
      <c r="B135" s="13" t="s">
        <v>131</v>
      </c>
      <c r="C135" s="12">
        <v>1698</v>
      </c>
      <c r="D135" s="13"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16</v>
      </c>
      <c r="J135" s="13">
        <v>0</v>
      </c>
      <c r="K135" s="13">
        <v>0</v>
      </c>
      <c r="L135" s="13">
        <v>7</v>
      </c>
      <c r="M135" s="13">
        <v>1721</v>
      </c>
      <c r="N135" s="15">
        <v>57</v>
      </c>
      <c r="O135" s="13">
        <v>0</v>
      </c>
      <c r="P135" s="13">
        <v>320</v>
      </c>
      <c r="Q135" s="13">
        <v>328</v>
      </c>
      <c r="R135" s="13">
        <v>0</v>
      </c>
      <c r="S135" s="13">
        <v>176</v>
      </c>
      <c r="T135" s="13">
        <v>0</v>
      </c>
      <c r="U135" s="13">
        <v>0</v>
      </c>
      <c r="V135" s="13">
        <v>508</v>
      </c>
      <c r="W135" s="13">
        <v>132</v>
      </c>
      <c r="X135" s="13">
        <v>0</v>
      </c>
      <c r="Y135" s="13">
        <v>55</v>
      </c>
      <c r="Z135" s="13">
        <v>1576</v>
      </c>
      <c r="AA135" s="13">
        <v>13238</v>
      </c>
      <c r="AB135" s="13">
        <v>6067</v>
      </c>
      <c r="AC135" s="13">
        <v>0</v>
      </c>
      <c r="AD135" s="13">
        <v>0</v>
      </c>
      <c r="AE135" s="13" t="s">
        <v>132</v>
      </c>
      <c r="AF135" s="13"/>
    </row>
    <row r="136" spans="1:32" x14ac:dyDescent="0.35">
      <c r="A136" s="13">
        <f t="shared" si="2"/>
        <v>0</v>
      </c>
      <c r="B136" s="13" t="s">
        <v>133</v>
      </c>
      <c r="C136" s="12">
        <v>386</v>
      </c>
      <c r="D136" s="13">
        <v>673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3</v>
      </c>
      <c r="M136" s="13">
        <v>1062</v>
      </c>
      <c r="N136" s="15">
        <v>0</v>
      </c>
      <c r="O136" s="13">
        <v>0</v>
      </c>
      <c r="P136" s="13">
        <v>99</v>
      </c>
      <c r="Q136" s="13">
        <v>706</v>
      </c>
      <c r="R136" s="13">
        <v>0</v>
      </c>
      <c r="S136" s="13">
        <v>98</v>
      </c>
      <c r="T136" s="13">
        <v>0</v>
      </c>
      <c r="U136" s="13">
        <v>0</v>
      </c>
      <c r="V136" s="13">
        <v>0</v>
      </c>
      <c r="W136" s="13">
        <v>127</v>
      </c>
      <c r="X136" s="13">
        <v>0</v>
      </c>
      <c r="Y136" s="13">
        <v>104</v>
      </c>
      <c r="Z136" s="13">
        <v>1134</v>
      </c>
      <c r="AA136" s="13">
        <v>14388</v>
      </c>
      <c r="AB136" s="13">
        <v>0</v>
      </c>
      <c r="AC136" s="13">
        <v>0</v>
      </c>
      <c r="AD136" s="13">
        <v>0</v>
      </c>
      <c r="AE136" s="13" t="s">
        <v>132</v>
      </c>
      <c r="AF136" s="13"/>
    </row>
    <row r="137" spans="1:32" x14ac:dyDescent="0.35">
      <c r="A137" s="13">
        <f t="shared" si="2"/>
        <v>0</v>
      </c>
      <c r="B137" s="13" t="s">
        <v>1493</v>
      </c>
      <c r="C137" s="12">
        <v>181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6</v>
      </c>
      <c r="J137" s="13">
        <v>0</v>
      </c>
      <c r="K137" s="13">
        <v>0</v>
      </c>
      <c r="L137" s="13">
        <v>0</v>
      </c>
      <c r="M137" s="13">
        <v>187</v>
      </c>
      <c r="N137" s="15">
        <v>0</v>
      </c>
      <c r="O137" s="13">
        <v>0</v>
      </c>
      <c r="P137" s="13">
        <v>0</v>
      </c>
      <c r="Q137" s="13">
        <v>82</v>
      </c>
      <c r="R137" s="13">
        <v>0</v>
      </c>
      <c r="S137" s="13">
        <v>0</v>
      </c>
      <c r="T137" s="13">
        <v>0</v>
      </c>
      <c r="U137" s="13">
        <v>0</v>
      </c>
      <c r="V137" s="13">
        <v>65</v>
      </c>
      <c r="W137" s="13">
        <v>25</v>
      </c>
      <c r="X137" s="13">
        <v>0</v>
      </c>
      <c r="Y137" s="13">
        <v>15</v>
      </c>
      <c r="Z137" s="13">
        <v>187</v>
      </c>
      <c r="AA137" s="13">
        <v>3212</v>
      </c>
      <c r="AB137" s="13">
        <v>576</v>
      </c>
      <c r="AC137" s="13">
        <v>0</v>
      </c>
      <c r="AD137" s="13">
        <v>0</v>
      </c>
      <c r="AE137" s="13" t="s">
        <v>132</v>
      </c>
      <c r="AF137" s="13"/>
    </row>
    <row r="138" spans="1:32" x14ac:dyDescent="0.35">
      <c r="A138" s="13">
        <f t="shared" si="2"/>
        <v>0</v>
      </c>
      <c r="B138" s="13" t="s">
        <v>134</v>
      </c>
      <c r="C138" s="12">
        <v>15837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42000</v>
      </c>
      <c r="L138" s="13">
        <v>2461</v>
      </c>
      <c r="M138" s="13">
        <v>60298</v>
      </c>
      <c r="N138" s="15">
        <v>32036</v>
      </c>
      <c r="O138" s="13">
        <v>375</v>
      </c>
      <c r="P138" s="13">
        <v>2136</v>
      </c>
      <c r="Q138" s="13">
        <v>8447</v>
      </c>
      <c r="R138" s="13">
        <v>157</v>
      </c>
      <c r="S138" s="13">
        <v>67</v>
      </c>
      <c r="T138" s="13">
        <v>0</v>
      </c>
      <c r="U138" s="13">
        <v>0</v>
      </c>
      <c r="V138" s="13">
        <v>4772</v>
      </c>
      <c r="W138" s="13">
        <v>973</v>
      </c>
      <c r="X138" s="13">
        <v>200</v>
      </c>
      <c r="Y138" s="13">
        <v>1354</v>
      </c>
      <c r="Z138" s="13">
        <v>50517</v>
      </c>
      <c r="AA138" s="13">
        <v>146609</v>
      </c>
      <c r="AB138" s="13">
        <v>123629</v>
      </c>
      <c r="AC138" s="13">
        <v>0</v>
      </c>
      <c r="AD138" s="13">
        <v>0</v>
      </c>
      <c r="AE138" s="13" t="s">
        <v>132</v>
      </c>
      <c r="AF138" s="13"/>
    </row>
    <row r="139" spans="1:32" x14ac:dyDescent="0.35">
      <c r="A139" s="13">
        <f t="shared" si="2"/>
        <v>0</v>
      </c>
      <c r="B139" s="13" t="s">
        <v>1010</v>
      </c>
      <c r="C139" s="12">
        <v>1585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53</v>
      </c>
      <c r="K139" s="13">
        <v>0</v>
      </c>
      <c r="L139" s="13">
        <v>10</v>
      </c>
      <c r="M139" s="13">
        <v>1648</v>
      </c>
      <c r="N139" s="15">
        <v>113</v>
      </c>
      <c r="O139" s="13">
        <v>0</v>
      </c>
      <c r="P139" s="13">
        <v>136</v>
      </c>
      <c r="Q139" s="13">
        <v>609</v>
      </c>
      <c r="R139" s="13">
        <v>0</v>
      </c>
      <c r="S139" s="13">
        <v>0</v>
      </c>
      <c r="T139" s="13">
        <v>0</v>
      </c>
      <c r="U139" s="13">
        <v>0</v>
      </c>
      <c r="V139" s="13">
        <v>550</v>
      </c>
      <c r="W139" s="13">
        <v>164</v>
      </c>
      <c r="X139" s="13">
        <v>0</v>
      </c>
      <c r="Y139" s="13">
        <v>63</v>
      </c>
      <c r="Z139" s="13">
        <v>1635</v>
      </c>
      <c r="AA139" s="13">
        <v>11600</v>
      </c>
      <c r="AB139" s="13">
        <v>2675</v>
      </c>
      <c r="AC139" s="13">
        <v>0</v>
      </c>
      <c r="AD139" s="13">
        <v>0</v>
      </c>
      <c r="AE139" s="13" t="s">
        <v>132</v>
      </c>
      <c r="AF139" s="13"/>
    </row>
    <row r="140" spans="1:32" x14ac:dyDescent="0.35">
      <c r="A140" s="13">
        <f t="shared" si="2"/>
        <v>0</v>
      </c>
      <c r="B140" s="13" t="s">
        <v>137</v>
      </c>
      <c r="C140" s="12">
        <v>944</v>
      </c>
      <c r="D140" s="13">
        <v>0</v>
      </c>
      <c r="E140" s="13">
        <v>0</v>
      </c>
      <c r="F140" s="13">
        <v>3</v>
      </c>
      <c r="G140" s="13">
        <v>0</v>
      </c>
      <c r="H140" s="13">
        <v>0</v>
      </c>
      <c r="I140" s="13">
        <v>3</v>
      </c>
      <c r="J140" s="13">
        <v>0</v>
      </c>
      <c r="K140" s="13">
        <v>0</v>
      </c>
      <c r="L140" s="13">
        <v>10</v>
      </c>
      <c r="M140" s="13">
        <v>960</v>
      </c>
      <c r="N140" s="15">
        <v>74</v>
      </c>
      <c r="O140" s="13">
        <v>0</v>
      </c>
      <c r="P140" s="13">
        <v>204</v>
      </c>
      <c r="Q140" s="13">
        <v>299</v>
      </c>
      <c r="R140" s="13">
        <v>0</v>
      </c>
      <c r="S140" s="13">
        <v>112</v>
      </c>
      <c r="T140" s="13">
        <v>0</v>
      </c>
      <c r="U140" s="13">
        <v>0</v>
      </c>
      <c r="V140" s="13">
        <v>0</v>
      </c>
      <c r="W140" s="13">
        <v>93</v>
      </c>
      <c r="X140" s="13">
        <v>0</v>
      </c>
      <c r="Y140" s="13">
        <v>47</v>
      </c>
      <c r="Z140" s="13">
        <v>829</v>
      </c>
      <c r="AA140" s="13">
        <v>6462</v>
      </c>
      <c r="AB140" s="13">
        <v>0</v>
      </c>
      <c r="AC140" s="13">
        <v>0</v>
      </c>
      <c r="AD140" s="13">
        <v>0</v>
      </c>
      <c r="AE140" s="13" t="s">
        <v>132</v>
      </c>
      <c r="AF140" s="13"/>
    </row>
    <row r="141" spans="1:32" x14ac:dyDescent="0.35">
      <c r="A141" s="13">
        <f t="shared" si="2"/>
        <v>0</v>
      </c>
      <c r="B141" s="13" t="s">
        <v>138</v>
      </c>
      <c r="C141" s="12">
        <v>1074</v>
      </c>
      <c r="D141" s="13">
        <v>0</v>
      </c>
      <c r="E141" s="13">
        <v>0</v>
      </c>
      <c r="F141" s="13">
        <v>0</v>
      </c>
      <c r="G141" s="13">
        <v>0</v>
      </c>
      <c r="H141" s="13">
        <v>0</v>
      </c>
      <c r="I141" s="13">
        <v>5</v>
      </c>
      <c r="J141" s="13">
        <v>0</v>
      </c>
      <c r="K141" s="13">
        <v>0</v>
      </c>
      <c r="L141" s="13">
        <v>1</v>
      </c>
      <c r="M141" s="13">
        <v>1080</v>
      </c>
      <c r="N141" s="15">
        <v>0</v>
      </c>
      <c r="O141" s="13">
        <v>29</v>
      </c>
      <c r="P141" s="13">
        <v>137</v>
      </c>
      <c r="Q141" s="13">
        <v>591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101</v>
      </c>
      <c r="X141" s="13">
        <v>0</v>
      </c>
      <c r="Y141" s="13">
        <v>16</v>
      </c>
      <c r="Z141" s="13">
        <v>874</v>
      </c>
      <c r="AA141" s="13">
        <v>9408</v>
      </c>
      <c r="AB141" s="13">
        <v>0</v>
      </c>
      <c r="AC141" s="13">
        <v>1</v>
      </c>
      <c r="AD141" s="13">
        <v>0</v>
      </c>
      <c r="AE141" s="13" t="s">
        <v>132</v>
      </c>
      <c r="AF141" s="13"/>
    </row>
    <row r="142" spans="1:32" x14ac:dyDescent="0.35">
      <c r="A142" s="13">
        <f t="shared" si="2"/>
        <v>0</v>
      </c>
      <c r="B142" s="13" t="s">
        <v>139</v>
      </c>
      <c r="C142" s="12">
        <v>2374</v>
      </c>
      <c r="D142" s="13">
        <v>729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27</v>
      </c>
      <c r="K142" s="13">
        <v>0</v>
      </c>
      <c r="L142" s="13">
        <v>1669</v>
      </c>
      <c r="M142" s="13">
        <v>4799</v>
      </c>
      <c r="N142" s="15">
        <v>66</v>
      </c>
      <c r="O142" s="13">
        <v>0</v>
      </c>
      <c r="P142" s="13">
        <v>603</v>
      </c>
      <c r="Q142" s="13">
        <v>1569</v>
      </c>
      <c r="R142" s="13">
        <v>23</v>
      </c>
      <c r="S142" s="13">
        <v>50</v>
      </c>
      <c r="T142" s="13">
        <v>0</v>
      </c>
      <c r="U142" s="13">
        <v>0</v>
      </c>
      <c r="V142" s="13">
        <v>1633</v>
      </c>
      <c r="W142" s="13">
        <v>417</v>
      </c>
      <c r="X142" s="13">
        <v>0</v>
      </c>
      <c r="Y142" s="13">
        <v>867</v>
      </c>
      <c r="Z142" s="13">
        <v>5228</v>
      </c>
      <c r="AA142" s="13">
        <v>45343</v>
      </c>
      <c r="AB142" s="13">
        <v>30814</v>
      </c>
      <c r="AC142" s="13">
        <v>0</v>
      </c>
      <c r="AD142" s="13">
        <v>0</v>
      </c>
      <c r="AE142" s="13" t="s">
        <v>132</v>
      </c>
      <c r="AF142" s="13"/>
    </row>
    <row r="143" spans="1:32" x14ac:dyDescent="0.35">
      <c r="A143" s="13">
        <f t="shared" si="2"/>
        <v>0</v>
      </c>
      <c r="B143" s="13" t="s">
        <v>140</v>
      </c>
      <c r="C143" s="12">
        <v>679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679</v>
      </c>
      <c r="N143" s="15">
        <v>0</v>
      </c>
      <c r="O143" s="13">
        <v>0</v>
      </c>
      <c r="P143" s="13">
        <v>110</v>
      </c>
      <c r="Q143" s="13">
        <v>321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147</v>
      </c>
      <c r="X143" s="13">
        <v>0</v>
      </c>
      <c r="Y143" s="13">
        <v>69</v>
      </c>
      <c r="Z143" s="13">
        <v>647</v>
      </c>
      <c r="AA143" s="13">
        <v>10870</v>
      </c>
      <c r="AB143" s="13">
        <v>0</v>
      </c>
      <c r="AC143" s="13">
        <v>0</v>
      </c>
      <c r="AD143" s="13">
        <v>0</v>
      </c>
      <c r="AE143" s="13" t="s">
        <v>141</v>
      </c>
      <c r="AF143" s="13"/>
    </row>
    <row r="144" spans="1:32" x14ac:dyDescent="0.35">
      <c r="A144" s="13">
        <f t="shared" si="2"/>
        <v>0</v>
      </c>
      <c r="B144" s="13" t="s">
        <v>142</v>
      </c>
      <c r="C144" s="12">
        <v>3627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95</v>
      </c>
      <c r="J144" s="13">
        <v>0</v>
      </c>
      <c r="K144" s="13">
        <v>0</v>
      </c>
      <c r="L144" s="13">
        <v>3553</v>
      </c>
      <c r="M144" s="13">
        <v>7275</v>
      </c>
      <c r="N144" s="15">
        <v>6019</v>
      </c>
      <c r="O144" s="13">
        <v>0</v>
      </c>
      <c r="P144" s="13">
        <v>0</v>
      </c>
      <c r="Q144" s="13">
        <v>5616</v>
      </c>
      <c r="R144" s="13">
        <v>164</v>
      </c>
      <c r="S144" s="13">
        <v>4897</v>
      </c>
      <c r="T144" s="13">
        <v>0</v>
      </c>
      <c r="U144" s="13">
        <v>0</v>
      </c>
      <c r="V144" s="13">
        <v>6388</v>
      </c>
      <c r="W144" s="13">
        <v>1024</v>
      </c>
      <c r="X144" s="13">
        <v>0</v>
      </c>
      <c r="Y144" s="13">
        <v>0</v>
      </c>
      <c r="Z144" s="13">
        <v>24108</v>
      </c>
      <c r="AA144" s="13">
        <v>122000</v>
      </c>
      <c r="AB144" s="13">
        <v>85262</v>
      </c>
      <c r="AC144" s="13">
        <v>1</v>
      </c>
      <c r="AD144" s="13">
        <v>0</v>
      </c>
      <c r="AE144" s="13" t="s">
        <v>141</v>
      </c>
      <c r="AF144" s="13"/>
    </row>
    <row r="145" spans="1:32" x14ac:dyDescent="0.35">
      <c r="A145" s="13">
        <f t="shared" si="2"/>
        <v>0</v>
      </c>
      <c r="B145" s="13" t="s">
        <v>143</v>
      </c>
      <c r="C145" s="12">
        <v>580</v>
      </c>
      <c r="D145" s="13">
        <v>378</v>
      </c>
      <c r="E145" s="13">
        <v>0</v>
      </c>
      <c r="F145" s="13">
        <v>0</v>
      </c>
      <c r="G145" s="13">
        <v>0</v>
      </c>
      <c r="H145" s="13">
        <v>0</v>
      </c>
      <c r="I145" s="13">
        <v>10</v>
      </c>
      <c r="J145" s="13">
        <v>0</v>
      </c>
      <c r="K145" s="13">
        <v>0</v>
      </c>
      <c r="L145" s="13">
        <v>34</v>
      </c>
      <c r="M145" s="13">
        <v>1002</v>
      </c>
      <c r="N145" s="15">
        <v>65</v>
      </c>
      <c r="O145" s="13">
        <v>19</v>
      </c>
      <c r="P145" s="13">
        <v>137</v>
      </c>
      <c r="Q145" s="13">
        <v>455</v>
      </c>
      <c r="R145" s="13">
        <v>0</v>
      </c>
      <c r="S145" s="13">
        <v>0</v>
      </c>
      <c r="T145" s="13">
        <v>0</v>
      </c>
      <c r="U145" s="13">
        <v>0</v>
      </c>
      <c r="V145" s="13">
        <v>112</v>
      </c>
      <c r="W145" s="13">
        <v>39</v>
      </c>
      <c r="X145" s="13">
        <v>0</v>
      </c>
      <c r="Y145" s="13">
        <v>7</v>
      </c>
      <c r="Z145" s="13">
        <v>834</v>
      </c>
      <c r="AA145" s="13">
        <v>14808</v>
      </c>
      <c r="AB145" s="13">
        <v>1350</v>
      </c>
      <c r="AC145" s="13">
        <v>1</v>
      </c>
      <c r="AD145" s="13">
        <v>0</v>
      </c>
      <c r="AE145" s="13" t="s">
        <v>141</v>
      </c>
      <c r="AF145" s="13"/>
    </row>
    <row r="146" spans="1:32" x14ac:dyDescent="0.35">
      <c r="A146" s="13">
        <f t="shared" si="2"/>
        <v>0</v>
      </c>
      <c r="B146" s="13" t="s">
        <v>144</v>
      </c>
      <c r="C146" s="12">
        <v>3913</v>
      </c>
      <c r="D146" s="13">
        <v>588</v>
      </c>
      <c r="E146" s="13">
        <v>0</v>
      </c>
      <c r="F146" s="13">
        <v>85</v>
      </c>
      <c r="G146" s="13">
        <v>0</v>
      </c>
      <c r="H146" s="13">
        <v>1066</v>
      </c>
      <c r="I146" s="13">
        <v>56</v>
      </c>
      <c r="J146" s="13">
        <v>0</v>
      </c>
      <c r="K146" s="13">
        <v>0</v>
      </c>
      <c r="L146" s="13">
        <v>91</v>
      </c>
      <c r="M146" s="13">
        <v>5799</v>
      </c>
      <c r="N146" s="15">
        <v>148</v>
      </c>
      <c r="O146" s="13">
        <v>2551</v>
      </c>
      <c r="P146" s="13">
        <v>470</v>
      </c>
      <c r="Q146" s="13">
        <v>1686</v>
      </c>
      <c r="R146" s="13">
        <v>26</v>
      </c>
      <c r="S146" s="13">
        <v>900</v>
      </c>
      <c r="T146" s="13">
        <v>0</v>
      </c>
      <c r="U146" s="13">
        <v>750</v>
      </c>
      <c r="V146" s="13">
        <v>1164</v>
      </c>
      <c r="W146" s="13">
        <v>444</v>
      </c>
      <c r="X146" s="13">
        <v>390</v>
      </c>
      <c r="Y146" s="13">
        <v>232</v>
      </c>
      <c r="Z146" s="13">
        <v>8761</v>
      </c>
      <c r="AA146" s="13">
        <v>40038</v>
      </c>
      <c r="AB146" s="13">
        <v>21372</v>
      </c>
      <c r="AC146" s="13">
        <v>0</v>
      </c>
      <c r="AD146" s="13">
        <v>0</v>
      </c>
      <c r="AE146" s="13" t="s">
        <v>141</v>
      </c>
      <c r="AF146" s="13"/>
    </row>
    <row r="147" spans="1:32" x14ac:dyDescent="0.35">
      <c r="A147" s="13">
        <f t="shared" si="2"/>
        <v>0</v>
      </c>
      <c r="B147" s="13" t="s">
        <v>915</v>
      </c>
      <c r="C147" s="12">
        <v>2209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67</v>
      </c>
      <c r="M147" s="13">
        <v>2276</v>
      </c>
      <c r="N147" s="15">
        <v>1129</v>
      </c>
      <c r="O147" s="13">
        <v>0</v>
      </c>
      <c r="P147" s="13">
        <v>297</v>
      </c>
      <c r="Q147" s="13">
        <v>1279</v>
      </c>
      <c r="R147" s="13">
        <v>21</v>
      </c>
      <c r="S147" s="13">
        <v>1203</v>
      </c>
      <c r="T147" s="13">
        <v>0</v>
      </c>
      <c r="U147" s="13">
        <v>1435</v>
      </c>
      <c r="V147" s="13">
        <v>423</v>
      </c>
      <c r="W147" s="13">
        <v>307</v>
      </c>
      <c r="X147" s="13">
        <v>0</v>
      </c>
      <c r="Y147" s="13">
        <v>120</v>
      </c>
      <c r="Z147" s="13">
        <v>6214</v>
      </c>
      <c r="AA147" s="13">
        <v>30525</v>
      </c>
      <c r="AB147" s="13">
        <v>7047</v>
      </c>
      <c r="AC147" s="13">
        <v>0</v>
      </c>
      <c r="AD147" s="13">
        <v>0</v>
      </c>
      <c r="AE147" s="13" t="s">
        <v>141</v>
      </c>
      <c r="AF147" s="13"/>
    </row>
    <row r="148" spans="1:32" x14ac:dyDescent="0.35">
      <c r="A148" s="13">
        <f t="shared" si="2"/>
        <v>0</v>
      </c>
      <c r="B148" s="13" t="s">
        <v>145</v>
      </c>
      <c r="C148" s="12">
        <v>0</v>
      </c>
      <c r="D148" s="13">
        <v>0</v>
      </c>
      <c r="E148" s="13">
        <v>0</v>
      </c>
      <c r="F148" s="13">
        <v>0</v>
      </c>
      <c r="G148" s="13">
        <v>756</v>
      </c>
      <c r="H148" s="13">
        <v>0</v>
      </c>
      <c r="I148" s="13">
        <v>0</v>
      </c>
      <c r="J148" s="13">
        <v>0</v>
      </c>
      <c r="K148" s="13">
        <v>0</v>
      </c>
      <c r="L148" s="13">
        <v>1</v>
      </c>
      <c r="M148" s="13">
        <v>757</v>
      </c>
      <c r="N148" s="15">
        <v>2</v>
      </c>
      <c r="O148" s="13">
        <v>0</v>
      </c>
      <c r="P148" s="13">
        <v>121</v>
      </c>
      <c r="Q148" s="13">
        <v>182</v>
      </c>
      <c r="R148" s="13">
        <v>0</v>
      </c>
      <c r="S148" s="13">
        <v>0</v>
      </c>
      <c r="T148" s="13">
        <v>0</v>
      </c>
      <c r="U148" s="13">
        <v>0</v>
      </c>
      <c r="V148" s="13">
        <v>377</v>
      </c>
      <c r="W148" s="13">
        <v>134</v>
      </c>
      <c r="X148" s="13">
        <v>0</v>
      </c>
      <c r="Y148" s="13">
        <v>75</v>
      </c>
      <c r="Z148" s="13">
        <v>891</v>
      </c>
      <c r="AA148" s="13">
        <v>11933</v>
      </c>
      <c r="AB148" s="13">
        <v>1500</v>
      </c>
      <c r="AC148" s="13">
        <v>0</v>
      </c>
      <c r="AD148" s="13">
        <v>1</v>
      </c>
      <c r="AE148" s="13" t="s">
        <v>141</v>
      </c>
      <c r="AF148" s="13"/>
    </row>
    <row r="149" spans="1:32" x14ac:dyDescent="0.35">
      <c r="A149" s="13">
        <f t="shared" si="2"/>
        <v>0</v>
      </c>
      <c r="B149" s="13" t="s">
        <v>146</v>
      </c>
      <c r="C149" s="12">
        <v>0</v>
      </c>
      <c r="D149" s="13">
        <v>0</v>
      </c>
      <c r="E149" s="13">
        <v>0</v>
      </c>
      <c r="F149" s="13">
        <v>368</v>
      </c>
      <c r="G149" s="13">
        <v>0</v>
      </c>
      <c r="H149" s="13">
        <v>0</v>
      </c>
      <c r="I149" s="13">
        <v>63</v>
      </c>
      <c r="J149" s="13">
        <v>0</v>
      </c>
      <c r="K149" s="13">
        <v>60000</v>
      </c>
      <c r="L149" s="13">
        <v>1748</v>
      </c>
      <c r="M149" s="13">
        <v>62179</v>
      </c>
      <c r="N149" s="15">
        <v>432</v>
      </c>
      <c r="O149" s="13">
        <v>12975</v>
      </c>
      <c r="P149" s="13">
        <v>1391</v>
      </c>
      <c r="Q149" s="13">
        <v>2875</v>
      </c>
      <c r="R149" s="13">
        <v>0</v>
      </c>
      <c r="S149" s="13">
        <v>13</v>
      </c>
      <c r="T149" s="13">
        <v>0</v>
      </c>
      <c r="U149" s="13">
        <v>216</v>
      </c>
      <c r="V149" s="13">
        <v>18</v>
      </c>
      <c r="W149" s="13">
        <v>641</v>
      </c>
      <c r="X149" s="13">
        <v>0</v>
      </c>
      <c r="Y149" s="13">
        <v>1112</v>
      </c>
      <c r="Z149" s="13">
        <v>19673</v>
      </c>
      <c r="AA149" s="13">
        <v>67583</v>
      </c>
      <c r="AB149" s="13">
        <v>60400</v>
      </c>
      <c r="AC149" s="13">
        <v>1</v>
      </c>
      <c r="AD149" s="13">
        <v>0</v>
      </c>
      <c r="AE149" s="13" t="s">
        <v>141</v>
      </c>
      <c r="AF149" s="13"/>
    </row>
    <row r="150" spans="1:32" x14ac:dyDescent="0.35">
      <c r="A150" s="13">
        <f t="shared" si="2"/>
        <v>0</v>
      </c>
      <c r="B150" s="13" t="s">
        <v>147</v>
      </c>
      <c r="C150" s="12">
        <v>462</v>
      </c>
      <c r="D150" s="26">
        <v>-1</v>
      </c>
      <c r="E150" s="13">
        <v>0</v>
      </c>
      <c r="F150" s="13">
        <v>0</v>
      </c>
      <c r="G150" s="13">
        <v>0</v>
      </c>
      <c r="H150" s="13">
        <v>0</v>
      </c>
      <c r="I150" s="13">
        <v>11</v>
      </c>
      <c r="J150" s="13">
        <v>0</v>
      </c>
      <c r="K150" s="13">
        <v>0</v>
      </c>
      <c r="L150" s="13">
        <v>9</v>
      </c>
      <c r="M150" s="13">
        <v>482</v>
      </c>
      <c r="N150" s="15">
        <v>25</v>
      </c>
      <c r="O150" s="13">
        <v>0</v>
      </c>
      <c r="P150" s="13">
        <v>127</v>
      </c>
      <c r="Q150" s="13">
        <v>259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71</v>
      </c>
      <c r="X150" s="13">
        <v>0</v>
      </c>
      <c r="Y150" s="13">
        <v>15</v>
      </c>
      <c r="Z150" s="13">
        <v>497</v>
      </c>
      <c r="AA150" s="13">
        <v>19072</v>
      </c>
      <c r="AB150" s="13">
        <v>0</v>
      </c>
      <c r="AC150" s="13">
        <v>1</v>
      </c>
      <c r="AD150" s="13">
        <v>0</v>
      </c>
      <c r="AE150" s="13" t="s">
        <v>148</v>
      </c>
      <c r="AF150" s="13"/>
    </row>
    <row r="151" spans="1:32" x14ac:dyDescent="0.35">
      <c r="A151" s="13">
        <f t="shared" si="2"/>
        <v>0</v>
      </c>
      <c r="B151" s="13" t="s">
        <v>149</v>
      </c>
      <c r="C151" s="12">
        <v>1576</v>
      </c>
      <c r="D151" s="13">
        <v>0</v>
      </c>
      <c r="E151" s="13">
        <v>164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400</v>
      </c>
      <c r="L151" s="13">
        <v>18</v>
      </c>
      <c r="M151" s="13">
        <v>2158</v>
      </c>
      <c r="N151" s="15">
        <v>0</v>
      </c>
      <c r="O151" s="13">
        <v>418</v>
      </c>
      <c r="P151" s="13">
        <v>413</v>
      </c>
      <c r="Q151" s="13">
        <v>650</v>
      </c>
      <c r="R151" s="13">
        <v>0</v>
      </c>
      <c r="S151" s="13">
        <v>97</v>
      </c>
      <c r="T151" s="13">
        <v>0</v>
      </c>
      <c r="U151" s="13">
        <v>0</v>
      </c>
      <c r="V151" s="13">
        <v>462</v>
      </c>
      <c r="W151" s="13">
        <v>357</v>
      </c>
      <c r="X151" s="13">
        <v>0</v>
      </c>
      <c r="Y151" s="13">
        <v>28</v>
      </c>
      <c r="Z151" s="13">
        <v>2425</v>
      </c>
      <c r="AA151" s="13">
        <v>16296</v>
      </c>
      <c r="AB151" s="13">
        <v>4827</v>
      </c>
      <c r="AC151" s="13">
        <v>1</v>
      </c>
      <c r="AD151" s="13">
        <v>0</v>
      </c>
      <c r="AE151" s="13" t="s">
        <v>148</v>
      </c>
      <c r="AF151" s="13"/>
    </row>
    <row r="152" spans="1:32" x14ac:dyDescent="0.35">
      <c r="A152" s="13">
        <f t="shared" si="2"/>
        <v>0</v>
      </c>
      <c r="B152" s="13" t="s">
        <v>150</v>
      </c>
      <c r="C152" s="12">
        <v>1832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650</v>
      </c>
      <c r="L152" s="13">
        <v>43</v>
      </c>
      <c r="M152" s="13">
        <v>2525</v>
      </c>
      <c r="N152" s="15">
        <v>0</v>
      </c>
      <c r="O152" s="13">
        <v>0</v>
      </c>
      <c r="P152" s="13">
        <v>87</v>
      </c>
      <c r="Q152" s="13">
        <v>847</v>
      </c>
      <c r="R152" s="13">
        <v>0</v>
      </c>
      <c r="S152" s="13">
        <v>638</v>
      </c>
      <c r="T152" s="13">
        <v>0</v>
      </c>
      <c r="U152" s="13">
        <v>0</v>
      </c>
      <c r="V152" s="13">
        <v>0</v>
      </c>
      <c r="W152" s="13">
        <v>186</v>
      </c>
      <c r="X152" s="13">
        <v>0</v>
      </c>
      <c r="Y152" s="13">
        <v>96</v>
      </c>
      <c r="Z152" s="13">
        <v>1854</v>
      </c>
      <c r="AA152" s="13">
        <v>29415</v>
      </c>
      <c r="AB152" s="13">
        <v>650</v>
      </c>
      <c r="AC152" s="13">
        <v>0</v>
      </c>
      <c r="AD152" s="13">
        <v>0</v>
      </c>
      <c r="AE152" s="13" t="s">
        <v>148</v>
      </c>
      <c r="AF152" s="13"/>
    </row>
    <row r="153" spans="1:32" x14ac:dyDescent="0.35">
      <c r="A153" s="13">
        <f t="shared" si="2"/>
        <v>0</v>
      </c>
      <c r="B153" s="13" t="s">
        <v>916</v>
      </c>
      <c r="C153" s="12">
        <v>1036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11</v>
      </c>
      <c r="M153" s="13">
        <v>1047</v>
      </c>
      <c r="N153" s="15">
        <v>0</v>
      </c>
      <c r="O153" s="13">
        <v>0</v>
      </c>
      <c r="P153" s="13">
        <v>181</v>
      </c>
      <c r="Q153" s="13">
        <v>627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158</v>
      </c>
      <c r="X153" s="13">
        <v>0</v>
      </c>
      <c r="Y153" s="13">
        <v>48</v>
      </c>
      <c r="Z153" s="13">
        <v>1014</v>
      </c>
      <c r="AA153" s="13">
        <v>14303</v>
      </c>
      <c r="AB153" s="13">
        <v>0</v>
      </c>
      <c r="AC153" s="13">
        <v>1</v>
      </c>
      <c r="AD153" s="13">
        <v>0</v>
      </c>
      <c r="AE153" s="13" t="s">
        <v>148</v>
      </c>
      <c r="AF153" s="13"/>
    </row>
    <row r="154" spans="1:32" x14ac:dyDescent="0.35">
      <c r="A154" s="13">
        <f t="shared" si="2"/>
        <v>0</v>
      </c>
      <c r="B154" s="13" t="s">
        <v>152</v>
      </c>
      <c r="C154" s="12">
        <v>986</v>
      </c>
      <c r="D154" s="13">
        <v>185</v>
      </c>
      <c r="E154" s="13">
        <v>0</v>
      </c>
      <c r="F154" s="13">
        <v>0</v>
      </c>
      <c r="G154" s="13">
        <v>0</v>
      </c>
      <c r="H154" s="13">
        <v>0</v>
      </c>
      <c r="I154" s="13">
        <v>25</v>
      </c>
      <c r="J154" s="13">
        <v>0</v>
      </c>
      <c r="K154" s="13">
        <v>0</v>
      </c>
      <c r="L154" s="13">
        <v>2</v>
      </c>
      <c r="M154" s="13">
        <v>1198</v>
      </c>
      <c r="N154" s="15">
        <v>0</v>
      </c>
      <c r="O154" s="13">
        <v>0</v>
      </c>
      <c r="P154" s="13">
        <v>102</v>
      </c>
      <c r="Q154" s="13">
        <v>585</v>
      </c>
      <c r="R154" s="13">
        <v>0</v>
      </c>
      <c r="S154" s="13">
        <v>9</v>
      </c>
      <c r="T154" s="13">
        <v>0</v>
      </c>
      <c r="U154" s="13">
        <v>0</v>
      </c>
      <c r="V154" s="13">
        <v>78</v>
      </c>
      <c r="W154" s="13">
        <v>71</v>
      </c>
      <c r="X154" s="13">
        <v>0</v>
      </c>
      <c r="Y154" s="13">
        <v>270</v>
      </c>
      <c r="Z154" s="13">
        <v>1115</v>
      </c>
      <c r="AA154" s="13">
        <v>12675</v>
      </c>
      <c r="AB154" s="13">
        <v>1780</v>
      </c>
      <c r="AC154" s="13">
        <v>0</v>
      </c>
      <c r="AD154" s="13">
        <v>0</v>
      </c>
      <c r="AE154" s="13" t="s">
        <v>148</v>
      </c>
      <c r="AF154" s="13" t="s">
        <v>1011</v>
      </c>
    </row>
    <row r="155" spans="1:32" x14ac:dyDescent="0.35">
      <c r="A155" s="13">
        <f t="shared" si="2"/>
        <v>0</v>
      </c>
      <c r="B155" s="13" t="s">
        <v>153</v>
      </c>
      <c r="C155" s="12">
        <v>8409</v>
      </c>
      <c r="D155" s="13">
        <v>0</v>
      </c>
      <c r="E155" s="13">
        <v>2110</v>
      </c>
      <c r="F155" s="13">
        <v>0</v>
      </c>
      <c r="G155" s="13">
        <v>0</v>
      </c>
      <c r="H155" s="13">
        <v>0</v>
      </c>
      <c r="I155" s="13">
        <v>50</v>
      </c>
      <c r="J155" s="13">
        <v>0</v>
      </c>
      <c r="K155" s="13">
        <v>2775</v>
      </c>
      <c r="L155" s="13">
        <v>2351</v>
      </c>
      <c r="M155" s="13">
        <v>15695</v>
      </c>
      <c r="N155" s="15">
        <v>683</v>
      </c>
      <c r="O155" s="13">
        <v>528</v>
      </c>
      <c r="P155" s="13">
        <v>1610</v>
      </c>
      <c r="Q155" s="13">
        <v>1077</v>
      </c>
      <c r="R155" s="13">
        <v>0</v>
      </c>
      <c r="S155" s="13">
        <v>1297</v>
      </c>
      <c r="T155" s="13">
        <v>0</v>
      </c>
      <c r="U155" s="13">
        <v>306</v>
      </c>
      <c r="V155" s="13">
        <v>4416</v>
      </c>
      <c r="W155" s="13">
        <v>1023</v>
      </c>
      <c r="X155" s="13">
        <v>0</v>
      </c>
      <c r="Y155" s="13">
        <v>3758</v>
      </c>
      <c r="Z155" s="13">
        <v>14698</v>
      </c>
      <c r="AA155" s="13">
        <v>68953</v>
      </c>
      <c r="AB155" s="13">
        <v>49450</v>
      </c>
      <c r="AC155" s="13">
        <v>1</v>
      </c>
      <c r="AD155" s="13">
        <v>0</v>
      </c>
      <c r="AE155" s="13" t="s">
        <v>154</v>
      </c>
      <c r="AF155" s="13"/>
    </row>
    <row r="156" spans="1:32" x14ac:dyDescent="0.35">
      <c r="A156" s="13">
        <f t="shared" si="2"/>
        <v>0</v>
      </c>
      <c r="B156" s="13" t="s">
        <v>155</v>
      </c>
      <c r="C156" s="12">
        <v>1322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61</v>
      </c>
      <c r="M156" s="13">
        <v>1383</v>
      </c>
      <c r="N156" s="15">
        <v>0</v>
      </c>
      <c r="O156" s="13">
        <v>80</v>
      </c>
      <c r="P156" s="13">
        <v>280</v>
      </c>
      <c r="Q156" s="13">
        <v>422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64</v>
      </c>
      <c r="X156" s="13">
        <v>0</v>
      </c>
      <c r="Y156" s="13">
        <v>130</v>
      </c>
      <c r="Z156" s="13">
        <v>976</v>
      </c>
      <c r="AA156" s="13">
        <v>11500</v>
      </c>
      <c r="AB156" s="13">
        <v>0</v>
      </c>
      <c r="AC156" s="13">
        <v>1</v>
      </c>
      <c r="AD156" s="13">
        <v>0</v>
      </c>
      <c r="AE156" s="13" t="s">
        <v>154</v>
      </c>
      <c r="AF156" s="13"/>
    </row>
    <row r="157" spans="1:32" x14ac:dyDescent="0.35">
      <c r="A157" s="13">
        <f t="shared" si="2"/>
        <v>0</v>
      </c>
      <c r="B157" s="13" t="s">
        <v>156</v>
      </c>
      <c r="C157" s="12">
        <v>5162</v>
      </c>
      <c r="D157" s="13">
        <v>0</v>
      </c>
      <c r="E157" s="13">
        <v>0</v>
      </c>
      <c r="F157" s="13">
        <v>0</v>
      </c>
      <c r="G157" s="13">
        <v>0</v>
      </c>
      <c r="H157" s="13">
        <v>17</v>
      </c>
      <c r="I157" s="13">
        <v>0</v>
      </c>
      <c r="J157" s="13">
        <v>0</v>
      </c>
      <c r="K157" s="13">
        <v>0</v>
      </c>
      <c r="L157" s="13">
        <v>237</v>
      </c>
      <c r="M157" s="13">
        <v>5416</v>
      </c>
      <c r="N157" s="15">
        <v>427</v>
      </c>
      <c r="O157" s="13">
        <v>0</v>
      </c>
      <c r="P157" s="13">
        <v>448</v>
      </c>
      <c r="Q157" s="13">
        <v>2000</v>
      </c>
      <c r="R157" s="13">
        <v>0</v>
      </c>
      <c r="S157" s="13">
        <v>42</v>
      </c>
      <c r="T157" s="13">
        <v>0</v>
      </c>
      <c r="U157" s="13">
        <v>0</v>
      </c>
      <c r="V157" s="13">
        <v>724</v>
      </c>
      <c r="W157" s="13">
        <v>261</v>
      </c>
      <c r="X157" s="13">
        <v>0</v>
      </c>
      <c r="Y157" s="13">
        <v>118</v>
      </c>
      <c r="Z157" s="13">
        <v>4020</v>
      </c>
      <c r="AA157" s="13">
        <v>58036</v>
      </c>
      <c r="AB157" s="13">
        <v>21976</v>
      </c>
      <c r="AC157" s="13">
        <v>0</v>
      </c>
      <c r="AD157" s="13">
        <v>0</v>
      </c>
      <c r="AE157" s="13" t="s">
        <v>154</v>
      </c>
      <c r="AF157" s="13"/>
    </row>
    <row r="158" spans="1:32" x14ac:dyDescent="0.35">
      <c r="A158" s="13">
        <f t="shared" si="2"/>
        <v>0</v>
      </c>
      <c r="B158" s="13" t="s">
        <v>156</v>
      </c>
      <c r="C158" s="12">
        <v>6291</v>
      </c>
      <c r="D158" s="13">
        <v>0</v>
      </c>
      <c r="E158" s="13">
        <v>0</v>
      </c>
      <c r="F158" s="13">
        <v>0</v>
      </c>
      <c r="G158" s="13">
        <v>0</v>
      </c>
      <c r="H158" s="13">
        <v>10</v>
      </c>
      <c r="I158" s="13">
        <v>40</v>
      </c>
      <c r="J158" s="13">
        <v>0</v>
      </c>
      <c r="K158" s="13">
        <v>0</v>
      </c>
      <c r="L158" s="13">
        <v>329</v>
      </c>
      <c r="M158" s="13">
        <v>6670</v>
      </c>
      <c r="N158" s="15">
        <v>743</v>
      </c>
      <c r="O158" s="13">
        <v>0</v>
      </c>
      <c r="P158" s="13">
        <v>591</v>
      </c>
      <c r="Q158" s="13">
        <v>2175</v>
      </c>
      <c r="R158" s="13">
        <v>0</v>
      </c>
      <c r="S158" s="13">
        <v>554</v>
      </c>
      <c r="T158" s="13">
        <v>0</v>
      </c>
      <c r="U158" s="13">
        <v>5</v>
      </c>
      <c r="V158" s="13">
        <v>1286</v>
      </c>
      <c r="W158" s="13">
        <v>125</v>
      </c>
      <c r="X158" s="13">
        <v>0</v>
      </c>
      <c r="Y158" s="13">
        <v>307</v>
      </c>
      <c r="Z158" s="13">
        <v>5786</v>
      </c>
      <c r="AA158" s="13">
        <v>0</v>
      </c>
      <c r="AB158" s="13">
        <v>0</v>
      </c>
      <c r="AC158" s="13">
        <v>1</v>
      </c>
      <c r="AD158" s="13">
        <v>0</v>
      </c>
      <c r="AE158" s="13" t="s">
        <v>154</v>
      </c>
      <c r="AF158" s="13" t="s">
        <v>917</v>
      </c>
    </row>
    <row r="159" spans="1:32" x14ac:dyDescent="0.35">
      <c r="A159" s="13">
        <f t="shared" si="2"/>
        <v>0</v>
      </c>
      <c r="B159" s="13" t="s">
        <v>157</v>
      </c>
      <c r="C159" s="12">
        <v>10604</v>
      </c>
      <c r="D159" s="13">
        <v>0</v>
      </c>
      <c r="E159" s="13">
        <v>0</v>
      </c>
      <c r="F159" s="13">
        <v>564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7825</v>
      </c>
      <c r="M159" s="13">
        <v>18993</v>
      </c>
      <c r="N159" s="15">
        <v>207</v>
      </c>
      <c r="O159" s="13">
        <v>285</v>
      </c>
      <c r="P159" s="13">
        <v>1500</v>
      </c>
      <c r="Q159" s="13">
        <v>1724</v>
      </c>
      <c r="R159" s="13">
        <v>0</v>
      </c>
      <c r="S159" s="13">
        <v>0</v>
      </c>
      <c r="T159" s="13">
        <v>0</v>
      </c>
      <c r="U159" s="13">
        <v>0</v>
      </c>
      <c r="V159" s="13">
        <v>4186</v>
      </c>
      <c r="W159" s="13">
        <v>1083</v>
      </c>
      <c r="X159" s="13">
        <v>0</v>
      </c>
      <c r="Y159" s="13">
        <v>9491</v>
      </c>
      <c r="Z159" s="13">
        <v>18476</v>
      </c>
      <c r="AA159" s="13">
        <v>110087</v>
      </c>
      <c r="AB159" s="13">
        <v>1000</v>
      </c>
      <c r="AC159" s="13">
        <v>0</v>
      </c>
      <c r="AD159" s="13">
        <v>1</v>
      </c>
      <c r="AE159" s="13" t="s">
        <v>157</v>
      </c>
      <c r="AF159" s="13"/>
    </row>
    <row r="160" spans="1:32" x14ac:dyDescent="0.35">
      <c r="A160" s="13">
        <f t="shared" si="2"/>
        <v>0</v>
      </c>
      <c r="B160" s="13" t="s">
        <v>158</v>
      </c>
      <c r="C160" s="12">
        <v>1491</v>
      </c>
      <c r="D160" s="13">
        <v>0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612</v>
      </c>
      <c r="M160" s="13">
        <v>2103</v>
      </c>
      <c r="N160" s="15">
        <v>0</v>
      </c>
      <c r="O160" s="13">
        <v>0</v>
      </c>
      <c r="P160" s="13">
        <v>317</v>
      </c>
      <c r="Q160" s="13">
        <v>437</v>
      </c>
      <c r="R160" s="13">
        <v>0</v>
      </c>
      <c r="S160" s="13">
        <v>0</v>
      </c>
      <c r="T160" s="13">
        <v>0</v>
      </c>
      <c r="U160" s="13">
        <v>0</v>
      </c>
      <c r="V160" s="13">
        <v>633</v>
      </c>
      <c r="W160" s="13">
        <v>119</v>
      </c>
      <c r="X160" s="13">
        <v>0</v>
      </c>
      <c r="Y160" s="13">
        <v>1032</v>
      </c>
      <c r="Z160" s="13">
        <v>2538</v>
      </c>
      <c r="AA160" s="13">
        <v>21521</v>
      </c>
      <c r="AB160" s="13">
        <v>0</v>
      </c>
      <c r="AC160" s="13">
        <v>0</v>
      </c>
      <c r="AD160" s="13">
        <v>0</v>
      </c>
      <c r="AE160" s="13" t="s">
        <v>157</v>
      </c>
      <c r="AF160" s="13"/>
    </row>
    <row r="161" spans="1:32" x14ac:dyDescent="0.35">
      <c r="A161" s="13">
        <f t="shared" si="2"/>
        <v>0</v>
      </c>
      <c r="B161" s="13" t="s">
        <v>159</v>
      </c>
      <c r="C161" s="12">
        <v>3818</v>
      </c>
      <c r="D161" s="13">
        <v>1182</v>
      </c>
      <c r="E161" s="13">
        <v>342</v>
      </c>
      <c r="F161" s="13">
        <v>0</v>
      </c>
      <c r="G161" s="13">
        <v>0</v>
      </c>
      <c r="H161" s="13">
        <v>0</v>
      </c>
      <c r="I161" s="13">
        <v>0</v>
      </c>
      <c r="J161" s="13">
        <v>149</v>
      </c>
      <c r="K161" s="13">
        <v>0</v>
      </c>
      <c r="L161" s="13">
        <v>0</v>
      </c>
      <c r="M161" s="13">
        <v>5491</v>
      </c>
      <c r="N161" s="15">
        <v>435</v>
      </c>
      <c r="O161" s="13">
        <v>1346</v>
      </c>
      <c r="P161" s="13">
        <v>394</v>
      </c>
      <c r="Q161" s="13">
        <v>1626</v>
      </c>
      <c r="R161" s="13">
        <v>0</v>
      </c>
      <c r="S161" s="13">
        <v>84</v>
      </c>
      <c r="T161" s="13">
        <v>0</v>
      </c>
      <c r="U161" s="13">
        <v>0</v>
      </c>
      <c r="V161" s="13">
        <v>1012</v>
      </c>
      <c r="W161" s="13">
        <v>383</v>
      </c>
      <c r="X161" s="13">
        <v>0</v>
      </c>
      <c r="Y161" s="13">
        <v>111</v>
      </c>
      <c r="Z161" s="13">
        <v>5391</v>
      </c>
      <c r="AA161" s="13">
        <v>44002</v>
      </c>
      <c r="AB161" s="13">
        <v>6778</v>
      </c>
      <c r="AC161" s="13">
        <v>0</v>
      </c>
      <c r="AD161" s="13">
        <v>0</v>
      </c>
      <c r="AE161" s="13" t="s">
        <v>157</v>
      </c>
      <c r="AF161" s="13"/>
    </row>
    <row r="162" spans="1:32" x14ac:dyDescent="0.35">
      <c r="A162" s="13">
        <f t="shared" si="2"/>
        <v>0</v>
      </c>
      <c r="B162" s="13" t="s">
        <v>918</v>
      </c>
      <c r="C162" s="12">
        <v>1640</v>
      </c>
      <c r="D162" s="13"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31</v>
      </c>
      <c r="M162" s="13">
        <v>1671</v>
      </c>
      <c r="N162" s="15">
        <v>20</v>
      </c>
      <c r="O162" s="13">
        <v>5</v>
      </c>
      <c r="P162" s="13">
        <v>202</v>
      </c>
      <c r="Q162" s="13">
        <v>810</v>
      </c>
      <c r="R162" s="13">
        <v>0</v>
      </c>
      <c r="S162" s="13">
        <v>71</v>
      </c>
      <c r="T162" s="13">
        <v>0</v>
      </c>
      <c r="U162" s="13">
        <v>0</v>
      </c>
      <c r="V162" s="13">
        <v>0</v>
      </c>
      <c r="W162" s="13">
        <v>63</v>
      </c>
      <c r="X162" s="13">
        <v>0</v>
      </c>
      <c r="Y162" s="13">
        <v>229</v>
      </c>
      <c r="Z162" s="13">
        <v>1400</v>
      </c>
      <c r="AA162" s="13">
        <v>28916</v>
      </c>
      <c r="AB162" s="13">
        <v>0</v>
      </c>
      <c r="AC162" s="13">
        <v>0</v>
      </c>
      <c r="AD162" s="13">
        <v>0</v>
      </c>
      <c r="AE162" s="13" t="s">
        <v>157</v>
      </c>
      <c r="AF162" s="13"/>
    </row>
    <row r="163" spans="1:32" x14ac:dyDescent="0.35">
      <c r="A163" s="13">
        <f t="shared" si="2"/>
        <v>0</v>
      </c>
      <c r="B163" s="13" t="s">
        <v>160</v>
      </c>
      <c r="C163" s="12">
        <v>1140</v>
      </c>
      <c r="D163" s="13">
        <v>670</v>
      </c>
      <c r="E163" s="13">
        <v>170</v>
      </c>
      <c r="F163" s="13">
        <v>0</v>
      </c>
      <c r="G163" s="13">
        <v>0</v>
      </c>
      <c r="H163" s="13">
        <v>0</v>
      </c>
      <c r="I163" s="13">
        <v>0</v>
      </c>
      <c r="J163" s="13">
        <v>2</v>
      </c>
      <c r="K163" s="13">
        <v>0</v>
      </c>
      <c r="L163" s="13">
        <v>110</v>
      </c>
      <c r="M163" s="13">
        <v>2092</v>
      </c>
      <c r="N163" s="15">
        <v>0</v>
      </c>
      <c r="O163" s="13">
        <v>0</v>
      </c>
      <c r="P163" s="13">
        <v>193</v>
      </c>
      <c r="Q163" s="13">
        <v>1044</v>
      </c>
      <c r="R163" s="13">
        <v>0</v>
      </c>
      <c r="S163" s="13">
        <v>152</v>
      </c>
      <c r="T163" s="13">
        <v>0</v>
      </c>
      <c r="U163" s="13">
        <v>0</v>
      </c>
      <c r="V163" s="13">
        <v>375</v>
      </c>
      <c r="W163" s="13">
        <v>270</v>
      </c>
      <c r="X163" s="13">
        <v>25</v>
      </c>
      <c r="Y163" s="13">
        <v>18</v>
      </c>
      <c r="Z163" s="13">
        <v>2077</v>
      </c>
      <c r="AA163" s="13">
        <v>45023</v>
      </c>
      <c r="AB163" s="13">
        <v>4407</v>
      </c>
      <c r="AC163" s="13">
        <v>0</v>
      </c>
      <c r="AD163" s="13">
        <v>0</v>
      </c>
      <c r="AE163" s="13" t="s">
        <v>157</v>
      </c>
      <c r="AF163" s="13"/>
    </row>
    <row r="164" spans="1:32" x14ac:dyDescent="0.35">
      <c r="A164" s="13">
        <f t="shared" si="2"/>
        <v>0</v>
      </c>
      <c r="B164" s="13" t="s">
        <v>161</v>
      </c>
      <c r="C164" s="12">
        <v>560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16</v>
      </c>
      <c r="M164" s="13">
        <v>576</v>
      </c>
      <c r="N164" s="15">
        <v>0</v>
      </c>
      <c r="O164" s="13">
        <v>0</v>
      </c>
      <c r="P164" s="13">
        <v>129</v>
      </c>
      <c r="Q164" s="13">
        <v>309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67</v>
      </c>
      <c r="X164" s="13">
        <v>0</v>
      </c>
      <c r="Y164" s="13">
        <v>83</v>
      </c>
      <c r="Z164" s="13">
        <v>588</v>
      </c>
      <c r="AA164" s="13">
        <v>5368</v>
      </c>
      <c r="AB164" s="13">
        <v>300</v>
      </c>
      <c r="AC164" s="13">
        <v>0</v>
      </c>
      <c r="AD164" s="13">
        <v>1</v>
      </c>
      <c r="AE164" s="13" t="s">
        <v>157</v>
      </c>
      <c r="AF164" s="13"/>
    </row>
    <row r="165" spans="1:32" x14ac:dyDescent="0.35">
      <c r="A165" s="13">
        <f t="shared" si="2"/>
        <v>0</v>
      </c>
      <c r="B165" s="13" t="s">
        <v>162</v>
      </c>
      <c r="C165" s="12">
        <v>922</v>
      </c>
      <c r="D165" s="13">
        <v>0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920</v>
      </c>
      <c r="L165" s="13">
        <v>1</v>
      </c>
      <c r="M165" s="13">
        <v>1843</v>
      </c>
      <c r="N165" s="15">
        <v>225</v>
      </c>
      <c r="O165" s="13">
        <v>0</v>
      </c>
      <c r="P165" s="13">
        <v>62</v>
      </c>
      <c r="Q165" s="13">
        <v>699</v>
      </c>
      <c r="R165" s="13">
        <v>0</v>
      </c>
      <c r="S165" s="13">
        <v>32</v>
      </c>
      <c r="T165" s="13">
        <v>0</v>
      </c>
      <c r="U165" s="13">
        <v>0</v>
      </c>
      <c r="V165" s="13">
        <v>88</v>
      </c>
      <c r="W165" s="13">
        <v>62</v>
      </c>
      <c r="X165" s="13">
        <v>0</v>
      </c>
      <c r="Y165" s="13">
        <v>24</v>
      </c>
      <c r="Z165" s="13">
        <v>1192</v>
      </c>
      <c r="AA165" s="13">
        <v>4869</v>
      </c>
      <c r="AB165" s="13">
        <v>2786</v>
      </c>
      <c r="AC165" s="13">
        <v>0</v>
      </c>
      <c r="AD165" s="13">
        <v>0</v>
      </c>
      <c r="AE165" s="13" t="s">
        <v>157</v>
      </c>
      <c r="AF165" s="13"/>
    </row>
    <row r="166" spans="1:32" x14ac:dyDescent="0.35">
      <c r="A166" s="13">
        <f t="shared" si="2"/>
        <v>0</v>
      </c>
      <c r="B166" s="13" t="s">
        <v>163</v>
      </c>
      <c r="C166" s="12">
        <v>4610</v>
      </c>
      <c r="D166" s="13">
        <v>0</v>
      </c>
      <c r="E166" s="13">
        <v>0</v>
      </c>
      <c r="F166" s="13">
        <v>175</v>
      </c>
      <c r="G166" s="13">
        <v>0</v>
      </c>
      <c r="H166" s="13">
        <v>0</v>
      </c>
      <c r="I166" s="13">
        <v>0</v>
      </c>
      <c r="J166" s="13">
        <v>5</v>
      </c>
      <c r="K166" s="13">
        <v>0</v>
      </c>
      <c r="L166" s="13">
        <v>158</v>
      </c>
      <c r="M166" s="13">
        <v>4948</v>
      </c>
      <c r="N166" s="15">
        <v>3317</v>
      </c>
      <c r="O166" s="13">
        <v>27</v>
      </c>
      <c r="P166" s="13">
        <v>820</v>
      </c>
      <c r="Q166" s="13">
        <v>2173</v>
      </c>
      <c r="R166" s="13">
        <v>3</v>
      </c>
      <c r="S166" s="13">
        <v>177</v>
      </c>
      <c r="T166" s="13">
        <v>0</v>
      </c>
      <c r="U166" s="13">
        <v>0</v>
      </c>
      <c r="V166" s="13">
        <v>911</v>
      </c>
      <c r="W166" s="13">
        <v>477</v>
      </c>
      <c r="X166" s="13">
        <v>0</v>
      </c>
      <c r="Y166" s="13">
        <v>190</v>
      </c>
      <c r="Z166" s="13">
        <v>8095</v>
      </c>
      <c r="AA166" s="13">
        <v>35983</v>
      </c>
      <c r="AB166" s="13">
        <v>17556</v>
      </c>
      <c r="AC166" s="13">
        <v>1</v>
      </c>
      <c r="AD166" s="13">
        <v>0</v>
      </c>
      <c r="AE166" s="13" t="s">
        <v>157</v>
      </c>
      <c r="AF166" s="13"/>
    </row>
    <row r="167" spans="1:32" x14ac:dyDescent="0.35">
      <c r="A167" s="13">
        <f t="shared" si="2"/>
        <v>0</v>
      </c>
      <c r="B167" s="13" t="s">
        <v>919</v>
      </c>
      <c r="C167" s="12">
        <v>1374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371</v>
      </c>
      <c r="M167" s="13">
        <v>1745</v>
      </c>
      <c r="N167" s="15">
        <v>1433</v>
      </c>
      <c r="O167" s="13">
        <v>0</v>
      </c>
      <c r="P167" s="13">
        <v>0</v>
      </c>
      <c r="Q167" s="13">
        <v>0</v>
      </c>
      <c r="R167" s="13">
        <v>0</v>
      </c>
      <c r="S167" s="13">
        <v>213</v>
      </c>
      <c r="T167" s="13">
        <v>0</v>
      </c>
      <c r="U167" s="13">
        <v>0</v>
      </c>
      <c r="V167" s="13">
        <v>1686</v>
      </c>
      <c r="W167" s="13">
        <v>171</v>
      </c>
      <c r="X167" s="13">
        <v>0</v>
      </c>
      <c r="Y167" s="13">
        <v>73</v>
      </c>
      <c r="Z167" s="13">
        <v>3576</v>
      </c>
      <c r="AA167" s="13">
        <v>48396</v>
      </c>
      <c r="AB167" s="13">
        <v>31615</v>
      </c>
      <c r="AC167" s="13">
        <v>0</v>
      </c>
      <c r="AD167" s="13">
        <v>0</v>
      </c>
      <c r="AE167" s="13" t="s">
        <v>157</v>
      </c>
      <c r="AF167" s="13"/>
    </row>
    <row r="168" spans="1:32" x14ac:dyDescent="0.35">
      <c r="A168" s="13">
        <f t="shared" si="2"/>
        <v>0</v>
      </c>
      <c r="B168" s="13" t="s">
        <v>920</v>
      </c>
      <c r="C168" s="12">
        <v>4523</v>
      </c>
      <c r="D168" s="13">
        <v>2044</v>
      </c>
      <c r="E168" s="13">
        <v>0</v>
      </c>
      <c r="F168" s="13">
        <v>0</v>
      </c>
      <c r="G168" s="13">
        <v>898</v>
      </c>
      <c r="H168" s="13">
        <v>0</v>
      </c>
      <c r="I168" s="13">
        <v>0</v>
      </c>
      <c r="J168" s="13">
        <v>0</v>
      </c>
      <c r="K168" s="13">
        <v>1100</v>
      </c>
      <c r="L168" s="13">
        <v>250</v>
      </c>
      <c r="M168" s="13">
        <v>8815</v>
      </c>
      <c r="N168" s="15">
        <v>3395</v>
      </c>
      <c r="O168" s="13">
        <v>0</v>
      </c>
      <c r="P168" s="13">
        <v>780</v>
      </c>
      <c r="Q168" s="13">
        <v>3130</v>
      </c>
      <c r="R168" s="13">
        <v>0</v>
      </c>
      <c r="S168" s="13">
        <v>200</v>
      </c>
      <c r="T168" s="13">
        <v>0</v>
      </c>
      <c r="U168" s="13">
        <v>0</v>
      </c>
      <c r="V168" s="13">
        <v>1879</v>
      </c>
      <c r="W168" s="13">
        <v>1415</v>
      </c>
      <c r="X168" s="13">
        <v>0</v>
      </c>
      <c r="Y168" s="13">
        <v>1044</v>
      </c>
      <c r="Z168" s="13">
        <v>11843</v>
      </c>
      <c r="AA168" s="13">
        <v>54500</v>
      </c>
      <c r="AB168" s="13">
        <v>7953</v>
      </c>
      <c r="AC168" s="13">
        <v>0</v>
      </c>
      <c r="AD168" s="13">
        <v>0</v>
      </c>
      <c r="AE168" s="13" t="s">
        <v>165</v>
      </c>
      <c r="AF168" s="13"/>
    </row>
    <row r="169" spans="1:32" x14ac:dyDescent="0.35">
      <c r="A169" s="13">
        <f t="shared" si="2"/>
        <v>0</v>
      </c>
      <c r="B169" s="13" t="s">
        <v>921</v>
      </c>
      <c r="C169" s="12">
        <v>5013</v>
      </c>
      <c r="D169" s="13">
        <v>0</v>
      </c>
      <c r="E169" s="13">
        <v>0</v>
      </c>
      <c r="F169" s="13">
        <v>0</v>
      </c>
      <c r="G169" s="13">
        <v>1819</v>
      </c>
      <c r="H169" s="13">
        <v>0</v>
      </c>
      <c r="I169" s="13">
        <v>0</v>
      </c>
      <c r="J169" s="13">
        <v>0</v>
      </c>
      <c r="K169" s="13">
        <v>350</v>
      </c>
      <c r="L169" s="13">
        <v>989</v>
      </c>
      <c r="M169" s="13">
        <v>8171</v>
      </c>
      <c r="N169" s="15">
        <v>1350</v>
      </c>
      <c r="O169" s="13">
        <v>0</v>
      </c>
      <c r="P169" s="13">
        <v>513</v>
      </c>
      <c r="Q169" s="13">
        <v>1603</v>
      </c>
      <c r="R169" s="13">
        <v>0</v>
      </c>
      <c r="S169" s="13">
        <v>3691</v>
      </c>
      <c r="T169" s="13">
        <v>0</v>
      </c>
      <c r="U169" s="13">
        <v>2649</v>
      </c>
      <c r="V169" s="13">
        <v>445</v>
      </c>
      <c r="W169" s="13">
        <v>735</v>
      </c>
      <c r="X169" s="13">
        <v>0</v>
      </c>
      <c r="Y169" s="13">
        <v>626</v>
      </c>
      <c r="Z169" s="13">
        <v>11612</v>
      </c>
      <c r="AA169" s="13">
        <v>67696</v>
      </c>
      <c r="AB169" s="13">
        <v>10931</v>
      </c>
      <c r="AC169" s="13">
        <v>0</v>
      </c>
      <c r="AD169" s="13">
        <v>0</v>
      </c>
      <c r="AE169" s="13" t="s">
        <v>165</v>
      </c>
      <c r="AF169" s="13"/>
    </row>
    <row r="170" spans="1:32" x14ac:dyDescent="0.35">
      <c r="A170" s="13">
        <f t="shared" si="2"/>
        <v>0</v>
      </c>
      <c r="B170" s="13" t="s">
        <v>164</v>
      </c>
      <c r="C170" s="12">
        <v>1651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24</v>
      </c>
      <c r="K170" s="13">
        <v>0</v>
      </c>
      <c r="L170" s="13">
        <v>0</v>
      </c>
      <c r="M170" s="13">
        <v>1675</v>
      </c>
      <c r="N170" s="15">
        <v>5</v>
      </c>
      <c r="O170" s="13">
        <v>0</v>
      </c>
      <c r="P170" s="13">
        <v>0</v>
      </c>
      <c r="Q170" s="13">
        <v>1399</v>
      </c>
      <c r="R170" s="13">
        <v>0</v>
      </c>
      <c r="S170" s="13">
        <v>2</v>
      </c>
      <c r="T170" s="13">
        <v>0</v>
      </c>
      <c r="U170" s="13">
        <v>0</v>
      </c>
      <c r="V170" s="13">
        <v>244</v>
      </c>
      <c r="W170" s="13">
        <v>366</v>
      </c>
      <c r="X170" s="13">
        <v>0</v>
      </c>
      <c r="Y170" s="13">
        <v>31</v>
      </c>
      <c r="Z170" s="13">
        <v>2047</v>
      </c>
      <c r="AA170" s="13">
        <v>23762</v>
      </c>
      <c r="AB170" s="13">
        <v>2693</v>
      </c>
      <c r="AC170" s="13">
        <v>0</v>
      </c>
      <c r="AD170" s="13">
        <v>0</v>
      </c>
      <c r="AE170" s="13" t="s">
        <v>165</v>
      </c>
      <c r="AF170" s="13"/>
    </row>
    <row r="171" spans="1:32" x14ac:dyDescent="0.35">
      <c r="A171" s="13">
        <f t="shared" si="2"/>
        <v>0</v>
      </c>
      <c r="B171" s="13" t="s">
        <v>166</v>
      </c>
      <c r="C171" s="12">
        <v>35745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2996</v>
      </c>
      <c r="M171" s="13">
        <v>38741</v>
      </c>
      <c r="N171" s="15">
        <v>3686</v>
      </c>
      <c r="O171" s="13">
        <v>0</v>
      </c>
      <c r="P171" s="13">
        <v>5128</v>
      </c>
      <c r="Q171" s="13">
        <v>10038</v>
      </c>
      <c r="R171" s="13">
        <v>0</v>
      </c>
      <c r="S171" s="13">
        <v>3293</v>
      </c>
      <c r="T171" s="13">
        <v>795</v>
      </c>
      <c r="U171" s="13">
        <v>1562</v>
      </c>
      <c r="V171" s="13">
        <v>8914</v>
      </c>
      <c r="W171" s="13">
        <v>2528</v>
      </c>
      <c r="X171" s="13">
        <v>0</v>
      </c>
      <c r="Y171" s="13">
        <v>3185</v>
      </c>
      <c r="Z171" s="13">
        <v>39129</v>
      </c>
      <c r="AA171" s="13">
        <v>316256</v>
      </c>
      <c r="AB171" s="13">
        <v>80277</v>
      </c>
      <c r="AC171" s="13">
        <v>0</v>
      </c>
      <c r="AD171" s="13">
        <v>0</v>
      </c>
      <c r="AE171" s="13" t="s">
        <v>165</v>
      </c>
      <c r="AF171" s="13"/>
    </row>
    <row r="172" spans="1:32" x14ac:dyDescent="0.35">
      <c r="A172" s="13">
        <f t="shared" si="2"/>
        <v>0</v>
      </c>
      <c r="B172" s="13" t="s">
        <v>922</v>
      </c>
      <c r="C172" s="12">
        <v>1710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537</v>
      </c>
      <c r="M172" s="13">
        <v>2247</v>
      </c>
      <c r="N172" s="15">
        <v>61</v>
      </c>
      <c r="O172" s="13">
        <v>0</v>
      </c>
      <c r="P172" s="13">
        <v>0</v>
      </c>
      <c r="Q172" s="13">
        <v>1364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315</v>
      </c>
      <c r="Z172" s="13">
        <v>1740</v>
      </c>
      <c r="AA172" s="13">
        <v>35821</v>
      </c>
      <c r="AB172" s="13">
        <v>0</v>
      </c>
      <c r="AC172" s="13">
        <v>0</v>
      </c>
      <c r="AD172" s="13">
        <v>0</v>
      </c>
      <c r="AE172" s="13" t="s">
        <v>165</v>
      </c>
      <c r="AF172" s="13"/>
    </row>
    <row r="173" spans="1:32" x14ac:dyDescent="0.35">
      <c r="A173" s="13">
        <f t="shared" si="2"/>
        <v>0</v>
      </c>
      <c r="B173" s="13" t="s">
        <v>167</v>
      </c>
      <c r="C173" s="12">
        <v>3878</v>
      </c>
      <c r="D173" s="13">
        <v>0</v>
      </c>
      <c r="E173" s="13">
        <v>450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185</v>
      </c>
      <c r="M173" s="13">
        <v>4513</v>
      </c>
      <c r="N173" s="15">
        <v>262</v>
      </c>
      <c r="O173" s="13">
        <v>0</v>
      </c>
      <c r="P173" s="13">
        <v>216</v>
      </c>
      <c r="Q173" s="13">
        <v>1163</v>
      </c>
      <c r="R173" s="13">
        <v>0</v>
      </c>
      <c r="S173" s="13">
        <v>547</v>
      </c>
      <c r="T173" s="13">
        <v>0</v>
      </c>
      <c r="U173" s="13">
        <v>0</v>
      </c>
      <c r="V173" s="13">
        <v>1516</v>
      </c>
      <c r="W173" s="13">
        <v>256</v>
      </c>
      <c r="X173" s="13">
        <v>0</v>
      </c>
      <c r="Y173" s="13">
        <v>407</v>
      </c>
      <c r="Z173" s="13">
        <v>4367</v>
      </c>
      <c r="AA173" s="13">
        <v>24936</v>
      </c>
      <c r="AB173" s="13">
        <v>19350</v>
      </c>
      <c r="AC173" s="13">
        <v>0</v>
      </c>
      <c r="AD173" s="13">
        <v>0</v>
      </c>
      <c r="AE173" s="13" t="s">
        <v>165</v>
      </c>
      <c r="AF173" s="13"/>
    </row>
    <row r="174" spans="1:32" x14ac:dyDescent="0.35">
      <c r="A174" s="13">
        <f t="shared" si="2"/>
        <v>0</v>
      </c>
      <c r="B174" s="13" t="s">
        <v>168</v>
      </c>
      <c r="C174" s="12">
        <v>5364</v>
      </c>
      <c r="D174" s="13">
        <v>0</v>
      </c>
      <c r="E174" s="13">
        <v>0</v>
      </c>
      <c r="F174" s="13">
        <v>287</v>
      </c>
      <c r="G174" s="13">
        <v>0</v>
      </c>
      <c r="H174" s="13">
        <v>1393</v>
      </c>
      <c r="I174" s="13">
        <v>0</v>
      </c>
      <c r="J174" s="13">
        <v>50</v>
      </c>
      <c r="K174" s="13">
        <v>2000</v>
      </c>
      <c r="L174" s="13">
        <v>152</v>
      </c>
      <c r="M174" s="13">
        <v>9246</v>
      </c>
      <c r="N174" s="15">
        <v>363</v>
      </c>
      <c r="O174" s="13">
        <v>830</v>
      </c>
      <c r="P174" s="13">
        <v>1045</v>
      </c>
      <c r="Q174" s="13">
        <v>1494</v>
      </c>
      <c r="R174" s="13">
        <v>0</v>
      </c>
      <c r="S174" s="13">
        <v>2504</v>
      </c>
      <c r="T174" s="13">
        <v>0</v>
      </c>
      <c r="U174" s="13">
        <v>0</v>
      </c>
      <c r="V174" s="13">
        <v>1725</v>
      </c>
      <c r="W174" s="13">
        <v>448</v>
      </c>
      <c r="X174" s="13">
        <v>0</v>
      </c>
      <c r="Y174" s="13">
        <v>150</v>
      </c>
      <c r="Z174" s="13">
        <v>8559</v>
      </c>
      <c r="AA174" s="13">
        <v>34188</v>
      </c>
      <c r="AB174" s="13">
        <v>11612</v>
      </c>
      <c r="AC174" s="13">
        <v>0</v>
      </c>
      <c r="AD174" s="13">
        <v>0</v>
      </c>
      <c r="AE174" s="13" t="s">
        <v>165</v>
      </c>
      <c r="AF174" s="13" t="s">
        <v>1012</v>
      </c>
    </row>
    <row r="175" spans="1:32" x14ac:dyDescent="0.35">
      <c r="A175" s="13">
        <f t="shared" si="2"/>
        <v>0</v>
      </c>
      <c r="B175" s="13" t="s">
        <v>169</v>
      </c>
      <c r="C175" s="12">
        <v>1689</v>
      </c>
      <c r="D175" s="13">
        <v>0</v>
      </c>
      <c r="E175" s="13">
        <v>0</v>
      </c>
      <c r="F175" s="13">
        <v>0</v>
      </c>
      <c r="G175" s="13">
        <v>7</v>
      </c>
      <c r="H175" s="13">
        <v>0</v>
      </c>
      <c r="I175" s="13">
        <v>0</v>
      </c>
      <c r="J175" s="13">
        <v>1897</v>
      </c>
      <c r="K175" s="13">
        <v>400</v>
      </c>
      <c r="L175" s="13">
        <v>28</v>
      </c>
      <c r="M175" s="13">
        <v>4021</v>
      </c>
      <c r="N175" s="15">
        <v>52</v>
      </c>
      <c r="O175" s="13">
        <v>0</v>
      </c>
      <c r="P175" s="13">
        <v>134</v>
      </c>
      <c r="Q175" s="13">
        <v>517</v>
      </c>
      <c r="R175" s="13">
        <v>0</v>
      </c>
      <c r="S175" s="13">
        <v>324</v>
      </c>
      <c r="T175" s="13">
        <v>4</v>
      </c>
      <c r="U175" s="13">
        <v>0</v>
      </c>
      <c r="V175" s="13">
        <v>1021</v>
      </c>
      <c r="W175" s="13">
        <v>167</v>
      </c>
      <c r="X175" s="13">
        <v>0</v>
      </c>
      <c r="Y175" s="13">
        <v>2524</v>
      </c>
      <c r="Z175" s="13">
        <v>4743</v>
      </c>
      <c r="AA175" s="13">
        <v>20317</v>
      </c>
      <c r="AB175" s="13">
        <v>17722</v>
      </c>
      <c r="AC175" s="13">
        <v>0</v>
      </c>
      <c r="AD175" s="13">
        <v>0</v>
      </c>
      <c r="AE175" s="13" t="s">
        <v>165</v>
      </c>
      <c r="AF175" s="13"/>
    </row>
    <row r="176" spans="1:32" x14ac:dyDescent="0.35">
      <c r="A176" s="13">
        <f t="shared" si="2"/>
        <v>0</v>
      </c>
      <c r="B176" s="13" t="s">
        <v>170</v>
      </c>
      <c r="C176" s="12">
        <v>1071</v>
      </c>
      <c r="D176" s="13">
        <v>0</v>
      </c>
      <c r="E176" s="13">
        <v>0</v>
      </c>
      <c r="F176" s="13">
        <v>0</v>
      </c>
      <c r="G176" s="13">
        <v>0</v>
      </c>
      <c r="H176" s="13">
        <v>0</v>
      </c>
      <c r="I176" s="13">
        <v>21</v>
      </c>
      <c r="J176" s="13">
        <v>0</v>
      </c>
      <c r="K176" s="13">
        <v>0</v>
      </c>
      <c r="L176" s="13">
        <v>0</v>
      </c>
      <c r="M176" s="13">
        <v>1092</v>
      </c>
      <c r="N176" s="15">
        <v>0</v>
      </c>
      <c r="O176" s="13">
        <v>0</v>
      </c>
      <c r="P176" s="13">
        <v>0</v>
      </c>
      <c r="Q176" s="13">
        <v>781</v>
      </c>
      <c r="R176" s="13">
        <v>0</v>
      </c>
      <c r="S176" s="13">
        <v>0</v>
      </c>
      <c r="T176" s="13">
        <v>0</v>
      </c>
      <c r="U176" s="13">
        <v>0</v>
      </c>
      <c r="V176" s="13">
        <v>0</v>
      </c>
      <c r="W176" s="13">
        <v>159</v>
      </c>
      <c r="X176" s="13">
        <v>0</v>
      </c>
      <c r="Y176" s="13">
        <v>174</v>
      </c>
      <c r="Z176" s="13">
        <v>1114</v>
      </c>
      <c r="AA176" s="13">
        <v>17135</v>
      </c>
      <c r="AB176" s="13">
        <v>0</v>
      </c>
      <c r="AC176" s="13">
        <v>1</v>
      </c>
      <c r="AD176" s="13">
        <v>0</v>
      </c>
      <c r="AE176" s="13" t="s">
        <v>165</v>
      </c>
      <c r="AF176" s="13"/>
    </row>
    <row r="177" spans="1:32" x14ac:dyDescent="0.35">
      <c r="A177" s="13" t="e">
        <f t="shared" si="2"/>
        <v>#VALUE!</v>
      </c>
      <c r="B177" s="13" t="s">
        <v>171</v>
      </c>
      <c r="C177" s="12" t="s">
        <v>884</v>
      </c>
      <c r="D177" s="12" t="s">
        <v>884</v>
      </c>
      <c r="E177" s="12" t="s">
        <v>884</v>
      </c>
      <c r="F177" s="12" t="s">
        <v>884</v>
      </c>
      <c r="G177" s="12" t="s">
        <v>884</v>
      </c>
      <c r="H177" s="12" t="s">
        <v>884</v>
      </c>
      <c r="I177" s="12" t="s">
        <v>884</v>
      </c>
      <c r="J177" s="12" t="s">
        <v>884</v>
      </c>
      <c r="K177" s="12" t="s">
        <v>884</v>
      </c>
      <c r="L177" s="12" t="s">
        <v>884</v>
      </c>
      <c r="M177" s="12" t="s">
        <v>884</v>
      </c>
      <c r="N177" s="12" t="s">
        <v>884</v>
      </c>
      <c r="O177" s="12" t="s">
        <v>884</v>
      </c>
      <c r="P177" s="12" t="s">
        <v>884</v>
      </c>
      <c r="Q177" s="12" t="s">
        <v>884</v>
      </c>
      <c r="R177" s="12" t="s">
        <v>884</v>
      </c>
      <c r="S177" s="12" t="s">
        <v>884</v>
      </c>
      <c r="T177" s="12" t="s">
        <v>884</v>
      </c>
      <c r="U177" s="12" t="s">
        <v>884</v>
      </c>
      <c r="V177" s="12" t="s">
        <v>884</v>
      </c>
      <c r="W177" s="12" t="s">
        <v>884</v>
      </c>
      <c r="X177" s="12" t="s">
        <v>884</v>
      </c>
      <c r="Y177" s="12" t="s">
        <v>884</v>
      </c>
      <c r="Z177" s="12" t="s">
        <v>884</v>
      </c>
      <c r="AA177" s="13" t="s">
        <v>884</v>
      </c>
      <c r="AB177" s="13" t="s">
        <v>884</v>
      </c>
      <c r="AC177" s="13">
        <v>1</v>
      </c>
      <c r="AD177" s="13">
        <v>0</v>
      </c>
      <c r="AE177" s="13" t="s">
        <v>165</v>
      </c>
      <c r="AF177" s="13"/>
    </row>
    <row r="178" spans="1:32" x14ac:dyDescent="0.35">
      <c r="A178" s="13" t="e">
        <f t="shared" si="2"/>
        <v>#VALUE!</v>
      </c>
      <c r="B178" s="13" t="s">
        <v>923</v>
      </c>
      <c r="C178" s="12" t="s">
        <v>884</v>
      </c>
      <c r="D178" s="12" t="s">
        <v>884</v>
      </c>
      <c r="E178" s="12" t="s">
        <v>884</v>
      </c>
      <c r="F178" s="12" t="s">
        <v>884</v>
      </c>
      <c r="G178" s="12" t="s">
        <v>884</v>
      </c>
      <c r="H178" s="12" t="s">
        <v>884</v>
      </c>
      <c r="I178" s="12" t="s">
        <v>884</v>
      </c>
      <c r="J178" s="12" t="s">
        <v>884</v>
      </c>
      <c r="K178" s="12" t="s">
        <v>884</v>
      </c>
      <c r="L178" s="12" t="s">
        <v>884</v>
      </c>
      <c r="M178" s="12" t="s">
        <v>884</v>
      </c>
      <c r="N178" s="12" t="s">
        <v>884</v>
      </c>
      <c r="O178" s="12" t="s">
        <v>884</v>
      </c>
      <c r="P178" s="12" t="s">
        <v>884</v>
      </c>
      <c r="Q178" s="12" t="s">
        <v>884</v>
      </c>
      <c r="R178" s="12" t="s">
        <v>884</v>
      </c>
      <c r="S178" s="12" t="s">
        <v>884</v>
      </c>
      <c r="T178" s="12" t="s">
        <v>884</v>
      </c>
      <c r="U178" s="12" t="s">
        <v>884</v>
      </c>
      <c r="V178" s="12" t="s">
        <v>884</v>
      </c>
      <c r="W178" s="12" t="s">
        <v>884</v>
      </c>
      <c r="X178" s="12" t="s">
        <v>884</v>
      </c>
      <c r="Y178" s="12" t="s">
        <v>884</v>
      </c>
      <c r="Z178" s="12" t="s">
        <v>884</v>
      </c>
      <c r="AA178" s="13">
        <v>7469</v>
      </c>
      <c r="AB178" s="13" t="s">
        <v>884</v>
      </c>
      <c r="AC178" s="13">
        <v>0</v>
      </c>
      <c r="AD178" s="13">
        <v>1</v>
      </c>
      <c r="AE178" s="13" t="s">
        <v>165</v>
      </c>
      <c r="AF178" s="13"/>
    </row>
    <row r="179" spans="1:32" x14ac:dyDescent="0.35">
      <c r="A179" s="13">
        <f t="shared" si="2"/>
        <v>0</v>
      </c>
      <c r="B179" s="13" t="s">
        <v>173</v>
      </c>
      <c r="C179" s="12">
        <v>8002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112</v>
      </c>
      <c r="M179" s="13">
        <v>8114</v>
      </c>
      <c r="N179" s="15">
        <v>0</v>
      </c>
      <c r="O179" s="13">
        <v>316</v>
      </c>
      <c r="P179" s="13">
        <v>1309</v>
      </c>
      <c r="Q179" s="13">
        <v>82</v>
      </c>
      <c r="R179" s="13">
        <v>0</v>
      </c>
      <c r="S179" s="13">
        <v>3140</v>
      </c>
      <c r="T179" s="13">
        <v>234</v>
      </c>
      <c r="U179" s="13">
        <v>0</v>
      </c>
      <c r="V179" s="13">
        <v>0</v>
      </c>
      <c r="W179" s="13">
        <v>747</v>
      </c>
      <c r="X179" s="13">
        <v>0</v>
      </c>
      <c r="Y179" s="13">
        <v>1441</v>
      </c>
      <c r="Z179" s="13">
        <v>7269</v>
      </c>
      <c r="AA179" s="13">
        <v>82962</v>
      </c>
      <c r="AB179" s="13">
        <v>7200</v>
      </c>
      <c r="AC179" s="13">
        <v>1</v>
      </c>
      <c r="AD179" s="13">
        <v>0</v>
      </c>
      <c r="AE179" s="13" t="s">
        <v>165</v>
      </c>
      <c r="AF179" s="13"/>
    </row>
    <row r="180" spans="1:32" x14ac:dyDescent="0.35">
      <c r="A180" s="13">
        <f t="shared" si="2"/>
        <v>0</v>
      </c>
      <c r="B180" s="13" t="s">
        <v>174</v>
      </c>
      <c r="C180" s="12">
        <v>1404</v>
      </c>
      <c r="D180" s="13">
        <v>0</v>
      </c>
      <c r="E180" s="13">
        <v>236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36</v>
      </c>
      <c r="M180" s="13">
        <v>1676</v>
      </c>
      <c r="N180" s="15">
        <v>115</v>
      </c>
      <c r="O180" s="13">
        <v>112</v>
      </c>
      <c r="P180" s="13">
        <v>120</v>
      </c>
      <c r="Q180" s="13">
        <v>295</v>
      </c>
      <c r="R180" s="13">
        <v>0</v>
      </c>
      <c r="S180" s="13">
        <v>12</v>
      </c>
      <c r="T180" s="13">
        <v>0</v>
      </c>
      <c r="U180" s="13">
        <v>0</v>
      </c>
      <c r="V180" s="13">
        <v>630</v>
      </c>
      <c r="W180" s="13">
        <v>170</v>
      </c>
      <c r="X180" s="13">
        <v>0</v>
      </c>
      <c r="Y180" s="13">
        <v>55</v>
      </c>
      <c r="Z180" s="13">
        <v>1509</v>
      </c>
      <c r="AA180" s="13">
        <v>14866</v>
      </c>
      <c r="AB180" s="13">
        <v>5852</v>
      </c>
      <c r="AC180" s="13">
        <v>0</v>
      </c>
      <c r="AD180" s="13">
        <v>0</v>
      </c>
      <c r="AE180" s="13" t="s">
        <v>165</v>
      </c>
      <c r="AF180" s="13"/>
    </row>
    <row r="181" spans="1:32" x14ac:dyDescent="0.35">
      <c r="A181" s="13">
        <f t="shared" si="2"/>
        <v>0</v>
      </c>
      <c r="B181" s="13" t="s">
        <v>175</v>
      </c>
      <c r="C181" s="12">
        <v>1400</v>
      </c>
      <c r="D181" s="13">
        <v>0</v>
      </c>
      <c r="E181" s="13">
        <v>426</v>
      </c>
      <c r="F181" s="13">
        <v>3</v>
      </c>
      <c r="G181" s="13">
        <v>0</v>
      </c>
      <c r="H181" s="13">
        <v>0</v>
      </c>
      <c r="I181" s="13">
        <v>38</v>
      </c>
      <c r="J181" s="13">
        <v>0</v>
      </c>
      <c r="K181" s="13">
        <v>0</v>
      </c>
      <c r="L181" s="13">
        <v>45</v>
      </c>
      <c r="M181" s="13">
        <v>1912</v>
      </c>
      <c r="N181" s="15">
        <v>76</v>
      </c>
      <c r="O181" s="13">
        <v>344</v>
      </c>
      <c r="P181" s="13">
        <v>189</v>
      </c>
      <c r="Q181" s="13">
        <v>311</v>
      </c>
      <c r="R181" s="13">
        <v>0</v>
      </c>
      <c r="S181" s="13">
        <v>96</v>
      </c>
      <c r="T181" s="13">
        <v>0</v>
      </c>
      <c r="U181" s="13">
        <v>0</v>
      </c>
      <c r="V181" s="13">
        <v>574</v>
      </c>
      <c r="W181" s="13">
        <v>185</v>
      </c>
      <c r="X181" s="13">
        <v>0</v>
      </c>
      <c r="Y181" s="13">
        <v>143</v>
      </c>
      <c r="Z181" s="13">
        <v>1918</v>
      </c>
      <c r="AA181" s="13">
        <v>10012</v>
      </c>
      <c r="AB181" s="13">
        <v>4922</v>
      </c>
      <c r="AC181" s="13">
        <v>0</v>
      </c>
      <c r="AD181" s="13">
        <v>0</v>
      </c>
      <c r="AE181" s="13" t="s">
        <v>165</v>
      </c>
      <c r="AF181" s="13"/>
    </row>
    <row r="182" spans="1:32" x14ac:dyDescent="0.35">
      <c r="A182" s="13">
        <f t="shared" si="2"/>
        <v>0</v>
      </c>
      <c r="B182" s="13" t="s">
        <v>176</v>
      </c>
      <c r="C182" s="12">
        <v>2328</v>
      </c>
      <c r="D182" s="13">
        <v>0</v>
      </c>
      <c r="E182" s="13">
        <v>422</v>
      </c>
      <c r="F182" s="13">
        <v>0</v>
      </c>
      <c r="G182" s="13">
        <v>0</v>
      </c>
      <c r="H182" s="13">
        <v>192</v>
      </c>
      <c r="I182" s="13">
        <v>43</v>
      </c>
      <c r="J182" s="13">
        <v>210</v>
      </c>
      <c r="K182" s="13">
        <v>900</v>
      </c>
      <c r="L182" s="13">
        <v>0</v>
      </c>
      <c r="M182" s="13">
        <v>4095</v>
      </c>
      <c r="N182" s="15">
        <v>271</v>
      </c>
      <c r="O182" s="13">
        <v>378</v>
      </c>
      <c r="P182" s="13">
        <v>436</v>
      </c>
      <c r="Q182" s="13">
        <v>460</v>
      </c>
      <c r="R182" s="13">
        <v>0</v>
      </c>
      <c r="S182" s="13">
        <v>75</v>
      </c>
      <c r="T182" s="13">
        <v>0</v>
      </c>
      <c r="U182" s="13">
        <v>0</v>
      </c>
      <c r="V182" s="13">
        <v>744</v>
      </c>
      <c r="W182" s="13">
        <v>234</v>
      </c>
      <c r="X182" s="13">
        <v>0</v>
      </c>
      <c r="Y182" s="13">
        <v>123</v>
      </c>
      <c r="Z182" s="13">
        <v>2721</v>
      </c>
      <c r="AA182" s="13">
        <v>14300</v>
      </c>
      <c r="AB182" s="13">
        <v>7421</v>
      </c>
      <c r="AC182" s="13">
        <v>0</v>
      </c>
      <c r="AD182" s="13">
        <v>0</v>
      </c>
      <c r="AE182" s="13" t="s">
        <v>165</v>
      </c>
      <c r="AF182" s="13"/>
    </row>
    <row r="183" spans="1:32" x14ac:dyDescent="0.35">
      <c r="A183" s="13">
        <f t="shared" si="2"/>
        <v>0</v>
      </c>
      <c r="B183" s="13" t="s">
        <v>177</v>
      </c>
      <c r="C183" s="12">
        <v>1165</v>
      </c>
      <c r="D183" s="13">
        <v>559</v>
      </c>
      <c r="E183" s="13">
        <v>0</v>
      </c>
      <c r="F183" s="13">
        <v>0</v>
      </c>
      <c r="G183" s="13">
        <v>0</v>
      </c>
      <c r="H183" s="13">
        <v>0</v>
      </c>
      <c r="I183" s="13">
        <v>30</v>
      </c>
      <c r="J183" s="13">
        <v>0</v>
      </c>
      <c r="K183" s="13">
        <v>0</v>
      </c>
      <c r="L183" s="13">
        <v>344</v>
      </c>
      <c r="M183" s="13">
        <v>2098</v>
      </c>
      <c r="N183" s="15">
        <v>0</v>
      </c>
      <c r="O183" s="13">
        <v>0</v>
      </c>
      <c r="P183" s="13">
        <v>307</v>
      </c>
      <c r="Q183" s="13">
        <v>1076</v>
      </c>
      <c r="R183" s="13">
        <v>28</v>
      </c>
      <c r="S183" s="13">
        <v>26</v>
      </c>
      <c r="T183" s="13">
        <v>0</v>
      </c>
      <c r="U183" s="13">
        <v>0</v>
      </c>
      <c r="V183" s="13">
        <v>221</v>
      </c>
      <c r="W183" s="13">
        <v>231</v>
      </c>
      <c r="X183" s="13">
        <v>0</v>
      </c>
      <c r="Y183" s="13">
        <v>176</v>
      </c>
      <c r="Z183" s="13">
        <v>2065</v>
      </c>
      <c r="AA183" s="13">
        <v>24202</v>
      </c>
      <c r="AB183" s="13">
        <v>2222</v>
      </c>
      <c r="AC183" s="13">
        <v>1</v>
      </c>
      <c r="AD183" s="13">
        <v>0</v>
      </c>
      <c r="AE183" s="13" t="s">
        <v>165</v>
      </c>
      <c r="AF183" s="13"/>
    </row>
    <row r="184" spans="1:32" x14ac:dyDescent="0.35">
      <c r="A184" s="13">
        <f t="shared" si="2"/>
        <v>0</v>
      </c>
      <c r="B184" s="13" t="s">
        <v>178</v>
      </c>
      <c r="C184" s="12">
        <v>1823</v>
      </c>
      <c r="D184" s="13">
        <v>0</v>
      </c>
      <c r="E184" s="13">
        <v>491</v>
      </c>
      <c r="F184" s="13">
        <v>0</v>
      </c>
      <c r="G184" s="13">
        <v>0</v>
      </c>
      <c r="H184" s="13">
        <v>0</v>
      </c>
      <c r="I184" s="13">
        <v>0</v>
      </c>
      <c r="J184" s="13">
        <v>62</v>
      </c>
      <c r="K184" s="13">
        <v>0</v>
      </c>
      <c r="L184" s="13">
        <v>10</v>
      </c>
      <c r="M184" s="13">
        <v>2386</v>
      </c>
      <c r="N184" s="15">
        <v>0</v>
      </c>
      <c r="O184" s="13">
        <v>246</v>
      </c>
      <c r="P184" s="13">
        <v>347</v>
      </c>
      <c r="Q184" s="13">
        <v>734</v>
      </c>
      <c r="R184" s="13">
        <v>0</v>
      </c>
      <c r="S184" s="13">
        <v>10</v>
      </c>
      <c r="T184" s="13">
        <v>0</v>
      </c>
      <c r="U184" s="13">
        <v>0</v>
      </c>
      <c r="V184" s="13">
        <v>441</v>
      </c>
      <c r="W184" s="13">
        <v>209</v>
      </c>
      <c r="X184" s="13">
        <v>0</v>
      </c>
      <c r="Y184" s="13">
        <v>84</v>
      </c>
      <c r="Z184" s="13">
        <v>2071</v>
      </c>
      <c r="AA184" s="13">
        <v>17780</v>
      </c>
      <c r="AB184" s="13">
        <v>16687</v>
      </c>
      <c r="AC184" s="13">
        <v>1</v>
      </c>
      <c r="AD184" s="13">
        <v>0</v>
      </c>
      <c r="AE184" s="13" t="s">
        <v>179</v>
      </c>
      <c r="AF184" s="13"/>
    </row>
    <row r="185" spans="1:32" x14ac:dyDescent="0.35">
      <c r="A185" s="13">
        <f t="shared" si="2"/>
        <v>0</v>
      </c>
      <c r="B185" s="13" t="s">
        <v>180</v>
      </c>
      <c r="C185" s="12">
        <v>212</v>
      </c>
      <c r="D185" s="13">
        <v>114</v>
      </c>
      <c r="E185" s="13">
        <v>107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8</v>
      </c>
      <c r="M185" s="13">
        <v>441</v>
      </c>
      <c r="N185" s="15">
        <v>0</v>
      </c>
      <c r="O185" s="13">
        <v>0</v>
      </c>
      <c r="P185" s="13">
        <v>40</v>
      </c>
      <c r="Q185" s="13">
        <v>296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102</v>
      </c>
      <c r="X185" s="13">
        <v>0</v>
      </c>
      <c r="Y185" s="13">
        <v>30</v>
      </c>
      <c r="Z185" s="13">
        <v>468</v>
      </c>
      <c r="AA185" s="13">
        <v>14682</v>
      </c>
      <c r="AB185" s="13">
        <v>0</v>
      </c>
      <c r="AC185" s="13">
        <v>0</v>
      </c>
      <c r="AD185" s="13">
        <v>0</v>
      </c>
      <c r="AE185" s="13" t="s">
        <v>179</v>
      </c>
      <c r="AF185" s="13"/>
    </row>
    <row r="186" spans="1:32" x14ac:dyDescent="0.35">
      <c r="A186" s="13">
        <f t="shared" si="2"/>
        <v>0</v>
      </c>
      <c r="B186" s="13" t="s">
        <v>181</v>
      </c>
      <c r="C186" s="12">
        <v>3432</v>
      </c>
      <c r="D186" s="13">
        <v>0</v>
      </c>
      <c r="E186" s="13">
        <v>0</v>
      </c>
      <c r="F186" s="13">
        <v>0</v>
      </c>
      <c r="G186" s="13">
        <v>0</v>
      </c>
      <c r="H186" s="13">
        <v>1697</v>
      </c>
      <c r="I186" s="13">
        <v>0</v>
      </c>
      <c r="J186" s="13">
        <v>0</v>
      </c>
      <c r="K186" s="13">
        <v>350</v>
      </c>
      <c r="L186" s="13">
        <v>299</v>
      </c>
      <c r="M186" s="13">
        <v>5778</v>
      </c>
      <c r="N186" s="15">
        <v>471</v>
      </c>
      <c r="O186" s="13">
        <v>1136</v>
      </c>
      <c r="P186" s="13">
        <v>437</v>
      </c>
      <c r="Q186" s="13">
        <v>909</v>
      </c>
      <c r="R186" s="13">
        <v>0</v>
      </c>
      <c r="S186" s="13">
        <v>1097</v>
      </c>
      <c r="T186" s="13">
        <v>0</v>
      </c>
      <c r="U186" s="13">
        <v>0</v>
      </c>
      <c r="V186" s="13">
        <v>621</v>
      </c>
      <c r="W186" s="13">
        <v>446</v>
      </c>
      <c r="X186" s="13">
        <v>450</v>
      </c>
      <c r="Y186" s="13">
        <v>106</v>
      </c>
      <c r="Z186" s="13">
        <v>5673</v>
      </c>
      <c r="AA186" s="13">
        <v>46724</v>
      </c>
      <c r="AB186" s="13">
        <v>19900</v>
      </c>
      <c r="AC186" s="13">
        <v>1</v>
      </c>
      <c r="AD186" s="13">
        <v>0</v>
      </c>
      <c r="AE186" s="13" t="s">
        <v>179</v>
      </c>
      <c r="AF186" s="13"/>
    </row>
    <row r="187" spans="1:32" x14ac:dyDescent="0.35">
      <c r="A187" s="13">
        <f t="shared" si="2"/>
        <v>0</v>
      </c>
      <c r="B187" s="13" t="s">
        <v>182</v>
      </c>
      <c r="C187" s="12">
        <v>302</v>
      </c>
      <c r="D187" s="13">
        <v>131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98</v>
      </c>
      <c r="M187" s="13">
        <v>531</v>
      </c>
      <c r="N187" s="15">
        <v>0</v>
      </c>
      <c r="O187" s="13">
        <v>0</v>
      </c>
      <c r="P187" s="13">
        <v>177</v>
      </c>
      <c r="Q187" s="13">
        <v>281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70</v>
      </c>
      <c r="X187" s="13">
        <v>0</v>
      </c>
      <c r="Y187" s="13">
        <v>141</v>
      </c>
      <c r="Z187" s="13">
        <v>669</v>
      </c>
      <c r="AA187" s="13">
        <v>11300</v>
      </c>
      <c r="AB187" s="13">
        <v>0</v>
      </c>
      <c r="AC187" s="13">
        <v>0</v>
      </c>
      <c r="AD187" s="13">
        <v>0</v>
      </c>
      <c r="AE187" s="13" t="s">
        <v>179</v>
      </c>
      <c r="AF187" s="13"/>
    </row>
    <row r="188" spans="1:32" x14ac:dyDescent="0.35">
      <c r="A188" s="13">
        <f t="shared" si="2"/>
        <v>0</v>
      </c>
      <c r="B188" s="2" t="s">
        <v>1245</v>
      </c>
      <c r="C188" s="12">
        <v>0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5">
        <v>9</v>
      </c>
      <c r="O188" s="13">
        <v>0</v>
      </c>
      <c r="P188" s="13">
        <v>64</v>
      </c>
      <c r="Q188" s="13">
        <v>254</v>
      </c>
      <c r="R188" s="13">
        <v>0</v>
      </c>
      <c r="S188" s="13">
        <v>30</v>
      </c>
      <c r="T188" s="13">
        <v>0</v>
      </c>
      <c r="U188" s="13">
        <v>0</v>
      </c>
      <c r="V188" s="13">
        <v>0</v>
      </c>
      <c r="W188" s="13">
        <v>71</v>
      </c>
      <c r="X188" s="13">
        <v>0</v>
      </c>
      <c r="Y188" s="13">
        <v>7</v>
      </c>
      <c r="Z188" s="13">
        <v>435</v>
      </c>
      <c r="AA188" s="13">
        <v>10902</v>
      </c>
      <c r="AB188" s="13">
        <v>0</v>
      </c>
      <c r="AC188" s="13">
        <v>1</v>
      </c>
      <c r="AD188" s="13">
        <v>0</v>
      </c>
      <c r="AE188" s="13" t="s">
        <v>179</v>
      </c>
      <c r="AF188" s="13"/>
    </row>
    <row r="189" spans="1:32" x14ac:dyDescent="0.35">
      <c r="A189" s="13">
        <f t="shared" si="2"/>
        <v>0</v>
      </c>
      <c r="B189" s="13" t="s">
        <v>183</v>
      </c>
      <c r="C189" s="12">
        <v>11000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202</v>
      </c>
      <c r="K189" s="13">
        <v>0</v>
      </c>
      <c r="L189" s="13">
        <v>0</v>
      </c>
      <c r="M189" s="13">
        <v>11202</v>
      </c>
      <c r="N189" s="15">
        <v>723</v>
      </c>
      <c r="O189" s="13">
        <v>0</v>
      </c>
      <c r="P189" s="13">
        <v>1953</v>
      </c>
      <c r="Q189" s="13">
        <v>4475</v>
      </c>
      <c r="R189" s="13">
        <v>20</v>
      </c>
      <c r="S189" s="13">
        <v>2847</v>
      </c>
      <c r="T189" s="13">
        <v>0</v>
      </c>
      <c r="U189" s="13">
        <v>0</v>
      </c>
      <c r="V189" s="13">
        <v>0</v>
      </c>
      <c r="W189" s="13">
        <v>1416</v>
      </c>
      <c r="X189" s="13">
        <v>275</v>
      </c>
      <c r="Y189" s="13">
        <v>688</v>
      </c>
      <c r="Z189" s="13">
        <v>12397</v>
      </c>
      <c r="AA189" s="13">
        <v>161598</v>
      </c>
      <c r="AB189" s="13">
        <v>7620</v>
      </c>
      <c r="AC189" s="13">
        <v>1</v>
      </c>
      <c r="AD189" s="13">
        <v>0</v>
      </c>
      <c r="AE189" s="13" t="s">
        <v>179</v>
      </c>
      <c r="AF189" s="13"/>
    </row>
    <row r="190" spans="1:32" x14ac:dyDescent="0.35">
      <c r="A190" s="13">
        <f t="shared" si="2"/>
        <v>0</v>
      </c>
      <c r="B190" s="13" t="s">
        <v>184</v>
      </c>
      <c r="C190" s="12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5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5769</v>
      </c>
      <c r="AB190" s="13">
        <v>0</v>
      </c>
      <c r="AC190" s="13">
        <v>1</v>
      </c>
      <c r="AD190" s="13">
        <v>0</v>
      </c>
      <c r="AE190" s="13" t="s">
        <v>179</v>
      </c>
      <c r="AF190" s="13"/>
    </row>
    <row r="191" spans="1:32" x14ac:dyDescent="0.35">
      <c r="A191" s="13">
        <f t="shared" si="2"/>
        <v>0</v>
      </c>
      <c r="B191" s="13" t="s">
        <v>185</v>
      </c>
      <c r="C191" s="12">
        <v>0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25</v>
      </c>
      <c r="J191" s="13">
        <v>0</v>
      </c>
      <c r="K191" s="13">
        <v>0</v>
      </c>
      <c r="L191" s="13">
        <v>515</v>
      </c>
      <c r="M191" s="13">
        <v>540</v>
      </c>
      <c r="N191" s="15">
        <v>93</v>
      </c>
      <c r="O191" s="13">
        <v>19</v>
      </c>
      <c r="P191" s="13">
        <v>184</v>
      </c>
      <c r="Q191" s="13">
        <v>726</v>
      </c>
      <c r="R191" s="13">
        <v>26</v>
      </c>
      <c r="S191" s="13">
        <v>0</v>
      </c>
      <c r="T191" s="13">
        <v>0</v>
      </c>
      <c r="U191" s="13">
        <v>0</v>
      </c>
      <c r="V191" s="13">
        <v>326</v>
      </c>
      <c r="W191" s="13">
        <v>8</v>
      </c>
      <c r="X191" s="13">
        <v>0</v>
      </c>
      <c r="Y191" s="13">
        <v>0</v>
      </c>
      <c r="Z191" s="13">
        <v>1382</v>
      </c>
      <c r="AA191" s="13">
        <v>15751</v>
      </c>
      <c r="AB191" s="13">
        <v>5499</v>
      </c>
      <c r="AC191" s="13">
        <v>1</v>
      </c>
      <c r="AD191" s="13">
        <v>0</v>
      </c>
      <c r="AE191" s="13" t="s">
        <v>179</v>
      </c>
      <c r="AF191" s="13"/>
    </row>
    <row r="192" spans="1:32" x14ac:dyDescent="0.35">
      <c r="A192" s="13">
        <f t="shared" si="2"/>
        <v>0</v>
      </c>
      <c r="B192" s="13" t="s">
        <v>1013</v>
      </c>
      <c r="C192" s="12">
        <v>7990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60</v>
      </c>
      <c r="J192" s="13">
        <v>249</v>
      </c>
      <c r="K192" s="13">
        <v>171</v>
      </c>
      <c r="L192" s="13">
        <v>121</v>
      </c>
      <c r="M192" s="13">
        <v>8591</v>
      </c>
      <c r="N192" s="15">
        <v>488</v>
      </c>
      <c r="O192" s="13">
        <v>0</v>
      </c>
      <c r="P192" s="13">
        <v>915</v>
      </c>
      <c r="Q192" s="13">
        <v>3890</v>
      </c>
      <c r="R192" s="13">
        <v>126</v>
      </c>
      <c r="S192" s="13">
        <v>0</v>
      </c>
      <c r="T192" s="13">
        <v>0</v>
      </c>
      <c r="U192" s="13">
        <v>0</v>
      </c>
      <c r="V192" s="13">
        <v>197</v>
      </c>
      <c r="W192" s="13">
        <v>620</v>
      </c>
      <c r="X192" s="13">
        <v>225</v>
      </c>
      <c r="Y192" s="13">
        <v>611</v>
      </c>
      <c r="Z192" s="13">
        <v>7072</v>
      </c>
      <c r="AA192" s="13">
        <v>50000</v>
      </c>
      <c r="AB192" s="13">
        <v>7418</v>
      </c>
      <c r="AC192" s="13">
        <v>0</v>
      </c>
      <c r="AD192" s="13">
        <v>1</v>
      </c>
      <c r="AE192" s="13" t="s">
        <v>179</v>
      </c>
      <c r="AF192" s="13"/>
    </row>
    <row r="193" spans="1:32" x14ac:dyDescent="0.35">
      <c r="A193" s="13">
        <f t="shared" si="2"/>
        <v>0</v>
      </c>
      <c r="B193" s="13" t="s">
        <v>188</v>
      </c>
      <c r="C193" s="12">
        <v>14265</v>
      </c>
      <c r="D193" s="13">
        <v>0</v>
      </c>
      <c r="E193" s="13">
        <v>0</v>
      </c>
      <c r="F193" s="13">
        <v>0</v>
      </c>
      <c r="G193" s="13">
        <v>133</v>
      </c>
      <c r="H193" s="13">
        <v>0</v>
      </c>
      <c r="I193" s="13">
        <v>0</v>
      </c>
      <c r="J193" s="13">
        <v>0</v>
      </c>
      <c r="K193" s="13">
        <v>4600</v>
      </c>
      <c r="L193" s="13">
        <v>786</v>
      </c>
      <c r="M193" s="13">
        <v>19784</v>
      </c>
      <c r="N193" s="15">
        <v>667</v>
      </c>
      <c r="O193" s="13">
        <v>0</v>
      </c>
      <c r="P193" s="13">
        <v>0</v>
      </c>
      <c r="Q193" s="13">
        <v>7138</v>
      </c>
      <c r="R193" s="13">
        <v>92</v>
      </c>
      <c r="S193" s="13">
        <v>4336</v>
      </c>
      <c r="T193" s="13">
        <v>200</v>
      </c>
      <c r="U193" s="13">
        <v>0</v>
      </c>
      <c r="V193" s="13">
        <v>1866</v>
      </c>
      <c r="W193" s="13">
        <v>1085</v>
      </c>
      <c r="X193" s="13">
        <v>0</v>
      </c>
      <c r="Y193" s="13">
        <v>259</v>
      </c>
      <c r="Z193" s="13">
        <v>15643</v>
      </c>
      <c r="AA193" s="13">
        <v>99000</v>
      </c>
      <c r="AB193" s="13">
        <v>36832</v>
      </c>
      <c r="AC193" s="13">
        <v>1</v>
      </c>
      <c r="AD193" s="13">
        <v>0</v>
      </c>
      <c r="AE193" s="13" t="s">
        <v>189</v>
      </c>
      <c r="AF193" s="13"/>
    </row>
    <row r="194" spans="1:32" x14ac:dyDescent="0.35">
      <c r="A194" s="13">
        <f t="shared" si="2"/>
        <v>0</v>
      </c>
      <c r="B194" s="13" t="s">
        <v>924</v>
      </c>
      <c r="C194" s="12">
        <v>360</v>
      </c>
      <c r="D194" s="13">
        <v>199</v>
      </c>
      <c r="E194" s="13">
        <v>0</v>
      </c>
      <c r="F194" s="13">
        <v>0</v>
      </c>
      <c r="G194" s="13">
        <v>0</v>
      </c>
      <c r="H194" s="13">
        <v>0</v>
      </c>
      <c r="I194" s="13">
        <v>13</v>
      </c>
      <c r="J194" s="13">
        <v>33</v>
      </c>
      <c r="K194" s="13">
        <v>0</v>
      </c>
      <c r="L194" s="13">
        <v>12</v>
      </c>
      <c r="M194" s="13">
        <v>617</v>
      </c>
      <c r="N194" s="15">
        <v>91</v>
      </c>
      <c r="O194" s="13">
        <v>3</v>
      </c>
      <c r="P194" s="13">
        <v>6</v>
      </c>
      <c r="Q194" s="13">
        <v>292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141</v>
      </c>
      <c r="X194" s="13">
        <v>0</v>
      </c>
      <c r="Y194" s="13">
        <v>44</v>
      </c>
      <c r="Z194" s="13">
        <v>577</v>
      </c>
      <c r="AA194" s="13">
        <v>13194</v>
      </c>
      <c r="AB194" s="13">
        <v>0</v>
      </c>
      <c r="AC194" s="13">
        <v>0</v>
      </c>
      <c r="AD194" s="13">
        <v>0</v>
      </c>
      <c r="AE194" s="13" t="s">
        <v>189</v>
      </c>
      <c r="AF194" s="13" t="s">
        <v>925</v>
      </c>
    </row>
    <row r="195" spans="1:32" x14ac:dyDescent="0.35">
      <c r="A195" s="13">
        <f t="shared" ref="A195:A258" si="3">+Z195-SUM(N195:Y195)</f>
        <v>0</v>
      </c>
      <c r="B195" s="13" t="s">
        <v>190</v>
      </c>
      <c r="C195" s="12">
        <v>38761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1521</v>
      </c>
      <c r="M195" s="13">
        <v>40282</v>
      </c>
      <c r="N195" s="15">
        <v>6980</v>
      </c>
      <c r="O195" s="13">
        <v>0</v>
      </c>
      <c r="P195" s="13">
        <v>3726</v>
      </c>
      <c r="Q195" s="13">
        <v>13765</v>
      </c>
      <c r="R195" s="13">
        <v>82</v>
      </c>
      <c r="S195" s="13">
        <v>891</v>
      </c>
      <c r="T195" s="13">
        <v>0</v>
      </c>
      <c r="U195" s="13">
        <v>0</v>
      </c>
      <c r="V195" s="13">
        <v>11374</v>
      </c>
      <c r="W195" s="13">
        <v>1321</v>
      </c>
      <c r="X195" s="13">
        <v>0</v>
      </c>
      <c r="Y195" s="13">
        <v>3178</v>
      </c>
      <c r="Z195" s="13">
        <v>41317</v>
      </c>
      <c r="AA195" s="13">
        <v>182025</v>
      </c>
      <c r="AB195" s="13">
        <v>154102</v>
      </c>
      <c r="AC195" s="13">
        <v>1</v>
      </c>
      <c r="AD195" s="13">
        <v>0</v>
      </c>
      <c r="AE195" s="13" t="s">
        <v>189</v>
      </c>
      <c r="AF195" s="13"/>
    </row>
    <row r="196" spans="1:32" x14ac:dyDescent="0.35">
      <c r="A196" s="13">
        <f t="shared" si="3"/>
        <v>0</v>
      </c>
      <c r="B196" s="13" t="s">
        <v>191</v>
      </c>
      <c r="C196" s="12">
        <v>756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204</v>
      </c>
      <c r="M196" s="13">
        <v>960</v>
      </c>
      <c r="N196" s="15">
        <v>0</v>
      </c>
      <c r="O196" s="13">
        <v>10</v>
      </c>
      <c r="P196" s="13">
        <v>134</v>
      </c>
      <c r="Q196" s="13">
        <v>475</v>
      </c>
      <c r="R196" s="13">
        <v>0</v>
      </c>
      <c r="S196" s="13">
        <v>200</v>
      </c>
      <c r="T196" s="13">
        <v>0</v>
      </c>
      <c r="U196" s="13">
        <v>0</v>
      </c>
      <c r="V196" s="13">
        <v>65</v>
      </c>
      <c r="W196" s="13">
        <v>135</v>
      </c>
      <c r="X196" s="13">
        <v>0</v>
      </c>
      <c r="Y196" s="13">
        <v>113</v>
      </c>
      <c r="Z196" s="13">
        <v>1132</v>
      </c>
      <c r="AA196" s="13">
        <v>11940</v>
      </c>
      <c r="AB196" s="13">
        <v>1174</v>
      </c>
      <c r="AC196" s="13">
        <v>0</v>
      </c>
      <c r="AD196" s="13">
        <v>0</v>
      </c>
      <c r="AE196" s="13" t="s">
        <v>189</v>
      </c>
      <c r="AF196" s="13"/>
    </row>
    <row r="197" spans="1:32" x14ac:dyDescent="0.35">
      <c r="A197" s="13">
        <f t="shared" si="3"/>
        <v>0</v>
      </c>
      <c r="B197" s="13" t="s">
        <v>193</v>
      </c>
      <c r="C197" s="12">
        <v>0</v>
      </c>
      <c r="D197" s="13">
        <v>0</v>
      </c>
      <c r="E197" s="13">
        <v>0</v>
      </c>
      <c r="F197" s="13">
        <v>0</v>
      </c>
      <c r="G197" s="13">
        <v>776</v>
      </c>
      <c r="H197" s="13">
        <v>0</v>
      </c>
      <c r="I197" s="13">
        <v>15</v>
      </c>
      <c r="J197" s="13">
        <v>0</v>
      </c>
      <c r="K197" s="13">
        <v>0</v>
      </c>
      <c r="L197" s="13">
        <v>599</v>
      </c>
      <c r="M197" s="13">
        <v>1390</v>
      </c>
      <c r="N197" s="15">
        <v>137</v>
      </c>
      <c r="O197" s="13">
        <v>0</v>
      </c>
      <c r="P197" s="13">
        <v>205</v>
      </c>
      <c r="Q197" s="13">
        <v>179</v>
      </c>
      <c r="R197" s="13">
        <v>0</v>
      </c>
      <c r="S197" s="13">
        <v>4</v>
      </c>
      <c r="T197" s="13">
        <v>0</v>
      </c>
      <c r="U197" s="13">
        <v>0</v>
      </c>
      <c r="V197" s="13">
        <v>395</v>
      </c>
      <c r="W197" s="13">
        <v>105</v>
      </c>
      <c r="X197" s="13">
        <v>0</v>
      </c>
      <c r="Y197" s="13">
        <v>12</v>
      </c>
      <c r="Z197" s="13">
        <v>1037</v>
      </c>
      <c r="AA197" s="13">
        <v>9967</v>
      </c>
      <c r="AB197" s="13">
        <v>7900</v>
      </c>
      <c r="AC197" s="13">
        <v>0</v>
      </c>
      <c r="AD197" s="13">
        <v>1</v>
      </c>
      <c r="AE197" s="13" t="s">
        <v>189</v>
      </c>
      <c r="AF197" s="13"/>
    </row>
    <row r="198" spans="1:32" x14ac:dyDescent="0.35">
      <c r="A198" s="13">
        <f t="shared" si="3"/>
        <v>0</v>
      </c>
      <c r="B198" s="13" t="s">
        <v>194</v>
      </c>
      <c r="C198" s="12">
        <v>5870</v>
      </c>
      <c r="D198" s="13">
        <v>0</v>
      </c>
      <c r="E198" s="13">
        <v>2522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499</v>
      </c>
      <c r="M198" s="13">
        <v>8891</v>
      </c>
      <c r="N198" s="15">
        <v>549</v>
      </c>
      <c r="O198" s="13">
        <v>1836</v>
      </c>
      <c r="P198" s="13">
        <v>1018</v>
      </c>
      <c r="Q198" s="13">
        <v>1932</v>
      </c>
      <c r="R198" s="13">
        <v>0</v>
      </c>
      <c r="S198" s="13">
        <v>1217</v>
      </c>
      <c r="T198" s="13">
        <v>0</v>
      </c>
      <c r="U198" s="13">
        <v>0</v>
      </c>
      <c r="V198" s="13">
        <v>876</v>
      </c>
      <c r="W198" s="13">
        <v>783</v>
      </c>
      <c r="X198" s="13">
        <v>0</v>
      </c>
      <c r="Y198" s="13">
        <v>883</v>
      </c>
      <c r="Z198" s="13">
        <v>9094</v>
      </c>
      <c r="AA198" s="13">
        <v>55000</v>
      </c>
      <c r="AB198" s="13">
        <v>15976</v>
      </c>
      <c r="AC198" s="13">
        <v>1</v>
      </c>
      <c r="AD198" s="13">
        <v>0</v>
      </c>
      <c r="AE198" s="13" t="s">
        <v>189</v>
      </c>
      <c r="AF198" s="13"/>
    </row>
    <row r="199" spans="1:32" x14ac:dyDescent="0.35">
      <c r="A199" s="13">
        <f t="shared" si="3"/>
        <v>0</v>
      </c>
      <c r="B199" s="13" t="s">
        <v>195</v>
      </c>
      <c r="C199" s="12">
        <v>856</v>
      </c>
      <c r="D199" s="13">
        <v>554</v>
      </c>
      <c r="E199" s="13">
        <v>0</v>
      </c>
      <c r="F199" s="13">
        <v>0</v>
      </c>
      <c r="G199" s="13">
        <v>0</v>
      </c>
      <c r="H199" s="13">
        <v>0</v>
      </c>
      <c r="I199" s="13">
        <v>59</v>
      </c>
      <c r="J199" s="13">
        <v>0</v>
      </c>
      <c r="K199" s="13">
        <v>0</v>
      </c>
      <c r="L199" s="13">
        <v>427</v>
      </c>
      <c r="M199" s="13">
        <v>1896</v>
      </c>
      <c r="N199" s="15">
        <v>368</v>
      </c>
      <c r="O199" s="13">
        <v>0</v>
      </c>
      <c r="P199" s="13">
        <v>92</v>
      </c>
      <c r="Q199" s="13">
        <v>810</v>
      </c>
      <c r="R199" s="13">
        <v>0</v>
      </c>
      <c r="S199" s="13">
        <v>0</v>
      </c>
      <c r="T199" s="13">
        <v>0</v>
      </c>
      <c r="U199" s="13">
        <v>0</v>
      </c>
      <c r="V199" s="13">
        <v>178</v>
      </c>
      <c r="W199" s="13">
        <v>285</v>
      </c>
      <c r="X199" s="13">
        <v>0</v>
      </c>
      <c r="Y199" s="13">
        <v>211</v>
      </c>
      <c r="Z199" s="13">
        <v>1944</v>
      </c>
      <c r="AA199" s="13">
        <v>11569</v>
      </c>
      <c r="AB199" s="13">
        <v>3400</v>
      </c>
      <c r="AC199" s="13">
        <v>0</v>
      </c>
      <c r="AD199" s="13">
        <v>1</v>
      </c>
      <c r="AE199" s="13" t="s">
        <v>189</v>
      </c>
      <c r="AF199" s="13"/>
    </row>
    <row r="200" spans="1:32" x14ac:dyDescent="0.35">
      <c r="A200" s="13">
        <f t="shared" si="3"/>
        <v>0</v>
      </c>
      <c r="B200" s="13" t="s">
        <v>196</v>
      </c>
      <c r="C200" s="12">
        <v>933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6</v>
      </c>
      <c r="M200" s="13">
        <v>939</v>
      </c>
      <c r="N200" s="15">
        <v>32</v>
      </c>
      <c r="O200" s="13">
        <v>0</v>
      </c>
      <c r="P200" s="13">
        <v>115</v>
      </c>
      <c r="Q200" s="13">
        <v>467</v>
      </c>
      <c r="R200" s="13">
        <v>0</v>
      </c>
      <c r="S200" s="13">
        <v>42</v>
      </c>
      <c r="T200" s="13">
        <v>0</v>
      </c>
      <c r="U200" s="13">
        <v>0</v>
      </c>
      <c r="V200" s="13">
        <v>117</v>
      </c>
      <c r="W200" s="13">
        <v>118</v>
      </c>
      <c r="X200" s="13">
        <v>0</v>
      </c>
      <c r="Y200" s="13">
        <v>0</v>
      </c>
      <c r="Z200" s="13">
        <v>891</v>
      </c>
      <c r="AA200" s="13">
        <v>16407</v>
      </c>
      <c r="AB200" s="13">
        <v>1600</v>
      </c>
      <c r="AC200" s="13">
        <v>0</v>
      </c>
      <c r="AD200" s="13">
        <v>0</v>
      </c>
      <c r="AE200" s="13" t="s">
        <v>189</v>
      </c>
      <c r="AF200" s="13"/>
    </row>
    <row r="201" spans="1:32" x14ac:dyDescent="0.35">
      <c r="A201" s="13">
        <f t="shared" si="3"/>
        <v>0</v>
      </c>
      <c r="B201" s="13" t="s">
        <v>197</v>
      </c>
      <c r="C201" s="12">
        <v>952</v>
      </c>
      <c r="D201" s="13">
        <v>38</v>
      </c>
      <c r="E201" s="13">
        <v>10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3500</v>
      </c>
      <c r="L201" s="13">
        <v>3</v>
      </c>
      <c r="M201" s="13">
        <v>4503</v>
      </c>
      <c r="N201" s="15">
        <v>27</v>
      </c>
      <c r="O201" s="13">
        <v>5278</v>
      </c>
      <c r="P201" s="13">
        <v>9</v>
      </c>
      <c r="Q201" s="13">
        <v>264</v>
      </c>
      <c r="R201" s="13">
        <v>0</v>
      </c>
      <c r="S201" s="13">
        <v>0</v>
      </c>
      <c r="T201" s="13">
        <v>0</v>
      </c>
      <c r="U201" s="13">
        <v>0</v>
      </c>
      <c r="V201" s="13">
        <v>408</v>
      </c>
      <c r="W201" s="13">
        <v>162</v>
      </c>
      <c r="X201" s="13">
        <v>0</v>
      </c>
      <c r="Y201" s="13">
        <v>97</v>
      </c>
      <c r="Z201" s="13">
        <v>6245</v>
      </c>
      <c r="AA201" s="13">
        <v>13800</v>
      </c>
      <c r="AB201" s="13">
        <v>7339</v>
      </c>
      <c r="AC201" s="13">
        <v>1</v>
      </c>
      <c r="AD201" s="13">
        <v>0</v>
      </c>
      <c r="AE201" s="13" t="s">
        <v>189</v>
      </c>
      <c r="AF201" s="13"/>
    </row>
    <row r="202" spans="1:32" x14ac:dyDescent="0.35">
      <c r="A202" s="13">
        <f t="shared" si="3"/>
        <v>0</v>
      </c>
      <c r="B202" s="13" t="s">
        <v>198</v>
      </c>
      <c r="C202" s="12">
        <v>3195</v>
      </c>
      <c r="D202" s="13">
        <v>286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1994</v>
      </c>
      <c r="M202" s="13">
        <v>5475</v>
      </c>
      <c r="N202" s="15">
        <v>1060</v>
      </c>
      <c r="O202" s="13">
        <v>0</v>
      </c>
      <c r="P202" s="13">
        <v>380</v>
      </c>
      <c r="Q202" s="13">
        <v>1127</v>
      </c>
      <c r="R202" s="13">
        <v>2</v>
      </c>
      <c r="S202" s="13">
        <v>145</v>
      </c>
      <c r="T202" s="13">
        <v>0</v>
      </c>
      <c r="U202" s="13">
        <v>0</v>
      </c>
      <c r="V202" s="13">
        <v>997</v>
      </c>
      <c r="W202" s="13">
        <v>208</v>
      </c>
      <c r="X202" s="13">
        <v>196</v>
      </c>
      <c r="Y202" s="13">
        <v>704</v>
      </c>
      <c r="Z202" s="13">
        <v>4819</v>
      </c>
      <c r="AA202" s="13">
        <v>37443</v>
      </c>
      <c r="AB202" s="13">
        <v>17353</v>
      </c>
      <c r="AC202" s="13">
        <v>0</v>
      </c>
      <c r="AD202" s="13">
        <v>0</v>
      </c>
      <c r="AE202" s="13" t="s">
        <v>199</v>
      </c>
      <c r="AF202" s="13"/>
    </row>
    <row r="203" spans="1:32" x14ac:dyDescent="0.35">
      <c r="A203" s="13">
        <f t="shared" si="3"/>
        <v>0</v>
      </c>
      <c r="B203" s="13" t="s">
        <v>200</v>
      </c>
      <c r="C203" s="12">
        <v>2256</v>
      </c>
      <c r="D203" s="13">
        <v>0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741</v>
      </c>
      <c r="M203" s="13">
        <v>2997</v>
      </c>
      <c r="N203" s="15">
        <v>1351</v>
      </c>
      <c r="O203" s="13">
        <v>0</v>
      </c>
      <c r="P203" s="13">
        <v>312</v>
      </c>
      <c r="Q203" s="13">
        <v>1242</v>
      </c>
      <c r="R203" s="13">
        <v>1</v>
      </c>
      <c r="S203" s="13">
        <v>26</v>
      </c>
      <c r="T203" s="13">
        <v>0</v>
      </c>
      <c r="U203" s="13">
        <v>0</v>
      </c>
      <c r="V203" s="13">
        <v>177</v>
      </c>
      <c r="W203" s="13">
        <v>178</v>
      </c>
      <c r="X203" s="13">
        <v>264</v>
      </c>
      <c r="Y203" s="13">
        <v>435</v>
      </c>
      <c r="Z203" s="13">
        <v>3986</v>
      </c>
      <c r="AA203" s="13">
        <v>14360</v>
      </c>
      <c r="AB203" s="13">
        <v>10547</v>
      </c>
      <c r="AC203" s="13">
        <v>0</v>
      </c>
      <c r="AD203" s="13">
        <v>0</v>
      </c>
      <c r="AE203" s="13" t="s">
        <v>199</v>
      </c>
      <c r="AF203" s="13"/>
    </row>
    <row r="204" spans="1:32" x14ac:dyDescent="0.35">
      <c r="A204" s="13">
        <f t="shared" si="3"/>
        <v>0</v>
      </c>
      <c r="B204" s="13" t="s">
        <v>201</v>
      </c>
      <c r="C204" s="12">
        <v>336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28</v>
      </c>
      <c r="J204" s="13">
        <v>0</v>
      </c>
      <c r="K204" s="13">
        <v>0</v>
      </c>
      <c r="L204" s="13">
        <v>0</v>
      </c>
      <c r="M204" s="13">
        <v>364</v>
      </c>
      <c r="N204" s="15">
        <v>0</v>
      </c>
      <c r="O204" s="13">
        <v>0</v>
      </c>
      <c r="P204" s="13">
        <v>93</v>
      </c>
      <c r="Q204" s="13">
        <v>251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95</v>
      </c>
      <c r="X204" s="13">
        <v>0</v>
      </c>
      <c r="Y204" s="13">
        <v>18</v>
      </c>
      <c r="Z204" s="13">
        <v>457</v>
      </c>
      <c r="AA204" s="13">
        <v>4950</v>
      </c>
      <c r="AB204" s="13">
        <v>0</v>
      </c>
      <c r="AC204" s="13">
        <v>0</v>
      </c>
      <c r="AD204" s="13">
        <v>1</v>
      </c>
      <c r="AE204" s="13" t="s">
        <v>199</v>
      </c>
      <c r="AF204" s="13"/>
    </row>
    <row r="205" spans="1:32" x14ac:dyDescent="0.35">
      <c r="A205" s="13">
        <f t="shared" si="3"/>
        <v>0</v>
      </c>
      <c r="B205" s="13" t="s">
        <v>202</v>
      </c>
      <c r="C205" s="12">
        <v>1821</v>
      </c>
      <c r="D205" s="13">
        <v>0</v>
      </c>
      <c r="E205" s="13">
        <v>202</v>
      </c>
      <c r="F205" s="13">
        <v>0</v>
      </c>
      <c r="G205" s="13">
        <v>0</v>
      </c>
      <c r="H205" s="13">
        <v>0</v>
      </c>
      <c r="I205" s="13">
        <v>64</v>
      </c>
      <c r="J205" s="13">
        <v>6</v>
      </c>
      <c r="K205" s="13">
        <v>3500</v>
      </c>
      <c r="L205" s="13">
        <v>25</v>
      </c>
      <c r="M205" s="13">
        <v>5618</v>
      </c>
      <c r="N205" s="15">
        <v>343</v>
      </c>
      <c r="O205" s="13">
        <v>3790</v>
      </c>
      <c r="P205" s="13">
        <v>332</v>
      </c>
      <c r="Q205" s="13">
        <v>703</v>
      </c>
      <c r="R205" s="13">
        <v>0</v>
      </c>
      <c r="S205" s="13">
        <v>107</v>
      </c>
      <c r="T205" s="13">
        <v>0</v>
      </c>
      <c r="U205" s="13">
        <v>0</v>
      </c>
      <c r="V205" s="13">
        <v>795</v>
      </c>
      <c r="W205" s="13">
        <v>259</v>
      </c>
      <c r="X205" s="13">
        <v>0</v>
      </c>
      <c r="Y205" s="13">
        <v>142</v>
      </c>
      <c r="Z205" s="13">
        <v>6471</v>
      </c>
      <c r="AA205" s="13">
        <v>12089</v>
      </c>
      <c r="AB205" s="13">
        <v>9947</v>
      </c>
      <c r="AC205" s="13">
        <v>0</v>
      </c>
      <c r="AD205" s="13">
        <v>0</v>
      </c>
      <c r="AE205" s="13" t="s">
        <v>199</v>
      </c>
      <c r="AF205" s="13"/>
    </row>
    <row r="206" spans="1:32" x14ac:dyDescent="0.35">
      <c r="A206" s="13">
        <f t="shared" si="3"/>
        <v>0</v>
      </c>
      <c r="B206" s="13" t="s">
        <v>203</v>
      </c>
      <c r="C206" s="12">
        <v>1075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25</v>
      </c>
      <c r="J206" s="13">
        <v>0</v>
      </c>
      <c r="K206" s="13">
        <v>0</v>
      </c>
      <c r="L206" s="13">
        <v>14</v>
      </c>
      <c r="M206" s="13">
        <v>1114</v>
      </c>
      <c r="N206" s="15">
        <v>293</v>
      </c>
      <c r="O206" s="13">
        <v>4</v>
      </c>
      <c r="P206" s="13">
        <v>0</v>
      </c>
      <c r="Q206" s="13">
        <v>356</v>
      </c>
      <c r="R206" s="13">
        <v>0</v>
      </c>
      <c r="S206" s="13">
        <v>279</v>
      </c>
      <c r="T206" s="13">
        <v>0</v>
      </c>
      <c r="U206" s="13">
        <v>0</v>
      </c>
      <c r="V206" s="13">
        <v>90</v>
      </c>
      <c r="W206" s="13">
        <v>105</v>
      </c>
      <c r="X206" s="13">
        <v>0</v>
      </c>
      <c r="Y206" s="13">
        <v>25</v>
      </c>
      <c r="Z206" s="13">
        <v>1152</v>
      </c>
      <c r="AA206" s="13">
        <v>8907</v>
      </c>
      <c r="AB206" s="13">
        <v>512</v>
      </c>
      <c r="AC206" s="13">
        <v>0</v>
      </c>
      <c r="AD206" s="13">
        <v>0</v>
      </c>
      <c r="AE206" s="13" t="s">
        <v>199</v>
      </c>
      <c r="AF206" s="13"/>
    </row>
    <row r="207" spans="1:32" x14ac:dyDescent="0.35">
      <c r="A207" s="13">
        <f t="shared" si="3"/>
        <v>0</v>
      </c>
      <c r="B207" s="13" t="s">
        <v>204</v>
      </c>
      <c r="C207" s="12">
        <v>825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21</v>
      </c>
      <c r="J207" s="13">
        <v>0</v>
      </c>
      <c r="K207" s="13">
        <v>0</v>
      </c>
      <c r="L207" s="13">
        <v>43</v>
      </c>
      <c r="M207" s="13">
        <v>889</v>
      </c>
      <c r="N207" s="15">
        <v>42</v>
      </c>
      <c r="O207" s="13">
        <v>0</v>
      </c>
      <c r="P207" s="13">
        <v>222</v>
      </c>
      <c r="Q207" s="13">
        <v>400</v>
      </c>
      <c r="R207" s="13">
        <v>1</v>
      </c>
      <c r="S207" s="13">
        <v>0</v>
      </c>
      <c r="T207" s="13">
        <v>0</v>
      </c>
      <c r="U207" s="13">
        <v>0</v>
      </c>
      <c r="V207" s="13">
        <v>36</v>
      </c>
      <c r="W207" s="13">
        <v>145</v>
      </c>
      <c r="X207" s="13">
        <v>0</v>
      </c>
      <c r="Y207" s="13">
        <v>43</v>
      </c>
      <c r="Z207" s="13">
        <v>889</v>
      </c>
      <c r="AA207" s="13">
        <v>8849</v>
      </c>
      <c r="AB207" s="13">
        <v>90</v>
      </c>
      <c r="AC207" s="13">
        <v>1</v>
      </c>
      <c r="AD207" s="13">
        <v>0</v>
      </c>
      <c r="AE207" s="13" t="s">
        <v>199</v>
      </c>
      <c r="AF207" s="13"/>
    </row>
    <row r="208" spans="1:32" x14ac:dyDescent="0.35">
      <c r="A208" s="13">
        <f t="shared" si="3"/>
        <v>0</v>
      </c>
      <c r="B208" s="13" t="s">
        <v>205</v>
      </c>
      <c r="C208" s="12">
        <v>1932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36</v>
      </c>
      <c r="J208" s="13">
        <v>0</v>
      </c>
      <c r="K208" s="13">
        <v>0</v>
      </c>
      <c r="L208" s="13">
        <v>944</v>
      </c>
      <c r="M208" s="13">
        <v>2912</v>
      </c>
      <c r="N208" s="15">
        <v>0</v>
      </c>
      <c r="O208" s="13">
        <v>0</v>
      </c>
      <c r="P208" s="13">
        <v>525</v>
      </c>
      <c r="Q208" s="13">
        <v>1260</v>
      </c>
      <c r="R208" s="13">
        <v>36</v>
      </c>
      <c r="S208" s="13">
        <v>13</v>
      </c>
      <c r="T208" s="13">
        <v>0</v>
      </c>
      <c r="U208" s="13">
        <v>0</v>
      </c>
      <c r="V208" s="13">
        <v>665</v>
      </c>
      <c r="W208" s="13">
        <v>292</v>
      </c>
      <c r="X208" s="13">
        <v>0</v>
      </c>
      <c r="Y208" s="13">
        <v>106</v>
      </c>
      <c r="Z208" s="13">
        <v>2897</v>
      </c>
      <c r="AA208" s="13">
        <v>22185</v>
      </c>
      <c r="AB208" s="13">
        <v>16604</v>
      </c>
      <c r="AC208" s="13">
        <v>1</v>
      </c>
      <c r="AD208" s="13">
        <v>0</v>
      </c>
      <c r="AE208" s="13" t="s">
        <v>199</v>
      </c>
      <c r="AF208" s="13"/>
    </row>
    <row r="209" spans="1:32" x14ac:dyDescent="0.35">
      <c r="A209" s="13">
        <f t="shared" si="3"/>
        <v>0</v>
      </c>
      <c r="B209" s="13" t="s">
        <v>207</v>
      </c>
      <c r="C209" s="12">
        <v>3510</v>
      </c>
      <c r="D209" s="13">
        <v>0</v>
      </c>
      <c r="E209" s="13">
        <v>0</v>
      </c>
      <c r="F209" s="13">
        <v>0</v>
      </c>
      <c r="G209" s="13">
        <v>0</v>
      </c>
      <c r="H209" s="13">
        <v>0</v>
      </c>
      <c r="I209" s="13">
        <v>40</v>
      </c>
      <c r="J209" s="13">
        <v>255</v>
      </c>
      <c r="K209" s="13">
        <v>0</v>
      </c>
      <c r="L209" s="13">
        <v>0</v>
      </c>
      <c r="M209" s="13">
        <v>3805</v>
      </c>
      <c r="N209" s="15">
        <v>0</v>
      </c>
      <c r="O209" s="13">
        <v>0</v>
      </c>
      <c r="P209" s="13">
        <v>575</v>
      </c>
      <c r="Q209" s="13">
        <v>112</v>
      </c>
      <c r="R209" s="13">
        <v>0</v>
      </c>
      <c r="S209" s="13">
        <v>2035</v>
      </c>
      <c r="T209" s="13">
        <v>0</v>
      </c>
      <c r="U209" s="13">
        <v>0</v>
      </c>
      <c r="V209" s="13">
        <v>653</v>
      </c>
      <c r="W209" s="13">
        <v>356</v>
      </c>
      <c r="X209" s="13">
        <v>0</v>
      </c>
      <c r="Y209" s="13">
        <v>190</v>
      </c>
      <c r="Z209" s="13">
        <v>3921</v>
      </c>
      <c r="AA209" s="13">
        <v>22811</v>
      </c>
      <c r="AB209" s="13">
        <v>12542</v>
      </c>
      <c r="AC209" s="13">
        <v>0</v>
      </c>
      <c r="AD209" s="13">
        <v>0</v>
      </c>
      <c r="AE209" s="13" t="s">
        <v>199</v>
      </c>
      <c r="AF209" s="13"/>
    </row>
    <row r="210" spans="1:32" x14ac:dyDescent="0.35">
      <c r="A210" s="13">
        <f t="shared" si="3"/>
        <v>0</v>
      </c>
      <c r="B210" s="13" t="s">
        <v>208</v>
      </c>
      <c r="C210" s="12">
        <v>1748</v>
      </c>
      <c r="D210" s="13">
        <v>667</v>
      </c>
      <c r="E210" s="13">
        <v>0</v>
      </c>
      <c r="F210" s="13">
        <v>0</v>
      </c>
      <c r="G210" s="13">
        <v>0</v>
      </c>
      <c r="H210" s="13">
        <v>0</v>
      </c>
      <c r="I210" s="13">
        <v>6</v>
      </c>
      <c r="J210" s="13">
        <v>0</v>
      </c>
      <c r="K210" s="13">
        <v>1250</v>
      </c>
      <c r="L210" s="13">
        <v>64</v>
      </c>
      <c r="M210" s="13">
        <v>3735</v>
      </c>
      <c r="N210" s="15">
        <v>1310</v>
      </c>
      <c r="O210" s="13">
        <v>0</v>
      </c>
      <c r="P210" s="13">
        <v>291</v>
      </c>
      <c r="Q210" s="13">
        <v>1661</v>
      </c>
      <c r="R210" s="13">
        <v>0</v>
      </c>
      <c r="S210" s="13">
        <v>137</v>
      </c>
      <c r="T210" s="13">
        <v>0</v>
      </c>
      <c r="U210" s="13">
        <v>0</v>
      </c>
      <c r="V210" s="13">
        <v>115</v>
      </c>
      <c r="W210" s="13">
        <v>242</v>
      </c>
      <c r="X210" s="13">
        <v>0</v>
      </c>
      <c r="Y210" s="13">
        <v>149</v>
      </c>
      <c r="Z210" s="13">
        <v>3905</v>
      </c>
      <c r="AA210" s="13">
        <v>11004</v>
      </c>
      <c r="AB210" s="13">
        <v>3108</v>
      </c>
      <c r="AC210" s="13">
        <v>0</v>
      </c>
      <c r="AD210" s="13">
        <v>1</v>
      </c>
      <c r="AE210" s="13" t="s">
        <v>199</v>
      </c>
      <c r="AF210" s="13"/>
    </row>
    <row r="211" spans="1:32" x14ac:dyDescent="0.35">
      <c r="A211" s="13">
        <f t="shared" si="3"/>
        <v>0</v>
      </c>
      <c r="B211" s="13" t="s">
        <v>209</v>
      </c>
      <c r="C211" s="12">
        <v>1536</v>
      </c>
      <c r="D211" s="13">
        <v>0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0</v>
      </c>
      <c r="M211" s="13">
        <v>1536</v>
      </c>
      <c r="N211" s="15">
        <v>20</v>
      </c>
      <c r="O211" s="13">
        <v>14</v>
      </c>
      <c r="P211" s="13">
        <v>328</v>
      </c>
      <c r="Q211" s="13">
        <v>708</v>
      </c>
      <c r="R211" s="13">
        <v>40</v>
      </c>
      <c r="S211" s="13">
        <v>42</v>
      </c>
      <c r="T211" s="13">
        <v>0</v>
      </c>
      <c r="U211" s="13">
        <v>0</v>
      </c>
      <c r="V211" s="13">
        <v>0</v>
      </c>
      <c r="W211" s="13">
        <v>170</v>
      </c>
      <c r="X211" s="13">
        <v>0</v>
      </c>
      <c r="Y211" s="13">
        <v>42</v>
      </c>
      <c r="Z211" s="13">
        <v>1364</v>
      </c>
      <c r="AA211" s="13">
        <v>21173</v>
      </c>
      <c r="AB211" s="13">
        <v>0</v>
      </c>
      <c r="AC211" s="13">
        <v>0</v>
      </c>
      <c r="AD211" s="13">
        <v>0</v>
      </c>
      <c r="AE211" s="13" t="s">
        <v>199</v>
      </c>
      <c r="AF211" s="13"/>
    </row>
    <row r="212" spans="1:32" x14ac:dyDescent="0.35">
      <c r="A212" s="13">
        <f t="shared" si="3"/>
        <v>0</v>
      </c>
      <c r="B212" s="13" t="s">
        <v>210</v>
      </c>
      <c r="C212" s="12">
        <v>5217</v>
      </c>
      <c r="D212" s="13">
        <v>0</v>
      </c>
      <c r="E212" s="13">
        <v>0</v>
      </c>
      <c r="F212" s="13">
        <v>0</v>
      </c>
      <c r="G212" s="13">
        <v>0</v>
      </c>
      <c r="H212" s="13">
        <v>1589</v>
      </c>
      <c r="I212" s="13">
        <v>0</v>
      </c>
      <c r="J212" s="13">
        <v>0</v>
      </c>
      <c r="K212" s="13">
        <v>0</v>
      </c>
      <c r="L212" s="13">
        <v>81</v>
      </c>
      <c r="M212" s="13">
        <v>6887</v>
      </c>
      <c r="N212" s="15">
        <v>99</v>
      </c>
      <c r="O212" s="13">
        <v>1129</v>
      </c>
      <c r="P212" s="13">
        <v>552</v>
      </c>
      <c r="Q212" s="13">
        <v>1758</v>
      </c>
      <c r="R212" s="13">
        <v>0</v>
      </c>
      <c r="S212" s="13">
        <v>0</v>
      </c>
      <c r="T212" s="13">
        <v>0</v>
      </c>
      <c r="U212" s="13">
        <v>197</v>
      </c>
      <c r="V212" s="13">
        <v>2206</v>
      </c>
      <c r="W212" s="13">
        <v>761</v>
      </c>
      <c r="X212" s="13">
        <v>0</v>
      </c>
      <c r="Y212" s="13">
        <v>299</v>
      </c>
      <c r="Z212" s="13">
        <v>7001</v>
      </c>
      <c r="AA212" s="13">
        <v>40702</v>
      </c>
      <c r="AB212" s="13">
        <v>18582</v>
      </c>
      <c r="AC212" s="13">
        <v>1</v>
      </c>
      <c r="AD212" s="13">
        <v>0</v>
      </c>
      <c r="AE212" s="13" t="s">
        <v>199</v>
      </c>
      <c r="AF212" s="13"/>
    </row>
    <row r="213" spans="1:32" x14ac:dyDescent="0.35">
      <c r="A213" s="13">
        <f t="shared" si="3"/>
        <v>0</v>
      </c>
      <c r="B213" s="13" t="s">
        <v>211</v>
      </c>
      <c r="C213" s="12">
        <v>750</v>
      </c>
      <c r="D213" s="13">
        <v>0</v>
      </c>
      <c r="E213" s="13">
        <v>234</v>
      </c>
      <c r="F213" s="13">
        <v>0</v>
      </c>
      <c r="G213" s="13">
        <v>266</v>
      </c>
      <c r="H213" s="13">
        <v>0</v>
      </c>
      <c r="I213" s="13">
        <v>8</v>
      </c>
      <c r="J213" s="13">
        <v>0</v>
      </c>
      <c r="K213" s="13">
        <v>0</v>
      </c>
      <c r="L213" s="13">
        <v>134</v>
      </c>
      <c r="M213" s="13">
        <v>1392</v>
      </c>
      <c r="N213" s="15">
        <v>0</v>
      </c>
      <c r="O213" s="13">
        <v>207</v>
      </c>
      <c r="P213" s="13">
        <v>105</v>
      </c>
      <c r="Q213" s="13">
        <v>143</v>
      </c>
      <c r="R213" s="13">
        <v>0</v>
      </c>
      <c r="S213" s="13">
        <v>0</v>
      </c>
      <c r="T213" s="13">
        <v>0</v>
      </c>
      <c r="U213" s="13">
        <v>0</v>
      </c>
      <c r="V213" s="13">
        <v>393</v>
      </c>
      <c r="W213" s="13">
        <v>142</v>
      </c>
      <c r="X213" s="13">
        <v>260</v>
      </c>
      <c r="Y213" s="13">
        <v>25</v>
      </c>
      <c r="Z213" s="13">
        <v>1275</v>
      </c>
      <c r="AA213" s="13">
        <v>5480</v>
      </c>
      <c r="AB213" s="13">
        <v>7857</v>
      </c>
      <c r="AC213" s="13">
        <v>0</v>
      </c>
      <c r="AD213" s="13">
        <v>0</v>
      </c>
      <c r="AE213" s="13" t="s">
        <v>199</v>
      </c>
      <c r="AF213" s="13"/>
    </row>
    <row r="214" spans="1:32" x14ac:dyDescent="0.35">
      <c r="A214" s="13">
        <f t="shared" si="3"/>
        <v>0</v>
      </c>
      <c r="B214" s="13" t="s">
        <v>212</v>
      </c>
      <c r="C214" s="12">
        <v>0</v>
      </c>
      <c r="D214" s="13">
        <v>159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13">
        <v>136</v>
      </c>
      <c r="M214" s="13">
        <v>295</v>
      </c>
      <c r="N214" s="15">
        <v>0</v>
      </c>
      <c r="O214" s="13">
        <v>0</v>
      </c>
      <c r="P214" s="13">
        <v>0</v>
      </c>
      <c r="Q214" s="13">
        <v>0</v>
      </c>
      <c r="R214" s="13">
        <v>0</v>
      </c>
      <c r="S214" s="13">
        <v>0</v>
      </c>
      <c r="T214" s="13">
        <v>0</v>
      </c>
      <c r="U214" s="13">
        <v>0</v>
      </c>
      <c r="V214" s="13">
        <v>0</v>
      </c>
      <c r="W214" s="13">
        <v>53</v>
      </c>
      <c r="X214" s="13">
        <v>0</v>
      </c>
      <c r="Y214" s="13">
        <v>337</v>
      </c>
      <c r="Z214" s="13">
        <v>390</v>
      </c>
      <c r="AA214" s="13">
        <v>4761</v>
      </c>
      <c r="AB214" s="13">
        <v>0</v>
      </c>
      <c r="AC214" s="13">
        <v>1</v>
      </c>
      <c r="AD214" s="13">
        <v>0</v>
      </c>
      <c r="AE214" s="13" t="s">
        <v>214</v>
      </c>
      <c r="AF214" s="13"/>
    </row>
    <row r="215" spans="1:32" x14ac:dyDescent="0.35">
      <c r="A215" s="13">
        <f t="shared" si="3"/>
        <v>0</v>
      </c>
      <c r="B215" s="13" t="s">
        <v>213</v>
      </c>
      <c r="C215" s="12">
        <v>768</v>
      </c>
      <c r="D215" s="13">
        <v>0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28</v>
      </c>
      <c r="K215" s="13">
        <v>0</v>
      </c>
      <c r="L215" s="13">
        <v>0</v>
      </c>
      <c r="M215" s="13">
        <v>796</v>
      </c>
      <c r="N215" s="15">
        <v>0</v>
      </c>
      <c r="O215" s="13">
        <v>0</v>
      </c>
      <c r="P215" s="13">
        <v>257</v>
      </c>
      <c r="Q215" s="13">
        <v>505</v>
      </c>
      <c r="R215" s="13">
        <v>0</v>
      </c>
      <c r="S215" s="13">
        <v>0</v>
      </c>
      <c r="T215" s="13">
        <v>0</v>
      </c>
      <c r="U215" s="13">
        <v>0</v>
      </c>
      <c r="V215" s="13">
        <v>0</v>
      </c>
      <c r="W215" s="13">
        <v>119</v>
      </c>
      <c r="X215" s="13">
        <v>0</v>
      </c>
      <c r="Y215" s="13">
        <v>93</v>
      </c>
      <c r="Z215" s="13">
        <v>974</v>
      </c>
      <c r="AA215" s="13">
        <v>8769</v>
      </c>
      <c r="AB215" s="13">
        <v>0</v>
      </c>
      <c r="AC215" s="13">
        <v>0</v>
      </c>
      <c r="AD215" s="13">
        <v>0</v>
      </c>
      <c r="AE215" s="13" t="s">
        <v>214</v>
      </c>
      <c r="AF215" s="13"/>
    </row>
    <row r="216" spans="1:32" x14ac:dyDescent="0.35">
      <c r="A216" s="13">
        <f t="shared" si="3"/>
        <v>0</v>
      </c>
      <c r="B216" s="13" t="s">
        <v>215</v>
      </c>
      <c r="C216" s="12">
        <v>0</v>
      </c>
      <c r="D216" s="13">
        <v>0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6399</v>
      </c>
      <c r="M216" s="13">
        <v>6399</v>
      </c>
      <c r="N216" s="15">
        <v>0</v>
      </c>
      <c r="O216" s="13">
        <v>165</v>
      </c>
      <c r="P216" s="13">
        <v>729</v>
      </c>
      <c r="Q216" s="13">
        <v>0</v>
      </c>
      <c r="R216" s="13">
        <v>0</v>
      </c>
      <c r="S216" s="13">
        <v>1262</v>
      </c>
      <c r="T216" s="13">
        <v>0</v>
      </c>
      <c r="U216" s="13">
        <v>0</v>
      </c>
      <c r="V216" s="13">
        <v>0</v>
      </c>
      <c r="W216" s="13">
        <v>276</v>
      </c>
      <c r="X216" s="13">
        <v>0</v>
      </c>
      <c r="Y216" s="13">
        <v>752</v>
      </c>
      <c r="Z216" s="13">
        <v>3184</v>
      </c>
      <c r="AA216" s="13">
        <v>30347</v>
      </c>
      <c r="AB216" s="13">
        <v>0</v>
      </c>
      <c r="AC216" s="13">
        <v>1</v>
      </c>
      <c r="AD216" s="13">
        <v>0</v>
      </c>
      <c r="AE216" s="13" t="s">
        <v>214</v>
      </c>
      <c r="AF216" s="13"/>
    </row>
    <row r="217" spans="1:32" x14ac:dyDescent="0.35">
      <c r="A217" s="13">
        <f t="shared" si="3"/>
        <v>0</v>
      </c>
      <c r="B217" s="13" t="s">
        <v>926</v>
      </c>
      <c r="C217" s="12">
        <v>0</v>
      </c>
      <c r="D217" s="13">
        <v>0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523</v>
      </c>
      <c r="K217" s="13">
        <v>0</v>
      </c>
      <c r="L217" s="13">
        <v>66</v>
      </c>
      <c r="M217" s="13">
        <v>589</v>
      </c>
      <c r="N217" s="15">
        <v>73</v>
      </c>
      <c r="O217" s="13">
        <v>0</v>
      </c>
      <c r="P217" s="13">
        <v>26</v>
      </c>
      <c r="Q217" s="13">
        <v>222</v>
      </c>
      <c r="R217" s="13">
        <v>0</v>
      </c>
      <c r="S217" s="13">
        <v>75</v>
      </c>
      <c r="T217" s="13">
        <v>0</v>
      </c>
      <c r="U217" s="13">
        <v>0</v>
      </c>
      <c r="V217" s="13">
        <v>0</v>
      </c>
      <c r="W217" s="13">
        <v>134</v>
      </c>
      <c r="X217" s="13">
        <v>0</v>
      </c>
      <c r="Y217" s="13">
        <v>69</v>
      </c>
      <c r="Z217" s="13">
        <v>599</v>
      </c>
      <c r="AA217" s="13">
        <v>5884</v>
      </c>
      <c r="AB217" s="13">
        <v>0</v>
      </c>
      <c r="AC217" s="13">
        <v>0</v>
      </c>
      <c r="AD217" s="13">
        <v>0</v>
      </c>
      <c r="AE217" s="13" t="s">
        <v>214</v>
      </c>
      <c r="AF217" s="13"/>
    </row>
    <row r="218" spans="1:32" x14ac:dyDescent="0.35">
      <c r="A218" s="13">
        <f t="shared" si="3"/>
        <v>0</v>
      </c>
      <c r="B218" s="13" t="s">
        <v>927</v>
      </c>
      <c r="C218" s="12">
        <v>365</v>
      </c>
      <c r="D218" s="13">
        <v>0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0</v>
      </c>
      <c r="L218" s="13">
        <v>10</v>
      </c>
      <c r="M218" s="13">
        <v>375</v>
      </c>
      <c r="N218" s="15">
        <v>0</v>
      </c>
      <c r="O218" s="13">
        <v>23</v>
      </c>
      <c r="P218" s="13">
        <v>69</v>
      </c>
      <c r="Q218" s="13">
        <v>236</v>
      </c>
      <c r="R218" s="13">
        <v>0</v>
      </c>
      <c r="S218" s="13">
        <v>0</v>
      </c>
      <c r="T218" s="13">
        <v>0</v>
      </c>
      <c r="U218" s="13">
        <v>0</v>
      </c>
      <c r="V218" s="13">
        <v>0</v>
      </c>
      <c r="W218" s="13">
        <v>63</v>
      </c>
      <c r="X218" s="13">
        <v>0</v>
      </c>
      <c r="Y218" s="13">
        <v>23</v>
      </c>
      <c r="Z218" s="13">
        <v>414</v>
      </c>
      <c r="AA218" s="13">
        <v>4484</v>
      </c>
      <c r="AB218" s="13">
        <v>0</v>
      </c>
      <c r="AC218" s="13">
        <v>0</v>
      </c>
      <c r="AD218" s="13">
        <v>0</v>
      </c>
      <c r="AE218" s="13" t="s">
        <v>214</v>
      </c>
      <c r="AF218" s="13"/>
    </row>
    <row r="219" spans="1:32" x14ac:dyDescent="0.35">
      <c r="A219" s="13">
        <f t="shared" si="3"/>
        <v>0</v>
      </c>
      <c r="B219" s="13" t="s">
        <v>216</v>
      </c>
      <c r="C219" s="12">
        <v>1815</v>
      </c>
      <c r="D219" s="13">
        <v>0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1815</v>
      </c>
      <c r="N219" s="15">
        <v>217</v>
      </c>
      <c r="O219" s="13">
        <v>55</v>
      </c>
      <c r="P219" s="13">
        <v>172</v>
      </c>
      <c r="Q219" s="13">
        <v>936</v>
      </c>
      <c r="R219" s="13">
        <v>0</v>
      </c>
      <c r="S219" s="13">
        <v>0</v>
      </c>
      <c r="T219" s="13">
        <v>0</v>
      </c>
      <c r="U219" s="13">
        <v>0</v>
      </c>
      <c r="V219" s="13">
        <v>0</v>
      </c>
      <c r="W219" s="13">
        <v>191</v>
      </c>
      <c r="X219" s="13">
        <v>0</v>
      </c>
      <c r="Y219" s="13">
        <v>98</v>
      </c>
      <c r="Z219" s="13">
        <v>1669</v>
      </c>
      <c r="AA219" s="13">
        <v>18850</v>
      </c>
      <c r="AB219" s="13">
        <v>0</v>
      </c>
      <c r="AC219" s="13">
        <v>0</v>
      </c>
      <c r="AD219" s="13">
        <v>0</v>
      </c>
      <c r="AE219" s="13" t="s">
        <v>214</v>
      </c>
      <c r="AF219" s="13"/>
    </row>
    <row r="220" spans="1:32" x14ac:dyDescent="0.35">
      <c r="A220" s="13">
        <f t="shared" si="3"/>
        <v>0</v>
      </c>
      <c r="B220" s="13" t="s">
        <v>217</v>
      </c>
      <c r="C220" s="12">
        <v>7924</v>
      </c>
      <c r="D220" s="13">
        <v>0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183</v>
      </c>
      <c r="M220" s="13">
        <v>8107</v>
      </c>
      <c r="N220" s="15">
        <v>0</v>
      </c>
      <c r="O220" s="13">
        <v>0</v>
      </c>
      <c r="P220" s="13">
        <v>1038</v>
      </c>
      <c r="Q220" s="13">
        <v>2115</v>
      </c>
      <c r="R220" s="13">
        <v>72</v>
      </c>
      <c r="S220" s="13">
        <v>0</v>
      </c>
      <c r="T220" s="13">
        <v>0</v>
      </c>
      <c r="U220" s="13">
        <v>0</v>
      </c>
      <c r="V220" s="13">
        <v>2389</v>
      </c>
      <c r="W220" s="13">
        <v>646</v>
      </c>
      <c r="X220" s="13">
        <v>0</v>
      </c>
      <c r="Y220" s="13">
        <v>377</v>
      </c>
      <c r="Z220" s="13">
        <v>6637</v>
      </c>
      <c r="AA220" s="13">
        <v>45201</v>
      </c>
      <c r="AB220" s="13">
        <v>30194</v>
      </c>
      <c r="AC220" s="13">
        <v>1</v>
      </c>
      <c r="AD220" s="13">
        <v>0</v>
      </c>
      <c r="AE220" s="13" t="s">
        <v>214</v>
      </c>
      <c r="AF220" s="13"/>
    </row>
    <row r="221" spans="1:32" x14ac:dyDescent="0.35">
      <c r="A221" s="13">
        <f t="shared" si="3"/>
        <v>0</v>
      </c>
      <c r="B221" s="13" t="s">
        <v>218</v>
      </c>
      <c r="C221" s="12">
        <v>2208</v>
      </c>
      <c r="D221" s="13">
        <v>0</v>
      </c>
      <c r="E221" s="13">
        <v>822</v>
      </c>
      <c r="F221" s="13">
        <v>0</v>
      </c>
      <c r="G221" s="13">
        <v>0</v>
      </c>
      <c r="H221" s="13">
        <v>0</v>
      </c>
      <c r="I221" s="13">
        <v>26</v>
      </c>
      <c r="J221" s="13">
        <v>0</v>
      </c>
      <c r="K221" s="13">
        <v>0</v>
      </c>
      <c r="L221" s="13">
        <v>510</v>
      </c>
      <c r="M221" s="13">
        <v>3566</v>
      </c>
      <c r="N221" s="15">
        <v>54</v>
      </c>
      <c r="O221" s="13">
        <v>992</v>
      </c>
      <c r="P221" s="13">
        <v>358</v>
      </c>
      <c r="Q221" s="13">
        <v>1254</v>
      </c>
      <c r="R221" s="13">
        <v>0</v>
      </c>
      <c r="S221" s="13">
        <v>0</v>
      </c>
      <c r="T221" s="13">
        <v>0</v>
      </c>
      <c r="U221" s="13">
        <v>0</v>
      </c>
      <c r="V221" s="13">
        <v>925</v>
      </c>
      <c r="W221" s="13">
        <v>418</v>
      </c>
      <c r="X221" s="13">
        <v>0</v>
      </c>
      <c r="Y221" s="13">
        <v>37</v>
      </c>
      <c r="Z221" s="13">
        <v>4038</v>
      </c>
      <c r="AA221" s="13">
        <v>17300</v>
      </c>
      <c r="AB221" s="13">
        <v>7860</v>
      </c>
      <c r="AC221" s="13">
        <v>1</v>
      </c>
      <c r="AD221" s="13">
        <v>0</v>
      </c>
      <c r="AE221" s="13" t="s">
        <v>214</v>
      </c>
      <c r="AF221" s="13"/>
    </row>
    <row r="222" spans="1:32" x14ac:dyDescent="0.35">
      <c r="A222" s="13">
        <f t="shared" si="3"/>
        <v>0</v>
      </c>
      <c r="B222" s="13" t="s">
        <v>219</v>
      </c>
      <c r="C222" s="12">
        <v>2128</v>
      </c>
      <c r="D222" s="13">
        <v>0</v>
      </c>
      <c r="E222" s="13">
        <v>499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2000</v>
      </c>
      <c r="L222" s="13">
        <v>32</v>
      </c>
      <c r="M222" s="13">
        <v>4659</v>
      </c>
      <c r="N222" s="15">
        <v>35</v>
      </c>
      <c r="O222" s="13">
        <v>2777</v>
      </c>
      <c r="P222" s="13">
        <v>296</v>
      </c>
      <c r="Q222" s="13">
        <v>274</v>
      </c>
      <c r="R222" s="13">
        <v>0</v>
      </c>
      <c r="S222" s="13">
        <v>86</v>
      </c>
      <c r="T222" s="13">
        <v>0</v>
      </c>
      <c r="U222" s="13">
        <v>0</v>
      </c>
      <c r="V222" s="13">
        <v>1202</v>
      </c>
      <c r="W222" s="13">
        <v>238</v>
      </c>
      <c r="X222" s="13">
        <v>0</v>
      </c>
      <c r="Y222" s="13">
        <v>55</v>
      </c>
      <c r="Z222" s="13">
        <v>4963</v>
      </c>
      <c r="AA222" s="13">
        <v>12789</v>
      </c>
      <c r="AB222" s="13">
        <v>10222</v>
      </c>
      <c r="AC222" s="13">
        <v>0</v>
      </c>
      <c r="AD222" s="13">
        <v>0</v>
      </c>
      <c r="AE222" s="13" t="s">
        <v>214</v>
      </c>
      <c r="AF222" s="13"/>
    </row>
    <row r="223" spans="1:32" x14ac:dyDescent="0.35">
      <c r="A223" s="13">
        <f t="shared" si="3"/>
        <v>0</v>
      </c>
      <c r="B223" s="13" t="s">
        <v>220</v>
      </c>
      <c r="C223" s="12">
        <v>1447</v>
      </c>
      <c r="D223" s="13">
        <v>0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2500</v>
      </c>
      <c r="L223" s="13">
        <v>62</v>
      </c>
      <c r="M223" s="13">
        <v>4009</v>
      </c>
      <c r="N223" s="15">
        <v>3013</v>
      </c>
      <c r="O223" s="13">
        <v>0</v>
      </c>
      <c r="P223" s="13">
        <v>0</v>
      </c>
      <c r="Q223" s="13">
        <v>806</v>
      </c>
      <c r="R223" s="13">
        <v>0</v>
      </c>
      <c r="S223" s="13">
        <v>0</v>
      </c>
      <c r="T223" s="13">
        <v>0</v>
      </c>
      <c r="U223" s="13">
        <v>0</v>
      </c>
      <c r="V223" s="13">
        <v>435</v>
      </c>
      <c r="W223" s="13">
        <v>154</v>
      </c>
      <c r="X223" s="13">
        <v>0</v>
      </c>
      <c r="Y223" s="13">
        <v>87</v>
      </c>
      <c r="Z223" s="13">
        <v>4495</v>
      </c>
      <c r="AA223" s="13">
        <v>16552</v>
      </c>
      <c r="AB223" s="13">
        <v>10500</v>
      </c>
      <c r="AC223" s="13">
        <v>1</v>
      </c>
      <c r="AD223" s="13">
        <v>0</v>
      </c>
      <c r="AE223" s="13" t="s">
        <v>214</v>
      </c>
      <c r="AF223" s="13"/>
    </row>
    <row r="224" spans="1:32" x14ac:dyDescent="0.35">
      <c r="A224" s="13">
        <f t="shared" si="3"/>
        <v>0</v>
      </c>
      <c r="B224" s="13" t="s">
        <v>221</v>
      </c>
      <c r="C224" s="12">
        <v>25</v>
      </c>
      <c r="D224" s="13">
        <v>229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12</v>
      </c>
      <c r="M224" s="13">
        <v>266</v>
      </c>
      <c r="N224" s="15">
        <v>22</v>
      </c>
      <c r="O224" s="13">
        <v>0</v>
      </c>
      <c r="P224" s="13">
        <v>0</v>
      </c>
      <c r="Q224" s="13">
        <v>199</v>
      </c>
      <c r="R224" s="13">
        <v>0</v>
      </c>
      <c r="S224" s="13">
        <v>0</v>
      </c>
      <c r="T224" s="13">
        <v>0</v>
      </c>
      <c r="U224" s="13">
        <v>0</v>
      </c>
      <c r="V224" s="13">
        <v>30</v>
      </c>
      <c r="W224" s="13">
        <v>15</v>
      </c>
      <c r="X224" s="13">
        <v>0</v>
      </c>
      <c r="Y224" s="13">
        <v>7</v>
      </c>
      <c r="Z224" s="13">
        <v>273</v>
      </c>
      <c r="AA224" s="13">
        <v>9758</v>
      </c>
      <c r="AB224" s="13">
        <v>470</v>
      </c>
      <c r="AC224" s="13">
        <v>0</v>
      </c>
      <c r="AD224" s="13">
        <v>1</v>
      </c>
      <c r="AE224" s="13" t="s">
        <v>222</v>
      </c>
      <c r="AF224" s="13"/>
    </row>
    <row r="225" spans="1:32" x14ac:dyDescent="0.35">
      <c r="A225" s="13">
        <f t="shared" si="3"/>
        <v>0</v>
      </c>
      <c r="B225" s="13" t="s">
        <v>223</v>
      </c>
      <c r="C225" s="12">
        <v>550</v>
      </c>
      <c r="D225" s="26">
        <v>-1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4</v>
      </c>
      <c r="M225" s="13">
        <v>554</v>
      </c>
      <c r="N225" s="15">
        <v>0</v>
      </c>
      <c r="O225" s="13">
        <v>17</v>
      </c>
      <c r="P225" s="13">
        <v>0</v>
      </c>
      <c r="Q225" s="13">
        <v>57</v>
      </c>
      <c r="R225" s="13">
        <v>0</v>
      </c>
      <c r="S225" s="13">
        <v>0</v>
      </c>
      <c r="T225" s="13">
        <v>0</v>
      </c>
      <c r="U225" s="13">
        <v>0</v>
      </c>
      <c r="V225" s="13">
        <v>0</v>
      </c>
      <c r="W225" s="13">
        <v>64</v>
      </c>
      <c r="X225" s="13">
        <v>0</v>
      </c>
      <c r="Y225" s="13">
        <v>357</v>
      </c>
      <c r="Z225" s="13">
        <v>495</v>
      </c>
      <c r="AA225" s="13">
        <v>11307</v>
      </c>
      <c r="AB225" s="13">
        <v>0</v>
      </c>
      <c r="AC225" s="13">
        <v>1</v>
      </c>
      <c r="AD225" s="13">
        <v>0</v>
      </c>
      <c r="AE225" s="13" t="s">
        <v>222</v>
      </c>
      <c r="AF225" s="13"/>
    </row>
    <row r="226" spans="1:32" x14ac:dyDescent="0.35">
      <c r="A226" s="13">
        <f t="shared" si="3"/>
        <v>0</v>
      </c>
      <c r="B226" s="13" t="s">
        <v>224</v>
      </c>
      <c r="C226" s="12">
        <v>1078</v>
      </c>
      <c r="D226" s="13">
        <v>0</v>
      </c>
      <c r="E226" s="13">
        <v>0</v>
      </c>
      <c r="F226" s="13">
        <v>2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1080</v>
      </c>
      <c r="N226" s="15">
        <v>100</v>
      </c>
      <c r="O226" s="13">
        <v>11</v>
      </c>
      <c r="P226" s="13">
        <v>155</v>
      </c>
      <c r="Q226" s="13">
        <v>363</v>
      </c>
      <c r="R226" s="13">
        <v>0</v>
      </c>
      <c r="S226" s="13">
        <v>0</v>
      </c>
      <c r="T226" s="13">
        <v>0</v>
      </c>
      <c r="U226" s="13">
        <v>0</v>
      </c>
      <c r="V226" s="13">
        <v>317</v>
      </c>
      <c r="W226" s="13">
        <v>124</v>
      </c>
      <c r="X226" s="13">
        <v>0</v>
      </c>
      <c r="Y226" s="13">
        <v>71</v>
      </c>
      <c r="Z226" s="13">
        <v>1141</v>
      </c>
      <c r="AA226" s="13">
        <v>17210</v>
      </c>
      <c r="AB226" s="13">
        <v>800</v>
      </c>
      <c r="AC226" s="13">
        <v>0</v>
      </c>
      <c r="AD226" s="13">
        <v>0</v>
      </c>
      <c r="AE226" s="13" t="s">
        <v>222</v>
      </c>
      <c r="AF226" s="13"/>
    </row>
    <row r="227" spans="1:32" x14ac:dyDescent="0.35">
      <c r="A227" s="13">
        <f t="shared" si="3"/>
        <v>0</v>
      </c>
      <c r="B227" s="13" t="s">
        <v>225</v>
      </c>
      <c r="C227" s="12">
        <v>1159</v>
      </c>
      <c r="D227" s="13">
        <v>0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15</v>
      </c>
      <c r="M227" s="13">
        <v>1174</v>
      </c>
      <c r="N227" s="15">
        <v>121</v>
      </c>
      <c r="O227" s="13">
        <v>0</v>
      </c>
      <c r="P227" s="13">
        <v>248</v>
      </c>
      <c r="Q227" s="13">
        <v>448</v>
      </c>
      <c r="R227" s="13">
        <v>0</v>
      </c>
      <c r="S227" s="13">
        <v>165</v>
      </c>
      <c r="T227" s="13">
        <v>0</v>
      </c>
      <c r="U227" s="13">
        <v>0</v>
      </c>
      <c r="V227" s="13">
        <v>170</v>
      </c>
      <c r="W227" s="13">
        <v>115</v>
      </c>
      <c r="X227" s="13">
        <v>0</v>
      </c>
      <c r="Y227" s="13">
        <v>42</v>
      </c>
      <c r="Z227" s="13">
        <v>1309</v>
      </c>
      <c r="AA227" s="13">
        <v>12384</v>
      </c>
      <c r="AB227" s="13">
        <v>1671</v>
      </c>
      <c r="AC227" s="13">
        <v>0</v>
      </c>
      <c r="AD227" s="13">
        <v>0</v>
      </c>
      <c r="AE227" s="13" t="s">
        <v>222</v>
      </c>
      <c r="AF227" s="13"/>
    </row>
    <row r="228" spans="1:32" x14ac:dyDescent="0.35">
      <c r="A228" s="13">
        <f t="shared" si="3"/>
        <v>0</v>
      </c>
      <c r="B228" s="13" t="s">
        <v>226</v>
      </c>
      <c r="C228" s="12">
        <v>1229</v>
      </c>
      <c r="D228" s="13">
        <v>0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126</v>
      </c>
      <c r="K228" s="13">
        <v>0</v>
      </c>
      <c r="L228" s="13">
        <v>0</v>
      </c>
      <c r="M228" s="13">
        <v>1355</v>
      </c>
      <c r="N228" s="15">
        <v>275</v>
      </c>
      <c r="O228" s="13">
        <v>0</v>
      </c>
      <c r="P228" s="13">
        <v>289</v>
      </c>
      <c r="Q228" s="13">
        <v>618</v>
      </c>
      <c r="R228" s="13">
        <v>0</v>
      </c>
      <c r="S228" s="13">
        <v>4</v>
      </c>
      <c r="T228" s="13">
        <v>0</v>
      </c>
      <c r="U228" s="13">
        <v>0</v>
      </c>
      <c r="V228" s="13">
        <v>111</v>
      </c>
      <c r="W228" s="13">
        <v>115</v>
      </c>
      <c r="X228" s="13">
        <v>0</v>
      </c>
      <c r="Y228" s="13">
        <v>130</v>
      </c>
      <c r="Z228" s="13">
        <v>1542</v>
      </c>
      <c r="AA228" s="13">
        <v>19590</v>
      </c>
      <c r="AB228" s="13">
        <v>1379</v>
      </c>
      <c r="AC228" s="13">
        <v>0</v>
      </c>
      <c r="AD228" s="13">
        <v>0</v>
      </c>
      <c r="AE228" s="13" t="s">
        <v>222</v>
      </c>
      <c r="AF228" s="13"/>
    </row>
    <row r="229" spans="1:32" x14ac:dyDescent="0.35">
      <c r="A229" s="13">
        <f t="shared" si="3"/>
        <v>0</v>
      </c>
      <c r="B229" s="13" t="s">
        <v>227</v>
      </c>
      <c r="C229" s="12">
        <v>1781</v>
      </c>
      <c r="D229" s="13">
        <v>0</v>
      </c>
      <c r="E229" s="13">
        <v>0</v>
      </c>
      <c r="F229" s="13">
        <v>0</v>
      </c>
      <c r="G229" s="13">
        <v>0</v>
      </c>
      <c r="H229" s="13">
        <v>383</v>
      </c>
      <c r="I229" s="13">
        <v>0</v>
      </c>
      <c r="J229" s="13">
        <v>24</v>
      </c>
      <c r="K229" s="13">
        <v>3000</v>
      </c>
      <c r="L229" s="13">
        <v>579</v>
      </c>
      <c r="M229" s="13">
        <v>5767</v>
      </c>
      <c r="N229" s="15">
        <v>117</v>
      </c>
      <c r="O229" s="13">
        <v>359</v>
      </c>
      <c r="P229" s="13">
        <v>216</v>
      </c>
      <c r="Q229" s="13">
        <v>465</v>
      </c>
      <c r="R229" s="13">
        <v>0</v>
      </c>
      <c r="S229" s="13">
        <v>1471</v>
      </c>
      <c r="T229" s="13">
        <v>0</v>
      </c>
      <c r="U229" s="13">
        <v>0</v>
      </c>
      <c r="V229" s="13">
        <v>620</v>
      </c>
      <c r="W229" s="13">
        <v>188</v>
      </c>
      <c r="X229" s="13">
        <v>0</v>
      </c>
      <c r="Y229" s="13">
        <v>2012</v>
      </c>
      <c r="Z229" s="13">
        <v>5448</v>
      </c>
      <c r="AA229" s="13">
        <v>20548</v>
      </c>
      <c r="AB229" s="13">
        <v>7550</v>
      </c>
      <c r="AC229" s="13">
        <v>0</v>
      </c>
      <c r="AD229" s="13">
        <v>0</v>
      </c>
      <c r="AE229" s="13" t="s">
        <v>222</v>
      </c>
      <c r="AF229" s="13"/>
    </row>
    <row r="230" spans="1:32" x14ac:dyDescent="0.35">
      <c r="A230" s="13">
        <f t="shared" si="3"/>
        <v>0</v>
      </c>
      <c r="B230" s="13" t="s">
        <v>228</v>
      </c>
      <c r="C230" s="12">
        <v>14205</v>
      </c>
      <c r="D230" s="13">
        <v>0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1238</v>
      </c>
      <c r="K230" s="13">
        <v>0</v>
      </c>
      <c r="L230" s="13">
        <v>430</v>
      </c>
      <c r="M230" s="13">
        <v>15873</v>
      </c>
      <c r="N230" s="15">
        <v>943</v>
      </c>
      <c r="O230" s="13">
        <v>0</v>
      </c>
      <c r="P230" s="13">
        <v>1852</v>
      </c>
      <c r="Q230" s="13">
        <v>6405</v>
      </c>
      <c r="R230" s="13">
        <v>236</v>
      </c>
      <c r="S230" s="13">
        <v>520</v>
      </c>
      <c r="T230" s="13">
        <v>0</v>
      </c>
      <c r="U230" s="13">
        <v>0</v>
      </c>
      <c r="V230" s="13">
        <v>0</v>
      </c>
      <c r="W230" s="13">
        <v>1269</v>
      </c>
      <c r="X230" s="13">
        <v>0</v>
      </c>
      <c r="Y230" s="13">
        <v>3770</v>
      </c>
      <c r="Z230" s="13">
        <v>14995</v>
      </c>
      <c r="AA230" s="13">
        <v>151724</v>
      </c>
      <c r="AB230" s="13">
        <v>73800</v>
      </c>
      <c r="AC230" s="13">
        <v>1</v>
      </c>
      <c r="AD230" s="13">
        <v>0</v>
      </c>
      <c r="AE230" s="13" t="s">
        <v>222</v>
      </c>
      <c r="AF230" s="13"/>
    </row>
    <row r="231" spans="1:32" x14ac:dyDescent="0.35">
      <c r="A231" s="13">
        <f t="shared" si="3"/>
        <v>0</v>
      </c>
      <c r="B231" s="13" t="s">
        <v>229</v>
      </c>
      <c r="C231" s="12">
        <v>1585</v>
      </c>
      <c r="D231" s="13">
        <v>0</v>
      </c>
      <c r="E231" s="13">
        <v>0</v>
      </c>
      <c r="F231" s="13">
        <v>5</v>
      </c>
      <c r="G231" s="13">
        <v>0</v>
      </c>
      <c r="H231" s="13">
        <v>0</v>
      </c>
      <c r="I231" s="13">
        <v>35</v>
      </c>
      <c r="J231" s="13">
        <v>0</v>
      </c>
      <c r="K231" s="13">
        <v>0</v>
      </c>
      <c r="L231" s="13">
        <v>68</v>
      </c>
      <c r="M231" s="13">
        <v>1693</v>
      </c>
      <c r="N231" s="15">
        <v>126</v>
      </c>
      <c r="O231" s="13">
        <v>0</v>
      </c>
      <c r="P231" s="13">
        <v>328</v>
      </c>
      <c r="Q231" s="13">
        <v>355</v>
      </c>
      <c r="R231" s="13">
        <v>0</v>
      </c>
      <c r="S231" s="13">
        <v>918</v>
      </c>
      <c r="T231" s="13">
        <v>0</v>
      </c>
      <c r="U231" s="13">
        <v>0</v>
      </c>
      <c r="V231" s="13">
        <v>372</v>
      </c>
      <c r="W231" s="13">
        <v>241</v>
      </c>
      <c r="X231" s="13">
        <v>0</v>
      </c>
      <c r="Y231" s="13">
        <v>8</v>
      </c>
      <c r="Z231" s="13">
        <v>2348</v>
      </c>
      <c r="AA231" s="13">
        <v>17524</v>
      </c>
      <c r="AB231" s="13">
        <v>2520</v>
      </c>
      <c r="AC231" s="13">
        <v>0</v>
      </c>
      <c r="AD231" s="13">
        <v>0</v>
      </c>
      <c r="AE231" s="13" t="s">
        <v>222</v>
      </c>
      <c r="AF231" s="13"/>
    </row>
    <row r="232" spans="1:32" x14ac:dyDescent="0.35">
      <c r="A232" s="13">
        <f t="shared" si="3"/>
        <v>0</v>
      </c>
      <c r="B232" s="13" t="s">
        <v>230</v>
      </c>
      <c r="C232" s="12">
        <v>1352</v>
      </c>
      <c r="D232" s="13">
        <v>0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4700</v>
      </c>
      <c r="L232" s="13">
        <v>430</v>
      </c>
      <c r="M232" s="13">
        <v>6482</v>
      </c>
      <c r="N232" s="15">
        <v>2391</v>
      </c>
      <c r="O232" s="13">
        <v>0</v>
      </c>
      <c r="P232" s="13">
        <v>202</v>
      </c>
      <c r="Q232" s="13">
        <v>1054</v>
      </c>
      <c r="R232" s="13">
        <v>0</v>
      </c>
      <c r="S232" s="13">
        <v>48</v>
      </c>
      <c r="T232" s="13">
        <v>0</v>
      </c>
      <c r="U232" s="13">
        <v>172</v>
      </c>
      <c r="V232" s="13">
        <v>308</v>
      </c>
      <c r="W232" s="13">
        <v>206</v>
      </c>
      <c r="X232" s="13">
        <v>144</v>
      </c>
      <c r="Y232" s="13">
        <v>66</v>
      </c>
      <c r="Z232" s="13">
        <v>4591</v>
      </c>
      <c r="AA232" s="13">
        <v>11630</v>
      </c>
      <c r="AB232" s="13">
        <v>8200</v>
      </c>
      <c r="AC232" s="13">
        <v>0</v>
      </c>
      <c r="AD232" s="13">
        <v>0</v>
      </c>
      <c r="AE232" s="13" t="s">
        <v>222</v>
      </c>
      <c r="AF232" s="13"/>
    </row>
    <row r="233" spans="1:32" x14ac:dyDescent="0.35">
      <c r="A233" s="13">
        <f t="shared" si="3"/>
        <v>0</v>
      </c>
      <c r="B233" s="13" t="s">
        <v>231</v>
      </c>
      <c r="C233" s="12">
        <v>2106</v>
      </c>
      <c r="D233" s="13">
        <v>0</v>
      </c>
      <c r="E233" s="13">
        <v>3052</v>
      </c>
      <c r="F233" s="13">
        <v>0</v>
      </c>
      <c r="G233" s="13">
        <v>0</v>
      </c>
      <c r="H233" s="13">
        <v>0</v>
      </c>
      <c r="I233" s="13">
        <v>25</v>
      </c>
      <c r="J233" s="13">
        <v>0</v>
      </c>
      <c r="K233" s="13">
        <v>6000</v>
      </c>
      <c r="L233" s="13">
        <v>442</v>
      </c>
      <c r="M233" s="13">
        <v>11625</v>
      </c>
      <c r="N233" s="15">
        <v>336</v>
      </c>
      <c r="O233" s="13">
        <v>1273</v>
      </c>
      <c r="P233" s="13">
        <v>5962</v>
      </c>
      <c r="Q233" s="13">
        <v>833</v>
      </c>
      <c r="R233" s="13">
        <v>0</v>
      </c>
      <c r="S233" s="13">
        <v>795</v>
      </c>
      <c r="T233" s="13">
        <v>0</v>
      </c>
      <c r="U233" s="13">
        <v>0</v>
      </c>
      <c r="V233" s="13">
        <v>1445</v>
      </c>
      <c r="W233" s="13">
        <v>444</v>
      </c>
      <c r="X233" s="13">
        <v>0</v>
      </c>
      <c r="Y233" s="13">
        <v>0</v>
      </c>
      <c r="Z233" s="13">
        <v>11088</v>
      </c>
      <c r="AA233" s="13">
        <v>28052</v>
      </c>
      <c r="AB233" s="13">
        <v>26843</v>
      </c>
      <c r="AC233" s="13">
        <v>0</v>
      </c>
      <c r="AD233" s="13">
        <v>0</v>
      </c>
      <c r="AE233" s="13" t="s">
        <v>222</v>
      </c>
      <c r="AF233" s="13"/>
    </row>
    <row r="234" spans="1:32" x14ac:dyDescent="0.35">
      <c r="A234" s="13">
        <f t="shared" si="3"/>
        <v>0</v>
      </c>
      <c r="B234" s="13" t="s">
        <v>1014</v>
      </c>
      <c r="C234" s="12">
        <v>12856</v>
      </c>
      <c r="D234" s="13">
        <v>0</v>
      </c>
      <c r="E234" s="13">
        <v>6066</v>
      </c>
      <c r="F234" s="13">
        <v>0</v>
      </c>
      <c r="G234" s="13">
        <v>0</v>
      </c>
      <c r="H234" s="13">
        <v>0</v>
      </c>
      <c r="I234" s="13">
        <v>168</v>
      </c>
      <c r="J234" s="13">
        <v>113</v>
      </c>
      <c r="K234" s="13">
        <v>27750</v>
      </c>
      <c r="L234" s="13">
        <v>1500</v>
      </c>
      <c r="M234" s="13">
        <v>48453</v>
      </c>
      <c r="N234" s="15">
        <v>27544</v>
      </c>
      <c r="O234" s="13">
        <v>2643</v>
      </c>
      <c r="P234" s="13">
        <v>0</v>
      </c>
      <c r="Q234" s="13">
        <v>3485</v>
      </c>
      <c r="R234" s="13">
        <v>0</v>
      </c>
      <c r="S234" s="13">
        <v>4629</v>
      </c>
      <c r="T234" s="13">
        <v>0</v>
      </c>
      <c r="U234" s="13">
        <v>0</v>
      </c>
      <c r="V234" s="13">
        <v>7979</v>
      </c>
      <c r="W234" s="13">
        <v>3826</v>
      </c>
      <c r="X234" s="13">
        <v>1822</v>
      </c>
      <c r="Y234" s="13">
        <v>1671</v>
      </c>
      <c r="Z234" s="13">
        <v>53599</v>
      </c>
      <c r="AA234" s="13">
        <v>108239</v>
      </c>
      <c r="AB234" s="13">
        <v>146217</v>
      </c>
      <c r="AC234" s="13">
        <v>0</v>
      </c>
      <c r="AD234" s="13">
        <v>0</v>
      </c>
      <c r="AE234" s="13" t="s">
        <v>222</v>
      </c>
      <c r="AF234" s="13"/>
    </row>
    <row r="235" spans="1:32" x14ac:dyDescent="0.35">
      <c r="A235" s="13">
        <f t="shared" si="3"/>
        <v>0</v>
      </c>
      <c r="B235" s="13" t="s">
        <v>233</v>
      </c>
      <c r="C235" s="12">
        <v>1655</v>
      </c>
      <c r="D235" s="13">
        <v>0</v>
      </c>
      <c r="E235" s="13">
        <v>0</v>
      </c>
      <c r="F235" s="13">
        <v>701</v>
      </c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13">
        <v>98</v>
      </c>
      <c r="M235" s="13">
        <v>2454</v>
      </c>
      <c r="N235" s="15">
        <v>55</v>
      </c>
      <c r="O235" s="13">
        <v>196</v>
      </c>
      <c r="P235" s="13">
        <v>516</v>
      </c>
      <c r="Q235" s="13">
        <v>881</v>
      </c>
      <c r="R235" s="13">
        <v>0</v>
      </c>
      <c r="S235" s="13">
        <v>525</v>
      </c>
      <c r="T235" s="13">
        <v>0</v>
      </c>
      <c r="U235" s="13">
        <v>0</v>
      </c>
      <c r="V235" s="13">
        <v>200</v>
      </c>
      <c r="W235" s="13">
        <v>233</v>
      </c>
      <c r="X235" s="13">
        <v>100</v>
      </c>
      <c r="Y235" s="13">
        <v>73</v>
      </c>
      <c r="Z235" s="13">
        <v>2779</v>
      </c>
      <c r="AA235" s="13">
        <v>20522</v>
      </c>
      <c r="AB235" s="13">
        <v>14800</v>
      </c>
      <c r="AC235" s="13">
        <v>0</v>
      </c>
      <c r="AD235" s="13">
        <v>0</v>
      </c>
      <c r="AE235" s="13" t="s">
        <v>222</v>
      </c>
      <c r="AF235" s="13"/>
    </row>
    <row r="236" spans="1:32" x14ac:dyDescent="0.35">
      <c r="A236" s="13">
        <f t="shared" si="3"/>
        <v>0</v>
      </c>
      <c r="B236" s="13" t="s">
        <v>234</v>
      </c>
      <c r="C236" s="12">
        <v>2250</v>
      </c>
      <c r="D236" s="13">
        <v>0</v>
      </c>
      <c r="E236" s="13">
        <v>0</v>
      </c>
      <c r="F236" s="13">
        <v>0</v>
      </c>
      <c r="G236" s="13">
        <v>0</v>
      </c>
      <c r="H236" s="13">
        <v>328</v>
      </c>
      <c r="I236" s="13">
        <v>0</v>
      </c>
      <c r="J236" s="13">
        <v>0</v>
      </c>
      <c r="K236" s="13">
        <v>500</v>
      </c>
      <c r="L236" s="13">
        <v>52</v>
      </c>
      <c r="M236" s="13">
        <v>3130</v>
      </c>
      <c r="N236" s="15">
        <v>52</v>
      </c>
      <c r="O236" s="13">
        <v>160</v>
      </c>
      <c r="P236" s="13">
        <v>260</v>
      </c>
      <c r="Q236" s="13">
        <v>503</v>
      </c>
      <c r="R236" s="13">
        <v>0</v>
      </c>
      <c r="S236" s="13">
        <v>937</v>
      </c>
      <c r="T236" s="13">
        <v>0</v>
      </c>
      <c r="U236" s="13">
        <v>0</v>
      </c>
      <c r="V236" s="13">
        <v>1011</v>
      </c>
      <c r="W236" s="13">
        <v>164</v>
      </c>
      <c r="X236" s="13">
        <v>0</v>
      </c>
      <c r="Y236" s="13">
        <v>170</v>
      </c>
      <c r="Z236" s="13">
        <v>3257</v>
      </c>
      <c r="AA236" s="13">
        <v>15843</v>
      </c>
      <c r="AB236" s="13">
        <v>11675</v>
      </c>
      <c r="AC236" s="13">
        <v>1</v>
      </c>
      <c r="AD236" s="13">
        <v>0</v>
      </c>
      <c r="AE236" s="13" t="s">
        <v>222</v>
      </c>
      <c r="AF236" s="13"/>
    </row>
    <row r="237" spans="1:32" x14ac:dyDescent="0.35">
      <c r="A237" s="13">
        <f t="shared" si="3"/>
        <v>0</v>
      </c>
      <c r="B237" s="13" t="s">
        <v>235</v>
      </c>
      <c r="C237" s="12">
        <v>866</v>
      </c>
      <c r="D237" s="13">
        <v>170</v>
      </c>
      <c r="E237" s="13">
        <v>0</v>
      </c>
      <c r="F237" s="13">
        <v>0</v>
      </c>
      <c r="G237" s="13">
        <v>0</v>
      </c>
      <c r="H237" s="13">
        <v>221</v>
      </c>
      <c r="I237" s="13">
        <v>0</v>
      </c>
      <c r="J237" s="13">
        <v>1</v>
      </c>
      <c r="K237" s="13">
        <v>1033</v>
      </c>
      <c r="L237" s="13">
        <v>0</v>
      </c>
      <c r="M237" s="13">
        <v>2291</v>
      </c>
      <c r="N237" s="15">
        <v>0</v>
      </c>
      <c r="O237" s="13">
        <v>19</v>
      </c>
      <c r="P237" s="13">
        <v>145</v>
      </c>
      <c r="Q237" s="13">
        <v>291</v>
      </c>
      <c r="R237" s="13">
        <v>0</v>
      </c>
      <c r="S237" s="13">
        <v>50</v>
      </c>
      <c r="T237" s="13">
        <v>0</v>
      </c>
      <c r="U237" s="13">
        <v>0</v>
      </c>
      <c r="V237" s="13">
        <v>1475</v>
      </c>
      <c r="W237" s="13">
        <v>157</v>
      </c>
      <c r="X237" s="13">
        <v>0</v>
      </c>
      <c r="Y237" s="13">
        <v>36</v>
      </c>
      <c r="Z237" s="13">
        <v>2173</v>
      </c>
      <c r="AA237" s="13">
        <v>17955</v>
      </c>
      <c r="AB237" s="13">
        <v>6080</v>
      </c>
      <c r="AC237" s="13">
        <v>0</v>
      </c>
      <c r="AD237" s="13">
        <v>0</v>
      </c>
      <c r="AE237" s="13" t="s">
        <v>222</v>
      </c>
      <c r="AF237" s="13"/>
    </row>
    <row r="238" spans="1:32" x14ac:dyDescent="0.35">
      <c r="A238" s="13">
        <f t="shared" si="3"/>
        <v>0</v>
      </c>
      <c r="B238" s="13" t="s">
        <v>236</v>
      </c>
      <c r="C238" s="12">
        <v>1812</v>
      </c>
      <c r="D238" s="13">
        <v>0</v>
      </c>
      <c r="E238" s="13">
        <v>0</v>
      </c>
      <c r="F238" s="13">
        <v>0</v>
      </c>
      <c r="G238" s="13">
        <v>0</v>
      </c>
      <c r="H238" s="13">
        <v>0</v>
      </c>
      <c r="I238" s="13">
        <v>20</v>
      </c>
      <c r="J238" s="13">
        <v>0</v>
      </c>
      <c r="K238" s="13">
        <v>100</v>
      </c>
      <c r="L238" s="13">
        <v>1</v>
      </c>
      <c r="M238" s="13">
        <v>1933</v>
      </c>
      <c r="N238" s="15">
        <v>246</v>
      </c>
      <c r="O238" s="13">
        <v>0</v>
      </c>
      <c r="P238" s="13">
        <v>148</v>
      </c>
      <c r="Q238" s="13">
        <v>637</v>
      </c>
      <c r="R238" s="13">
        <v>0</v>
      </c>
      <c r="S238" s="13">
        <v>41</v>
      </c>
      <c r="T238" s="13">
        <v>0</v>
      </c>
      <c r="U238" s="13">
        <v>0</v>
      </c>
      <c r="V238" s="13">
        <v>459</v>
      </c>
      <c r="W238" s="13">
        <v>126</v>
      </c>
      <c r="X238" s="13">
        <v>0</v>
      </c>
      <c r="Y238" s="13">
        <v>56</v>
      </c>
      <c r="Z238" s="13">
        <v>1713</v>
      </c>
      <c r="AA238" s="13">
        <v>22956</v>
      </c>
      <c r="AB238" s="13">
        <v>7475</v>
      </c>
      <c r="AC238" s="13">
        <v>0</v>
      </c>
      <c r="AD238" s="13">
        <v>0</v>
      </c>
      <c r="AE238" s="13" t="s">
        <v>222</v>
      </c>
      <c r="AF238" s="13"/>
    </row>
    <row r="239" spans="1:32" x14ac:dyDescent="0.35">
      <c r="A239" s="13">
        <f t="shared" si="3"/>
        <v>0</v>
      </c>
      <c r="B239" s="13" t="s">
        <v>237</v>
      </c>
      <c r="C239" s="12">
        <v>551</v>
      </c>
      <c r="D239" s="13">
        <v>451</v>
      </c>
      <c r="E239" s="13">
        <v>309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2500</v>
      </c>
      <c r="L239" s="13">
        <v>23</v>
      </c>
      <c r="M239" s="13">
        <v>3834</v>
      </c>
      <c r="N239" s="15">
        <v>183</v>
      </c>
      <c r="O239" s="13">
        <v>0</v>
      </c>
      <c r="P239" s="13">
        <v>259</v>
      </c>
      <c r="Q239" s="13">
        <v>343</v>
      </c>
      <c r="R239" s="13">
        <v>0</v>
      </c>
      <c r="S239" s="13">
        <v>3274</v>
      </c>
      <c r="T239" s="13">
        <v>0</v>
      </c>
      <c r="U239" s="13">
        <v>0</v>
      </c>
      <c r="V239" s="13">
        <v>242</v>
      </c>
      <c r="W239" s="13">
        <v>30</v>
      </c>
      <c r="X239" s="13">
        <v>0</v>
      </c>
      <c r="Y239" s="13">
        <v>21</v>
      </c>
      <c r="Z239" s="13">
        <v>4352</v>
      </c>
      <c r="AA239" s="13">
        <v>13966</v>
      </c>
      <c r="AB239" s="13">
        <v>5758</v>
      </c>
      <c r="AC239" s="13">
        <v>1</v>
      </c>
      <c r="AD239" s="13">
        <v>0</v>
      </c>
      <c r="AE239" s="13" t="s">
        <v>222</v>
      </c>
      <c r="AF239" s="13"/>
    </row>
    <row r="240" spans="1:32" x14ac:dyDescent="0.35">
      <c r="A240" s="13">
        <f t="shared" si="3"/>
        <v>0</v>
      </c>
      <c r="B240" s="13" t="s">
        <v>238</v>
      </c>
      <c r="C240" s="12">
        <v>435</v>
      </c>
      <c r="D240" s="13">
        <v>0</v>
      </c>
      <c r="E240" s="13">
        <v>48</v>
      </c>
      <c r="F240" s="13">
        <v>0</v>
      </c>
      <c r="G240" s="13">
        <v>0</v>
      </c>
      <c r="H240" s="13">
        <v>0</v>
      </c>
      <c r="I240" s="13">
        <v>0</v>
      </c>
      <c r="J240" s="13">
        <v>14</v>
      </c>
      <c r="K240" s="13">
        <v>0</v>
      </c>
      <c r="L240" s="13">
        <v>0</v>
      </c>
      <c r="M240" s="13">
        <v>497</v>
      </c>
      <c r="N240" s="15">
        <v>7</v>
      </c>
      <c r="O240" s="13">
        <v>1</v>
      </c>
      <c r="P240" s="13">
        <v>53</v>
      </c>
      <c r="Q240" s="13">
        <v>64</v>
      </c>
      <c r="R240" s="13">
        <v>0</v>
      </c>
      <c r="S240" s="13">
        <v>16</v>
      </c>
      <c r="T240" s="13">
        <v>0</v>
      </c>
      <c r="U240" s="13">
        <v>0</v>
      </c>
      <c r="V240" s="13">
        <v>267</v>
      </c>
      <c r="W240" s="13">
        <v>76</v>
      </c>
      <c r="X240" s="13">
        <v>0</v>
      </c>
      <c r="Y240" s="13">
        <v>31</v>
      </c>
      <c r="Z240" s="13">
        <v>515</v>
      </c>
      <c r="AA240" s="13">
        <v>4284</v>
      </c>
      <c r="AB240" s="13">
        <v>3375</v>
      </c>
      <c r="AC240" s="13">
        <v>0</v>
      </c>
      <c r="AD240" s="13">
        <v>0</v>
      </c>
      <c r="AE240" s="13" t="s">
        <v>222</v>
      </c>
      <c r="AF240" s="13"/>
    </row>
    <row r="241" spans="1:32" x14ac:dyDescent="0.35">
      <c r="A241" s="13">
        <f t="shared" si="3"/>
        <v>0</v>
      </c>
      <c r="B241" s="13" t="s">
        <v>239</v>
      </c>
      <c r="C241" s="12">
        <v>19246</v>
      </c>
      <c r="D241" s="13">
        <v>0</v>
      </c>
      <c r="E241" s="13">
        <v>9126</v>
      </c>
      <c r="F241" s="13">
        <v>4702</v>
      </c>
      <c r="G241" s="13">
        <v>0</v>
      </c>
      <c r="H241" s="13">
        <v>0</v>
      </c>
      <c r="I241" s="13">
        <v>0</v>
      </c>
      <c r="J241" s="13">
        <v>1</v>
      </c>
      <c r="K241" s="13">
        <v>9300</v>
      </c>
      <c r="L241" s="13">
        <v>1725</v>
      </c>
      <c r="M241" s="13">
        <v>44100</v>
      </c>
      <c r="N241" s="15">
        <v>130</v>
      </c>
      <c r="O241" s="13">
        <v>2815</v>
      </c>
      <c r="P241" s="13">
        <v>0</v>
      </c>
      <c r="Q241" s="13">
        <v>6322</v>
      </c>
      <c r="R241" s="13">
        <v>0</v>
      </c>
      <c r="S241" s="13">
        <v>12127</v>
      </c>
      <c r="T241" s="13">
        <v>0</v>
      </c>
      <c r="U241" s="13">
        <v>0</v>
      </c>
      <c r="V241" s="13">
        <v>8545</v>
      </c>
      <c r="W241" s="13">
        <v>1124</v>
      </c>
      <c r="X241" s="13">
        <v>0</v>
      </c>
      <c r="Y241" s="13">
        <v>878</v>
      </c>
      <c r="Z241" s="13">
        <v>31941</v>
      </c>
      <c r="AA241" s="13">
        <v>180000</v>
      </c>
      <c r="AB241" s="13">
        <v>88034</v>
      </c>
      <c r="AC241" s="13">
        <v>1</v>
      </c>
      <c r="AD241" s="13">
        <v>0</v>
      </c>
      <c r="AE241" s="13" t="s">
        <v>222</v>
      </c>
      <c r="AF241" s="13"/>
    </row>
    <row r="242" spans="1:32" x14ac:dyDescent="0.35">
      <c r="A242" s="13">
        <f t="shared" si="3"/>
        <v>0</v>
      </c>
      <c r="B242" s="13" t="s">
        <v>240</v>
      </c>
      <c r="C242" s="12">
        <v>2939</v>
      </c>
      <c r="D242" s="13">
        <v>0</v>
      </c>
      <c r="E242" s="13">
        <v>1122</v>
      </c>
      <c r="F242" s="13">
        <v>0</v>
      </c>
      <c r="G242" s="13">
        <v>0</v>
      </c>
      <c r="H242" s="13">
        <v>0</v>
      </c>
      <c r="I242" s="13">
        <v>0</v>
      </c>
      <c r="J242" s="13">
        <v>102</v>
      </c>
      <c r="K242" s="13">
        <v>0</v>
      </c>
      <c r="L242" s="13">
        <v>39</v>
      </c>
      <c r="M242" s="13">
        <v>4202</v>
      </c>
      <c r="N242" s="15">
        <v>4</v>
      </c>
      <c r="O242" s="13">
        <v>965</v>
      </c>
      <c r="P242" s="13">
        <v>431</v>
      </c>
      <c r="Q242" s="13">
        <v>1000</v>
      </c>
      <c r="R242" s="13">
        <v>0</v>
      </c>
      <c r="S242" s="13">
        <v>181</v>
      </c>
      <c r="T242" s="13">
        <v>0</v>
      </c>
      <c r="U242" s="13">
        <v>0</v>
      </c>
      <c r="V242" s="13">
        <v>759</v>
      </c>
      <c r="W242" s="13">
        <v>332</v>
      </c>
      <c r="X242" s="13">
        <v>0</v>
      </c>
      <c r="Y242" s="13">
        <v>180</v>
      </c>
      <c r="Z242" s="13">
        <v>3852</v>
      </c>
      <c r="AA242" s="13">
        <v>34357</v>
      </c>
      <c r="AB242" s="13">
        <v>9000</v>
      </c>
      <c r="AC242" s="13">
        <v>0</v>
      </c>
      <c r="AD242" s="13">
        <v>0</v>
      </c>
      <c r="AE242" s="13" t="s">
        <v>222</v>
      </c>
      <c r="AF242" s="13"/>
    </row>
    <row r="243" spans="1:32" x14ac:dyDescent="0.35">
      <c r="A243" s="13">
        <f t="shared" si="3"/>
        <v>0</v>
      </c>
      <c r="B243" s="13" t="s">
        <v>241</v>
      </c>
      <c r="C243" s="12">
        <v>321</v>
      </c>
      <c r="D243" s="13">
        <v>3660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599</v>
      </c>
      <c r="K243" s="13">
        <v>2000</v>
      </c>
      <c r="L243" s="13">
        <v>3776</v>
      </c>
      <c r="M243" s="13">
        <v>10356</v>
      </c>
      <c r="N243" s="15">
        <v>2305</v>
      </c>
      <c r="O243" s="13">
        <v>0</v>
      </c>
      <c r="P243" s="13">
        <v>1504</v>
      </c>
      <c r="Q243" s="13">
        <v>618</v>
      </c>
      <c r="R243" s="13">
        <v>0</v>
      </c>
      <c r="S243" s="13">
        <v>9926</v>
      </c>
      <c r="T243" s="13">
        <v>0</v>
      </c>
      <c r="U243" s="13">
        <v>0</v>
      </c>
      <c r="V243" s="13">
        <v>525</v>
      </c>
      <c r="W243" s="13">
        <v>710</v>
      </c>
      <c r="X243" s="13">
        <v>18</v>
      </c>
      <c r="Y243" s="13">
        <v>355</v>
      </c>
      <c r="Z243" s="13">
        <v>15961</v>
      </c>
      <c r="AA243" s="13">
        <v>75362</v>
      </c>
      <c r="AB243" s="13">
        <v>3932</v>
      </c>
      <c r="AC243" s="13">
        <v>1</v>
      </c>
      <c r="AD243" s="13">
        <v>0</v>
      </c>
      <c r="AE243" s="13" t="s">
        <v>222</v>
      </c>
      <c r="AF243" s="13"/>
    </row>
    <row r="244" spans="1:32" x14ac:dyDescent="0.35">
      <c r="A244" s="13">
        <f t="shared" si="3"/>
        <v>0</v>
      </c>
      <c r="B244" s="13" t="s">
        <v>242</v>
      </c>
      <c r="C244" s="12">
        <v>106</v>
      </c>
      <c r="D244" s="13">
        <v>0</v>
      </c>
      <c r="E244" s="13">
        <v>52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0</v>
      </c>
      <c r="L244" s="13">
        <v>176</v>
      </c>
      <c r="M244" s="13">
        <v>334</v>
      </c>
      <c r="N244" s="15">
        <v>6</v>
      </c>
      <c r="O244" s="13">
        <v>45</v>
      </c>
      <c r="P244" s="13">
        <v>84</v>
      </c>
      <c r="Q244" s="13">
        <v>76</v>
      </c>
      <c r="R244" s="13">
        <v>0</v>
      </c>
      <c r="S244" s="13">
        <v>2</v>
      </c>
      <c r="T244" s="13">
        <v>0</v>
      </c>
      <c r="U244" s="13">
        <v>0</v>
      </c>
      <c r="V244" s="13">
        <v>108</v>
      </c>
      <c r="W244" s="13">
        <v>33</v>
      </c>
      <c r="X244" s="13">
        <v>0</v>
      </c>
      <c r="Y244" s="13">
        <v>37</v>
      </c>
      <c r="Z244" s="13">
        <v>391</v>
      </c>
      <c r="AA244" s="13">
        <v>3233</v>
      </c>
      <c r="AB244" s="13">
        <v>1123</v>
      </c>
      <c r="AC244" s="13">
        <v>0</v>
      </c>
      <c r="AD244" s="13">
        <v>0</v>
      </c>
      <c r="AE244" s="13" t="s">
        <v>222</v>
      </c>
      <c r="AF244" s="13"/>
    </row>
    <row r="245" spans="1:32" x14ac:dyDescent="0.35">
      <c r="A245" s="13">
        <f t="shared" si="3"/>
        <v>0</v>
      </c>
      <c r="B245" s="13" t="s">
        <v>243</v>
      </c>
      <c r="C245" s="12">
        <v>1206</v>
      </c>
      <c r="D245" s="13">
        <v>0</v>
      </c>
      <c r="E245" s="13">
        <v>0</v>
      </c>
      <c r="F245" s="13">
        <v>0</v>
      </c>
      <c r="G245" s="13">
        <v>0</v>
      </c>
      <c r="H245" s="13">
        <v>0</v>
      </c>
      <c r="I245" s="13">
        <v>8</v>
      </c>
      <c r="J245" s="13">
        <v>0</v>
      </c>
      <c r="K245" s="13">
        <v>0</v>
      </c>
      <c r="L245" s="13">
        <v>29</v>
      </c>
      <c r="M245" s="13">
        <v>1243</v>
      </c>
      <c r="N245" s="15">
        <v>0</v>
      </c>
      <c r="O245" s="13">
        <v>0</v>
      </c>
      <c r="P245" s="13">
        <v>176</v>
      </c>
      <c r="Q245" s="13">
        <v>350</v>
      </c>
      <c r="R245" s="13">
        <v>0</v>
      </c>
      <c r="S245" s="13">
        <v>0</v>
      </c>
      <c r="T245" s="13">
        <v>0</v>
      </c>
      <c r="U245" s="13">
        <v>0</v>
      </c>
      <c r="V245" s="13">
        <v>442</v>
      </c>
      <c r="W245" s="13">
        <v>59</v>
      </c>
      <c r="X245" s="13">
        <v>150</v>
      </c>
      <c r="Y245" s="13">
        <v>44</v>
      </c>
      <c r="Z245" s="13">
        <v>1221</v>
      </c>
      <c r="AA245" s="13">
        <v>9727</v>
      </c>
      <c r="AB245" s="13">
        <v>7100</v>
      </c>
      <c r="AC245" s="13">
        <v>0</v>
      </c>
      <c r="AD245" s="13">
        <v>1</v>
      </c>
      <c r="AE245" s="13" t="s">
        <v>222</v>
      </c>
      <c r="AF245" s="13"/>
    </row>
    <row r="246" spans="1:32" x14ac:dyDescent="0.35">
      <c r="A246" s="13">
        <f t="shared" si="3"/>
        <v>0</v>
      </c>
      <c r="B246" s="13" t="s">
        <v>244</v>
      </c>
      <c r="C246" s="12">
        <v>64</v>
      </c>
      <c r="D246" s="13">
        <v>0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0</v>
      </c>
      <c r="L246" s="13">
        <v>9</v>
      </c>
      <c r="M246" s="13">
        <v>73</v>
      </c>
      <c r="N246" s="15">
        <v>3</v>
      </c>
      <c r="O246" s="13">
        <v>18</v>
      </c>
      <c r="P246" s="13">
        <v>28</v>
      </c>
      <c r="Q246" s="13">
        <v>22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6</v>
      </c>
      <c r="X246" s="13">
        <v>0</v>
      </c>
      <c r="Y246" s="13">
        <v>6</v>
      </c>
      <c r="Z246" s="13">
        <v>83</v>
      </c>
      <c r="AA246" s="13">
        <v>1300</v>
      </c>
      <c r="AB246" s="13">
        <v>0</v>
      </c>
      <c r="AC246" s="13">
        <v>0</v>
      </c>
      <c r="AD246" s="13">
        <v>0</v>
      </c>
      <c r="AE246" s="13" t="s">
        <v>222</v>
      </c>
      <c r="AF246" s="13"/>
    </row>
    <row r="247" spans="1:32" x14ac:dyDescent="0.35">
      <c r="A247" s="13">
        <f t="shared" si="3"/>
        <v>0</v>
      </c>
      <c r="B247" s="13" t="s">
        <v>245</v>
      </c>
      <c r="C247" s="12">
        <v>0</v>
      </c>
      <c r="D247" s="13">
        <v>0</v>
      </c>
      <c r="E247" s="13">
        <v>0</v>
      </c>
      <c r="F247" s="13">
        <v>325</v>
      </c>
      <c r="G247" s="13">
        <v>0</v>
      </c>
      <c r="H247" s="13">
        <v>0</v>
      </c>
      <c r="I247" s="13">
        <v>0</v>
      </c>
      <c r="J247" s="13">
        <v>0</v>
      </c>
      <c r="K247" s="13">
        <v>0</v>
      </c>
      <c r="L247" s="13">
        <v>20</v>
      </c>
      <c r="M247" s="13">
        <v>345</v>
      </c>
      <c r="N247" s="15">
        <v>0</v>
      </c>
      <c r="O247" s="13">
        <v>0</v>
      </c>
      <c r="P247" s="13">
        <v>0</v>
      </c>
      <c r="Q247" s="13">
        <v>1266</v>
      </c>
      <c r="R247" s="13">
        <v>0</v>
      </c>
      <c r="S247" s="13">
        <v>1880</v>
      </c>
      <c r="T247" s="13">
        <v>0</v>
      </c>
      <c r="U247" s="13">
        <v>0</v>
      </c>
      <c r="V247" s="13">
        <v>695</v>
      </c>
      <c r="W247" s="13">
        <v>214</v>
      </c>
      <c r="X247" s="13">
        <v>0</v>
      </c>
      <c r="Y247" s="13">
        <v>32</v>
      </c>
      <c r="Z247" s="13">
        <v>4087</v>
      </c>
      <c r="AA247" s="13">
        <v>42892</v>
      </c>
      <c r="AB247" s="13">
        <v>10565</v>
      </c>
      <c r="AC247" s="13">
        <v>1</v>
      </c>
      <c r="AD247" s="13">
        <v>0</v>
      </c>
      <c r="AE247" s="13" t="s">
        <v>222</v>
      </c>
      <c r="AF247" s="13"/>
    </row>
    <row r="248" spans="1:32" x14ac:dyDescent="0.35">
      <c r="A248" s="13">
        <f t="shared" si="3"/>
        <v>0</v>
      </c>
      <c r="B248" s="13" t="s">
        <v>246</v>
      </c>
      <c r="C248" s="12">
        <v>318</v>
      </c>
      <c r="D248" s="13">
        <v>326</v>
      </c>
      <c r="E248" s="13">
        <v>155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20</v>
      </c>
      <c r="M248" s="13">
        <v>819</v>
      </c>
      <c r="N248" s="15">
        <v>0</v>
      </c>
      <c r="O248" s="13">
        <v>0</v>
      </c>
      <c r="P248" s="13">
        <v>0</v>
      </c>
      <c r="Q248" s="13">
        <v>292</v>
      </c>
      <c r="R248" s="13">
        <v>0</v>
      </c>
      <c r="S248" s="13">
        <v>48</v>
      </c>
      <c r="T248" s="13">
        <v>0</v>
      </c>
      <c r="U248" s="13">
        <v>0</v>
      </c>
      <c r="V248" s="13">
        <v>248</v>
      </c>
      <c r="W248" s="13">
        <v>135</v>
      </c>
      <c r="X248" s="13">
        <v>0</v>
      </c>
      <c r="Y248" s="13">
        <v>26</v>
      </c>
      <c r="Z248" s="13">
        <v>749</v>
      </c>
      <c r="AA248" s="13">
        <v>14079</v>
      </c>
      <c r="AB248" s="13">
        <v>4682</v>
      </c>
      <c r="AC248" s="13">
        <v>1</v>
      </c>
      <c r="AD248" s="13">
        <v>0</v>
      </c>
      <c r="AE248" s="13" t="s">
        <v>222</v>
      </c>
      <c r="AF248" s="13"/>
    </row>
    <row r="249" spans="1:32" x14ac:dyDescent="0.35">
      <c r="A249" s="13">
        <f t="shared" si="3"/>
        <v>0</v>
      </c>
      <c r="B249" s="13" t="s">
        <v>247</v>
      </c>
      <c r="C249" s="12">
        <v>0</v>
      </c>
      <c r="D249" s="13">
        <v>0</v>
      </c>
      <c r="E249" s="13">
        <v>0</v>
      </c>
      <c r="F249" s="13">
        <v>566</v>
      </c>
      <c r="G249" s="13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715</v>
      </c>
      <c r="M249" s="13">
        <v>1281</v>
      </c>
      <c r="N249" s="15">
        <v>30</v>
      </c>
      <c r="O249" s="13">
        <v>42</v>
      </c>
      <c r="P249" s="13">
        <v>633</v>
      </c>
      <c r="Q249" s="13">
        <v>1149</v>
      </c>
      <c r="R249" s="13">
        <v>47</v>
      </c>
      <c r="S249" s="13">
        <v>388</v>
      </c>
      <c r="T249" s="13">
        <v>0</v>
      </c>
      <c r="U249" s="13">
        <v>25</v>
      </c>
      <c r="V249" s="13">
        <v>792</v>
      </c>
      <c r="W249" s="13">
        <v>201</v>
      </c>
      <c r="X249" s="13">
        <v>504</v>
      </c>
      <c r="Y249" s="13">
        <v>155</v>
      </c>
      <c r="Z249" s="13">
        <v>3966</v>
      </c>
      <c r="AA249" s="13">
        <v>26749</v>
      </c>
      <c r="AB249" s="13">
        <v>15451</v>
      </c>
      <c r="AC249" s="13">
        <v>1</v>
      </c>
      <c r="AD249" s="13">
        <v>0</v>
      </c>
      <c r="AE249" s="13" t="s">
        <v>222</v>
      </c>
      <c r="AF249" s="13"/>
    </row>
    <row r="250" spans="1:32" x14ac:dyDescent="0.35">
      <c r="A250" s="13">
        <f t="shared" si="3"/>
        <v>1</v>
      </c>
      <c r="B250" s="13" t="s">
        <v>248</v>
      </c>
      <c r="C250" s="12">
        <v>3828</v>
      </c>
      <c r="D250" s="13">
        <v>0</v>
      </c>
      <c r="E250" s="13">
        <v>370</v>
      </c>
      <c r="F250" s="13">
        <v>139</v>
      </c>
      <c r="G250" s="13">
        <v>0</v>
      </c>
      <c r="H250" s="13">
        <v>0</v>
      </c>
      <c r="I250" s="13">
        <v>0</v>
      </c>
      <c r="J250" s="13">
        <v>0</v>
      </c>
      <c r="K250" s="13">
        <v>0</v>
      </c>
      <c r="L250" s="13">
        <v>2343</v>
      </c>
      <c r="M250" s="13">
        <v>6680</v>
      </c>
      <c r="N250" s="28">
        <v>-1</v>
      </c>
      <c r="O250" s="13">
        <v>161</v>
      </c>
      <c r="P250" s="13">
        <v>498</v>
      </c>
      <c r="Q250" s="13">
        <v>987</v>
      </c>
      <c r="R250" s="13">
        <v>0</v>
      </c>
      <c r="S250" s="13">
        <v>1567</v>
      </c>
      <c r="T250" s="13">
        <v>0</v>
      </c>
      <c r="U250" s="13">
        <v>0</v>
      </c>
      <c r="V250" s="13">
        <v>2533</v>
      </c>
      <c r="W250" s="13">
        <v>307</v>
      </c>
      <c r="X250" s="13">
        <v>0</v>
      </c>
      <c r="Y250" s="13">
        <v>507</v>
      </c>
      <c r="Z250" s="13">
        <v>6560</v>
      </c>
      <c r="AA250" s="13">
        <v>23329</v>
      </c>
      <c r="AB250" s="13">
        <v>23376</v>
      </c>
      <c r="AC250" s="13">
        <v>0</v>
      </c>
      <c r="AD250" s="13">
        <v>0</v>
      </c>
      <c r="AE250" s="13" t="s">
        <v>222</v>
      </c>
      <c r="AF250" s="13"/>
    </row>
    <row r="251" spans="1:32" x14ac:dyDescent="0.35">
      <c r="A251" s="13">
        <f t="shared" si="3"/>
        <v>0</v>
      </c>
      <c r="B251" s="13" t="s">
        <v>249</v>
      </c>
      <c r="C251" s="12">
        <v>301</v>
      </c>
      <c r="D251" s="13">
        <v>199</v>
      </c>
      <c r="E251" s="13">
        <v>0</v>
      </c>
      <c r="F251" s="13">
        <v>3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13">
        <v>503</v>
      </c>
      <c r="N251" s="15">
        <v>10</v>
      </c>
      <c r="O251" s="13">
        <v>0</v>
      </c>
      <c r="P251" s="13">
        <v>25</v>
      </c>
      <c r="Q251" s="13">
        <v>344</v>
      </c>
      <c r="R251" s="13">
        <v>0</v>
      </c>
      <c r="S251" s="13">
        <v>0</v>
      </c>
      <c r="T251" s="13">
        <v>0</v>
      </c>
      <c r="U251" s="13">
        <v>0</v>
      </c>
      <c r="V251" s="13">
        <v>52</v>
      </c>
      <c r="W251" s="13">
        <v>68</v>
      </c>
      <c r="X251" s="13">
        <v>0</v>
      </c>
      <c r="Y251" s="13">
        <v>42</v>
      </c>
      <c r="Z251" s="13">
        <v>541</v>
      </c>
      <c r="AA251" s="13">
        <v>5678</v>
      </c>
      <c r="AB251" s="13">
        <v>649</v>
      </c>
      <c r="AC251" s="13">
        <v>0</v>
      </c>
      <c r="AD251" s="13">
        <v>0</v>
      </c>
      <c r="AE251" s="13" t="s">
        <v>222</v>
      </c>
      <c r="AF251" s="13"/>
    </row>
    <row r="252" spans="1:32" x14ac:dyDescent="0.35">
      <c r="A252" s="13">
        <f t="shared" si="3"/>
        <v>0</v>
      </c>
      <c r="B252" s="13" t="s">
        <v>250</v>
      </c>
      <c r="C252" s="12">
        <v>0</v>
      </c>
      <c r="D252" s="13">
        <v>0</v>
      </c>
      <c r="E252" s="13">
        <v>0</v>
      </c>
      <c r="F252" s="13">
        <v>141</v>
      </c>
      <c r="G252" s="13">
        <v>0</v>
      </c>
      <c r="H252" s="13">
        <v>0</v>
      </c>
      <c r="I252" s="13">
        <v>0</v>
      </c>
      <c r="J252" s="13">
        <v>0</v>
      </c>
      <c r="K252" s="13">
        <v>0</v>
      </c>
      <c r="L252" s="13">
        <v>116</v>
      </c>
      <c r="M252" s="13">
        <v>257</v>
      </c>
      <c r="N252" s="15">
        <v>56</v>
      </c>
      <c r="O252" s="13">
        <v>46</v>
      </c>
      <c r="P252" s="13">
        <v>147</v>
      </c>
      <c r="Q252" s="13">
        <v>297</v>
      </c>
      <c r="R252" s="13">
        <v>0</v>
      </c>
      <c r="S252" s="13">
        <v>9</v>
      </c>
      <c r="T252" s="13">
        <v>0</v>
      </c>
      <c r="U252" s="13">
        <v>0</v>
      </c>
      <c r="V252" s="13">
        <v>153</v>
      </c>
      <c r="W252" s="13">
        <v>25</v>
      </c>
      <c r="X252" s="13">
        <v>0</v>
      </c>
      <c r="Y252" s="13">
        <v>70</v>
      </c>
      <c r="Z252" s="13">
        <v>803</v>
      </c>
      <c r="AA252" s="13">
        <v>8542</v>
      </c>
      <c r="AB252" s="13">
        <v>3730</v>
      </c>
      <c r="AC252" s="13">
        <v>1</v>
      </c>
      <c r="AD252" s="13">
        <v>0</v>
      </c>
      <c r="AE252" s="13" t="s">
        <v>222</v>
      </c>
      <c r="AF252" s="13"/>
    </row>
    <row r="253" spans="1:32" x14ac:dyDescent="0.35">
      <c r="A253" s="13">
        <f t="shared" si="3"/>
        <v>0</v>
      </c>
      <c r="B253" s="13" t="s">
        <v>251</v>
      </c>
      <c r="C253" s="12">
        <v>2670</v>
      </c>
      <c r="D253" s="13">
        <v>0</v>
      </c>
      <c r="E253" s="13">
        <v>514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13">
        <v>141</v>
      </c>
      <c r="M253" s="13">
        <v>3325</v>
      </c>
      <c r="N253" s="15">
        <v>36</v>
      </c>
      <c r="O253" s="13">
        <v>181</v>
      </c>
      <c r="P253" s="13">
        <v>0</v>
      </c>
      <c r="Q253" s="13">
        <v>484</v>
      </c>
      <c r="R253" s="13">
        <v>5</v>
      </c>
      <c r="S253" s="13">
        <v>4</v>
      </c>
      <c r="T253" s="13">
        <v>0</v>
      </c>
      <c r="U253" s="13">
        <v>0</v>
      </c>
      <c r="V253" s="13">
        <v>1480</v>
      </c>
      <c r="W253" s="13">
        <v>196</v>
      </c>
      <c r="X253" s="13">
        <v>0</v>
      </c>
      <c r="Y253" s="13">
        <v>390</v>
      </c>
      <c r="Z253" s="13">
        <v>2776</v>
      </c>
      <c r="AA253" s="13">
        <v>15166</v>
      </c>
      <c r="AB253" s="13">
        <v>19108</v>
      </c>
      <c r="AC253" s="13">
        <v>1</v>
      </c>
      <c r="AD253" s="13">
        <v>0</v>
      </c>
      <c r="AE253" s="13" t="s">
        <v>222</v>
      </c>
      <c r="AF253" s="13"/>
    </row>
    <row r="254" spans="1:32" x14ac:dyDescent="0.35">
      <c r="A254" s="13">
        <f t="shared" si="3"/>
        <v>0</v>
      </c>
      <c r="B254" s="13" t="s">
        <v>252</v>
      </c>
      <c r="C254" s="12">
        <v>900</v>
      </c>
      <c r="D254" s="13">
        <v>0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38</v>
      </c>
      <c r="M254" s="13">
        <v>938</v>
      </c>
      <c r="N254" s="15">
        <v>18</v>
      </c>
      <c r="O254" s="13">
        <v>6</v>
      </c>
      <c r="P254" s="13">
        <v>116</v>
      </c>
      <c r="Q254" s="13">
        <v>393</v>
      </c>
      <c r="R254" s="13">
        <v>0</v>
      </c>
      <c r="S254" s="13">
        <v>85</v>
      </c>
      <c r="T254" s="13">
        <v>0</v>
      </c>
      <c r="U254" s="13">
        <v>0</v>
      </c>
      <c r="V254" s="13">
        <v>198</v>
      </c>
      <c r="W254" s="13">
        <v>96</v>
      </c>
      <c r="X254" s="13">
        <v>0</v>
      </c>
      <c r="Y254" s="13">
        <v>81</v>
      </c>
      <c r="Z254" s="13">
        <v>993</v>
      </c>
      <c r="AA254" s="13">
        <v>11187</v>
      </c>
      <c r="AB254" s="13">
        <v>2257</v>
      </c>
      <c r="AC254" s="13">
        <v>0</v>
      </c>
      <c r="AD254" s="13">
        <v>0</v>
      </c>
      <c r="AE254" s="13" t="s">
        <v>222</v>
      </c>
      <c r="AF254" s="13"/>
    </row>
    <row r="255" spans="1:32" x14ac:dyDescent="0.35">
      <c r="A255" s="13">
        <f t="shared" si="3"/>
        <v>0</v>
      </c>
      <c r="B255" s="13" t="s">
        <v>253</v>
      </c>
      <c r="C255" s="12">
        <v>1471</v>
      </c>
      <c r="D255" s="13">
        <v>0</v>
      </c>
      <c r="E255" s="13">
        <v>0</v>
      </c>
      <c r="F255" s="13">
        <v>0</v>
      </c>
      <c r="G255" s="13">
        <v>17</v>
      </c>
      <c r="H255" s="13">
        <v>176</v>
      </c>
      <c r="I255" s="13">
        <v>0</v>
      </c>
      <c r="J255" s="13">
        <v>0</v>
      </c>
      <c r="K255" s="13">
        <v>0</v>
      </c>
      <c r="L255" s="13">
        <v>0</v>
      </c>
      <c r="M255" s="13">
        <v>1664</v>
      </c>
      <c r="N255" s="15">
        <v>1</v>
      </c>
      <c r="O255" s="13">
        <v>56</v>
      </c>
      <c r="P255" s="13">
        <v>374</v>
      </c>
      <c r="Q255" s="13">
        <v>219</v>
      </c>
      <c r="R255" s="13">
        <v>0</v>
      </c>
      <c r="S255" s="13">
        <v>238</v>
      </c>
      <c r="T255" s="13">
        <v>19</v>
      </c>
      <c r="U255" s="13">
        <v>0</v>
      </c>
      <c r="V255" s="13">
        <v>449</v>
      </c>
      <c r="W255" s="13">
        <v>161</v>
      </c>
      <c r="X255" s="13">
        <v>0</v>
      </c>
      <c r="Y255" s="13">
        <v>142</v>
      </c>
      <c r="Z255" s="13">
        <v>1659</v>
      </c>
      <c r="AA255" s="13">
        <v>12033</v>
      </c>
      <c r="AB255" s="13">
        <v>2801</v>
      </c>
      <c r="AC255" s="13">
        <v>0</v>
      </c>
      <c r="AD255" s="13">
        <v>0</v>
      </c>
      <c r="AE255" s="13" t="s">
        <v>254</v>
      </c>
      <c r="AF255" s="13"/>
    </row>
    <row r="256" spans="1:32" x14ac:dyDescent="0.35">
      <c r="A256" s="13">
        <f t="shared" si="3"/>
        <v>0</v>
      </c>
      <c r="B256" s="13" t="s">
        <v>255</v>
      </c>
      <c r="C256" s="12">
        <v>581</v>
      </c>
      <c r="D256" s="13">
        <v>0</v>
      </c>
      <c r="E256" s="13">
        <v>0</v>
      </c>
      <c r="F256" s="13">
        <v>0</v>
      </c>
      <c r="G256" s="13">
        <v>0</v>
      </c>
      <c r="H256" s="13">
        <v>0</v>
      </c>
      <c r="I256" s="13">
        <v>23</v>
      </c>
      <c r="J256" s="13">
        <v>0</v>
      </c>
      <c r="K256" s="13">
        <v>0</v>
      </c>
      <c r="L256" s="13">
        <v>16</v>
      </c>
      <c r="M256" s="13">
        <v>620</v>
      </c>
      <c r="N256" s="15">
        <v>143</v>
      </c>
      <c r="O256" s="13">
        <v>0</v>
      </c>
      <c r="P256" s="13">
        <v>203</v>
      </c>
      <c r="Q256" s="13">
        <v>212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60</v>
      </c>
      <c r="X256" s="13">
        <v>0</v>
      </c>
      <c r="Y256" s="13">
        <v>2</v>
      </c>
      <c r="Z256" s="13">
        <v>620</v>
      </c>
      <c r="AA256" s="13">
        <v>14242</v>
      </c>
      <c r="AB256" s="13">
        <v>0</v>
      </c>
      <c r="AC256" s="13">
        <v>1</v>
      </c>
      <c r="AD256" s="13">
        <v>0</v>
      </c>
      <c r="AE256" s="13" t="s">
        <v>254</v>
      </c>
      <c r="AF256" s="13"/>
    </row>
    <row r="257" spans="1:32" x14ac:dyDescent="0.35">
      <c r="A257" s="13">
        <f t="shared" si="3"/>
        <v>0</v>
      </c>
      <c r="B257" s="13" t="s">
        <v>256</v>
      </c>
      <c r="C257" s="12">
        <v>0</v>
      </c>
      <c r="D257" s="13">
        <v>0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1069</v>
      </c>
      <c r="M257" s="13">
        <v>1069</v>
      </c>
      <c r="N257" s="15">
        <v>556</v>
      </c>
      <c r="O257" s="13">
        <v>54</v>
      </c>
      <c r="P257" s="13">
        <v>181</v>
      </c>
      <c r="Q257" s="13">
        <v>452</v>
      </c>
      <c r="R257" s="13">
        <v>0</v>
      </c>
      <c r="S257" s="13">
        <v>0</v>
      </c>
      <c r="T257" s="13">
        <v>28</v>
      </c>
      <c r="U257" s="13">
        <v>0</v>
      </c>
      <c r="V257" s="13">
        <v>173</v>
      </c>
      <c r="W257" s="13">
        <v>60</v>
      </c>
      <c r="X257" s="13">
        <v>0</v>
      </c>
      <c r="Y257" s="13">
        <v>68</v>
      </c>
      <c r="Z257" s="13">
        <v>1572</v>
      </c>
      <c r="AA257" s="13">
        <v>11010</v>
      </c>
      <c r="AB257" s="13">
        <v>3046</v>
      </c>
      <c r="AC257" s="13">
        <v>1</v>
      </c>
      <c r="AD257" s="13">
        <v>0</v>
      </c>
      <c r="AE257" s="13" t="s">
        <v>254</v>
      </c>
      <c r="AF257" s="13"/>
    </row>
    <row r="258" spans="1:32" x14ac:dyDescent="0.35">
      <c r="A258" s="13">
        <f t="shared" si="3"/>
        <v>0</v>
      </c>
      <c r="B258" s="13" t="s">
        <v>257</v>
      </c>
      <c r="C258" s="12">
        <v>409</v>
      </c>
      <c r="D258" s="13">
        <v>0</v>
      </c>
      <c r="E258" s="13">
        <v>0</v>
      </c>
      <c r="F258" s="13">
        <v>0</v>
      </c>
      <c r="G258" s="13">
        <v>0</v>
      </c>
      <c r="H258" s="13">
        <v>0</v>
      </c>
      <c r="I258" s="13">
        <v>10</v>
      </c>
      <c r="J258" s="13">
        <v>0</v>
      </c>
      <c r="K258" s="13">
        <v>0</v>
      </c>
      <c r="L258" s="13">
        <v>1133</v>
      </c>
      <c r="M258" s="13">
        <v>1552</v>
      </c>
      <c r="N258" s="15">
        <v>1100</v>
      </c>
      <c r="O258" s="13">
        <v>0</v>
      </c>
      <c r="P258" s="13">
        <v>0</v>
      </c>
      <c r="Q258" s="13">
        <v>121</v>
      </c>
      <c r="R258" s="13">
        <v>0</v>
      </c>
      <c r="S258" s="13">
        <v>0</v>
      </c>
      <c r="T258" s="13">
        <v>0</v>
      </c>
      <c r="U258" s="13">
        <v>0</v>
      </c>
      <c r="V258" s="13">
        <v>163</v>
      </c>
      <c r="W258" s="13">
        <v>41</v>
      </c>
      <c r="X258" s="13">
        <v>0</v>
      </c>
      <c r="Y258" s="13">
        <v>41</v>
      </c>
      <c r="Z258" s="13">
        <v>1466</v>
      </c>
      <c r="AA258" s="13">
        <v>3662</v>
      </c>
      <c r="AB258" s="13">
        <v>2937</v>
      </c>
      <c r="AC258" s="13">
        <v>0</v>
      </c>
      <c r="AD258" s="13">
        <v>0</v>
      </c>
      <c r="AE258" s="13" t="s">
        <v>254</v>
      </c>
      <c r="AF258" s="13"/>
    </row>
    <row r="259" spans="1:32" x14ac:dyDescent="0.35">
      <c r="A259" s="13">
        <f t="shared" ref="A259:A322" si="4">+Z259-SUM(N259:Y259)</f>
        <v>0</v>
      </c>
      <c r="B259" s="13" t="s">
        <v>258</v>
      </c>
      <c r="C259" s="12">
        <v>420</v>
      </c>
      <c r="D259" s="13">
        <v>0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0</v>
      </c>
      <c r="L259" s="13">
        <v>101</v>
      </c>
      <c r="M259" s="13">
        <v>521</v>
      </c>
      <c r="N259" s="15">
        <v>0</v>
      </c>
      <c r="O259" s="13">
        <v>0</v>
      </c>
      <c r="P259" s="13">
        <v>0</v>
      </c>
      <c r="Q259" s="13">
        <v>191</v>
      </c>
      <c r="R259" s="13">
        <v>0</v>
      </c>
      <c r="S259" s="13">
        <v>171</v>
      </c>
      <c r="T259" s="13">
        <v>0</v>
      </c>
      <c r="U259" s="13">
        <v>0</v>
      </c>
      <c r="V259" s="13">
        <v>0</v>
      </c>
      <c r="W259" s="13">
        <v>49</v>
      </c>
      <c r="X259" s="13">
        <v>0</v>
      </c>
      <c r="Y259" s="13">
        <v>58</v>
      </c>
      <c r="Z259" s="13">
        <v>469</v>
      </c>
      <c r="AA259" s="13">
        <v>3048</v>
      </c>
      <c r="AB259" s="13">
        <v>0</v>
      </c>
      <c r="AC259" s="13">
        <v>0</v>
      </c>
      <c r="AD259" s="13">
        <v>0</v>
      </c>
      <c r="AE259" s="13" t="s">
        <v>254</v>
      </c>
      <c r="AF259" s="13"/>
    </row>
    <row r="260" spans="1:32" x14ac:dyDescent="0.35">
      <c r="A260" s="13">
        <f t="shared" si="4"/>
        <v>0</v>
      </c>
      <c r="B260" s="13" t="s">
        <v>259</v>
      </c>
      <c r="C260" s="12">
        <v>246</v>
      </c>
      <c r="D260" s="13">
        <v>0</v>
      </c>
      <c r="E260" s="13">
        <v>0</v>
      </c>
      <c r="F260" s="13">
        <v>0</v>
      </c>
      <c r="G260" s="13">
        <v>0</v>
      </c>
      <c r="H260" s="13">
        <v>0</v>
      </c>
      <c r="I260" s="13">
        <v>9</v>
      </c>
      <c r="J260" s="13">
        <v>2</v>
      </c>
      <c r="K260" s="13">
        <v>0</v>
      </c>
      <c r="L260" s="13">
        <v>0</v>
      </c>
      <c r="M260" s="13">
        <v>257</v>
      </c>
      <c r="N260" s="15">
        <v>0</v>
      </c>
      <c r="O260" s="13">
        <v>24</v>
      </c>
      <c r="P260" s="13">
        <v>29</v>
      </c>
      <c r="Q260" s="13">
        <v>34</v>
      </c>
      <c r="R260" s="13">
        <v>0</v>
      </c>
      <c r="S260" s="13">
        <v>0</v>
      </c>
      <c r="T260" s="13">
        <v>0</v>
      </c>
      <c r="U260" s="13">
        <v>0</v>
      </c>
      <c r="V260" s="13">
        <v>77</v>
      </c>
      <c r="W260" s="13">
        <v>40</v>
      </c>
      <c r="X260" s="13">
        <v>0</v>
      </c>
      <c r="Y260" s="13">
        <v>20</v>
      </c>
      <c r="Z260" s="13">
        <v>224</v>
      </c>
      <c r="AA260" s="13">
        <v>1464</v>
      </c>
      <c r="AB260" s="13">
        <v>960</v>
      </c>
      <c r="AC260" s="13">
        <v>0</v>
      </c>
      <c r="AD260" s="13">
        <v>0</v>
      </c>
      <c r="AE260" s="13" t="s">
        <v>254</v>
      </c>
      <c r="AF260" s="13"/>
    </row>
    <row r="261" spans="1:32" x14ac:dyDescent="0.35">
      <c r="A261" s="13">
        <f t="shared" si="4"/>
        <v>0</v>
      </c>
      <c r="B261" s="13" t="s">
        <v>260</v>
      </c>
      <c r="C261" s="12">
        <v>918</v>
      </c>
      <c r="D261" s="13">
        <v>0</v>
      </c>
      <c r="E261" s="13">
        <v>387</v>
      </c>
      <c r="F261" s="13">
        <v>0</v>
      </c>
      <c r="G261" s="13">
        <v>0</v>
      </c>
      <c r="H261" s="13">
        <v>0</v>
      </c>
      <c r="I261" s="13">
        <v>26</v>
      </c>
      <c r="J261" s="13">
        <v>0</v>
      </c>
      <c r="K261" s="13">
        <v>0</v>
      </c>
      <c r="L261" s="13">
        <v>27</v>
      </c>
      <c r="M261" s="13">
        <v>1358</v>
      </c>
      <c r="N261" s="15">
        <v>66</v>
      </c>
      <c r="O261" s="13">
        <v>109</v>
      </c>
      <c r="P261" s="13">
        <v>154</v>
      </c>
      <c r="Q261" s="13">
        <v>407</v>
      </c>
      <c r="R261" s="13">
        <v>0</v>
      </c>
      <c r="S261" s="13">
        <v>42</v>
      </c>
      <c r="T261" s="13">
        <v>0</v>
      </c>
      <c r="U261" s="13">
        <v>0</v>
      </c>
      <c r="V261" s="13">
        <v>79</v>
      </c>
      <c r="W261" s="13">
        <v>212</v>
      </c>
      <c r="X261" s="13">
        <v>0</v>
      </c>
      <c r="Y261" s="13">
        <v>99</v>
      </c>
      <c r="Z261" s="13">
        <v>1168</v>
      </c>
      <c r="AA261" s="13">
        <v>10302</v>
      </c>
      <c r="AB261" s="13">
        <v>840</v>
      </c>
      <c r="AC261" s="13">
        <v>0</v>
      </c>
      <c r="AD261" s="13">
        <v>0</v>
      </c>
      <c r="AE261" s="13" t="s">
        <v>254</v>
      </c>
      <c r="AF261" s="13"/>
    </row>
    <row r="262" spans="1:32" x14ac:dyDescent="0.35">
      <c r="A262" s="13">
        <f t="shared" si="4"/>
        <v>0</v>
      </c>
      <c r="B262" s="13" t="s">
        <v>261</v>
      </c>
      <c r="C262" s="12">
        <v>1398</v>
      </c>
      <c r="D262" s="13">
        <v>271</v>
      </c>
      <c r="E262" s="13">
        <v>0</v>
      </c>
      <c r="F262" s="13">
        <v>0</v>
      </c>
      <c r="G262" s="13">
        <v>0</v>
      </c>
      <c r="H262" s="13">
        <v>0</v>
      </c>
      <c r="I262" s="13">
        <v>31</v>
      </c>
      <c r="J262" s="13">
        <v>0</v>
      </c>
      <c r="K262" s="13">
        <v>914</v>
      </c>
      <c r="L262" s="13">
        <v>151</v>
      </c>
      <c r="M262" s="13">
        <v>2765</v>
      </c>
      <c r="N262" s="15">
        <v>0</v>
      </c>
      <c r="O262" s="13">
        <v>1536</v>
      </c>
      <c r="P262" s="13">
        <v>379</v>
      </c>
      <c r="Q262" s="13">
        <v>941</v>
      </c>
      <c r="R262" s="13">
        <v>0</v>
      </c>
      <c r="S262" s="13">
        <v>709</v>
      </c>
      <c r="T262" s="13">
        <v>0</v>
      </c>
      <c r="U262" s="13">
        <v>0</v>
      </c>
      <c r="V262" s="13">
        <v>223</v>
      </c>
      <c r="W262" s="13">
        <v>253</v>
      </c>
      <c r="X262" s="13">
        <v>0</v>
      </c>
      <c r="Y262" s="13">
        <v>140</v>
      </c>
      <c r="Z262" s="13">
        <v>4181</v>
      </c>
      <c r="AA262" s="13">
        <v>23028</v>
      </c>
      <c r="AB262" s="13">
        <v>2823</v>
      </c>
      <c r="AC262" s="13">
        <v>1</v>
      </c>
      <c r="AD262" s="13">
        <v>0</v>
      </c>
      <c r="AE262" s="13" t="s">
        <v>254</v>
      </c>
      <c r="AF262" s="13"/>
    </row>
    <row r="263" spans="1:32" x14ac:dyDescent="0.35">
      <c r="A263" s="13">
        <f t="shared" si="4"/>
        <v>0</v>
      </c>
      <c r="B263" s="13" t="s">
        <v>262</v>
      </c>
      <c r="C263" s="12">
        <v>1139</v>
      </c>
      <c r="D263" s="13">
        <v>0</v>
      </c>
      <c r="E263" s="13">
        <v>0</v>
      </c>
      <c r="F263" s="13">
        <v>433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550</v>
      </c>
      <c r="M263" s="13">
        <v>2122</v>
      </c>
      <c r="N263" s="15">
        <v>300</v>
      </c>
      <c r="O263" s="13">
        <v>378</v>
      </c>
      <c r="P263" s="13">
        <v>117</v>
      </c>
      <c r="Q263" s="13">
        <v>390</v>
      </c>
      <c r="R263" s="13">
        <v>36</v>
      </c>
      <c r="S263" s="13">
        <v>254</v>
      </c>
      <c r="T263" s="13">
        <v>0</v>
      </c>
      <c r="U263" s="13">
        <v>0</v>
      </c>
      <c r="V263" s="13">
        <v>244</v>
      </c>
      <c r="W263" s="13">
        <v>105</v>
      </c>
      <c r="X263" s="13">
        <v>0</v>
      </c>
      <c r="Y263" s="13">
        <v>86</v>
      </c>
      <c r="Z263" s="13">
        <v>1910</v>
      </c>
      <c r="AA263" s="13">
        <v>9280</v>
      </c>
      <c r="AB263" s="13">
        <v>2813</v>
      </c>
      <c r="AC263" s="13">
        <v>1</v>
      </c>
      <c r="AD263" s="13">
        <v>0</v>
      </c>
      <c r="AE263" s="13" t="s">
        <v>254</v>
      </c>
      <c r="AF263" s="13"/>
    </row>
    <row r="264" spans="1:32" x14ac:dyDescent="0.35">
      <c r="A264" s="13">
        <f t="shared" si="4"/>
        <v>0</v>
      </c>
      <c r="B264" s="13" t="s">
        <v>263</v>
      </c>
      <c r="C264" s="12">
        <v>1924</v>
      </c>
      <c r="D264" s="13">
        <v>0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1924</v>
      </c>
      <c r="N264" s="15">
        <v>515</v>
      </c>
      <c r="O264" s="13">
        <v>0</v>
      </c>
      <c r="P264" s="13">
        <v>230</v>
      </c>
      <c r="Q264" s="13">
        <v>553</v>
      </c>
      <c r="R264" s="13">
        <v>74</v>
      </c>
      <c r="S264" s="13">
        <v>486</v>
      </c>
      <c r="T264" s="13">
        <v>0</v>
      </c>
      <c r="U264" s="13">
        <v>0</v>
      </c>
      <c r="V264" s="13">
        <v>0</v>
      </c>
      <c r="W264" s="13">
        <v>190</v>
      </c>
      <c r="X264" s="13">
        <v>0</v>
      </c>
      <c r="Y264" s="13">
        <v>28</v>
      </c>
      <c r="Z264" s="13">
        <v>2076</v>
      </c>
      <c r="AA264" s="13">
        <v>17737</v>
      </c>
      <c r="AB264" s="13">
        <v>0</v>
      </c>
      <c r="AC264" s="13">
        <v>0</v>
      </c>
      <c r="AD264" s="13">
        <v>0</v>
      </c>
      <c r="AE264" s="13" t="s">
        <v>254</v>
      </c>
      <c r="AF264" s="13"/>
    </row>
    <row r="265" spans="1:32" x14ac:dyDescent="0.35">
      <c r="A265" s="13">
        <f t="shared" si="4"/>
        <v>0</v>
      </c>
      <c r="B265" s="13" t="s">
        <v>264</v>
      </c>
      <c r="C265" s="12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7</v>
      </c>
      <c r="M265" s="13">
        <v>7</v>
      </c>
      <c r="N265" s="15">
        <v>28</v>
      </c>
      <c r="O265" s="13">
        <v>4</v>
      </c>
      <c r="P265" s="13">
        <v>203</v>
      </c>
      <c r="Q265" s="13">
        <v>289</v>
      </c>
      <c r="R265" s="13">
        <v>0</v>
      </c>
      <c r="S265" s="13">
        <v>0</v>
      </c>
      <c r="T265" s="13">
        <v>0</v>
      </c>
      <c r="U265" s="13">
        <v>0</v>
      </c>
      <c r="V265" s="13">
        <v>179</v>
      </c>
      <c r="W265" s="13">
        <v>77</v>
      </c>
      <c r="X265" s="13">
        <v>0</v>
      </c>
      <c r="Y265" s="13">
        <v>32</v>
      </c>
      <c r="Z265" s="13">
        <v>812</v>
      </c>
      <c r="AA265" s="13">
        <v>7095</v>
      </c>
      <c r="AB265" s="13">
        <v>2049</v>
      </c>
      <c r="AC265" s="13">
        <v>1</v>
      </c>
      <c r="AD265" s="13">
        <v>0</v>
      </c>
      <c r="AE265" s="13" t="s">
        <v>254</v>
      </c>
      <c r="AF265" s="13"/>
    </row>
    <row r="266" spans="1:32" x14ac:dyDescent="0.35">
      <c r="A266" s="13">
        <f t="shared" si="4"/>
        <v>0</v>
      </c>
      <c r="B266" s="13" t="s">
        <v>265</v>
      </c>
      <c r="C266" s="12" t="s">
        <v>884</v>
      </c>
      <c r="D266" s="13" t="s">
        <v>884</v>
      </c>
      <c r="E266" s="13" t="s">
        <v>884</v>
      </c>
      <c r="F266" s="13" t="s">
        <v>884</v>
      </c>
      <c r="G266" s="13" t="s">
        <v>884</v>
      </c>
      <c r="H266" s="13" t="s">
        <v>884</v>
      </c>
      <c r="I266" s="13" t="s">
        <v>884</v>
      </c>
      <c r="J266" s="13" t="s">
        <v>884</v>
      </c>
      <c r="K266" s="13" t="s">
        <v>884</v>
      </c>
      <c r="L266" s="13" t="s">
        <v>884</v>
      </c>
      <c r="M266" s="13" t="s">
        <v>884</v>
      </c>
      <c r="N266" s="13" t="s">
        <v>884</v>
      </c>
      <c r="O266" s="13" t="s">
        <v>884</v>
      </c>
      <c r="P266" s="13" t="s">
        <v>884</v>
      </c>
      <c r="Q266" s="13" t="s">
        <v>884</v>
      </c>
      <c r="R266" s="13" t="s">
        <v>884</v>
      </c>
      <c r="S266" s="13" t="s">
        <v>884</v>
      </c>
      <c r="T266" s="13" t="s">
        <v>884</v>
      </c>
      <c r="U266" s="13" t="s">
        <v>884</v>
      </c>
      <c r="V266" s="13" t="s">
        <v>884</v>
      </c>
      <c r="W266" s="13">
        <v>15</v>
      </c>
      <c r="X266" s="13" t="s">
        <v>884</v>
      </c>
      <c r="Y266" s="13" t="s">
        <v>884</v>
      </c>
      <c r="Z266" s="13">
        <v>15</v>
      </c>
      <c r="AA266" s="13">
        <v>8263</v>
      </c>
      <c r="AB266" s="13">
        <v>0</v>
      </c>
      <c r="AC266" s="13">
        <v>1</v>
      </c>
      <c r="AD266" s="13">
        <v>0</v>
      </c>
      <c r="AE266" s="13" t="s">
        <v>254</v>
      </c>
      <c r="AF266" s="13"/>
    </row>
    <row r="267" spans="1:32" x14ac:dyDescent="0.35">
      <c r="A267" s="13">
        <f t="shared" si="4"/>
        <v>0</v>
      </c>
      <c r="B267" s="13" t="s">
        <v>928</v>
      </c>
      <c r="C267" s="12">
        <v>1487</v>
      </c>
      <c r="D267" s="13">
        <v>0</v>
      </c>
      <c r="E267" s="13">
        <v>0</v>
      </c>
      <c r="F267" s="13">
        <v>0</v>
      </c>
      <c r="G267" s="13">
        <v>71</v>
      </c>
      <c r="H267" s="13">
        <v>0</v>
      </c>
      <c r="I267" s="13">
        <v>0</v>
      </c>
      <c r="J267" s="13">
        <v>0</v>
      </c>
      <c r="K267" s="13">
        <v>0</v>
      </c>
      <c r="L267" s="13">
        <v>54</v>
      </c>
      <c r="M267" s="13">
        <v>1612</v>
      </c>
      <c r="N267" s="15">
        <v>344</v>
      </c>
      <c r="O267" s="13">
        <v>0</v>
      </c>
      <c r="P267" s="13">
        <v>180</v>
      </c>
      <c r="Q267" s="13">
        <v>762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195</v>
      </c>
      <c r="X267" s="13">
        <v>0</v>
      </c>
      <c r="Y267" s="13">
        <v>105</v>
      </c>
      <c r="Z267" s="13">
        <v>1586</v>
      </c>
      <c r="AA267" s="13">
        <v>29336</v>
      </c>
      <c r="AB267" s="13">
        <v>0</v>
      </c>
      <c r="AC267" s="13">
        <v>0</v>
      </c>
      <c r="AD267" s="13">
        <v>0</v>
      </c>
      <c r="AE267" s="13" t="s">
        <v>254</v>
      </c>
      <c r="AF267" s="13"/>
    </row>
    <row r="268" spans="1:32" x14ac:dyDescent="0.35">
      <c r="A268" s="13">
        <f t="shared" si="4"/>
        <v>0</v>
      </c>
      <c r="B268" s="13" t="s">
        <v>266</v>
      </c>
      <c r="C268" s="12">
        <v>503</v>
      </c>
      <c r="D268" s="13">
        <v>0</v>
      </c>
      <c r="E268" s="13">
        <v>0</v>
      </c>
      <c r="F268" s="13">
        <v>0</v>
      </c>
      <c r="G268" s="13">
        <v>0</v>
      </c>
      <c r="H268" s="13">
        <v>87</v>
      </c>
      <c r="I268" s="13">
        <v>6</v>
      </c>
      <c r="J268" s="13">
        <v>0</v>
      </c>
      <c r="K268" s="13">
        <v>0</v>
      </c>
      <c r="L268" s="13">
        <v>5</v>
      </c>
      <c r="M268" s="13">
        <v>601</v>
      </c>
      <c r="N268" s="15">
        <v>0</v>
      </c>
      <c r="O268" s="13">
        <v>0</v>
      </c>
      <c r="P268" s="13">
        <v>25</v>
      </c>
      <c r="Q268" s="13">
        <v>127</v>
      </c>
      <c r="R268" s="13">
        <v>0</v>
      </c>
      <c r="S268" s="13">
        <v>0</v>
      </c>
      <c r="T268" s="13">
        <v>0</v>
      </c>
      <c r="U268" s="13">
        <v>0</v>
      </c>
      <c r="V268" s="13">
        <v>240</v>
      </c>
      <c r="W268" s="13">
        <v>101</v>
      </c>
      <c r="X268" s="13">
        <v>0</v>
      </c>
      <c r="Y268" s="13">
        <v>0</v>
      </c>
      <c r="Z268" s="13">
        <v>493</v>
      </c>
      <c r="AA268" s="13">
        <v>3655</v>
      </c>
      <c r="AB268" s="13">
        <v>2561</v>
      </c>
      <c r="AC268" s="13">
        <v>0</v>
      </c>
      <c r="AD268" s="13">
        <v>0</v>
      </c>
      <c r="AE268" s="13" t="s">
        <v>254</v>
      </c>
      <c r="AF268" s="13"/>
    </row>
    <row r="269" spans="1:32" x14ac:dyDescent="0.35">
      <c r="A269" s="13">
        <f t="shared" si="4"/>
        <v>0</v>
      </c>
      <c r="B269" s="13" t="s">
        <v>267</v>
      </c>
      <c r="C269" s="12">
        <v>276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7</v>
      </c>
      <c r="J269" s="13">
        <v>0</v>
      </c>
      <c r="K269" s="13">
        <v>0</v>
      </c>
      <c r="L269" s="13">
        <v>2</v>
      </c>
      <c r="M269" s="13">
        <v>285</v>
      </c>
      <c r="N269" s="15">
        <v>20</v>
      </c>
      <c r="O269" s="13">
        <v>0</v>
      </c>
      <c r="P269" s="13">
        <v>0</v>
      </c>
      <c r="Q269" s="13">
        <v>131</v>
      </c>
      <c r="R269" s="13">
        <v>0</v>
      </c>
      <c r="S269" s="13">
        <v>11</v>
      </c>
      <c r="T269" s="13">
        <v>0</v>
      </c>
      <c r="U269" s="13">
        <v>0</v>
      </c>
      <c r="V269" s="13">
        <v>0</v>
      </c>
      <c r="W269" s="13">
        <v>67</v>
      </c>
      <c r="X269" s="13">
        <v>0</v>
      </c>
      <c r="Y269" s="13">
        <v>29</v>
      </c>
      <c r="Z269" s="13">
        <v>258</v>
      </c>
      <c r="AA269" s="13">
        <v>7817</v>
      </c>
      <c r="AB269" s="13">
        <v>0</v>
      </c>
      <c r="AC269" s="13">
        <v>0</v>
      </c>
      <c r="AD269" s="13">
        <v>0</v>
      </c>
      <c r="AE269" s="13" t="s">
        <v>254</v>
      </c>
      <c r="AF269" s="13"/>
    </row>
    <row r="270" spans="1:32" x14ac:dyDescent="0.35">
      <c r="A270" s="13">
        <f t="shared" si="4"/>
        <v>0</v>
      </c>
      <c r="B270" s="13" t="s">
        <v>268</v>
      </c>
      <c r="C270" s="12">
        <v>1200</v>
      </c>
      <c r="D270" s="13">
        <v>501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18</v>
      </c>
      <c r="K270" s="13">
        <v>0</v>
      </c>
      <c r="L270" s="13">
        <v>54</v>
      </c>
      <c r="M270" s="13">
        <v>1773</v>
      </c>
      <c r="N270" s="15">
        <v>0</v>
      </c>
      <c r="O270" s="13">
        <v>215</v>
      </c>
      <c r="P270" s="13">
        <v>362</v>
      </c>
      <c r="Q270" s="13">
        <v>814</v>
      </c>
      <c r="R270" s="13">
        <v>0</v>
      </c>
      <c r="S270" s="13">
        <v>0</v>
      </c>
      <c r="T270" s="13">
        <v>0</v>
      </c>
      <c r="U270" s="13">
        <v>7</v>
      </c>
      <c r="V270" s="13">
        <v>0</v>
      </c>
      <c r="W270" s="13">
        <v>125</v>
      </c>
      <c r="X270" s="13">
        <v>0</v>
      </c>
      <c r="Y270" s="13">
        <v>44</v>
      </c>
      <c r="Z270" s="13">
        <v>1567</v>
      </c>
      <c r="AA270" s="13">
        <v>24360</v>
      </c>
      <c r="AB270" s="13">
        <v>0</v>
      </c>
      <c r="AC270" s="13">
        <v>0</v>
      </c>
      <c r="AD270" s="13">
        <v>0</v>
      </c>
      <c r="AE270" s="13" t="s">
        <v>254</v>
      </c>
      <c r="AF270" s="13"/>
    </row>
    <row r="271" spans="1:32" x14ac:dyDescent="0.35">
      <c r="A271" s="13">
        <f t="shared" si="4"/>
        <v>0</v>
      </c>
      <c r="B271" s="13" t="s">
        <v>269</v>
      </c>
      <c r="C271" s="12">
        <v>27</v>
      </c>
      <c r="D271" s="13">
        <v>314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341</v>
      </c>
      <c r="N271" s="15">
        <v>0</v>
      </c>
      <c r="O271" s="13">
        <v>0</v>
      </c>
      <c r="P271" s="13">
        <v>0</v>
      </c>
      <c r="Q271" s="13">
        <v>261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22</v>
      </c>
      <c r="X271" s="13">
        <v>0</v>
      </c>
      <c r="Y271" s="13">
        <v>11</v>
      </c>
      <c r="Z271" s="13">
        <v>294</v>
      </c>
      <c r="AA271" s="13">
        <v>7857</v>
      </c>
      <c r="AB271" s="13">
        <v>0</v>
      </c>
      <c r="AC271" s="13">
        <v>0</v>
      </c>
      <c r="AD271" s="13">
        <v>0</v>
      </c>
      <c r="AE271" s="13" t="s">
        <v>254</v>
      </c>
      <c r="AF271" s="13"/>
    </row>
    <row r="272" spans="1:32" x14ac:dyDescent="0.35">
      <c r="A272" s="13">
        <f t="shared" si="4"/>
        <v>0</v>
      </c>
      <c r="B272" s="13" t="s">
        <v>270</v>
      </c>
      <c r="C272" s="12">
        <v>117</v>
      </c>
      <c r="D272" s="13">
        <v>507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70</v>
      </c>
      <c r="K272" s="13">
        <v>800</v>
      </c>
      <c r="L272" s="13">
        <v>4</v>
      </c>
      <c r="M272" s="13">
        <v>1498</v>
      </c>
      <c r="N272" s="15">
        <v>0</v>
      </c>
      <c r="O272" s="13">
        <v>0</v>
      </c>
      <c r="P272" s="13">
        <v>0</v>
      </c>
      <c r="Q272" s="13">
        <v>449</v>
      </c>
      <c r="R272" s="13">
        <v>0</v>
      </c>
      <c r="S272" s="13">
        <v>884</v>
      </c>
      <c r="T272" s="13">
        <v>0</v>
      </c>
      <c r="U272" s="13">
        <v>0</v>
      </c>
      <c r="V272" s="13">
        <v>108</v>
      </c>
      <c r="W272" s="13">
        <v>60</v>
      </c>
      <c r="X272" s="13">
        <v>0</v>
      </c>
      <c r="Y272" s="13">
        <v>14</v>
      </c>
      <c r="Z272" s="13">
        <v>1515</v>
      </c>
      <c r="AA272" s="13">
        <v>12492</v>
      </c>
      <c r="AB272" s="13">
        <v>1765</v>
      </c>
      <c r="AC272" s="13">
        <v>0</v>
      </c>
      <c r="AD272" s="13">
        <v>0</v>
      </c>
      <c r="AE272" s="13" t="s">
        <v>254</v>
      </c>
      <c r="AF272" s="13"/>
    </row>
    <row r="273" spans="1:32" x14ac:dyDescent="0.35">
      <c r="A273" s="13">
        <f t="shared" si="4"/>
        <v>0</v>
      </c>
      <c r="B273" s="13" t="s">
        <v>271</v>
      </c>
      <c r="C273" s="12">
        <v>3777</v>
      </c>
      <c r="D273" s="13">
        <v>0</v>
      </c>
      <c r="E273" s="13">
        <v>0</v>
      </c>
      <c r="F273" s="13">
        <v>0</v>
      </c>
      <c r="G273" s="13">
        <v>0</v>
      </c>
      <c r="H273" s="13">
        <v>1136</v>
      </c>
      <c r="I273" s="13">
        <v>44</v>
      </c>
      <c r="J273" s="13">
        <v>0</v>
      </c>
      <c r="K273" s="13">
        <v>1317</v>
      </c>
      <c r="L273" s="13">
        <v>766</v>
      </c>
      <c r="M273" s="13">
        <v>7040</v>
      </c>
      <c r="N273" s="15">
        <v>95</v>
      </c>
      <c r="O273" s="13">
        <v>2678</v>
      </c>
      <c r="P273" s="13">
        <v>642</v>
      </c>
      <c r="Q273" s="13">
        <v>2022</v>
      </c>
      <c r="R273" s="13">
        <v>28</v>
      </c>
      <c r="S273" s="13">
        <v>21</v>
      </c>
      <c r="T273" s="13">
        <v>49</v>
      </c>
      <c r="U273" s="13">
        <v>0</v>
      </c>
      <c r="V273" s="13">
        <v>1990</v>
      </c>
      <c r="W273" s="13">
        <v>393</v>
      </c>
      <c r="X273" s="13">
        <v>0</v>
      </c>
      <c r="Y273" s="13">
        <v>329</v>
      </c>
      <c r="Z273" s="13">
        <v>8247</v>
      </c>
      <c r="AA273" s="13">
        <v>32046</v>
      </c>
      <c r="AB273" s="13">
        <v>20963</v>
      </c>
      <c r="AC273" s="13">
        <v>1</v>
      </c>
      <c r="AD273" s="13">
        <v>0</v>
      </c>
      <c r="AE273" s="13" t="s">
        <v>254</v>
      </c>
      <c r="AF273" s="13"/>
    </row>
    <row r="274" spans="1:32" x14ac:dyDescent="0.35">
      <c r="A274" s="13">
        <f t="shared" si="4"/>
        <v>0</v>
      </c>
      <c r="B274" s="13" t="s">
        <v>272</v>
      </c>
      <c r="C274" s="12">
        <v>720</v>
      </c>
      <c r="D274" s="13">
        <v>0</v>
      </c>
      <c r="E274" s="13">
        <v>120</v>
      </c>
      <c r="F274" s="13">
        <v>158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998</v>
      </c>
      <c r="N274" s="15">
        <v>0</v>
      </c>
      <c r="O274" s="13">
        <v>123</v>
      </c>
      <c r="P274" s="13">
        <v>174</v>
      </c>
      <c r="Q274" s="13">
        <v>505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35</v>
      </c>
      <c r="X274" s="13">
        <v>0</v>
      </c>
      <c r="Y274" s="13">
        <v>0</v>
      </c>
      <c r="Z274" s="13">
        <v>837</v>
      </c>
      <c r="AA274" s="13">
        <v>14150</v>
      </c>
      <c r="AB274" s="13">
        <v>0</v>
      </c>
      <c r="AC274" s="13">
        <v>1</v>
      </c>
      <c r="AD274" s="13">
        <v>0</v>
      </c>
      <c r="AE274" s="13" t="s">
        <v>254</v>
      </c>
      <c r="AF274" s="13"/>
    </row>
    <row r="275" spans="1:32" x14ac:dyDescent="0.35">
      <c r="A275" s="13">
        <f t="shared" si="4"/>
        <v>0</v>
      </c>
      <c r="B275" s="13" t="s">
        <v>929</v>
      </c>
      <c r="C275" s="12">
        <v>1545</v>
      </c>
      <c r="D275" s="13">
        <v>0</v>
      </c>
      <c r="E275" s="13">
        <v>0</v>
      </c>
      <c r="F275" s="13">
        <v>0</v>
      </c>
      <c r="G275" s="13">
        <v>0</v>
      </c>
      <c r="H275" s="13">
        <v>0</v>
      </c>
      <c r="I275" s="13">
        <v>45</v>
      </c>
      <c r="J275" s="13">
        <v>50</v>
      </c>
      <c r="K275" s="13">
        <v>0</v>
      </c>
      <c r="L275" s="13">
        <v>235</v>
      </c>
      <c r="M275" s="13">
        <v>1875</v>
      </c>
      <c r="N275" s="15">
        <v>41</v>
      </c>
      <c r="O275" s="13">
        <v>58</v>
      </c>
      <c r="P275" s="13">
        <v>408</v>
      </c>
      <c r="Q275" s="13">
        <v>796</v>
      </c>
      <c r="R275" s="13">
        <v>0</v>
      </c>
      <c r="S275" s="13">
        <v>23</v>
      </c>
      <c r="T275" s="13">
        <v>0</v>
      </c>
      <c r="U275" s="13">
        <v>0</v>
      </c>
      <c r="V275" s="13">
        <v>49</v>
      </c>
      <c r="W275" s="13">
        <v>143</v>
      </c>
      <c r="X275" s="13">
        <v>0</v>
      </c>
      <c r="Y275" s="13">
        <v>438</v>
      </c>
      <c r="Z275" s="13">
        <v>1956</v>
      </c>
      <c r="AA275" s="13">
        <v>24433</v>
      </c>
      <c r="AB275" s="13">
        <v>773</v>
      </c>
      <c r="AC275" s="13">
        <v>0</v>
      </c>
      <c r="AD275" s="13">
        <v>0</v>
      </c>
      <c r="AE275" s="13" t="s">
        <v>274</v>
      </c>
      <c r="AF275" s="13"/>
    </row>
    <row r="276" spans="1:32" x14ac:dyDescent="0.35">
      <c r="A276" s="13">
        <f t="shared" si="4"/>
        <v>0</v>
      </c>
      <c r="B276" s="13" t="s">
        <v>273</v>
      </c>
      <c r="C276" s="12">
        <v>523</v>
      </c>
      <c r="D276" s="13">
        <v>0</v>
      </c>
      <c r="E276" s="13">
        <v>0</v>
      </c>
      <c r="F276" s="13">
        <v>0</v>
      </c>
      <c r="G276" s="13">
        <v>0</v>
      </c>
      <c r="H276" s="13">
        <v>55</v>
      </c>
      <c r="I276" s="13">
        <v>5</v>
      </c>
      <c r="J276" s="13">
        <v>0</v>
      </c>
      <c r="K276" s="13">
        <v>0</v>
      </c>
      <c r="L276" s="13">
        <v>0</v>
      </c>
      <c r="M276" s="13">
        <v>583</v>
      </c>
      <c r="N276" s="15">
        <v>8</v>
      </c>
      <c r="O276" s="13">
        <v>13</v>
      </c>
      <c r="P276" s="13">
        <v>73</v>
      </c>
      <c r="Q276" s="13">
        <v>158</v>
      </c>
      <c r="R276" s="13">
        <v>0</v>
      </c>
      <c r="S276" s="13">
        <v>8</v>
      </c>
      <c r="T276" s="13">
        <v>0</v>
      </c>
      <c r="U276" s="13">
        <v>0</v>
      </c>
      <c r="V276" s="13">
        <v>133</v>
      </c>
      <c r="W276" s="13">
        <v>69</v>
      </c>
      <c r="X276" s="13">
        <v>0</v>
      </c>
      <c r="Y276" s="13">
        <v>40</v>
      </c>
      <c r="Z276" s="13">
        <v>502</v>
      </c>
      <c r="AA276" s="13">
        <v>2699</v>
      </c>
      <c r="AB276" s="13">
        <v>1800</v>
      </c>
      <c r="AC276" s="13">
        <v>0</v>
      </c>
      <c r="AD276" s="13">
        <v>0</v>
      </c>
      <c r="AE276" s="13" t="s">
        <v>274</v>
      </c>
      <c r="AF276" s="13"/>
    </row>
    <row r="277" spans="1:32" x14ac:dyDescent="0.35">
      <c r="A277" s="13">
        <f t="shared" si="4"/>
        <v>0</v>
      </c>
      <c r="B277" s="13" t="s">
        <v>279</v>
      </c>
      <c r="C277" s="12">
        <v>1003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172</v>
      </c>
      <c r="M277" s="13">
        <v>1175</v>
      </c>
      <c r="N277" s="15">
        <v>614</v>
      </c>
      <c r="O277" s="13">
        <v>0</v>
      </c>
      <c r="P277" s="13">
        <v>0</v>
      </c>
      <c r="Q277" s="13">
        <v>550</v>
      </c>
      <c r="R277" s="13">
        <v>0</v>
      </c>
      <c r="S277" s="13">
        <v>186</v>
      </c>
      <c r="T277" s="13">
        <v>0</v>
      </c>
      <c r="U277" s="13">
        <v>9</v>
      </c>
      <c r="V277" s="13">
        <v>0</v>
      </c>
      <c r="W277" s="13">
        <v>29</v>
      </c>
      <c r="X277" s="13">
        <v>0</v>
      </c>
      <c r="Y277" s="13">
        <v>0</v>
      </c>
      <c r="Z277" s="13">
        <v>1388</v>
      </c>
      <c r="AA277" s="13">
        <v>54371</v>
      </c>
      <c r="AB277" s="13">
        <v>0</v>
      </c>
      <c r="AC277" s="13">
        <v>1</v>
      </c>
      <c r="AD277" s="13">
        <v>0</v>
      </c>
      <c r="AE277" s="13" t="s">
        <v>274</v>
      </c>
      <c r="AF277" s="13"/>
    </row>
    <row r="278" spans="1:32" x14ac:dyDescent="0.35">
      <c r="A278" s="13">
        <f t="shared" si="4"/>
        <v>0</v>
      </c>
      <c r="B278" s="13" t="s">
        <v>279</v>
      </c>
      <c r="C278" s="12">
        <v>5115</v>
      </c>
      <c r="D278" s="13">
        <v>0</v>
      </c>
      <c r="E278" s="13">
        <v>0</v>
      </c>
      <c r="F278" s="13">
        <v>0</v>
      </c>
      <c r="G278" s="13">
        <v>0</v>
      </c>
      <c r="H278" s="13">
        <v>0</v>
      </c>
      <c r="I278" s="13">
        <v>140</v>
      </c>
      <c r="J278" s="13">
        <v>0</v>
      </c>
      <c r="K278" s="13">
        <v>0</v>
      </c>
      <c r="L278" s="13">
        <v>329</v>
      </c>
      <c r="M278" s="13">
        <v>5584</v>
      </c>
      <c r="N278" s="15">
        <v>6470</v>
      </c>
      <c r="O278" s="13">
        <v>37</v>
      </c>
      <c r="P278" s="13">
        <v>0</v>
      </c>
      <c r="Q278" s="13">
        <v>1574</v>
      </c>
      <c r="R278" s="13">
        <v>32</v>
      </c>
      <c r="S278" s="13">
        <v>1819</v>
      </c>
      <c r="T278" s="13">
        <v>0</v>
      </c>
      <c r="U278" s="13">
        <v>112</v>
      </c>
      <c r="V278" s="13">
        <v>938</v>
      </c>
      <c r="W278" s="13">
        <v>804</v>
      </c>
      <c r="X278" s="13">
        <v>0</v>
      </c>
      <c r="Y278" s="13">
        <v>230</v>
      </c>
      <c r="Z278" s="13">
        <v>12016</v>
      </c>
      <c r="AA278" s="13"/>
      <c r="AB278" s="13">
        <v>13332</v>
      </c>
      <c r="AC278" s="13">
        <v>0</v>
      </c>
      <c r="AD278" s="13">
        <v>0</v>
      </c>
      <c r="AE278" s="13" t="s">
        <v>274</v>
      </c>
      <c r="AF278" s="13" t="s">
        <v>1015</v>
      </c>
    </row>
    <row r="279" spans="1:32" x14ac:dyDescent="0.35">
      <c r="A279" s="13">
        <f t="shared" si="4"/>
        <v>0</v>
      </c>
      <c r="B279" s="13" t="s">
        <v>275</v>
      </c>
      <c r="C279" s="12">
        <v>0</v>
      </c>
      <c r="D279" s="13">
        <v>1274</v>
      </c>
      <c r="E279" s="13">
        <v>0</v>
      </c>
      <c r="F279" s="13">
        <v>509</v>
      </c>
      <c r="G279" s="13">
        <v>0</v>
      </c>
      <c r="H279" s="13">
        <v>0</v>
      </c>
      <c r="I279" s="13">
        <v>82</v>
      </c>
      <c r="J279" s="13">
        <v>0</v>
      </c>
      <c r="K279" s="13">
        <v>0</v>
      </c>
      <c r="L279" s="13">
        <v>380</v>
      </c>
      <c r="M279" s="13">
        <v>2245</v>
      </c>
      <c r="N279" s="15">
        <v>66</v>
      </c>
      <c r="O279" s="13">
        <v>444</v>
      </c>
      <c r="P279" s="13">
        <v>387</v>
      </c>
      <c r="Q279" s="13">
        <v>1112</v>
      </c>
      <c r="R279" s="13">
        <v>28</v>
      </c>
      <c r="S279" s="13">
        <v>2260</v>
      </c>
      <c r="T279" s="13">
        <v>0</v>
      </c>
      <c r="U279" s="13">
        <v>0</v>
      </c>
      <c r="V279" s="13">
        <v>0</v>
      </c>
      <c r="W279" s="13">
        <v>313</v>
      </c>
      <c r="X279" s="13">
        <v>0</v>
      </c>
      <c r="Y279" s="13">
        <v>0</v>
      </c>
      <c r="Z279" s="13">
        <v>4610</v>
      </c>
      <c r="AA279" s="13">
        <v>34015</v>
      </c>
      <c r="AB279" s="13">
        <v>0</v>
      </c>
      <c r="AC279" s="13">
        <v>1</v>
      </c>
      <c r="AD279" s="13">
        <v>0</v>
      </c>
      <c r="AE279" s="13" t="s">
        <v>274</v>
      </c>
      <c r="AF279" s="13"/>
    </row>
    <row r="280" spans="1:32" x14ac:dyDescent="0.35">
      <c r="A280" s="13">
        <f t="shared" si="4"/>
        <v>0</v>
      </c>
      <c r="B280" s="13" t="s">
        <v>276</v>
      </c>
      <c r="C280" s="12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5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  <c r="Z280" s="13">
        <v>0</v>
      </c>
      <c r="AA280" s="13">
        <v>4821</v>
      </c>
      <c r="AB280" s="13">
        <v>0</v>
      </c>
      <c r="AC280" s="13">
        <v>1</v>
      </c>
      <c r="AD280" s="13">
        <v>0</v>
      </c>
      <c r="AE280" s="13" t="s">
        <v>274</v>
      </c>
      <c r="AF280" s="13" t="s">
        <v>1016</v>
      </c>
    </row>
    <row r="281" spans="1:32" x14ac:dyDescent="0.35">
      <c r="A281" s="13">
        <f t="shared" si="4"/>
        <v>0</v>
      </c>
      <c r="B281" s="13" t="s">
        <v>277</v>
      </c>
      <c r="C281" s="12">
        <v>0</v>
      </c>
      <c r="D281" s="13">
        <v>0</v>
      </c>
      <c r="E281" s="13">
        <v>0</v>
      </c>
      <c r="F281" s="13">
        <v>405</v>
      </c>
      <c r="G281" s="13">
        <v>0</v>
      </c>
      <c r="H281" s="13">
        <v>1276</v>
      </c>
      <c r="I281" s="13">
        <v>0</v>
      </c>
      <c r="J281" s="13">
        <v>0</v>
      </c>
      <c r="K281" s="13">
        <v>0</v>
      </c>
      <c r="L281" s="13">
        <v>0</v>
      </c>
      <c r="M281" s="13">
        <v>1681</v>
      </c>
      <c r="N281" s="15">
        <v>0</v>
      </c>
      <c r="O281" s="13">
        <v>221</v>
      </c>
      <c r="P281" s="13">
        <v>411</v>
      </c>
      <c r="Q281" s="13">
        <v>1403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2035</v>
      </c>
      <c r="AA281" s="13">
        <v>25790</v>
      </c>
      <c r="AB281" s="13">
        <v>0</v>
      </c>
      <c r="AC281" s="13">
        <v>1</v>
      </c>
      <c r="AD281" s="13">
        <v>0</v>
      </c>
      <c r="AE281" s="13" t="s">
        <v>274</v>
      </c>
      <c r="AF281" s="13"/>
    </row>
    <row r="282" spans="1:32" x14ac:dyDescent="0.35">
      <c r="A282" s="13">
        <f t="shared" si="4"/>
        <v>0</v>
      </c>
      <c r="B282" s="13" t="s">
        <v>278</v>
      </c>
      <c r="C282" s="12">
        <v>2046</v>
      </c>
      <c r="D282" s="13">
        <v>0</v>
      </c>
      <c r="E282" s="13">
        <v>0</v>
      </c>
      <c r="F282" s="13">
        <v>0</v>
      </c>
      <c r="G282" s="13">
        <v>5</v>
      </c>
      <c r="H282" s="13">
        <v>0</v>
      </c>
      <c r="I282" s="13">
        <v>42</v>
      </c>
      <c r="J282" s="13">
        <v>116</v>
      </c>
      <c r="K282" s="13">
        <v>0</v>
      </c>
      <c r="L282" s="13">
        <v>0</v>
      </c>
      <c r="M282" s="13">
        <v>2209</v>
      </c>
      <c r="N282" s="15">
        <v>71</v>
      </c>
      <c r="O282" s="13">
        <v>0</v>
      </c>
      <c r="P282" s="13">
        <v>408</v>
      </c>
      <c r="Q282" s="13">
        <v>832</v>
      </c>
      <c r="R282" s="13">
        <v>0</v>
      </c>
      <c r="S282" s="13">
        <v>231</v>
      </c>
      <c r="T282" s="13">
        <v>0</v>
      </c>
      <c r="U282" s="13">
        <v>0</v>
      </c>
      <c r="V282" s="13">
        <v>0</v>
      </c>
      <c r="W282" s="13">
        <v>310</v>
      </c>
      <c r="X282" s="13">
        <v>0</v>
      </c>
      <c r="Y282" s="13">
        <v>173</v>
      </c>
      <c r="Z282" s="13">
        <v>2025</v>
      </c>
      <c r="AA282" s="13">
        <v>24496</v>
      </c>
      <c r="AB282" s="13">
        <v>0</v>
      </c>
      <c r="AC282" s="13">
        <v>0</v>
      </c>
      <c r="AD282" s="13">
        <v>0</v>
      </c>
      <c r="AE282" s="13" t="s">
        <v>274</v>
      </c>
      <c r="AF282" s="13"/>
    </row>
    <row r="283" spans="1:32" x14ac:dyDescent="0.35">
      <c r="A283" s="13">
        <f t="shared" si="4"/>
        <v>0</v>
      </c>
      <c r="B283" s="13" t="s">
        <v>1017</v>
      </c>
      <c r="C283" s="12">
        <v>260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10</v>
      </c>
      <c r="K283" s="13">
        <v>0</v>
      </c>
      <c r="L283" s="13">
        <v>0</v>
      </c>
      <c r="M283" s="13">
        <v>270</v>
      </c>
      <c r="N283" s="15">
        <v>1</v>
      </c>
      <c r="O283" s="13">
        <v>0</v>
      </c>
      <c r="P283" s="13">
        <v>0</v>
      </c>
      <c r="Q283" s="13">
        <v>73</v>
      </c>
      <c r="R283" s="13">
        <v>0</v>
      </c>
      <c r="S283" s="13">
        <v>8</v>
      </c>
      <c r="T283" s="13">
        <v>0</v>
      </c>
      <c r="U283" s="13">
        <v>0</v>
      </c>
      <c r="V283" s="13">
        <v>0</v>
      </c>
      <c r="W283" s="13">
        <v>54</v>
      </c>
      <c r="X283" s="13">
        <v>0</v>
      </c>
      <c r="Y283" s="13">
        <v>82</v>
      </c>
      <c r="Z283" s="13">
        <v>218</v>
      </c>
      <c r="AA283" s="13">
        <v>17098</v>
      </c>
      <c r="AB283" s="13">
        <v>0</v>
      </c>
      <c r="AC283" s="13">
        <v>0</v>
      </c>
      <c r="AD283" s="13">
        <v>0</v>
      </c>
      <c r="AE283" s="13" t="s">
        <v>274</v>
      </c>
      <c r="AF283" s="13"/>
    </row>
    <row r="284" spans="1:32" x14ac:dyDescent="0.35">
      <c r="A284" s="13">
        <f t="shared" si="4"/>
        <v>0</v>
      </c>
      <c r="B284" s="13" t="s">
        <v>280</v>
      </c>
      <c r="C284" s="12">
        <v>1580</v>
      </c>
      <c r="D284" s="13">
        <v>0</v>
      </c>
      <c r="E284" s="13">
        <v>32</v>
      </c>
      <c r="F284" s="13">
        <v>0</v>
      </c>
      <c r="G284" s="13">
        <v>0</v>
      </c>
      <c r="H284" s="13">
        <v>0</v>
      </c>
      <c r="I284" s="13">
        <v>10</v>
      </c>
      <c r="J284" s="13">
        <v>0</v>
      </c>
      <c r="K284" s="13">
        <v>0</v>
      </c>
      <c r="L284" s="13">
        <v>29</v>
      </c>
      <c r="M284" s="13">
        <v>1651</v>
      </c>
      <c r="N284" s="15">
        <v>25</v>
      </c>
      <c r="O284" s="13">
        <v>108</v>
      </c>
      <c r="P284" s="13">
        <v>201</v>
      </c>
      <c r="Q284" s="13">
        <v>637</v>
      </c>
      <c r="R284" s="13">
        <v>0</v>
      </c>
      <c r="S284" s="13">
        <v>145</v>
      </c>
      <c r="T284" s="13">
        <v>0</v>
      </c>
      <c r="U284" s="13">
        <v>0</v>
      </c>
      <c r="V284" s="13">
        <v>473</v>
      </c>
      <c r="W284" s="13">
        <v>123</v>
      </c>
      <c r="X284" s="13">
        <v>0</v>
      </c>
      <c r="Y284" s="13">
        <v>31</v>
      </c>
      <c r="Z284" s="13">
        <v>1743</v>
      </c>
      <c r="AA284" s="13">
        <v>19291</v>
      </c>
      <c r="AB284" s="13">
        <v>4526</v>
      </c>
      <c r="AC284" s="13">
        <v>1</v>
      </c>
      <c r="AD284" s="13">
        <v>0</v>
      </c>
      <c r="AE284" s="13" t="s">
        <v>274</v>
      </c>
      <c r="AF284" s="13"/>
    </row>
    <row r="285" spans="1:32" x14ac:dyDescent="0.35">
      <c r="A285" s="13">
        <f t="shared" si="4"/>
        <v>0</v>
      </c>
      <c r="B285" s="13" t="s">
        <v>281</v>
      </c>
      <c r="C285" s="12">
        <v>121</v>
      </c>
      <c r="D285" s="13">
        <v>160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0</v>
      </c>
      <c r="M285" s="13">
        <v>281</v>
      </c>
      <c r="N285" s="15">
        <v>0</v>
      </c>
      <c r="O285" s="13">
        <v>0</v>
      </c>
      <c r="P285" s="13">
        <v>1</v>
      </c>
      <c r="Q285" s="13">
        <v>146</v>
      </c>
      <c r="R285" s="13">
        <v>0</v>
      </c>
      <c r="S285" s="13">
        <v>33</v>
      </c>
      <c r="T285" s="13">
        <v>0</v>
      </c>
      <c r="U285" s="13">
        <v>0</v>
      </c>
      <c r="V285" s="13">
        <v>39</v>
      </c>
      <c r="W285" s="13">
        <v>44</v>
      </c>
      <c r="X285" s="13">
        <v>0</v>
      </c>
      <c r="Y285" s="13">
        <v>13</v>
      </c>
      <c r="Z285" s="13">
        <v>276</v>
      </c>
      <c r="AA285" s="13">
        <v>9426</v>
      </c>
      <c r="AB285" s="13">
        <v>301</v>
      </c>
      <c r="AC285" s="13">
        <v>0</v>
      </c>
      <c r="AD285" s="13">
        <v>0</v>
      </c>
      <c r="AE285" s="13" t="s">
        <v>274</v>
      </c>
      <c r="AF285" s="13"/>
    </row>
    <row r="286" spans="1:32" x14ac:dyDescent="0.35">
      <c r="A286" s="13">
        <f t="shared" si="4"/>
        <v>0</v>
      </c>
      <c r="B286" s="13" t="s">
        <v>282</v>
      </c>
      <c r="C286" s="12">
        <v>1640</v>
      </c>
      <c r="D286" s="13">
        <v>0</v>
      </c>
      <c r="E286" s="13">
        <v>0</v>
      </c>
      <c r="F286" s="13">
        <v>63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12</v>
      </c>
      <c r="M286" s="13">
        <v>1715</v>
      </c>
      <c r="N286" s="15">
        <v>0</v>
      </c>
      <c r="O286" s="13">
        <v>0</v>
      </c>
      <c r="P286" s="13">
        <v>344</v>
      </c>
      <c r="Q286" s="13">
        <v>366</v>
      </c>
      <c r="R286" s="13">
        <v>0</v>
      </c>
      <c r="S286" s="13">
        <v>0</v>
      </c>
      <c r="T286" s="13">
        <v>0</v>
      </c>
      <c r="U286" s="13">
        <v>0</v>
      </c>
      <c r="V286" s="13">
        <v>300</v>
      </c>
      <c r="W286" s="13">
        <v>172</v>
      </c>
      <c r="X286" s="13">
        <v>0</v>
      </c>
      <c r="Y286" s="13">
        <v>28</v>
      </c>
      <c r="Z286" s="13">
        <v>1210</v>
      </c>
      <c r="AA286" s="13">
        <v>11992</v>
      </c>
      <c r="AB286" s="13">
        <v>3117</v>
      </c>
      <c r="AC286" s="13">
        <v>1</v>
      </c>
      <c r="AD286" s="13">
        <v>0</v>
      </c>
      <c r="AE286" s="13" t="s">
        <v>274</v>
      </c>
      <c r="AF286" s="13"/>
    </row>
    <row r="287" spans="1:32" x14ac:dyDescent="0.35">
      <c r="A287" s="13">
        <f t="shared" si="4"/>
        <v>0</v>
      </c>
      <c r="B287" s="13" t="s">
        <v>283</v>
      </c>
      <c r="C287" s="12">
        <v>837</v>
      </c>
      <c r="D287" s="13">
        <v>0</v>
      </c>
      <c r="E287" s="13">
        <v>0</v>
      </c>
      <c r="F287" s="13">
        <v>14</v>
      </c>
      <c r="G287" s="13">
        <v>0</v>
      </c>
      <c r="H287" s="13">
        <v>0</v>
      </c>
      <c r="I287" s="13">
        <v>8</v>
      </c>
      <c r="J287" s="13">
        <v>0</v>
      </c>
      <c r="K287" s="13">
        <v>0</v>
      </c>
      <c r="L287" s="13">
        <v>7</v>
      </c>
      <c r="M287" s="13">
        <v>866</v>
      </c>
      <c r="N287" s="15">
        <v>15</v>
      </c>
      <c r="O287" s="13">
        <v>0</v>
      </c>
      <c r="P287" s="13">
        <v>107</v>
      </c>
      <c r="Q287" s="13">
        <v>271</v>
      </c>
      <c r="R287" s="13">
        <v>0</v>
      </c>
      <c r="S287" s="13">
        <v>0</v>
      </c>
      <c r="T287" s="13">
        <v>0</v>
      </c>
      <c r="U287" s="13">
        <v>3</v>
      </c>
      <c r="V287" s="13">
        <v>146</v>
      </c>
      <c r="W287" s="13">
        <v>120</v>
      </c>
      <c r="X287" s="13">
        <v>0</v>
      </c>
      <c r="Y287" s="13">
        <v>54</v>
      </c>
      <c r="Z287" s="13">
        <v>716</v>
      </c>
      <c r="AA287" s="13">
        <v>6725</v>
      </c>
      <c r="AB287" s="13">
        <v>2211</v>
      </c>
      <c r="AC287" s="13">
        <v>0</v>
      </c>
      <c r="AD287" s="13">
        <v>0</v>
      </c>
      <c r="AE287" s="13" t="s">
        <v>274</v>
      </c>
      <c r="AF287" s="13"/>
    </row>
    <row r="288" spans="1:32" x14ac:dyDescent="0.35">
      <c r="A288" s="13">
        <f t="shared" si="4"/>
        <v>0</v>
      </c>
      <c r="B288" s="13" t="s">
        <v>284</v>
      </c>
      <c r="C288" s="12">
        <v>7663</v>
      </c>
      <c r="D288" s="13">
        <v>0</v>
      </c>
      <c r="E288" s="13">
        <v>0</v>
      </c>
      <c r="F288" s="13">
        <v>348</v>
      </c>
      <c r="G288" s="13">
        <v>0</v>
      </c>
      <c r="H288" s="13">
        <v>0</v>
      </c>
      <c r="I288" s="13">
        <v>0</v>
      </c>
      <c r="J288" s="13">
        <v>924</v>
      </c>
      <c r="K288" s="13">
        <v>1000</v>
      </c>
      <c r="L288" s="13">
        <v>0</v>
      </c>
      <c r="M288" s="13">
        <v>9935</v>
      </c>
      <c r="N288" s="15">
        <v>943</v>
      </c>
      <c r="O288" s="13">
        <v>186</v>
      </c>
      <c r="P288" s="13">
        <v>1113</v>
      </c>
      <c r="Q288" s="13">
        <v>2005</v>
      </c>
      <c r="R288" s="13">
        <v>0</v>
      </c>
      <c r="S288" s="13">
        <v>247</v>
      </c>
      <c r="T288" s="13">
        <v>0</v>
      </c>
      <c r="U288" s="13">
        <v>0</v>
      </c>
      <c r="V288" s="13">
        <v>2801</v>
      </c>
      <c r="W288" s="13">
        <v>658</v>
      </c>
      <c r="X288" s="13">
        <v>509</v>
      </c>
      <c r="Y288" s="13">
        <v>232</v>
      </c>
      <c r="Z288" s="13">
        <v>8694</v>
      </c>
      <c r="AA288" s="13">
        <v>54275</v>
      </c>
      <c r="AB288" s="13">
        <v>29451</v>
      </c>
      <c r="AC288" s="13">
        <v>0</v>
      </c>
      <c r="AD288" s="13">
        <v>1</v>
      </c>
      <c r="AE288" s="13" t="s">
        <v>274</v>
      </c>
      <c r="AF288" s="13"/>
    </row>
    <row r="289" spans="1:32" x14ac:dyDescent="0.35">
      <c r="A289" s="13">
        <f t="shared" si="4"/>
        <v>0</v>
      </c>
      <c r="B289" s="13" t="s">
        <v>285</v>
      </c>
      <c r="C289" s="12">
        <v>691</v>
      </c>
      <c r="D289" s="13">
        <v>0</v>
      </c>
      <c r="E289" s="13">
        <v>45</v>
      </c>
      <c r="F289" s="13">
        <v>0</v>
      </c>
      <c r="G289" s="13">
        <v>0</v>
      </c>
      <c r="H289" s="13">
        <v>0</v>
      </c>
      <c r="I289" s="13">
        <v>28</v>
      </c>
      <c r="J289" s="13">
        <v>0</v>
      </c>
      <c r="K289" s="13">
        <v>3000</v>
      </c>
      <c r="L289" s="13">
        <v>0</v>
      </c>
      <c r="M289" s="13">
        <v>3764</v>
      </c>
      <c r="N289" s="15">
        <v>2850</v>
      </c>
      <c r="O289" s="13">
        <v>0</v>
      </c>
      <c r="P289" s="13">
        <v>50</v>
      </c>
      <c r="Q289" s="13">
        <v>607</v>
      </c>
      <c r="R289" s="13">
        <v>0</v>
      </c>
      <c r="S289" s="13">
        <v>0</v>
      </c>
      <c r="T289" s="13">
        <v>0</v>
      </c>
      <c r="U289" s="13">
        <v>0</v>
      </c>
      <c r="V289" s="13">
        <v>65</v>
      </c>
      <c r="W289" s="13">
        <v>155</v>
      </c>
      <c r="X289" s="13">
        <v>0</v>
      </c>
      <c r="Y289" s="13">
        <v>46</v>
      </c>
      <c r="Z289" s="13">
        <v>3773</v>
      </c>
      <c r="AA289" s="13">
        <v>15501</v>
      </c>
      <c r="AB289" s="13">
        <v>3967</v>
      </c>
      <c r="AC289" s="13">
        <v>0</v>
      </c>
      <c r="AD289" s="13">
        <v>0</v>
      </c>
      <c r="AE289" s="13" t="s">
        <v>274</v>
      </c>
      <c r="AF289" s="13"/>
    </row>
    <row r="290" spans="1:32" x14ac:dyDescent="0.35">
      <c r="A290" s="13">
        <f t="shared" si="4"/>
        <v>0</v>
      </c>
      <c r="B290" s="13" t="s">
        <v>930</v>
      </c>
      <c r="C290" s="12">
        <v>406</v>
      </c>
      <c r="D290" s="13">
        <v>0</v>
      </c>
      <c r="E290" s="13">
        <v>0</v>
      </c>
      <c r="F290" s="13">
        <v>0</v>
      </c>
      <c r="G290" s="13">
        <v>0</v>
      </c>
      <c r="H290" s="13">
        <v>0</v>
      </c>
      <c r="I290" s="13">
        <v>28</v>
      </c>
      <c r="J290" s="13">
        <v>0</v>
      </c>
      <c r="K290" s="13">
        <v>0</v>
      </c>
      <c r="L290" s="13">
        <v>12</v>
      </c>
      <c r="M290" s="13">
        <v>446</v>
      </c>
      <c r="N290" s="15">
        <v>0</v>
      </c>
      <c r="O290" s="13">
        <v>0</v>
      </c>
      <c r="P290" s="13">
        <v>0</v>
      </c>
      <c r="Q290" s="13">
        <v>363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91</v>
      </c>
      <c r="X290" s="13">
        <v>0</v>
      </c>
      <c r="Y290" s="13">
        <v>26</v>
      </c>
      <c r="Z290" s="13">
        <v>480</v>
      </c>
      <c r="AA290" s="13">
        <v>10238</v>
      </c>
      <c r="AB290" s="13">
        <v>0</v>
      </c>
      <c r="AC290" s="13">
        <v>0</v>
      </c>
      <c r="AD290" s="13">
        <v>0</v>
      </c>
      <c r="AE290" s="13" t="s">
        <v>274</v>
      </c>
      <c r="AF290" s="13"/>
    </row>
    <row r="291" spans="1:32" x14ac:dyDescent="0.35">
      <c r="A291" s="13">
        <f t="shared" si="4"/>
        <v>0</v>
      </c>
      <c r="B291" s="13" t="s">
        <v>286</v>
      </c>
      <c r="C291" s="12">
        <v>22879</v>
      </c>
      <c r="D291" s="13">
        <v>0</v>
      </c>
      <c r="E291" s="13">
        <v>9007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9100</v>
      </c>
      <c r="L291" s="13">
        <v>774</v>
      </c>
      <c r="M291" s="13">
        <v>41760</v>
      </c>
      <c r="N291" s="15">
        <v>2381</v>
      </c>
      <c r="O291" s="13">
        <v>17800</v>
      </c>
      <c r="P291" s="13">
        <v>4978</v>
      </c>
      <c r="Q291" s="13">
        <v>11591</v>
      </c>
      <c r="R291" s="13">
        <v>1157</v>
      </c>
      <c r="S291" s="13">
        <v>0</v>
      </c>
      <c r="T291" s="13">
        <v>0</v>
      </c>
      <c r="U291" s="13">
        <v>0</v>
      </c>
      <c r="V291" s="13">
        <v>5661</v>
      </c>
      <c r="W291" s="13">
        <v>1306</v>
      </c>
      <c r="X291" s="13">
        <v>0</v>
      </c>
      <c r="Y291" s="13">
        <v>1670</v>
      </c>
      <c r="Z291" s="13">
        <v>46544</v>
      </c>
      <c r="AA291" s="13">
        <v>265330</v>
      </c>
      <c r="AB291" s="13">
        <v>90700</v>
      </c>
      <c r="AC291" s="13">
        <v>1</v>
      </c>
      <c r="AD291" s="13">
        <v>0</v>
      </c>
      <c r="AE291" s="13" t="s">
        <v>274</v>
      </c>
      <c r="AF291" s="13"/>
    </row>
    <row r="292" spans="1:32" x14ac:dyDescent="0.35">
      <c r="A292" s="13">
        <f t="shared" si="4"/>
        <v>0</v>
      </c>
      <c r="B292" s="13" t="s">
        <v>287</v>
      </c>
      <c r="C292" s="12">
        <v>113168</v>
      </c>
      <c r="D292" s="13">
        <v>0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3</v>
      </c>
      <c r="K292" s="13">
        <v>58500</v>
      </c>
      <c r="L292" s="13">
        <v>28555</v>
      </c>
      <c r="M292" s="13">
        <v>200226</v>
      </c>
      <c r="N292" s="15">
        <v>1738</v>
      </c>
      <c r="O292" s="13">
        <v>186</v>
      </c>
      <c r="P292" s="13">
        <v>14903</v>
      </c>
      <c r="Q292" s="13">
        <v>17485</v>
      </c>
      <c r="R292" s="13">
        <v>559</v>
      </c>
      <c r="S292" s="13">
        <v>63376</v>
      </c>
      <c r="T292" s="13">
        <v>456</v>
      </c>
      <c r="U292" s="13">
        <v>6080</v>
      </c>
      <c r="V292" s="13">
        <v>55403</v>
      </c>
      <c r="W292" s="13">
        <v>8295</v>
      </c>
      <c r="X292" s="13">
        <v>0</v>
      </c>
      <c r="Y292" s="13">
        <v>1090</v>
      </c>
      <c r="Z292" s="13">
        <v>169571</v>
      </c>
      <c r="AA292" s="13">
        <v>795312</v>
      </c>
      <c r="AB292" s="13">
        <v>329332</v>
      </c>
      <c r="AC292" s="13">
        <v>1</v>
      </c>
      <c r="AD292" s="13">
        <v>0</v>
      </c>
      <c r="AE292" s="13" t="s">
        <v>274</v>
      </c>
      <c r="AF292" s="13"/>
    </row>
    <row r="293" spans="1:32" x14ac:dyDescent="0.35">
      <c r="A293" s="13">
        <f t="shared" si="4"/>
        <v>0</v>
      </c>
      <c r="B293" s="13" t="s">
        <v>288</v>
      </c>
      <c r="C293" s="12">
        <v>2244</v>
      </c>
      <c r="D293" s="13">
        <v>0</v>
      </c>
      <c r="E293" s="13">
        <v>0</v>
      </c>
      <c r="F293" s="13">
        <v>105</v>
      </c>
      <c r="G293" s="13">
        <v>0</v>
      </c>
      <c r="H293" s="13">
        <v>0</v>
      </c>
      <c r="I293" s="13">
        <v>53</v>
      </c>
      <c r="J293" s="13">
        <v>0</v>
      </c>
      <c r="K293" s="13">
        <v>0</v>
      </c>
      <c r="L293" s="13">
        <v>137</v>
      </c>
      <c r="M293" s="13">
        <v>2539</v>
      </c>
      <c r="N293" s="15">
        <v>41</v>
      </c>
      <c r="O293" s="13">
        <v>26</v>
      </c>
      <c r="P293" s="13">
        <v>435</v>
      </c>
      <c r="Q293" s="13">
        <v>792</v>
      </c>
      <c r="R293" s="13">
        <v>0</v>
      </c>
      <c r="S293" s="13">
        <v>214</v>
      </c>
      <c r="T293" s="13">
        <v>4</v>
      </c>
      <c r="U293" s="13">
        <v>0</v>
      </c>
      <c r="V293" s="13">
        <v>852</v>
      </c>
      <c r="W293" s="13">
        <v>356</v>
      </c>
      <c r="X293" s="13">
        <v>0</v>
      </c>
      <c r="Y293" s="13">
        <v>58</v>
      </c>
      <c r="Z293" s="13">
        <v>2778</v>
      </c>
      <c r="AA293" s="13">
        <v>26094</v>
      </c>
      <c r="AB293" s="13">
        <v>9090</v>
      </c>
      <c r="AC293" s="13">
        <v>0</v>
      </c>
      <c r="AD293" s="13">
        <v>0</v>
      </c>
      <c r="AE293" s="13" t="s">
        <v>274</v>
      </c>
      <c r="AF293" s="13"/>
    </row>
    <row r="294" spans="1:32" x14ac:dyDescent="0.35">
      <c r="A294" s="13">
        <f t="shared" si="4"/>
        <v>0</v>
      </c>
      <c r="B294" s="13" t="s">
        <v>289</v>
      </c>
      <c r="C294" s="12">
        <v>1113</v>
      </c>
      <c r="D294" s="13">
        <v>0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1113</v>
      </c>
      <c r="N294" s="15">
        <v>0</v>
      </c>
      <c r="O294" s="13">
        <v>0</v>
      </c>
      <c r="P294" s="13">
        <v>77</v>
      </c>
      <c r="Q294" s="13">
        <v>641</v>
      </c>
      <c r="R294" s="13">
        <v>0</v>
      </c>
      <c r="S294" s="13">
        <v>0</v>
      </c>
      <c r="T294" s="13">
        <v>0</v>
      </c>
      <c r="U294" s="13">
        <v>0</v>
      </c>
      <c r="V294" s="13">
        <v>155</v>
      </c>
      <c r="W294" s="13">
        <v>131</v>
      </c>
      <c r="X294" s="13">
        <v>0</v>
      </c>
      <c r="Y294" s="13">
        <v>46</v>
      </c>
      <c r="Z294" s="13">
        <v>1050</v>
      </c>
      <c r="AA294" s="13">
        <v>9850</v>
      </c>
      <c r="AB294" s="13">
        <v>1234</v>
      </c>
      <c r="AC294" s="13">
        <v>0</v>
      </c>
      <c r="AD294" s="13">
        <v>0</v>
      </c>
      <c r="AE294" s="13" t="s">
        <v>290</v>
      </c>
      <c r="AF294" s="13"/>
    </row>
    <row r="295" spans="1:32" x14ac:dyDescent="0.35">
      <c r="A295" s="13">
        <f t="shared" si="4"/>
        <v>0</v>
      </c>
      <c r="B295" s="13" t="s">
        <v>889</v>
      </c>
      <c r="C295" s="12">
        <v>4652</v>
      </c>
      <c r="D295" s="13">
        <v>0</v>
      </c>
      <c r="E295" s="13">
        <v>0</v>
      </c>
      <c r="F295" s="13">
        <v>0</v>
      </c>
      <c r="G295" s="13">
        <v>151</v>
      </c>
      <c r="H295" s="13">
        <v>0</v>
      </c>
      <c r="I295" s="13">
        <v>90</v>
      </c>
      <c r="J295" s="13">
        <v>0</v>
      </c>
      <c r="K295" s="13">
        <v>1523</v>
      </c>
      <c r="L295" s="13">
        <v>40</v>
      </c>
      <c r="M295" s="13">
        <v>6456</v>
      </c>
      <c r="N295" s="15">
        <v>3106</v>
      </c>
      <c r="O295" s="13">
        <v>0</v>
      </c>
      <c r="P295" s="13">
        <v>21</v>
      </c>
      <c r="Q295" s="13">
        <v>3092</v>
      </c>
      <c r="R295" s="13">
        <v>0</v>
      </c>
      <c r="S295" s="13">
        <v>82</v>
      </c>
      <c r="T295" s="13">
        <v>0</v>
      </c>
      <c r="U295" s="13">
        <v>287</v>
      </c>
      <c r="V295" s="13">
        <v>1601</v>
      </c>
      <c r="W295" s="13">
        <v>513</v>
      </c>
      <c r="X295" s="13">
        <v>0</v>
      </c>
      <c r="Y295" s="13">
        <v>248</v>
      </c>
      <c r="Z295" s="13">
        <v>8950</v>
      </c>
      <c r="AA295" s="13">
        <v>38939</v>
      </c>
      <c r="AB295" s="13">
        <v>20923</v>
      </c>
      <c r="AC295" s="13">
        <v>0</v>
      </c>
      <c r="AD295" s="13">
        <v>0</v>
      </c>
      <c r="AE295" s="13" t="s">
        <v>290</v>
      </c>
      <c r="AF295" s="13"/>
    </row>
    <row r="296" spans="1:32" x14ac:dyDescent="0.35">
      <c r="A296" s="13">
        <f t="shared" si="4"/>
        <v>0</v>
      </c>
      <c r="B296" s="13" t="s">
        <v>291</v>
      </c>
      <c r="C296" s="12">
        <v>280</v>
      </c>
      <c r="D296" s="13">
        <v>258</v>
      </c>
      <c r="E296" s="13">
        <v>0</v>
      </c>
      <c r="F296" s="13">
        <v>0</v>
      </c>
      <c r="G296" s="13">
        <v>0</v>
      </c>
      <c r="H296" s="13">
        <v>0</v>
      </c>
      <c r="I296" s="13">
        <v>15</v>
      </c>
      <c r="J296" s="13">
        <v>0</v>
      </c>
      <c r="K296" s="13">
        <v>0</v>
      </c>
      <c r="L296" s="13">
        <v>101</v>
      </c>
      <c r="M296" s="13">
        <v>654</v>
      </c>
      <c r="N296" s="15">
        <v>0</v>
      </c>
      <c r="O296" s="13">
        <v>0</v>
      </c>
      <c r="P296" s="13">
        <v>0</v>
      </c>
      <c r="Q296" s="13">
        <v>372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79</v>
      </c>
      <c r="X296" s="13">
        <v>0</v>
      </c>
      <c r="Y296" s="13">
        <v>40</v>
      </c>
      <c r="Z296" s="13">
        <v>491</v>
      </c>
      <c r="AA296" s="13">
        <v>12994</v>
      </c>
      <c r="AB296" s="13">
        <v>0</v>
      </c>
      <c r="AC296" s="13">
        <v>0</v>
      </c>
      <c r="AD296" s="13">
        <v>0</v>
      </c>
      <c r="AE296" s="13" t="s">
        <v>290</v>
      </c>
      <c r="AF296" s="13"/>
    </row>
    <row r="297" spans="1:32" x14ac:dyDescent="0.35">
      <c r="A297" s="13">
        <f t="shared" si="4"/>
        <v>0</v>
      </c>
      <c r="B297" s="13" t="s">
        <v>292</v>
      </c>
      <c r="C297" s="12">
        <v>309</v>
      </c>
      <c r="D297" s="13">
        <v>268</v>
      </c>
      <c r="E297" s="13">
        <v>2</v>
      </c>
      <c r="F297" s="13">
        <v>0</v>
      </c>
      <c r="G297" s="13">
        <v>0</v>
      </c>
      <c r="H297" s="13">
        <v>0</v>
      </c>
      <c r="I297" s="13">
        <v>12</v>
      </c>
      <c r="J297" s="13">
        <v>0</v>
      </c>
      <c r="K297" s="13">
        <v>0</v>
      </c>
      <c r="L297" s="13">
        <v>7</v>
      </c>
      <c r="M297" s="13">
        <v>598</v>
      </c>
      <c r="N297" s="15">
        <v>0</v>
      </c>
      <c r="O297" s="13">
        <v>0</v>
      </c>
      <c r="P297" s="13">
        <v>63</v>
      </c>
      <c r="Q297" s="13">
        <v>205</v>
      </c>
      <c r="R297" s="13">
        <v>0</v>
      </c>
      <c r="S297" s="13">
        <v>0</v>
      </c>
      <c r="T297" s="13">
        <v>0</v>
      </c>
      <c r="U297" s="13">
        <v>0</v>
      </c>
      <c r="V297" s="13">
        <v>52</v>
      </c>
      <c r="W297" s="13">
        <v>58</v>
      </c>
      <c r="X297" s="13">
        <v>0</v>
      </c>
      <c r="Y297" s="13">
        <v>37</v>
      </c>
      <c r="Z297" s="13">
        <v>415</v>
      </c>
      <c r="AA297" s="13">
        <v>10959</v>
      </c>
      <c r="AB297" s="13">
        <v>778</v>
      </c>
      <c r="AC297" s="13">
        <v>0</v>
      </c>
      <c r="AD297" s="13">
        <v>0</v>
      </c>
      <c r="AE297" s="13" t="s">
        <v>290</v>
      </c>
      <c r="AF297" s="13"/>
    </row>
    <row r="298" spans="1:32" x14ac:dyDescent="0.35">
      <c r="A298" s="13">
        <f t="shared" si="4"/>
        <v>0</v>
      </c>
      <c r="B298" s="13" t="s">
        <v>293</v>
      </c>
      <c r="C298" s="12">
        <v>198</v>
      </c>
      <c r="D298" s="13">
        <v>516</v>
      </c>
      <c r="E298" s="13">
        <v>0</v>
      </c>
      <c r="F298" s="13">
        <v>0</v>
      </c>
      <c r="G298" s="13">
        <v>0</v>
      </c>
      <c r="H298" s="13">
        <v>0</v>
      </c>
      <c r="I298" s="13">
        <v>46</v>
      </c>
      <c r="J298" s="13">
        <v>0</v>
      </c>
      <c r="K298" s="13">
        <v>0</v>
      </c>
      <c r="L298" s="13">
        <v>7</v>
      </c>
      <c r="M298" s="13">
        <v>767</v>
      </c>
      <c r="N298" s="15">
        <v>0</v>
      </c>
      <c r="O298" s="13">
        <v>0</v>
      </c>
      <c r="P298" s="13">
        <v>0</v>
      </c>
      <c r="Q298" s="13">
        <v>500</v>
      </c>
      <c r="R298" s="13">
        <v>0</v>
      </c>
      <c r="S298" s="13">
        <v>0</v>
      </c>
      <c r="T298" s="13">
        <v>0</v>
      </c>
      <c r="U298" s="13">
        <v>0</v>
      </c>
      <c r="V298" s="13">
        <v>53</v>
      </c>
      <c r="W298" s="13">
        <v>131</v>
      </c>
      <c r="X298" s="13">
        <v>0</v>
      </c>
      <c r="Y298" s="13">
        <v>38</v>
      </c>
      <c r="Z298" s="13">
        <v>722</v>
      </c>
      <c r="AA298" s="13">
        <v>21025</v>
      </c>
      <c r="AB298" s="13">
        <v>529</v>
      </c>
      <c r="AC298" s="13">
        <v>0</v>
      </c>
      <c r="AD298" s="13">
        <v>0</v>
      </c>
      <c r="AE298" s="13" t="s">
        <v>290</v>
      </c>
      <c r="AF298" s="13"/>
    </row>
    <row r="299" spans="1:32" x14ac:dyDescent="0.35">
      <c r="A299" s="13">
        <f t="shared" si="4"/>
        <v>0</v>
      </c>
      <c r="B299" s="13" t="s">
        <v>290</v>
      </c>
      <c r="C299" s="12">
        <v>11195</v>
      </c>
      <c r="D299" s="13">
        <v>0</v>
      </c>
      <c r="E299" s="13">
        <v>0</v>
      </c>
      <c r="F299" s="13">
        <v>0</v>
      </c>
      <c r="G299" s="13">
        <v>0</v>
      </c>
      <c r="H299" s="13">
        <v>4055</v>
      </c>
      <c r="I299" s="13">
        <v>182</v>
      </c>
      <c r="J299" s="13">
        <v>0</v>
      </c>
      <c r="K299" s="13">
        <v>14000</v>
      </c>
      <c r="L299" s="13">
        <v>834</v>
      </c>
      <c r="M299" s="13">
        <v>30266</v>
      </c>
      <c r="N299" s="15">
        <v>12467</v>
      </c>
      <c r="O299" s="13">
        <v>9011</v>
      </c>
      <c r="P299" s="13">
        <v>2108</v>
      </c>
      <c r="Q299" s="13">
        <v>5060</v>
      </c>
      <c r="R299" s="13">
        <v>69</v>
      </c>
      <c r="S299" s="13">
        <v>1657</v>
      </c>
      <c r="T299" s="13">
        <v>0</v>
      </c>
      <c r="U299" s="13">
        <v>267</v>
      </c>
      <c r="V299" s="13">
        <v>4934</v>
      </c>
      <c r="W299" s="13">
        <v>1465</v>
      </c>
      <c r="X299" s="13">
        <v>0</v>
      </c>
      <c r="Y299" s="13">
        <v>206</v>
      </c>
      <c r="Z299" s="13">
        <v>37244</v>
      </c>
      <c r="AA299" s="13">
        <v>102000</v>
      </c>
      <c r="AB299" s="13">
        <v>81124</v>
      </c>
      <c r="AC299" s="13">
        <v>1</v>
      </c>
      <c r="AD299" s="13">
        <v>0</v>
      </c>
      <c r="AE299" s="13" t="s">
        <v>290</v>
      </c>
      <c r="AF299" s="13"/>
    </row>
    <row r="300" spans="1:32" x14ac:dyDescent="0.35">
      <c r="A300" s="13">
        <f t="shared" si="4"/>
        <v>0</v>
      </c>
      <c r="B300" s="13" t="s">
        <v>297</v>
      </c>
      <c r="C300" s="12">
        <v>84</v>
      </c>
      <c r="D300" s="13">
        <v>465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25</v>
      </c>
      <c r="K300" s="13">
        <v>0</v>
      </c>
      <c r="L300" s="13">
        <v>0</v>
      </c>
      <c r="M300" s="13">
        <v>574</v>
      </c>
      <c r="N300" s="15">
        <v>0</v>
      </c>
      <c r="O300" s="13">
        <v>0</v>
      </c>
      <c r="P300" s="13">
        <v>0</v>
      </c>
      <c r="Q300" s="13">
        <v>389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55</v>
      </c>
      <c r="X300" s="13">
        <v>0</v>
      </c>
      <c r="Y300" s="13">
        <v>22</v>
      </c>
      <c r="Z300" s="13">
        <v>466</v>
      </c>
      <c r="AA300" s="13">
        <v>13753</v>
      </c>
      <c r="AB300" s="13">
        <v>0</v>
      </c>
      <c r="AC300" s="13">
        <v>0</v>
      </c>
      <c r="AD300" s="13">
        <v>0</v>
      </c>
      <c r="AE300" s="13" t="s">
        <v>290</v>
      </c>
      <c r="AF300" s="13"/>
    </row>
    <row r="301" spans="1:32" x14ac:dyDescent="0.35">
      <c r="A301" s="13">
        <f t="shared" si="4"/>
        <v>0</v>
      </c>
      <c r="B301" s="13" t="s">
        <v>298</v>
      </c>
      <c r="C301" s="12">
        <v>2460</v>
      </c>
      <c r="D301" s="13">
        <v>0</v>
      </c>
      <c r="E301" s="13">
        <v>337</v>
      </c>
      <c r="F301" s="13">
        <v>0</v>
      </c>
      <c r="G301" s="13">
        <v>0</v>
      </c>
      <c r="H301" s="13">
        <v>564</v>
      </c>
      <c r="I301" s="13">
        <v>0</v>
      </c>
      <c r="J301" s="13">
        <v>79</v>
      </c>
      <c r="K301" s="13">
        <v>1300</v>
      </c>
      <c r="L301" s="13">
        <v>97</v>
      </c>
      <c r="M301" s="13">
        <v>4837</v>
      </c>
      <c r="N301" s="15">
        <v>1016</v>
      </c>
      <c r="O301" s="13">
        <v>308</v>
      </c>
      <c r="P301" s="13">
        <v>311</v>
      </c>
      <c r="Q301" s="13">
        <v>1495</v>
      </c>
      <c r="R301" s="13">
        <v>0</v>
      </c>
      <c r="S301" s="13">
        <v>238</v>
      </c>
      <c r="T301" s="13">
        <v>1</v>
      </c>
      <c r="U301" s="13">
        <v>0</v>
      </c>
      <c r="V301" s="13">
        <v>1611</v>
      </c>
      <c r="W301" s="13">
        <v>346</v>
      </c>
      <c r="X301" s="13">
        <v>0</v>
      </c>
      <c r="Y301" s="13">
        <v>72</v>
      </c>
      <c r="Z301" s="13">
        <v>5398</v>
      </c>
      <c r="AA301" s="13">
        <v>19530</v>
      </c>
      <c r="AB301" s="13">
        <v>20530</v>
      </c>
      <c r="AC301" s="13">
        <v>0</v>
      </c>
      <c r="AD301" s="13">
        <v>0</v>
      </c>
      <c r="AE301" s="13" t="s">
        <v>290</v>
      </c>
      <c r="AF301" s="13"/>
    </row>
    <row r="302" spans="1:32" x14ac:dyDescent="0.35">
      <c r="A302" s="13">
        <f t="shared" si="4"/>
        <v>0</v>
      </c>
      <c r="B302" s="13" t="s">
        <v>299</v>
      </c>
      <c r="C302" s="12">
        <v>400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14</v>
      </c>
      <c r="J302" s="13">
        <v>0</v>
      </c>
      <c r="K302" s="13">
        <v>0</v>
      </c>
      <c r="L302" s="13">
        <v>69</v>
      </c>
      <c r="M302" s="13">
        <v>483</v>
      </c>
      <c r="N302" s="15">
        <v>77</v>
      </c>
      <c r="O302" s="13">
        <v>0</v>
      </c>
      <c r="P302" s="13">
        <v>93</v>
      </c>
      <c r="Q302" s="13">
        <v>153</v>
      </c>
      <c r="R302" s="13">
        <v>0</v>
      </c>
      <c r="S302" s="13">
        <v>141</v>
      </c>
      <c r="T302" s="13">
        <v>0</v>
      </c>
      <c r="U302" s="13">
        <v>0</v>
      </c>
      <c r="V302" s="13">
        <v>0</v>
      </c>
      <c r="W302" s="13">
        <v>79</v>
      </c>
      <c r="X302" s="13">
        <v>0</v>
      </c>
      <c r="Y302" s="13">
        <v>20</v>
      </c>
      <c r="Z302" s="13">
        <v>563</v>
      </c>
      <c r="AA302" s="13">
        <v>4593</v>
      </c>
      <c r="AB302" s="13">
        <v>0</v>
      </c>
      <c r="AC302" s="13">
        <v>0</v>
      </c>
      <c r="AD302" s="13">
        <v>0</v>
      </c>
      <c r="AE302" s="13" t="s">
        <v>290</v>
      </c>
      <c r="AF302" s="13"/>
    </row>
    <row r="303" spans="1:32" x14ac:dyDescent="0.35">
      <c r="A303" s="13">
        <f t="shared" si="4"/>
        <v>0</v>
      </c>
      <c r="B303" s="13" t="s">
        <v>300</v>
      </c>
      <c r="C303" s="12">
        <v>2138</v>
      </c>
      <c r="D303" s="13">
        <v>368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76</v>
      </c>
      <c r="M303" s="13">
        <v>2582</v>
      </c>
      <c r="N303" s="15">
        <v>0</v>
      </c>
      <c r="O303" s="13">
        <v>0</v>
      </c>
      <c r="P303" s="13">
        <v>503</v>
      </c>
      <c r="Q303" s="13">
        <v>1431</v>
      </c>
      <c r="R303" s="13">
        <v>0</v>
      </c>
      <c r="S303" s="13">
        <v>190</v>
      </c>
      <c r="T303" s="13">
        <v>0</v>
      </c>
      <c r="U303" s="13">
        <v>0</v>
      </c>
      <c r="V303" s="13">
        <v>177</v>
      </c>
      <c r="W303" s="13">
        <v>238</v>
      </c>
      <c r="X303" s="13">
        <v>0</v>
      </c>
      <c r="Y303" s="13">
        <v>67</v>
      </c>
      <c r="Z303" s="13">
        <v>2606</v>
      </c>
      <c r="AA303" s="13">
        <v>13753</v>
      </c>
      <c r="AB303" s="13">
        <v>1700</v>
      </c>
      <c r="AC303" s="13">
        <v>0</v>
      </c>
      <c r="AD303" s="13">
        <v>0</v>
      </c>
      <c r="AE303" s="13" t="s">
        <v>290</v>
      </c>
      <c r="AF303" s="13" t="s">
        <v>1018</v>
      </c>
    </row>
    <row r="304" spans="1:32" x14ac:dyDescent="0.35">
      <c r="A304" s="13">
        <f t="shared" si="4"/>
        <v>0</v>
      </c>
      <c r="B304" s="13" t="s">
        <v>301</v>
      </c>
      <c r="C304" s="12">
        <v>228</v>
      </c>
      <c r="D304" s="13">
        <v>0</v>
      </c>
      <c r="E304" s="13">
        <v>0</v>
      </c>
      <c r="F304" s="13">
        <v>0</v>
      </c>
      <c r="G304" s="13">
        <v>0</v>
      </c>
      <c r="H304" s="13">
        <v>75</v>
      </c>
      <c r="I304" s="13">
        <v>11</v>
      </c>
      <c r="J304" s="13">
        <v>0</v>
      </c>
      <c r="K304" s="13">
        <v>0</v>
      </c>
      <c r="L304" s="13">
        <v>0</v>
      </c>
      <c r="M304" s="13">
        <v>314</v>
      </c>
      <c r="N304" s="15">
        <v>0</v>
      </c>
      <c r="O304" s="13">
        <v>140</v>
      </c>
      <c r="P304" s="13">
        <v>40</v>
      </c>
      <c r="Q304" s="13">
        <v>44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48</v>
      </c>
      <c r="X304" s="13">
        <v>0</v>
      </c>
      <c r="Y304" s="13">
        <v>110</v>
      </c>
      <c r="Z304" s="13">
        <v>382</v>
      </c>
      <c r="AA304" s="13">
        <v>2283</v>
      </c>
      <c r="AB304" s="13">
        <v>1645</v>
      </c>
      <c r="AC304" s="13">
        <v>0</v>
      </c>
      <c r="AD304" s="13">
        <v>0</v>
      </c>
      <c r="AE304" s="13" t="s">
        <v>290</v>
      </c>
      <c r="AF304" s="13"/>
    </row>
    <row r="305" spans="1:32" x14ac:dyDescent="0.35">
      <c r="A305" s="13">
        <f t="shared" si="4"/>
        <v>0</v>
      </c>
      <c r="B305" s="13" t="s">
        <v>302</v>
      </c>
      <c r="C305" s="12">
        <v>1645</v>
      </c>
      <c r="D305" s="13">
        <v>0</v>
      </c>
      <c r="E305" s="13">
        <v>0</v>
      </c>
      <c r="F305" s="13">
        <v>19</v>
      </c>
      <c r="G305" s="13">
        <v>0</v>
      </c>
      <c r="H305" s="13">
        <v>0</v>
      </c>
      <c r="I305" s="13">
        <v>31</v>
      </c>
      <c r="J305" s="13">
        <v>0</v>
      </c>
      <c r="K305" s="13">
        <v>3000</v>
      </c>
      <c r="L305" s="13">
        <v>238</v>
      </c>
      <c r="M305" s="13">
        <v>4933</v>
      </c>
      <c r="N305" s="15">
        <v>2288</v>
      </c>
      <c r="O305" s="13">
        <v>4</v>
      </c>
      <c r="P305" s="13">
        <v>59</v>
      </c>
      <c r="Q305" s="13">
        <v>1257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265</v>
      </c>
      <c r="X305" s="13">
        <v>0</v>
      </c>
      <c r="Y305" s="13">
        <v>44</v>
      </c>
      <c r="Z305" s="13">
        <v>3917</v>
      </c>
      <c r="AA305" s="13">
        <v>21319</v>
      </c>
      <c r="AB305" s="13">
        <v>3000</v>
      </c>
      <c r="AC305" s="13">
        <v>0</v>
      </c>
      <c r="AD305" s="13">
        <v>0</v>
      </c>
      <c r="AE305" s="13" t="s">
        <v>290</v>
      </c>
      <c r="AF305" s="13"/>
    </row>
    <row r="306" spans="1:32" x14ac:dyDescent="0.35">
      <c r="A306" s="13">
        <f t="shared" si="4"/>
        <v>0</v>
      </c>
      <c r="B306" s="13" t="s">
        <v>303</v>
      </c>
      <c r="C306" s="12">
        <v>21100</v>
      </c>
      <c r="D306" s="13">
        <v>0</v>
      </c>
      <c r="E306" s="13">
        <v>0</v>
      </c>
      <c r="F306" s="13">
        <v>225</v>
      </c>
      <c r="G306" s="13">
        <v>0</v>
      </c>
      <c r="H306" s="13">
        <v>0</v>
      </c>
      <c r="I306" s="13">
        <v>200</v>
      </c>
      <c r="J306" s="13">
        <v>0</v>
      </c>
      <c r="K306" s="13">
        <v>0</v>
      </c>
      <c r="L306" s="13">
        <v>4126</v>
      </c>
      <c r="M306" s="13">
        <v>25651</v>
      </c>
      <c r="N306" s="15">
        <v>1039</v>
      </c>
      <c r="O306" s="13">
        <v>0</v>
      </c>
      <c r="P306" s="13">
        <v>4772</v>
      </c>
      <c r="Q306" s="13">
        <v>9805</v>
      </c>
      <c r="R306" s="13">
        <v>0</v>
      </c>
      <c r="S306" s="13">
        <v>3134</v>
      </c>
      <c r="T306" s="13">
        <v>0</v>
      </c>
      <c r="U306" s="13">
        <v>1118</v>
      </c>
      <c r="V306" s="13">
        <v>4346</v>
      </c>
      <c r="W306" s="13">
        <v>2134</v>
      </c>
      <c r="X306" s="13">
        <v>0</v>
      </c>
      <c r="Y306" s="13">
        <v>997</v>
      </c>
      <c r="Z306" s="13">
        <v>27345</v>
      </c>
      <c r="AA306" s="13">
        <v>200864</v>
      </c>
      <c r="AB306" s="13">
        <v>46155</v>
      </c>
      <c r="AC306" s="13">
        <v>0</v>
      </c>
      <c r="AD306" s="13">
        <v>1</v>
      </c>
      <c r="AE306" s="13" t="s">
        <v>290</v>
      </c>
      <c r="AF306" s="13" t="s">
        <v>1019</v>
      </c>
    </row>
    <row r="307" spans="1:32" x14ac:dyDescent="0.35">
      <c r="A307" s="13">
        <f t="shared" si="4"/>
        <v>0</v>
      </c>
      <c r="B307" s="13" t="s">
        <v>303</v>
      </c>
      <c r="C307" s="12">
        <v>20559</v>
      </c>
      <c r="D307" s="13">
        <v>0</v>
      </c>
      <c r="E307" s="13">
        <v>0</v>
      </c>
      <c r="F307" s="13">
        <v>134</v>
      </c>
      <c r="G307" s="13">
        <v>0</v>
      </c>
      <c r="H307" s="13">
        <v>0</v>
      </c>
      <c r="I307" s="13">
        <v>200</v>
      </c>
      <c r="J307" s="13">
        <v>0</v>
      </c>
      <c r="K307" s="13">
        <v>0</v>
      </c>
      <c r="L307" s="13">
        <v>2430</v>
      </c>
      <c r="M307" s="13">
        <v>23323</v>
      </c>
      <c r="N307" s="15">
        <v>968</v>
      </c>
      <c r="O307" s="13">
        <v>0</v>
      </c>
      <c r="P307" s="13">
        <v>3770</v>
      </c>
      <c r="Q307" s="13">
        <v>8852</v>
      </c>
      <c r="R307" s="13">
        <v>0</v>
      </c>
      <c r="S307" s="13">
        <v>387</v>
      </c>
      <c r="T307" s="13">
        <v>0</v>
      </c>
      <c r="U307" s="13">
        <v>414</v>
      </c>
      <c r="V307" s="13">
        <v>3859</v>
      </c>
      <c r="W307" s="13">
        <v>1887</v>
      </c>
      <c r="X307" s="13">
        <v>0</v>
      </c>
      <c r="Y307" s="13">
        <v>909</v>
      </c>
      <c r="Z307" s="13">
        <v>21046</v>
      </c>
      <c r="AA307" s="13"/>
      <c r="AB307" s="13">
        <v>0</v>
      </c>
      <c r="AC307" s="13">
        <v>1</v>
      </c>
      <c r="AD307" s="13">
        <v>0</v>
      </c>
      <c r="AE307" s="13" t="s">
        <v>290</v>
      </c>
      <c r="AF307" s="13"/>
    </row>
    <row r="308" spans="1:32" x14ac:dyDescent="0.35">
      <c r="A308" s="13">
        <f t="shared" si="4"/>
        <v>0</v>
      </c>
      <c r="B308" s="13" t="s">
        <v>931</v>
      </c>
      <c r="C308" s="12">
        <v>2192</v>
      </c>
      <c r="D308" s="13">
        <v>0</v>
      </c>
      <c r="E308" s="13">
        <v>0</v>
      </c>
      <c r="F308" s="13">
        <v>0</v>
      </c>
      <c r="G308" s="13">
        <v>157</v>
      </c>
      <c r="H308" s="13">
        <v>0</v>
      </c>
      <c r="I308" s="13">
        <v>37</v>
      </c>
      <c r="J308" s="13">
        <v>0</v>
      </c>
      <c r="K308" s="13">
        <v>0</v>
      </c>
      <c r="L308" s="13">
        <v>9</v>
      </c>
      <c r="M308" s="13">
        <v>2395</v>
      </c>
      <c r="N308" s="15">
        <v>158</v>
      </c>
      <c r="O308" s="13">
        <v>0</v>
      </c>
      <c r="P308" s="13">
        <v>247</v>
      </c>
      <c r="Q308" s="13">
        <v>1190</v>
      </c>
      <c r="R308" s="13">
        <v>0</v>
      </c>
      <c r="S308" s="13">
        <v>0</v>
      </c>
      <c r="T308" s="13">
        <v>7</v>
      </c>
      <c r="U308" s="13">
        <v>143</v>
      </c>
      <c r="V308" s="13">
        <v>239</v>
      </c>
      <c r="W308" s="13">
        <v>193</v>
      </c>
      <c r="X308" s="13">
        <v>0</v>
      </c>
      <c r="Y308" s="13">
        <v>67</v>
      </c>
      <c r="Z308" s="13">
        <v>2244</v>
      </c>
      <c r="AA308" s="13">
        <v>19073</v>
      </c>
      <c r="AB308" s="13">
        <v>3459</v>
      </c>
      <c r="AC308" s="13">
        <v>0</v>
      </c>
      <c r="AD308" s="13">
        <v>0</v>
      </c>
      <c r="AE308" s="13" t="s">
        <v>290</v>
      </c>
      <c r="AF308" s="13"/>
    </row>
    <row r="309" spans="1:32" x14ac:dyDescent="0.35">
      <c r="A309" s="13">
        <f t="shared" si="4"/>
        <v>0</v>
      </c>
      <c r="B309" s="13" t="s">
        <v>304</v>
      </c>
      <c r="C309" s="12">
        <v>1988</v>
      </c>
      <c r="D309" s="13">
        <v>0</v>
      </c>
      <c r="E309" s="13">
        <v>0</v>
      </c>
      <c r="F309" s="13">
        <v>10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61</v>
      </c>
      <c r="M309" s="13">
        <v>2059</v>
      </c>
      <c r="N309" s="15">
        <v>0</v>
      </c>
      <c r="O309" s="13">
        <v>26</v>
      </c>
      <c r="P309" s="13">
        <v>360</v>
      </c>
      <c r="Q309" s="13">
        <v>894</v>
      </c>
      <c r="R309" s="13">
        <v>0</v>
      </c>
      <c r="S309" s="13">
        <v>0</v>
      </c>
      <c r="T309" s="13">
        <v>0</v>
      </c>
      <c r="U309" s="13">
        <v>0</v>
      </c>
      <c r="V309" s="13">
        <v>290</v>
      </c>
      <c r="W309" s="13">
        <v>275</v>
      </c>
      <c r="X309" s="13">
        <v>0</v>
      </c>
      <c r="Y309" s="13">
        <v>312</v>
      </c>
      <c r="Z309" s="13">
        <v>2157</v>
      </c>
      <c r="AA309" s="13">
        <v>19169</v>
      </c>
      <c r="AB309" s="13">
        <v>4164</v>
      </c>
      <c r="AC309" s="13">
        <v>1</v>
      </c>
      <c r="AD309" s="13">
        <v>0</v>
      </c>
      <c r="AE309" s="13" t="s">
        <v>290</v>
      </c>
      <c r="AF309" s="13"/>
    </row>
    <row r="310" spans="1:32" x14ac:dyDescent="0.35">
      <c r="A310" s="13">
        <f t="shared" si="4"/>
        <v>0</v>
      </c>
      <c r="B310" s="13" t="s">
        <v>305</v>
      </c>
      <c r="C310" s="12">
        <v>1422</v>
      </c>
      <c r="D310" s="13">
        <v>0</v>
      </c>
      <c r="E310" s="13">
        <v>0</v>
      </c>
      <c r="F310" s="13">
        <v>111</v>
      </c>
      <c r="G310" s="13">
        <v>0</v>
      </c>
      <c r="H310" s="13">
        <v>0</v>
      </c>
      <c r="I310" s="13">
        <v>18</v>
      </c>
      <c r="J310" s="13">
        <v>0</v>
      </c>
      <c r="K310" s="13">
        <v>0</v>
      </c>
      <c r="L310" s="13">
        <v>44</v>
      </c>
      <c r="M310" s="13">
        <v>1595</v>
      </c>
      <c r="N310" s="15">
        <v>212</v>
      </c>
      <c r="O310" s="13">
        <v>78</v>
      </c>
      <c r="P310" s="13">
        <v>148</v>
      </c>
      <c r="Q310" s="13">
        <v>204</v>
      </c>
      <c r="R310" s="13">
        <v>0</v>
      </c>
      <c r="S310" s="13">
        <v>251</v>
      </c>
      <c r="T310" s="13">
        <v>0</v>
      </c>
      <c r="U310" s="13">
        <v>0</v>
      </c>
      <c r="V310" s="13">
        <v>182</v>
      </c>
      <c r="W310" s="13">
        <v>138</v>
      </c>
      <c r="X310" s="13">
        <v>0</v>
      </c>
      <c r="Y310" s="13">
        <v>92</v>
      </c>
      <c r="Z310" s="13">
        <v>1305</v>
      </c>
      <c r="AA310" s="13">
        <v>11688</v>
      </c>
      <c r="AB310" s="13">
        <v>4672</v>
      </c>
      <c r="AC310" s="13">
        <v>0</v>
      </c>
      <c r="AD310" s="13">
        <v>1</v>
      </c>
      <c r="AE310" s="13" t="s">
        <v>306</v>
      </c>
      <c r="AF310" s="13"/>
    </row>
    <row r="311" spans="1:32" x14ac:dyDescent="0.35">
      <c r="A311" s="13">
        <f t="shared" si="4"/>
        <v>0</v>
      </c>
      <c r="B311" s="13" t="s">
        <v>306</v>
      </c>
      <c r="C311" s="12">
        <v>1057</v>
      </c>
      <c r="D311" s="13">
        <v>5173</v>
      </c>
      <c r="E311" s="13">
        <v>10906</v>
      </c>
      <c r="F311" s="13">
        <v>1279</v>
      </c>
      <c r="G311" s="13">
        <v>2302</v>
      </c>
      <c r="H311" s="13">
        <v>3870</v>
      </c>
      <c r="I311" s="13">
        <v>0</v>
      </c>
      <c r="J311" s="13">
        <v>0</v>
      </c>
      <c r="K311" s="13">
        <v>0</v>
      </c>
      <c r="L311" s="13">
        <v>4147</v>
      </c>
      <c r="M311" s="13">
        <v>28734</v>
      </c>
      <c r="N311" s="15">
        <v>238</v>
      </c>
      <c r="O311" s="13">
        <v>1744</v>
      </c>
      <c r="P311" s="13">
        <v>7635</v>
      </c>
      <c r="Q311" s="13">
        <v>4690</v>
      </c>
      <c r="R311" s="13">
        <v>0</v>
      </c>
      <c r="S311" s="13">
        <v>144</v>
      </c>
      <c r="T311" s="13">
        <v>0</v>
      </c>
      <c r="U311" s="13">
        <v>0</v>
      </c>
      <c r="V311" s="13">
        <v>10673</v>
      </c>
      <c r="W311" s="13">
        <v>1064</v>
      </c>
      <c r="X311" s="13">
        <v>0</v>
      </c>
      <c r="Y311" s="13">
        <v>0</v>
      </c>
      <c r="Z311" s="13">
        <v>26188</v>
      </c>
      <c r="AA311" s="13">
        <v>81204</v>
      </c>
      <c r="AB311" s="13">
        <v>74878</v>
      </c>
      <c r="AC311" s="13">
        <v>1</v>
      </c>
      <c r="AD311" s="13">
        <v>0</v>
      </c>
      <c r="AE311" s="13" t="s">
        <v>306</v>
      </c>
      <c r="AF311" s="13"/>
    </row>
    <row r="312" spans="1:32" x14ac:dyDescent="0.35">
      <c r="A312" s="13">
        <f t="shared" si="4"/>
        <v>0</v>
      </c>
      <c r="B312" s="13" t="s">
        <v>307</v>
      </c>
      <c r="C312" s="12">
        <v>1678</v>
      </c>
      <c r="D312" s="13">
        <v>888</v>
      </c>
      <c r="E312" s="13">
        <v>0</v>
      </c>
      <c r="F312" s="13">
        <v>0</v>
      </c>
      <c r="G312" s="13">
        <v>20</v>
      </c>
      <c r="H312" s="13">
        <v>570</v>
      </c>
      <c r="I312" s="13">
        <v>45</v>
      </c>
      <c r="J312" s="13">
        <v>0</v>
      </c>
      <c r="K312" s="13">
        <v>0</v>
      </c>
      <c r="L312" s="13">
        <v>217</v>
      </c>
      <c r="M312" s="13">
        <v>3418</v>
      </c>
      <c r="N312" s="15">
        <v>0</v>
      </c>
      <c r="O312" s="13">
        <v>269</v>
      </c>
      <c r="P312" s="13">
        <v>241</v>
      </c>
      <c r="Q312" s="13">
        <v>1652</v>
      </c>
      <c r="R312" s="13">
        <v>0</v>
      </c>
      <c r="S312" s="13">
        <v>0</v>
      </c>
      <c r="T312" s="13">
        <v>19</v>
      </c>
      <c r="U312" s="13">
        <v>0</v>
      </c>
      <c r="V312" s="13">
        <v>747</v>
      </c>
      <c r="W312" s="13">
        <v>420</v>
      </c>
      <c r="X312" s="13">
        <v>0</v>
      </c>
      <c r="Y312" s="13">
        <v>103</v>
      </c>
      <c r="Z312" s="13">
        <v>3451</v>
      </c>
      <c r="AA312" s="13">
        <v>32578</v>
      </c>
      <c r="AB312" s="13">
        <v>6649</v>
      </c>
      <c r="AC312" s="13">
        <v>1</v>
      </c>
      <c r="AD312" s="13">
        <v>0</v>
      </c>
      <c r="AE312" s="13" t="s">
        <v>306</v>
      </c>
      <c r="AF312" s="13"/>
    </row>
    <row r="313" spans="1:32" x14ac:dyDescent="0.35">
      <c r="A313" s="13">
        <f t="shared" si="4"/>
        <v>0</v>
      </c>
      <c r="B313" s="13" t="s">
        <v>308</v>
      </c>
      <c r="C313" s="12">
        <v>580</v>
      </c>
      <c r="D313" s="13">
        <v>0</v>
      </c>
      <c r="E313" s="13">
        <v>0</v>
      </c>
      <c r="F313" s="13">
        <v>12</v>
      </c>
      <c r="G313" s="13">
        <v>0</v>
      </c>
      <c r="H313" s="13">
        <v>0</v>
      </c>
      <c r="I313" s="13">
        <v>18</v>
      </c>
      <c r="J313" s="13">
        <v>0</v>
      </c>
      <c r="K313" s="13">
        <v>0</v>
      </c>
      <c r="L313" s="13">
        <v>13</v>
      </c>
      <c r="M313" s="13">
        <v>623</v>
      </c>
      <c r="N313" s="15">
        <v>9</v>
      </c>
      <c r="O313" s="13">
        <v>0</v>
      </c>
      <c r="P313" s="13">
        <v>145</v>
      </c>
      <c r="Q313" s="13">
        <v>197</v>
      </c>
      <c r="R313" s="13">
        <v>0</v>
      </c>
      <c r="S313" s="13">
        <v>48</v>
      </c>
      <c r="T313" s="13">
        <v>0</v>
      </c>
      <c r="U313" s="13">
        <v>0</v>
      </c>
      <c r="V313" s="13">
        <v>86</v>
      </c>
      <c r="W313" s="13">
        <v>121</v>
      </c>
      <c r="X313" s="13">
        <v>0</v>
      </c>
      <c r="Y313" s="13">
        <v>0</v>
      </c>
      <c r="Z313" s="13">
        <v>606</v>
      </c>
      <c r="AA313" s="13">
        <v>15018</v>
      </c>
      <c r="AB313" s="13">
        <v>1950</v>
      </c>
      <c r="AC313" s="13">
        <v>0</v>
      </c>
      <c r="AD313" s="13">
        <v>1</v>
      </c>
      <c r="AE313" s="13" t="s">
        <v>306</v>
      </c>
      <c r="AF313" s="13"/>
    </row>
    <row r="314" spans="1:32" x14ac:dyDescent="0.35">
      <c r="A314" s="13">
        <f t="shared" si="4"/>
        <v>0</v>
      </c>
      <c r="B314" s="13" t="s">
        <v>309</v>
      </c>
      <c r="C314" s="12">
        <v>1501</v>
      </c>
      <c r="D314" s="13">
        <v>0</v>
      </c>
      <c r="E314" s="13">
        <v>0</v>
      </c>
      <c r="F314" s="13">
        <v>112</v>
      </c>
      <c r="G314" s="13">
        <v>0</v>
      </c>
      <c r="H314" s="13">
        <v>237</v>
      </c>
      <c r="I314" s="13">
        <v>0</v>
      </c>
      <c r="J314" s="13">
        <v>0</v>
      </c>
      <c r="K314" s="13">
        <v>0</v>
      </c>
      <c r="L314" s="13">
        <v>0</v>
      </c>
      <c r="M314" s="13">
        <v>1850</v>
      </c>
      <c r="N314" s="15">
        <v>221</v>
      </c>
      <c r="O314" s="13">
        <v>117</v>
      </c>
      <c r="P314" s="13">
        <v>300</v>
      </c>
      <c r="Q314" s="13">
        <v>491</v>
      </c>
      <c r="R314" s="13">
        <v>0</v>
      </c>
      <c r="S314" s="13">
        <v>58</v>
      </c>
      <c r="T314" s="13">
        <v>0</v>
      </c>
      <c r="U314" s="13">
        <v>0</v>
      </c>
      <c r="V314" s="13">
        <v>484</v>
      </c>
      <c r="W314" s="13">
        <v>168</v>
      </c>
      <c r="X314" s="13">
        <v>0</v>
      </c>
      <c r="Y314" s="13">
        <v>129</v>
      </c>
      <c r="Z314" s="13">
        <v>1968</v>
      </c>
      <c r="AA314" s="13">
        <v>13575</v>
      </c>
      <c r="AB314" s="13">
        <v>5054</v>
      </c>
      <c r="AC314" s="13">
        <v>1</v>
      </c>
      <c r="AD314" s="13">
        <v>0</v>
      </c>
      <c r="AE314" s="13" t="s">
        <v>310</v>
      </c>
      <c r="AF314" s="13"/>
    </row>
    <row r="315" spans="1:32" x14ac:dyDescent="0.35">
      <c r="A315" s="13">
        <f t="shared" si="4"/>
        <v>0</v>
      </c>
      <c r="B315" s="13" t="s">
        <v>312</v>
      </c>
      <c r="C315" s="12">
        <v>1963</v>
      </c>
      <c r="D315" s="13">
        <v>0</v>
      </c>
      <c r="E315" s="13">
        <v>839</v>
      </c>
      <c r="F315" s="13">
        <v>0</v>
      </c>
      <c r="G315" s="13">
        <v>70</v>
      </c>
      <c r="H315" s="13">
        <v>0</v>
      </c>
      <c r="I315" s="13">
        <v>0</v>
      </c>
      <c r="J315" s="13">
        <v>5</v>
      </c>
      <c r="K315" s="13">
        <v>0</v>
      </c>
      <c r="L315" s="13">
        <v>561</v>
      </c>
      <c r="M315" s="13">
        <v>3438</v>
      </c>
      <c r="N315" s="15">
        <v>0</v>
      </c>
      <c r="O315" s="13">
        <v>443</v>
      </c>
      <c r="P315" s="13">
        <v>388</v>
      </c>
      <c r="Q315" s="13">
        <v>1024</v>
      </c>
      <c r="R315" s="13">
        <v>0</v>
      </c>
      <c r="S315" s="13">
        <v>0</v>
      </c>
      <c r="T315" s="13">
        <v>0</v>
      </c>
      <c r="U315" s="13">
        <v>0</v>
      </c>
      <c r="V315" s="13">
        <v>860</v>
      </c>
      <c r="W315" s="13">
        <v>228</v>
      </c>
      <c r="X315" s="13">
        <v>0</v>
      </c>
      <c r="Y315" s="13">
        <v>98</v>
      </c>
      <c r="Z315" s="13">
        <v>3041</v>
      </c>
      <c r="AA315" s="13">
        <v>20402</v>
      </c>
      <c r="AB315" s="13">
        <v>9750</v>
      </c>
      <c r="AC315" s="13">
        <v>1</v>
      </c>
      <c r="AD315" s="13">
        <v>0</v>
      </c>
      <c r="AE315" s="13" t="s">
        <v>310</v>
      </c>
      <c r="AF315" s="13"/>
    </row>
    <row r="316" spans="1:32" x14ac:dyDescent="0.35">
      <c r="A316" s="13">
        <f t="shared" si="4"/>
        <v>0</v>
      </c>
      <c r="B316" s="13" t="s">
        <v>1020</v>
      </c>
      <c r="C316" s="12">
        <v>200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200</v>
      </c>
      <c r="N316" s="15">
        <v>27</v>
      </c>
      <c r="O316" s="13">
        <v>17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15</v>
      </c>
      <c r="X316" s="13">
        <v>0</v>
      </c>
      <c r="Y316" s="13">
        <v>103</v>
      </c>
      <c r="Z316" s="13">
        <v>162</v>
      </c>
      <c r="AA316" s="13">
        <v>10148</v>
      </c>
      <c r="AB316" s="13">
        <v>0</v>
      </c>
      <c r="AC316" s="13">
        <v>0</v>
      </c>
      <c r="AD316" s="13">
        <v>0</v>
      </c>
      <c r="AE316" s="13" t="s">
        <v>310</v>
      </c>
      <c r="AF316" s="13"/>
    </row>
    <row r="317" spans="1:32" x14ac:dyDescent="0.35">
      <c r="A317" s="13">
        <f t="shared" si="4"/>
        <v>0</v>
      </c>
      <c r="B317" s="13" t="s">
        <v>1021</v>
      </c>
      <c r="C317" s="12">
        <v>274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92</v>
      </c>
      <c r="M317" s="13">
        <v>366</v>
      </c>
      <c r="N317" s="15">
        <v>0</v>
      </c>
      <c r="O317" s="13">
        <v>0</v>
      </c>
      <c r="P317" s="13">
        <v>94</v>
      </c>
      <c r="Q317" s="13">
        <v>104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0</v>
      </c>
      <c r="X317" s="13">
        <v>0</v>
      </c>
      <c r="Y317" s="13">
        <v>15</v>
      </c>
      <c r="Z317" s="13">
        <v>213</v>
      </c>
      <c r="AA317" s="13">
        <v>17921</v>
      </c>
      <c r="AB317" s="13">
        <v>0</v>
      </c>
      <c r="AC317" s="13">
        <v>0</v>
      </c>
      <c r="AD317" s="13">
        <v>0</v>
      </c>
      <c r="AE317" s="13" t="s">
        <v>310</v>
      </c>
      <c r="AF317" s="13"/>
    </row>
    <row r="318" spans="1:32" x14ac:dyDescent="0.35">
      <c r="A318" s="13">
        <f t="shared" si="4"/>
        <v>0</v>
      </c>
      <c r="B318" s="13" t="s">
        <v>313</v>
      </c>
      <c r="C318" s="12">
        <v>357</v>
      </c>
      <c r="D318" s="13">
        <v>397</v>
      </c>
      <c r="E318" s="13">
        <v>0</v>
      </c>
      <c r="F318" s="13">
        <v>0</v>
      </c>
      <c r="G318" s="13">
        <v>0</v>
      </c>
      <c r="H318" s="13">
        <v>0</v>
      </c>
      <c r="I318" s="13">
        <v>22</v>
      </c>
      <c r="J318" s="13">
        <v>0</v>
      </c>
      <c r="K318" s="13">
        <v>0</v>
      </c>
      <c r="L318" s="13">
        <v>0</v>
      </c>
      <c r="M318" s="13">
        <v>776</v>
      </c>
      <c r="N318" s="15">
        <v>0</v>
      </c>
      <c r="O318" s="13">
        <v>0</v>
      </c>
      <c r="P318" s="13">
        <v>0</v>
      </c>
      <c r="Q318" s="13">
        <v>434</v>
      </c>
      <c r="R318" s="13">
        <v>0</v>
      </c>
      <c r="S318" s="13">
        <v>4</v>
      </c>
      <c r="T318" s="13">
        <v>0</v>
      </c>
      <c r="U318" s="13">
        <v>0</v>
      </c>
      <c r="V318" s="13">
        <v>0</v>
      </c>
      <c r="W318" s="13">
        <v>113</v>
      </c>
      <c r="X318" s="13">
        <v>0</v>
      </c>
      <c r="Y318" s="13">
        <v>27</v>
      </c>
      <c r="Z318" s="13">
        <v>578</v>
      </c>
      <c r="AA318" s="13">
        <v>16044</v>
      </c>
      <c r="AB318" s="13">
        <v>0</v>
      </c>
      <c r="AC318" s="13">
        <v>0</v>
      </c>
      <c r="AD318" s="13">
        <v>0</v>
      </c>
      <c r="AE318" s="13" t="s">
        <v>310</v>
      </c>
      <c r="AF318" s="13"/>
    </row>
    <row r="319" spans="1:32" x14ac:dyDescent="0.35">
      <c r="A319" s="13">
        <f t="shared" si="4"/>
        <v>0</v>
      </c>
      <c r="B319" s="13" t="s">
        <v>314</v>
      </c>
      <c r="C319" s="12">
        <v>4289</v>
      </c>
      <c r="D319" s="13">
        <v>3082</v>
      </c>
      <c r="E319" s="13">
        <v>1398</v>
      </c>
      <c r="F319" s="13">
        <v>2454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513</v>
      </c>
      <c r="M319" s="13">
        <v>11736</v>
      </c>
      <c r="N319" s="15">
        <v>335</v>
      </c>
      <c r="O319" s="13">
        <v>360</v>
      </c>
      <c r="P319" s="13">
        <v>1478</v>
      </c>
      <c r="Q319" s="13">
        <v>2611</v>
      </c>
      <c r="R319" s="13">
        <v>0</v>
      </c>
      <c r="S319" s="13">
        <v>559</v>
      </c>
      <c r="T319" s="13">
        <v>0</v>
      </c>
      <c r="U319" s="13">
        <v>1170</v>
      </c>
      <c r="V319" s="13">
        <v>2040</v>
      </c>
      <c r="W319" s="13">
        <v>930</v>
      </c>
      <c r="X319" s="13">
        <v>0</v>
      </c>
      <c r="Y319" s="13">
        <v>3324</v>
      </c>
      <c r="Z319" s="13">
        <v>12807</v>
      </c>
      <c r="AA319" s="13">
        <v>104176</v>
      </c>
      <c r="AB319" s="13">
        <v>70150</v>
      </c>
      <c r="AC319" s="13">
        <v>1</v>
      </c>
      <c r="AD319" s="13">
        <v>0</v>
      </c>
      <c r="AE319" s="13" t="s">
        <v>310</v>
      </c>
      <c r="AF319" s="13"/>
    </row>
    <row r="320" spans="1:32" x14ac:dyDescent="0.35">
      <c r="A320" s="13">
        <f t="shared" si="4"/>
        <v>0</v>
      </c>
      <c r="B320" s="13" t="s">
        <v>315</v>
      </c>
      <c r="C320" s="12">
        <v>3125</v>
      </c>
      <c r="D320" s="13">
        <v>0</v>
      </c>
      <c r="E320" s="13">
        <v>805</v>
      </c>
      <c r="F320" s="13">
        <v>0</v>
      </c>
      <c r="G320" s="13">
        <v>0</v>
      </c>
      <c r="H320" s="13">
        <v>0</v>
      </c>
      <c r="I320" s="13">
        <v>0</v>
      </c>
      <c r="J320" s="13">
        <v>141</v>
      </c>
      <c r="K320" s="13">
        <v>0</v>
      </c>
      <c r="L320" s="13">
        <v>23</v>
      </c>
      <c r="M320" s="13">
        <v>4094</v>
      </c>
      <c r="N320" s="15">
        <v>131</v>
      </c>
      <c r="O320" s="13">
        <v>293</v>
      </c>
      <c r="P320" s="13">
        <v>0</v>
      </c>
      <c r="Q320" s="13">
        <v>960</v>
      </c>
      <c r="R320" s="13">
        <v>0</v>
      </c>
      <c r="S320" s="13">
        <v>0</v>
      </c>
      <c r="T320" s="13">
        <v>0</v>
      </c>
      <c r="U320" s="13">
        <v>866</v>
      </c>
      <c r="V320" s="13">
        <v>1572</v>
      </c>
      <c r="W320" s="13">
        <v>313</v>
      </c>
      <c r="X320" s="13">
        <v>87</v>
      </c>
      <c r="Y320" s="13">
        <v>0</v>
      </c>
      <c r="Z320" s="13">
        <v>4222</v>
      </c>
      <c r="AA320" s="13">
        <v>27284</v>
      </c>
      <c r="AB320" s="13">
        <v>19144</v>
      </c>
      <c r="AC320" s="13">
        <v>1</v>
      </c>
      <c r="AD320" s="13">
        <v>0</v>
      </c>
      <c r="AE320" s="13" t="s">
        <v>310</v>
      </c>
      <c r="AF320" s="13"/>
    </row>
    <row r="321" spans="1:32" x14ac:dyDescent="0.35">
      <c r="A321" s="13">
        <f t="shared" si="4"/>
        <v>0</v>
      </c>
      <c r="B321" s="13" t="s">
        <v>316</v>
      </c>
      <c r="C321" s="12">
        <v>355</v>
      </c>
      <c r="D321" s="13">
        <v>278</v>
      </c>
      <c r="E321" s="13">
        <v>0</v>
      </c>
      <c r="F321" s="13">
        <v>135</v>
      </c>
      <c r="G321" s="13">
        <v>0</v>
      </c>
      <c r="H321" s="13">
        <v>0</v>
      </c>
      <c r="I321" s="13">
        <v>0</v>
      </c>
      <c r="J321" s="13">
        <v>0</v>
      </c>
      <c r="K321" s="13">
        <v>600</v>
      </c>
      <c r="L321" s="13">
        <v>8</v>
      </c>
      <c r="M321" s="13">
        <v>1376</v>
      </c>
      <c r="N321" s="15">
        <v>54</v>
      </c>
      <c r="O321" s="13">
        <v>15</v>
      </c>
      <c r="P321" s="13">
        <v>140</v>
      </c>
      <c r="Q321" s="13">
        <v>272</v>
      </c>
      <c r="R321" s="13">
        <v>0</v>
      </c>
      <c r="S321" s="13">
        <v>441</v>
      </c>
      <c r="T321" s="13">
        <v>0</v>
      </c>
      <c r="U321" s="13">
        <v>0</v>
      </c>
      <c r="V321" s="13">
        <v>78</v>
      </c>
      <c r="W321" s="13">
        <v>75</v>
      </c>
      <c r="X321" s="13">
        <v>0</v>
      </c>
      <c r="Y321" s="13">
        <v>0</v>
      </c>
      <c r="Z321" s="13">
        <v>1075</v>
      </c>
      <c r="AA321" s="13">
        <v>7441</v>
      </c>
      <c r="AB321" s="13">
        <v>920</v>
      </c>
      <c r="AC321" s="13">
        <v>0</v>
      </c>
      <c r="AD321" s="13">
        <v>0</v>
      </c>
      <c r="AE321" s="13" t="s">
        <v>310</v>
      </c>
      <c r="AF321" s="13"/>
    </row>
    <row r="322" spans="1:32" x14ac:dyDescent="0.35">
      <c r="A322" s="13">
        <f t="shared" si="4"/>
        <v>0</v>
      </c>
      <c r="B322" s="13" t="s">
        <v>317</v>
      </c>
      <c r="C322" s="12">
        <v>1103</v>
      </c>
      <c r="D322" s="13">
        <v>236</v>
      </c>
      <c r="E322" s="13">
        <v>0</v>
      </c>
      <c r="F322" s="13">
        <v>711</v>
      </c>
      <c r="G322" s="13">
        <v>0</v>
      </c>
      <c r="H322" s="13">
        <v>0</v>
      </c>
      <c r="I322" s="13">
        <v>8</v>
      </c>
      <c r="J322" s="13">
        <v>0</v>
      </c>
      <c r="K322" s="13">
        <v>2600</v>
      </c>
      <c r="L322" s="13">
        <v>11</v>
      </c>
      <c r="M322" s="13">
        <v>4669</v>
      </c>
      <c r="N322" s="15">
        <v>0</v>
      </c>
      <c r="O322" s="13">
        <v>0</v>
      </c>
      <c r="P322" s="13">
        <v>307</v>
      </c>
      <c r="Q322" s="13">
        <v>562</v>
      </c>
      <c r="R322" s="13">
        <v>0</v>
      </c>
      <c r="S322" s="13">
        <v>3401</v>
      </c>
      <c r="T322" s="13">
        <v>0</v>
      </c>
      <c r="U322" s="13">
        <v>0</v>
      </c>
      <c r="V322" s="13">
        <v>1155</v>
      </c>
      <c r="W322" s="13">
        <v>166</v>
      </c>
      <c r="X322" s="13">
        <v>0</v>
      </c>
      <c r="Y322" s="13">
        <v>168</v>
      </c>
      <c r="Z322" s="13">
        <v>5759</v>
      </c>
      <c r="AA322" s="13">
        <v>12772</v>
      </c>
      <c r="AB322" s="13">
        <v>14035</v>
      </c>
      <c r="AC322" s="13">
        <v>0</v>
      </c>
      <c r="AD322" s="13">
        <v>0</v>
      </c>
      <c r="AE322" s="13" t="s">
        <v>310</v>
      </c>
      <c r="AF322" s="13"/>
    </row>
    <row r="323" spans="1:32" x14ac:dyDescent="0.35">
      <c r="A323" s="13">
        <f t="shared" ref="A323:A386" si="5">+Z323-SUM(N323:Y323)</f>
        <v>0</v>
      </c>
      <c r="B323" s="13" t="s">
        <v>318</v>
      </c>
      <c r="C323" s="12">
        <v>1394</v>
      </c>
      <c r="D323" s="13">
        <v>231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13</v>
      </c>
      <c r="M323" s="13">
        <v>1638</v>
      </c>
      <c r="N323" s="15">
        <v>11</v>
      </c>
      <c r="O323" s="13">
        <v>20</v>
      </c>
      <c r="P323" s="13">
        <v>569</v>
      </c>
      <c r="Q323" s="13">
        <v>303</v>
      </c>
      <c r="R323" s="13">
        <v>0</v>
      </c>
      <c r="S323" s="13">
        <v>72</v>
      </c>
      <c r="T323" s="13">
        <v>0</v>
      </c>
      <c r="U323" s="13">
        <v>0</v>
      </c>
      <c r="V323" s="13">
        <v>265</v>
      </c>
      <c r="W323" s="13">
        <v>160</v>
      </c>
      <c r="X323" s="13">
        <v>0</v>
      </c>
      <c r="Y323" s="13">
        <v>150</v>
      </c>
      <c r="Z323" s="13">
        <v>1550</v>
      </c>
      <c r="AA323" s="13">
        <v>18473</v>
      </c>
      <c r="AB323" s="13">
        <v>3126</v>
      </c>
      <c r="AC323" s="13">
        <v>0</v>
      </c>
      <c r="AD323" s="13">
        <v>1</v>
      </c>
      <c r="AE323" s="13" t="s">
        <v>310</v>
      </c>
      <c r="AF323" s="13"/>
    </row>
    <row r="324" spans="1:32" x14ac:dyDescent="0.35">
      <c r="A324" s="13">
        <f t="shared" si="5"/>
        <v>0</v>
      </c>
      <c r="B324" s="13" t="s">
        <v>933</v>
      </c>
      <c r="C324" s="12">
        <v>304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188</v>
      </c>
      <c r="M324" s="13">
        <v>492</v>
      </c>
      <c r="N324" s="15">
        <v>0</v>
      </c>
      <c r="O324" s="13">
        <v>0</v>
      </c>
      <c r="P324" s="13">
        <v>0</v>
      </c>
      <c r="Q324" s="13">
        <v>184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107</v>
      </c>
      <c r="X324" s="13">
        <v>0</v>
      </c>
      <c r="Y324" s="13">
        <v>62</v>
      </c>
      <c r="Z324" s="13">
        <v>353</v>
      </c>
      <c r="AA324" s="13">
        <v>8926</v>
      </c>
      <c r="AB324" s="13">
        <v>0</v>
      </c>
      <c r="AC324" s="13">
        <v>0</v>
      </c>
      <c r="AD324" s="13">
        <v>0</v>
      </c>
      <c r="AE324" s="13" t="s">
        <v>310</v>
      </c>
      <c r="AF324" s="13"/>
    </row>
    <row r="325" spans="1:32" x14ac:dyDescent="0.35">
      <c r="A325" s="13">
        <f t="shared" si="5"/>
        <v>0</v>
      </c>
      <c r="B325" s="13" t="s">
        <v>319</v>
      </c>
      <c r="C325" s="12">
        <v>5478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9108</v>
      </c>
      <c r="L325" s="13">
        <v>991</v>
      </c>
      <c r="M325" s="13">
        <v>15577</v>
      </c>
      <c r="N325" s="15">
        <v>127</v>
      </c>
      <c r="O325" s="13">
        <v>588</v>
      </c>
      <c r="P325" s="13">
        <v>856</v>
      </c>
      <c r="Q325" s="13">
        <v>3501</v>
      </c>
      <c r="R325" s="13">
        <v>0</v>
      </c>
      <c r="S325" s="13">
        <v>347</v>
      </c>
      <c r="T325" s="13">
        <v>0</v>
      </c>
      <c r="U325" s="13">
        <v>15</v>
      </c>
      <c r="V325" s="13">
        <v>555</v>
      </c>
      <c r="W325" s="13">
        <v>791</v>
      </c>
      <c r="X325" s="13">
        <v>0</v>
      </c>
      <c r="Y325" s="13">
        <v>4757</v>
      </c>
      <c r="Z325" s="13">
        <v>11537</v>
      </c>
      <c r="AA325" s="13">
        <v>49816</v>
      </c>
      <c r="AB325" s="13">
        <v>13183</v>
      </c>
      <c r="AC325" s="13">
        <v>1</v>
      </c>
      <c r="AD325" s="13">
        <v>0</v>
      </c>
      <c r="AE325" s="13" t="s">
        <v>319</v>
      </c>
      <c r="AF325" s="13"/>
    </row>
    <row r="326" spans="1:32" x14ac:dyDescent="0.35">
      <c r="A326" s="13">
        <f t="shared" si="5"/>
        <v>0</v>
      </c>
      <c r="B326" s="13" t="s">
        <v>320</v>
      </c>
      <c r="C326" s="12">
        <v>485</v>
      </c>
      <c r="D326" s="13">
        <v>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46</v>
      </c>
      <c r="K326" s="13">
        <v>0</v>
      </c>
      <c r="L326" s="13">
        <v>0</v>
      </c>
      <c r="M326" s="13">
        <v>531</v>
      </c>
      <c r="N326" s="15">
        <v>75</v>
      </c>
      <c r="O326" s="13">
        <v>0</v>
      </c>
      <c r="P326" s="13">
        <v>72</v>
      </c>
      <c r="Q326" s="13">
        <v>163</v>
      </c>
      <c r="R326" s="13">
        <v>0</v>
      </c>
      <c r="S326" s="13">
        <v>0</v>
      </c>
      <c r="T326" s="13">
        <v>0</v>
      </c>
      <c r="U326" s="13">
        <v>0</v>
      </c>
      <c r="V326" s="13">
        <v>64</v>
      </c>
      <c r="W326" s="13">
        <v>73</v>
      </c>
      <c r="X326" s="13">
        <v>0</v>
      </c>
      <c r="Y326" s="13">
        <v>46</v>
      </c>
      <c r="Z326" s="13">
        <v>493</v>
      </c>
      <c r="AA326" s="13">
        <v>4422</v>
      </c>
      <c r="AB326" s="13">
        <v>350</v>
      </c>
      <c r="AC326" s="13">
        <v>0</v>
      </c>
      <c r="AD326" s="13">
        <v>0</v>
      </c>
      <c r="AE326" s="13" t="s">
        <v>319</v>
      </c>
      <c r="AF326" s="13"/>
    </row>
    <row r="327" spans="1:32" x14ac:dyDescent="0.35">
      <c r="A327" s="13">
        <f t="shared" si="5"/>
        <v>0</v>
      </c>
      <c r="B327" s="13" t="s">
        <v>934</v>
      </c>
      <c r="C327" s="12">
        <v>2572</v>
      </c>
      <c r="D327" s="13">
        <v>0</v>
      </c>
      <c r="E327" s="13">
        <v>0</v>
      </c>
      <c r="F327" s="13">
        <v>0</v>
      </c>
      <c r="G327" s="13">
        <v>0</v>
      </c>
      <c r="H327" s="13">
        <v>0</v>
      </c>
      <c r="I327" s="13">
        <v>45</v>
      </c>
      <c r="J327" s="13">
        <v>0</v>
      </c>
      <c r="K327" s="13">
        <v>0</v>
      </c>
      <c r="L327" s="13">
        <v>3</v>
      </c>
      <c r="M327" s="13">
        <v>2620</v>
      </c>
      <c r="N327" s="15">
        <v>400</v>
      </c>
      <c r="O327" s="13">
        <v>202</v>
      </c>
      <c r="P327" s="13">
        <v>11</v>
      </c>
      <c r="Q327" s="13">
        <v>1340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392</v>
      </c>
      <c r="X327" s="13">
        <v>0</v>
      </c>
      <c r="Y327" s="13">
        <v>265</v>
      </c>
      <c r="Z327" s="13">
        <v>2610</v>
      </c>
      <c r="AA327" s="13">
        <v>35027</v>
      </c>
      <c r="AB327" s="13">
        <v>0</v>
      </c>
      <c r="AC327" s="13">
        <v>0</v>
      </c>
      <c r="AD327" s="13">
        <v>0</v>
      </c>
      <c r="AE327" s="13" t="s">
        <v>319</v>
      </c>
      <c r="AF327" s="13"/>
    </row>
    <row r="328" spans="1:32" x14ac:dyDescent="0.35">
      <c r="A328" s="13">
        <f t="shared" si="5"/>
        <v>0</v>
      </c>
      <c r="B328" s="13" t="s">
        <v>321</v>
      </c>
      <c r="C328" s="12">
        <v>4176</v>
      </c>
      <c r="D328" s="13">
        <v>0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87</v>
      </c>
      <c r="K328" s="13">
        <v>0</v>
      </c>
      <c r="L328" s="13">
        <v>193</v>
      </c>
      <c r="M328" s="13">
        <v>4456</v>
      </c>
      <c r="N328" s="15">
        <v>752</v>
      </c>
      <c r="O328" s="13">
        <v>0</v>
      </c>
      <c r="P328" s="13">
        <v>878</v>
      </c>
      <c r="Q328" s="13">
        <v>985</v>
      </c>
      <c r="R328" s="13">
        <v>3</v>
      </c>
      <c r="S328" s="13">
        <v>651</v>
      </c>
      <c r="T328" s="13">
        <v>0</v>
      </c>
      <c r="U328" s="13">
        <v>0</v>
      </c>
      <c r="V328" s="13">
        <v>1132</v>
      </c>
      <c r="W328" s="13">
        <v>395</v>
      </c>
      <c r="X328" s="13">
        <v>0</v>
      </c>
      <c r="Y328" s="13">
        <v>1442</v>
      </c>
      <c r="Z328" s="13">
        <v>6238</v>
      </c>
      <c r="AA328" s="13">
        <v>37238</v>
      </c>
      <c r="AB328" s="13">
        <v>13002</v>
      </c>
      <c r="AC328" s="13">
        <v>1</v>
      </c>
      <c r="AD328" s="13">
        <v>0</v>
      </c>
      <c r="AE328" s="13" t="s">
        <v>319</v>
      </c>
      <c r="AF328" s="13"/>
    </row>
    <row r="329" spans="1:32" x14ac:dyDescent="0.35">
      <c r="A329" s="13">
        <f t="shared" si="5"/>
        <v>0</v>
      </c>
      <c r="B329" s="13" t="s">
        <v>322</v>
      </c>
      <c r="C329" s="12">
        <v>5947</v>
      </c>
      <c r="D329" s="13">
        <v>0</v>
      </c>
      <c r="E329" s="13">
        <v>0</v>
      </c>
      <c r="F329" s="13">
        <v>1220</v>
      </c>
      <c r="G329" s="13">
        <v>1135</v>
      </c>
      <c r="H329" s="13">
        <v>0</v>
      </c>
      <c r="I329" s="13">
        <v>0</v>
      </c>
      <c r="J329" s="13">
        <v>0</v>
      </c>
      <c r="K329" s="13">
        <v>11000</v>
      </c>
      <c r="L329" s="13">
        <v>743</v>
      </c>
      <c r="M329" s="13">
        <v>20045</v>
      </c>
      <c r="N329" s="15">
        <v>1030</v>
      </c>
      <c r="O329" s="13">
        <v>0</v>
      </c>
      <c r="P329" s="13">
        <v>1111</v>
      </c>
      <c r="Q329" s="13">
        <v>3157</v>
      </c>
      <c r="R329" s="13">
        <v>0</v>
      </c>
      <c r="S329" s="13">
        <v>17573</v>
      </c>
      <c r="T329" s="13">
        <v>0</v>
      </c>
      <c r="U329" s="13">
        <v>103</v>
      </c>
      <c r="V329" s="13">
        <v>2345</v>
      </c>
      <c r="W329" s="13">
        <v>1003</v>
      </c>
      <c r="X329" s="13">
        <v>0</v>
      </c>
      <c r="Y329" s="13">
        <v>833</v>
      </c>
      <c r="Z329" s="13">
        <v>27155</v>
      </c>
      <c r="AA329" s="13">
        <v>66874</v>
      </c>
      <c r="AB329" s="13">
        <v>43945</v>
      </c>
      <c r="AC329" s="13">
        <v>0</v>
      </c>
      <c r="AD329" s="13">
        <v>0</v>
      </c>
      <c r="AE329" s="13" t="s">
        <v>319</v>
      </c>
      <c r="AF329" s="13"/>
    </row>
    <row r="330" spans="1:32" x14ac:dyDescent="0.35">
      <c r="A330" s="13">
        <f t="shared" si="5"/>
        <v>0</v>
      </c>
      <c r="B330" s="13" t="s">
        <v>323</v>
      </c>
      <c r="C330" s="12">
        <v>424</v>
      </c>
      <c r="D330" s="13">
        <v>0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0</v>
      </c>
      <c r="L330" s="13">
        <v>0</v>
      </c>
      <c r="M330" s="13">
        <v>424</v>
      </c>
      <c r="N330" s="15">
        <v>0</v>
      </c>
      <c r="O330" s="13">
        <v>0</v>
      </c>
      <c r="P330" s="13">
        <v>0</v>
      </c>
      <c r="Q330" s="13">
        <v>286</v>
      </c>
      <c r="R330" s="13">
        <v>0</v>
      </c>
      <c r="S330" s="13">
        <v>44</v>
      </c>
      <c r="T330" s="13">
        <v>0</v>
      </c>
      <c r="U330" s="13">
        <v>0</v>
      </c>
      <c r="V330" s="13">
        <v>105</v>
      </c>
      <c r="W330" s="13">
        <v>124</v>
      </c>
      <c r="X330" s="13">
        <v>0</v>
      </c>
      <c r="Y330" s="13">
        <v>68</v>
      </c>
      <c r="Z330" s="13">
        <v>627</v>
      </c>
      <c r="AA330" s="13">
        <v>11212</v>
      </c>
      <c r="AB330" s="13">
        <v>898</v>
      </c>
      <c r="AC330" s="13">
        <v>0</v>
      </c>
      <c r="AD330" s="13">
        <v>0</v>
      </c>
      <c r="AE330" s="13" t="s">
        <v>319</v>
      </c>
      <c r="AF330" s="13"/>
    </row>
    <row r="331" spans="1:32" x14ac:dyDescent="0.35">
      <c r="A331" s="13">
        <f t="shared" si="5"/>
        <v>0</v>
      </c>
      <c r="B331" s="13" t="s">
        <v>324</v>
      </c>
      <c r="C331" s="12">
        <v>4545</v>
      </c>
      <c r="D331" s="13">
        <v>0</v>
      </c>
      <c r="E331" s="13">
        <v>0</v>
      </c>
      <c r="F331" s="13">
        <v>607</v>
      </c>
      <c r="G331" s="13">
        <v>0</v>
      </c>
      <c r="H331" s="13">
        <v>0</v>
      </c>
      <c r="I331" s="13">
        <v>0</v>
      </c>
      <c r="J331" s="13">
        <v>0</v>
      </c>
      <c r="K331" s="13">
        <v>2500</v>
      </c>
      <c r="L331" s="13">
        <v>145</v>
      </c>
      <c r="M331" s="13">
        <v>7797</v>
      </c>
      <c r="N331" s="15">
        <v>1528</v>
      </c>
      <c r="O331" s="13">
        <v>0</v>
      </c>
      <c r="P331" s="13">
        <v>480</v>
      </c>
      <c r="Q331" s="13">
        <v>1509</v>
      </c>
      <c r="R331" s="13">
        <v>0</v>
      </c>
      <c r="S331" s="13">
        <v>281</v>
      </c>
      <c r="T331" s="13">
        <v>0</v>
      </c>
      <c r="U331" s="13">
        <v>0</v>
      </c>
      <c r="V331" s="13">
        <v>0</v>
      </c>
      <c r="W331" s="13">
        <v>505</v>
      </c>
      <c r="X331" s="13">
        <v>0</v>
      </c>
      <c r="Y331" s="13">
        <v>3800</v>
      </c>
      <c r="Z331" s="13">
        <v>8103</v>
      </c>
      <c r="AA331" s="13">
        <v>33912</v>
      </c>
      <c r="AB331" s="13">
        <v>25944</v>
      </c>
      <c r="AC331" s="13">
        <v>0</v>
      </c>
      <c r="AD331" s="13">
        <v>0</v>
      </c>
      <c r="AE331" s="13" t="s">
        <v>319</v>
      </c>
      <c r="AF331" s="13"/>
    </row>
    <row r="332" spans="1:32" x14ac:dyDescent="0.35">
      <c r="A332" s="13">
        <f t="shared" si="5"/>
        <v>0</v>
      </c>
      <c r="B332" s="13" t="s">
        <v>325</v>
      </c>
      <c r="C332" s="12">
        <v>3804</v>
      </c>
      <c r="D332" s="13">
        <v>0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0</v>
      </c>
      <c r="L332" s="13">
        <v>199</v>
      </c>
      <c r="M332" s="13">
        <v>4003</v>
      </c>
      <c r="N332" s="15">
        <v>27</v>
      </c>
      <c r="O332" s="13">
        <v>0</v>
      </c>
      <c r="P332" s="13">
        <v>482</v>
      </c>
      <c r="Q332" s="13">
        <v>2027</v>
      </c>
      <c r="R332" s="13">
        <v>0</v>
      </c>
      <c r="S332" s="13">
        <v>414</v>
      </c>
      <c r="T332" s="13">
        <v>0</v>
      </c>
      <c r="U332" s="13">
        <v>166</v>
      </c>
      <c r="V332" s="13">
        <v>0</v>
      </c>
      <c r="W332" s="13">
        <v>420</v>
      </c>
      <c r="X332" s="13">
        <v>0</v>
      </c>
      <c r="Y332" s="13">
        <v>434</v>
      </c>
      <c r="Z332" s="13">
        <v>3970</v>
      </c>
      <c r="AA332" s="13">
        <v>35993</v>
      </c>
      <c r="AB332" s="13">
        <v>0</v>
      </c>
      <c r="AC332" s="13">
        <v>0</v>
      </c>
      <c r="AD332" s="13">
        <v>0</v>
      </c>
      <c r="AE332" s="13" t="s">
        <v>319</v>
      </c>
      <c r="AF332" s="13"/>
    </row>
    <row r="333" spans="1:32" x14ac:dyDescent="0.35">
      <c r="A333" s="13">
        <f t="shared" si="5"/>
        <v>0</v>
      </c>
      <c r="B333" s="13" t="s">
        <v>326</v>
      </c>
      <c r="C333" s="12">
        <v>12062</v>
      </c>
      <c r="D333" s="13">
        <v>0</v>
      </c>
      <c r="E333" s="13">
        <v>0</v>
      </c>
      <c r="F333" s="13">
        <v>2598</v>
      </c>
      <c r="G333" s="13">
        <v>0</v>
      </c>
      <c r="H333" s="13">
        <v>0</v>
      </c>
      <c r="I333" s="13">
        <v>0</v>
      </c>
      <c r="J333" s="13">
        <v>4474</v>
      </c>
      <c r="K333" s="13">
        <v>9445</v>
      </c>
      <c r="L333" s="13">
        <v>3664</v>
      </c>
      <c r="M333" s="13">
        <v>32243</v>
      </c>
      <c r="N333" s="15">
        <v>1762</v>
      </c>
      <c r="O333" s="13">
        <v>0</v>
      </c>
      <c r="P333" s="13">
        <v>0</v>
      </c>
      <c r="Q333" s="13">
        <v>3950</v>
      </c>
      <c r="R333" s="13">
        <v>0</v>
      </c>
      <c r="S333" s="13">
        <v>10648</v>
      </c>
      <c r="T333" s="13">
        <v>0</v>
      </c>
      <c r="U333" s="13">
        <v>3214</v>
      </c>
      <c r="V333" s="13">
        <v>2697</v>
      </c>
      <c r="W333" s="13">
        <v>397</v>
      </c>
      <c r="X333" s="13">
        <v>0</v>
      </c>
      <c r="Y333" s="13">
        <v>1302</v>
      </c>
      <c r="Z333" s="13">
        <v>23970</v>
      </c>
      <c r="AA333" s="13">
        <v>141767</v>
      </c>
      <c r="AB333" s="13">
        <v>45911</v>
      </c>
      <c r="AC333" s="13">
        <v>1</v>
      </c>
      <c r="AD333" s="13">
        <v>0</v>
      </c>
      <c r="AE333" s="13" t="s">
        <v>319</v>
      </c>
      <c r="AF333" s="13"/>
    </row>
    <row r="334" spans="1:32" x14ac:dyDescent="0.35">
      <c r="A334" s="13">
        <f t="shared" si="5"/>
        <v>0</v>
      </c>
      <c r="B334" s="13" t="s">
        <v>327</v>
      </c>
      <c r="C334" s="12">
        <v>6009</v>
      </c>
      <c r="D334" s="13">
        <v>0</v>
      </c>
      <c r="E334" s="13">
        <v>0</v>
      </c>
      <c r="F334" s="13">
        <v>2135</v>
      </c>
      <c r="G334" s="13">
        <v>163</v>
      </c>
      <c r="H334" s="13">
        <v>0</v>
      </c>
      <c r="I334" s="13">
        <v>0</v>
      </c>
      <c r="J334" s="13">
        <v>0</v>
      </c>
      <c r="K334" s="13">
        <v>5600</v>
      </c>
      <c r="L334" s="13">
        <v>350</v>
      </c>
      <c r="M334" s="13">
        <v>14257</v>
      </c>
      <c r="N334" s="15">
        <v>12611</v>
      </c>
      <c r="O334" s="13">
        <v>0</v>
      </c>
      <c r="P334" s="13">
        <v>0</v>
      </c>
      <c r="Q334" s="13">
        <v>2554</v>
      </c>
      <c r="R334" s="13">
        <v>0</v>
      </c>
      <c r="S334" s="13">
        <v>250</v>
      </c>
      <c r="T334" s="13">
        <v>0</v>
      </c>
      <c r="U334" s="13">
        <v>0</v>
      </c>
      <c r="V334" s="13">
        <v>4761</v>
      </c>
      <c r="W334" s="13">
        <v>984</v>
      </c>
      <c r="X334" s="13">
        <v>0</v>
      </c>
      <c r="Y334" s="13">
        <v>1178</v>
      </c>
      <c r="Z334" s="13">
        <v>22338</v>
      </c>
      <c r="AA334" s="13">
        <v>60708</v>
      </c>
      <c r="AB334" s="13">
        <v>52145</v>
      </c>
      <c r="AC334" s="13">
        <v>1</v>
      </c>
      <c r="AD334" s="13">
        <v>0</v>
      </c>
      <c r="AE334" s="13" t="s">
        <v>319</v>
      </c>
      <c r="AF334" s="13"/>
    </row>
    <row r="335" spans="1:32" x14ac:dyDescent="0.35">
      <c r="A335" s="13">
        <f t="shared" si="5"/>
        <v>0</v>
      </c>
      <c r="B335" s="13" t="s">
        <v>328</v>
      </c>
      <c r="C335" s="12">
        <v>0</v>
      </c>
      <c r="D335" s="13">
        <v>0</v>
      </c>
      <c r="E335" s="13">
        <v>0</v>
      </c>
      <c r="F335" s="13">
        <v>268</v>
      </c>
      <c r="G335" s="13">
        <v>0</v>
      </c>
      <c r="H335" s="13">
        <v>0</v>
      </c>
      <c r="I335" s="13">
        <v>0</v>
      </c>
      <c r="J335" s="13">
        <v>0</v>
      </c>
      <c r="K335" s="13">
        <v>12000</v>
      </c>
      <c r="L335" s="13">
        <v>170</v>
      </c>
      <c r="M335" s="13">
        <v>12438</v>
      </c>
      <c r="N335" s="15">
        <v>241</v>
      </c>
      <c r="O335" s="13">
        <v>0</v>
      </c>
      <c r="P335" s="13">
        <v>1096</v>
      </c>
      <c r="Q335" s="13">
        <v>2048</v>
      </c>
      <c r="R335" s="13">
        <v>0</v>
      </c>
      <c r="S335" s="13">
        <v>258</v>
      </c>
      <c r="T335" s="13">
        <v>0</v>
      </c>
      <c r="U335" s="13">
        <v>301</v>
      </c>
      <c r="V335" s="13">
        <v>61</v>
      </c>
      <c r="W335" s="13">
        <v>0</v>
      </c>
      <c r="X335" s="13">
        <v>0</v>
      </c>
      <c r="Y335" s="13">
        <v>12722</v>
      </c>
      <c r="Z335" s="13">
        <v>16727</v>
      </c>
      <c r="AA335" s="13">
        <v>54626</v>
      </c>
      <c r="AB335" s="13">
        <v>13300</v>
      </c>
      <c r="AC335" s="13">
        <v>1</v>
      </c>
      <c r="AD335" s="13">
        <v>0</v>
      </c>
      <c r="AE335" s="13" t="s">
        <v>319</v>
      </c>
      <c r="AF335" s="13"/>
    </row>
    <row r="336" spans="1:32" x14ac:dyDescent="0.35">
      <c r="A336" s="13">
        <f t="shared" si="5"/>
        <v>0</v>
      </c>
      <c r="B336" s="13" t="s">
        <v>329</v>
      </c>
      <c r="C336" s="12">
        <v>1560</v>
      </c>
      <c r="D336" s="13">
        <v>1181</v>
      </c>
      <c r="E336" s="13">
        <v>6042</v>
      </c>
      <c r="F336" s="13">
        <v>420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5982</v>
      </c>
      <c r="M336" s="13">
        <v>15185</v>
      </c>
      <c r="N336" s="15">
        <v>172</v>
      </c>
      <c r="O336" s="13">
        <v>267</v>
      </c>
      <c r="P336" s="13">
        <v>4165</v>
      </c>
      <c r="Q336" s="13">
        <v>1842</v>
      </c>
      <c r="R336" s="13">
        <v>80</v>
      </c>
      <c r="S336" s="13">
        <v>945</v>
      </c>
      <c r="T336" s="13">
        <v>0</v>
      </c>
      <c r="U336" s="13">
        <v>0</v>
      </c>
      <c r="V336" s="13">
        <v>3877</v>
      </c>
      <c r="W336" s="13">
        <v>783</v>
      </c>
      <c r="X336" s="13">
        <v>1348</v>
      </c>
      <c r="Y336" s="13">
        <v>2660</v>
      </c>
      <c r="Z336" s="13">
        <v>16139</v>
      </c>
      <c r="AA336" s="13">
        <v>28862</v>
      </c>
      <c r="AB336" s="13">
        <v>36250</v>
      </c>
      <c r="AC336" s="13">
        <v>0</v>
      </c>
      <c r="AD336" s="13">
        <v>1</v>
      </c>
      <c r="AE336" s="13" t="s">
        <v>319</v>
      </c>
      <c r="AF336" s="13"/>
    </row>
    <row r="337" spans="1:32" x14ac:dyDescent="0.35">
      <c r="A337" s="13">
        <f t="shared" si="5"/>
        <v>0</v>
      </c>
      <c r="B337" s="13" t="s">
        <v>330</v>
      </c>
      <c r="C337" s="12">
        <v>525</v>
      </c>
      <c r="D337" s="13">
        <v>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1300</v>
      </c>
      <c r="L337" s="13">
        <v>3</v>
      </c>
      <c r="M337" s="13">
        <v>1828</v>
      </c>
      <c r="N337" s="15">
        <v>0</v>
      </c>
      <c r="O337" s="13">
        <v>0</v>
      </c>
      <c r="P337" s="13">
        <v>0</v>
      </c>
      <c r="Q337" s="13">
        <v>59</v>
      </c>
      <c r="R337" s="13">
        <v>0</v>
      </c>
      <c r="S337" s="13">
        <v>106</v>
      </c>
      <c r="T337" s="13">
        <v>0</v>
      </c>
      <c r="U337" s="13">
        <v>46</v>
      </c>
      <c r="V337" s="13">
        <v>81</v>
      </c>
      <c r="W337" s="13">
        <v>85</v>
      </c>
      <c r="X337" s="13">
        <v>0</v>
      </c>
      <c r="Y337" s="13">
        <v>190</v>
      </c>
      <c r="Z337" s="13">
        <v>567</v>
      </c>
      <c r="AA337" s="13">
        <v>6181</v>
      </c>
      <c r="AB337" s="13">
        <v>1417</v>
      </c>
      <c r="AC337" s="13">
        <v>0</v>
      </c>
      <c r="AD337" s="13">
        <v>0</v>
      </c>
      <c r="AE337" s="13" t="s">
        <v>319</v>
      </c>
      <c r="AF337" s="13"/>
    </row>
    <row r="338" spans="1:32" x14ac:dyDescent="0.35">
      <c r="A338" s="13">
        <f t="shared" si="5"/>
        <v>0</v>
      </c>
      <c r="B338" s="13" t="s">
        <v>331</v>
      </c>
      <c r="C338" s="12">
        <v>263</v>
      </c>
      <c r="D338" s="13">
        <v>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7</v>
      </c>
      <c r="M338" s="13">
        <v>270</v>
      </c>
      <c r="N338" s="15">
        <v>690</v>
      </c>
      <c r="O338" s="13">
        <v>0</v>
      </c>
      <c r="P338" s="13">
        <v>37</v>
      </c>
      <c r="Q338" s="13">
        <v>41</v>
      </c>
      <c r="R338" s="13">
        <v>0</v>
      </c>
      <c r="S338" s="13">
        <v>0</v>
      </c>
      <c r="T338" s="13">
        <v>0</v>
      </c>
      <c r="U338" s="13">
        <v>0</v>
      </c>
      <c r="V338" s="13">
        <v>110</v>
      </c>
      <c r="W338" s="13">
        <v>37</v>
      </c>
      <c r="X338" s="13">
        <v>0</v>
      </c>
      <c r="Y338" s="13">
        <v>0</v>
      </c>
      <c r="Z338" s="13">
        <v>915</v>
      </c>
      <c r="AA338" s="13">
        <v>2645</v>
      </c>
      <c r="AB338" s="13">
        <v>1643</v>
      </c>
      <c r="AC338" s="13">
        <v>0</v>
      </c>
      <c r="AD338" s="13">
        <v>0</v>
      </c>
      <c r="AE338" s="13" t="s">
        <v>319</v>
      </c>
      <c r="AF338" s="13"/>
    </row>
    <row r="339" spans="1:32" x14ac:dyDescent="0.35">
      <c r="A339" s="13">
        <f t="shared" si="5"/>
        <v>0</v>
      </c>
      <c r="B339" s="13" t="s">
        <v>332</v>
      </c>
      <c r="C339" s="12">
        <v>11058</v>
      </c>
      <c r="D339" s="13">
        <v>0</v>
      </c>
      <c r="E339" s="13">
        <v>0</v>
      </c>
      <c r="F339" s="13">
        <v>515</v>
      </c>
      <c r="G339" s="13">
        <v>0</v>
      </c>
      <c r="H339" s="13">
        <v>0</v>
      </c>
      <c r="I339" s="13">
        <v>0</v>
      </c>
      <c r="J339" s="13">
        <v>490</v>
      </c>
      <c r="K339" s="13">
        <v>3000</v>
      </c>
      <c r="L339" s="13">
        <v>7472</v>
      </c>
      <c r="M339" s="13">
        <v>22535</v>
      </c>
      <c r="N339" s="15">
        <v>4749</v>
      </c>
      <c r="O339" s="13">
        <v>68</v>
      </c>
      <c r="P339" s="13">
        <v>1883</v>
      </c>
      <c r="Q339" s="13">
        <v>3588</v>
      </c>
      <c r="R339" s="13">
        <v>0</v>
      </c>
      <c r="S339" s="13">
        <v>9551</v>
      </c>
      <c r="T339" s="13">
        <v>8</v>
      </c>
      <c r="U339" s="13">
        <v>231</v>
      </c>
      <c r="V339" s="13">
        <v>5867</v>
      </c>
      <c r="W339" s="13">
        <v>1061</v>
      </c>
      <c r="X339" s="13">
        <v>0</v>
      </c>
      <c r="Y339" s="13">
        <v>1030</v>
      </c>
      <c r="Z339" s="13">
        <v>28036</v>
      </c>
      <c r="AA339" s="13">
        <v>109572</v>
      </c>
      <c r="AB339" s="13">
        <v>78490</v>
      </c>
      <c r="AC339" s="13">
        <v>0</v>
      </c>
      <c r="AD339" s="13">
        <v>1</v>
      </c>
      <c r="AE339" s="13" t="s">
        <v>319</v>
      </c>
      <c r="AF339" s="13"/>
    </row>
    <row r="340" spans="1:32" x14ac:dyDescent="0.35">
      <c r="A340" s="13">
        <f t="shared" si="5"/>
        <v>0</v>
      </c>
      <c r="B340" s="13" t="s">
        <v>333</v>
      </c>
      <c r="C340" s="12">
        <v>257</v>
      </c>
      <c r="D340" s="13">
        <v>232</v>
      </c>
      <c r="E340" s="13">
        <v>0</v>
      </c>
      <c r="F340" s="13">
        <v>273</v>
      </c>
      <c r="G340" s="13">
        <v>0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762</v>
      </c>
      <c r="N340" s="15">
        <v>0</v>
      </c>
      <c r="O340" s="13">
        <v>33</v>
      </c>
      <c r="P340" s="13">
        <v>75</v>
      </c>
      <c r="Q340" s="13">
        <v>234</v>
      </c>
      <c r="R340" s="13">
        <v>0</v>
      </c>
      <c r="S340" s="13">
        <v>235</v>
      </c>
      <c r="T340" s="13">
        <v>0</v>
      </c>
      <c r="U340" s="13">
        <v>0</v>
      </c>
      <c r="V340" s="13">
        <v>0</v>
      </c>
      <c r="W340" s="13">
        <v>65</v>
      </c>
      <c r="X340" s="13">
        <v>0</v>
      </c>
      <c r="Y340" s="13">
        <v>40</v>
      </c>
      <c r="Z340" s="13">
        <v>682</v>
      </c>
      <c r="AA340" s="13">
        <v>6650</v>
      </c>
      <c r="AB340" s="13">
        <v>0</v>
      </c>
      <c r="AC340" s="13">
        <v>0</v>
      </c>
      <c r="AD340" s="13">
        <v>0</v>
      </c>
      <c r="AE340" s="13" t="s">
        <v>319</v>
      </c>
      <c r="AF340" s="13"/>
    </row>
    <row r="341" spans="1:32" x14ac:dyDescent="0.35">
      <c r="A341" s="13">
        <f t="shared" si="5"/>
        <v>0</v>
      </c>
      <c r="B341" s="13" t="s">
        <v>334</v>
      </c>
      <c r="C341" s="12">
        <v>1944</v>
      </c>
      <c r="D341" s="13">
        <v>0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203</v>
      </c>
      <c r="M341" s="13">
        <v>2147</v>
      </c>
      <c r="N341" s="15">
        <v>0</v>
      </c>
      <c r="O341" s="13">
        <v>12</v>
      </c>
      <c r="P341" s="13">
        <v>529</v>
      </c>
      <c r="Q341" s="13">
        <v>1159</v>
      </c>
      <c r="R341" s="13">
        <v>0</v>
      </c>
      <c r="S341" s="13">
        <v>110</v>
      </c>
      <c r="T341" s="13">
        <v>0</v>
      </c>
      <c r="U341" s="13">
        <v>0</v>
      </c>
      <c r="V341" s="13">
        <v>0</v>
      </c>
      <c r="W341" s="13">
        <v>213</v>
      </c>
      <c r="X341" s="13">
        <v>0</v>
      </c>
      <c r="Y341" s="13">
        <v>137</v>
      </c>
      <c r="Z341" s="13">
        <v>2160</v>
      </c>
      <c r="AA341" s="13">
        <v>8400</v>
      </c>
      <c r="AB341" s="13">
        <v>0</v>
      </c>
      <c r="AC341" s="13">
        <v>1</v>
      </c>
      <c r="AD341" s="13">
        <v>0</v>
      </c>
      <c r="AE341" s="13" t="s">
        <v>319</v>
      </c>
      <c r="AF341" s="13"/>
    </row>
    <row r="342" spans="1:32" x14ac:dyDescent="0.35">
      <c r="A342" s="13">
        <f t="shared" si="5"/>
        <v>0</v>
      </c>
      <c r="B342" s="13" t="s">
        <v>335</v>
      </c>
      <c r="C342" s="12">
        <v>1024</v>
      </c>
      <c r="D342" s="13">
        <v>0</v>
      </c>
      <c r="E342" s="13">
        <v>0</v>
      </c>
      <c r="F342" s="13">
        <v>8</v>
      </c>
      <c r="G342" s="13">
        <v>7</v>
      </c>
      <c r="H342" s="13">
        <v>0</v>
      </c>
      <c r="I342" s="13">
        <v>0</v>
      </c>
      <c r="J342" s="13">
        <v>0</v>
      </c>
      <c r="K342" s="13">
        <v>4000</v>
      </c>
      <c r="L342" s="13">
        <v>85</v>
      </c>
      <c r="M342" s="13">
        <v>5124</v>
      </c>
      <c r="N342" s="15">
        <v>1386</v>
      </c>
      <c r="O342" s="13">
        <v>0</v>
      </c>
      <c r="P342" s="13">
        <v>198</v>
      </c>
      <c r="Q342" s="13">
        <v>161</v>
      </c>
      <c r="R342" s="13">
        <v>0</v>
      </c>
      <c r="S342" s="13">
        <v>304</v>
      </c>
      <c r="T342" s="13">
        <v>0</v>
      </c>
      <c r="U342" s="13">
        <v>0</v>
      </c>
      <c r="V342" s="13">
        <v>39</v>
      </c>
      <c r="W342" s="13">
        <v>215</v>
      </c>
      <c r="X342" s="13">
        <v>0</v>
      </c>
      <c r="Y342" s="13">
        <v>19</v>
      </c>
      <c r="Z342" s="13">
        <v>2322</v>
      </c>
      <c r="AA342" s="13">
        <v>27314</v>
      </c>
      <c r="AB342" s="13">
        <v>300</v>
      </c>
      <c r="AC342" s="13">
        <v>1</v>
      </c>
      <c r="AD342" s="13">
        <v>0</v>
      </c>
      <c r="AE342" s="13" t="s">
        <v>319</v>
      </c>
      <c r="AF342" s="13"/>
    </row>
    <row r="343" spans="1:32" x14ac:dyDescent="0.35">
      <c r="A343" s="13">
        <f t="shared" si="5"/>
        <v>0</v>
      </c>
      <c r="B343" s="13" t="s">
        <v>336</v>
      </c>
      <c r="C343" s="12">
        <v>942</v>
      </c>
      <c r="D343" s="13">
        <v>0</v>
      </c>
      <c r="E343" s="13">
        <v>0</v>
      </c>
      <c r="F343" s="13">
        <v>15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449</v>
      </c>
      <c r="M343" s="13">
        <v>1406</v>
      </c>
      <c r="N343" s="15">
        <v>0</v>
      </c>
      <c r="O343" s="13">
        <v>0</v>
      </c>
      <c r="P343" s="13">
        <v>212</v>
      </c>
      <c r="Q343" s="13">
        <v>271</v>
      </c>
      <c r="R343" s="13">
        <v>0</v>
      </c>
      <c r="S343" s="13">
        <v>0</v>
      </c>
      <c r="T343" s="13">
        <v>0</v>
      </c>
      <c r="U343" s="13">
        <v>0</v>
      </c>
      <c r="V343" s="13">
        <v>201</v>
      </c>
      <c r="W343" s="13">
        <v>165</v>
      </c>
      <c r="X343" s="13">
        <v>0</v>
      </c>
      <c r="Y343" s="13">
        <v>296</v>
      </c>
      <c r="Z343" s="13">
        <v>1145</v>
      </c>
      <c r="AA343" s="13">
        <v>8949</v>
      </c>
      <c r="AB343" s="13">
        <v>2775</v>
      </c>
      <c r="AC343" s="13">
        <v>0</v>
      </c>
      <c r="AD343" s="13">
        <v>0</v>
      </c>
      <c r="AE343" s="13" t="s">
        <v>319</v>
      </c>
      <c r="AF343" s="13"/>
    </row>
    <row r="344" spans="1:32" x14ac:dyDescent="0.35">
      <c r="A344" s="13">
        <f t="shared" si="5"/>
        <v>0</v>
      </c>
      <c r="B344" s="13" t="s">
        <v>337</v>
      </c>
      <c r="C344" s="12">
        <v>3294</v>
      </c>
      <c r="D344" s="13">
        <v>1722</v>
      </c>
      <c r="E344" s="13">
        <v>102</v>
      </c>
      <c r="F344" s="13">
        <v>778</v>
      </c>
      <c r="G344" s="13">
        <v>1040</v>
      </c>
      <c r="H344" s="13">
        <v>2772</v>
      </c>
      <c r="I344" s="13">
        <v>75</v>
      </c>
      <c r="J344" s="13">
        <v>0</v>
      </c>
      <c r="K344" s="13">
        <v>1700</v>
      </c>
      <c r="L344" s="13">
        <v>1011</v>
      </c>
      <c r="M344" s="13">
        <v>12494</v>
      </c>
      <c r="N344" s="15">
        <v>500</v>
      </c>
      <c r="O344" s="13">
        <v>1838</v>
      </c>
      <c r="P344" s="13">
        <v>614</v>
      </c>
      <c r="Q344" s="13">
        <v>1988</v>
      </c>
      <c r="R344" s="13">
        <v>0</v>
      </c>
      <c r="S344" s="13">
        <v>396</v>
      </c>
      <c r="T344" s="13">
        <v>276</v>
      </c>
      <c r="U344" s="13">
        <v>738</v>
      </c>
      <c r="V344" s="13">
        <v>3459</v>
      </c>
      <c r="W344" s="13">
        <v>846</v>
      </c>
      <c r="X344" s="13">
        <v>0</v>
      </c>
      <c r="Y344" s="13">
        <v>2044</v>
      </c>
      <c r="Z344" s="13">
        <v>12699</v>
      </c>
      <c r="AA344" s="13">
        <v>60000</v>
      </c>
      <c r="AB344" s="13">
        <v>23889</v>
      </c>
      <c r="AC344" s="13">
        <v>0</v>
      </c>
      <c r="AD344" s="13">
        <v>1</v>
      </c>
      <c r="AE344" s="13" t="s">
        <v>319</v>
      </c>
      <c r="AF344" s="13"/>
    </row>
    <row r="345" spans="1:32" x14ac:dyDescent="0.35">
      <c r="A345" s="13">
        <f t="shared" si="5"/>
        <v>0</v>
      </c>
      <c r="B345" s="13" t="s">
        <v>338</v>
      </c>
      <c r="C345" s="12">
        <v>413</v>
      </c>
      <c r="D345" s="13">
        <v>0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413</v>
      </c>
      <c r="N345" s="15">
        <v>0</v>
      </c>
      <c r="O345" s="13">
        <v>16</v>
      </c>
      <c r="P345" s="13">
        <v>0</v>
      </c>
      <c r="Q345" s="13">
        <v>249</v>
      </c>
      <c r="R345" s="13">
        <v>0</v>
      </c>
      <c r="S345" s="13">
        <v>30</v>
      </c>
      <c r="T345" s="13">
        <v>0</v>
      </c>
      <c r="U345" s="13">
        <v>0</v>
      </c>
      <c r="V345" s="13">
        <v>0</v>
      </c>
      <c r="W345" s="13">
        <v>66</v>
      </c>
      <c r="X345" s="13">
        <v>0</v>
      </c>
      <c r="Y345" s="13">
        <v>25</v>
      </c>
      <c r="Z345" s="13">
        <v>386</v>
      </c>
      <c r="AA345" s="13">
        <v>5800</v>
      </c>
      <c r="AB345" s="13">
        <v>0</v>
      </c>
      <c r="AC345" s="13">
        <v>0</v>
      </c>
      <c r="AD345" s="13">
        <v>0</v>
      </c>
      <c r="AE345" s="13" t="s">
        <v>319</v>
      </c>
      <c r="AF345" s="13"/>
    </row>
    <row r="346" spans="1:32" x14ac:dyDescent="0.35">
      <c r="A346" s="13">
        <f t="shared" si="5"/>
        <v>0</v>
      </c>
      <c r="B346" s="13" t="s">
        <v>339</v>
      </c>
      <c r="C346" s="12">
        <v>381</v>
      </c>
      <c r="D346" s="13">
        <v>431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0</v>
      </c>
      <c r="L346" s="13">
        <v>22</v>
      </c>
      <c r="M346" s="13">
        <v>834</v>
      </c>
      <c r="N346" s="15">
        <v>58</v>
      </c>
      <c r="O346" s="13">
        <v>0</v>
      </c>
      <c r="P346" s="13">
        <v>0</v>
      </c>
      <c r="Q346" s="13">
        <v>464</v>
      </c>
      <c r="R346" s="13">
        <v>0</v>
      </c>
      <c r="S346" s="13">
        <v>119</v>
      </c>
      <c r="T346" s="13">
        <v>0</v>
      </c>
      <c r="U346" s="13">
        <v>0</v>
      </c>
      <c r="V346" s="13">
        <v>0</v>
      </c>
      <c r="W346" s="13">
        <v>135</v>
      </c>
      <c r="X346" s="13">
        <v>0</v>
      </c>
      <c r="Y346" s="13">
        <v>54</v>
      </c>
      <c r="Z346" s="13">
        <v>830</v>
      </c>
      <c r="AA346" s="13">
        <v>14658</v>
      </c>
      <c r="AB346" s="13">
        <v>0</v>
      </c>
      <c r="AC346" s="13">
        <v>0</v>
      </c>
      <c r="AD346" s="13">
        <v>0</v>
      </c>
      <c r="AE346" s="13" t="s">
        <v>319</v>
      </c>
      <c r="AF346" s="13"/>
    </row>
    <row r="347" spans="1:32" x14ac:dyDescent="0.35">
      <c r="A347" s="13">
        <f t="shared" si="5"/>
        <v>0</v>
      </c>
      <c r="B347" s="13" t="s">
        <v>340</v>
      </c>
      <c r="C347" s="12">
        <v>446</v>
      </c>
      <c r="D347" s="13">
        <v>379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66</v>
      </c>
      <c r="M347" s="13">
        <v>891</v>
      </c>
      <c r="N347" s="15">
        <v>0</v>
      </c>
      <c r="O347" s="13">
        <v>0</v>
      </c>
      <c r="P347" s="13">
        <v>117</v>
      </c>
      <c r="Q347" s="13">
        <v>433</v>
      </c>
      <c r="R347" s="13">
        <v>0</v>
      </c>
      <c r="S347" s="13">
        <v>0</v>
      </c>
      <c r="T347" s="13">
        <v>0</v>
      </c>
      <c r="U347" s="13">
        <v>180</v>
      </c>
      <c r="V347" s="13">
        <v>0</v>
      </c>
      <c r="W347" s="13">
        <v>92</v>
      </c>
      <c r="X347" s="13">
        <v>0</v>
      </c>
      <c r="Y347" s="13">
        <v>46</v>
      </c>
      <c r="Z347" s="13">
        <v>868</v>
      </c>
      <c r="AA347" s="13">
        <v>10509</v>
      </c>
      <c r="AB347" s="13">
        <v>0</v>
      </c>
      <c r="AC347" s="13">
        <v>0</v>
      </c>
      <c r="AD347" s="13">
        <v>0</v>
      </c>
      <c r="AE347" s="13" t="s">
        <v>319</v>
      </c>
      <c r="AF347" s="13"/>
    </row>
    <row r="348" spans="1:32" x14ac:dyDescent="0.35">
      <c r="A348" s="13">
        <f t="shared" si="5"/>
        <v>0</v>
      </c>
      <c r="B348" s="13" t="s">
        <v>341</v>
      </c>
      <c r="C348" s="12">
        <v>3131</v>
      </c>
      <c r="D348" s="13">
        <v>0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7</v>
      </c>
      <c r="K348" s="13">
        <v>0</v>
      </c>
      <c r="L348" s="13">
        <v>345</v>
      </c>
      <c r="M348" s="13">
        <v>3483</v>
      </c>
      <c r="N348" s="15">
        <v>0</v>
      </c>
      <c r="O348" s="13">
        <v>0</v>
      </c>
      <c r="P348" s="13">
        <v>570</v>
      </c>
      <c r="Q348" s="13">
        <v>1602</v>
      </c>
      <c r="R348" s="13">
        <v>0</v>
      </c>
      <c r="S348" s="13">
        <v>523</v>
      </c>
      <c r="T348" s="13">
        <v>0</v>
      </c>
      <c r="U348" s="13">
        <v>0</v>
      </c>
      <c r="V348" s="13">
        <v>28</v>
      </c>
      <c r="W348" s="13">
        <v>270</v>
      </c>
      <c r="X348" s="13">
        <v>0</v>
      </c>
      <c r="Y348" s="13">
        <v>415</v>
      </c>
      <c r="Z348" s="13">
        <v>3408</v>
      </c>
      <c r="AA348" s="13">
        <v>32495</v>
      </c>
      <c r="AB348" s="13">
        <v>483</v>
      </c>
      <c r="AC348" s="13">
        <v>0</v>
      </c>
      <c r="AD348" s="13">
        <v>0</v>
      </c>
      <c r="AE348" s="13" t="s">
        <v>319</v>
      </c>
      <c r="AF348" s="13"/>
    </row>
    <row r="349" spans="1:32" x14ac:dyDescent="0.35">
      <c r="A349" s="13">
        <f t="shared" si="5"/>
        <v>0</v>
      </c>
      <c r="B349" s="13" t="s">
        <v>342</v>
      </c>
      <c r="C349" s="12">
        <v>28262</v>
      </c>
      <c r="D349" s="13">
        <v>0</v>
      </c>
      <c r="E349" s="13">
        <v>18900</v>
      </c>
      <c r="F349" s="13">
        <v>4626</v>
      </c>
      <c r="G349" s="13">
        <v>0</v>
      </c>
      <c r="H349" s="13">
        <v>0</v>
      </c>
      <c r="I349" s="13">
        <v>0</v>
      </c>
      <c r="J349" s="13">
        <v>0</v>
      </c>
      <c r="K349" s="13">
        <v>18000</v>
      </c>
      <c r="L349" s="13">
        <v>20150</v>
      </c>
      <c r="M349" s="13">
        <v>89938</v>
      </c>
      <c r="N349" s="15">
        <v>7533</v>
      </c>
      <c r="O349" s="13">
        <v>17253</v>
      </c>
      <c r="P349" s="13">
        <v>3084</v>
      </c>
      <c r="Q349" s="13">
        <v>23330</v>
      </c>
      <c r="R349" s="13">
        <v>0</v>
      </c>
      <c r="S349" s="13">
        <v>2383</v>
      </c>
      <c r="T349" s="13">
        <v>0</v>
      </c>
      <c r="U349" s="13">
        <v>0</v>
      </c>
      <c r="V349" s="13">
        <v>11646</v>
      </c>
      <c r="W349" s="13">
        <v>1899</v>
      </c>
      <c r="X349" s="13">
        <v>23</v>
      </c>
      <c r="Y349" s="13">
        <v>21696</v>
      </c>
      <c r="Z349" s="13">
        <v>88847</v>
      </c>
      <c r="AA349" s="13">
        <v>180542</v>
      </c>
      <c r="AB349" s="13">
        <v>395968</v>
      </c>
      <c r="AC349" s="13">
        <v>1</v>
      </c>
      <c r="AD349" s="13">
        <v>0</v>
      </c>
      <c r="AE349" s="13" t="s">
        <v>319</v>
      </c>
      <c r="AF349" s="13"/>
    </row>
    <row r="350" spans="1:32" x14ac:dyDescent="0.35">
      <c r="A350" s="13">
        <f t="shared" si="5"/>
        <v>0</v>
      </c>
      <c r="B350" s="13" t="s">
        <v>343</v>
      </c>
      <c r="C350" s="12">
        <v>2436</v>
      </c>
      <c r="D350" s="13">
        <v>0</v>
      </c>
      <c r="E350" s="13">
        <v>0</v>
      </c>
      <c r="F350" s="13">
        <v>0</v>
      </c>
      <c r="G350" s="13">
        <v>13</v>
      </c>
      <c r="H350" s="13">
        <v>0</v>
      </c>
      <c r="I350" s="13">
        <v>0</v>
      </c>
      <c r="J350" s="13">
        <v>35</v>
      </c>
      <c r="K350" s="13">
        <v>0</v>
      </c>
      <c r="L350" s="13">
        <v>0</v>
      </c>
      <c r="M350" s="13">
        <v>2484</v>
      </c>
      <c r="N350" s="15">
        <v>0</v>
      </c>
      <c r="O350" s="13">
        <v>57</v>
      </c>
      <c r="P350" s="13">
        <v>501</v>
      </c>
      <c r="Q350" s="13">
        <v>1177</v>
      </c>
      <c r="R350" s="13">
        <v>0</v>
      </c>
      <c r="S350" s="13">
        <v>893</v>
      </c>
      <c r="T350" s="13">
        <v>0</v>
      </c>
      <c r="U350" s="13">
        <v>0</v>
      </c>
      <c r="V350" s="13">
        <v>217</v>
      </c>
      <c r="W350" s="13">
        <v>252</v>
      </c>
      <c r="X350" s="13">
        <v>0</v>
      </c>
      <c r="Y350" s="13">
        <v>0</v>
      </c>
      <c r="Z350" s="13">
        <v>3097</v>
      </c>
      <c r="AA350" s="13">
        <v>34060</v>
      </c>
      <c r="AB350" s="13">
        <v>378</v>
      </c>
      <c r="AC350" s="13">
        <v>0</v>
      </c>
      <c r="AD350" s="13">
        <v>0</v>
      </c>
      <c r="AE350" s="13" t="s">
        <v>319</v>
      </c>
      <c r="AF350" s="13"/>
    </row>
    <row r="351" spans="1:32" x14ac:dyDescent="0.35">
      <c r="A351" s="13">
        <f t="shared" si="5"/>
        <v>0</v>
      </c>
      <c r="B351" s="13" t="s">
        <v>1082</v>
      </c>
      <c r="C351" s="12">
        <v>0</v>
      </c>
      <c r="D351" s="13">
        <v>0</v>
      </c>
      <c r="E351" s="13">
        <v>23238</v>
      </c>
      <c r="F351" s="13">
        <v>0</v>
      </c>
      <c r="G351" s="13">
        <v>0</v>
      </c>
      <c r="H351" s="13">
        <v>0</v>
      </c>
      <c r="I351" s="13">
        <v>0</v>
      </c>
      <c r="J351" s="13">
        <v>2860</v>
      </c>
      <c r="K351" s="13">
        <v>25600</v>
      </c>
      <c r="L351" s="13">
        <v>687</v>
      </c>
      <c r="M351" s="13">
        <v>52385</v>
      </c>
      <c r="N351" s="15">
        <v>0</v>
      </c>
      <c r="O351" s="13">
        <v>0</v>
      </c>
      <c r="P351" s="13">
        <v>44633</v>
      </c>
      <c r="Q351" s="13">
        <v>7819</v>
      </c>
      <c r="R351" s="13">
        <v>35</v>
      </c>
      <c r="S351" s="13">
        <v>2300</v>
      </c>
      <c r="T351" s="13">
        <v>0</v>
      </c>
      <c r="U351" s="13">
        <v>0</v>
      </c>
      <c r="V351" s="13">
        <v>5146</v>
      </c>
      <c r="W351" s="13">
        <v>6237</v>
      </c>
      <c r="X351" s="13">
        <v>0</v>
      </c>
      <c r="Y351" s="13">
        <v>2827</v>
      </c>
      <c r="Z351" s="13">
        <v>68997</v>
      </c>
      <c r="AA351" s="13">
        <v>141069</v>
      </c>
      <c r="AB351" s="13">
        <v>43266</v>
      </c>
      <c r="AC351" s="13">
        <v>1</v>
      </c>
      <c r="AD351" s="13">
        <v>0</v>
      </c>
      <c r="AE351" s="13" t="s">
        <v>319</v>
      </c>
      <c r="AF351" s="13"/>
    </row>
    <row r="352" spans="1:32" x14ac:dyDescent="0.35">
      <c r="A352" s="13">
        <f t="shared" si="5"/>
        <v>0</v>
      </c>
      <c r="B352" s="13" t="s">
        <v>935</v>
      </c>
      <c r="C352" s="12">
        <v>5954</v>
      </c>
      <c r="D352" s="13">
        <v>0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1</v>
      </c>
      <c r="K352" s="13">
        <v>6000</v>
      </c>
      <c r="L352" s="13">
        <v>892</v>
      </c>
      <c r="M352" s="13">
        <v>12847</v>
      </c>
      <c r="N352" s="15">
        <v>5773</v>
      </c>
      <c r="O352" s="13">
        <v>0</v>
      </c>
      <c r="P352" s="13">
        <v>0</v>
      </c>
      <c r="Q352" s="13">
        <v>2280</v>
      </c>
      <c r="R352" s="13">
        <v>0</v>
      </c>
      <c r="S352" s="13">
        <v>1711</v>
      </c>
      <c r="T352" s="13">
        <v>0</v>
      </c>
      <c r="U352" s="13">
        <v>285</v>
      </c>
      <c r="V352" s="13">
        <v>0</v>
      </c>
      <c r="W352" s="13">
        <v>595</v>
      </c>
      <c r="X352" s="13">
        <v>0</v>
      </c>
      <c r="Y352" s="13">
        <v>287</v>
      </c>
      <c r="Z352" s="13">
        <v>10931</v>
      </c>
      <c r="AA352" s="13">
        <v>80328</v>
      </c>
      <c r="AB352" s="13">
        <v>6000</v>
      </c>
      <c r="AC352" s="13">
        <v>0</v>
      </c>
      <c r="AD352" s="13">
        <v>0</v>
      </c>
      <c r="AE352" s="13" t="s">
        <v>319</v>
      </c>
      <c r="AF352" s="13"/>
    </row>
    <row r="353" spans="1:32" x14ac:dyDescent="0.35">
      <c r="A353" s="13">
        <f t="shared" si="5"/>
        <v>0</v>
      </c>
      <c r="B353" s="13" t="s">
        <v>344</v>
      </c>
      <c r="C353" s="12">
        <v>7429</v>
      </c>
      <c r="D353" s="13">
        <v>0</v>
      </c>
      <c r="E353" s="13">
        <v>0</v>
      </c>
      <c r="F353" s="13">
        <v>0</v>
      </c>
      <c r="G353" s="13">
        <v>154</v>
      </c>
      <c r="H353" s="13">
        <v>0</v>
      </c>
      <c r="I353" s="13">
        <v>0</v>
      </c>
      <c r="J353" s="13">
        <v>180</v>
      </c>
      <c r="K353" s="13">
        <v>0</v>
      </c>
      <c r="L353" s="13">
        <v>0</v>
      </c>
      <c r="M353" s="13">
        <v>7763</v>
      </c>
      <c r="N353" s="15">
        <v>19</v>
      </c>
      <c r="O353" s="13">
        <v>0</v>
      </c>
      <c r="P353" s="13">
        <v>569</v>
      </c>
      <c r="Q353" s="13">
        <v>2758</v>
      </c>
      <c r="R353" s="13">
        <v>17</v>
      </c>
      <c r="S353" s="13">
        <v>93</v>
      </c>
      <c r="T353" s="13">
        <v>0</v>
      </c>
      <c r="U353" s="13">
        <v>33</v>
      </c>
      <c r="V353" s="13">
        <v>0</v>
      </c>
      <c r="W353" s="13">
        <v>506</v>
      </c>
      <c r="X353" s="13">
        <v>0</v>
      </c>
      <c r="Y353" s="13">
        <v>1207</v>
      </c>
      <c r="Z353" s="13">
        <v>5202</v>
      </c>
      <c r="AA353" s="13">
        <v>54000</v>
      </c>
      <c r="AB353" s="13">
        <v>0</v>
      </c>
      <c r="AC353" s="13">
        <v>0</v>
      </c>
      <c r="AD353" s="13">
        <v>0</v>
      </c>
      <c r="AE353" s="13" t="s">
        <v>319</v>
      </c>
      <c r="AF353" s="13"/>
    </row>
    <row r="354" spans="1:32" x14ac:dyDescent="0.35">
      <c r="A354" s="13">
        <f t="shared" si="5"/>
        <v>0</v>
      </c>
      <c r="B354" s="13" t="s">
        <v>345</v>
      </c>
      <c r="C354" s="12">
        <v>6387</v>
      </c>
      <c r="D354" s="13">
        <v>0</v>
      </c>
      <c r="E354" s="13">
        <v>0</v>
      </c>
      <c r="F354" s="13">
        <v>444</v>
      </c>
      <c r="G354" s="13">
        <v>0</v>
      </c>
      <c r="H354" s="13">
        <v>0</v>
      </c>
      <c r="I354" s="13">
        <v>0</v>
      </c>
      <c r="J354" s="13">
        <v>354</v>
      </c>
      <c r="K354" s="13">
        <v>5000</v>
      </c>
      <c r="L354" s="13">
        <v>0</v>
      </c>
      <c r="M354" s="13">
        <v>12185</v>
      </c>
      <c r="N354" s="15">
        <v>0</v>
      </c>
      <c r="O354" s="13">
        <v>0</v>
      </c>
      <c r="P354" s="13">
        <v>1317</v>
      </c>
      <c r="Q354" s="13">
        <v>2869</v>
      </c>
      <c r="R354" s="13">
        <v>0</v>
      </c>
      <c r="S354" s="13">
        <v>1347</v>
      </c>
      <c r="T354" s="13">
        <v>0</v>
      </c>
      <c r="U354" s="13">
        <v>0</v>
      </c>
      <c r="V354" s="13">
        <v>335</v>
      </c>
      <c r="W354" s="13">
        <v>960</v>
      </c>
      <c r="X354" s="13">
        <v>0</v>
      </c>
      <c r="Y354" s="13">
        <v>714</v>
      </c>
      <c r="Z354" s="13">
        <v>7542</v>
      </c>
      <c r="AA354" s="13">
        <v>74149</v>
      </c>
      <c r="AB354" s="13">
        <v>8133</v>
      </c>
      <c r="AC354" s="13">
        <v>0</v>
      </c>
      <c r="AD354" s="13">
        <v>0</v>
      </c>
      <c r="AE354" s="13" t="s">
        <v>319</v>
      </c>
      <c r="AF354" s="13"/>
    </row>
    <row r="355" spans="1:32" x14ac:dyDescent="0.35">
      <c r="A355" s="13">
        <f t="shared" si="5"/>
        <v>0</v>
      </c>
      <c r="B355" s="13" t="s">
        <v>346</v>
      </c>
      <c r="C355" s="12">
        <v>6827</v>
      </c>
      <c r="D355" s="13">
        <v>6709</v>
      </c>
      <c r="E355" s="13">
        <v>0</v>
      </c>
      <c r="F355" s="13">
        <v>197</v>
      </c>
      <c r="G355" s="13">
        <v>1756</v>
      </c>
      <c r="H355" s="13">
        <v>0</v>
      </c>
      <c r="I355" s="13">
        <v>0</v>
      </c>
      <c r="J355" s="13">
        <v>0</v>
      </c>
      <c r="K355" s="13">
        <v>12300</v>
      </c>
      <c r="L355" s="13">
        <v>833</v>
      </c>
      <c r="M355" s="13">
        <v>28622</v>
      </c>
      <c r="N355" s="15">
        <v>138</v>
      </c>
      <c r="O355" s="13">
        <v>0</v>
      </c>
      <c r="P355" s="13">
        <v>0</v>
      </c>
      <c r="Q355" s="13">
        <v>7278</v>
      </c>
      <c r="R355" s="13">
        <v>0</v>
      </c>
      <c r="S355" s="13">
        <v>8650</v>
      </c>
      <c r="T355" s="13">
        <v>0</v>
      </c>
      <c r="U355" s="13">
        <v>59</v>
      </c>
      <c r="V355" s="13">
        <v>2537</v>
      </c>
      <c r="W355" s="13">
        <v>1809</v>
      </c>
      <c r="X355" s="13">
        <v>0</v>
      </c>
      <c r="Y355" s="13">
        <v>7468</v>
      </c>
      <c r="Z355" s="13">
        <v>27939</v>
      </c>
      <c r="AA355" s="13">
        <v>143389</v>
      </c>
      <c r="AB355" s="13">
        <v>38700</v>
      </c>
      <c r="AC355" s="13">
        <v>0</v>
      </c>
      <c r="AD355" s="13">
        <v>1</v>
      </c>
      <c r="AE355" s="13" t="s">
        <v>319</v>
      </c>
      <c r="AF355" s="13"/>
    </row>
    <row r="356" spans="1:32" x14ac:dyDescent="0.35">
      <c r="A356" s="13">
        <f t="shared" si="5"/>
        <v>0</v>
      </c>
      <c r="B356" s="13" t="s">
        <v>936</v>
      </c>
      <c r="C356" s="12">
        <v>3218</v>
      </c>
      <c r="D356" s="13">
        <v>0</v>
      </c>
      <c r="E356" s="13">
        <v>0</v>
      </c>
      <c r="F356" s="13">
        <v>0</v>
      </c>
      <c r="G356" s="13">
        <v>94</v>
      </c>
      <c r="H356" s="13">
        <v>0</v>
      </c>
      <c r="I356" s="13">
        <v>0</v>
      </c>
      <c r="J356" s="13">
        <v>0</v>
      </c>
      <c r="K356" s="13">
        <v>0</v>
      </c>
      <c r="L356" s="13">
        <v>19</v>
      </c>
      <c r="M356" s="13">
        <v>3331</v>
      </c>
      <c r="N356" s="15">
        <v>336</v>
      </c>
      <c r="O356" s="13">
        <v>0</v>
      </c>
      <c r="P356" s="13">
        <v>0</v>
      </c>
      <c r="Q356" s="13">
        <v>1733</v>
      </c>
      <c r="R356" s="13">
        <v>2</v>
      </c>
      <c r="S356" s="13">
        <v>790</v>
      </c>
      <c r="T356" s="13">
        <v>0</v>
      </c>
      <c r="U356" s="13">
        <v>308</v>
      </c>
      <c r="V356" s="13">
        <v>0</v>
      </c>
      <c r="W356" s="13">
        <v>377</v>
      </c>
      <c r="X356" s="13">
        <v>0</v>
      </c>
      <c r="Y356" s="13">
        <v>153</v>
      </c>
      <c r="Z356" s="13">
        <v>3699</v>
      </c>
      <c r="AA356" s="13">
        <v>56309</v>
      </c>
      <c r="AB356" s="13">
        <v>0</v>
      </c>
      <c r="AC356" s="13">
        <v>0</v>
      </c>
      <c r="AD356" s="13">
        <v>0</v>
      </c>
      <c r="AE356" s="13" t="s">
        <v>319</v>
      </c>
      <c r="AF356" s="13"/>
    </row>
    <row r="357" spans="1:32" x14ac:dyDescent="0.35">
      <c r="A357" s="13">
        <f t="shared" si="5"/>
        <v>0</v>
      </c>
      <c r="B357" s="13" t="s">
        <v>347</v>
      </c>
      <c r="C357" s="12">
        <v>12957</v>
      </c>
      <c r="D357" s="13">
        <v>0</v>
      </c>
      <c r="E357" s="13">
        <v>0</v>
      </c>
      <c r="F357" s="13">
        <v>660</v>
      </c>
      <c r="G357" s="13">
        <v>0</v>
      </c>
      <c r="H357" s="13">
        <v>0</v>
      </c>
      <c r="I357" s="13">
        <v>0</v>
      </c>
      <c r="J357" s="13">
        <v>0</v>
      </c>
      <c r="K357" s="13">
        <v>8000</v>
      </c>
      <c r="L357" s="13">
        <v>795</v>
      </c>
      <c r="M357" s="13">
        <v>22412</v>
      </c>
      <c r="N357" s="15">
        <v>0</v>
      </c>
      <c r="O357" s="13">
        <v>187</v>
      </c>
      <c r="P357" s="13">
        <v>1828</v>
      </c>
      <c r="Q357" s="13">
        <v>7367</v>
      </c>
      <c r="R357" s="13">
        <v>0</v>
      </c>
      <c r="S357" s="13">
        <v>1891</v>
      </c>
      <c r="T357" s="13">
        <v>0</v>
      </c>
      <c r="U357" s="13">
        <v>0</v>
      </c>
      <c r="V357" s="13">
        <v>1522</v>
      </c>
      <c r="W357" s="13">
        <v>1328</v>
      </c>
      <c r="X357" s="13">
        <v>0</v>
      </c>
      <c r="Y357" s="13">
        <v>7002</v>
      </c>
      <c r="Z357" s="13">
        <v>21125</v>
      </c>
      <c r="AA357" s="13">
        <v>114073</v>
      </c>
      <c r="AB357" s="13">
        <v>21040</v>
      </c>
      <c r="AC357" s="13">
        <v>1</v>
      </c>
      <c r="AD357" s="13">
        <v>0</v>
      </c>
      <c r="AE357" s="13" t="s">
        <v>319</v>
      </c>
      <c r="AF357" s="13"/>
    </row>
    <row r="358" spans="1:32" x14ac:dyDescent="0.35">
      <c r="A358" s="13">
        <f t="shared" si="5"/>
        <v>0</v>
      </c>
      <c r="B358" s="13" t="s">
        <v>349</v>
      </c>
      <c r="C358" s="12">
        <v>1362</v>
      </c>
      <c r="D358" s="13">
        <v>3154</v>
      </c>
      <c r="E358" s="13">
        <v>0</v>
      </c>
      <c r="F358" s="13">
        <v>0</v>
      </c>
      <c r="G358" s="13">
        <v>177</v>
      </c>
      <c r="H358" s="13">
        <v>0</v>
      </c>
      <c r="I358" s="13">
        <v>0</v>
      </c>
      <c r="J358" s="13">
        <v>166</v>
      </c>
      <c r="K358" s="13">
        <v>0</v>
      </c>
      <c r="L358" s="13">
        <v>0</v>
      </c>
      <c r="M358" s="13">
        <v>4859</v>
      </c>
      <c r="N358" s="15">
        <v>707</v>
      </c>
      <c r="O358" s="13">
        <v>0</v>
      </c>
      <c r="P358" s="13">
        <v>0</v>
      </c>
      <c r="Q358" s="13">
        <v>3091</v>
      </c>
      <c r="R358" s="13">
        <v>0</v>
      </c>
      <c r="S358" s="13">
        <v>0</v>
      </c>
      <c r="T358" s="13">
        <v>0</v>
      </c>
      <c r="U358" s="13">
        <v>566</v>
      </c>
      <c r="V358" s="13">
        <v>0</v>
      </c>
      <c r="W358" s="13">
        <v>437</v>
      </c>
      <c r="X358" s="13">
        <v>0</v>
      </c>
      <c r="Y358" s="13">
        <v>271</v>
      </c>
      <c r="Z358" s="13">
        <v>5072</v>
      </c>
      <c r="AA358" s="13">
        <v>90000</v>
      </c>
      <c r="AB358" s="13">
        <v>0</v>
      </c>
      <c r="AC358" s="13">
        <v>0</v>
      </c>
      <c r="AD358" s="13">
        <v>0</v>
      </c>
      <c r="AE358" s="13" t="s">
        <v>319</v>
      </c>
      <c r="AF358" s="13"/>
    </row>
    <row r="359" spans="1:32" x14ac:dyDescent="0.35">
      <c r="A359" s="13">
        <f t="shared" si="5"/>
        <v>0</v>
      </c>
      <c r="B359" s="13" t="s">
        <v>350</v>
      </c>
      <c r="C359" s="12">
        <v>7685</v>
      </c>
      <c r="D359" s="13">
        <v>0</v>
      </c>
      <c r="E359" s="13">
        <v>0</v>
      </c>
      <c r="F359" s="13">
        <v>0</v>
      </c>
      <c r="G359" s="13">
        <v>2</v>
      </c>
      <c r="H359" s="13">
        <v>0</v>
      </c>
      <c r="I359" s="13">
        <v>10</v>
      </c>
      <c r="J359" s="13">
        <v>87</v>
      </c>
      <c r="K359" s="13">
        <v>4000</v>
      </c>
      <c r="L359" s="13">
        <v>126</v>
      </c>
      <c r="M359" s="13">
        <v>11910</v>
      </c>
      <c r="N359" s="15">
        <v>92</v>
      </c>
      <c r="O359" s="13">
        <v>133</v>
      </c>
      <c r="P359" s="13">
        <v>650</v>
      </c>
      <c r="Q359" s="13">
        <v>2755</v>
      </c>
      <c r="R359" s="13">
        <v>33</v>
      </c>
      <c r="S359" s="13">
        <v>1996</v>
      </c>
      <c r="T359" s="13">
        <v>0</v>
      </c>
      <c r="U359" s="13">
        <v>0</v>
      </c>
      <c r="V359" s="13">
        <v>487</v>
      </c>
      <c r="W359" s="13">
        <v>666</v>
      </c>
      <c r="X359" s="13">
        <v>0</v>
      </c>
      <c r="Y359" s="13">
        <v>1269</v>
      </c>
      <c r="Z359" s="13">
        <v>8081</v>
      </c>
      <c r="AA359" s="13">
        <v>86530</v>
      </c>
      <c r="AB359" s="13">
        <v>10667</v>
      </c>
      <c r="AC359" s="13">
        <v>0</v>
      </c>
      <c r="AD359" s="13">
        <v>0</v>
      </c>
      <c r="AE359" s="13" t="s">
        <v>319</v>
      </c>
      <c r="AF359" s="13"/>
    </row>
    <row r="360" spans="1:32" x14ac:dyDescent="0.35">
      <c r="A360" s="13">
        <f t="shared" si="5"/>
        <v>0</v>
      </c>
      <c r="B360" s="13" t="s">
        <v>351</v>
      </c>
      <c r="C360" s="12">
        <v>848</v>
      </c>
      <c r="D360" s="13">
        <v>590</v>
      </c>
      <c r="E360" s="13">
        <v>0</v>
      </c>
      <c r="F360" s="13">
        <v>0</v>
      </c>
      <c r="G360" s="13">
        <v>0</v>
      </c>
      <c r="H360" s="13">
        <v>0</v>
      </c>
      <c r="I360" s="13">
        <v>69</v>
      </c>
      <c r="J360" s="13">
        <v>0</v>
      </c>
      <c r="K360" s="13">
        <v>0</v>
      </c>
      <c r="L360" s="13">
        <v>1</v>
      </c>
      <c r="M360" s="13">
        <v>1508</v>
      </c>
      <c r="N360" s="15">
        <v>81</v>
      </c>
      <c r="O360" s="13">
        <v>0</v>
      </c>
      <c r="P360" s="13">
        <v>0</v>
      </c>
      <c r="Q360" s="13">
        <v>760</v>
      </c>
      <c r="R360" s="13">
        <v>0</v>
      </c>
      <c r="S360" s="13">
        <v>324</v>
      </c>
      <c r="T360" s="13">
        <v>0</v>
      </c>
      <c r="U360" s="13">
        <v>0</v>
      </c>
      <c r="V360" s="13">
        <v>0</v>
      </c>
      <c r="W360" s="13">
        <v>328</v>
      </c>
      <c r="X360" s="13">
        <v>0</v>
      </c>
      <c r="Y360" s="13">
        <v>106</v>
      </c>
      <c r="Z360" s="13">
        <v>1599</v>
      </c>
      <c r="AA360" s="13">
        <v>26221</v>
      </c>
      <c r="AB360" s="13">
        <v>0</v>
      </c>
      <c r="AC360" s="13">
        <v>0</v>
      </c>
      <c r="AD360" s="13">
        <v>0</v>
      </c>
      <c r="AE360" s="13" t="s">
        <v>319</v>
      </c>
      <c r="AF360" s="13"/>
    </row>
    <row r="361" spans="1:32" x14ac:dyDescent="0.35">
      <c r="A361" s="13">
        <f t="shared" si="5"/>
        <v>0</v>
      </c>
      <c r="B361" s="13" t="s">
        <v>352</v>
      </c>
      <c r="C361" s="12">
        <v>3816</v>
      </c>
      <c r="D361" s="13">
        <v>0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53</v>
      </c>
      <c r="K361" s="13">
        <v>0</v>
      </c>
      <c r="L361" s="13">
        <v>0</v>
      </c>
      <c r="M361" s="13">
        <v>3869</v>
      </c>
      <c r="N361" s="15">
        <v>644</v>
      </c>
      <c r="O361" s="13">
        <v>19</v>
      </c>
      <c r="P361" s="13">
        <v>335</v>
      </c>
      <c r="Q361" s="13">
        <v>1143</v>
      </c>
      <c r="R361" s="13">
        <v>0</v>
      </c>
      <c r="S361" s="13">
        <v>459</v>
      </c>
      <c r="T361" s="13">
        <v>0</v>
      </c>
      <c r="U361" s="13">
        <v>198</v>
      </c>
      <c r="V361" s="13">
        <v>316</v>
      </c>
      <c r="W361" s="13">
        <v>300</v>
      </c>
      <c r="X361" s="13">
        <v>0</v>
      </c>
      <c r="Y361" s="13">
        <v>245</v>
      </c>
      <c r="Z361" s="13">
        <v>3659</v>
      </c>
      <c r="AA361" s="13">
        <v>34090</v>
      </c>
      <c r="AB361" s="13">
        <v>4210</v>
      </c>
      <c r="AC361" s="13">
        <v>0</v>
      </c>
      <c r="AD361" s="13">
        <v>0</v>
      </c>
      <c r="AE361" s="13" t="s">
        <v>353</v>
      </c>
      <c r="AF361" s="13"/>
    </row>
    <row r="362" spans="1:32" x14ac:dyDescent="0.35">
      <c r="A362" s="13">
        <f t="shared" si="5"/>
        <v>0</v>
      </c>
      <c r="B362" s="13" t="s">
        <v>354</v>
      </c>
      <c r="C362" s="12">
        <v>665</v>
      </c>
      <c r="D362" s="13">
        <v>0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16</v>
      </c>
      <c r="K362" s="13">
        <v>0</v>
      </c>
      <c r="L362" s="13">
        <v>0</v>
      </c>
      <c r="M362" s="13">
        <v>681</v>
      </c>
      <c r="N362" s="15">
        <v>0</v>
      </c>
      <c r="O362" s="13">
        <v>0</v>
      </c>
      <c r="P362" s="13">
        <v>0</v>
      </c>
      <c r="Q362" s="13">
        <v>106</v>
      </c>
      <c r="R362" s="13">
        <v>129</v>
      </c>
      <c r="S362" s="13">
        <v>187</v>
      </c>
      <c r="T362" s="13">
        <v>0</v>
      </c>
      <c r="U362" s="13">
        <v>0</v>
      </c>
      <c r="V362" s="13">
        <v>76</v>
      </c>
      <c r="W362" s="13">
        <v>89</v>
      </c>
      <c r="X362" s="13">
        <v>0</v>
      </c>
      <c r="Y362" s="13">
        <v>113</v>
      </c>
      <c r="Z362" s="13">
        <v>700</v>
      </c>
      <c r="AA362" s="13">
        <v>3273</v>
      </c>
      <c r="AB362" s="13">
        <v>722</v>
      </c>
      <c r="AC362" s="13">
        <v>0</v>
      </c>
      <c r="AD362" s="13">
        <v>0</v>
      </c>
      <c r="AE362" s="13" t="s">
        <v>353</v>
      </c>
      <c r="AF362" s="13"/>
    </row>
    <row r="363" spans="1:32" x14ac:dyDescent="0.35">
      <c r="A363" s="13">
        <f t="shared" si="5"/>
        <v>0</v>
      </c>
      <c r="B363" s="13" t="s">
        <v>355</v>
      </c>
      <c r="C363" s="12">
        <v>1078</v>
      </c>
      <c r="D363" s="13">
        <v>1365</v>
      </c>
      <c r="E363" s="13">
        <v>0</v>
      </c>
      <c r="F363" s="13">
        <v>569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92</v>
      </c>
      <c r="M363" s="13">
        <v>3104</v>
      </c>
      <c r="N363" s="15">
        <v>188</v>
      </c>
      <c r="O363" s="13">
        <v>0</v>
      </c>
      <c r="P363" s="13">
        <v>387</v>
      </c>
      <c r="Q363" s="13">
        <v>600</v>
      </c>
      <c r="R363" s="13">
        <v>0</v>
      </c>
      <c r="S363" s="13">
        <v>410</v>
      </c>
      <c r="T363" s="13">
        <v>0</v>
      </c>
      <c r="U363" s="13">
        <v>0</v>
      </c>
      <c r="V363" s="13">
        <v>0</v>
      </c>
      <c r="W363" s="13">
        <v>303</v>
      </c>
      <c r="X363" s="13">
        <v>67</v>
      </c>
      <c r="Y363" s="13">
        <v>882</v>
      </c>
      <c r="Z363" s="13">
        <v>2837</v>
      </c>
      <c r="AA363" s="13">
        <v>23684</v>
      </c>
      <c r="AB363" s="13">
        <v>17570</v>
      </c>
      <c r="AC363" s="13">
        <v>0</v>
      </c>
      <c r="AD363" s="13">
        <v>1</v>
      </c>
      <c r="AE363" s="13" t="s">
        <v>353</v>
      </c>
      <c r="AF363" s="13"/>
    </row>
    <row r="364" spans="1:32" x14ac:dyDescent="0.35">
      <c r="A364" s="13">
        <f t="shared" si="5"/>
        <v>0</v>
      </c>
      <c r="B364" s="13" t="s">
        <v>356</v>
      </c>
      <c r="C364" s="12">
        <v>238</v>
      </c>
      <c r="D364" s="13">
        <v>135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373</v>
      </c>
      <c r="N364" s="15">
        <v>10</v>
      </c>
      <c r="O364" s="13">
        <v>0</v>
      </c>
      <c r="P364" s="13">
        <v>145</v>
      </c>
      <c r="Q364" s="13">
        <v>195</v>
      </c>
      <c r="R364" s="13">
        <v>0</v>
      </c>
      <c r="S364" s="13">
        <v>0</v>
      </c>
      <c r="T364" s="13">
        <v>0</v>
      </c>
      <c r="U364" s="13">
        <v>0</v>
      </c>
      <c r="V364" s="13">
        <v>0</v>
      </c>
      <c r="W364" s="13">
        <v>80</v>
      </c>
      <c r="X364" s="13">
        <v>0</v>
      </c>
      <c r="Y364" s="13">
        <v>11</v>
      </c>
      <c r="Z364" s="13">
        <v>441</v>
      </c>
      <c r="AA364" s="13">
        <v>7783</v>
      </c>
      <c r="AB364" s="13">
        <v>0</v>
      </c>
      <c r="AC364" s="13">
        <v>1</v>
      </c>
      <c r="AD364" s="13">
        <v>0</v>
      </c>
      <c r="AE364" s="13" t="s">
        <v>353</v>
      </c>
      <c r="AF364" s="13"/>
    </row>
    <row r="365" spans="1:32" x14ac:dyDescent="0.35">
      <c r="A365" s="13">
        <f t="shared" si="5"/>
        <v>0</v>
      </c>
      <c r="B365" s="13" t="s">
        <v>357</v>
      </c>
      <c r="C365" s="12">
        <v>10393</v>
      </c>
      <c r="D365" s="13">
        <v>0</v>
      </c>
      <c r="E365" s="13">
        <v>1760</v>
      </c>
      <c r="F365" s="13">
        <v>200</v>
      </c>
      <c r="G365" s="13">
        <v>0</v>
      </c>
      <c r="H365" s="13">
        <v>0</v>
      </c>
      <c r="I365" s="13">
        <v>43</v>
      </c>
      <c r="J365" s="13">
        <v>1270</v>
      </c>
      <c r="K365" s="13">
        <v>0</v>
      </c>
      <c r="L365" s="13">
        <v>0</v>
      </c>
      <c r="M365" s="13">
        <v>13666</v>
      </c>
      <c r="N365" s="15">
        <v>1316</v>
      </c>
      <c r="O365" s="13">
        <v>969</v>
      </c>
      <c r="P365" s="13">
        <v>1278</v>
      </c>
      <c r="Q365" s="13">
        <v>1943</v>
      </c>
      <c r="R365" s="13">
        <v>0</v>
      </c>
      <c r="S365" s="13">
        <v>1059</v>
      </c>
      <c r="T365" s="13">
        <v>0</v>
      </c>
      <c r="U365" s="13">
        <v>0</v>
      </c>
      <c r="V365" s="13">
        <v>6220</v>
      </c>
      <c r="W365" s="13">
        <v>825</v>
      </c>
      <c r="X365" s="13">
        <v>0</v>
      </c>
      <c r="Y365" s="13">
        <v>376</v>
      </c>
      <c r="Z365" s="13">
        <v>13986</v>
      </c>
      <c r="AA365" s="13">
        <v>55395</v>
      </c>
      <c r="AB365" s="13">
        <v>105563</v>
      </c>
      <c r="AC365" s="13">
        <v>1</v>
      </c>
      <c r="AD365" s="13">
        <v>0</v>
      </c>
      <c r="AE365" s="13" t="s">
        <v>353</v>
      </c>
      <c r="AF365" s="13"/>
    </row>
    <row r="366" spans="1:32" x14ac:dyDescent="0.35">
      <c r="A366" s="13">
        <f t="shared" si="5"/>
        <v>0</v>
      </c>
      <c r="B366" s="13" t="s">
        <v>358</v>
      </c>
      <c r="C366" s="12">
        <v>553</v>
      </c>
      <c r="D366" s="13">
        <v>0</v>
      </c>
      <c r="E366" s="13">
        <v>0</v>
      </c>
      <c r="F366" s="13">
        <v>18</v>
      </c>
      <c r="G366" s="13">
        <v>0</v>
      </c>
      <c r="H366" s="13">
        <v>0</v>
      </c>
      <c r="I366" s="13">
        <v>0</v>
      </c>
      <c r="J366" s="13">
        <v>11</v>
      </c>
      <c r="K366" s="13">
        <v>0</v>
      </c>
      <c r="L366" s="13">
        <v>0</v>
      </c>
      <c r="M366" s="13">
        <v>582</v>
      </c>
      <c r="N366" s="15">
        <v>0</v>
      </c>
      <c r="O366" s="13">
        <v>0</v>
      </c>
      <c r="P366" s="13">
        <v>252</v>
      </c>
      <c r="Q366" s="13">
        <v>180</v>
      </c>
      <c r="R366" s="13">
        <v>0</v>
      </c>
      <c r="S366" s="13">
        <v>0</v>
      </c>
      <c r="T366" s="13">
        <v>0</v>
      </c>
      <c r="U366" s="13">
        <v>0</v>
      </c>
      <c r="V366" s="13">
        <v>0</v>
      </c>
      <c r="W366" s="13">
        <v>107</v>
      </c>
      <c r="X366" s="13">
        <v>0</v>
      </c>
      <c r="Y366" s="13">
        <v>36</v>
      </c>
      <c r="Z366" s="13">
        <v>575</v>
      </c>
      <c r="AA366" s="13">
        <v>12787</v>
      </c>
      <c r="AB366" s="13">
        <v>0</v>
      </c>
      <c r="AC366" s="13">
        <v>0</v>
      </c>
      <c r="AD366" s="13">
        <v>0</v>
      </c>
      <c r="AE366" s="13" t="s">
        <v>353</v>
      </c>
      <c r="AF366" s="13"/>
    </row>
    <row r="367" spans="1:32" x14ac:dyDescent="0.35">
      <c r="A367" s="13">
        <f t="shared" si="5"/>
        <v>0</v>
      </c>
      <c r="B367" s="13" t="s">
        <v>359</v>
      </c>
      <c r="C367" s="12">
        <v>154</v>
      </c>
      <c r="D367" s="13">
        <v>216</v>
      </c>
      <c r="E367" s="13">
        <v>0</v>
      </c>
      <c r="F367" s="13">
        <v>0</v>
      </c>
      <c r="G367" s="13">
        <v>0</v>
      </c>
      <c r="H367" s="13">
        <v>0</v>
      </c>
      <c r="I367" s="13">
        <v>5</v>
      </c>
      <c r="J367" s="13">
        <v>40</v>
      </c>
      <c r="K367" s="13">
        <v>0</v>
      </c>
      <c r="L367" s="13">
        <v>0</v>
      </c>
      <c r="M367" s="13">
        <v>415</v>
      </c>
      <c r="N367" s="15">
        <v>0</v>
      </c>
      <c r="O367" s="13">
        <v>0</v>
      </c>
      <c r="P367" s="13">
        <v>108</v>
      </c>
      <c r="Q367" s="13">
        <v>209</v>
      </c>
      <c r="R367" s="13">
        <v>0</v>
      </c>
      <c r="S367" s="13">
        <v>0</v>
      </c>
      <c r="T367" s="13">
        <v>0</v>
      </c>
      <c r="U367" s="13">
        <v>0</v>
      </c>
      <c r="V367" s="13">
        <v>0</v>
      </c>
      <c r="W367" s="13">
        <v>43</v>
      </c>
      <c r="X367" s="13">
        <v>0</v>
      </c>
      <c r="Y367" s="13">
        <v>24</v>
      </c>
      <c r="Z367" s="13">
        <v>384</v>
      </c>
      <c r="AA367" s="13">
        <v>3129</v>
      </c>
      <c r="AB367" s="13">
        <v>0</v>
      </c>
      <c r="AC367" s="13">
        <v>0</v>
      </c>
      <c r="AD367" s="13">
        <v>0</v>
      </c>
      <c r="AE367" s="13" t="s">
        <v>353</v>
      </c>
      <c r="AF367" s="13" t="s">
        <v>1022</v>
      </c>
    </row>
    <row r="368" spans="1:32" x14ac:dyDescent="0.35">
      <c r="A368" s="13">
        <f t="shared" si="5"/>
        <v>0</v>
      </c>
      <c r="B368" s="13" t="s">
        <v>360</v>
      </c>
      <c r="C368" s="12">
        <v>497</v>
      </c>
      <c r="D368" s="13">
        <v>0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297</v>
      </c>
      <c r="M368" s="13">
        <v>794</v>
      </c>
      <c r="N368" s="15">
        <v>47</v>
      </c>
      <c r="O368" s="13">
        <v>0</v>
      </c>
      <c r="P368" s="13">
        <v>211</v>
      </c>
      <c r="Q368" s="13">
        <v>91</v>
      </c>
      <c r="R368" s="13">
        <v>0</v>
      </c>
      <c r="S368" s="13">
        <v>0</v>
      </c>
      <c r="T368" s="13">
        <v>197</v>
      </c>
      <c r="U368" s="13">
        <v>0</v>
      </c>
      <c r="V368" s="13">
        <v>91</v>
      </c>
      <c r="W368" s="13">
        <v>71</v>
      </c>
      <c r="X368" s="13">
        <v>0</v>
      </c>
      <c r="Y368" s="13">
        <v>9</v>
      </c>
      <c r="Z368" s="13">
        <v>717</v>
      </c>
      <c r="AA368" s="13">
        <v>7915</v>
      </c>
      <c r="AB368" s="13">
        <v>1365</v>
      </c>
      <c r="AC368" s="13">
        <v>0</v>
      </c>
      <c r="AD368" s="13">
        <v>0</v>
      </c>
      <c r="AE368" s="13" t="s">
        <v>353</v>
      </c>
      <c r="AF368" s="13"/>
    </row>
    <row r="369" spans="1:32" x14ac:dyDescent="0.35">
      <c r="A369" s="13">
        <f t="shared" si="5"/>
        <v>0</v>
      </c>
      <c r="B369" s="13" t="s">
        <v>353</v>
      </c>
      <c r="C369" s="12">
        <v>12026</v>
      </c>
      <c r="D369" s="13">
        <v>0</v>
      </c>
      <c r="E369" s="13">
        <v>3145</v>
      </c>
      <c r="F369" s="13">
        <v>22</v>
      </c>
      <c r="G369" s="13">
        <v>0</v>
      </c>
      <c r="H369" s="13">
        <v>100</v>
      </c>
      <c r="I369" s="13">
        <v>0</v>
      </c>
      <c r="J369" s="13">
        <v>29</v>
      </c>
      <c r="K369" s="13">
        <v>1000</v>
      </c>
      <c r="L369" s="13">
        <v>2316</v>
      </c>
      <c r="M369" s="13">
        <v>18638</v>
      </c>
      <c r="N369" s="15">
        <v>157</v>
      </c>
      <c r="O369" s="13">
        <v>3005</v>
      </c>
      <c r="P369" s="13">
        <v>2002</v>
      </c>
      <c r="Q369" s="13">
        <v>6578</v>
      </c>
      <c r="R369" s="13">
        <v>154</v>
      </c>
      <c r="S369" s="13">
        <v>43</v>
      </c>
      <c r="T369" s="13">
        <v>134</v>
      </c>
      <c r="U369" s="13">
        <v>0</v>
      </c>
      <c r="V369" s="13">
        <v>4989</v>
      </c>
      <c r="W369" s="13">
        <v>1140</v>
      </c>
      <c r="X369" s="13">
        <v>0</v>
      </c>
      <c r="Y369" s="13">
        <v>1182</v>
      </c>
      <c r="Z369" s="13">
        <v>19384</v>
      </c>
      <c r="AA369" s="13">
        <v>118775</v>
      </c>
      <c r="AB369" s="13">
        <v>48243</v>
      </c>
      <c r="AC369" s="13">
        <v>1</v>
      </c>
      <c r="AD369" s="13">
        <v>0</v>
      </c>
      <c r="AE369" s="13" t="s">
        <v>353</v>
      </c>
      <c r="AF369" s="13"/>
    </row>
    <row r="370" spans="1:32" x14ac:dyDescent="0.35">
      <c r="A370" s="13">
        <f t="shared" si="5"/>
        <v>0</v>
      </c>
      <c r="B370" s="13" t="s">
        <v>361</v>
      </c>
      <c r="C370" s="12">
        <v>4528</v>
      </c>
      <c r="D370" s="13">
        <v>0</v>
      </c>
      <c r="E370" s="13">
        <v>0</v>
      </c>
      <c r="F370" s="13">
        <v>0</v>
      </c>
      <c r="G370" s="13">
        <v>0</v>
      </c>
      <c r="H370" s="13">
        <v>415</v>
      </c>
      <c r="I370" s="13">
        <v>0</v>
      </c>
      <c r="J370" s="13">
        <v>36</v>
      </c>
      <c r="K370" s="13">
        <v>6400</v>
      </c>
      <c r="L370" s="13">
        <v>3655</v>
      </c>
      <c r="M370" s="13">
        <v>15034</v>
      </c>
      <c r="N370" s="15">
        <v>238</v>
      </c>
      <c r="O370" s="13">
        <v>5830</v>
      </c>
      <c r="P370" s="13">
        <v>675</v>
      </c>
      <c r="Q370" s="13">
        <v>1133</v>
      </c>
      <c r="R370" s="13">
        <v>0</v>
      </c>
      <c r="S370" s="13">
        <v>825</v>
      </c>
      <c r="T370" s="13">
        <v>0</v>
      </c>
      <c r="U370" s="13">
        <v>0</v>
      </c>
      <c r="V370" s="13">
        <v>2937</v>
      </c>
      <c r="W370" s="13">
        <v>764</v>
      </c>
      <c r="X370" s="13">
        <v>1974</v>
      </c>
      <c r="Y370" s="13">
        <v>195</v>
      </c>
      <c r="Z370" s="13">
        <v>14571</v>
      </c>
      <c r="AA370" s="13">
        <v>47024</v>
      </c>
      <c r="AB370" s="13">
        <v>31400</v>
      </c>
      <c r="AC370" s="13">
        <v>0</v>
      </c>
      <c r="AD370" s="13">
        <v>0</v>
      </c>
      <c r="AE370" s="13" t="s">
        <v>353</v>
      </c>
      <c r="AF370" s="13"/>
    </row>
    <row r="371" spans="1:32" x14ac:dyDescent="0.35">
      <c r="A371" s="13">
        <f t="shared" si="5"/>
        <v>0</v>
      </c>
      <c r="B371" s="13" t="s">
        <v>362</v>
      </c>
      <c r="C371" s="12">
        <v>0</v>
      </c>
      <c r="D371" s="13">
        <v>0</v>
      </c>
      <c r="E371" s="13">
        <v>0</v>
      </c>
      <c r="F371" s="13">
        <v>0</v>
      </c>
      <c r="G371" s="13">
        <v>0</v>
      </c>
      <c r="H371" s="13">
        <v>0</v>
      </c>
      <c r="I371" s="13">
        <v>50</v>
      </c>
      <c r="J371" s="13">
        <v>0</v>
      </c>
      <c r="K371" s="13">
        <v>0</v>
      </c>
      <c r="L371" s="13">
        <v>0</v>
      </c>
      <c r="M371" s="13">
        <v>50</v>
      </c>
      <c r="N371" s="15">
        <v>1497</v>
      </c>
      <c r="O371" s="13">
        <v>0</v>
      </c>
      <c r="P371" s="13">
        <v>0</v>
      </c>
      <c r="Q371" s="13">
        <v>0</v>
      </c>
      <c r="R371" s="13">
        <v>0</v>
      </c>
      <c r="S371" s="13">
        <v>0</v>
      </c>
      <c r="T371" s="13">
        <v>0</v>
      </c>
      <c r="U371" s="13">
        <v>0</v>
      </c>
      <c r="V371" s="13">
        <v>267</v>
      </c>
      <c r="W371" s="13">
        <v>188</v>
      </c>
      <c r="X371" s="13">
        <v>0</v>
      </c>
      <c r="Y371" s="13">
        <v>88</v>
      </c>
      <c r="Z371" s="13">
        <v>2040</v>
      </c>
      <c r="AA371" s="13">
        <v>20493</v>
      </c>
      <c r="AB371" s="13">
        <v>3867</v>
      </c>
      <c r="AC371" s="13">
        <v>1</v>
      </c>
      <c r="AD371" s="13">
        <v>0</v>
      </c>
      <c r="AE371" s="13" t="s">
        <v>353</v>
      </c>
      <c r="AF371" s="13"/>
    </row>
    <row r="372" spans="1:32" x14ac:dyDescent="0.35">
      <c r="A372" s="13">
        <f t="shared" si="5"/>
        <v>0</v>
      </c>
      <c r="B372" s="13" t="s">
        <v>362</v>
      </c>
      <c r="C372" s="12">
        <v>555</v>
      </c>
      <c r="D372" s="13">
        <v>297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0</v>
      </c>
      <c r="L372" s="13">
        <v>31</v>
      </c>
      <c r="M372" s="13">
        <v>883</v>
      </c>
      <c r="N372" s="15">
        <v>0</v>
      </c>
      <c r="O372" s="13">
        <v>0</v>
      </c>
      <c r="P372" s="13">
        <v>0</v>
      </c>
      <c r="Q372" s="13">
        <v>438</v>
      </c>
      <c r="R372" s="13">
        <v>0</v>
      </c>
      <c r="S372" s="13">
        <v>94</v>
      </c>
      <c r="T372" s="13">
        <v>0</v>
      </c>
      <c r="U372" s="13">
        <v>0</v>
      </c>
      <c r="V372" s="13">
        <v>573</v>
      </c>
      <c r="W372" s="13">
        <v>58</v>
      </c>
      <c r="X372" s="13">
        <v>0</v>
      </c>
      <c r="Y372" s="13">
        <v>287</v>
      </c>
      <c r="Z372" s="13">
        <v>1450</v>
      </c>
      <c r="AA372" s="13">
        <v>0</v>
      </c>
      <c r="AB372" s="13">
        <v>3700</v>
      </c>
      <c r="AC372" s="13">
        <v>0</v>
      </c>
      <c r="AD372" s="13">
        <v>1</v>
      </c>
      <c r="AE372" s="13" t="s">
        <v>353</v>
      </c>
      <c r="AF372" s="13"/>
    </row>
    <row r="373" spans="1:32" x14ac:dyDescent="0.35">
      <c r="A373" s="13">
        <f t="shared" si="5"/>
        <v>0</v>
      </c>
      <c r="B373" s="13" t="s">
        <v>363</v>
      </c>
      <c r="C373" s="12">
        <v>0</v>
      </c>
      <c r="D373" s="13">
        <v>0</v>
      </c>
      <c r="E373" s="13">
        <v>0</v>
      </c>
      <c r="F373" s="13">
        <v>0</v>
      </c>
      <c r="G373" s="13">
        <v>0</v>
      </c>
      <c r="H373" s="13">
        <v>0</v>
      </c>
      <c r="I373" s="13">
        <v>35</v>
      </c>
      <c r="J373" s="13">
        <v>0</v>
      </c>
      <c r="K373" s="13">
        <v>0</v>
      </c>
      <c r="L373" s="13">
        <v>228</v>
      </c>
      <c r="M373" s="13">
        <v>263</v>
      </c>
      <c r="N373" s="15">
        <v>25</v>
      </c>
      <c r="O373" s="13">
        <v>5</v>
      </c>
      <c r="P373" s="13">
        <v>369</v>
      </c>
      <c r="Q373" s="13">
        <v>524</v>
      </c>
      <c r="R373" s="13">
        <v>0</v>
      </c>
      <c r="S373" s="13">
        <v>0</v>
      </c>
      <c r="T373" s="13">
        <v>0</v>
      </c>
      <c r="U373" s="13">
        <v>0</v>
      </c>
      <c r="V373" s="13">
        <v>124</v>
      </c>
      <c r="W373" s="13">
        <v>124</v>
      </c>
      <c r="X373" s="13">
        <v>0</v>
      </c>
      <c r="Y373" s="13">
        <v>55</v>
      </c>
      <c r="Z373" s="13">
        <v>1226</v>
      </c>
      <c r="AA373" s="13">
        <v>18512</v>
      </c>
      <c r="AB373" s="13">
        <v>1219</v>
      </c>
      <c r="AC373" s="13">
        <v>1</v>
      </c>
      <c r="AD373" s="13">
        <v>0</v>
      </c>
      <c r="AE373" s="13" t="s">
        <v>353</v>
      </c>
      <c r="AF373" s="13"/>
    </row>
    <row r="374" spans="1:32" x14ac:dyDescent="0.35">
      <c r="A374" s="13">
        <f t="shared" si="5"/>
        <v>0</v>
      </c>
      <c r="B374" s="13" t="s">
        <v>365</v>
      </c>
      <c r="C374" s="12">
        <v>161</v>
      </c>
      <c r="D374" s="13">
        <v>381</v>
      </c>
      <c r="E374" s="13">
        <v>0</v>
      </c>
      <c r="F374" s="13">
        <v>0</v>
      </c>
      <c r="G374" s="13">
        <v>0</v>
      </c>
      <c r="H374" s="13">
        <v>0</v>
      </c>
      <c r="I374" s="13">
        <v>28</v>
      </c>
      <c r="J374" s="13">
        <v>0</v>
      </c>
      <c r="K374" s="13">
        <v>0</v>
      </c>
      <c r="L374" s="13">
        <v>18</v>
      </c>
      <c r="M374" s="13">
        <v>588</v>
      </c>
      <c r="N374" s="15">
        <v>0</v>
      </c>
      <c r="O374" s="13">
        <v>0</v>
      </c>
      <c r="P374" s="13">
        <v>0</v>
      </c>
      <c r="Q374" s="13">
        <v>293</v>
      </c>
      <c r="R374" s="13">
        <v>0</v>
      </c>
      <c r="S374" s="13">
        <v>0</v>
      </c>
      <c r="T374" s="13">
        <v>0</v>
      </c>
      <c r="U374" s="13">
        <v>0</v>
      </c>
      <c r="V374" s="13">
        <v>0</v>
      </c>
      <c r="W374" s="13">
        <v>73</v>
      </c>
      <c r="X374" s="13">
        <v>0</v>
      </c>
      <c r="Y374" s="13">
        <v>18</v>
      </c>
      <c r="Z374" s="13">
        <v>384</v>
      </c>
      <c r="AA374" s="13">
        <v>24354</v>
      </c>
      <c r="AB374" s="13">
        <v>0</v>
      </c>
      <c r="AC374" s="13">
        <v>0</v>
      </c>
      <c r="AD374" s="13">
        <v>0</v>
      </c>
      <c r="AE374" s="13" t="s">
        <v>353</v>
      </c>
      <c r="AF374" s="13"/>
    </row>
    <row r="375" spans="1:32" x14ac:dyDescent="0.35">
      <c r="A375" s="13">
        <f t="shared" si="5"/>
        <v>0</v>
      </c>
      <c r="B375" s="13" t="s">
        <v>366</v>
      </c>
      <c r="C375" s="12">
        <v>802</v>
      </c>
      <c r="D375" s="13">
        <v>487</v>
      </c>
      <c r="E375" s="13">
        <v>0</v>
      </c>
      <c r="F375" s="13">
        <v>133</v>
      </c>
      <c r="G375" s="13">
        <v>0</v>
      </c>
      <c r="H375" s="13">
        <v>0</v>
      </c>
      <c r="I375" s="13">
        <v>45</v>
      </c>
      <c r="J375" s="13">
        <v>4</v>
      </c>
      <c r="K375" s="13">
        <v>3340</v>
      </c>
      <c r="L375" s="13">
        <v>51</v>
      </c>
      <c r="M375" s="13">
        <v>4862</v>
      </c>
      <c r="N375" s="15">
        <v>3146</v>
      </c>
      <c r="O375" s="13">
        <v>0</v>
      </c>
      <c r="P375" s="13">
        <v>362</v>
      </c>
      <c r="Q375" s="13">
        <v>535</v>
      </c>
      <c r="R375" s="13">
        <v>11</v>
      </c>
      <c r="S375" s="13">
        <v>0</v>
      </c>
      <c r="T375" s="13">
        <v>0</v>
      </c>
      <c r="U375" s="13">
        <v>10</v>
      </c>
      <c r="V375" s="13">
        <v>511</v>
      </c>
      <c r="W375" s="13">
        <v>222</v>
      </c>
      <c r="X375" s="13">
        <v>100</v>
      </c>
      <c r="Y375" s="13">
        <v>79</v>
      </c>
      <c r="Z375" s="13">
        <v>4976</v>
      </c>
      <c r="AA375" s="13">
        <v>14990</v>
      </c>
      <c r="AB375" s="13">
        <v>9560</v>
      </c>
      <c r="AC375" s="13">
        <v>0</v>
      </c>
      <c r="AD375" s="13">
        <v>0</v>
      </c>
      <c r="AE375" s="13" t="s">
        <v>353</v>
      </c>
      <c r="AF375" s="13"/>
    </row>
    <row r="376" spans="1:32" x14ac:dyDescent="0.35">
      <c r="A376" s="13">
        <f t="shared" si="5"/>
        <v>0</v>
      </c>
      <c r="B376" s="13" t="s">
        <v>367</v>
      </c>
      <c r="C376" s="12">
        <v>1973</v>
      </c>
      <c r="D376" s="13">
        <v>0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172</v>
      </c>
      <c r="K376" s="13">
        <v>0</v>
      </c>
      <c r="L376" s="13">
        <v>157</v>
      </c>
      <c r="M376" s="13">
        <v>2302</v>
      </c>
      <c r="N376" s="15">
        <v>15</v>
      </c>
      <c r="O376" s="13">
        <v>0</v>
      </c>
      <c r="P376" s="13">
        <v>268</v>
      </c>
      <c r="Q376" s="13">
        <v>223</v>
      </c>
      <c r="R376" s="13">
        <v>0</v>
      </c>
      <c r="S376" s="13">
        <v>676</v>
      </c>
      <c r="T376" s="13">
        <v>0</v>
      </c>
      <c r="U376" s="13">
        <v>2</v>
      </c>
      <c r="V376" s="13">
        <v>0</v>
      </c>
      <c r="W376" s="13">
        <v>291</v>
      </c>
      <c r="X376" s="13">
        <v>0</v>
      </c>
      <c r="Y376" s="13">
        <v>136</v>
      </c>
      <c r="Z376" s="13">
        <v>1611</v>
      </c>
      <c r="AA376" s="13">
        <v>20327</v>
      </c>
      <c r="AB376" s="13">
        <v>0</v>
      </c>
      <c r="AC376" s="13">
        <v>0</v>
      </c>
      <c r="AD376" s="13">
        <v>0</v>
      </c>
      <c r="AE376" s="13" t="s">
        <v>353</v>
      </c>
      <c r="AF376" s="13"/>
    </row>
    <row r="377" spans="1:32" x14ac:dyDescent="0.35">
      <c r="A377" s="13">
        <f t="shared" si="5"/>
        <v>0</v>
      </c>
      <c r="B377" s="13" t="s">
        <v>368</v>
      </c>
      <c r="C377" s="12">
        <v>5155</v>
      </c>
      <c r="D377" s="13">
        <v>0</v>
      </c>
      <c r="E377" s="13">
        <v>0</v>
      </c>
      <c r="F377" s="13">
        <v>0</v>
      </c>
      <c r="G377" s="13">
        <v>51</v>
      </c>
      <c r="H377" s="13">
        <v>0</v>
      </c>
      <c r="I377" s="13">
        <v>0</v>
      </c>
      <c r="J377" s="13">
        <v>10</v>
      </c>
      <c r="K377" s="13">
        <v>0</v>
      </c>
      <c r="L377" s="13">
        <v>0</v>
      </c>
      <c r="M377" s="13">
        <v>5216</v>
      </c>
      <c r="N377" s="15">
        <v>1348</v>
      </c>
      <c r="O377" s="13">
        <v>0</v>
      </c>
      <c r="P377" s="13">
        <v>657</v>
      </c>
      <c r="Q377" s="13">
        <v>1456</v>
      </c>
      <c r="R377" s="13">
        <v>0</v>
      </c>
      <c r="S377" s="13">
        <v>1513</v>
      </c>
      <c r="T377" s="13">
        <v>0</v>
      </c>
      <c r="U377" s="13">
        <v>347</v>
      </c>
      <c r="V377" s="13">
        <v>0</v>
      </c>
      <c r="W377" s="13">
        <v>380</v>
      </c>
      <c r="X377" s="13">
        <v>0</v>
      </c>
      <c r="Y377" s="13">
        <v>0</v>
      </c>
      <c r="Z377" s="13">
        <v>5701</v>
      </c>
      <c r="AA377" s="13">
        <v>57000</v>
      </c>
      <c r="AB377" s="13">
        <v>0</v>
      </c>
      <c r="AC377" s="13">
        <v>0</v>
      </c>
      <c r="AD377" s="13">
        <v>0</v>
      </c>
      <c r="AE377" s="13" t="s">
        <v>353</v>
      </c>
      <c r="AF377" s="13"/>
    </row>
    <row r="378" spans="1:32" x14ac:dyDescent="0.35">
      <c r="A378" s="13">
        <f t="shared" si="5"/>
        <v>0</v>
      </c>
      <c r="B378" s="13" t="s">
        <v>937</v>
      </c>
      <c r="C378" s="12">
        <v>1909</v>
      </c>
      <c r="D378" s="13">
        <v>0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775</v>
      </c>
      <c r="M378" s="13">
        <v>2684</v>
      </c>
      <c r="N378" s="15">
        <v>270</v>
      </c>
      <c r="O378" s="13">
        <v>20</v>
      </c>
      <c r="P378" s="13">
        <v>232</v>
      </c>
      <c r="Q378" s="13">
        <v>504</v>
      </c>
      <c r="R378" s="13">
        <v>20</v>
      </c>
      <c r="S378" s="13">
        <v>594</v>
      </c>
      <c r="T378" s="13">
        <v>0</v>
      </c>
      <c r="U378" s="13">
        <v>0</v>
      </c>
      <c r="V378" s="13">
        <v>203</v>
      </c>
      <c r="W378" s="13">
        <v>706</v>
      </c>
      <c r="X378" s="13">
        <v>0</v>
      </c>
      <c r="Y378" s="13">
        <v>421</v>
      </c>
      <c r="Z378" s="13">
        <v>2970</v>
      </c>
      <c r="AA378" s="13">
        <v>21379</v>
      </c>
      <c r="AB378" s="13">
        <v>2732</v>
      </c>
      <c r="AC378" s="13">
        <v>0</v>
      </c>
      <c r="AD378" s="13">
        <v>0</v>
      </c>
      <c r="AE378" s="13" t="s">
        <v>353</v>
      </c>
      <c r="AF378" s="13"/>
    </row>
    <row r="379" spans="1:32" x14ac:dyDescent="0.35">
      <c r="A379" s="13">
        <f t="shared" si="5"/>
        <v>0</v>
      </c>
      <c r="B379" s="13" t="s">
        <v>370</v>
      </c>
      <c r="C379" s="12">
        <v>4622</v>
      </c>
      <c r="D379" s="13">
        <v>2921</v>
      </c>
      <c r="E379" s="13">
        <v>0</v>
      </c>
      <c r="F379" s="13">
        <v>0</v>
      </c>
      <c r="G379" s="13">
        <v>1</v>
      </c>
      <c r="H379" s="13">
        <v>0</v>
      </c>
      <c r="I379" s="13">
        <v>0</v>
      </c>
      <c r="J379" s="13">
        <v>34</v>
      </c>
      <c r="K379" s="13">
        <v>0</v>
      </c>
      <c r="L379" s="13">
        <v>153</v>
      </c>
      <c r="M379" s="13">
        <v>7731</v>
      </c>
      <c r="N379" s="15">
        <v>0</v>
      </c>
      <c r="O379" s="13">
        <v>0</v>
      </c>
      <c r="P379" s="13">
        <v>1015</v>
      </c>
      <c r="Q379" s="13">
        <v>2895</v>
      </c>
      <c r="R379" s="13">
        <v>0</v>
      </c>
      <c r="S379" s="13">
        <v>967</v>
      </c>
      <c r="T379" s="13">
        <v>0</v>
      </c>
      <c r="U379" s="13">
        <v>0</v>
      </c>
      <c r="V379" s="13">
        <v>350</v>
      </c>
      <c r="W379" s="13">
        <v>706</v>
      </c>
      <c r="X379" s="13">
        <v>0</v>
      </c>
      <c r="Y379" s="13">
        <v>1132</v>
      </c>
      <c r="Z379" s="13">
        <v>7065</v>
      </c>
      <c r="AA379" s="13">
        <v>87000</v>
      </c>
      <c r="AB379" s="13">
        <v>2250</v>
      </c>
      <c r="AC379" s="13">
        <v>0</v>
      </c>
      <c r="AD379" s="13">
        <v>0</v>
      </c>
      <c r="AE379" s="13" t="s">
        <v>353</v>
      </c>
      <c r="AF379" s="13"/>
    </row>
    <row r="380" spans="1:32" x14ac:dyDescent="0.35">
      <c r="A380" s="13">
        <f t="shared" si="5"/>
        <v>0</v>
      </c>
      <c r="B380" s="13" t="s">
        <v>371</v>
      </c>
      <c r="C380" s="12">
        <v>0</v>
      </c>
      <c r="D380" s="13">
        <v>0</v>
      </c>
      <c r="E380" s="13">
        <v>0</v>
      </c>
      <c r="F380" s="13">
        <v>11877</v>
      </c>
      <c r="G380" s="13">
        <v>0</v>
      </c>
      <c r="H380" s="13">
        <v>0</v>
      </c>
      <c r="I380" s="13">
        <v>0</v>
      </c>
      <c r="J380" s="13">
        <v>0</v>
      </c>
      <c r="K380" s="13">
        <v>397250</v>
      </c>
      <c r="L380" s="13">
        <v>624444</v>
      </c>
      <c r="M380" s="13">
        <v>1033571</v>
      </c>
      <c r="N380" s="15">
        <v>0</v>
      </c>
      <c r="O380" s="13">
        <v>0</v>
      </c>
      <c r="P380" s="13">
        <v>0</v>
      </c>
      <c r="Q380" s="13">
        <v>75079</v>
      </c>
      <c r="R380" s="13">
        <v>1263</v>
      </c>
      <c r="S380" s="13">
        <v>160460</v>
      </c>
      <c r="T380" s="13">
        <v>0</v>
      </c>
      <c r="U380" s="13">
        <v>0</v>
      </c>
      <c r="V380" s="13">
        <v>195920</v>
      </c>
      <c r="W380" s="13">
        <v>0</v>
      </c>
      <c r="X380" s="13">
        <v>0</v>
      </c>
      <c r="Y380" s="13">
        <v>575033</v>
      </c>
      <c r="Z380" s="13">
        <v>1007755</v>
      </c>
      <c r="AA380" s="13">
        <v>1352556</v>
      </c>
      <c r="AB380" s="13">
        <v>1194283</v>
      </c>
      <c r="AC380" s="13">
        <v>1</v>
      </c>
      <c r="AD380" s="13">
        <v>0</v>
      </c>
      <c r="AE380" s="13" t="s">
        <v>372</v>
      </c>
      <c r="AF380" s="13"/>
    </row>
    <row r="381" spans="1:32" x14ac:dyDescent="0.35">
      <c r="A381" s="13">
        <f t="shared" si="5"/>
        <v>0</v>
      </c>
      <c r="B381" s="13" t="s">
        <v>373</v>
      </c>
      <c r="C381" s="12">
        <v>7333</v>
      </c>
      <c r="D381" s="13">
        <v>0</v>
      </c>
      <c r="E381" s="13">
        <v>0</v>
      </c>
      <c r="F381" s="13">
        <v>0</v>
      </c>
      <c r="G381" s="13">
        <v>7803</v>
      </c>
      <c r="H381" s="13">
        <v>0</v>
      </c>
      <c r="I381" s="13">
        <v>0</v>
      </c>
      <c r="J381" s="13">
        <v>101</v>
      </c>
      <c r="K381" s="13">
        <v>15000</v>
      </c>
      <c r="L381" s="13">
        <v>4374</v>
      </c>
      <c r="M381" s="13">
        <v>34611</v>
      </c>
      <c r="N381" s="15">
        <v>9571</v>
      </c>
      <c r="O381" s="13">
        <v>0</v>
      </c>
      <c r="P381" s="13">
        <v>2271</v>
      </c>
      <c r="Q381" s="13">
        <v>3962</v>
      </c>
      <c r="R381" s="13">
        <v>0</v>
      </c>
      <c r="S381" s="13">
        <v>1481</v>
      </c>
      <c r="T381" s="13">
        <v>15200</v>
      </c>
      <c r="U381" s="13">
        <v>0</v>
      </c>
      <c r="V381" s="13">
        <v>0</v>
      </c>
      <c r="W381" s="13">
        <v>1469</v>
      </c>
      <c r="X381" s="13">
        <v>0</v>
      </c>
      <c r="Y381" s="13">
        <v>274</v>
      </c>
      <c r="Z381" s="13">
        <v>34228</v>
      </c>
      <c r="AA381" s="13">
        <v>125000</v>
      </c>
      <c r="AB381" s="13">
        <v>15000</v>
      </c>
      <c r="AC381" s="13">
        <v>0</v>
      </c>
      <c r="AD381" s="13">
        <v>0</v>
      </c>
      <c r="AE381" s="13" t="s">
        <v>372</v>
      </c>
      <c r="AF381" s="13"/>
    </row>
    <row r="382" spans="1:32" x14ac:dyDescent="0.35">
      <c r="A382" s="13">
        <f t="shared" si="5"/>
        <v>0</v>
      </c>
      <c r="B382" s="13" t="s">
        <v>1023</v>
      </c>
      <c r="C382" s="12">
        <v>0</v>
      </c>
      <c r="D382" s="13">
        <v>0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246</v>
      </c>
      <c r="K382" s="13">
        <v>0</v>
      </c>
      <c r="L382" s="13">
        <v>0</v>
      </c>
      <c r="M382" s="13">
        <v>246</v>
      </c>
      <c r="N382" s="15">
        <v>0</v>
      </c>
      <c r="O382" s="13">
        <v>0</v>
      </c>
      <c r="P382" s="13">
        <v>0</v>
      </c>
      <c r="Q382" s="13">
        <v>341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44</v>
      </c>
      <c r="X382" s="13">
        <v>0</v>
      </c>
      <c r="Y382" s="13">
        <v>84</v>
      </c>
      <c r="Z382" s="13">
        <v>469</v>
      </c>
      <c r="AA382" s="13">
        <v>40612</v>
      </c>
      <c r="AB382" s="13">
        <v>0</v>
      </c>
      <c r="AC382" s="13">
        <v>0</v>
      </c>
      <c r="AD382" s="13">
        <v>0</v>
      </c>
      <c r="AE382" s="13" t="s">
        <v>372</v>
      </c>
      <c r="AF382" s="13"/>
    </row>
    <row r="383" spans="1:32" x14ac:dyDescent="0.35">
      <c r="A383" s="13">
        <f t="shared" si="5"/>
        <v>0</v>
      </c>
      <c r="B383" s="13" t="s">
        <v>374</v>
      </c>
      <c r="C383" s="12">
        <v>101</v>
      </c>
      <c r="D383" s="13">
        <v>197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0</v>
      </c>
      <c r="L383" s="13">
        <v>11</v>
      </c>
      <c r="M383" s="13">
        <v>309</v>
      </c>
      <c r="N383" s="15">
        <v>0</v>
      </c>
      <c r="O383" s="13">
        <v>0</v>
      </c>
      <c r="P383" s="13">
        <v>0</v>
      </c>
      <c r="Q383" s="13">
        <v>183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59</v>
      </c>
      <c r="X383" s="13">
        <v>0</v>
      </c>
      <c r="Y383" s="13">
        <v>62</v>
      </c>
      <c r="Z383" s="13">
        <v>304</v>
      </c>
      <c r="AA383" s="13">
        <v>11858</v>
      </c>
      <c r="AB383" s="13">
        <v>0</v>
      </c>
      <c r="AC383" s="13">
        <v>0</v>
      </c>
      <c r="AD383" s="13">
        <v>0</v>
      </c>
      <c r="AE383" s="13" t="s">
        <v>372</v>
      </c>
      <c r="AF383" s="13"/>
    </row>
    <row r="384" spans="1:32" x14ac:dyDescent="0.35">
      <c r="A384" s="13">
        <f t="shared" si="5"/>
        <v>0</v>
      </c>
      <c r="B384" s="13" t="s">
        <v>375</v>
      </c>
      <c r="C384" s="12">
        <v>93</v>
      </c>
      <c r="D384" s="13">
        <v>175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0</v>
      </c>
      <c r="L384" s="13">
        <v>0</v>
      </c>
      <c r="M384" s="13">
        <v>268</v>
      </c>
      <c r="N384" s="15">
        <v>0</v>
      </c>
      <c r="O384" s="13">
        <v>0</v>
      </c>
      <c r="P384" s="13">
        <v>0</v>
      </c>
      <c r="Q384" s="13">
        <v>174</v>
      </c>
      <c r="R384" s="13">
        <v>0</v>
      </c>
      <c r="S384" s="13">
        <v>0</v>
      </c>
      <c r="T384" s="13">
        <v>0</v>
      </c>
      <c r="U384" s="13">
        <v>0</v>
      </c>
      <c r="V384" s="13">
        <v>0</v>
      </c>
      <c r="W384" s="13">
        <v>75</v>
      </c>
      <c r="X384" s="13">
        <v>0</v>
      </c>
      <c r="Y384" s="13">
        <v>46</v>
      </c>
      <c r="Z384" s="13">
        <v>295</v>
      </c>
      <c r="AA384" s="13">
        <v>8479</v>
      </c>
      <c r="AB384" s="13">
        <v>0</v>
      </c>
      <c r="AC384" s="13">
        <v>0</v>
      </c>
      <c r="AD384" s="13">
        <v>0</v>
      </c>
      <c r="AE384" s="13" t="s">
        <v>372</v>
      </c>
      <c r="AF384" s="13"/>
    </row>
    <row r="385" spans="1:32" x14ac:dyDescent="0.35">
      <c r="A385" s="13">
        <f t="shared" si="5"/>
        <v>0</v>
      </c>
      <c r="B385" s="13" t="s">
        <v>376</v>
      </c>
      <c r="C385" s="12">
        <v>2914</v>
      </c>
      <c r="D385" s="13">
        <v>0</v>
      </c>
      <c r="E385" s="13">
        <v>317</v>
      </c>
      <c r="F385" s="13">
        <v>0</v>
      </c>
      <c r="G385" s="13">
        <v>0</v>
      </c>
      <c r="H385" s="13">
        <v>0</v>
      </c>
      <c r="I385" s="13">
        <v>0</v>
      </c>
      <c r="J385" s="13">
        <v>5</v>
      </c>
      <c r="K385" s="13">
        <v>0</v>
      </c>
      <c r="L385" s="13">
        <v>15</v>
      </c>
      <c r="M385" s="13">
        <v>3251</v>
      </c>
      <c r="N385" s="15">
        <v>398</v>
      </c>
      <c r="O385" s="13">
        <v>0</v>
      </c>
      <c r="P385" s="13">
        <v>327</v>
      </c>
      <c r="Q385" s="13">
        <v>770</v>
      </c>
      <c r="R385" s="13">
        <v>0</v>
      </c>
      <c r="S385" s="13">
        <v>0</v>
      </c>
      <c r="T385" s="13">
        <v>0</v>
      </c>
      <c r="U385" s="13">
        <v>0</v>
      </c>
      <c r="V385" s="13">
        <v>649</v>
      </c>
      <c r="W385" s="13">
        <v>279</v>
      </c>
      <c r="X385" s="13">
        <v>0</v>
      </c>
      <c r="Y385" s="13">
        <v>539</v>
      </c>
      <c r="Z385" s="13">
        <v>2962</v>
      </c>
      <c r="AA385" s="13">
        <v>25055</v>
      </c>
      <c r="AB385" s="13">
        <v>9737</v>
      </c>
      <c r="AC385" s="13">
        <v>0</v>
      </c>
      <c r="AD385" s="13">
        <v>0</v>
      </c>
      <c r="AE385" s="13" t="s">
        <v>372</v>
      </c>
      <c r="AF385" s="13"/>
    </row>
    <row r="386" spans="1:32" x14ac:dyDescent="0.35">
      <c r="A386" s="13">
        <f t="shared" si="5"/>
        <v>0</v>
      </c>
      <c r="B386" s="13" t="s">
        <v>377</v>
      </c>
      <c r="C386" s="12">
        <v>13507</v>
      </c>
      <c r="D386" s="13">
        <v>0</v>
      </c>
      <c r="E386" s="13">
        <v>4752</v>
      </c>
      <c r="F386" s="13">
        <v>688</v>
      </c>
      <c r="G386" s="13">
        <v>0</v>
      </c>
      <c r="H386" s="13">
        <v>0</v>
      </c>
      <c r="I386" s="13">
        <v>0</v>
      </c>
      <c r="J386" s="13">
        <v>0</v>
      </c>
      <c r="K386" s="13">
        <v>4225</v>
      </c>
      <c r="L386" s="13">
        <v>2352</v>
      </c>
      <c r="M386" s="13">
        <v>25524</v>
      </c>
      <c r="N386" s="15">
        <v>5276</v>
      </c>
      <c r="O386" s="13">
        <v>97</v>
      </c>
      <c r="P386" s="13">
        <v>1371</v>
      </c>
      <c r="Q386" s="13">
        <v>5890</v>
      </c>
      <c r="R386" s="13">
        <v>91</v>
      </c>
      <c r="S386" s="13">
        <v>205</v>
      </c>
      <c r="T386" s="13">
        <v>0</v>
      </c>
      <c r="U386" s="13">
        <v>0</v>
      </c>
      <c r="V386" s="13">
        <v>5735</v>
      </c>
      <c r="W386" s="13">
        <v>2022</v>
      </c>
      <c r="X386" s="13">
        <v>935</v>
      </c>
      <c r="Y386" s="13">
        <v>2194</v>
      </c>
      <c r="Z386" s="13">
        <v>23816</v>
      </c>
      <c r="AA386" s="13">
        <v>104781</v>
      </c>
      <c r="AB386" s="13">
        <v>24197</v>
      </c>
      <c r="AC386" s="13">
        <v>1</v>
      </c>
      <c r="AD386" s="13">
        <v>0</v>
      </c>
      <c r="AE386" s="13" t="s">
        <v>372</v>
      </c>
      <c r="AF386" s="13"/>
    </row>
    <row r="387" spans="1:32" x14ac:dyDescent="0.35">
      <c r="A387" s="13">
        <f t="shared" ref="A387:A450" si="6">+Z387-SUM(N387:Y387)</f>
        <v>0</v>
      </c>
      <c r="B387" s="13" t="s">
        <v>378</v>
      </c>
      <c r="C387" s="12">
        <v>5933</v>
      </c>
      <c r="D387" s="13">
        <v>0</v>
      </c>
      <c r="E387" s="13">
        <v>871</v>
      </c>
      <c r="F387" s="13">
        <v>641</v>
      </c>
      <c r="G387" s="13">
        <v>0</v>
      </c>
      <c r="H387" s="13">
        <v>0</v>
      </c>
      <c r="I387" s="13">
        <v>57</v>
      </c>
      <c r="J387" s="13">
        <v>451</v>
      </c>
      <c r="K387" s="13">
        <v>600</v>
      </c>
      <c r="L387" s="13">
        <v>543</v>
      </c>
      <c r="M387" s="13">
        <v>9096</v>
      </c>
      <c r="N387" s="15">
        <v>738</v>
      </c>
      <c r="O387" s="13">
        <v>1148</v>
      </c>
      <c r="P387" s="13">
        <v>496</v>
      </c>
      <c r="Q387" s="13">
        <v>1167</v>
      </c>
      <c r="R387" s="13">
        <v>79</v>
      </c>
      <c r="S387" s="13">
        <v>411</v>
      </c>
      <c r="T387" s="13">
        <v>20</v>
      </c>
      <c r="U387" s="13">
        <v>0</v>
      </c>
      <c r="V387" s="13">
        <v>3898</v>
      </c>
      <c r="W387" s="13">
        <v>620</v>
      </c>
      <c r="X387" s="13">
        <v>653</v>
      </c>
      <c r="Y387" s="13">
        <v>245</v>
      </c>
      <c r="Z387" s="13">
        <v>9475</v>
      </c>
      <c r="AA387" s="13">
        <v>47200</v>
      </c>
      <c r="AB387" s="13">
        <v>28850</v>
      </c>
      <c r="AC387" s="13">
        <v>0</v>
      </c>
      <c r="AD387" s="13">
        <v>0</v>
      </c>
      <c r="AE387" s="13" t="s">
        <v>372</v>
      </c>
      <c r="AF387" s="13"/>
    </row>
    <row r="388" spans="1:32" x14ac:dyDescent="0.35">
      <c r="A388" s="13">
        <f t="shared" si="6"/>
        <v>0</v>
      </c>
      <c r="B388" s="13" t="s">
        <v>938</v>
      </c>
      <c r="C388" s="12">
        <v>17971</v>
      </c>
      <c r="D388" s="13">
        <v>0</v>
      </c>
      <c r="E388" s="13">
        <v>2663</v>
      </c>
      <c r="F388" s="13">
        <v>0</v>
      </c>
      <c r="G388" s="13">
        <v>1152</v>
      </c>
      <c r="H388" s="13">
        <v>0</v>
      </c>
      <c r="I388" s="13">
        <v>78</v>
      </c>
      <c r="J388" s="13">
        <v>0</v>
      </c>
      <c r="K388" s="13">
        <v>17000</v>
      </c>
      <c r="L388" s="13">
        <v>1759</v>
      </c>
      <c r="M388" s="13">
        <v>40623</v>
      </c>
      <c r="N388" s="15">
        <v>1730</v>
      </c>
      <c r="O388" s="13">
        <v>8269</v>
      </c>
      <c r="P388" s="13">
        <v>1831</v>
      </c>
      <c r="Q388" s="13">
        <v>4969</v>
      </c>
      <c r="R388" s="13">
        <v>0</v>
      </c>
      <c r="S388" s="13">
        <v>757</v>
      </c>
      <c r="T388" s="13">
        <v>60</v>
      </c>
      <c r="U388" s="13">
        <v>1039</v>
      </c>
      <c r="V388" s="13">
        <v>7067</v>
      </c>
      <c r="W388" s="13">
        <v>971</v>
      </c>
      <c r="X388" s="13">
        <v>0</v>
      </c>
      <c r="Y388" s="13">
        <v>770</v>
      </c>
      <c r="Z388" s="13">
        <v>27463</v>
      </c>
      <c r="AA388" s="13">
        <v>116236</v>
      </c>
      <c r="AB388" s="13">
        <v>76030</v>
      </c>
      <c r="AC388" s="13">
        <v>1</v>
      </c>
      <c r="AD388" s="13">
        <v>0</v>
      </c>
      <c r="AE388" s="13" t="s">
        <v>372</v>
      </c>
      <c r="AF388" s="13"/>
    </row>
    <row r="389" spans="1:32" x14ac:dyDescent="0.35">
      <c r="A389" s="13">
        <f t="shared" si="6"/>
        <v>0</v>
      </c>
      <c r="B389" s="13" t="s">
        <v>380</v>
      </c>
      <c r="C389" s="12">
        <v>1288</v>
      </c>
      <c r="D389" s="13">
        <v>0</v>
      </c>
      <c r="E389" s="13">
        <v>0</v>
      </c>
      <c r="F389" s="13">
        <v>0</v>
      </c>
      <c r="G389" s="13">
        <v>62</v>
      </c>
      <c r="H389" s="13">
        <v>223</v>
      </c>
      <c r="I389" s="13">
        <v>8</v>
      </c>
      <c r="J389" s="13">
        <v>8</v>
      </c>
      <c r="K389" s="13">
        <v>0</v>
      </c>
      <c r="L389" s="13">
        <v>0</v>
      </c>
      <c r="M389" s="13">
        <v>1589</v>
      </c>
      <c r="N389" s="15">
        <v>416</v>
      </c>
      <c r="O389" s="13">
        <v>0</v>
      </c>
      <c r="P389" s="13">
        <v>143</v>
      </c>
      <c r="Q389" s="13">
        <v>944</v>
      </c>
      <c r="R389" s="13">
        <v>0</v>
      </c>
      <c r="S389" s="13">
        <v>0</v>
      </c>
      <c r="T389" s="13">
        <v>296</v>
      </c>
      <c r="U389" s="13">
        <v>0</v>
      </c>
      <c r="V389" s="13">
        <v>128</v>
      </c>
      <c r="W389" s="13">
        <v>115</v>
      </c>
      <c r="X389" s="13">
        <v>0</v>
      </c>
      <c r="Y389" s="13">
        <v>18</v>
      </c>
      <c r="Z389" s="13">
        <v>2060</v>
      </c>
      <c r="AA389" s="13">
        <v>14007</v>
      </c>
      <c r="AB389" s="13">
        <v>1615</v>
      </c>
      <c r="AC389" s="13">
        <v>0</v>
      </c>
      <c r="AD389" s="13">
        <v>0</v>
      </c>
      <c r="AE389" s="13" t="s">
        <v>372</v>
      </c>
      <c r="AF389" s="13"/>
    </row>
    <row r="390" spans="1:32" x14ac:dyDescent="0.35">
      <c r="A390" s="13">
        <f t="shared" si="6"/>
        <v>0</v>
      </c>
      <c r="B390" s="13" t="s">
        <v>381</v>
      </c>
      <c r="C390" s="12">
        <v>2236</v>
      </c>
      <c r="D390" s="13">
        <v>256</v>
      </c>
      <c r="E390" s="13">
        <v>0</v>
      </c>
      <c r="F390" s="13">
        <v>0</v>
      </c>
      <c r="G390" s="13">
        <v>0</v>
      </c>
      <c r="H390" s="13">
        <v>340</v>
      </c>
      <c r="I390" s="13">
        <v>11</v>
      </c>
      <c r="J390" s="13">
        <v>53</v>
      </c>
      <c r="K390" s="13">
        <v>0</v>
      </c>
      <c r="L390" s="13">
        <v>78</v>
      </c>
      <c r="M390" s="13">
        <v>2974</v>
      </c>
      <c r="N390" s="15">
        <v>192</v>
      </c>
      <c r="O390" s="13">
        <v>621</v>
      </c>
      <c r="P390" s="13">
        <v>245</v>
      </c>
      <c r="Q390" s="13">
        <v>856</v>
      </c>
      <c r="R390" s="13">
        <v>0</v>
      </c>
      <c r="S390" s="13">
        <v>0</v>
      </c>
      <c r="T390" s="13">
        <v>27</v>
      </c>
      <c r="U390" s="13">
        <v>0</v>
      </c>
      <c r="V390" s="13">
        <v>297</v>
      </c>
      <c r="W390" s="13">
        <v>232</v>
      </c>
      <c r="X390" s="13">
        <v>0</v>
      </c>
      <c r="Y390" s="13">
        <v>104</v>
      </c>
      <c r="Z390" s="13">
        <v>2574</v>
      </c>
      <c r="AA390" s="13">
        <v>19474</v>
      </c>
      <c r="AB390" s="13">
        <v>3748</v>
      </c>
      <c r="AC390" s="13">
        <v>0</v>
      </c>
      <c r="AD390" s="13">
        <v>0</v>
      </c>
      <c r="AE390" s="13" t="s">
        <v>372</v>
      </c>
      <c r="AF390" s="13"/>
    </row>
    <row r="391" spans="1:32" x14ac:dyDescent="0.35">
      <c r="A391" s="13">
        <f t="shared" si="6"/>
        <v>0</v>
      </c>
      <c r="B391" s="13" t="s">
        <v>372</v>
      </c>
      <c r="C391" s="12">
        <v>3952</v>
      </c>
      <c r="D391" s="13">
        <v>387</v>
      </c>
      <c r="E391" s="13">
        <v>814</v>
      </c>
      <c r="F391" s="13">
        <v>0</v>
      </c>
      <c r="G391" s="13">
        <v>0</v>
      </c>
      <c r="H391" s="13">
        <v>0</v>
      </c>
      <c r="I391" s="13">
        <v>44</v>
      </c>
      <c r="J391" s="13">
        <v>0</v>
      </c>
      <c r="K391" s="13">
        <v>19283</v>
      </c>
      <c r="L391" s="13">
        <v>1209</v>
      </c>
      <c r="M391" s="13">
        <v>25689</v>
      </c>
      <c r="N391" s="15">
        <v>1127</v>
      </c>
      <c r="O391" s="13">
        <v>10357</v>
      </c>
      <c r="P391" s="13">
        <v>0</v>
      </c>
      <c r="Q391" s="13">
        <v>3426</v>
      </c>
      <c r="R391" s="13">
        <v>46</v>
      </c>
      <c r="S391" s="13">
        <v>697</v>
      </c>
      <c r="T391" s="13">
        <v>0</v>
      </c>
      <c r="U391" s="13">
        <v>0</v>
      </c>
      <c r="V391" s="13">
        <v>1705</v>
      </c>
      <c r="W391" s="13">
        <v>570</v>
      </c>
      <c r="X391" s="13">
        <v>0</v>
      </c>
      <c r="Y391" s="13">
        <v>0</v>
      </c>
      <c r="Z391" s="13">
        <v>17928</v>
      </c>
      <c r="AA391" s="13">
        <v>45123</v>
      </c>
      <c r="AB391" s="13">
        <v>49086</v>
      </c>
      <c r="AC391" s="13">
        <v>1</v>
      </c>
      <c r="AD391" s="13">
        <v>0</v>
      </c>
      <c r="AE391" s="13" t="s">
        <v>372</v>
      </c>
      <c r="AF391" s="13"/>
    </row>
    <row r="392" spans="1:32" x14ac:dyDescent="0.35">
      <c r="A392" s="13">
        <f t="shared" si="6"/>
        <v>0</v>
      </c>
      <c r="B392" s="13" t="s">
        <v>382</v>
      </c>
      <c r="C392" s="12">
        <v>2632</v>
      </c>
      <c r="D392" s="13">
        <v>563</v>
      </c>
      <c r="E392" s="13">
        <v>427</v>
      </c>
      <c r="F392" s="13">
        <v>0</v>
      </c>
      <c r="G392" s="13">
        <v>0</v>
      </c>
      <c r="H392" s="13">
        <v>0</v>
      </c>
      <c r="I392" s="13">
        <v>45</v>
      </c>
      <c r="J392" s="13">
        <v>77</v>
      </c>
      <c r="K392" s="13">
        <v>0</v>
      </c>
      <c r="L392" s="13">
        <v>89</v>
      </c>
      <c r="M392" s="13">
        <v>3833</v>
      </c>
      <c r="N392" s="15">
        <v>101</v>
      </c>
      <c r="O392" s="13">
        <v>0</v>
      </c>
      <c r="P392" s="13">
        <v>409</v>
      </c>
      <c r="Q392" s="13">
        <v>1616</v>
      </c>
      <c r="R392" s="13">
        <v>0</v>
      </c>
      <c r="S392" s="13">
        <v>79</v>
      </c>
      <c r="T392" s="13">
        <v>0</v>
      </c>
      <c r="U392" s="13">
        <v>0</v>
      </c>
      <c r="V392" s="13">
        <v>794</v>
      </c>
      <c r="W392" s="13">
        <v>420</v>
      </c>
      <c r="X392" s="13">
        <v>0</v>
      </c>
      <c r="Y392" s="13">
        <v>154</v>
      </c>
      <c r="Z392" s="13">
        <v>3573</v>
      </c>
      <c r="AA392" s="13">
        <v>32956</v>
      </c>
      <c r="AB392" s="13">
        <v>7576</v>
      </c>
      <c r="AC392" s="13">
        <v>0</v>
      </c>
      <c r="AD392" s="13">
        <v>0</v>
      </c>
      <c r="AE392" s="13" t="s">
        <v>372</v>
      </c>
      <c r="AF392" s="13"/>
    </row>
    <row r="393" spans="1:32" x14ac:dyDescent="0.35">
      <c r="A393" s="13">
        <f t="shared" si="6"/>
        <v>0</v>
      </c>
      <c r="B393" s="13" t="s">
        <v>383</v>
      </c>
      <c r="C393" s="12">
        <v>2360</v>
      </c>
      <c r="D393" s="13">
        <v>0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158</v>
      </c>
      <c r="K393" s="13">
        <v>0</v>
      </c>
      <c r="L393" s="13">
        <v>88</v>
      </c>
      <c r="M393" s="13">
        <v>2606</v>
      </c>
      <c r="N393" s="15">
        <v>131</v>
      </c>
      <c r="O393" s="13">
        <v>59</v>
      </c>
      <c r="P393" s="13">
        <v>491</v>
      </c>
      <c r="Q393" s="13">
        <v>484</v>
      </c>
      <c r="R393" s="13">
        <v>0</v>
      </c>
      <c r="S393" s="13">
        <v>316</v>
      </c>
      <c r="T393" s="13">
        <v>0</v>
      </c>
      <c r="U393" s="13">
        <v>0</v>
      </c>
      <c r="V393" s="13">
        <v>661</v>
      </c>
      <c r="W393" s="13">
        <v>215</v>
      </c>
      <c r="X393" s="13">
        <v>0</v>
      </c>
      <c r="Y393" s="13">
        <v>398</v>
      </c>
      <c r="Z393" s="13">
        <v>2755</v>
      </c>
      <c r="AA393" s="13">
        <v>17148</v>
      </c>
      <c r="AB393" s="13">
        <v>5503</v>
      </c>
      <c r="AC393" s="13">
        <v>0</v>
      </c>
      <c r="AD393" s="13">
        <v>0</v>
      </c>
      <c r="AE393" s="13" t="s">
        <v>384</v>
      </c>
      <c r="AF393" s="13"/>
    </row>
    <row r="394" spans="1:32" x14ac:dyDescent="0.35">
      <c r="A394" s="13">
        <f t="shared" si="6"/>
        <v>0</v>
      </c>
      <c r="B394" s="13" t="s">
        <v>385</v>
      </c>
      <c r="C394" s="12">
        <v>1361</v>
      </c>
      <c r="D394" s="13">
        <v>0</v>
      </c>
      <c r="E394" s="13">
        <v>305</v>
      </c>
      <c r="F394" s="13">
        <v>0</v>
      </c>
      <c r="G394" s="13">
        <v>58</v>
      </c>
      <c r="H394" s="13">
        <v>0</v>
      </c>
      <c r="I394" s="13">
        <v>0</v>
      </c>
      <c r="J394" s="13">
        <v>3</v>
      </c>
      <c r="K394" s="13">
        <v>0</v>
      </c>
      <c r="L394" s="13">
        <v>921</v>
      </c>
      <c r="M394" s="13">
        <v>2648</v>
      </c>
      <c r="N394" s="15">
        <v>844</v>
      </c>
      <c r="O394" s="13">
        <v>235</v>
      </c>
      <c r="P394" s="13">
        <v>219</v>
      </c>
      <c r="Q394" s="13">
        <v>343</v>
      </c>
      <c r="R394" s="13">
        <v>9</v>
      </c>
      <c r="S394" s="13">
        <v>121</v>
      </c>
      <c r="T394" s="13">
        <v>0</v>
      </c>
      <c r="U394" s="13">
        <v>0</v>
      </c>
      <c r="V394" s="13">
        <v>597</v>
      </c>
      <c r="W394" s="13">
        <v>156</v>
      </c>
      <c r="X394" s="13">
        <v>0</v>
      </c>
      <c r="Y394" s="13">
        <v>99</v>
      </c>
      <c r="Z394" s="13">
        <v>2623</v>
      </c>
      <c r="AA394" s="13">
        <v>16149</v>
      </c>
      <c r="AB394" s="13">
        <v>4231</v>
      </c>
      <c r="AC394" s="13">
        <v>0</v>
      </c>
      <c r="AD394" s="13">
        <v>0</v>
      </c>
      <c r="AE394" s="13" t="s">
        <v>384</v>
      </c>
      <c r="AF394" s="13"/>
    </row>
    <row r="395" spans="1:32" x14ac:dyDescent="0.35">
      <c r="A395" s="13">
        <f t="shared" si="6"/>
        <v>0</v>
      </c>
      <c r="B395" s="13" t="s">
        <v>386</v>
      </c>
      <c r="C395" s="12">
        <v>180</v>
      </c>
      <c r="D395" s="13">
        <v>118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0</v>
      </c>
      <c r="L395" s="13">
        <v>0</v>
      </c>
      <c r="M395" s="13">
        <v>298</v>
      </c>
      <c r="N395" s="15">
        <v>0</v>
      </c>
      <c r="O395" s="13">
        <v>0</v>
      </c>
      <c r="P395" s="13">
        <v>0</v>
      </c>
      <c r="Q395" s="13">
        <v>92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147</v>
      </c>
      <c r="X395" s="13">
        <v>0</v>
      </c>
      <c r="Y395" s="13">
        <v>32</v>
      </c>
      <c r="Z395" s="13">
        <v>271</v>
      </c>
      <c r="AA395" s="13">
        <v>8017</v>
      </c>
      <c r="AB395" s="13">
        <v>0</v>
      </c>
      <c r="AC395" s="13">
        <v>0</v>
      </c>
      <c r="AD395" s="13">
        <v>0</v>
      </c>
      <c r="AE395" s="13" t="s">
        <v>384</v>
      </c>
      <c r="AF395" s="13"/>
    </row>
    <row r="396" spans="1:32" x14ac:dyDescent="0.35">
      <c r="A396" s="13">
        <f t="shared" si="6"/>
        <v>0</v>
      </c>
      <c r="B396" s="13" t="s">
        <v>387</v>
      </c>
      <c r="C396" s="12">
        <v>202</v>
      </c>
      <c r="D396" s="13">
        <v>415</v>
      </c>
      <c r="E396" s="13">
        <v>0</v>
      </c>
      <c r="F396" s="13">
        <v>0</v>
      </c>
      <c r="G396" s="13">
        <v>0</v>
      </c>
      <c r="H396" s="13">
        <v>0</v>
      </c>
      <c r="I396" s="13">
        <v>20</v>
      </c>
      <c r="J396" s="13">
        <v>20</v>
      </c>
      <c r="K396" s="13">
        <v>0</v>
      </c>
      <c r="L396" s="13">
        <v>0</v>
      </c>
      <c r="M396" s="13">
        <v>657</v>
      </c>
      <c r="N396" s="15">
        <v>0</v>
      </c>
      <c r="O396" s="13">
        <v>0</v>
      </c>
      <c r="P396" s="13">
        <v>124</v>
      </c>
      <c r="Q396" s="13">
        <v>509</v>
      </c>
      <c r="R396" s="13">
        <v>0</v>
      </c>
      <c r="S396" s="13">
        <v>0</v>
      </c>
      <c r="T396" s="13">
        <v>17</v>
      </c>
      <c r="U396" s="13">
        <v>0</v>
      </c>
      <c r="V396" s="13">
        <v>45</v>
      </c>
      <c r="W396" s="13">
        <v>102</v>
      </c>
      <c r="X396" s="13">
        <v>0</v>
      </c>
      <c r="Y396" s="13">
        <v>20</v>
      </c>
      <c r="Z396" s="13">
        <v>817</v>
      </c>
      <c r="AA396" s="13">
        <v>10768</v>
      </c>
      <c r="AB396" s="13">
        <v>330</v>
      </c>
      <c r="AC396" s="13">
        <v>0</v>
      </c>
      <c r="AD396" s="13">
        <v>0</v>
      </c>
      <c r="AE396" s="13" t="s">
        <v>384</v>
      </c>
      <c r="AF396" s="13"/>
    </row>
    <row r="397" spans="1:32" x14ac:dyDescent="0.35">
      <c r="A397" s="13">
        <f t="shared" si="6"/>
        <v>0</v>
      </c>
      <c r="B397" s="13" t="s">
        <v>388</v>
      </c>
      <c r="C397" s="12">
        <v>4679</v>
      </c>
      <c r="D397" s="13">
        <v>0</v>
      </c>
      <c r="E397" s="13">
        <v>430</v>
      </c>
      <c r="F397" s="13">
        <v>0</v>
      </c>
      <c r="G397" s="13">
        <v>0</v>
      </c>
      <c r="H397" s="13">
        <v>0</v>
      </c>
      <c r="I397" s="13">
        <v>0</v>
      </c>
      <c r="J397" s="13">
        <v>391</v>
      </c>
      <c r="K397" s="13">
        <v>1300</v>
      </c>
      <c r="L397" s="13">
        <v>0</v>
      </c>
      <c r="M397" s="13">
        <v>6800</v>
      </c>
      <c r="N397" s="15">
        <v>103</v>
      </c>
      <c r="O397" s="13">
        <v>1777</v>
      </c>
      <c r="P397" s="13">
        <v>865</v>
      </c>
      <c r="Q397" s="13">
        <v>1228</v>
      </c>
      <c r="R397" s="13">
        <v>0</v>
      </c>
      <c r="S397" s="13">
        <v>435</v>
      </c>
      <c r="T397" s="13">
        <v>168</v>
      </c>
      <c r="U397" s="13">
        <v>0</v>
      </c>
      <c r="V397" s="13">
        <v>1316</v>
      </c>
      <c r="W397" s="13">
        <v>355</v>
      </c>
      <c r="X397" s="13">
        <v>66</v>
      </c>
      <c r="Y397" s="13">
        <v>628</v>
      </c>
      <c r="Z397" s="13">
        <v>6941</v>
      </c>
      <c r="AA397" s="13">
        <v>28575</v>
      </c>
      <c r="AB397" s="13">
        <v>26192</v>
      </c>
      <c r="AC397" s="13">
        <v>0</v>
      </c>
      <c r="AD397" s="13">
        <v>0</v>
      </c>
      <c r="AE397" s="13" t="s">
        <v>384</v>
      </c>
      <c r="AF397" s="13"/>
    </row>
    <row r="398" spans="1:32" x14ac:dyDescent="0.35">
      <c r="A398" s="13">
        <f t="shared" si="6"/>
        <v>0</v>
      </c>
      <c r="B398" s="13" t="s">
        <v>389</v>
      </c>
      <c r="C398" s="12">
        <v>102</v>
      </c>
      <c r="D398" s="13">
        <v>130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1</v>
      </c>
      <c r="K398" s="13">
        <v>0</v>
      </c>
      <c r="L398" s="13">
        <v>21</v>
      </c>
      <c r="M398" s="13">
        <v>254</v>
      </c>
      <c r="N398" s="15">
        <v>0</v>
      </c>
      <c r="O398" s="13">
        <v>0</v>
      </c>
      <c r="P398" s="13">
        <v>42</v>
      </c>
      <c r="Q398" s="13">
        <v>154</v>
      </c>
      <c r="R398" s="13">
        <v>0</v>
      </c>
      <c r="S398" s="13">
        <v>17</v>
      </c>
      <c r="T398" s="13">
        <v>0</v>
      </c>
      <c r="U398" s="13">
        <v>0</v>
      </c>
      <c r="V398" s="13">
        <v>0</v>
      </c>
      <c r="W398" s="13">
        <v>50</v>
      </c>
      <c r="X398" s="13">
        <v>0</v>
      </c>
      <c r="Y398" s="13">
        <v>0</v>
      </c>
      <c r="Z398" s="13">
        <v>263</v>
      </c>
      <c r="AA398" s="13">
        <v>8198</v>
      </c>
      <c r="AB398" s="13">
        <v>0</v>
      </c>
      <c r="AC398" s="13">
        <v>0</v>
      </c>
      <c r="AD398" s="13">
        <v>0</v>
      </c>
      <c r="AE398" s="13" t="s">
        <v>384</v>
      </c>
      <c r="AF398" s="13"/>
    </row>
    <row r="399" spans="1:32" x14ac:dyDescent="0.35">
      <c r="A399" s="13">
        <f t="shared" si="6"/>
        <v>0</v>
      </c>
      <c r="B399" s="13" t="s">
        <v>390</v>
      </c>
      <c r="C399" s="12">
        <v>302</v>
      </c>
      <c r="D399" s="13">
        <v>0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302</v>
      </c>
      <c r="N399" s="15">
        <v>0</v>
      </c>
      <c r="O399" s="13">
        <v>0</v>
      </c>
      <c r="P399" s="13">
        <v>14</v>
      </c>
      <c r="Q399" s="13">
        <v>227</v>
      </c>
      <c r="R399" s="13">
        <v>0</v>
      </c>
      <c r="S399" s="13">
        <v>0</v>
      </c>
      <c r="T399" s="13">
        <v>23</v>
      </c>
      <c r="U399" s="13">
        <v>0</v>
      </c>
      <c r="V399" s="13">
        <v>0</v>
      </c>
      <c r="W399" s="13">
        <v>25</v>
      </c>
      <c r="X399" s="13">
        <v>0</v>
      </c>
      <c r="Y399" s="13">
        <v>15</v>
      </c>
      <c r="Z399" s="13">
        <v>304</v>
      </c>
      <c r="AA399" s="13">
        <v>8821</v>
      </c>
      <c r="AB399" s="13">
        <v>0</v>
      </c>
      <c r="AC399" s="13">
        <v>0</v>
      </c>
      <c r="AD399" s="13">
        <v>0</v>
      </c>
      <c r="AE399" s="13" t="s">
        <v>384</v>
      </c>
      <c r="AF399" s="13"/>
    </row>
    <row r="400" spans="1:32" x14ac:dyDescent="0.35">
      <c r="A400" s="13">
        <f t="shared" si="6"/>
        <v>0</v>
      </c>
      <c r="B400" s="13" t="s">
        <v>384</v>
      </c>
      <c r="C400" s="12">
        <v>37057</v>
      </c>
      <c r="D400" s="13">
        <v>0</v>
      </c>
      <c r="E400" s="13">
        <v>0</v>
      </c>
      <c r="F400" s="13">
        <v>135</v>
      </c>
      <c r="G400" s="13">
        <v>0</v>
      </c>
      <c r="H400" s="13">
        <v>0</v>
      </c>
      <c r="I400" s="13">
        <v>0</v>
      </c>
      <c r="J400" s="13">
        <v>0</v>
      </c>
      <c r="K400" s="13">
        <v>25021</v>
      </c>
      <c r="L400" s="13">
        <v>11212</v>
      </c>
      <c r="M400" s="13">
        <v>73425</v>
      </c>
      <c r="N400" s="15">
        <v>55</v>
      </c>
      <c r="O400" s="13">
        <v>0</v>
      </c>
      <c r="P400" s="13">
        <v>0</v>
      </c>
      <c r="Q400" s="13">
        <v>13599</v>
      </c>
      <c r="R400" s="13">
        <v>1043</v>
      </c>
      <c r="S400" s="13">
        <v>16298</v>
      </c>
      <c r="T400" s="13">
        <v>0</v>
      </c>
      <c r="U400" s="13">
        <v>0</v>
      </c>
      <c r="V400" s="13">
        <v>15737</v>
      </c>
      <c r="W400" s="13">
        <v>2015</v>
      </c>
      <c r="X400" s="13">
        <v>3082</v>
      </c>
      <c r="Y400" s="13">
        <v>24421</v>
      </c>
      <c r="Z400" s="13">
        <v>76250</v>
      </c>
      <c r="AA400" s="13">
        <v>297000</v>
      </c>
      <c r="AB400" s="13">
        <v>100135</v>
      </c>
      <c r="AC400" s="13">
        <v>1</v>
      </c>
      <c r="AD400" s="13">
        <v>0</v>
      </c>
      <c r="AE400" s="13" t="s">
        <v>384</v>
      </c>
      <c r="AF400" s="13"/>
    </row>
    <row r="401" spans="1:32" x14ac:dyDescent="0.35">
      <c r="A401" s="13">
        <f t="shared" si="6"/>
        <v>0</v>
      </c>
      <c r="B401" s="13" t="s">
        <v>391</v>
      </c>
      <c r="C401" s="12">
        <v>1487</v>
      </c>
      <c r="D401" s="13">
        <v>0</v>
      </c>
      <c r="E401" s="13">
        <v>0</v>
      </c>
      <c r="F401" s="13">
        <v>0</v>
      </c>
      <c r="G401" s="13">
        <v>0</v>
      </c>
      <c r="H401" s="13">
        <v>0</v>
      </c>
      <c r="I401" s="13">
        <v>22</v>
      </c>
      <c r="J401" s="13">
        <v>22</v>
      </c>
      <c r="K401" s="13">
        <v>5000</v>
      </c>
      <c r="L401" s="13">
        <v>136</v>
      </c>
      <c r="M401" s="13">
        <v>6667</v>
      </c>
      <c r="N401" s="15">
        <v>5232</v>
      </c>
      <c r="O401" s="13">
        <v>0</v>
      </c>
      <c r="P401" s="13">
        <v>0</v>
      </c>
      <c r="Q401" s="13">
        <v>717</v>
      </c>
      <c r="R401" s="13">
        <v>0</v>
      </c>
      <c r="S401" s="13">
        <v>29</v>
      </c>
      <c r="T401" s="13">
        <v>0</v>
      </c>
      <c r="U401" s="13">
        <v>0</v>
      </c>
      <c r="V401" s="13">
        <v>271</v>
      </c>
      <c r="W401" s="13">
        <v>133</v>
      </c>
      <c r="X401" s="13">
        <v>0</v>
      </c>
      <c r="Y401" s="13">
        <v>67</v>
      </c>
      <c r="Z401" s="13">
        <v>6449</v>
      </c>
      <c r="AA401" s="13">
        <v>16693</v>
      </c>
      <c r="AB401" s="13">
        <v>7995</v>
      </c>
      <c r="AC401" s="13">
        <v>0</v>
      </c>
      <c r="AD401" s="13">
        <v>0</v>
      </c>
      <c r="AE401" s="13" t="s">
        <v>384</v>
      </c>
      <c r="AF401" s="13"/>
    </row>
    <row r="402" spans="1:32" x14ac:dyDescent="0.35">
      <c r="A402" s="13">
        <f t="shared" si="6"/>
        <v>0</v>
      </c>
      <c r="B402" s="13" t="s">
        <v>392</v>
      </c>
      <c r="C402" s="12">
        <v>2909</v>
      </c>
      <c r="D402" s="13">
        <v>0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82</v>
      </c>
      <c r="M402" s="13">
        <v>2991</v>
      </c>
      <c r="N402" s="15">
        <v>185</v>
      </c>
      <c r="O402" s="13">
        <v>29</v>
      </c>
      <c r="P402" s="13">
        <v>521</v>
      </c>
      <c r="Q402" s="13">
        <v>1364</v>
      </c>
      <c r="R402" s="13">
        <v>0</v>
      </c>
      <c r="S402" s="13">
        <v>178</v>
      </c>
      <c r="T402" s="13">
        <v>0</v>
      </c>
      <c r="U402" s="13">
        <v>0</v>
      </c>
      <c r="V402" s="13">
        <v>171</v>
      </c>
      <c r="W402" s="13">
        <v>382</v>
      </c>
      <c r="X402" s="13">
        <v>0</v>
      </c>
      <c r="Y402" s="13">
        <v>135</v>
      </c>
      <c r="Z402" s="13">
        <v>2965</v>
      </c>
      <c r="AA402" s="13">
        <v>26962</v>
      </c>
      <c r="AB402" s="13">
        <v>3100</v>
      </c>
      <c r="AC402" s="13">
        <v>1</v>
      </c>
      <c r="AD402" s="13">
        <v>0</v>
      </c>
      <c r="AE402" s="13" t="s">
        <v>393</v>
      </c>
      <c r="AF402" s="13"/>
    </row>
    <row r="403" spans="1:32" x14ac:dyDescent="0.35">
      <c r="A403" s="13">
        <f t="shared" si="6"/>
        <v>0</v>
      </c>
      <c r="B403" s="13" t="s">
        <v>394</v>
      </c>
      <c r="C403" s="12">
        <v>351</v>
      </c>
      <c r="D403" s="13">
        <v>2335</v>
      </c>
      <c r="E403" s="13">
        <v>882</v>
      </c>
      <c r="F403" s="13">
        <v>437</v>
      </c>
      <c r="G403" s="13">
        <v>0</v>
      </c>
      <c r="H403" s="13">
        <v>0</v>
      </c>
      <c r="I403" s="13">
        <v>0</v>
      </c>
      <c r="J403" s="13">
        <v>0</v>
      </c>
      <c r="K403" s="13">
        <v>6000</v>
      </c>
      <c r="L403" s="13">
        <v>1177</v>
      </c>
      <c r="M403" s="13">
        <v>11182</v>
      </c>
      <c r="N403" s="15">
        <v>14</v>
      </c>
      <c r="O403" s="13">
        <v>0</v>
      </c>
      <c r="P403" s="13">
        <v>750</v>
      </c>
      <c r="Q403" s="13">
        <v>3148</v>
      </c>
      <c r="R403" s="13">
        <v>0</v>
      </c>
      <c r="S403" s="13">
        <v>6787</v>
      </c>
      <c r="T403" s="13">
        <v>0</v>
      </c>
      <c r="U403" s="13">
        <v>0</v>
      </c>
      <c r="V403" s="13">
        <v>868</v>
      </c>
      <c r="W403" s="13">
        <v>391</v>
      </c>
      <c r="X403" s="13">
        <v>0</v>
      </c>
      <c r="Y403" s="13">
        <v>160</v>
      </c>
      <c r="Z403" s="13">
        <v>12118</v>
      </c>
      <c r="AA403" s="13">
        <v>44737</v>
      </c>
      <c r="AB403" s="13">
        <v>14000</v>
      </c>
      <c r="AC403" s="13">
        <v>0</v>
      </c>
      <c r="AD403" s="13">
        <v>1</v>
      </c>
      <c r="AE403" s="13" t="s">
        <v>393</v>
      </c>
      <c r="AF403" s="13"/>
    </row>
    <row r="404" spans="1:32" x14ac:dyDescent="0.35">
      <c r="A404" s="13">
        <f t="shared" si="6"/>
        <v>0</v>
      </c>
      <c r="B404" s="13" t="s">
        <v>395</v>
      </c>
      <c r="C404" s="12">
        <v>181</v>
      </c>
      <c r="D404" s="13">
        <v>2604</v>
      </c>
      <c r="E404" s="13">
        <v>181</v>
      </c>
      <c r="F404" s="13">
        <v>0</v>
      </c>
      <c r="G404" s="13">
        <v>0</v>
      </c>
      <c r="H404" s="13">
        <v>0</v>
      </c>
      <c r="I404" s="13">
        <v>20</v>
      </c>
      <c r="J404" s="13">
        <v>0</v>
      </c>
      <c r="K404" s="13">
        <v>0</v>
      </c>
      <c r="L404" s="13">
        <v>46</v>
      </c>
      <c r="M404" s="13">
        <v>3032</v>
      </c>
      <c r="N404" s="15">
        <v>88</v>
      </c>
      <c r="O404" s="13">
        <v>0</v>
      </c>
      <c r="P404" s="13">
        <v>122</v>
      </c>
      <c r="Q404" s="13">
        <v>2988</v>
      </c>
      <c r="R404" s="13">
        <v>0</v>
      </c>
      <c r="S404" s="13">
        <v>0</v>
      </c>
      <c r="T404" s="13">
        <v>0</v>
      </c>
      <c r="U404" s="13">
        <v>0</v>
      </c>
      <c r="V404" s="13">
        <v>104</v>
      </c>
      <c r="W404" s="13">
        <v>169</v>
      </c>
      <c r="X404" s="13">
        <v>0</v>
      </c>
      <c r="Y404" s="13">
        <v>110</v>
      </c>
      <c r="Z404" s="13">
        <v>3581</v>
      </c>
      <c r="AA404" s="13">
        <v>39103</v>
      </c>
      <c r="AB404" s="13">
        <v>0</v>
      </c>
      <c r="AC404" s="13">
        <v>0</v>
      </c>
      <c r="AD404" s="13">
        <v>0</v>
      </c>
      <c r="AE404" s="13" t="s">
        <v>393</v>
      </c>
      <c r="AF404" s="13"/>
    </row>
    <row r="405" spans="1:32" x14ac:dyDescent="0.35">
      <c r="A405" s="13">
        <f t="shared" si="6"/>
        <v>0</v>
      </c>
      <c r="B405" s="13" t="s">
        <v>396</v>
      </c>
      <c r="C405" s="12">
        <v>330</v>
      </c>
      <c r="D405" s="13">
        <v>533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13</v>
      </c>
      <c r="M405" s="13">
        <v>876</v>
      </c>
      <c r="N405" s="15">
        <v>20</v>
      </c>
      <c r="O405" s="13">
        <v>0</v>
      </c>
      <c r="P405" s="13">
        <v>75</v>
      </c>
      <c r="Q405" s="13">
        <v>565</v>
      </c>
      <c r="R405" s="13">
        <v>0</v>
      </c>
      <c r="S405" s="13">
        <v>14</v>
      </c>
      <c r="T405" s="13">
        <v>0</v>
      </c>
      <c r="U405" s="13">
        <v>0</v>
      </c>
      <c r="V405" s="13">
        <v>0</v>
      </c>
      <c r="W405" s="13">
        <v>81</v>
      </c>
      <c r="X405" s="13">
        <v>0</v>
      </c>
      <c r="Y405" s="13">
        <v>98</v>
      </c>
      <c r="Z405" s="13">
        <v>853</v>
      </c>
      <c r="AA405" s="13">
        <v>9240</v>
      </c>
      <c r="AB405" s="13">
        <v>0</v>
      </c>
      <c r="AC405" s="13">
        <v>0</v>
      </c>
      <c r="AD405" s="13">
        <v>0</v>
      </c>
      <c r="AE405" s="13" t="s">
        <v>393</v>
      </c>
      <c r="AF405" s="13"/>
    </row>
    <row r="406" spans="1:32" x14ac:dyDescent="0.35">
      <c r="A406" s="13">
        <f t="shared" si="6"/>
        <v>0</v>
      </c>
      <c r="B406" s="13" t="s">
        <v>397</v>
      </c>
      <c r="C406" s="12">
        <v>132</v>
      </c>
      <c r="D406" s="13">
        <v>657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2</v>
      </c>
      <c r="M406" s="13">
        <v>791</v>
      </c>
      <c r="N406" s="15">
        <v>30</v>
      </c>
      <c r="O406" s="13">
        <v>6</v>
      </c>
      <c r="P406" s="13">
        <v>36</v>
      </c>
      <c r="Q406" s="13">
        <v>564</v>
      </c>
      <c r="R406" s="13">
        <v>0</v>
      </c>
      <c r="S406" s="13">
        <v>10</v>
      </c>
      <c r="T406" s="13">
        <v>0</v>
      </c>
      <c r="U406" s="13">
        <v>0</v>
      </c>
      <c r="V406" s="13">
        <v>0</v>
      </c>
      <c r="W406" s="13">
        <v>41</v>
      </c>
      <c r="X406" s="13">
        <v>0</v>
      </c>
      <c r="Y406" s="13">
        <v>31</v>
      </c>
      <c r="Z406" s="13">
        <v>718</v>
      </c>
      <c r="AA406" s="13">
        <v>9861</v>
      </c>
      <c r="AB406" s="13">
        <v>0</v>
      </c>
      <c r="AC406" s="13">
        <v>0</v>
      </c>
      <c r="AD406" s="13">
        <v>0</v>
      </c>
      <c r="AE406" s="13" t="s">
        <v>393</v>
      </c>
      <c r="AF406" s="13"/>
    </row>
    <row r="407" spans="1:32" x14ac:dyDescent="0.35">
      <c r="A407" s="13">
        <f t="shared" si="6"/>
        <v>0</v>
      </c>
      <c r="B407" s="13" t="s">
        <v>398</v>
      </c>
      <c r="C407" s="12">
        <v>3669</v>
      </c>
      <c r="D407" s="13">
        <v>779</v>
      </c>
      <c r="E407" s="13">
        <v>0</v>
      </c>
      <c r="F407" s="13">
        <v>0</v>
      </c>
      <c r="G407" s="13">
        <v>0</v>
      </c>
      <c r="H407" s="13">
        <v>0</v>
      </c>
      <c r="I407" s="13">
        <v>100</v>
      </c>
      <c r="J407" s="13">
        <v>510</v>
      </c>
      <c r="K407" s="13">
        <v>1330</v>
      </c>
      <c r="L407" s="13">
        <v>34</v>
      </c>
      <c r="M407" s="13">
        <v>6422</v>
      </c>
      <c r="N407" s="15">
        <v>0</v>
      </c>
      <c r="O407" s="13">
        <v>0</v>
      </c>
      <c r="P407" s="13">
        <v>1131</v>
      </c>
      <c r="Q407" s="13">
        <v>1723</v>
      </c>
      <c r="R407" s="13">
        <v>0</v>
      </c>
      <c r="S407" s="13">
        <v>2191</v>
      </c>
      <c r="T407" s="13">
        <v>0</v>
      </c>
      <c r="U407" s="13">
        <v>0</v>
      </c>
      <c r="V407" s="13">
        <v>86</v>
      </c>
      <c r="W407" s="13">
        <v>679</v>
      </c>
      <c r="X407" s="13">
        <v>0</v>
      </c>
      <c r="Y407" s="13">
        <v>341</v>
      </c>
      <c r="Z407" s="13">
        <v>6151</v>
      </c>
      <c r="AA407" s="13">
        <v>43385</v>
      </c>
      <c r="AB407" s="13">
        <v>2030</v>
      </c>
      <c r="AC407" s="13">
        <v>1</v>
      </c>
      <c r="AD407" s="13">
        <v>0</v>
      </c>
      <c r="AE407" s="13" t="s">
        <v>393</v>
      </c>
      <c r="AF407" s="13"/>
    </row>
    <row r="408" spans="1:32" x14ac:dyDescent="0.35">
      <c r="A408" s="13">
        <f t="shared" si="6"/>
        <v>0</v>
      </c>
      <c r="B408" s="13" t="s">
        <v>399</v>
      </c>
      <c r="C408" s="12">
        <v>981</v>
      </c>
      <c r="D408" s="13">
        <v>0</v>
      </c>
      <c r="E408" s="13">
        <v>0</v>
      </c>
      <c r="F408" s="13">
        <v>0</v>
      </c>
      <c r="G408" s="13">
        <v>0</v>
      </c>
      <c r="H408" s="13">
        <v>0</v>
      </c>
      <c r="I408" s="13">
        <v>23</v>
      </c>
      <c r="J408" s="13">
        <v>0</v>
      </c>
      <c r="K408" s="13">
        <v>0</v>
      </c>
      <c r="L408" s="13">
        <v>42</v>
      </c>
      <c r="M408" s="13">
        <v>1046</v>
      </c>
      <c r="N408" s="15">
        <v>0</v>
      </c>
      <c r="O408" s="13">
        <v>0</v>
      </c>
      <c r="P408" s="13">
        <v>164</v>
      </c>
      <c r="Q408" s="13">
        <v>718</v>
      </c>
      <c r="R408" s="13">
        <v>0</v>
      </c>
      <c r="S408" s="13">
        <v>0</v>
      </c>
      <c r="T408" s="13">
        <v>0</v>
      </c>
      <c r="U408" s="13">
        <v>0</v>
      </c>
      <c r="V408" s="13">
        <v>57</v>
      </c>
      <c r="W408" s="13">
        <v>110</v>
      </c>
      <c r="X408" s="13">
        <v>0</v>
      </c>
      <c r="Y408" s="13">
        <v>53</v>
      </c>
      <c r="Z408" s="13">
        <v>1102</v>
      </c>
      <c r="AA408" s="13">
        <v>12500</v>
      </c>
      <c r="AB408" s="13">
        <v>467</v>
      </c>
      <c r="AC408" s="13">
        <v>0</v>
      </c>
      <c r="AD408" s="13">
        <v>0</v>
      </c>
      <c r="AE408" s="13" t="s">
        <v>393</v>
      </c>
      <c r="AF408" s="13"/>
    </row>
    <row r="409" spans="1:32" x14ac:dyDescent="0.35">
      <c r="A409" s="13">
        <f t="shared" si="6"/>
        <v>0</v>
      </c>
      <c r="B409" s="13" t="s">
        <v>400</v>
      </c>
      <c r="C409" s="12">
        <v>108</v>
      </c>
      <c r="D409" s="13">
        <v>552</v>
      </c>
      <c r="E409" s="13">
        <v>0</v>
      </c>
      <c r="F409" s="13">
        <v>0</v>
      </c>
      <c r="G409" s="13">
        <v>0</v>
      </c>
      <c r="H409" s="13">
        <v>0</v>
      </c>
      <c r="I409" s="13">
        <v>10</v>
      </c>
      <c r="J409" s="13">
        <v>34</v>
      </c>
      <c r="K409" s="13">
        <v>0</v>
      </c>
      <c r="L409" s="13">
        <v>0</v>
      </c>
      <c r="M409" s="13">
        <v>704</v>
      </c>
      <c r="N409" s="15">
        <v>46</v>
      </c>
      <c r="O409" s="13">
        <v>0</v>
      </c>
      <c r="P409" s="13">
        <v>0</v>
      </c>
      <c r="Q409" s="13">
        <v>479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40</v>
      </c>
      <c r="X409" s="13">
        <v>0</v>
      </c>
      <c r="Y409" s="13">
        <v>13</v>
      </c>
      <c r="Z409" s="13">
        <v>578</v>
      </c>
      <c r="AA409" s="13">
        <v>5869</v>
      </c>
      <c r="AB409" s="13">
        <v>0</v>
      </c>
      <c r="AC409" s="13">
        <v>0</v>
      </c>
      <c r="AD409" s="13">
        <v>0</v>
      </c>
      <c r="AE409" s="13" t="s">
        <v>393</v>
      </c>
      <c r="AF409" s="13"/>
    </row>
    <row r="410" spans="1:32" x14ac:dyDescent="0.35">
      <c r="A410" s="13">
        <f t="shared" si="6"/>
        <v>0</v>
      </c>
      <c r="B410" s="13" t="s">
        <v>401</v>
      </c>
      <c r="C410" s="12">
        <v>2059</v>
      </c>
      <c r="D410" s="13">
        <v>0</v>
      </c>
      <c r="E410" s="13">
        <v>0</v>
      </c>
      <c r="F410" s="13">
        <v>202</v>
      </c>
      <c r="G410" s="13">
        <v>0</v>
      </c>
      <c r="H410" s="13">
        <v>0</v>
      </c>
      <c r="I410" s="13">
        <v>51</v>
      </c>
      <c r="J410" s="13">
        <v>0</v>
      </c>
      <c r="K410" s="13">
        <v>0</v>
      </c>
      <c r="L410" s="13">
        <v>173</v>
      </c>
      <c r="M410" s="13">
        <v>2485</v>
      </c>
      <c r="N410" s="15">
        <v>109</v>
      </c>
      <c r="O410" s="13">
        <v>0</v>
      </c>
      <c r="P410" s="13">
        <v>445</v>
      </c>
      <c r="Q410" s="13">
        <v>1179</v>
      </c>
      <c r="R410" s="13">
        <v>0</v>
      </c>
      <c r="S410" s="13">
        <v>58</v>
      </c>
      <c r="T410" s="13">
        <v>0</v>
      </c>
      <c r="U410" s="13">
        <v>0</v>
      </c>
      <c r="V410" s="13">
        <v>401</v>
      </c>
      <c r="W410" s="13">
        <v>253</v>
      </c>
      <c r="X410" s="13">
        <v>0</v>
      </c>
      <c r="Y410" s="13">
        <v>159</v>
      </c>
      <c r="Z410" s="13">
        <v>2604</v>
      </c>
      <c r="AA410" s="13">
        <v>17055</v>
      </c>
      <c r="AB410" s="13">
        <v>3396</v>
      </c>
      <c r="AC410" s="13">
        <v>1</v>
      </c>
      <c r="AD410" s="13">
        <v>0</v>
      </c>
      <c r="AE410" s="13" t="s">
        <v>393</v>
      </c>
      <c r="AF410" s="13"/>
    </row>
    <row r="411" spans="1:32" x14ac:dyDescent="0.35">
      <c r="A411" s="13">
        <f t="shared" si="6"/>
        <v>0</v>
      </c>
      <c r="B411" s="13" t="s">
        <v>402</v>
      </c>
      <c r="C411" s="12">
        <v>993</v>
      </c>
      <c r="D411" s="13">
        <v>0</v>
      </c>
      <c r="E411" s="13">
        <v>0</v>
      </c>
      <c r="F411" s="13">
        <v>0</v>
      </c>
      <c r="G411" s="13">
        <v>0</v>
      </c>
      <c r="H411" s="13">
        <v>0</v>
      </c>
      <c r="I411" s="13">
        <v>5</v>
      </c>
      <c r="J411" s="13">
        <v>0</v>
      </c>
      <c r="K411" s="13">
        <v>0</v>
      </c>
      <c r="L411" s="13">
        <v>32</v>
      </c>
      <c r="M411" s="13">
        <v>1030</v>
      </c>
      <c r="N411" s="15">
        <v>0</v>
      </c>
      <c r="O411" s="13">
        <v>0</v>
      </c>
      <c r="P411" s="13">
        <v>92</v>
      </c>
      <c r="Q411" s="13">
        <v>393</v>
      </c>
      <c r="R411" s="13">
        <v>0</v>
      </c>
      <c r="S411" s="13">
        <v>0</v>
      </c>
      <c r="T411" s="13">
        <v>0</v>
      </c>
      <c r="U411" s="13">
        <v>0</v>
      </c>
      <c r="V411" s="13">
        <v>152</v>
      </c>
      <c r="W411" s="13">
        <v>70</v>
      </c>
      <c r="X411" s="13">
        <v>0</v>
      </c>
      <c r="Y411" s="13">
        <v>90</v>
      </c>
      <c r="Z411" s="13">
        <v>797</v>
      </c>
      <c r="AA411" s="13">
        <v>10390</v>
      </c>
      <c r="AB411" s="13">
        <v>905</v>
      </c>
      <c r="AC411" s="13">
        <v>0</v>
      </c>
      <c r="AD411" s="13">
        <v>0</v>
      </c>
      <c r="AE411" s="13" t="s">
        <v>393</v>
      </c>
      <c r="AF411" s="13"/>
    </row>
    <row r="412" spans="1:32" x14ac:dyDescent="0.35">
      <c r="A412" s="13">
        <f t="shared" si="6"/>
        <v>0</v>
      </c>
      <c r="B412" s="13" t="s">
        <v>939</v>
      </c>
      <c r="C412" s="12">
        <v>1935</v>
      </c>
      <c r="D412" s="13">
        <v>0</v>
      </c>
      <c r="E412" s="13">
        <v>0</v>
      </c>
      <c r="F412" s="13">
        <v>0</v>
      </c>
      <c r="G412" s="13">
        <v>0</v>
      </c>
      <c r="H412" s="13">
        <v>0</v>
      </c>
      <c r="I412" s="13">
        <v>23</v>
      </c>
      <c r="J412" s="13">
        <v>0</v>
      </c>
      <c r="K412" s="13">
        <v>0</v>
      </c>
      <c r="L412" s="13">
        <v>18</v>
      </c>
      <c r="M412" s="13">
        <v>1976</v>
      </c>
      <c r="N412" s="15">
        <v>0</v>
      </c>
      <c r="O412" s="13">
        <v>0</v>
      </c>
      <c r="P412" s="13">
        <v>165</v>
      </c>
      <c r="Q412" s="13">
        <v>1388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200</v>
      </c>
      <c r="X412" s="13">
        <v>0</v>
      </c>
      <c r="Y412" s="13">
        <v>346</v>
      </c>
      <c r="Z412" s="13">
        <v>2099</v>
      </c>
      <c r="AA412" s="13">
        <v>20042</v>
      </c>
      <c r="AB412" s="13">
        <v>0</v>
      </c>
      <c r="AC412" s="13">
        <v>0</v>
      </c>
      <c r="AD412" s="13">
        <v>0</v>
      </c>
      <c r="AE412" s="13" t="s">
        <v>393</v>
      </c>
      <c r="AF412" s="13"/>
    </row>
    <row r="413" spans="1:32" x14ac:dyDescent="0.35">
      <c r="A413" s="13">
        <f t="shared" si="6"/>
        <v>0</v>
      </c>
      <c r="B413" s="13" t="s">
        <v>393</v>
      </c>
      <c r="C413" s="12">
        <v>9574</v>
      </c>
      <c r="D413" s="13">
        <v>0</v>
      </c>
      <c r="E413" s="13">
        <v>6586</v>
      </c>
      <c r="F413" s="13">
        <v>0</v>
      </c>
      <c r="G413" s="13">
        <v>1434</v>
      </c>
      <c r="H413" s="13">
        <v>0</v>
      </c>
      <c r="I413" s="13">
        <v>0</v>
      </c>
      <c r="J413" s="13">
        <v>0</v>
      </c>
      <c r="K413" s="13">
        <v>28000</v>
      </c>
      <c r="L413" s="13">
        <v>212</v>
      </c>
      <c r="M413" s="13">
        <v>45806</v>
      </c>
      <c r="N413" s="15">
        <v>20866</v>
      </c>
      <c r="O413" s="13">
        <v>2609</v>
      </c>
      <c r="P413" s="13">
        <v>0</v>
      </c>
      <c r="Q413" s="13">
        <v>7058</v>
      </c>
      <c r="R413" s="13">
        <v>89</v>
      </c>
      <c r="S413" s="13">
        <v>2634</v>
      </c>
      <c r="T413" s="13">
        <v>0</v>
      </c>
      <c r="U413" s="13">
        <v>218</v>
      </c>
      <c r="V413" s="13">
        <v>4254</v>
      </c>
      <c r="W413" s="13">
        <v>1093</v>
      </c>
      <c r="X413" s="13">
        <v>0</v>
      </c>
      <c r="Y413" s="13">
        <v>829</v>
      </c>
      <c r="Z413" s="13">
        <v>39650</v>
      </c>
      <c r="AA413" s="13">
        <v>92794</v>
      </c>
      <c r="AB413" s="13">
        <v>111059</v>
      </c>
      <c r="AC413" s="13">
        <v>1</v>
      </c>
      <c r="AD413" s="13">
        <v>0</v>
      </c>
      <c r="AE413" s="13" t="s">
        <v>393</v>
      </c>
      <c r="AF413" s="13"/>
    </row>
    <row r="414" spans="1:32" x14ac:dyDescent="0.35">
      <c r="A414" s="13">
        <f t="shared" si="6"/>
        <v>0</v>
      </c>
      <c r="B414" s="13" t="s">
        <v>403</v>
      </c>
      <c r="C414" s="12">
        <v>1683</v>
      </c>
      <c r="D414" s="13">
        <v>0</v>
      </c>
      <c r="E414" s="13">
        <v>0</v>
      </c>
      <c r="F414" s="13">
        <v>0</v>
      </c>
      <c r="G414" s="13">
        <v>0</v>
      </c>
      <c r="H414" s="13">
        <v>0</v>
      </c>
      <c r="I414" s="13">
        <v>20</v>
      </c>
      <c r="J414" s="13">
        <v>0</v>
      </c>
      <c r="K414" s="13">
        <v>0</v>
      </c>
      <c r="L414" s="13">
        <v>108</v>
      </c>
      <c r="M414" s="13">
        <v>1811</v>
      </c>
      <c r="N414" s="15">
        <v>79</v>
      </c>
      <c r="O414" s="13">
        <v>1</v>
      </c>
      <c r="P414" s="13">
        <v>364</v>
      </c>
      <c r="Q414" s="13">
        <v>526</v>
      </c>
      <c r="R414" s="13">
        <v>0</v>
      </c>
      <c r="S414" s="13">
        <v>130</v>
      </c>
      <c r="T414" s="13">
        <v>0</v>
      </c>
      <c r="U414" s="13">
        <v>0</v>
      </c>
      <c r="V414" s="13">
        <v>444</v>
      </c>
      <c r="W414" s="13">
        <v>110</v>
      </c>
      <c r="X414" s="13">
        <v>0</v>
      </c>
      <c r="Y414" s="13">
        <v>66</v>
      </c>
      <c r="Z414" s="13">
        <v>1720</v>
      </c>
      <c r="AA414" s="13">
        <v>14692</v>
      </c>
      <c r="AB414" s="13">
        <v>4248</v>
      </c>
      <c r="AC414" s="13">
        <v>0</v>
      </c>
      <c r="AD414" s="13">
        <v>0</v>
      </c>
      <c r="AE414" s="13" t="s">
        <v>393</v>
      </c>
      <c r="AF414" s="13"/>
    </row>
    <row r="415" spans="1:32" x14ac:dyDescent="0.35">
      <c r="A415" s="13">
        <f t="shared" si="6"/>
        <v>0</v>
      </c>
      <c r="B415" s="13" t="s">
        <v>404</v>
      </c>
      <c r="C415" s="12">
        <v>501</v>
      </c>
      <c r="D415" s="13">
        <v>2844</v>
      </c>
      <c r="E415" s="13">
        <v>0</v>
      </c>
      <c r="F415" s="13">
        <v>0</v>
      </c>
      <c r="G415" s="13">
        <v>0</v>
      </c>
      <c r="H415" s="13">
        <v>0</v>
      </c>
      <c r="I415" s="13">
        <v>113</v>
      </c>
      <c r="J415" s="13">
        <v>0</v>
      </c>
      <c r="K415" s="13">
        <v>0</v>
      </c>
      <c r="L415" s="13">
        <v>432</v>
      </c>
      <c r="M415" s="13">
        <v>3890</v>
      </c>
      <c r="N415" s="15">
        <v>0</v>
      </c>
      <c r="O415" s="13">
        <v>0</v>
      </c>
      <c r="P415" s="13">
        <v>633</v>
      </c>
      <c r="Q415" s="13">
        <v>3330</v>
      </c>
      <c r="R415" s="13">
        <v>0</v>
      </c>
      <c r="S415" s="13">
        <v>0</v>
      </c>
      <c r="T415" s="13">
        <v>0</v>
      </c>
      <c r="U415" s="13">
        <v>0</v>
      </c>
      <c r="V415" s="13">
        <v>84</v>
      </c>
      <c r="W415" s="13">
        <v>653</v>
      </c>
      <c r="X415" s="13">
        <v>0</v>
      </c>
      <c r="Y415" s="13">
        <v>57</v>
      </c>
      <c r="Z415" s="13">
        <v>4757</v>
      </c>
      <c r="AA415" s="13">
        <v>36668</v>
      </c>
      <c r="AB415" s="13">
        <v>1560</v>
      </c>
      <c r="AC415" s="13">
        <v>1</v>
      </c>
      <c r="AD415" s="13">
        <v>0</v>
      </c>
      <c r="AE415" s="13" t="s">
        <v>393</v>
      </c>
      <c r="AF415" s="13"/>
    </row>
    <row r="416" spans="1:32" x14ac:dyDescent="0.35">
      <c r="A416" s="13">
        <f t="shared" si="6"/>
        <v>0</v>
      </c>
      <c r="B416" s="13" t="s">
        <v>941</v>
      </c>
      <c r="C416" s="12">
        <v>939</v>
      </c>
      <c r="D416" s="13">
        <v>0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939</v>
      </c>
      <c r="N416" s="15">
        <v>0</v>
      </c>
      <c r="O416" s="13">
        <v>0</v>
      </c>
      <c r="P416" s="13">
        <v>65</v>
      </c>
      <c r="Q416" s="13">
        <v>615</v>
      </c>
      <c r="R416" s="13">
        <v>0</v>
      </c>
      <c r="S416" s="13">
        <v>0</v>
      </c>
      <c r="T416" s="13">
        <v>0</v>
      </c>
      <c r="U416" s="13">
        <v>0</v>
      </c>
      <c r="V416" s="13">
        <v>241</v>
      </c>
      <c r="W416" s="13">
        <v>50</v>
      </c>
      <c r="X416" s="13">
        <v>0</v>
      </c>
      <c r="Y416" s="13">
        <v>40</v>
      </c>
      <c r="Z416" s="13">
        <v>1011</v>
      </c>
      <c r="AA416" s="13">
        <v>7305</v>
      </c>
      <c r="AB416" s="13">
        <v>2376</v>
      </c>
      <c r="AC416" s="13">
        <v>0</v>
      </c>
      <c r="AD416" s="13">
        <v>0</v>
      </c>
      <c r="AE416" s="13" t="s">
        <v>393</v>
      </c>
      <c r="AF416" s="13"/>
    </row>
    <row r="417" spans="1:32" x14ac:dyDescent="0.35">
      <c r="A417" s="13">
        <f t="shared" si="6"/>
        <v>0</v>
      </c>
      <c r="B417" s="13" t="s">
        <v>1083</v>
      </c>
      <c r="C417" s="12">
        <v>12642</v>
      </c>
      <c r="D417" s="13">
        <v>0</v>
      </c>
      <c r="E417" s="13">
        <v>0</v>
      </c>
      <c r="F417" s="13">
        <v>387</v>
      </c>
      <c r="G417" s="13">
        <v>1773</v>
      </c>
      <c r="H417" s="13">
        <v>0</v>
      </c>
      <c r="I417" s="13">
        <v>0</v>
      </c>
      <c r="J417" s="13">
        <v>0</v>
      </c>
      <c r="K417" s="13">
        <v>0</v>
      </c>
      <c r="L417" s="13">
        <v>164</v>
      </c>
      <c r="M417" s="13">
        <v>14966</v>
      </c>
      <c r="N417" s="15">
        <v>0</v>
      </c>
      <c r="O417" s="13">
        <v>0</v>
      </c>
      <c r="P417" s="13">
        <v>1091</v>
      </c>
      <c r="Q417" s="13">
        <v>8665</v>
      </c>
      <c r="R417" s="13">
        <v>22</v>
      </c>
      <c r="S417" s="13">
        <v>0</v>
      </c>
      <c r="T417" s="13">
        <v>0</v>
      </c>
      <c r="U417" s="13">
        <v>0</v>
      </c>
      <c r="V417" s="13">
        <v>3030</v>
      </c>
      <c r="W417" s="13">
        <v>883</v>
      </c>
      <c r="X417" s="13">
        <v>0</v>
      </c>
      <c r="Y417" s="13">
        <v>974</v>
      </c>
      <c r="Z417" s="13">
        <v>14665</v>
      </c>
      <c r="AA417" s="13">
        <v>67047</v>
      </c>
      <c r="AB417" s="13">
        <v>8933</v>
      </c>
      <c r="AC417" s="13">
        <v>1</v>
      </c>
      <c r="AD417" s="13">
        <v>0</v>
      </c>
      <c r="AE417" s="13" t="s">
        <v>393</v>
      </c>
      <c r="AF417" s="13"/>
    </row>
    <row r="418" spans="1:32" x14ac:dyDescent="0.35">
      <c r="A418" s="13">
        <f t="shared" si="6"/>
        <v>0</v>
      </c>
      <c r="B418" s="13" t="s">
        <v>405</v>
      </c>
      <c r="C418" s="12">
        <v>1280</v>
      </c>
      <c r="D418" s="13">
        <v>0</v>
      </c>
      <c r="E418" s="13">
        <v>0</v>
      </c>
      <c r="F418" s="13">
        <v>0</v>
      </c>
      <c r="G418" s="13">
        <v>118</v>
      </c>
      <c r="H418" s="13">
        <v>0</v>
      </c>
      <c r="I418" s="13">
        <v>0</v>
      </c>
      <c r="J418" s="13">
        <v>2</v>
      </c>
      <c r="K418" s="13">
        <v>0</v>
      </c>
      <c r="L418" s="13">
        <v>32</v>
      </c>
      <c r="M418" s="13">
        <v>1432</v>
      </c>
      <c r="N418" s="15">
        <v>4</v>
      </c>
      <c r="O418" s="13">
        <v>0</v>
      </c>
      <c r="P418" s="13">
        <v>214</v>
      </c>
      <c r="Q418" s="13">
        <v>806</v>
      </c>
      <c r="R418" s="13">
        <v>0</v>
      </c>
      <c r="S418" s="13">
        <v>135</v>
      </c>
      <c r="T418" s="13">
        <v>0</v>
      </c>
      <c r="U418" s="13">
        <v>213</v>
      </c>
      <c r="V418" s="13">
        <v>0</v>
      </c>
      <c r="W418" s="13">
        <v>105</v>
      </c>
      <c r="X418" s="13">
        <v>0</v>
      </c>
      <c r="Y418" s="13">
        <v>44</v>
      </c>
      <c r="Z418" s="13">
        <v>1521</v>
      </c>
      <c r="AA418" s="13">
        <v>19047</v>
      </c>
      <c r="AB418" s="13">
        <v>0</v>
      </c>
      <c r="AC418" s="13">
        <v>0</v>
      </c>
      <c r="AD418" s="13">
        <v>0</v>
      </c>
      <c r="AE418" s="13" t="s">
        <v>393</v>
      </c>
      <c r="AF418" s="13"/>
    </row>
    <row r="419" spans="1:32" x14ac:dyDescent="0.35">
      <c r="A419" s="13">
        <f t="shared" si="6"/>
        <v>0</v>
      </c>
      <c r="B419" s="13" t="s">
        <v>406</v>
      </c>
      <c r="C419" s="12">
        <v>661</v>
      </c>
      <c r="D419" s="13">
        <v>0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18</v>
      </c>
      <c r="K419" s="13">
        <v>0</v>
      </c>
      <c r="L419" s="13">
        <v>30</v>
      </c>
      <c r="M419" s="13">
        <v>709</v>
      </c>
      <c r="N419" s="15">
        <v>0</v>
      </c>
      <c r="O419" s="13">
        <v>0</v>
      </c>
      <c r="P419" s="13">
        <v>103</v>
      </c>
      <c r="Q419" s="13">
        <v>193</v>
      </c>
      <c r="R419" s="13">
        <v>0</v>
      </c>
      <c r="S419" s="13">
        <v>19</v>
      </c>
      <c r="T419" s="13">
        <v>0</v>
      </c>
      <c r="U419" s="13">
        <v>0</v>
      </c>
      <c r="V419" s="13">
        <v>247</v>
      </c>
      <c r="W419" s="13">
        <v>70</v>
      </c>
      <c r="X419" s="13">
        <v>0</v>
      </c>
      <c r="Y419" s="13">
        <v>68</v>
      </c>
      <c r="Z419" s="13">
        <v>700</v>
      </c>
      <c r="AA419" s="13">
        <v>5109</v>
      </c>
      <c r="AB419" s="13">
        <v>1081</v>
      </c>
      <c r="AC419" s="13">
        <v>0</v>
      </c>
      <c r="AD419" s="13">
        <v>0</v>
      </c>
      <c r="AE419" s="13" t="s">
        <v>393</v>
      </c>
      <c r="AF419" s="13"/>
    </row>
    <row r="420" spans="1:32" x14ac:dyDescent="0.35">
      <c r="A420" s="13">
        <f t="shared" si="6"/>
        <v>0</v>
      </c>
      <c r="B420" s="13" t="s">
        <v>407</v>
      </c>
      <c r="C420" s="12">
        <v>0</v>
      </c>
      <c r="D420" s="13">
        <v>637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5</v>
      </c>
      <c r="K420" s="13">
        <v>0</v>
      </c>
      <c r="L420" s="13">
        <v>1</v>
      </c>
      <c r="M420" s="13">
        <v>643</v>
      </c>
      <c r="N420" s="15">
        <v>0</v>
      </c>
      <c r="O420" s="13">
        <v>0</v>
      </c>
      <c r="P420" s="13">
        <v>0</v>
      </c>
      <c r="Q420" s="13">
        <v>775</v>
      </c>
      <c r="R420" s="13">
        <v>0</v>
      </c>
      <c r="S420" s="13">
        <v>0</v>
      </c>
      <c r="T420" s="13">
        <v>0</v>
      </c>
      <c r="U420" s="13">
        <v>0</v>
      </c>
      <c r="V420" s="13">
        <v>0</v>
      </c>
      <c r="W420" s="13">
        <v>28</v>
      </c>
      <c r="X420" s="13">
        <v>0</v>
      </c>
      <c r="Y420" s="13">
        <v>42</v>
      </c>
      <c r="Z420" s="13">
        <v>845</v>
      </c>
      <c r="AA420" s="13">
        <v>8436</v>
      </c>
      <c r="AB420" s="13">
        <v>0</v>
      </c>
      <c r="AC420" s="13">
        <v>0</v>
      </c>
      <c r="AD420" s="13">
        <v>0</v>
      </c>
      <c r="AE420" s="13" t="s">
        <v>393</v>
      </c>
      <c r="AF420" s="13"/>
    </row>
    <row r="421" spans="1:32" x14ac:dyDescent="0.35">
      <c r="A421" s="13">
        <f t="shared" si="6"/>
        <v>0</v>
      </c>
      <c r="B421" s="13" t="s">
        <v>408</v>
      </c>
      <c r="C421" s="12">
        <v>29</v>
      </c>
      <c r="D421" s="13">
        <v>323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0</v>
      </c>
      <c r="L421" s="13">
        <v>0</v>
      </c>
      <c r="M421" s="13">
        <v>352</v>
      </c>
      <c r="N421" s="15">
        <v>0</v>
      </c>
      <c r="O421" s="13">
        <v>0</v>
      </c>
      <c r="P421" s="13">
        <v>0</v>
      </c>
      <c r="Q421" s="13">
        <v>421</v>
      </c>
      <c r="R421" s="13">
        <v>0</v>
      </c>
      <c r="S421" s="13">
        <v>0</v>
      </c>
      <c r="T421" s="13">
        <v>0</v>
      </c>
      <c r="U421" s="13">
        <v>0</v>
      </c>
      <c r="V421" s="13">
        <v>0</v>
      </c>
      <c r="W421" s="13">
        <v>28</v>
      </c>
      <c r="X421" s="13">
        <v>0</v>
      </c>
      <c r="Y421" s="13">
        <v>2</v>
      </c>
      <c r="Z421" s="13">
        <v>451</v>
      </c>
      <c r="AA421" s="13">
        <v>6467</v>
      </c>
      <c r="AB421" s="13">
        <v>0</v>
      </c>
      <c r="AC421" s="13">
        <v>0</v>
      </c>
      <c r="AD421" s="13">
        <v>0</v>
      </c>
      <c r="AE421" s="13" t="s">
        <v>393</v>
      </c>
      <c r="AF421" s="13"/>
    </row>
    <row r="422" spans="1:32" x14ac:dyDescent="0.35">
      <c r="A422" s="13">
        <f t="shared" si="6"/>
        <v>0</v>
      </c>
      <c r="B422" s="13" t="s">
        <v>409</v>
      </c>
      <c r="C422" s="12">
        <v>182</v>
      </c>
      <c r="D422" s="13">
        <v>569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0</v>
      </c>
      <c r="L422" s="13">
        <v>12</v>
      </c>
      <c r="M422" s="13">
        <v>763</v>
      </c>
      <c r="N422" s="15">
        <v>0</v>
      </c>
      <c r="O422" s="13">
        <v>0</v>
      </c>
      <c r="P422" s="13">
        <v>0</v>
      </c>
      <c r="Q422" s="13">
        <v>646</v>
      </c>
      <c r="R422" s="13">
        <v>0</v>
      </c>
      <c r="S422" s="13">
        <v>130</v>
      </c>
      <c r="T422" s="13">
        <v>0</v>
      </c>
      <c r="U422" s="13">
        <v>0</v>
      </c>
      <c r="V422" s="13">
        <v>0</v>
      </c>
      <c r="W422" s="13">
        <v>45</v>
      </c>
      <c r="X422" s="13">
        <v>0</v>
      </c>
      <c r="Y422" s="13">
        <v>0</v>
      </c>
      <c r="Z422" s="13">
        <v>821</v>
      </c>
      <c r="AA422" s="13">
        <v>7789</v>
      </c>
      <c r="AB422" s="13">
        <v>0</v>
      </c>
      <c r="AC422" s="13">
        <v>0</v>
      </c>
      <c r="AD422" s="13">
        <v>0</v>
      </c>
      <c r="AE422" s="13" t="s">
        <v>393</v>
      </c>
      <c r="AF422" s="13"/>
    </row>
    <row r="423" spans="1:32" x14ac:dyDescent="0.35">
      <c r="A423" s="13">
        <f t="shared" si="6"/>
        <v>0</v>
      </c>
      <c r="B423" s="13" t="s">
        <v>410</v>
      </c>
      <c r="C423" s="12">
        <v>2607</v>
      </c>
      <c r="D423" s="13">
        <v>152</v>
      </c>
      <c r="E423" s="13">
        <v>1267</v>
      </c>
      <c r="F423" s="13">
        <v>105</v>
      </c>
      <c r="G423" s="13">
        <v>0</v>
      </c>
      <c r="H423" s="13">
        <v>0</v>
      </c>
      <c r="I423" s="13">
        <v>0</v>
      </c>
      <c r="J423" s="13">
        <v>4</v>
      </c>
      <c r="K423" s="13">
        <v>0</v>
      </c>
      <c r="L423" s="13">
        <v>0</v>
      </c>
      <c r="M423" s="13">
        <v>4135</v>
      </c>
      <c r="N423" s="15">
        <v>0</v>
      </c>
      <c r="O423" s="13">
        <v>580</v>
      </c>
      <c r="P423" s="13">
        <v>371</v>
      </c>
      <c r="Q423" s="13">
        <v>1555</v>
      </c>
      <c r="R423" s="13">
        <v>0</v>
      </c>
      <c r="S423" s="13">
        <v>0</v>
      </c>
      <c r="T423" s="13">
        <v>0</v>
      </c>
      <c r="U423" s="13">
        <v>174</v>
      </c>
      <c r="V423" s="13">
        <v>1257</v>
      </c>
      <c r="W423" s="13">
        <v>312</v>
      </c>
      <c r="X423" s="13">
        <v>0</v>
      </c>
      <c r="Y423" s="13">
        <v>254</v>
      </c>
      <c r="Z423" s="13">
        <v>4503</v>
      </c>
      <c r="AA423" s="13">
        <v>29061</v>
      </c>
      <c r="AB423" s="13">
        <v>14701</v>
      </c>
      <c r="AC423" s="13">
        <v>0</v>
      </c>
      <c r="AD423" s="13">
        <v>0</v>
      </c>
      <c r="AE423" s="13" t="s">
        <v>393</v>
      </c>
      <c r="AF423" s="13"/>
    </row>
    <row r="424" spans="1:32" x14ac:dyDescent="0.35">
      <c r="A424" s="13">
        <f t="shared" si="6"/>
        <v>0</v>
      </c>
      <c r="B424" s="13" t="s">
        <v>411</v>
      </c>
      <c r="C424" s="12">
        <v>839</v>
      </c>
      <c r="D424" s="13">
        <v>0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0</v>
      </c>
      <c r="L424" s="13">
        <v>0</v>
      </c>
      <c r="M424" s="13">
        <v>839</v>
      </c>
      <c r="N424" s="15">
        <v>40</v>
      </c>
      <c r="O424" s="13">
        <v>0</v>
      </c>
      <c r="P424" s="13">
        <v>233</v>
      </c>
      <c r="Q424" s="13">
        <v>273</v>
      </c>
      <c r="R424" s="13">
        <v>0</v>
      </c>
      <c r="S424" s="13">
        <v>0</v>
      </c>
      <c r="T424" s="13">
        <v>0</v>
      </c>
      <c r="U424" s="13">
        <v>0</v>
      </c>
      <c r="V424" s="13">
        <v>0</v>
      </c>
      <c r="W424" s="13">
        <v>77</v>
      </c>
      <c r="X424" s="13">
        <v>0</v>
      </c>
      <c r="Y424" s="13">
        <v>11</v>
      </c>
      <c r="Z424" s="13">
        <v>634</v>
      </c>
      <c r="AA424" s="13">
        <v>9269</v>
      </c>
      <c r="AB424" s="13">
        <v>0</v>
      </c>
      <c r="AC424" s="13">
        <v>1</v>
      </c>
      <c r="AD424" s="13">
        <v>0</v>
      </c>
      <c r="AE424" s="13" t="s">
        <v>412</v>
      </c>
      <c r="AF424" s="13"/>
    </row>
    <row r="425" spans="1:32" x14ac:dyDescent="0.35">
      <c r="A425" s="13">
        <f t="shared" si="6"/>
        <v>0</v>
      </c>
      <c r="B425" s="13" t="s">
        <v>413</v>
      </c>
      <c r="C425" s="12">
        <v>201</v>
      </c>
      <c r="D425" s="13">
        <v>0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28</v>
      </c>
      <c r="M425" s="13">
        <v>229</v>
      </c>
      <c r="N425" s="15">
        <v>0</v>
      </c>
      <c r="O425" s="13">
        <v>0</v>
      </c>
      <c r="P425" s="13">
        <v>26</v>
      </c>
      <c r="Q425" s="13">
        <v>99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16</v>
      </c>
      <c r="X425" s="13">
        <v>0</v>
      </c>
      <c r="Y425" s="13">
        <v>13</v>
      </c>
      <c r="Z425" s="13">
        <v>154</v>
      </c>
      <c r="AA425" s="13">
        <v>6325</v>
      </c>
      <c r="AB425" s="13">
        <v>0</v>
      </c>
      <c r="AC425" s="13">
        <v>0</v>
      </c>
      <c r="AD425" s="13">
        <v>0</v>
      </c>
      <c r="AE425" s="13" t="s">
        <v>412</v>
      </c>
      <c r="AF425" s="13"/>
    </row>
    <row r="426" spans="1:32" x14ac:dyDescent="0.35">
      <c r="A426" s="13">
        <f t="shared" si="6"/>
        <v>0</v>
      </c>
      <c r="B426" s="13" t="s">
        <v>414</v>
      </c>
      <c r="C426" s="12">
        <v>3474</v>
      </c>
      <c r="D426" s="13">
        <v>1110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29</v>
      </c>
      <c r="K426" s="13">
        <v>0</v>
      </c>
      <c r="L426" s="13">
        <v>291</v>
      </c>
      <c r="M426" s="13">
        <v>4904</v>
      </c>
      <c r="N426" s="15">
        <v>0</v>
      </c>
      <c r="O426" s="13">
        <v>3</v>
      </c>
      <c r="P426" s="13">
        <v>257</v>
      </c>
      <c r="Q426" s="13">
        <v>1374</v>
      </c>
      <c r="R426" s="13">
        <v>0</v>
      </c>
      <c r="S426" s="13">
        <v>1617</v>
      </c>
      <c r="T426" s="13">
        <v>0</v>
      </c>
      <c r="U426" s="13">
        <v>0</v>
      </c>
      <c r="V426" s="13">
        <v>725</v>
      </c>
      <c r="W426" s="13">
        <v>404</v>
      </c>
      <c r="X426" s="13">
        <v>0</v>
      </c>
      <c r="Y426" s="13">
        <v>442</v>
      </c>
      <c r="Z426" s="13">
        <v>4822</v>
      </c>
      <c r="AA426" s="13">
        <v>64155</v>
      </c>
      <c r="AB426" s="13">
        <v>6859</v>
      </c>
      <c r="AC426" s="13">
        <v>0</v>
      </c>
      <c r="AD426" s="13">
        <v>0</v>
      </c>
      <c r="AE426" s="13" t="s">
        <v>412</v>
      </c>
      <c r="AF426" s="13"/>
    </row>
    <row r="427" spans="1:32" x14ac:dyDescent="0.35">
      <c r="A427" s="13">
        <f t="shared" si="6"/>
        <v>0</v>
      </c>
      <c r="B427" s="13" t="s">
        <v>415</v>
      </c>
      <c r="C427" s="12">
        <v>1714</v>
      </c>
      <c r="D427" s="13">
        <v>2081</v>
      </c>
      <c r="E427" s="13">
        <v>0</v>
      </c>
      <c r="F427" s="13">
        <v>147</v>
      </c>
      <c r="G427" s="13">
        <v>0</v>
      </c>
      <c r="H427" s="13">
        <v>0</v>
      </c>
      <c r="I427" s="13">
        <v>83</v>
      </c>
      <c r="J427" s="13">
        <v>8</v>
      </c>
      <c r="K427" s="13">
        <v>2800</v>
      </c>
      <c r="L427" s="13">
        <v>523</v>
      </c>
      <c r="M427" s="13">
        <v>7356</v>
      </c>
      <c r="N427" s="15">
        <v>300</v>
      </c>
      <c r="O427" s="13">
        <v>0</v>
      </c>
      <c r="P427" s="13">
        <v>583</v>
      </c>
      <c r="Q427" s="13">
        <v>1000</v>
      </c>
      <c r="R427" s="13">
        <v>0</v>
      </c>
      <c r="S427" s="13">
        <v>3472</v>
      </c>
      <c r="T427" s="13">
        <v>0</v>
      </c>
      <c r="U427" s="13">
        <v>42</v>
      </c>
      <c r="V427" s="13">
        <v>809</v>
      </c>
      <c r="W427" s="13">
        <v>421</v>
      </c>
      <c r="X427" s="13">
        <v>0</v>
      </c>
      <c r="Y427" s="13">
        <v>912</v>
      </c>
      <c r="Z427" s="13">
        <v>7539</v>
      </c>
      <c r="AA427" s="13">
        <v>35375</v>
      </c>
      <c r="AB427" s="13">
        <v>8800</v>
      </c>
      <c r="AC427" s="13">
        <v>0</v>
      </c>
      <c r="AD427" s="13">
        <v>1</v>
      </c>
      <c r="AE427" s="13" t="s">
        <v>412</v>
      </c>
      <c r="AF427" s="13"/>
    </row>
    <row r="428" spans="1:32" x14ac:dyDescent="0.35">
      <c r="A428" s="13">
        <f t="shared" si="6"/>
        <v>0</v>
      </c>
      <c r="B428" s="13" t="s">
        <v>416</v>
      </c>
      <c r="C428" s="12">
        <v>343</v>
      </c>
      <c r="D428" s="13">
        <v>0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17</v>
      </c>
      <c r="K428" s="13">
        <v>0</v>
      </c>
      <c r="L428" s="13">
        <v>0</v>
      </c>
      <c r="M428" s="13">
        <v>360</v>
      </c>
      <c r="N428" s="15">
        <v>0</v>
      </c>
      <c r="O428" s="13">
        <v>0</v>
      </c>
      <c r="P428" s="13">
        <v>38</v>
      </c>
      <c r="Q428" s="13">
        <v>168</v>
      </c>
      <c r="R428" s="13">
        <v>0</v>
      </c>
      <c r="S428" s="13">
        <v>0</v>
      </c>
      <c r="T428" s="13">
        <v>0</v>
      </c>
      <c r="U428" s="13">
        <v>0</v>
      </c>
      <c r="V428" s="13">
        <v>0</v>
      </c>
      <c r="W428" s="13">
        <v>34</v>
      </c>
      <c r="X428" s="13">
        <v>0</v>
      </c>
      <c r="Y428" s="13">
        <v>0</v>
      </c>
      <c r="Z428" s="13">
        <v>240</v>
      </c>
      <c r="AA428" s="13">
        <v>8446</v>
      </c>
      <c r="AB428" s="13">
        <v>0</v>
      </c>
      <c r="AC428" s="13">
        <v>0</v>
      </c>
      <c r="AD428" s="13">
        <v>0</v>
      </c>
      <c r="AE428" s="13" t="s">
        <v>412</v>
      </c>
      <c r="AF428" s="13"/>
    </row>
    <row r="429" spans="1:32" x14ac:dyDescent="0.35">
      <c r="A429" s="13">
        <f t="shared" si="6"/>
        <v>0</v>
      </c>
      <c r="B429" s="13" t="s">
        <v>417</v>
      </c>
      <c r="C429" s="12">
        <v>1754</v>
      </c>
      <c r="D429" s="13">
        <v>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18</v>
      </c>
      <c r="K429" s="13">
        <v>0</v>
      </c>
      <c r="L429" s="13">
        <v>3</v>
      </c>
      <c r="M429" s="13">
        <v>1775</v>
      </c>
      <c r="N429" s="15">
        <v>0</v>
      </c>
      <c r="O429" s="13">
        <v>0</v>
      </c>
      <c r="P429" s="13">
        <v>247</v>
      </c>
      <c r="Q429" s="13">
        <v>1274</v>
      </c>
      <c r="R429" s="13">
        <v>0</v>
      </c>
      <c r="S429" s="13">
        <v>0</v>
      </c>
      <c r="T429" s="13">
        <v>0</v>
      </c>
      <c r="U429" s="13">
        <v>0</v>
      </c>
      <c r="V429" s="13">
        <v>20</v>
      </c>
      <c r="W429" s="13">
        <v>135</v>
      </c>
      <c r="X429" s="13">
        <v>20</v>
      </c>
      <c r="Y429" s="13">
        <v>195</v>
      </c>
      <c r="Z429" s="13">
        <v>1891</v>
      </c>
      <c r="AA429" s="13">
        <v>16196</v>
      </c>
      <c r="AB429" s="13">
        <v>200</v>
      </c>
      <c r="AC429" s="13">
        <v>0</v>
      </c>
      <c r="AD429" s="13">
        <v>0</v>
      </c>
      <c r="AE429" s="13" t="s">
        <v>412</v>
      </c>
      <c r="AF429" s="13"/>
    </row>
    <row r="430" spans="1:32" x14ac:dyDescent="0.35">
      <c r="A430" s="13">
        <f t="shared" si="6"/>
        <v>0</v>
      </c>
      <c r="B430" s="13" t="s">
        <v>418</v>
      </c>
      <c r="C430" s="12">
        <v>123</v>
      </c>
      <c r="D430" s="13">
        <v>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2</v>
      </c>
      <c r="K430" s="13">
        <v>0</v>
      </c>
      <c r="L430" s="13">
        <v>2</v>
      </c>
      <c r="M430" s="13">
        <v>127</v>
      </c>
      <c r="N430" s="15">
        <v>0</v>
      </c>
      <c r="O430" s="13">
        <v>0</v>
      </c>
      <c r="P430" s="13">
        <v>0</v>
      </c>
      <c r="Q430" s="13">
        <v>127</v>
      </c>
      <c r="R430" s="13">
        <v>0</v>
      </c>
      <c r="S430" s="13">
        <v>0</v>
      </c>
      <c r="T430" s="13">
        <v>0</v>
      </c>
      <c r="U430" s="13">
        <v>0</v>
      </c>
      <c r="V430" s="13">
        <v>0</v>
      </c>
      <c r="W430" s="13">
        <v>34</v>
      </c>
      <c r="X430" s="13">
        <v>0</v>
      </c>
      <c r="Y430" s="13">
        <v>16</v>
      </c>
      <c r="Z430" s="13">
        <v>177</v>
      </c>
      <c r="AA430" s="13">
        <v>7497</v>
      </c>
      <c r="AB430" s="13">
        <v>0</v>
      </c>
      <c r="AC430" s="13">
        <v>0</v>
      </c>
      <c r="AD430" s="13">
        <v>0</v>
      </c>
      <c r="AE430" s="13" t="s">
        <v>412</v>
      </c>
      <c r="AF430" s="13"/>
    </row>
    <row r="431" spans="1:32" x14ac:dyDescent="0.35">
      <c r="A431" s="13">
        <f t="shared" si="6"/>
        <v>0</v>
      </c>
      <c r="B431" s="13" t="s">
        <v>419</v>
      </c>
      <c r="C431" s="12">
        <v>639</v>
      </c>
      <c r="D431" s="13">
        <v>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14</v>
      </c>
      <c r="K431" s="13">
        <v>0</v>
      </c>
      <c r="L431" s="13">
        <v>0</v>
      </c>
      <c r="M431" s="13">
        <v>653</v>
      </c>
      <c r="N431" s="15">
        <v>0</v>
      </c>
      <c r="O431" s="13">
        <v>0</v>
      </c>
      <c r="P431" s="13">
        <v>0</v>
      </c>
      <c r="Q431" s="13">
        <v>499</v>
      </c>
      <c r="R431" s="13">
        <v>0</v>
      </c>
      <c r="S431" s="13">
        <v>170</v>
      </c>
      <c r="T431" s="13">
        <v>0</v>
      </c>
      <c r="U431" s="13">
        <v>0</v>
      </c>
      <c r="V431" s="13">
        <v>58</v>
      </c>
      <c r="W431" s="13">
        <v>116</v>
      </c>
      <c r="X431" s="13">
        <v>43</v>
      </c>
      <c r="Y431" s="13">
        <v>76</v>
      </c>
      <c r="Z431" s="13">
        <v>962</v>
      </c>
      <c r="AA431" s="13">
        <v>12819</v>
      </c>
      <c r="AB431" s="13">
        <v>1300</v>
      </c>
      <c r="AC431" s="13">
        <v>0</v>
      </c>
      <c r="AD431" s="13">
        <v>0</v>
      </c>
      <c r="AE431" s="13" t="s">
        <v>412</v>
      </c>
      <c r="AF431" s="13"/>
    </row>
    <row r="432" spans="1:32" x14ac:dyDescent="0.35">
      <c r="A432" s="13">
        <f t="shared" si="6"/>
        <v>0</v>
      </c>
      <c r="B432" s="13" t="s">
        <v>420</v>
      </c>
      <c r="C432" s="12">
        <v>5092</v>
      </c>
      <c r="D432" s="13">
        <v>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66</v>
      </c>
      <c r="K432" s="13">
        <v>0</v>
      </c>
      <c r="L432" s="13">
        <v>186</v>
      </c>
      <c r="M432" s="13">
        <v>5344</v>
      </c>
      <c r="N432" s="15">
        <v>755</v>
      </c>
      <c r="O432" s="13">
        <v>0</v>
      </c>
      <c r="P432" s="13">
        <v>0</v>
      </c>
      <c r="Q432" s="13">
        <v>1939</v>
      </c>
      <c r="R432" s="13">
        <v>0</v>
      </c>
      <c r="S432" s="13">
        <v>926</v>
      </c>
      <c r="T432" s="13">
        <v>1411</v>
      </c>
      <c r="U432" s="13">
        <v>0</v>
      </c>
      <c r="V432" s="13">
        <v>511</v>
      </c>
      <c r="W432" s="13">
        <v>283</v>
      </c>
      <c r="X432" s="13">
        <v>0</v>
      </c>
      <c r="Y432" s="13">
        <v>211</v>
      </c>
      <c r="Z432" s="13">
        <v>6036</v>
      </c>
      <c r="AA432" s="13">
        <v>41394</v>
      </c>
      <c r="AB432" s="13">
        <v>4697</v>
      </c>
      <c r="AC432" s="13">
        <v>0</v>
      </c>
      <c r="AD432" s="13">
        <v>0</v>
      </c>
      <c r="AE432" s="13" t="s">
        <v>412</v>
      </c>
      <c r="AF432" s="13"/>
    </row>
    <row r="433" spans="1:32" x14ac:dyDescent="0.35">
      <c r="A433" s="13">
        <f t="shared" si="6"/>
        <v>0</v>
      </c>
      <c r="B433" s="13" t="s">
        <v>421</v>
      </c>
      <c r="C433" s="12">
        <v>940</v>
      </c>
      <c r="D433" s="13">
        <v>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7</v>
      </c>
      <c r="K433" s="13">
        <v>0</v>
      </c>
      <c r="L433" s="13">
        <v>0</v>
      </c>
      <c r="M433" s="13">
        <v>947</v>
      </c>
      <c r="N433" s="15">
        <v>138</v>
      </c>
      <c r="O433" s="13">
        <v>0</v>
      </c>
      <c r="P433" s="13">
        <v>75</v>
      </c>
      <c r="Q433" s="13">
        <v>486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80</v>
      </c>
      <c r="X433" s="13">
        <v>0</v>
      </c>
      <c r="Y433" s="13">
        <v>65</v>
      </c>
      <c r="Z433" s="13">
        <v>844</v>
      </c>
      <c r="AA433" s="13">
        <v>8000</v>
      </c>
      <c r="AB433" s="13">
        <v>0</v>
      </c>
      <c r="AC433" s="13">
        <v>0</v>
      </c>
      <c r="AD433" s="13">
        <v>0</v>
      </c>
      <c r="AE433" s="13" t="s">
        <v>412</v>
      </c>
      <c r="AF433" s="13"/>
    </row>
    <row r="434" spans="1:32" x14ac:dyDescent="0.35">
      <c r="A434" s="13">
        <f t="shared" si="6"/>
        <v>0</v>
      </c>
      <c r="B434" s="13" t="s">
        <v>422</v>
      </c>
      <c r="C434" s="12">
        <v>1890</v>
      </c>
      <c r="D434" s="13">
        <v>0</v>
      </c>
      <c r="E434" s="13">
        <v>0</v>
      </c>
      <c r="F434" s="13">
        <v>0</v>
      </c>
      <c r="G434" s="13">
        <v>0</v>
      </c>
      <c r="H434" s="13">
        <v>0</v>
      </c>
      <c r="I434" s="13">
        <v>30</v>
      </c>
      <c r="J434" s="13">
        <v>56</v>
      </c>
      <c r="K434" s="13">
        <v>2200</v>
      </c>
      <c r="L434" s="13">
        <v>34</v>
      </c>
      <c r="M434" s="13">
        <v>4210</v>
      </c>
      <c r="N434" s="15">
        <v>75</v>
      </c>
      <c r="O434" s="13">
        <v>59</v>
      </c>
      <c r="P434" s="13">
        <v>0</v>
      </c>
      <c r="Q434" s="13">
        <v>753</v>
      </c>
      <c r="R434" s="13">
        <v>0</v>
      </c>
      <c r="S434" s="13">
        <v>912</v>
      </c>
      <c r="T434" s="13">
        <v>0</v>
      </c>
      <c r="U434" s="13">
        <v>0</v>
      </c>
      <c r="V434" s="13">
        <v>0</v>
      </c>
      <c r="W434" s="13">
        <v>125</v>
      </c>
      <c r="X434" s="13">
        <v>0</v>
      </c>
      <c r="Y434" s="13">
        <v>152</v>
      </c>
      <c r="Z434" s="13">
        <v>2076</v>
      </c>
      <c r="AA434" s="13">
        <v>16883</v>
      </c>
      <c r="AB434" s="13">
        <v>2200</v>
      </c>
      <c r="AC434" s="13">
        <v>0</v>
      </c>
      <c r="AD434" s="13">
        <v>0</v>
      </c>
      <c r="AE434" s="13" t="s">
        <v>412</v>
      </c>
      <c r="AF434" s="13"/>
    </row>
    <row r="435" spans="1:32" x14ac:dyDescent="0.35">
      <c r="A435" s="13">
        <f t="shared" si="6"/>
        <v>0</v>
      </c>
      <c r="B435" s="13" t="s">
        <v>423</v>
      </c>
      <c r="C435" s="12">
        <v>1602</v>
      </c>
      <c r="D435" s="13">
        <v>0</v>
      </c>
      <c r="E435" s="13">
        <v>0</v>
      </c>
      <c r="F435" s="13">
        <v>0</v>
      </c>
      <c r="G435" s="13">
        <v>0</v>
      </c>
      <c r="H435" s="13">
        <v>331</v>
      </c>
      <c r="I435" s="13">
        <v>0</v>
      </c>
      <c r="J435" s="13">
        <v>4</v>
      </c>
      <c r="K435" s="13">
        <v>0</v>
      </c>
      <c r="L435" s="13">
        <v>114</v>
      </c>
      <c r="M435" s="13">
        <v>2051</v>
      </c>
      <c r="N435" s="15">
        <v>51</v>
      </c>
      <c r="O435" s="13">
        <v>216</v>
      </c>
      <c r="P435" s="13">
        <v>0</v>
      </c>
      <c r="Q435" s="13">
        <v>1020</v>
      </c>
      <c r="R435" s="13">
        <v>0</v>
      </c>
      <c r="S435" s="13">
        <v>0</v>
      </c>
      <c r="T435" s="13">
        <v>0</v>
      </c>
      <c r="U435" s="13">
        <v>0</v>
      </c>
      <c r="V435" s="13">
        <v>378</v>
      </c>
      <c r="W435" s="13">
        <v>257</v>
      </c>
      <c r="X435" s="13">
        <v>0</v>
      </c>
      <c r="Y435" s="13">
        <v>90</v>
      </c>
      <c r="Z435" s="13">
        <v>2012</v>
      </c>
      <c r="AA435" s="13">
        <v>19230</v>
      </c>
      <c r="AB435" s="13">
        <v>3049</v>
      </c>
      <c r="AC435" s="13">
        <v>0</v>
      </c>
      <c r="AD435" s="13">
        <v>0</v>
      </c>
      <c r="AE435" s="13" t="s">
        <v>412</v>
      </c>
      <c r="AF435" s="13"/>
    </row>
    <row r="436" spans="1:32" x14ac:dyDescent="0.35">
      <c r="A436" s="13">
        <f t="shared" si="6"/>
        <v>0</v>
      </c>
      <c r="B436" s="13" t="s">
        <v>424</v>
      </c>
      <c r="C436" s="12">
        <v>285</v>
      </c>
      <c r="D436" s="13">
        <v>0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285</v>
      </c>
      <c r="N436" s="15">
        <v>9</v>
      </c>
      <c r="O436" s="13">
        <v>0</v>
      </c>
      <c r="P436" s="13">
        <v>26</v>
      </c>
      <c r="Q436" s="13">
        <v>144</v>
      </c>
      <c r="R436" s="13">
        <v>0</v>
      </c>
      <c r="S436" s="13">
        <v>61</v>
      </c>
      <c r="T436" s="13">
        <v>0</v>
      </c>
      <c r="U436" s="13">
        <v>0</v>
      </c>
      <c r="V436" s="13">
        <v>0</v>
      </c>
      <c r="W436" s="13">
        <v>50</v>
      </c>
      <c r="X436" s="13">
        <v>0</v>
      </c>
      <c r="Y436" s="13">
        <v>0</v>
      </c>
      <c r="Z436" s="13">
        <v>290</v>
      </c>
      <c r="AA436" s="13">
        <v>4088</v>
      </c>
      <c r="AB436" s="13">
        <v>0</v>
      </c>
      <c r="AC436" s="13">
        <v>0</v>
      </c>
      <c r="AD436" s="13">
        <v>0</v>
      </c>
      <c r="AE436" s="13" t="s">
        <v>412</v>
      </c>
      <c r="AF436" s="13"/>
    </row>
    <row r="437" spans="1:32" x14ac:dyDescent="0.35">
      <c r="A437" s="13">
        <f t="shared" si="6"/>
        <v>0</v>
      </c>
      <c r="B437" s="13" t="s">
        <v>425</v>
      </c>
      <c r="C437" s="12">
        <v>1474</v>
      </c>
      <c r="D437" s="13">
        <v>0</v>
      </c>
      <c r="E437" s="13">
        <v>0</v>
      </c>
      <c r="F437" s="13">
        <v>0</v>
      </c>
      <c r="G437" s="13">
        <v>24</v>
      </c>
      <c r="H437" s="13">
        <v>0</v>
      </c>
      <c r="I437" s="13">
        <v>0</v>
      </c>
      <c r="J437" s="13">
        <v>65</v>
      </c>
      <c r="K437" s="13">
        <v>0</v>
      </c>
      <c r="L437" s="13">
        <v>6</v>
      </c>
      <c r="M437" s="13">
        <v>1569</v>
      </c>
      <c r="N437" s="15">
        <v>383</v>
      </c>
      <c r="O437" s="13">
        <v>23</v>
      </c>
      <c r="P437" s="13">
        <v>122</v>
      </c>
      <c r="Q437" s="13">
        <v>593</v>
      </c>
      <c r="R437" s="13">
        <v>0</v>
      </c>
      <c r="S437" s="13">
        <v>701</v>
      </c>
      <c r="T437" s="13">
        <v>34</v>
      </c>
      <c r="U437" s="13">
        <v>732</v>
      </c>
      <c r="V437" s="13">
        <v>281</v>
      </c>
      <c r="W437" s="13">
        <v>105</v>
      </c>
      <c r="X437" s="13">
        <v>0</v>
      </c>
      <c r="Y437" s="13">
        <v>361</v>
      </c>
      <c r="Z437" s="13">
        <v>3335</v>
      </c>
      <c r="AA437" s="13">
        <v>23840</v>
      </c>
      <c r="AB437" s="13">
        <v>3440</v>
      </c>
      <c r="AC437" s="13">
        <v>0</v>
      </c>
      <c r="AD437" s="13">
        <v>0</v>
      </c>
      <c r="AE437" s="13" t="s">
        <v>412</v>
      </c>
      <c r="AF437" s="13"/>
    </row>
    <row r="438" spans="1:32" x14ac:dyDescent="0.35">
      <c r="A438" s="13">
        <f t="shared" si="6"/>
        <v>0</v>
      </c>
      <c r="B438" s="13" t="s">
        <v>426</v>
      </c>
      <c r="C438" s="12">
        <v>2302</v>
      </c>
      <c r="D438" s="13">
        <v>0</v>
      </c>
      <c r="E438" s="13">
        <v>0</v>
      </c>
      <c r="F438" s="13">
        <v>0</v>
      </c>
      <c r="G438" s="13">
        <v>86</v>
      </c>
      <c r="H438" s="13">
        <v>0</v>
      </c>
      <c r="I438" s="13">
        <v>15</v>
      </c>
      <c r="J438" s="13">
        <v>24</v>
      </c>
      <c r="K438" s="13">
        <v>0</v>
      </c>
      <c r="L438" s="13">
        <v>279</v>
      </c>
      <c r="M438" s="13">
        <v>2706</v>
      </c>
      <c r="N438" s="15">
        <v>236</v>
      </c>
      <c r="O438" s="13">
        <v>7</v>
      </c>
      <c r="P438" s="13">
        <v>0</v>
      </c>
      <c r="Q438" s="13">
        <v>576</v>
      </c>
      <c r="R438" s="13">
        <v>0</v>
      </c>
      <c r="S438" s="13">
        <v>500</v>
      </c>
      <c r="T438" s="13">
        <v>0</v>
      </c>
      <c r="U438" s="13">
        <v>365</v>
      </c>
      <c r="V438" s="13">
        <v>440</v>
      </c>
      <c r="W438" s="13">
        <v>252</v>
      </c>
      <c r="X438" s="13">
        <v>0</v>
      </c>
      <c r="Y438" s="13">
        <v>551</v>
      </c>
      <c r="Z438" s="13">
        <v>2927</v>
      </c>
      <c r="AA438" s="13">
        <v>29673</v>
      </c>
      <c r="AB438" s="13">
        <v>4425</v>
      </c>
      <c r="AC438" s="13">
        <v>0</v>
      </c>
      <c r="AD438" s="13">
        <v>0</v>
      </c>
      <c r="AE438" s="13" t="s">
        <v>412</v>
      </c>
      <c r="AF438" s="13"/>
    </row>
    <row r="439" spans="1:32" x14ac:dyDescent="0.35">
      <c r="A439" s="13">
        <f t="shared" si="6"/>
        <v>0</v>
      </c>
      <c r="B439" s="13" t="s">
        <v>427</v>
      </c>
      <c r="C439" s="12">
        <v>2131</v>
      </c>
      <c r="D439" s="13">
        <v>0</v>
      </c>
      <c r="E439" s="13">
        <v>0</v>
      </c>
      <c r="F439" s="13">
        <v>0</v>
      </c>
      <c r="G439" s="13">
        <v>0</v>
      </c>
      <c r="H439" s="13">
        <v>0</v>
      </c>
      <c r="I439" s="13">
        <v>28</v>
      </c>
      <c r="J439" s="13">
        <v>6</v>
      </c>
      <c r="K439" s="13">
        <v>0</v>
      </c>
      <c r="L439" s="13">
        <v>94</v>
      </c>
      <c r="M439" s="13">
        <v>2259</v>
      </c>
      <c r="N439" s="15">
        <v>466</v>
      </c>
      <c r="O439" s="13">
        <v>0</v>
      </c>
      <c r="P439" s="13">
        <v>0</v>
      </c>
      <c r="Q439" s="13">
        <v>1721</v>
      </c>
      <c r="R439" s="13">
        <v>0</v>
      </c>
      <c r="S439" s="13">
        <v>507</v>
      </c>
      <c r="T439" s="13">
        <v>0</v>
      </c>
      <c r="U439" s="13">
        <v>0</v>
      </c>
      <c r="V439" s="13">
        <v>0</v>
      </c>
      <c r="W439" s="13">
        <v>194</v>
      </c>
      <c r="X439" s="13">
        <v>0</v>
      </c>
      <c r="Y439" s="13">
        <v>99</v>
      </c>
      <c r="Z439" s="13">
        <v>2987</v>
      </c>
      <c r="AA439" s="13">
        <v>26319</v>
      </c>
      <c r="AB439" s="13">
        <v>0</v>
      </c>
      <c r="AC439" s="13">
        <v>0</v>
      </c>
      <c r="AD439" s="13">
        <v>0</v>
      </c>
      <c r="AE439" s="13" t="s">
        <v>412</v>
      </c>
      <c r="AF439" s="13"/>
    </row>
    <row r="440" spans="1:32" x14ac:dyDescent="0.35">
      <c r="A440" s="13">
        <f t="shared" si="6"/>
        <v>0</v>
      </c>
      <c r="B440" s="13" t="s">
        <v>942</v>
      </c>
      <c r="C440" s="12">
        <v>3083</v>
      </c>
      <c r="D440" s="13">
        <v>0</v>
      </c>
      <c r="E440" s="13">
        <v>0</v>
      </c>
      <c r="F440" s="13">
        <v>0</v>
      </c>
      <c r="G440" s="13">
        <v>517</v>
      </c>
      <c r="H440" s="13">
        <v>0</v>
      </c>
      <c r="I440" s="13">
        <v>70</v>
      </c>
      <c r="J440" s="13">
        <v>32</v>
      </c>
      <c r="K440" s="13">
        <v>0</v>
      </c>
      <c r="L440" s="13">
        <v>100</v>
      </c>
      <c r="M440" s="13">
        <v>3802</v>
      </c>
      <c r="N440" s="15">
        <v>798</v>
      </c>
      <c r="O440" s="13">
        <v>0</v>
      </c>
      <c r="P440" s="13">
        <v>481</v>
      </c>
      <c r="Q440" s="13">
        <v>552</v>
      </c>
      <c r="R440" s="13">
        <v>0</v>
      </c>
      <c r="S440" s="13">
        <v>1221</v>
      </c>
      <c r="T440" s="13">
        <v>0</v>
      </c>
      <c r="U440" s="13">
        <v>0</v>
      </c>
      <c r="V440" s="13">
        <v>0</v>
      </c>
      <c r="W440" s="13">
        <v>347</v>
      </c>
      <c r="X440" s="13">
        <v>0</v>
      </c>
      <c r="Y440" s="13">
        <v>305</v>
      </c>
      <c r="Z440" s="13">
        <v>3704</v>
      </c>
      <c r="AA440" s="13">
        <v>27000</v>
      </c>
      <c r="AB440" s="13">
        <v>0</v>
      </c>
      <c r="AC440" s="13">
        <v>0</v>
      </c>
      <c r="AD440" s="13">
        <v>0</v>
      </c>
      <c r="AE440" s="13" t="s">
        <v>412</v>
      </c>
      <c r="AF440" s="13"/>
    </row>
    <row r="441" spans="1:32" x14ac:dyDescent="0.35">
      <c r="A441" s="13">
        <f t="shared" si="6"/>
        <v>0</v>
      </c>
      <c r="B441" s="13" t="s">
        <v>428</v>
      </c>
      <c r="C441" s="12">
        <v>2586</v>
      </c>
      <c r="D441" s="13">
        <v>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37</v>
      </c>
      <c r="K441" s="13">
        <v>0</v>
      </c>
      <c r="L441" s="13">
        <v>113</v>
      </c>
      <c r="M441" s="13">
        <v>2736</v>
      </c>
      <c r="N441" s="15">
        <v>90</v>
      </c>
      <c r="O441" s="13">
        <v>0</v>
      </c>
      <c r="P441" s="13">
        <v>367</v>
      </c>
      <c r="Q441" s="13">
        <v>1157</v>
      </c>
      <c r="R441" s="13">
        <v>0</v>
      </c>
      <c r="S441" s="13">
        <v>8</v>
      </c>
      <c r="T441" s="13">
        <v>0</v>
      </c>
      <c r="U441" s="13">
        <v>1277</v>
      </c>
      <c r="V441" s="13">
        <v>576</v>
      </c>
      <c r="W441" s="13">
        <v>160</v>
      </c>
      <c r="X441" s="13">
        <v>0</v>
      </c>
      <c r="Y441" s="13">
        <v>354</v>
      </c>
      <c r="Z441" s="13">
        <v>3989</v>
      </c>
      <c r="AA441" s="13">
        <v>27369</v>
      </c>
      <c r="AB441" s="13">
        <v>4980</v>
      </c>
      <c r="AC441" s="13">
        <v>0</v>
      </c>
      <c r="AD441" s="13">
        <v>0</v>
      </c>
      <c r="AE441" s="13" t="s">
        <v>412</v>
      </c>
      <c r="AF441" s="13"/>
    </row>
    <row r="442" spans="1:32" x14ac:dyDescent="0.35">
      <c r="A442" s="13">
        <f t="shared" si="6"/>
        <v>0</v>
      </c>
      <c r="B442" s="13" t="s">
        <v>412</v>
      </c>
      <c r="C442" s="12">
        <v>36274</v>
      </c>
      <c r="D442" s="13">
        <v>0</v>
      </c>
      <c r="E442" s="13">
        <v>107925</v>
      </c>
      <c r="F442" s="13">
        <v>0</v>
      </c>
      <c r="G442" s="13">
        <v>0</v>
      </c>
      <c r="H442" s="13">
        <v>0</v>
      </c>
      <c r="I442" s="13">
        <v>0</v>
      </c>
      <c r="J442" s="13">
        <v>8999</v>
      </c>
      <c r="K442" s="13">
        <v>39955</v>
      </c>
      <c r="L442" s="13">
        <v>31014</v>
      </c>
      <c r="M442" s="13">
        <v>224167</v>
      </c>
      <c r="N442" s="15">
        <v>3731</v>
      </c>
      <c r="O442" s="13">
        <v>0</v>
      </c>
      <c r="P442" s="13">
        <v>101770</v>
      </c>
      <c r="Q442" s="13">
        <v>11076</v>
      </c>
      <c r="R442" s="13">
        <v>473</v>
      </c>
      <c r="S442" s="13">
        <v>25590</v>
      </c>
      <c r="T442" s="13">
        <v>0</v>
      </c>
      <c r="U442" s="13">
        <v>0</v>
      </c>
      <c r="V442" s="13">
        <v>13440</v>
      </c>
      <c r="W442" s="13">
        <v>5860</v>
      </c>
      <c r="X442" s="13">
        <v>0</v>
      </c>
      <c r="Y442" s="13">
        <v>30781</v>
      </c>
      <c r="Z442" s="13">
        <v>192721</v>
      </c>
      <c r="AA442" s="13">
        <v>368615</v>
      </c>
      <c r="AB442" s="13">
        <v>623873</v>
      </c>
      <c r="AC442" s="13">
        <v>1</v>
      </c>
      <c r="AD442" s="13">
        <v>0</v>
      </c>
      <c r="AE442" s="13" t="s">
        <v>412</v>
      </c>
      <c r="AF442" s="13"/>
    </row>
    <row r="443" spans="1:32" x14ac:dyDescent="0.35">
      <c r="A443" s="13">
        <f t="shared" si="6"/>
        <v>0</v>
      </c>
      <c r="B443" s="13" t="s">
        <v>429</v>
      </c>
      <c r="C443" s="12">
        <v>3043</v>
      </c>
      <c r="D443" s="26">
        <v>-1</v>
      </c>
      <c r="E443" s="13">
        <v>0</v>
      </c>
      <c r="F443" s="13">
        <v>0</v>
      </c>
      <c r="G443" s="13">
        <v>0</v>
      </c>
      <c r="H443" s="13">
        <v>0</v>
      </c>
      <c r="I443" s="13">
        <v>61</v>
      </c>
      <c r="J443" s="13">
        <v>0</v>
      </c>
      <c r="K443" s="13">
        <v>0</v>
      </c>
      <c r="L443" s="13">
        <v>1193</v>
      </c>
      <c r="M443" s="13">
        <v>4297</v>
      </c>
      <c r="N443" s="15">
        <v>0</v>
      </c>
      <c r="O443" s="13">
        <v>291</v>
      </c>
      <c r="P443" s="13">
        <v>0</v>
      </c>
      <c r="Q443" s="13">
        <v>1840</v>
      </c>
      <c r="R443" s="13">
        <v>0</v>
      </c>
      <c r="S443" s="13">
        <v>599</v>
      </c>
      <c r="T443" s="13">
        <v>0</v>
      </c>
      <c r="U443" s="13">
        <v>0</v>
      </c>
      <c r="V443" s="13">
        <v>720</v>
      </c>
      <c r="W443" s="13">
        <v>302</v>
      </c>
      <c r="X443" s="13">
        <v>0</v>
      </c>
      <c r="Y443" s="13">
        <v>479</v>
      </c>
      <c r="Z443" s="13">
        <v>4231</v>
      </c>
      <c r="AA443" s="13">
        <v>44220</v>
      </c>
      <c r="AB443" s="13">
        <v>3257</v>
      </c>
      <c r="AC443" s="13">
        <v>1</v>
      </c>
      <c r="AD443" s="13">
        <v>0</v>
      </c>
      <c r="AE443" s="13" t="s">
        <v>412</v>
      </c>
      <c r="AF443" s="13"/>
    </row>
    <row r="444" spans="1:32" x14ac:dyDescent="0.35">
      <c r="A444" s="13">
        <f t="shared" si="6"/>
        <v>0</v>
      </c>
      <c r="B444" s="13" t="s">
        <v>430</v>
      </c>
      <c r="C444" s="12">
        <v>97</v>
      </c>
      <c r="D444" s="13">
        <v>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0</v>
      </c>
      <c r="L444" s="13">
        <v>24</v>
      </c>
      <c r="M444" s="13">
        <v>121</v>
      </c>
      <c r="N444" s="15">
        <v>0</v>
      </c>
      <c r="O444" s="13">
        <v>0</v>
      </c>
      <c r="P444" s="13">
        <v>0</v>
      </c>
      <c r="Q444" s="13">
        <v>82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27</v>
      </c>
      <c r="X444" s="13">
        <v>0</v>
      </c>
      <c r="Y444" s="13">
        <v>10</v>
      </c>
      <c r="Z444" s="13">
        <v>119</v>
      </c>
      <c r="AA444" s="13">
        <v>6320</v>
      </c>
      <c r="AB444" s="13">
        <v>0</v>
      </c>
      <c r="AC444" s="13">
        <v>0</v>
      </c>
      <c r="AD444" s="13">
        <v>0</v>
      </c>
      <c r="AE444" s="13" t="s">
        <v>431</v>
      </c>
      <c r="AF444" s="13"/>
    </row>
    <row r="445" spans="1:32" x14ac:dyDescent="0.35">
      <c r="A445" s="13">
        <f t="shared" si="6"/>
        <v>0</v>
      </c>
      <c r="B445" s="13" t="s">
        <v>943</v>
      </c>
      <c r="C445" s="12">
        <v>1847</v>
      </c>
      <c r="D445" s="13">
        <v>0</v>
      </c>
      <c r="E445" s="13">
        <v>0</v>
      </c>
      <c r="F445" s="13">
        <v>0</v>
      </c>
      <c r="G445" s="13">
        <v>285</v>
      </c>
      <c r="H445" s="13">
        <v>0</v>
      </c>
      <c r="I445" s="13">
        <v>0</v>
      </c>
      <c r="J445" s="13">
        <v>9</v>
      </c>
      <c r="K445" s="13">
        <v>880</v>
      </c>
      <c r="L445" s="13">
        <v>21</v>
      </c>
      <c r="M445" s="13">
        <v>3042</v>
      </c>
      <c r="N445" s="15">
        <v>540</v>
      </c>
      <c r="O445" s="13">
        <v>0</v>
      </c>
      <c r="P445" s="13">
        <v>0</v>
      </c>
      <c r="Q445" s="13">
        <v>411</v>
      </c>
      <c r="R445" s="13">
        <v>0</v>
      </c>
      <c r="S445" s="13">
        <v>792</v>
      </c>
      <c r="T445" s="13">
        <v>537</v>
      </c>
      <c r="U445" s="13">
        <v>0</v>
      </c>
      <c r="V445" s="13">
        <v>0</v>
      </c>
      <c r="W445" s="13">
        <v>272</v>
      </c>
      <c r="X445" s="13">
        <v>15</v>
      </c>
      <c r="Y445" s="13">
        <v>457</v>
      </c>
      <c r="Z445" s="13">
        <v>3024</v>
      </c>
      <c r="AA445" s="13">
        <v>18944</v>
      </c>
      <c r="AB445" s="13">
        <v>880</v>
      </c>
      <c r="AC445" s="13">
        <v>0</v>
      </c>
      <c r="AD445" s="13">
        <v>0</v>
      </c>
      <c r="AE445" s="13" t="s">
        <v>431</v>
      </c>
      <c r="AF445" s="13"/>
    </row>
    <row r="446" spans="1:32" x14ac:dyDescent="0.35">
      <c r="A446" s="13">
        <f t="shared" si="6"/>
        <v>0</v>
      </c>
      <c r="B446" s="13" t="s">
        <v>431</v>
      </c>
      <c r="C446" s="12">
        <v>18973</v>
      </c>
      <c r="D446" s="13">
        <v>0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13660</v>
      </c>
      <c r="L446" s="13">
        <v>2579</v>
      </c>
      <c r="M446" s="13">
        <v>35212</v>
      </c>
      <c r="N446" s="15">
        <v>578</v>
      </c>
      <c r="O446" s="13">
        <v>0</v>
      </c>
      <c r="P446" s="13">
        <v>0</v>
      </c>
      <c r="Q446" s="13">
        <v>9305</v>
      </c>
      <c r="R446" s="13">
        <v>409</v>
      </c>
      <c r="S446" s="13">
        <v>9528</v>
      </c>
      <c r="T446" s="13">
        <v>0</v>
      </c>
      <c r="U446" s="13">
        <v>773</v>
      </c>
      <c r="V446" s="13">
        <v>6195</v>
      </c>
      <c r="W446" s="13">
        <v>1459</v>
      </c>
      <c r="X446" s="13">
        <v>0</v>
      </c>
      <c r="Y446" s="13">
        <v>1273</v>
      </c>
      <c r="Z446" s="13">
        <v>29520</v>
      </c>
      <c r="AA446" s="13">
        <v>173651</v>
      </c>
      <c r="AB446" s="13">
        <v>74582</v>
      </c>
      <c r="AC446" s="13">
        <v>1</v>
      </c>
      <c r="AD446" s="13">
        <v>0</v>
      </c>
      <c r="AE446" s="13" t="s">
        <v>431</v>
      </c>
      <c r="AF446" s="13"/>
    </row>
    <row r="447" spans="1:32" x14ac:dyDescent="0.35">
      <c r="A447" s="13">
        <f t="shared" si="6"/>
        <v>0</v>
      </c>
      <c r="B447" s="13" t="s">
        <v>432</v>
      </c>
      <c r="C447" s="12">
        <v>3057</v>
      </c>
      <c r="D447" s="13">
        <v>0</v>
      </c>
      <c r="E447" s="13">
        <v>0</v>
      </c>
      <c r="F447" s="13">
        <v>0</v>
      </c>
      <c r="G447" s="13">
        <v>284</v>
      </c>
      <c r="H447" s="13">
        <v>0</v>
      </c>
      <c r="I447" s="13">
        <v>0</v>
      </c>
      <c r="J447" s="13">
        <v>81</v>
      </c>
      <c r="K447" s="13">
        <v>2750</v>
      </c>
      <c r="L447" s="13">
        <v>156</v>
      </c>
      <c r="M447" s="13">
        <v>6328</v>
      </c>
      <c r="N447" s="15">
        <v>2750</v>
      </c>
      <c r="O447" s="13">
        <v>0</v>
      </c>
      <c r="P447" s="13">
        <v>713</v>
      </c>
      <c r="Q447" s="13">
        <v>1517</v>
      </c>
      <c r="R447" s="13">
        <v>9</v>
      </c>
      <c r="S447" s="13">
        <v>0</v>
      </c>
      <c r="T447" s="13">
        <v>0</v>
      </c>
      <c r="U447" s="13">
        <v>575</v>
      </c>
      <c r="V447" s="13">
        <v>1017</v>
      </c>
      <c r="W447" s="13">
        <v>270</v>
      </c>
      <c r="X447" s="13">
        <v>358</v>
      </c>
      <c r="Y447" s="13">
        <v>492</v>
      </c>
      <c r="Z447" s="13">
        <v>7701</v>
      </c>
      <c r="AA447" s="13">
        <v>55900</v>
      </c>
      <c r="AB447" s="13">
        <v>13925</v>
      </c>
      <c r="AC447" s="13">
        <v>0</v>
      </c>
      <c r="AD447" s="13">
        <v>0</v>
      </c>
      <c r="AE447" s="13" t="s">
        <v>431</v>
      </c>
      <c r="AF447" s="13"/>
    </row>
    <row r="448" spans="1:32" x14ac:dyDescent="0.35">
      <c r="A448" s="13">
        <f t="shared" si="6"/>
        <v>0</v>
      </c>
      <c r="B448" s="13" t="s">
        <v>433</v>
      </c>
      <c r="C448" s="12">
        <v>690</v>
      </c>
      <c r="D448" s="13">
        <v>0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2</v>
      </c>
      <c r="K448" s="13">
        <v>0</v>
      </c>
      <c r="L448" s="13">
        <v>11</v>
      </c>
      <c r="M448" s="13">
        <v>703</v>
      </c>
      <c r="N448" s="15">
        <v>77</v>
      </c>
      <c r="O448" s="13">
        <v>2</v>
      </c>
      <c r="P448" s="13">
        <v>135</v>
      </c>
      <c r="Q448" s="13">
        <v>204</v>
      </c>
      <c r="R448" s="13">
        <v>0</v>
      </c>
      <c r="S448" s="13">
        <v>0</v>
      </c>
      <c r="T448" s="13">
        <v>0</v>
      </c>
      <c r="U448" s="13">
        <v>0</v>
      </c>
      <c r="V448" s="13">
        <v>99</v>
      </c>
      <c r="W448" s="13">
        <v>72</v>
      </c>
      <c r="X448" s="13">
        <v>0</v>
      </c>
      <c r="Y448" s="13">
        <v>0</v>
      </c>
      <c r="Z448" s="13">
        <v>589</v>
      </c>
      <c r="AA448" s="13">
        <v>12048</v>
      </c>
      <c r="AB448" s="13">
        <v>1241</v>
      </c>
      <c r="AC448" s="13">
        <v>0</v>
      </c>
      <c r="AD448" s="13">
        <v>0</v>
      </c>
      <c r="AE448" s="13" t="s">
        <v>431</v>
      </c>
      <c r="AF448" s="13"/>
    </row>
    <row r="449" spans="1:32" x14ac:dyDescent="0.35">
      <c r="A449" s="13">
        <f t="shared" si="6"/>
        <v>0</v>
      </c>
      <c r="B449" s="13" t="s">
        <v>434</v>
      </c>
      <c r="C449" s="12">
        <v>87</v>
      </c>
      <c r="D449" s="13">
        <v>146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0</v>
      </c>
      <c r="L449" s="13">
        <v>0</v>
      </c>
      <c r="M449" s="13">
        <v>233</v>
      </c>
      <c r="N449" s="15">
        <v>0</v>
      </c>
      <c r="O449" s="13">
        <v>0</v>
      </c>
      <c r="P449" s="13">
        <v>0</v>
      </c>
      <c r="Q449" s="13">
        <v>164</v>
      </c>
      <c r="R449" s="13">
        <v>0</v>
      </c>
      <c r="S449" s="13">
        <v>0</v>
      </c>
      <c r="T449" s="13">
        <v>0</v>
      </c>
      <c r="U449" s="13">
        <v>0</v>
      </c>
      <c r="V449" s="13">
        <v>0</v>
      </c>
      <c r="W449" s="13">
        <v>40</v>
      </c>
      <c r="X449" s="13">
        <v>0</v>
      </c>
      <c r="Y449" s="13">
        <v>11</v>
      </c>
      <c r="Z449" s="13">
        <v>215</v>
      </c>
      <c r="AA449" s="13">
        <v>7279</v>
      </c>
      <c r="AB449" s="13">
        <v>0</v>
      </c>
      <c r="AC449" s="13">
        <v>0</v>
      </c>
      <c r="AD449" s="13">
        <v>0</v>
      </c>
      <c r="AE449" s="13" t="s">
        <v>431</v>
      </c>
      <c r="AF449" s="13"/>
    </row>
    <row r="450" spans="1:32" x14ac:dyDescent="0.35">
      <c r="A450" s="13">
        <f t="shared" si="6"/>
        <v>0</v>
      </c>
      <c r="B450" s="13" t="s">
        <v>435</v>
      </c>
      <c r="C450" s="12">
        <v>802</v>
      </c>
      <c r="D450" s="13">
        <v>96</v>
      </c>
      <c r="E450" s="13">
        <v>0</v>
      </c>
      <c r="F450" s="13">
        <v>177</v>
      </c>
      <c r="G450" s="13">
        <v>0</v>
      </c>
      <c r="H450" s="13">
        <v>0</v>
      </c>
      <c r="I450" s="13">
        <v>0</v>
      </c>
      <c r="J450" s="13">
        <v>11</v>
      </c>
      <c r="K450" s="13">
        <v>7515</v>
      </c>
      <c r="L450" s="13">
        <v>0</v>
      </c>
      <c r="M450" s="13">
        <v>8601</v>
      </c>
      <c r="N450" s="15">
        <v>116</v>
      </c>
      <c r="O450" s="13">
        <v>1745</v>
      </c>
      <c r="P450" s="13">
        <v>126</v>
      </c>
      <c r="Q450" s="13">
        <v>359</v>
      </c>
      <c r="R450" s="13">
        <v>0</v>
      </c>
      <c r="S450" s="13">
        <v>10</v>
      </c>
      <c r="T450" s="13">
        <v>0</v>
      </c>
      <c r="U450" s="13">
        <v>0</v>
      </c>
      <c r="V450" s="13">
        <v>186</v>
      </c>
      <c r="W450" s="13">
        <v>185</v>
      </c>
      <c r="X450" s="13">
        <v>0</v>
      </c>
      <c r="Y450" s="13">
        <v>78</v>
      </c>
      <c r="Z450" s="13">
        <v>2805</v>
      </c>
      <c r="AA450" s="13">
        <v>14987</v>
      </c>
      <c r="AB450" s="13">
        <v>10442</v>
      </c>
      <c r="AC450" s="13">
        <v>0</v>
      </c>
      <c r="AD450" s="13">
        <v>0</v>
      </c>
      <c r="AE450" s="13" t="s">
        <v>431</v>
      </c>
      <c r="AF450" s="13"/>
    </row>
    <row r="451" spans="1:32" x14ac:dyDescent="0.35">
      <c r="A451" s="13">
        <f t="shared" ref="A451:A514" si="7">+Z451-SUM(N451:Y451)</f>
        <v>0</v>
      </c>
      <c r="B451" s="13" t="s">
        <v>436</v>
      </c>
      <c r="C451" s="12">
        <v>884</v>
      </c>
      <c r="D451" s="13">
        <v>0</v>
      </c>
      <c r="E451" s="13">
        <v>0</v>
      </c>
      <c r="F451" s="13">
        <v>0</v>
      </c>
      <c r="G451" s="13">
        <v>0</v>
      </c>
      <c r="H451" s="13">
        <v>0</v>
      </c>
      <c r="I451" s="13">
        <v>22</v>
      </c>
      <c r="J451" s="13">
        <v>0</v>
      </c>
      <c r="K451" s="13">
        <v>0</v>
      </c>
      <c r="L451" s="13">
        <v>96</v>
      </c>
      <c r="M451" s="13">
        <v>1002</v>
      </c>
      <c r="N451" s="15">
        <v>112</v>
      </c>
      <c r="O451" s="13">
        <v>9</v>
      </c>
      <c r="P451" s="13">
        <v>160</v>
      </c>
      <c r="Q451" s="13">
        <v>551</v>
      </c>
      <c r="R451" s="13">
        <v>0</v>
      </c>
      <c r="S451" s="13">
        <v>0</v>
      </c>
      <c r="T451" s="13">
        <v>0</v>
      </c>
      <c r="U451" s="13">
        <v>0</v>
      </c>
      <c r="V451" s="13">
        <v>92</v>
      </c>
      <c r="W451" s="13">
        <v>99</v>
      </c>
      <c r="X451" s="13">
        <v>0</v>
      </c>
      <c r="Y451" s="13">
        <v>116</v>
      </c>
      <c r="Z451" s="13">
        <v>1139</v>
      </c>
      <c r="AA451" s="13">
        <v>9531</v>
      </c>
      <c r="AB451" s="13">
        <v>1346</v>
      </c>
      <c r="AC451" s="13">
        <v>0</v>
      </c>
      <c r="AD451" s="13">
        <v>0</v>
      </c>
      <c r="AE451" s="13" t="s">
        <v>431</v>
      </c>
      <c r="AF451" s="13"/>
    </row>
    <row r="452" spans="1:32" x14ac:dyDescent="0.35">
      <c r="A452" s="13">
        <f t="shared" si="7"/>
        <v>0</v>
      </c>
      <c r="B452" s="13" t="s">
        <v>437</v>
      </c>
      <c r="C452" s="12">
        <v>54</v>
      </c>
      <c r="D452" s="13">
        <v>162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0</v>
      </c>
      <c r="L452" s="13">
        <v>4</v>
      </c>
      <c r="M452" s="13">
        <v>220</v>
      </c>
      <c r="N452" s="15">
        <v>31</v>
      </c>
      <c r="O452" s="13">
        <v>0</v>
      </c>
      <c r="P452" s="13">
        <v>0</v>
      </c>
      <c r="Q452" s="13">
        <v>157</v>
      </c>
      <c r="R452" s="13">
        <v>0</v>
      </c>
      <c r="S452" s="13">
        <v>0</v>
      </c>
      <c r="T452" s="13">
        <v>0</v>
      </c>
      <c r="U452" s="13">
        <v>0</v>
      </c>
      <c r="V452" s="13">
        <v>0</v>
      </c>
      <c r="W452" s="13">
        <v>22</v>
      </c>
      <c r="X452" s="13">
        <v>0</v>
      </c>
      <c r="Y452" s="13">
        <v>13</v>
      </c>
      <c r="Z452" s="13">
        <v>223</v>
      </c>
      <c r="AA452" s="13">
        <v>3257</v>
      </c>
      <c r="AB452" s="13">
        <v>0</v>
      </c>
      <c r="AC452" s="13">
        <v>0</v>
      </c>
      <c r="AD452" s="13">
        <v>0</v>
      </c>
      <c r="AE452" s="13" t="s">
        <v>431</v>
      </c>
      <c r="AF452" s="13"/>
    </row>
    <row r="453" spans="1:32" x14ac:dyDescent="0.35">
      <c r="A453" s="13">
        <f t="shared" si="7"/>
        <v>0</v>
      </c>
      <c r="B453" s="13" t="s">
        <v>944</v>
      </c>
      <c r="C453" s="12">
        <v>1148</v>
      </c>
      <c r="D453" s="13">
        <v>0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96</v>
      </c>
      <c r="K453" s="13">
        <v>0</v>
      </c>
      <c r="L453" s="13">
        <v>0</v>
      </c>
      <c r="M453" s="13">
        <v>1244</v>
      </c>
      <c r="N453" s="15">
        <v>0</v>
      </c>
      <c r="O453" s="13">
        <v>0</v>
      </c>
      <c r="P453" s="13">
        <v>208</v>
      </c>
      <c r="Q453" s="13">
        <v>943</v>
      </c>
      <c r="R453" s="13">
        <v>0</v>
      </c>
      <c r="S453" s="13">
        <v>75</v>
      </c>
      <c r="T453" s="13">
        <v>0</v>
      </c>
      <c r="U453" s="13">
        <v>0</v>
      </c>
      <c r="V453" s="13">
        <v>0</v>
      </c>
      <c r="W453" s="13">
        <v>139</v>
      </c>
      <c r="X453" s="13">
        <v>0</v>
      </c>
      <c r="Y453" s="13">
        <v>83</v>
      </c>
      <c r="Z453" s="13">
        <v>1448</v>
      </c>
      <c r="AA453" s="13">
        <v>25679</v>
      </c>
      <c r="AB453" s="13">
        <v>0</v>
      </c>
      <c r="AC453" s="13">
        <v>0</v>
      </c>
      <c r="AD453" s="13">
        <v>0</v>
      </c>
      <c r="AE453" s="13" t="s">
        <v>431</v>
      </c>
      <c r="AF453" s="13"/>
    </row>
    <row r="454" spans="1:32" x14ac:dyDescent="0.35">
      <c r="A454" s="13">
        <f t="shared" si="7"/>
        <v>0</v>
      </c>
      <c r="B454" s="13" t="s">
        <v>945</v>
      </c>
      <c r="C454" s="12">
        <v>878</v>
      </c>
      <c r="D454" s="13">
        <v>0</v>
      </c>
      <c r="E454" s="13">
        <v>0</v>
      </c>
      <c r="F454" s="13">
        <v>0</v>
      </c>
      <c r="G454" s="13">
        <v>13</v>
      </c>
      <c r="H454" s="13">
        <v>0</v>
      </c>
      <c r="I454" s="13">
        <v>6</v>
      </c>
      <c r="J454" s="13">
        <v>0</v>
      </c>
      <c r="K454" s="13">
        <v>0</v>
      </c>
      <c r="L454" s="13">
        <v>59</v>
      </c>
      <c r="M454" s="13">
        <v>956</v>
      </c>
      <c r="N454" s="15">
        <v>71</v>
      </c>
      <c r="O454" s="13">
        <v>0</v>
      </c>
      <c r="P454" s="13">
        <v>110</v>
      </c>
      <c r="Q454" s="13">
        <v>458</v>
      </c>
      <c r="R454" s="13">
        <v>0</v>
      </c>
      <c r="S454" s="13">
        <v>0</v>
      </c>
      <c r="T454" s="13">
        <v>0</v>
      </c>
      <c r="U454" s="13">
        <v>13</v>
      </c>
      <c r="V454" s="13">
        <v>0</v>
      </c>
      <c r="W454" s="13">
        <v>61</v>
      </c>
      <c r="X454" s="13">
        <v>0</v>
      </c>
      <c r="Y454" s="13">
        <v>136</v>
      </c>
      <c r="Z454" s="13">
        <v>849</v>
      </c>
      <c r="AA454" s="13">
        <v>13386</v>
      </c>
      <c r="AB454" s="13">
        <v>0</v>
      </c>
      <c r="AC454" s="13">
        <v>0</v>
      </c>
      <c r="AD454" s="13">
        <v>0</v>
      </c>
      <c r="AE454" s="13" t="s">
        <v>431</v>
      </c>
      <c r="AF454" s="13"/>
    </row>
    <row r="455" spans="1:32" x14ac:dyDescent="0.35">
      <c r="A455" s="13">
        <f t="shared" si="7"/>
        <v>0</v>
      </c>
      <c r="B455" s="13" t="s">
        <v>438</v>
      </c>
      <c r="C455" s="12">
        <v>1243</v>
      </c>
      <c r="D455" s="13">
        <v>0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1688</v>
      </c>
      <c r="L455" s="13">
        <v>33</v>
      </c>
      <c r="M455" s="13">
        <v>2964</v>
      </c>
      <c r="N455" s="15">
        <v>23</v>
      </c>
      <c r="O455" s="13">
        <v>1794</v>
      </c>
      <c r="P455" s="13">
        <v>111</v>
      </c>
      <c r="Q455" s="13">
        <v>627</v>
      </c>
      <c r="R455" s="13">
        <v>0</v>
      </c>
      <c r="S455" s="13">
        <v>194</v>
      </c>
      <c r="T455" s="13">
        <v>0</v>
      </c>
      <c r="U455" s="13">
        <v>0</v>
      </c>
      <c r="V455" s="13">
        <v>0</v>
      </c>
      <c r="W455" s="13">
        <v>97</v>
      </c>
      <c r="X455" s="13">
        <v>0</v>
      </c>
      <c r="Y455" s="13">
        <v>55</v>
      </c>
      <c r="Z455" s="13">
        <v>2901</v>
      </c>
      <c r="AA455" s="13">
        <v>13885</v>
      </c>
      <c r="AB455" s="13">
        <v>1688</v>
      </c>
      <c r="AC455" s="13">
        <v>0</v>
      </c>
      <c r="AD455" s="13">
        <v>0</v>
      </c>
      <c r="AE455" s="13" t="s">
        <v>431</v>
      </c>
      <c r="AF455" s="13"/>
    </row>
    <row r="456" spans="1:32" x14ac:dyDescent="0.35">
      <c r="A456" s="13">
        <f t="shared" si="7"/>
        <v>0</v>
      </c>
      <c r="B456" s="13" t="s">
        <v>439</v>
      </c>
      <c r="C456" s="12">
        <v>4729</v>
      </c>
      <c r="D456" s="13">
        <v>0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49</v>
      </c>
      <c r="K456" s="13">
        <v>0</v>
      </c>
      <c r="L456" s="13">
        <v>201</v>
      </c>
      <c r="M456" s="13">
        <v>4979</v>
      </c>
      <c r="N456" s="15">
        <v>0</v>
      </c>
      <c r="O456" s="13">
        <v>0</v>
      </c>
      <c r="P456" s="13">
        <v>0</v>
      </c>
      <c r="Q456" s="13">
        <v>2990</v>
      </c>
      <c r="R456" s="13">
        <v>0</v>
      </c>
      <c r="S456" s="13">
        <v>1809</v>
      </c>
      <c r="T456" s="13">
        <v>0</v>
      </c>
      <c r="U456" s="13">
        <v>106</v>
      </c>
      <c r="V456" s="13">
        <v>361</v>
      </c>
      <c r="W456" s="13">
        <v>462</v>
      </c>
      <c r="X456" s="13">
        <v>0</v>
      </c>
      <c r="Y456" s="13">
        <v>43</v>
      </c>
      <c r="Z456" s="13">
        <v>5771</v>
      </c>
      <c r="AA456" s="13">
        <v>41761</v>
      </c>
      <c r="AB456" s="13">
        <v>5204</v>
      </c>
      <c r="AC456" s="13">
        <v>1</v>
      </c>
      <c r="AD456" s="13">
        <v>0</v>
      </c>
      <c r="AE456" s="13" t="s">
        <v>431</v>
      </c>
      <c r="AF456" s="13"/>
    </row>
    <row r="457" spans="1:32" x14ac:dyDescent="0.35">
      <c r="A457" s="13">
        <f t="shared" si="7"/>
        <v>0</v>
      </c>
      <c r="B457" s="13" t="s">
        <v>947</v>
      </c>
      <c r="C457" s="12">
        <v>863</v>
      </c>
      <c r="D457" s="13">
        <v>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40</v>
      </c>
      <c r="K457" s="13">
        <v>5000</v>
      </c>
      <c r="L457" s="13">
        <v>11</v>
      </c>
      <c r="M457" s="13">
        <v>5914</v>
      </c>
      <c r="N457" s="15">
        <v>2407</v>
      </c>
      <c r="O457" s="13">
        <v>0</v>
      </c>
      <c r="P457" s="13">
        <v>0</v>
      </c>
      <c r="Q457" s="13">
        <v>640</v>
      </c>
      <c r="R457" s="13">
        <v>0</v>
      </c>
      <c r="S457" s="13">
        <v>0</v>
      </c>
      <c r="T457" s="13">
        <v>22</v>
      </c>
      <c r="U457" s="13">
        <v>0</v>
      </c>
      <c r="V457" s="13">
        <v>0</v>
      </c>
      <c r="W457" s="13">
        <v>98</v>
      </c>
      <c r="X457" s="13">
        <v>0</v>
      </c>
      <c r="Y457" s="13">
        <v>113</v>
      </c>
      <c r="Z457" s="13">
        <v>3280</v>
      </c>
      <c r="AA457" s="13">
        <v>25429</v>
      </c>
      <c r="AB457" s="13">
        <v>5000</v>
      </c>
      <c r="AC457" s="13">
        <v>0</v>
      </c>
      <c r="AD457" s="13">
        <v>0</v>
      </c>
      <c r="AE457" s="13" t="s">
        <v>431</v>
      </c>
      <c r="AF457" s="13"/>
    </row>
    <row r="458" spans="1:32" x14ac:dyDescent="0.35">
      <c r="A458" s="13">
        <f t="shared" si="7"/>
        <v>0</v>
      </c>
      <c r="B458" s="13" t="s">
        <v>946</v>
      </c>
      <c r="C458" s="12">
        <v>603</v>
      </c>
      <c r="D458" s="13">
        <v>0</v>
      </c>
      <c r="E458" s="13">
        <v>0</v>
      </c>
      <c r="F458" s="13">
        <v>0</v>
      </c>
      <c r="G458" s="13">
        <v>18</v>
      </c>
      <c r="H458" s="13">
        <v>0</v>
      </c>
      <c r="I458" s="13">
        <v>0</v>
      </c>
      <c r="J458" s="13">
        <v>9</v>
      </c>
      <c r="K458" s="13">
        <v>0</v>
      </c>
      <c r="L458" s="13">
        <v>50</v>
      </c>
      <c r="M458" s="13">
        <v>680</v>
      </c>
      <c r="N458" s="15">
        <v>0</v>
      </c>
      <c r="O458" s="13">
        <v>0</v>
      </c>
      <c r="P458" s="13">
        <v>0</v>
      </c>
      <c r="Q458" s="13">
        <v>455</v>
      </c>
      <c r="R458" s="13">
        <v>0</v>
      </c>
      <c r="S458" s="13">
        <v>176</v>
      </c>
      <c r="T458" s="13">
        <v>0</v>
      </c>
      <c r="U458" s="13">
        <v>0</v>
      </c>
      <c r="V458" s="13">
        <v>0</v>
      </c>
      <c r="W458" s="13">
        <v>100</v>
      </c>
      <c r="X458" s="13">
        <v>0</v>
      </c>
      <c r="Y458" s="13">
        <v>49</v>
      </c>
      <c r="Z458" s="13">
        <v>780</v>
      </c>
      <c r="AA458" s="13">
        <v>18953</v>
      </c>
      <c r="AB458" s="13">
        <v>0</v>
      </c>
      <c r="AC458" s="13">
        <v>0</v>
      </c>
      <c r="AD458" s="13">
        <v>0</v>
      </c>
      <c r="AE458" s="13" t="s">
        <v>431</v>
      </c>
      <c r="AF458" s="13"/>
    </row>
    <row r="459" spans="1:32" x14ac:dyDescent="0.35">
      <c r="A459" s="13">
        <f t="shared" si="7"/>
        <v>0</v>
      </c>
      <c r="B459" s="13" t="s">
        <v>440</v>
      </c>
      <c r="C459" s="12">
        <v>466</v>
      </c>
      <c r="D459" s="13">
        <v>0</v>
      </c>
      <c r="E459" s="13">
        <v>158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198</v>
      </c>
      <c r="M459" s="13">
        <v>822</v>
      </c>
      <c r="N459" s="15">
        <v>20</v>
      </c>
      <c r="O459" s="13">
        <v>2734</v>
      </c>
      <c r="P459" s="13">
        <v>76</v>
      </c>
      <c r="Q459" s="13">
        <v>232</v>
      </c>
      <c r="R459" s="13">
        <v>0</v>
      </c>
      <c r="S459" s="13">
        <v>0</v>
      </c>
      <c r="T459" s="13">
        <v>0</v>
      </c>
      <c r="U459" s="13">
        <v>0</v>
      </c>
      <c r="V459" s="13">
        <v>369</v>
      </c>
      <c r="W459" s="13">
        <v>68</v>
      </c>
      <c r="X459" s="13">
        <v>0</v>
      </c>
      <c r="Y459" s="13">
        <v>28</v>
      </c>
      <c r="Z459" s="13">
        <v>3527</v>
      </c>
      <c r="AA459" s="13">
        <v>11383</v>
      </c>
      <c r="AB459" s="13">
        <v>5317</v>
      </c>
      <c r="AC459" s="13">
        <v>0</v>
      </c>
      <c r="AD459" s="13">
        <v>0</v>
      </c>
      <c r="AE459" s="13" t="s">
        <v>431</v>
      </c>
      <c r="AF459" s="13"/>
    </row>
    <row r="460" spans="1:32" x14ac:dyDescent="0.35">
      <c r="A460" s="13">
        <f t="shared" si="7"/>
        <v>0</v>
      </c>
      <c r="B460" s="13" t="s">
        <v>1024</v>
      </c>
      <c r="C460" s="12">
        <v>81</v>
      </c>
      <c r="D460" s="13">
        <v>0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0</v>
      </c>
      <c r="L460" s="13">
        <v>0</v>
      </c>
      <c r="M460" s="13">
        <v>81</v>
      </c>
      <c r="N460" s="15">
        <v>0</v>
      </c>
      <c r="O460" s="13">
        <v>0</v>
      </c>
      <c r="P460" s="13">
        <v>0</v>
      </c>
      <c r="Q460" s="13">
        <v>44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21</v>
      </c>
      <c r="X460" s="13">
        <v>0</v>
      </c>
      <c r="Y460" s="13">
        <v>6</v>
      </c>
      <c r="Z460" s="13">
        <v>71</v>
      </c>
      <c r="AA460" s="13">
        <v>3915</v>
      </c>
      <c r="AB460" s="13">
        <v>0</v>
      </c>
      <c r="AC460" s="13">
        <v>0</v>
      </c>
      <c r="AD460" s="13">
        <v>0</v>
      </c>
      <c r="AE460" s="13" t="s">
        <v>431</v>
      </c>
      <c r="AF460" s="13"/>
    </row>
    <row r="461" spans="1:32" x14ac:dyDescent="0.35">
      <c r="A461" s="13">
        <f t="shared" si="7"/>
        <v>0</v>
      </c>
      <c r="B461" s="13" t="s">
        <v>442</v>
      </c>
      <c r="C461" s="12">
        <v>1134</v>
      </c>
      <c r="D461" s="13">
        <v>0</v>
      </c>
      <c r="E461" s="13">
        <v>0</v>
      </c>
      <c r="F461" s="13">
        <v>0</v>
      </c>
      <c r="G461" s="13">
        <v>0</v>
      </c>
      <c r="H461" s="13">
        <v>0</v>
      </c>
      <c r="I461" s="13">
        <v>19</v>
      </c>
      <c r="J461" s="13">
        <v>0</v>
      </c>
      <c r="K461" s="13">
        <v>0</v>
      </c>
      <c r="L461" s="13">
        <v>70</v>
      </c>
      <c r="M461" s="13">
        <v>1223</v>
      </c>
      <c r="N461" s="15">
        <v>15</v>
      </c>
      <c r="O461" s="13">
        <v>23</v>
      </c>
      <c r="P461" s="13">
        <v>98</v>
      </c>
      <c r="Q461" s="13">
        <v>540</v>
      </c>
      <c r="R461" s="13">
        <v>0</v>
      </c>
      <c r="S461" s="13">
        <v>83</v>
      </c>
      <c r="T461" s="13">
        <v>0</v>
      </c>
      <c r="U461" s="13">
        <v>0</v>
      </c>
      <c r="V461" s="13">
        <v>241</v>
      </c>
      <c r="W461" s="13">
        <v>86</v>
      </c>
      <c r="X461" s="13">
        <v>0</v>
      </c>
      <c r="Y461" s="13">
        <v>67</v>
      </c>
      <c r="Z461" s="13">
        <v>1153</v>
      </c>
      <c r="AA461" s="13">
        <v>16145</v>
      </c>
      <c r="AB461" s="13">
        <v>2407</v>
      </c>
      <c r="AC461" s="13">
        <v>0</v>
      </c>
      <c r="AD461" s="13">
        <v>0</v>
      </c>
      <c r="AE461" s="13" t="s">
        <v>431</v>
      </c>
      <c r="AF461" s="13"/>
    </row>
    <row r="462" spans="1:32" x14ac:dyDescent="0.35">
      <c r="A462" s="13">
        <f t="shared" si="7"/>
        <v>0</v>
      </c>
      <c r="B462" s="13" t="s">
        <v>443</v>
      </c>
      <c r="C462" s="12">
        <v>417</v>
      </c>
      <c r="D462" s="13">
        <v>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0</v>
      </c>
      <c r="L462" s="13">
        <v>6</v>
      </c>
      <c r="M462" s="13">
        <v>423</v>
      </c>
      <c r="N462" s="15">
        <v>0</v>
      </c>
      <c r="O462" s="13">
        <v>0</v>
      </c>
      <c r="P462" s="13">
        <v>100</v>
      </c>
      <c r="Q462" s="13">
        <v>133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44</v>
      </c>
      <c r="X462" s="13">
        <v>50</v>
      </c>
      <c r="Y462" s="13">
        <v>62</v>
      </c>
      <c r="Z462" s="13">
        <v>389</v>
      </c>
      <c r="AA462" s="13">
        <v>5630</v>
      </c>
      <c r="AB462" s="13">
        <v>650</v>
      </c>
      <c r="AC462" s="13">
        <v>0</v>
      </c>
      <c r="AD462" s="13">
        <v>0</v>
      </c>
      <c r="AE462" s="13" t="s">
        <v>431</v>
      </c>
      <c r="AF462" s="13"/>
    </row>
    <row r="463" spans="1:32" x14ac:dyDescent="0.35">
      <c r="A463" s="13">
        <f t="shared" si="7"/>
        <v>0</v>
      </c>
      <c r="B463" s="13" t="s">
        <v>444</v>
      </c>
      <c r="C463" s="12">
        <v>72</v>
      </c>
      <c r="D463" s="13">
        <v>380</v>
      </c>
      <c r="E463" s="13">
        <v>0</v>
      </c>
      <c r="F463" s="13">
        <v>0</v>
      </c>
      <c r="G463" s="13">
        <v>0</v>
      </c>
      <c r="H463" s="13">
        <v>0</v>
      </c>
      <c r="I463" s="13">
        <v>10</v>
      </c>
      <c r="J463" s="13">
        <v>0</v>
      </c>
      <c r="K463" s="13">
        <v>0</v>
      </c>
      <c r="L463" s="13">
        <v>10</v>
      </c>
      <c r="M463" s="13">
        <v>472</v>
      </c>
      <c r="N463" s="15">
        <v>0</v>
      </c>
      <c r="O463" s="13">
        <v>0</v>
      </c>
      <c r="P463" s="13">
        <v>0</v>
      </c>
      <c r="Q463" s="13">
        <v>340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50</v>
      </c>
      <c r="X463" s="13">
        <v>0</v>
      </c>
      <c r="Y463" s="13">
        <v>28</v>
      </c>
      <c r="Z463" s="13">
        <v>418</v>
      </c>
      <c r="AA463" s="13">
        <v>9215</v>
      </c>
      <c r="AB463" s="13">
        <v>0</v>
      </c>
      <c r="AC463" s="13">
        <v>0</v>
      </c>
      <c r="AD463" s="13">
        <v>0</v>
      </c>
      <c r="AE463" s="13" t="s">
        <v>431</v>
      </c>
      <c r="AF463" s="13"/>
    </row>
    <row r="464" spans="1:32" x14ac:dyDescent="0.35">
      <c r="A464" s="13">
        <f t="shared" si="7"/>
        <v>0</v>
      </c>
      <c r="B464" s="13" t="s">
        <v>445</v>
      </c>
      <c r="C464" s="12">
        <v>22</v>
      </c>
      <c r="D464" s="13">
        <v>68</v>
      </c>
      <c r="E464" s="13">
        <v>0</v>
      </c>
      <c r="F464" s="13">
        <v>0</v>
      </c>
      <c r="G464" s="13">
        <v>0</v>
      </c>
      <c r="H464" s="13">
        <v>0</v>
      </c>
      <c r="I464" s="13">
        <v>4</v>
      </c>
      <c r="J464" s="13">
        <v>0</v>
      </c>
      <c r="K464" s="13">
        <v>0</v>
      </c>
      <c r="L464" s="13">
        <v>0</v>
      </c>
      <c r="M464" s="13">
        <v>94</v>
      </c>
      <c r="N464" s="15">
        <v>0</v>
      </c>
      <c r="O464" s="13">
        <v>0</v>
      </c>
      <c r="P464" s="13">
        <v>0</v>
      </c>
      <c r="Q464" s="13">
        <v>59</v>
      </c>
      <c r="R464" s="13">
        <v>0</v>
      </c>
      <c r="S464" s="13">
        <v>0</v>
      </c>
      <c r="T464" s="13">
        <v>0</v>
      </c>
      <c r="U464" s="13">
        <v>0</v>
      </c>
      <c r="V464" s="13">
        <v>0</v>
      </c>
      <c r="W464" s="13">
        <v>15</v>
      </c>
      <c r="X464" s="13">
        <v>0</v>
      </c>
      <c r="Y464" s="13">
        <v>12</v>
      </c>
      <c r="Z464" s="13">
        <v>86</v>
      </c>
      <c r="AA464" s="13">
        <v>3314</v>
      </c>
      <c r="AB464" s="13">
        <v>0</v>
      </c>
      <c r="AC464" s="13">
        <v>0</v>
      </c>
      <c r="AD464" s="13">
        <v>0</v>
      </c>
      <c r="AE464" s="13" t="s">
        <v>431</v>
      </c>
      <c r="AF464" s="13"/>
    </row>
    <row r="465" spans="1:32" x14ac:dyDescent="0.35">
      <c r="A465" s="13">
        <f t="shared" si="7"/>
        <v>0</v>
      </c>
      <c r="B465" s="13" t="s">
        <v>446</v>
      </c>
      <c r="C465" s="12">
        <v>3391</v>
      </c>
      <c r="D465" s="13">
        <v>0</v>
      </c>
      <c r="E465" s="13">
        <v>7677</v>
      </c>
      <c r="F465" s="13">
        <v>46</v>
      </c>
      <c r="G465" s="13">
        <v>0</v>
      </c>
      <c r="H465" s="13">
        <v>0</v>
      </c>
      <c r="I465" s="13">
        <v>85</v>
      </c>
      <c r="J465" s="13">
        <v>35</v>
      </c>
      <c r="K465" s="13">
        <v>20089</v>
      </c>
      <c r="L465" s="13">
        <v>4182</v>
      </c>
      <c r="M465" s="13">
        <v>35505</v>
      </c>
      <c r="N465" s="15">
        <v>1792</v>
      </c>
      <c r="O465" s="13">
        <v>4832</v>
      </c>
      <c r="P465" s="13">
        <v>6135</v>
      </c>
      <c r="Q465" s="13">
        <v>1671</v>
      </c>
      <c r="R465" s="13">
        <v>313</v>
      </c>
      <c r="S465" s="13">
        <v>13820</v>
      </c>
      <c r="T465" s="13">
        <v>27</v>
      </c>
      <c r="U465" s="13">
        <v>36</v>
      </c>
      <c r="V465" s="13">
        <v>3592</v>
      </c>
      <c r="W465" s="13">
        <v>732</v>
      </c>
      <c r="X465" s="13">
        <v>79</v>
      </c>
      <c r="Y465" s="13">
        <v>980</v>
      </c>
      <c r="Z465" s="13">
        <v>34009</v>
      </c>
      <c r="AA465" s="13">
        <v>24154</v>
      </c>
      <c r="AB465" s="13">
        <v>75993</v>
      </c>
      <c r="AC465" s="13">
        <v>0</v>
      </c>
      <c r="AD465" s="13">
        <v>0</v>
      </c>
      <c r="AE465" s="13" t="s">
        <v>431</v>
      </c>
      <c r="AF465" s="13"/>
    </row>
    <row r="466" spans="1:32" x14ac:dyDescent="0.35">
      <c r="A466" s="13">
        <f t="shared" si="7"/>
        <v>0</v>
      </c>
      <c r="B466" s="13" t="s">
        <v>447</v>
      </c>
      <c r="C466" s="12">
        <v>309</v>
      </c>
      <c r="D466" s="13">
        <v>291</v>
      </c>
      <c r="E466" s="13">
        <v>152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0</v>
      </c>
      <c r="L466" s="13">
        <v>2</v>
      </c>
      <c r="M466" s="13">
        <v>754</v>
      </c>
      <c r="N466" s="15">
        <v>0</v>
      </c>
      <c r="O466" s="13">
        <v>2515</v>
      </c>
      <c r="P466" s="13">
        <v>19</v>
      </c>
      <c r="Q466" s="13">
        <v>394</v>
      </c>
      <c r="R466" s="13">
        <v>0</v>
      </c>
      <c r="S466" s="13">
        <v>8</v>
      </c>
      <c r="T466" s="13">
        <v>0</v>
      </c>
      <c r="U466" s="13">
        <v>0</v>
      </c>
      <c r="V466" s="13">
        <v>407</v>
      </c>
      <c r="W466" s="13">
        <v>82</v>
      </c>
      <c r="X466" s="13">
        <v>0</v>
      </c>
      <c r="Y466" s="13">
        <v>34</v>
      </c>
      <c r="Z466" s="13">
        <v>3459</v>
      </c>
      <c r="AA466" s="13">
        <v>3956</v>
      </c>
      <c r="AB466" s="13">
        <v>5407</v>
      </c>
      <c r="AC466" s="13">
        <v>0</v>
      </c>
      <c r="AD466" s="13">
        <v>0</v>
      </c>
      <c r="AE466" s="13" t="s">
        <v>431</v>
      </c>
      <c r="AF466" s="13"/>
    </row>
    <row r="467" spans="1:32" x14ac:dyDescent="0.35">
      <c r="A467" s="13">
        <f t="shared" si="7"/>
        <v>0</v>
      </c>
      <c r="B467" s="13" t="s">
        <v>448</v>
      </c>
      <c r="C467" s="12">
        <v>0</v>
      </c>
      <c r="D467" s="13">
        <v>1205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0</v>
      </c>
      <c r="L467" s="13">
        <v>7</v>
      </c>
      <c r="M467" s="13">
        <v>1212</v>
      </c>
      <c r="N467" s="15">
        <v>0</v>
      </c>
      <c r="O467" s="13">
        <v>0</v>
      </c>
      <c r="P467" s="13">
        <v>0</v>
      </c>
      <c r="Q467" s="13">
        <v>1442</v>
      </c>
      <c r="R467" s="13">
        <v>0</v>
      </c>
      <c r="S467" s="13">
        <v>0</v>
      </c>
      <c r="T467" s="13">
        <v>0</v>
      </c>
      <c r="U467" s="13">
        <v>0</v>
      </c>
      <c r="V467" s="13">
        <v>0</v>
      </c>
      <c r="W467" s="13">
        <v>116</v>
      </c>
      <c r="X467" s="13">
        <v>0</v>
      </c>
      <c r="Y467" s="13">
        <v>2</v>
      </c>
      <c r="Z467" s="13">
        <v>1560</v>
      </c>
      <c r="AA467" s="13">
        <v>42924</v>
      </c>
      <c r="AB467" s="13">
        <v>0</v>
      </c>
      <c r="AC467" s="13">
        <v>1</v>
      </c>
      <c r="AD467" s="13">
        <v>0</v>
      </c>
      <c r="AE467" s="13" t="s">
        <v>431</v>
      </c>
      <c r="AF467" s="13"/>
    </row>
    <row r="468" spans="1:32" x14ac:dyDescent="0.35">
      <c r="A468" s="13">
        <f t="shared" si="7"/>
        <v>0</v>
      </c>
      <c r="B468" s="13" t="s">
        <v>948</v>
      </c>
      <c r="C468" s="12">
        <v>638</v>
      </c>
      <c r="D468" s="13">
        <v>0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1300</v>
      </c>
      <c r="L468" s="13">
        <v>2</v>
      </c>
      <c r="M468" s="13">
        <v>1940</v>
      </c>
      <c r="N468" s="15">
        <v>0</v>
      </c>
      <c r="O468" s="13">
        <v>0</v>
      </c>
      <c r="P468" s="13">
        <v>0</v>
      </c>
      <c r="Q468" s="13">
        <v>681</v>
      </c>
      <c r="R468" s="13">
        <v>0</v>
      </c>
      <c r="S468" s="13">
        <v>1003</v>
      </c>
      <c r="T468" s="13">
        <v>0</v>
      </c>
      <c r="U468" s="13">
        <v>0</v>
      </c>
      <c r="V468" s="13">
        <v>0</v>
      </c>
      <c r="W468" s="13">
        <v>90</v>
      </c>
      <c r="X468" s="13">
        <v>0</v>
      </c>
      <c r="Y468" s="13">
        <v>0</v>
      </c>
      <c r="Z468" s="13">
        <v>1774</v>
      </c>
      <c r="AA468" s="13">
        <v>14220</v>
      </c>
      <c r="AB468" s="13">
        <v>0</v>
      </c>
      <c r="AC468" s="13">
        <v>0</v>
      </c>
      <c r="AD468" s="13">
        <v>0</v>
      </c>
      <c r="AE468" s="13" t="s">
        <v>431</v>
      </c>
      <c r="AF468" s="13"/>
    </row>
    <row r="469" spans="1:32" x14ac:dyDescent="0.35">
      <c r="A469" s="13">
        <f t="shared" si="7"/>
        <v>0</v>
      </c>
      <c r="B469" s="13" t="s">
        <v>449</v>
      </c>
      <c r="C469" s="12">
        <v>231</v>
      </c>
      <c r="D469" s="13">
        <v>330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0</v>
      </c>
      <c r="L469" s="13">
        <v>0</v>
      </c>
      <c r="M469" s="13">
        <v>561</v>
      </c>
      <c r="N469" s="15">
        <v>0</v>
      </c>
      <c r="O469" s="13">
        <v>0</v>
      </c>
      <c r="P469" s="13">
        <v>0</v>
      </c>
      <c r="Q469" s="13">
        <v>332</v>
      </c>
      <c r="R469" s="13">
        <v>0</v>
      </c>
      <c r="S469" s="13">
        <v>0</v>
      </c>
      <c r="T469" s="13">
        <v>0</v>
      </c>
      <c r="U469" s="13">
        <v>0</v>
      </c>
      <c r="V469" s="13">
        <v>0</v>
      </c>
      <c r="W469" s="13">
        <v>65</v>
      </c>
      <c r="X469" s="13">
        <v>0</v>
      </c>
      <c r="Y469" s="13">
        <v>166</v>
      </c>
      <c r="Z469" s="13">
        <v>563</v>
      </c>
      <c r="AA469" s="13">
        <v>20431</v>
      </c>
      <c r="AB469" s="13">
        <v>0</v>
      </c>
      <c r="AC469" s="13">
        <v>0</v>
      </c>
      <c r="AD469" s="13">
        <v>0</v>
      </c>
      <c r="AE469" s="13" t="s">
        <v>450</v>
      </c>
      <c r="AF469" s="13"/>
    </row>
    <row r="470" spans="1:32" x14ac:dyDescent="0.35">
      <c r="A470" s="13">
        <f t="shared" si="7"/>
        <v>0</v>
      </c>
      <c r="B470" s="13" t="s">
        <v>451</v>
      </c>
      <c r="C470" s="12">
        <v>1411</v>
      </c>
      <c r="D470" s="13">
        <v>0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5020</v>
      </c>
      <c r="L470" s="13">
        <v>68</v>
      </c>
      <c r="M470" s="13">
        <v>6499</v>
      </c>
      <c r="N470" s="15">
        <v>2898</v>
      </c>
      <c r="O470" s="13">
        <v>0</v>
      </c>
      <c r="P470" s="13">
        <v>0</v>
      </c>
      <c r="Q470" s="13">
        <v>944</v>
      </c>
      <c r="R470" s="13">
        <v>0</v>
      </c>
      <c r="S470" s="13">
        <v>0</v>
      </c>
      <c r="T470" s="13">
        <v>0</v>
      </c>
      <c r="U470" s="13">
        <v>46</v>
      </c>
      <c r="V470" s="13">
        <v>166</v>
      </c>
      <c r="W470" s="13">
        <v>119</v>
      </c>
      <c r="X470" s="13">
        <v>0</v>
      </c>
      <c r="Y470" s="13">
        <v>64</v>
      </c>
      <c r="Z470" s="13">
        <v>4237</v>
      </c>
      <c r="AA470" s="13">
        <v>27787</v>
      </c>
      <c r="AB470" s="13">
        <v>7445</v>
      </c>
      <c r="AC470" s="13">
        <v>0</v>
      </c>
      <c r="AD470" s="13">
        <v>0</v>
      </c>
      <c r="AE470" s="13" t="s">
        <v>450</v>
      </c>
      <c r="AF470" s="13"/>
    </row>
    <row r="471" spans="1:32" x14ac:dyDescent="0.35">
      <c r="A471" s="13">
        <f t="shared" si="7"/>
        <v>0</v>
      </c>
      <c r="B471" s="13" t="s">
        <v>452</v>
      </c>
      <c r="C471" s="12">
        <v>4238</v>
      </c>
      <c r="D471" s="13">
        <v>0</v>
      </c>
      <c r="E471" s="13">
        <v>0</v>
      </c>
      <c r="F471" s="13">
        <v>0</v>
      </c>
      <c r="G471" s="13">
        <v>1518</v>
      </c>
      <c r="H471" s="13">
        <v>3386</v>
      </c>
      <c r="I471" s="13">
        <v>0</v>
      </c>
      <c r="J471" s="13">
        <v>0</v>
      </c>
      <c r="K471" s="13">
        <v>2000</v>
      </c>
      <c r="L471" s="13">
        <v>1240</v>
      </c>
      <c r="M471" s="13">
        <v>12382</v>
      </c>
      <c r="N471" s="15">
        <v>0</v>
      </c>
      <c r="O471" s="13">
        <v>0</v>
      </c>
      <c r="P471" s="13">
        <v>393</v>
      </c>
      <c r="Q471" s="13">
        <v>1499</v>
      </c>
      <c r="R471" s="13">
        <v>0</v>
      </c>
      <c r="S471" s="13">
        <v>87</v>
      </c>
      <c r="T471" s="13">
        <v>5345</v>
      </c>
      <c r="U471" s="13">
        <v>0</v>
      </c>
      <c r="V471" s="13">
        <v>3696</v>
      </c>
      <c r="W471" s="13">
        <v>572</v>
      </c>
      <c r="X471" s="13">
        <v>761</v>
      </c>
      <c r="Y471" s="13">
        <v>695</v>
      </c>
      <c r="Z471" s="13">
        <v>13048</v>
      </c>
      <c r="AA471" s="13">
        <v>56966</v>
      </c>
      <c r="AB471" s="13">
        <v>45993</v>
      </c>
      <c r="AC471" s="13">
        <v>0</v>
      </c>
      <c r="AD471" s="13">
        <v>0</v>
      </c>
      <c r="AE471" s="13" t="s">
        <v>450</v>
      </c>
      <c r="AF471" s="13"/>
    </row>
    <row r="472" spans="1:32" x14ac:dyDescent="0.35">
      <c r="A472" s="13">
        <f t="shared" si="7"/>
        <v>0</v>
      </c>
      <c r="B472" s="13" t="s">
        <v>950</v>
      </c>
      <c r="C472" s="12">
        <v>311</v>
      </c>
      <c r="D472" s="13">
        <v>692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0</v>
      </c>
      <c r="L472" s="13">
        <v>28</v>
      </c>
      <c r="M472" s="13">
        <v>1031</v>
      </c>
      <c r="N472" s="15">
        <v>0</v>
      </c>
      <c r="O472" s="13">
        <v>13</v>
      </c>
      <c r="P472" s="13">
        <v>0</v>
      </c>
      <c r="Q472" s="13">
        <v>697</v>
      </c>
      <c r="R472" s="13">
        <v>0</v>
      </c>
      <c r="S472" s="13">
        <v>0</v>
      </c>
      <c r="T472" s="13">
        <v>0</v>
      </c>
      <c r="U472" s="13">
        <v>0</v>
      </c>
      <c r="V472" s="13">
        <v>0</v>
      </c>
      <c r="W472" s="13">
        <v>85</v>
      </c>
      <c r="X472" s="13">
        <v>0</v>
      </c>
      <c r="Y472" s="13">
        <v>133</v>
      </c>
      <c r="Z472" s="13">
        <v>928</v>
      </c>
      <c r="AA472" s="13">
        <v>21000</v>
      </c>
      <c r="AB472" s="13">
        <v>0</v>
      </c>
      <c r="AC472" s="13">
        <v>0</v>
      </c>
      <c r="AD472" s="13">
        <v>0</v>
      </c>
      <c r="AE472" s="13" t="s">
        <v>450</v>
      </c>
      <c r="AF472" s="13"/>
    </row>
    <row r="473" spans="1:32" x14ac:dyDescent="0.35">
      <c r="A473" s="13">
        <f t="shared" si="7"/>
        <v>0</v>
      </c>
      <c r="B473" s="13" t="s">
        <v>453</v>
      </c>
      <c r="C473" s="12">
        <v>18138</v>
      </c>
      <c r="D473" s="13">
        <v>0</v>
      </c>
      <c r="E473" s="13">
        <v>40697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12815</v>
      </c>
      <c r="L473" s="13">
        <v>14942</v>
      </c>
      <c r="M473" s="13">
        <v>86592</v>
      </c>
      <c r="N473" s="15">
        <v>0</v>
      </c>
      <c r="O473" s="13">
        <v>0</v>
      </c>
      <c r="P473" s="13">
        <v>36517</v>
      </c>
      <c r="Q473" s="13">
        <v>13280</v>
      </c>
      <c r="R473" s="13">
        <v>1116</v>
      </c>
      <c r="S473" s="13">
        <v>2581</v>
      </c>
      <c r="T473" s="13">
        <v>235</v>
      </c>
      <c r="U473" s="13">
        <v>1807</v>
      </c>
      <c r="V473" s="13">
        <v>14274</v>
      </c>
      <c r="W473" s="13">
        <v>1637</v>
      </c>
      <c r="X473" s="13">
        <v>0</v>
      </c>
      <c r="Y473" s="13">
        <v>19347</v>
      </c>
      <c r="Z473" s="13">
        <v>90794</v>
      </c>
      <c r="AA473" s="13">
        <v>180961</v>
      </c>
      <c r="AB473" s="13">
        <v>107738</v>
      </c>
      <c r="AC473" s="13">
        <v>1</v>
      </c>
      <c r="AD473" s="13">
        <v>0</v>
      </c>
      <c r="AE473" s="13" t="s">
        <v>450</v>
      </c>
      <c r="AF473" s="13"/>
    </row>
    <row r="474" spans="1:32" x14ac:dyDescent="0.35">
      <c r="A474" s="13">
        <f t="shared" si="7"/>
        <v>0</v>
      </c>
      <c r="B474" s="13" t="s">
        <v>454</v>
      </c>
      <c r="C474" s="12">
        <v>492</v>
      </c>
      <c r="D474" s="13">
        <v>0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5</v>
      </c>
      <c r="M474" s="13">
        <v>497</v>
      </c>
      <c r="N474" s="15">
        <v>0</v>
      </c>
      <c r="O474" s="13">
        <v>0</v>
      </c>
      <c r="P474" s="13">
        <v>0</v>
      </c>
      <c r="Q474" s="13">
        <v>230</v>
      </c>
      <c r="R474" s="13">
        <v>0</v>
      </c>
      <c r="S474" s="13">
        <v>62</v>
      </c>
      <c r="T474" s="13">
        <v>0</v>
      </c>
      <c r="U474" s="13">
        <v>0</v>
      </c>
      <c r="V474" s="13">
        <v>88</v>
      </c>
      <c r="W474" s="13">
        <v>40</v>
      </c>
      <c r="X474" s="13">
        <v>40</v>
      </c>
      <c r="Y474" s="13">
        <v>0</v>
      </c>
      <c r="Z474" s="13">
        <v>460</v>
      </c>
      <c r="AA474" s="13">
        <v>10868</v>
      </c>
      <c r="AB474" s="13">
        <v>8388</v>
      </c>
      <c r="AC474" s="13">
        <v>0</v>
      </c>
      <c r="AD474" s="13">
        <v>0</v>
      </c>
      <c r="AE474" s="13" t="s">
        <v>450</v>
      </c>
      <c r="AF474" s="13"/>
    </row>
    <row r="475" spans="1:32" x14ac:dyDescent="0.35">
      <c r="A475" s="13">
        <f t="shared" si="7"/>
        <v>0</v>
      </c>
      <c r="B475" s="13" t="s">
        <v>455</v>
      </c>
      <c r="C475" s="12">
        <v>1678</v>
      </c>
      <c r="D475" s="13">
        <v>0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2000</v>
      </c>
      <c r="L475" s="13">
        <v>127</v>
      </c>
      <c r="M475" s="13">
        <v>3805</v>
      </c>
      <c r="N475" s="15">
        <v>726</v>
      </c>
      <c r="O475" s="13">
        <v>0</v>
      </c>
      <c r="P475" s="13">
        <v>239</v>
      </c>
      <c r="Q475" s="13">
        <v>641</v>
      </c>
      <c r="R475" s="13">
        <v>0</v>
      </c>
      <c r="S475" s="13">
        <v>534</v>
      </c>
      <c r="T475" s="13">
        <v>0</v>
      </c>
      <c r="U475" s="13">
        <v>0</v>
      </c>
      <c r="V475" s="13">
        <v>455</v>
      </c>
      <c r="W475" s="13">
        <v>147</v>
      </c>
      <c r="X475" s="13">
        <v>0</v>
      </c>
      <c r="Y475" s="13">
        <v>73</v>
      </c>
      <c r="Z475" s="13">
        <v>2815</v>
      </c>
      <c r="AA475" s="13">
        <v>15480</v>
      </c>
      <c r="AB475" s="13">
        <v>6926</v>
      </c>
      <c r="AC475" s="13">
        <v>0</v>
      </c>
      <c r="AD475" s="13">
        <v>0</v>
      </c>
      <c r="AE475" s="13" t="s">
        <v>450</v>
      </c>
      <c r="AF475" s="13"/>
    </row>
    <row r="476" spans="1:32" x14ac:dyDescent="0.35">
      <c r="A476" s="13">
        <f t="shared" si="7"/>
        <v>0</v>
      </c>
      <c r="B476" s="13" t="s">
        <v>456</v>
      </c>
      <c r="C476" s="12">
        <v>2823</v>
      </c>
      <c r="D476" s="13">
        <v>5990</v>
      </c>
      <c r="E476" s="13">
        <v>0</v>
      </c>
      <c r="F476" s="13">
        <v>0</v>
      </c>
      <c r="G476" s="13">
        <v>140</v>
      </c>
      <c r="H476" s="13">
        <v>0</v>
      </c>
      <c r="I476" s="13">
        <v>0</v>
      </c>
      <c r="J476" s="13">
        <v>0</v>
      </c>
      <c r="K476" s="13">
        <v>1070</v>
      </c>
      <c r="L476" s="13">
        <v>23306</v>
      </c>
      <c r="M476" s="13">
        <v>33329</v>
      </c>
      <c r="N476" s="15">
        <v>0</v>
      </c>
      <c r="O476" s="13">
        <v>0</v>
      </c>
      <c r="P476" s="13">
        <v>1901</v>
      </c>
      <c r="Q476" s="13">
        <v>3822</v>
      </c>
      <c r="R476" s="13">
        <v>0</v>
      </c>
      <c r="S476" s="13">
        <v>716</v>
      </c>
      <c r="T476" s="13">
        <v>0</v>
      </c>
      <c r="U476" s="13">
        <v>3079</v>
      </c>
      <c r="V476" s="13">
        <v>1919</v>
      </c>
      <c r="W476" s="13">
        <v>1532</v>
      </c>
      <c r="X476" s="13">
        <v>0</v>
      </c>
      <c r="Y476" s="13">
        <v>18496</v>
      </c>
      <c r="Z476" s="13">
        <v>31465</v>
      </c>
      <c r="AA476" s="13">
        <v>85586</v>
      </c>
      <c r="AB476" s="13">
        <v>80803</v>
      </c>
      <c r="AC476" s="13">
        <v>1</v>
      </c>
      <c r="AD476" s="13">
        <v>0</v>
      </c>
      <c r="AE476" s="13" t="s">
        <v>450</v>
      </c>
      <c r="AF476" s="13"/>
    </row>
    <row r="477" spans="1:32" x14ac:dyDescent="0.35">
      <c r="A477" s="13">
        <f t="shared" si="7"/>
        <v>0</v>
      </c>
      <c r="B477" s="13" t="s">
        <v>457</v>
      </c>
      <c r="C477" s="12">
        <v>68</v>
      </c>
      <c r="D477" s="13">
        <v>191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0</v>
      </c>
      <c r="L477" s="13">
        <v>11</v>
      </c>
      <c r="M477" s="13">
        <v>270</v>
      </c>
      <c r="N477" s="15">
        <v>0</v>
      </c>
      <c r="O477" s="13">
        <v>0</v>
      </c>
      <c r="P477" s="13">
        <v>12</v>
      </c>
      <c r="Q477" s="13">
        <v>188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37</v>
      </c>
      <c r="X477" s="13">
        <v>0</v>
      </c>
      <c r="Y477" s="13">
        <v>19</v>
      </c>
      <c r="Z477" s="13">
        <v>256</v>
      </c>
      <c r="AA477" s="13">
        <v>4831</v>
      </c>
      <c r="AB477" s="13">
        <v>0</v>
      </c>
      <c r="AC477" s="13">
        <v>0</v>
      </c>
      <c r="AD477" s="13">
        <v>0</v>
      </c>
      <c r="AE477" s="13" t="s">
        <v>450</v>
      </c>
      <c r="AF477" s="13"/>
    </row>
    <row r="478" spans="1:32" x14ac:dyDescent="0.35">
      <c r="A478" s="13">
        <f t="shared" si="7"/>
        <v>0</v>
      </c>
      <c r="B478" s="13" t="s">
        <v>458</v>
      </c>
      <c r="C478" s="12">
        <v>3768</v>
      </c>
      <c r="D478" s="13">
        <v>0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0</v>
      </c>
      <c r="L478" s="13">
        <v>2755</v>
      </c>
      <c r="M478" s="13">
        <v>6523</v>
      </c>
      <c r="N478" s="15">
        <v>64</v>
      </c>
      <c r="O478" s="13">
        <v>0</v>
      </c>
      <c r="P478" s="13">
        <v>0</v>
      </c>
      <c r="Q478" s="13">
        <v>1225</v>
      </c>
      <c r="R478" s="13">
        <v>0</v>
      </c>
      <c r="S478" s="13">
        <v>1369</v>
      </c>
      <c r="T478" s="13">
        <v>0</v>
      </c>
      <c r="U478" s="13">
        <v>2265</v>
      </c>
      <c r="V478" s="13">
        <v>721</v>
      </c>
      <c r="W478" s="13">
        <v>298</v>
      </c>
      <c r="X478" s="13">
        <v>0</v>
      </c>
      <c r="Y478" s="13">
        <v>484</v>
      </c>
      <c r="Z478" s="13">
        <v>6426</v>
      </c>
      <c r="AA478" s="13">
        <v>49115</v>
      </c>
      <c r="AB478" s="13">
        <v>9249</v>
      </c>
      <c r="AC478" s="13">
        <v>0</v>
      </c>
      <c r="AD478" s="13">
        <v>0</v>
      </c>
      <c r="AE478" s="13" t="s">
        <v>450</v>
      </c>
      <c r="AF478" s="13"/>
    </row>
    <row r="479" spans="1:32" x14ac:dyDescent="0.35">
      <c r="A479" s="13">
        <f t="shared" si="7"/>
        <v>0</v>
      </c>
      <c r="B479" s="13" t="s">
        <v>459</v>
      </c>
      <c r="C479" s="12">
        <v>1045</v>
      </c>
      <c r="D479" s="13">
        <v>104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0</v>
      </c>
      <c r="L479" s="13">
        <v>34</v>
      </c>
      <c r="M479" s="13">
        <v>1183</v>
      </c>
      <c r="N479" s="15">
        <v>58</v>
      </c>
      <c r="O479" s="13">
        <v>0</v>
      </c>
      <c r="P479" s="13">
        <v>206</v>
      </c>
      <c r="Q479" s="13">
        <v>571</v>
      </c>
      <c r="R479" s="13">
        <v>0</v>
      </c>
      <c r="S479" s="13">
        <v>0</v>
      </c>
      <c r="T479" s="13">
        <v>61</v>
      </c>
      <c r="U479" s="13">
        <v>0</v>
      </c>
      <c r="V479" s="13">
        <v>153</v>
      </c>
      <c r="W479" s="13">
        <v>97</v>
      </c>
      <c r="X479" s="13">
        <v>0</v>
      </c>
      <c r="Y479" s="13">
        <v>47</v>
      </c>
      <c r="Z479" s="13">
        <v>1193</v>
      </c>
      <c r="AA479" s="13">
        <v>24520</v>
      </c>
      <c r="AB479" s="13">
        <v>1650</v>
      </c>
      <c r="AC479" s="13">
        <v>0</v>
      </c>
      <c r="AD479" s="13">
        <v>0</v>
      </c>
      <c r="AE479" s="13" t="s">
        <v>450</v>
      </c>
      <c r="AF479" s="13"/>
    </row>
    <row r="480" spans="1:32" x14ac:dyDescent="0.35">
      <c r="A480" s="13">
        <f t="shared" si="7"/>
        <v>0</v>
      </c>
      <c r="B480" s="13" t="s">
        <v>460</v>
      </c>
      <c r="C480" s="12">
        <v>1275</v>
      </c>
      <c r="D480" s="13">
        <v>0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0</v>
      </c>
      <c r="L480" s="13">
        <v>19</v>
      </c>
      <c r="M480" s="13">
        <v>1294</v>
      </c>
      <c r="N480" s="15">
        <v>0</v>
      </c>
      <c r="O480" s="13">
        <v>0</v>
      </c>
      <c r="P480" s="13">
        <v>0</v>
      </c>
      <c r="Q480" s="13">
        <v>769</v>
      </c>
      <c r="R480" s="13">
        <v>0</v>
      </c>
      <c r="S480" s="13">
        <v>100</v>
      </c>
      <c r="T480" s="13">
        <v>0</v>
      </c>
      <c r="U480" s="13">
        <v>0</v>
      </c>
      <c r="V480" s="13">
        <v>255</v>
      </c>
      <c r="W480" s="13">
        <v>74</v>
      </c>
      <c r="X480" s="13">
        <v>0</v>
      </c>
      <c r="Y480" s="13">
        <v>95</v>
      </c>
      <c r="Z480" s="13">
        <v>1293</v>
      </c>
      <c r="AA480" s="13">
        <v>25000</v>
      </c>
      <c r="AB480" s="13">
        <v>1950</v>
      </c>
      <c r="AC480" s="13">
        <v>0</v>
      </c>
      <c r="AD480" s="13">
        <v>0</v>
      </c>
      <c r="AE480" s="13" t="s">
        <v>450</v>
      </c>
      <c r="AF480" s="13"/>
    </row>
    <row r="481" spans="1:32" x14ac:dyDescent="0.35">
      <c r="A481" s="13">
        <f t="shared" si="7"/>
        <v>0</v>
      </c>
      <c r="B481" s="13" t="s">
        <v>461</v>
      </c>
      <c r="C481" s="12">
        <v>3207</v>
      </c>
      <c r="D481" s="13">
        <v>0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182</v>
      </c>
      <c r="K481" s="13">
        <v>3050</v>
      </c>
      <c r="L481" s="13">
        <v>462</v>
      </c>
      <c r="M481" s="13">
        <v>6901</v>
      </c>
      <c r="N481" s="15">
        <v>47</v>
      </c>
      <c r="O481" s="13">
        <v>0</v>
      </c>
      <c r="P481" s="13">
        <v>0</v>
      </c>
      <c r="Q481" s="13">
        <v>1289</v>
      </c>
      <c r="R481" s="13">
        <v>0</v>
      </c>
      <c r="S481" s="13">
        <v>148</v>
      </c>
      <c r="T481" s="13">
        <v>208</v>
      </c>
      <c r="U481" s="13">
        <v>773</v>
      </c>
      <c r="V481" s="13">
        <v>1179</v>
      </c>
      <c r="W481" s="13">
        <v>457</v>
      </c>
      <c r="X481" s="13">
        <v>0</v>
      </c>
      <c r="Y481" s="13">
        <v>601</v>
      </c>
      <c r="Z481" s="13">
        <v>4702</v>
      </c>
      <c r="AA481" s="13">
        <v>46294</v>
      </c>
      <c r="AB481" s="13">
        <v>15950</v>
      </c>
      <c r="AC481" s="13">
        <v>0</v>
      </c>
      <c r="AD481" s="13">
        <v>0</v>
      </c>
      <c r="AE481" s="13" t="s">
        <v>450</v>
      </c>
      <c r="AF481" s="13"/>
    </row>
    <row r="482" spans="1:32" x14ac:dyDescent="0.35">
      <c r="A482" s="13">
        <f t="shared" si="7"/>
        <v>0</v>
      </c>
      <c r="B482" s="13" t="s">
        <v>462</v>
      </c>
      <c r="C482" s="12">
        <v>1893</v>
      </c>
      <c r="D482" s="13">
        <v>1465</v>
      </c>
      <c r="E482" s="13">
        <v>0</v>
      </c>
      <c r="F482" s="13">
        <v>371</v>
      </c>
      <c r="G482" s="13">
        <v>0</v>
      </c>
      <c r="H482" s="13">
        <v>0</v>
      </c>
      <c r="I482" s="13">
        <v>0</v>
      </c>
      <c r="J482" s="13">
        <v>0</v>
      </c>
      <c r="K482" s="13">
        <v>2500</v>
      </c>
      <c r="L482" s="13">
        <v>43</v>
      </c>
      <c r="M482" s="13">
        <v>6272</v>
      </c>
      <c r="N482" s="15">
        <v>123</v>
      </c>
      <c r="O482" s="13">
        <v>0</v>
      </c>
      <c r="P482" s="13">
        <v>0</v>
      </c>
      <c r="Q482" s="13">
        <v>1090</v>
      </c>
      <c r="R482" s="13">
        <v>84</v>
      </c>
      <c r="S482" s="13">
        <v>0</v>
      </c>
      <c r="T482" s="13">
        <v>0</v>
      </c>
      <c r="U482" s="13">
        <v>435</v>
      </c>
      <c r="V482" s="13">
        <v>2999</v>
      </c>
      <c r="W482" s="13">
        <v>432</v>
      </c>
      <c r="X482" s="13">
        <v>30</v>
      </c>
      <c r="Y482" s="13">
        <v>1715</v>
      </c>
      <c r="Z482" s="13">
        <v>6908</v>
      </c>
      <c r="AA482" s="13">
        <v>36677</v>
      </c>
      <c r="AB482" s="13">
        <v>6795</v>
      </c>
      <c r="AC482" s="13">
        <v>0</v>
      </c>
      <c r="AD482" s="13">
        <v>1</v>
      </c>
      <c r="AE482" s="13" t="s">
        <v>450</v>
      </c>
      <c r="AF482" s="13"/>
    </row>
    <row r="483" spans="1:32" x14ac:dyDescent="0.35">
      <c r="A483" s="13">
        <f t="shared" si="7"/>
        <v>0</v>
      </c>
      <c r="B483" s="13" t="s">
        <v>463</v>
      </c>
      <c r="C483" s="12">
        <v>563</v>
      </c>
      <c r="D483" s="13">
        <v>0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400</v>
      </c>
      <c r="L483" s="13">
        <v>2</v>
      </c>
      <c r="M483" s="13">
        <v>965</v>
      </c>
      <c r="N483" s="15">
        <v>349</v>
      </c>
      <c r="O483" s="13">
        <v>4</v>
      </c>
      <c r="P483" s="13">
        <v>105</v>
      </c>
      <c r="Q483" s="13">
        <v>471</v>
      </c>
      <c r="R483" s="13">
        <v>0</v>
      </c>
      <c r="S483" s="13">
        <v>0</v>
      </c>
      <c r="T483" s="13">
        <v>0</v>
      </c>
      <c r="U483" s="13">
        <v>0</v>
      </c>
      <c r="V483" s="13">
        <v>178</v>
      </c>
      <c r="W483" s="13">
        <v>65</v>
      </c>
      <c r="X483" s="13">
        <v>0</v>
      </c>
      <c r="Y483" s="13">
        <v>62</v>
      </c>
      <c r="Z483" s="13">
        <v>1234</v>
      </c>
      <c r="AA483" s="13">
        <v>6100</v>
      </c>
      <c r="AB483" s="13">
        <v>3200</v>
      </c>
      <c r="AC483" s="13">
        <v>0</v>
      </c>
      <c r="AD483" s="13">
        <v>0</v>
      </c>
      <c r="AE483" s="13" t="s">
        <v>450</v>
      </c>
      <c r="AF483" s="13"/>
    </row>
    <row r="484" spans="1:32" x14ac:dyDescent="0.35">
      <c r="A484" s="13">
        <f t="shared" si="7"/>
        <v>0</v>
      </c>
      <c r="B484" s="13" t="s">
        <v>464</v>
      </c>
      <c r="C484" s="12">
        <v>3624</v>
      </c>
      <c r="D484" s="13">
        <v>0</v>
      </c>
      <c r="E484" s="13">
        <v>190</v>
      </c>
      <c r="F484" s="13">
        <v>605</v>
      </c>
      <c r="G484" s="13">
        <v>0</v>
      </c>
      <c r="H484" s="13">
        <v>0</v>
      </c>
      <c r="I484" s="13">
        <v>33</v>
      </c>
      <c r="J484" s="13">
        <v>0</v>
      </c>
      <c r="K484" s="13">
        <v>0</v>
      </c>
      <c r="L484" s="13">
        <v>6</v>
      </c>
      <c r="M484" s="13">
        <v>4460</v>
      </c>
      <c r="N484" s="15">
        <v>305</v>
      </c>
      <c r="O484" s="13">
        <v>30</v>
      </c>
      <c r="P484" s="13">
        <v>336</v>
      </c>
      <c r="Q484" s="13">
        <v>1224</v>
      </c>
      <c r="R484" s="13">
        <v>135</v>
      </c>
      <c r="S484" s="13">
        <v>1238</v>
      </c>
      <c r="T484" s="13">
        <v>0</v>
      </c>
      <c r="U484" s="13">
        <v>0</v>
      </c>
      <c r="V484" s="13">
        <v>765</v>
      </c>
      <c r="W484" s="13">
        <v>348</v>
      </c>
      <c r="X484" s="13">
        <v>0</v>
      </c>
      <c r="Y484" s="13">
        <v>541</v>
      </c>
      <c r="Z484" s="13">
        <v>4922</v>
      </c>
      <c r="AA484" s="13">
        <v>34029</v>
      </c>
      <c r="AB484" s="13">
        <v>6574</v>
      </c>
      <c r="AC484" s="13">
        <v>0</v>
      </c>
      <c r="AD484" s="13">
        <v>0</v>
      </c>
      <c r="AE484" s="13" t="s">
        <v>450</v>
      </c>
      <c r="AF484" s="13"/>
    </row>
    <row r="485" spans="1:32" x14ac:dyDescent="0.35">
      <c r="A485" s="13">
        <f t="shared" si="7"/>
        <v>0</v>
      </c>
      <c r="B485" s="13" t="s">
        <v>951</v>
      </c>
      <c r="C485" s="12">
        <v>1417</v>
      </c>
      <c r="D485" s="13">
        <v>0</v>
      </c>
      <c r="E485" s="13">
        <v>0</v>
      </c>
      <c r="F485" s="13">
        <v>0</v>
      </c>
      <c r="G485" s="13">
        <v>0</v>
      </c>
      <c r="H485" s="13">
        <v>0</v>
      </c>
      <c r="I485" s="13">
        <v>15</v>
      </c>
      <c r="J485" s="13">
        <v>7</v>
      </c>
      <c r="K485" s="13">
        <v>14400</v>
      </c>
      <c r="L485" s="13">
        <v>39</v>
      </c>
      <c r="M485" s="13">
        <v>15878</v>
      </c>
      <c r="N485" s="15">
        <v>36</v>
      </c>
      <c r="O485" s="13">
        <v>12632</v>
      </c>
      <c r="P485" s="13">
        <v>384</v>
      </c>
      <c r="Q485" s="13">
        <v>1243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262</v>
      </c>
      <c r="X485" s="13">
        <v>0</v>
      </c>
      <c r="Y485" s="13">
        <v>264</v>
      </c>
      <c r="Z485" s="13">
        <v>14821</v>
      </c>
      <c r="AA485" s="13">
        <v>53198</v>
      </c>
      <c r="AB485" s="13">
        <v>14400</v>
      </c>
      <c r="AC485" s="13">
        <v>0</v>
      </c>
      <c r="AD485" s="13">
        <v>0</v>
      </c>
      <c r="AE485" s="13" t="s">
        <v>450</v>
      </c>
      <c r="AF485" s="13"/>
    </row>
    <row r="486" spans="1:32" x14ac:dyDescent="0.35">
      <c r="A486" s="13">
        <f t="shared" si="7"/>
        <v>0</v>
      </c>
      <c r="B486" s="13" t="s">
        <v>466</v>
      </c>
      <c r="C486" s="12">
        <v>45</v>
      </c>
      <c r="D486" s="13">
        <v>82</v>
      </c>
      <c r="E486" s="13">
        <v>18</v>
      </c>
      <c r="F486" s="13">
        <v>0</v>
      </c>
      <c r="G486" s="13">
        <v>0</v>
      </c>
      <c r="H486" s="13">
        <v>1</v>
      </c>
      <c r="I486" s="13">
        <v>0</v>
      </c>
      <c r="J486" s="13">
        <v>0</v>
      </c>
      <c r="K486" s="13">
        <v>0</v>
      </c>
      <c r="L486" s="13">
        <v>12</v>
      </c>
      <c r="M486" s="13">
        <v>158</v>
      </c>
      <c r="N486" s="15">
        <v>0</v>
      </c>
      <c r="O486" s="13">
        <v>0</v>
      </c>
      <c r="P486" s="13">
        <v>28</v>
      </c>
      <c r="Q486" s="13">
        <v>80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51</v>
      </c>
      <c r="X486" s="13">
        <v>0</v>
      </c>
      <c r="Y486" s="13">
        <v>0</v>
      </c>
      <c r="Z486" s="13">
        <v>159</v>
      </c>
      <c r="AA486" s="13">
        <v>9255</v>
      </c>
      <c r="AB486" s="13">
        <v>0</v>
      </c>
      <c r="AC486" s="13">
        <v>0</v>
      </c>
      <c r="AD486" s="13">
        <v>0</v>
      </c>
      <c r="AE486" s="13" t="s">
        <v>450</v>
      </c>
      <c r="AF486" s="13"/>
    </row>
    <row r="487" spans="1:32" x14ac:dyDescent="0.35">
      <c r="A487" s="13">
        <f t="shared" si="7"/>
        <v>0</v>
      </c>
      <c r="B487" s="13" t="s">
        <v>467</v>
      </c>
      <c r="C487" s="12">
        <v>0</v>
      </c>
      <c r="D487" s="13">
        <v>1325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586</v>
      </c>
      <c r="L487" s="13">
        <v>5486</v>
      </c>
      <c r="M487" s="13">
        <v>7397</v>
      </c>
      <c r="N487" s="15">
        <v>186</v>
      </c>
      <c r="O487" s="13">
        <v>89</v>
      </c>
      <c r="P487" s="13">
        <v>0</v>
      </c>
      <c r="Q487" s="13">
        <v>1222</v>
      </c>
      <c r="R487" s="13">
        <v>0</v>
      </c>
      <c r="S487" s="13">
        <v>280</v>
      </c>
      <c r="T487" s="13">
        <v>80</v>
      </c>
      <c r="U487" s="13">
        <v>196</v>
      </c>
      <c r="V487" s="13">
        <v>1543</v>
      </c>
      <c r="W487" s="13">
        <v>238</v>
      </c>
      <c r="X487" s="13">
        <v>883</v>
      </c>
      <c r="Y487" s="13">
        <v>4172</v>
      </c>
      <c r="Z487" s="13">
        <v>8889</v>
      </c>
      <c r="AA487" s="13">
        <v>31560</v>
      </c>
      <c r="AB487" s="13">
        <v>24661</v>
      </c>
      <c r="AC487" s="13">
        <v>1</v>
      </c>
      <c r="AD487" s="13">
        <v>0</v>
      </c>
      <c r="AE487" s="13" t="s">
        <v>450</v>
      </c>
      <c r="AF487" s="13"/>
    </row>
    <row r="488" spans="1:32" x14ac:dyDescent="0.35">
      <c r="A488" s="13">
        <f t="shared" si="7"/>
        <v>0</v>
      </c>
      <c r="B488" s="13" t="s">
        <v>468</v>
      </c>
      <c r="C488" s="12">
        <v>444</v>
      </c>
      <c r="D488" s="13">
        <v>452</v>
      </c>
      <c r="E488" s="13">
        <v>0</v>
      </c>
      <c r="F488" s="13">
        <v>61</v>
      </c>
      <c r="G488" s="13">
        <v>0</v>
      </c>
      <c r="H488" s="13">
        <v>0</v>
      </c>
      <c r="I488" s="13">
        <v>0</v>
      </c>
      <c r="J488" s="13">
        <v>0</v>
      </c>
      <c r="K488" s="13">
        <v>0</v>
      </c>
      <c r="L488" s="13">
        <v>29</v>
      </c>
      <c r="M488" s="13">
        <v>986</v>
      </c>
      <c r="N488" s="15">
        <v>28</v>
      </c>
      <c r="O488" s="13">
        <v>0</v>
      </c>
      <c r="P488" s="13">
        <v>99</v>
      </c>
      <c r="Q488" s="13">
        <v>457</v>
      </c>
      <c r="R488" s="13">
        <v>0</v>
      </c>
      <c r="S488" s="13">
        <v>178</v>
      </c>
      <c r="T488" s="13">
        <v>0</v>
      </c>
      <c r="U488" s="13">
        <v>0</v>
      </c>
      <c r="V488" s="13">
        <v>36</v>
      </c>
      <c r="W488" s="13">
        <v>90</v>
      </c>
      <c r="X488" s="13">
        <v>0</v>
      </c>
      <c r="Y488" s="13">
        <v>39</v>
      </c>
      <c r="Z488" s="13">
        <v>927</v>
      </c>
      <c r="AA488" s="13">
        <v>18604</v>
      </c>
      <c r="AB488" s="13">
        <v>200</v>
      </c>
      <c r="AC488" s="13">
        <v>0</v>
      </c>
      <c r="AD488" s="13">
        <v>0</v>
      </c>
      <c r="AE488" s="13" t="s">
        <v>450</v>
      </c>
      <c r="AF488" s="13"/>
    </row>
    <row r="489" spans="1:32" x14ac:dyDescent="0.35">
      <c r="A489" s="13">
        <f t="shared" si="7"/>
        <v>0</v>
      </c>
      <c r="B489" s="13" t="s">
        <v>469</v>
      </c>
      <c r="C489" s="12">
        <v>10131</v>
      </c>
      <c r="D489" s="13">
        <v>0</v>
      </c>
      <c r="E489" s="13">
        <v>1732</v>
      </c>
      <c r="F489" s="13">
        <v>965</v>
      </c>
      <c r="G489" s="13">
        <v>1532</v>
      </c>
      <c r="H489" s="13">
        <v>0</v>
      </c>
      <c r="I489" s="13">
        <v>0</v>
      </c>
      <c r="J489" s="13">
        <v>3</v>
      </c>
      <c r="K489" s="13">
        <v>1500</v>
      </c>
      <c r="L489" s="13">
        <v>2778</v>
      </c>
      <c r="M489" s="13">
        <v>18641</v>
      </c>
      <c r="N489" s="15">
        <v>608</v>
      </c>
      <c r="O489" s="13">
        <v>1463</v>
      </c>
      <c r="P489" s="13">
        <v>988</v>
      </c>
      <c r="Q489" s="13">
        <v>1568</v>
      </c>
      <c r="R489" s="13">
        <v>0</v>
      </c>
      <c r="S489" s="13">
        <v>5748</v>
      </c>
      <c r="T489" s="13">
        <v>0</v>
      </c>
      <c r="U489" s="13">
        <v>4177</v>
      </c>
      <c r="V489" s="13">
        <v>4944</v>
      </c>
      <c r="W489" s="13">
        <v>931</v>
      </c>
      <c r="X489" s="13">
        <v>2850</v>
      </c>
      <c r="Y489" s="13">
        <v>210</v>
      </c>
      <c r="Z489" s="13">
        <v>23487</v>
      </c>
      <c r="AA489" s="13">
        <v>60572</v>
      </c>
      <c r="AB489" s="13">
        <v>67275</v>
      </c>
      <c r="AC489" s="13">
        <v>0</v>
      </c>
      <c r="AD489" s="13">
        <v>0</v>
      </c>
      <c r="AE489" s="13" t="s">
        <v>450</v>
      </c>
      <c r="AF489" s="13"/>
    </row>
    <row r="490" spans="1:32" x14ac:dyDescent="0.35">
      <c r="A490" s="13" t="e">
        <f t="shared" si="7"/>
        <v>#VALUE!</v>
      </c>
      <c r="B490" s="13" t="s">
        <v>469</v>
      </c>
      <c r="C490" s="12" t="s">
        <v>884</v>
      </c>
      <c r="D490" s="12" t="s">
        <v>884</v>
      </c>
      <c r="E490" s="12" t="s">
        <v>884</v>
      </c>
      <c r="F490" s="12" t="s">
        <v>884</v>
      </c>
      <c r="G490" s="12" t="s">
        <v>884</v>
      </c>
      <c r="H490" s="12" t="s">
        <v>884</v>
      </c>
      <c r="I490" s="12" t="s">
        <v>884</v>
      </c>
      <c r="J490" s="12" t="s">
        <v>884</v>
      </c>
      <c r="K490" s="12" t="s">
        <v>884</v>
      </c>
      <c r="L490" s="12" t="s">
        <v>884</v>
      </c>
      <c r="M490" s="12" t="s">
        <v>884</v>
      </c>
      <c r="N490" s="12" t="s">
        <v>884</v>
      </c>
      <c r="O490" s="12" t="s">
        <v>884</v>
      </c>
      <c r="P490" s="12" t="s">
        <v>884</v>
      </c>
      <c r="Q490" s="12" t="s">
        <v>884</v>
      </c>
      <c r="R490" s="12" t="s">
        <v>884</v>
      </c>
      <c r="S490" s="12" t="s">
        <v>884</v>
      </c>
      <c r="T490" s="12" t="s">
        <v>884</v>
      </c>
      <c r="U490" s="12" t="s">
        <v>884</v>
      </c>
      <c r="V490" s="12" t="s">
        <v>884</v>
      </c>
      <c r="W490" s="12" t="s">
        <v>884</v>
      </c>
      <c r="X490" s="12" t="s">
        <v>884</v>
      </c>
      <c r="Y490" s="12" t="s">
        <v>884</v>
      </c>
      <c r="Z490" s="12" t="s">
        <v>884</v>
      </c>
      <c r="AA490" s="13">
        <v>0</v>
      </c>
      <c r="AB490" s="13">
        <v>0</v>
      </c>
      <c r="AC490" s="13">
        <v>1</v>
      </c>
      <c r="AD490" s="13">
        <v>0</v>
      </c>
      <c r="AE490" s="13" t="s">
        <v>450</v>
      </c>
      <c r="AF490" s="13" t="s">
        <v>1025</v>
      </c>
    </row>
    <row r="491" spans="1:32" x14ac:dyDescent="0.35">
      <c r="A491" s="13">
        <f t="shared" si="7"/>
        <v>0</v>
      </c>
      <c r="B491" s="13" t="s">
        <v>470</v>
      </c>
      <c r="C491" s="12">
        <v>1703</v>
      </c>
      <c r="D491" s="13">
        <v>0</v>
      </c>
      <c r="E491" s="13">
        <v>496</v>
      </c>
      <c r="F491" s="13">
        <v>375</v>
      </c>
      <c r="G491" s="13">
        <v>2</v>
      </c>
      <c r="H491" s="13">
        <v>0</v>
      </c>
      <c r="I491" s="13">
        <v>9</v>
      </c>
      <c r="J491" s="13">
        <v>0</v>
      </c>
      <c r="K491" s="13">
        <v>805</v>
      </c>
      <c r="L491" s="13">
        <v>39</v>
      </c>
      <c r="M491" s="13">
        <v>3429</v>
      </c>
      <c r="N491" s="15">
        <v>157</v>
      </c>
      <c r="O491" s="13">
        <v>437</v>
      </c>
      <c r="P491" s="13">
        <v>257</v>
      </c>
      <c r="Q491" s="13">
        <v>716</v>
      </c>
      <c r="R491" s="13">
        <v>0</v>
      </c>
      <c r="S491" s="13">
        <v>915</v>
      </c>
      <c r="T491" s="13">
        <v>0</v>
      </c>
      <c r="U491" s="13">
        <v>9</v>
      </c>
      <c r="V491" s="13">
        <v>701</v>
      </c>
      <c r="W491" s="13">
        <v>207</v>
      </c>
      <c r="X491" s="13">
        <v>0</v>
      </c>
      <c r="Y491" s="13">
        <v>144</v>
      </c>
      <c r="Z491" s="13">
        <v>3543</v>
      </c>
      <c r="AA491" s="13">
        <v>14432</v>
      </c>
      <c r="AB491" s="13">
        <v>6497</v>
      </c>
      <c r="AC491" s="13">
        <v>0</v>
      </c>
      <c r="AD491" s="13">
        <v>0</v>
      </c>
      <c r="AE491" s="13" t="s">
        <v>450</v>
      </c>
      <c r="AF491" s="13"/>
    </row>
    <row r="492" spans="1:32" x14ac:dyDescent="0.35">
      <c r="A492" s="13">
        <f t="shared" si="7"/>
        <v>0</v>
      </c>
      <c r="B492" s="13" t="s">
        <v>471</v>
      </c>
      <c r="C492" s="12">
        <v>149</v>
      </c>
      <c r="D492" s="13">
        <v>457</v>
      </c>
      <c r="E492" s="13">
        <v>0</v>
      </c>
      <c r="F492" s="13">
        <v>0</v>
      </c>
      <c r="G492" s="13">
        <v>0</v>
      </c>
      <c r="H492" s="13">
        <v>0</v>
      </c>
      <c r="I492" s="13">
        <v>10</v>
      </c>
      <c r="J492" s="13">
        <v>0</v>
      </c>
      <c r="K492" s="13">
        <v>0</v>
      </c>
      <c r="L492" s="13">
        <v>4</v>
      </c>
      <c r="M492" s="13">
        <v>620</v>
      </c>
      <c r="N492" s="15">
        <v>3</v>
      </c>
      <c r="O492" s="13">
        <v>0</v>
      </c>
      <c r="P492" s="13">
        <v>31</v>
      </c>
      <c r="Q492" s="13">
        <v>462</v>
      </c>
      <c r="R492" s="13">
        <v>0</v>
      </c>
      <c r="S492" s="13">
        <v>7</v>
      </c>
      <c r="T492" s="13">
        <v>0</v>
      </c>
      <c r="U492" s="13">
        <v>0</v>
      </c>
      <c r="V492" s="13">
        <v>0</v>
      </c>
      <c r="W492" s="13">
        <v>86</v>
      </c>
      <c r="X492" s="13">
        <v>0</v>
      </c>
      <c r="Y492" s="13">
        <v>10</v>
      </c>
      <c r="Z492" s="13">
        <v>599</v>
      </c>
      <c r="AA492" s="13">
        <v>13396</v>
      </c>
      <c r="AB492" s="13">
        <v>0</v>
      </c>
      <c r="AC492" s="13">
        <v>0</v>
      </c>
      <c r="AD492" s="13">
        <v>0</v>
      </c>
      <c r="AE492" s="13" t="s">
        <v>450</v>
      </c>
      <c r="AF492" s="13"/>
    </row>
    <row r="493" spans="1:32" x14ac:dyDescent="0.35">
      <c r="A493" s="13">
        <f t="shared" si="7"/>
        <v>0</v>
      </c>
      <c r="B493" s="13" t="s">
        <v>472</v>
      </c>
      <c r="C493" s="12">
        <v>0</v>
      </c>
      <c r="D493" s="13">
        <v>0</v>
      </c>
      <c r="E493" s="13">
        <v>0</v>
      </c>
      <c r="F493" s="13">
        <v>0</v>
      </c>
      <c r="G493" s="13">
        <v>0</v>
      </c>
      <c r="H493" s="13">
        <v>0</v>
      </c>
      <c r="I493" s="13">
        <v>221</v>
      </c>
      <c r="J493" s="13">
        <v>0</v>
      </c>
      <c r="K493" s="13">
        <v>5000</v>
      </c>
      <c r="L493" s="13">
        <v>0</v>
      </c>
      <c r="M493" s="13">
        <v>5221</v>
      </c>
      <c r="N493" s="15">
        <v>3451</v>
      </c>
      <c r="O493" s="13">
        <v>0</v>
      </c>
      <c r="P493" s="13">
        <v>0</v>
      </c>
      <c r="Q493" s="13">
        <v>753</v>
      </c>
      <c r="R493" s="13">
        <v>50</v>
      </c>
      <c r="S493" s="13">
        <v>0</v>
      </c>
      <c r="T493" s="13">
        <v>0</v>
      </c>
      <c r="U493" s="13">
        <v>0</v>
      </c>
      <c r="V493" s="13">
        <v>2175</v>
      </c>
      <c r="W493" s="13">
        <v>0</v>
      </c>
      <c r="X493" s="13">
        <v>0</v>
      </c>
      <c r="Y493" s="13">
        <v>501</v>
      </c>
      <c r="Z493" s="13">
        <v>6930</v>
      </c>
      <c r="AA493" s="13">
        <v>127853</v>
      </c>
      <c r="AB493" s="13">
        <v>43121</v>
      </c>
      <c r="AC493" s="13">
        <v>1</v>
      </c>
      <c r="AD493" s="13">
        <v>0</v>
      </c>
      <c r="AE493" s="13" t="s">
        <v>450</v>
      </c>
      <c r="AF493" s="13"/>
    </row>
    <row r="494" spans="1:32" x14ac:dyDescent="0.35">
      <c r="A494" s="13">
        <f t="shared" si="7"/>
        <v>0</v>
      </c>
      <c r="B494" s="13" t="s">
        <v>473</v>
      </c>
      <c r="C494" s="12">
        <v>716</v>
      </c>
      <c r="D494" s="13">
        <v>0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0</v>
      </c>
      <c r="L494" s="13">
        <v>17</v>
      </c>
      <c r="M494" s="13">
        <v>733</v>
      </c>
      <c r="N494" s="15">
        <v>3</v>
      </c>
      <c r="O494" s="13">
        <v>0</v>
      </c>
      <c r="P494" s="13">
        <v>90</v>
      </c>
      <c r="Q494" s="13">
        <v>118</v>
      </c>
      <c r="R494" s="13">
        <v>0</v>
      </c>
      <c r="S494" s="13">
        <v>0</v>
      </c>
      <c r="T494" s="13">
        <v>0</v>
      </c>
      <c r="U494" s="13">
        <v>0</v>
      </c>
      <c r="V494" s="13">
        <v>195</v>
      </c>
      <c r="W494" s="13">
        <v>93</v>
      </c>
      <c r="X494" s="13">
        <v>150</v>
      </c>
      <c r="Y494" s="13">
        <v>43</v>
      </c>
      <c r="Z494" s="13">
        <v>692</v>
      </c>
      <c r="AA494" s="13">
        <v>7302</v>
      </c>
      <c r="AB494" s="13">
        <v>4000</v>
      </c>
      <c r="AC494" s="13">
        <v>0</v>
      </c>
      <c r="AD494" s="13">
        <v>0</v>
      </c>
      <c r="AE494" s="13" t="s">
        <v>450</v>
      </c>
      <c r="AF494" s="13"/>
    </row>
    <row r="495" spans="1:32" x14ac:dyDescent="0.35">
      <c r="A495" s="13">
        <f t="shared" si="7"/>
        <v>0</v>
      </c>
      <c r="B495" s="13" t="s">
        <v>890</v>
      </c>
      <c r="C495" s="12">
        <v>192</v>
      </c>
      <c r="D495" s="13">
        <v>0</v>
      </c>
      <c r="E495" s="13">
        <v>132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0</v>
      </c>
      <c r="L495" s="13">
        <v>0</v>
      </c>
      <c r="M495" s="13">
        <v>324</v>
      </c>
      <c r="N495" s="15">
        <v>5</v>
      </c>
      <c r="O495" s="13">
        <v>85</v>
      </c>
      <c r="P495" s="13">
        <v>0</v>
      </c>
      <c r="Q495" s="13">
        <v>122</v>
      </c>
      <c r="R495" s="13">
        <v>0</v>
      </c>
      <c r="S495" s="13">
        <v>0</v>
      </c>
      <c r="T495" s="13">
        <v>0</v>
      </c>
      <c r="U495" s="13">
        <v>0</v>
      </c>
      <c r="V495" s="13">
        <v>22</v>
      </c>
      <c r="W495" s="13">
        <v>58</v>
      </c>
      <c r="X495" s="13">
        <v>0</v>
      </c>
      <c r="Y495" s="13">
        <v>28</v>
      </c>
      <c r="Z495" s="13">
        <v>320</v>
      </c>
      <c r="AA495" s="13">
        <v>10807</v>
      </c>
      <c r="AB495" s="13">
        <v>392</v>
      </c>
      <c r="AC495" s="13">
        <v>0</v>
      </c>
      <c r="AD495" s="13">
        <v>0</v>
      </c>
      <c r="AE495" s="13" t="s">
        <v>450</v>
      </c>
      <c r="AF495" s="13"/>
    </row>
    <row r="496" spans="1:32" x14ac:dyDescent="0.35">
      <c r="A496" s="13">
        <f t="shared" si="7"/>
        <v>0</v>
      </c>
      <c r="B496" s="13" t="s">
        <v>474</v>
      </c>
      <c r="C496" s="12">
        <v>1791</v>
      </c>
      <c r="D496" s="13">
        <v>0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27</v>
      </c>
      <c r="K496" s="13">
        <v>0</v>
      </c>
      <c r="L496" s="13">
        <v>0</v>
      </c>
      <c r="M496" s="13">
        <v>1818</v>
      </c>
      <c r="N496" s="15">
        <v>93</v>
      </c>
      <c r="O496" s="13">
        <v>0</v>
      </c>
      <c r="P496" s="13">
        <v>256</v>
      </c>
      <c r="Q496" s="13">
        <v>927</v>
      </c>
      <c r="R496" s="13">
        <v>0</v>
      </c>
      <c r="S496" s="13">
        <v>8</v>
      </c>
      <c r="T496" s="13">
        <v>0</v>
      </c>
      <c r="U496" s="13">
        <v>0</v>
      </c>
      <c r="V496" s="13">
        <v>256</v>
      </c>
      <c r="W496" s="13">
        <v>208</v>
      </c>
      <c r="X496" s="13">
        <v>0</v>
      </c>
      <c r="Y496" s="13">
        <v>64</v>
      </c>
      <c r="Z496" s="13">
        <v>1812</v>
      </c>
      <c r="AA496" s="13">
        <v>22959</v>
      </c>
      <c r="AB496" s="13">
        <v>1268</v>
      </c>
      <c r="AC496" s="13">
        <v>0</v>
      </c>
      <c r="AD496" s="13">
        <v>0</v>
      </c>
      <c r="AE496" s="13" t="s">
        <v>450</v>
      </c>
      <c r="AF496" s="13"/>
    </row>
    <row r="497" spans="1:32" x14ac:dyDescent="0.35">
      <c r="A497" s="13">
        <f t="shared" si="7"/>
        <v>0</v>
      </c>
      <c r="B497" s="13" t="s">
        <v>475</v>
      </c>
      <c r="C497" s="12">
        <v>1146</v>
      </c>
      <c r="D497" s="13">
        <v>0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6</v>
      </c>
      <c r="K497" s="13">
        <v>0</v>
      </c>
      <c r="L497" s="13">
        <v>0</v>
      </c>
      <c r="M497" s="13">
        <v>1152</v>
      </c>
      <c r="N497" s="15">
        <v>20</v>
      </c>
      <c r="O497" s="13">
        <v>8</v>
      </c>
      <c r="P497" s="13">
        <v>232</v>
      </c>
      <c r="Q497" s="13">
        <v>296</v>
      </c>
      <c r="R497" s="13">
        <v>0</v>
      </c>
      <c r="S497" s="13">
        <v>0</v>
      </c>
      <c r="T497" s="13">
        <v>0</v>
      </c>
      <c r="U497" s="13">
        <v>0</v>
      </c>
      <c r="V497" s="13">
        <v>215</v>
      </c>
      <c r="W497" s="13">
        <v>130</v>
      </c>
      <c r="X497" s="13">
        <v>0</v>
      </c>
      <c r="Y497" s="13">
        <v>96</v>
      </c>
      <c r="Z497" s="13">
        <v>997</v>
      </c>
      <c r="AA497" s="13">
        <v>16392</v>
      </c>
      <c r="AB497" s="13">
        <v>2802</v>
      </c>
      <c r="AC497" s="13">
        <v>0</v>
      </c>
      <c r="AD497" s="13">
        <v>0</v>
      </c>
      <c r="AE497" s="13" t="s">
        <v>450</v>
      </c>
      <c r="AF497" s="13"/>
    </row>
    <row r="498" spans="1:32" x14ac:dyDescent="0.35">
      <c r="A498" s="13">
        <f t="shared" si="7"/>
        <v>0</v>
      </c>
      <c r="B498" s="13" t="s">
        <v>476</v>
      </c>
      <c r="C498" s="12">
        <v>1127</v>
      </c>
      <c r="D498" s="13">
        <v>0</v>
      </c>
      <c r="E498" s="13">
        <v>0</v>
      </c>
      <c r="F498" s="13">
        <v>0</v>
      </c>
      <c r="G498" s="13">
        <v>0</v>
      </c>
      <c r="H498" s="13">
        <v>261</v>
      </c>
      <c r="I498" s="13">
        <v>23</v>
      </c>
      <c r="J498" s="13">
        <v>0</v>
      </c>
      <c r="K498" s="13">
        <v>500</v>
      </c>
      <c r="L498" s="13">
        <v>0</v>
      </c>
      <c r="M498" s="13">
        <v>1911</v>
      </c>
      <c r="N498" s="15">
        <v>84</v>
      </c>
      <c r="O498" s="13">
        <v>316</v>
      </c>
      <c r="P498" s="13">
        <v>0</v>
      </c>
      <c r="Q498" s="13">
        <v>240</v>
      </c>
      <c r="R498" s="13">
        <v>0</v>
      </c>
      <c r="S498" s="13">
        <v>0</v>
      </c>
      <c r="T498" s="13">
        <v>0</v>
      </c>
      <c r="U498" s="13">
        <v>0</v>
      </c>
      <c r="V498" s="13">
        <v>626</v>
      </c>
      <c r="W498" s="13">
        <v>168</v>
      </c>
      <c r="X498" s="13">
        <v>0</v>
      </c>
      <c r="Y498" s="13">
        <v>114</v>
      </c>
      <c r="Z498" s="13">
        <v>1548</v>
      </c>
      <c r="AA498" s="13">
        <v>13586</v>
      </c>
      <c r="AB498" s="13">
        <v>9514</v>
      </c>
      <c r="AC498" s="13">
        <v>0</v>
      </c>
      <c r="AD498" s="13">
        <v>0</v>
      </c>
      <c r="AE498" s="13" t="s">
        <v>450</v>
      </c>
      <c r="AF498" s="13"/>
    </row>
    <row r="499" spans="1:32" x14ac:dyDescent="0.35">
      <c r="A499" s="13">
        <f t="shared" si="7"/>
        <v>0</v>
      </c>
      <c r="B499" s="13" t="s">
        <v>477</v>
      </c>
      <c r="C499" s="12">
        <v>35074</v>
      </c>
      <c r="D499" s="13">
        <v>0</v>
      </c>
      <c r="E499" s="13">
        <v>56983</v>
      </c>
      <c r="F499" s="13">
        <v>4256</v>
      </c>
      <c r="G499" s="13">
        <v>0</v>
      </c>
      <c r="H499" s="13">
        <v>0</v>
      </c>
      <c r="I499" s="13">
        <v>0</v>
      </c>
      <c r="J499" s="13">
        <v>0</v>
      </c>
      <c r="K499" s="13">
        <v>21930</v>
      </c>
      <c r="L499" s="13">
        <v>40824</v>
      </c>
      <c r="M499" s="13">
        <v>159067</v>
      </c>
      <c r="N499" s="15">
        <v>772</v>
      </c>
      <c r="O499" s="13">
        <v>6060</v>
      </c>
      <c r="P499" s="13">
        <v>39500</v>
      </c>
      <c r="Q499" s="13">
        <v>6107</v>
      </c>
      <c r="R499" s="13">
        <v>472</v>
      </c>
      <c r="S499" s="13">
        <v>20915</v>
      </c>
      <c r="T499" s="13">
        <v>78</v>
      </c>
      <c r="U499" s="13">
        <v>2834</v>
      </c>
      <c r="V499" s="13">
        <v>59035</v>
      </c>
      <c r="W499" s="13">
        <v>8992</v>
      </c>
      <c r="X499" s="13">
        <v>3608</v>
      </c>
      <c r="Y499" s="13">
        <v>5445</v>
      </c>
      <c r="Z499" s="13">
        <v>153818</v>
      </c>
      <c r="AA499" s="13">
        <v>234586</v>
      </c>
      <c r="AB499" s="13">
        <v>846081</v>
      </c>
      <c r="AC499" s="13">
        <v>0</v>
      </c>
      <c r="AD499" s="13">
        <v>1</v>
      </c>
      <c r="AE499" s="13" t="s">
        <v>450</v>
      </c>
      <c r="AF499" s="13"/>
    </row>
    <row r="500" spans="1:32" x14ac:dyDescent="0.35">
      <c r="A500" s="13">
        <f t="shared" si="7"/>
        <v>0</v>
      </c>
      <c r="B500" s="13" t="s">
        <v>478</v>
      </c>
      <c r="C500" s="12">
        <v>1857</v>
      </c>
      <c r="D500" s="13">
        <v>0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1</v>
      </c>
      <c r="K500" s="13">
        <v>0</v>
      </c>
      <c r="L500" s="13">
        <v>70</v>
      </c>
      <c r="M500" s="13">
        <v>1928</v>
      </c>
      <c r="N500" s="15">
        <v>76</v>
      </c>
      <c r="O500" s="13">
        <v>0</v>
      </c>
      <c r="P500" s="13">
        <v>388</v>
      </c>
      <c r="Q500" s="13">
        <v>466</v>
      </c>
      <c r="R500" s="13">
        <v>0</v>
      </c>
      <c r="S500" s="13">
        <v>132</v>
      </c>
      <c r="T500" s="13">
        <v>0</v>
      </c>
      <c r="U500" s="13">
        <v>246</v>
      </c>
      <c r="V500" s="13">
        <v>219</v>
      </c>
      <c r="W500" s="13">
        <v>343</v>
      </c>
      <c r="X500" s="13">
        <v>0</v>
      </c>
      <c r="Y500" s="13">
        <v>143</v>
      </c>
      <c r="Z500" s="13">
        <v>2013</v>
      </c>
      <c r="AA500" s="13">
        <v>25468</v>
      </c>
      <c r="AB500" s="13">
        <v>3036</v>
      </c>
      <c r="AC500" s="13">
        <v>0</v>
      </c>
      <c r="AD500" s="13">
        <v>0</v>
      </c>
      <c r="AE500" s="13" t="s">
        <v>450</v>
      </c>
      <c r="AF500" s="13"/>
    </row>
    <row r="501" spans="1:32" x14ac:dyDescent="0.35">
      <c r="A501" s="13">
        <f t="shared" si="7"/>
        <v>0</v>
      </c>
      <c r="B501" s="13" t="s">
        <v>479</v>
      </c>
      <c r="C501" s="12">
        <v>6753</v>
      </c>
      <c r="D501" s="13">
        <v>0</v>
      </c>
      <c r="E501" s="13">
        <v>0</v>
      </c>
      <c r="F501" s="13">
        <v>0</v>
      </c>
      <c r="G501" s="13">
        <v>457</v>
      </c>
      <c r="H501" s="13">
        <v>3547</v>
      </c>
      <c r="I501" s="13">
        <v>0</v>
      </c>
      <c r="J501" s="13">
        <v>45</v>
      </c>
      <c r="K501" s="13">
        <v>6000</v>
      </c>
      <c r="L501" s="13">
        <v>663</v>
      </c>
      <c r="M501" s="13">
        <v>17465</v>
      </c>
      <c r="N501" s="15">
        <v>1211</v>
      </c>
      <c r="O501" s="13">
        <v>1026</v>
      </c>
      <c r="P501" s="13">
        <v>0</v>
      </c>
      <c r="Q501" s="13">
        <v>2689</v>
      </c>
      <c r="R501" s="13">
        <v>0</v>
      </c>
      <c r="S501" s="13">
        <v>2838</v>
      </c>
      <c r="T501" s="13">
        <v>460</v>
      </c>
      <c r="U501" s="13">
        <v>827</v>
      </c>
      <c r="V501" s="13">
        <v>5930</v>
      </c>
      <c r="W501" s="13">
        <v>1155</v>
      </c>
      <c r="X501" s="13">
        <v>949</v>
      </c>
      <c r="Y501" s="13">
        <v>569</v>
      </c>
      <c r="Z501" s="13">
        <v>17654</v>
      </c>
      <c r="AA501" s="13">
        <v>70288</v>
      </c>
      <c r="AB501" s="13">
        <v>61464</v>
      </c>
      <c r="AC501" s="13">
        <v>0</v>
      </c>
      <c r="AD501" s="13">
        <v>0</v>
      </c>
      <c r="AE501" s="13" t="s">
        <v>450</v>
      </c>
      <c r="AF501" s="13"/>
    </row>
    <row r="502" spans="1:32" x14ac:dyDescent="0.35">
      <c r="A502" s="13">
        <f t="shared" si="7"/>
        <v>0</v>
      </c>
      <c r="B502" s="13" t="s">
        <v>480</v>
      </c>
      <c r="C502" s="12">
        <v>7514</v>
      </c>
      <c r="D502" s="13">
        <v>0</v>
      </c>
      <c r="E502" s="13">
        <v>18667</v>
      </c>
      <c r="F502" s="13">
        <v>0</v>
      </c>
      <c r="G502" s="13">
        <v>296</v>
      </c>
      <c r="H502" s="13">
        <v>0</v>
      </c>
      <c r="I502" s="13">
        <v>0</v>
      </c>
      <c r="J502" s="13">
        <v>92</v>
      </c>
      <c r="K502" s="13">
        <v>72097</v>
      </c>
      <c r="L502" s="13">
        <v>41196</v>
      </c>
      <c r="M502" s="13">
        <v>139862</v>
      </c>
      <c r="N502" s="15">
        <v>7215</v>
      </c>
      <c r="O502" s="13">
        <v>6166</v>
      </c>
      <c r="P502" s="13">
        <v>9021</v>
      </c>
      <c r="Q502" s="13">
        <v>3883</v>
      </c>
      <c r="R502" s="13">
        <v>0</v>
      </c>
      <c r="S502" s="13">
        <v>40971</v>
      </c>
      <c r="T502" s="13">
        <v>3</v>
      </c>
      <c r="U502" s="13">
        <v>139</v>
      </c>
      <c r="V502" s="13">
        <v>41628</v>
      </c>
      <c r="W502" s="13">
        <v>3773</v>
      </c>
      <c r="X502" s="13">
        <v>1516</v>
      </c>
      <c r="Y502" s="13">
        <v>2154</v>
      </c>
      <c r="Z502" s="13">
        <v>116469</v>
      </c>
      <c r="AA502" s="13">
        <v>95492</v>
      </c>
      <c r="AB502" s="13">
        <v>352725</v>
      </c>
      <c r="AC502" s="13">
        <v>0</v>
      </c>
      <c r="AD502" s="13">
        <v>0</v>
      </c>
      <c r="AE502" s="13" t="s">
        <v>450</v>
      </c>
      <c r="AF502" s="13"/>
    </row>
    <row r="503" spans="1:32" x14ac:dyDescent="0.35">
      <c r="A503" s="13">
        <f t="shared" si="7"/>
        <v>0</v>
      </c>
      <c r="B503" s="13" t="s">
        <v>481</v>
      </c>
      <c r="C503" s="12">
        <v>211332</v>
      </c>
      <c r="D503" s="13">
        <v>0</v>
      </c>
      <c r="E503" s="13">
        <v>62139</v>
      </c>
      <c r="F503" s="13">
        <v>21932</v>
      </c>
      <c r="G503" s="13">
        <v>82958</v>
      </c>
      <c r="H503" s="13">
        <v>115855</v>
      </c>
      <c r="I503" s="13">
        <v>0</v>
      </c>
      <c r="J503" s="13">
        <v>0</v>
      </c>
      <c r="K503" s="13">
        <v>196474</v>
      </c>
      <c r="L503" s="13">
        <v>147020</v>
      </c>
      <c r="M503" s="13">
        <v>837710</v>
      </c>
      <c r="N503" s="15">
        <v>30578</v>
      </c>
      <c r="O503" s="13">
        <v>66026</v>
      </c>
      <c r="P503" s="13">
        <v>0</v>
      </c>
      <c r="Q503" s="13">
        <v>179686</v>
      </c>
      <c r="R503" s="13">
        <v>0</v>
      </c>
      <c r="S503" s="13">
        <v>16537</v>
      </c>
      <c r="T503" s="13">
        <v>0</v>
      </c>
      <c r="U503" s="13">
        <v>0</v>
      </c>
      <c r="V503" s="13">
        <v>431143</v>
      </c>
      <c r="W503" s="13">
        <v>40546</v>
      </c>
      <c r="X503" s="13">
        <v>56521</v>
      </c>
      <c r="Y503" s="13">
        <v>31002</v>
      </c>
      <c r="Z503" s="13">
        <v>852039</v>
      </c>
      <c r="AA503" s="13">
        <v>2642497</v>
      </c>
      <c r="AB503" s="13">
        <v>4082507</v>
      </c>
      <c r="AC503" s="13">
        <v>1</v>
      </c>
      <c r="AD503" s="13">
        <v>0</v>
      </c>
      <c r="AE503" s="13" t="s">
        <v>482</v>
      </c>
      <c r="AF503" s="13"/>
    </row>
    <row r="504" spans="1:32" x14ac:dyDescent="0.35">
      <c r="A504" s="13">
        <f t="shared" si="7"/>
        <v>0</v>
      </c>
      <c r="B504" s="13" t="s">
        <v>483</v>
      </c>
      <c r="C504" s="12">
        <v>1948</v>
      </c>
      <c r="D504" s="13">
        <v>0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2000</v>
      </c>
      <c r="L504" s="13">
        <v>419</v>
      </c>
      <c r="M504" s="13">
        <v>4367</v>
      </c>
      <c r="N504" s="15">
        <v>1384</v>
      </c>
      <c r="O504" s="13">
        <v>0</v>
      </c>
      <c r="P504" s="13">
        <v>219</v>
      </c>
      <c r="Q504" s="13">
        <v>427</v>
      </c>
      <c r="R504" s="13">
        <v>0</v>
      </c>
      <c r="S504" s="13">
        <v>0</v>
      </c>
      <c r="T504" s="13">
        <v>0</v>
      </c>
      <c r="U504" s="13">
        <v>0</v>
      </c>
      <c r="V504" s="13">
        <v>1093</v>
      </c>
      <c r="W504" s="13">
        <v>211</v>
      </c>
      <c r="X504" s="13">
        <v>0</v>
      </c>
      <c r="Y504" s="13">
        <v>443</v>
      </c>
      <c r="Z504" s="13">
        <v>3777</v>
      </c>
      <c r="AA504" s="13">
        <v>20224</v>
      </c>
      <c r="AB504" s="13">
        <v>14877</v>
      </c>
      <c r="AC504" s="13">
        <v>0</v>
      </c>
      <c r="AD504" s="13">
        <v>0</v>
      </c>
      <c r="AE504" s="13" t="s">
        <v>482</v>
      </c>
      <c r="AF504" s="13"/>
    </row>
    <row r="505" spans="1:32" x14ac:dyDescent="0.35">
      <c r="A505" s="13">
        <f t="shared" si="7"/>
        <v>0</v>
      </c>
      <c r="B505" s="13" t="s">
        <v>484</v>
      </c>
      <c r="C505" s="12">
        <v>383</v>
      </c>
      <c r="D505" s="13">
        <v>363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0</v>
      </c>
      <c r="L505" s="13">
        <v>0</v>
      </c>
      <c r="M505" s="13">
        <v>746</v>
      </c>
      <c r="N505" s="15">
        <v>0</v>
      </c>
      <c r="O505" s="13">
        <v>0</v>
      </c>
      <c r="P505" s="13">
        <v>272</v>
      </c>
      <c r="Q505" s="13">
        <v>264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88</v>
      </c>
      <c r="X505" s="13">
        <v>0</v>
      </c>
      <c r="Y505" s="13">
        <v>19</v>
      </c>
      <c r="Z505" s="13">
        <v>643</v>
      </c>
      <c r="AA505" s="13">
        <v>17791</v>
      </c>
      <c r="AB505" s="13">
        <v>0</v>
      </c>
      <c r="AC505" s="13">
        <v>0</v>
      </c>
      <c r="AD505" s="13">
        <v>0</v>
      </c>
      <c r="AE505" s="13" t="s">
        <v>482</v>
      </c>
      <c r="AF505" s="13"/>
    </row>
    <row r="506" spans="1:32" x14ac:dyDescent="0.35">
      <c r="A506" s="13">
        <f t="shared" si="7"/>
        <v>0</v>
      </c>
      <c r="B506" s="13" t="s">
        <v>485</v>
      </c>
      <c r="C506" s="12">
        <v>5857</v>
      </c>
      <c r="D506" s="13">
        <v>0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0</v>
      </c>
      <c r="L506" s="13">
        <v>124</v>
      </c>
      <c r="M506" s="13">
        <v>5981</v>
      </c>
      <c r="N506" s="15">
        <v>243</v>
      </c>
      <c r="O506" s="13">
        <v>0</v>
      </c>
      <c r="P506" s="13">
        <v>0</v>
      </c>
      <c r="Q506" s="13">
        <v>1992</v>
      </c>
      <c r="R506" s="13">
        <v>0</v>
      </c>
      <c r="S506" s="13">
        <v>3774</v>
      </c>
      <c r="T506" s="13">
        <v>0</v>
      </c>
      <c r="U506" s="13">
        <v>0</v>
      </c>
      <c r="V506" s="13">
        <v>2274</v>
      </c>
      <c r="W506" s="13">
        <v>0</v>
      </c>
      <c r="X506" s="13">
        <v>0</v>
      </c>
      <c r="Y506" s="13">
        <v>2674</v>
      </c>
      <c r="Z506" s="13">
        <v>10957</v>
      </c>
      <c r="AA506" s="13">
        <v>108491</v>
      </c>
      <c r="AB506" s="13">
        <v>17977</v>
      </c>
      <c r="AC506" s="13">
        <v>1</v>
      </c>
      <c r="AD506" s="13">
        <v>0</v>
      </c>
      <c r="AE506" s="13" t="s">
        <v>482</v>
      </c>
      <c r="AF506" s="13"/>
    </row>
    <row r="507" spans="1:32" x14ac:dyDescent="0.35">
      <c r="A507" s="13">
        <f t="shared" si="7"/>
        <v>0</v>
      </c>
      <c r="B507" s="13" t="s">
        <v>486</v>
      </c>
      <c r="C507" s="12">
        <v>49</v>
      </c>
      <c r="D507" s="13">
        <v>140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0</v>
      </c>
      <c r="L507" s="13">
        <v>0</v>
      </c>
      <c r="M507" s="13">
        <v>189</v>
      </c>
      <c r="N507" s="15">
        <v>0</v>
      </c>
      <c r="O507" s="13">
        <v>0</v>
      </c>
      <c r="P507" s="13">
        <v>0</v>
      </c>
      <c r="Q507" s="13">
        <v>146</v>
      </c>
      <c r="R507" s="13">
        <v>0</v>
      </c>
      <c r="S507" s="13">
        <v>53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199</v>
      </c>
      <c r="AA507" s="13">
        <v>4012</v>
      </c>
      <c r="AB507" s="13">
        <v>0</v>
      </c>
      <c r="AC507" s="13">
        <v>0</v>
      </c>
      <c r="AD507" s="13">
        <v>0</v>
      </c>
      <c r="AE507" s="13" t="s">
        <v>482</v>
      </c>
      <c r="AF507" s="13"/>
    </row>
    <row r="508" spans="1:32" x14ac:dyDescent="0.35">
      <c r="A508" s="13">
        <f t="shared" si="7"/>
        <v>0</v>
      </c>
      <c r="B508" s="13" t="s">
        <v>487</v>
      </c>
      <c r="C508" s="12">
        <v>3382</v>
      </c>
      <c r="D508" s="13">
        <v>0</v>
      </c>
      <c r="E508" s="13">
        <v>0</v>
      </c>
      <c r="F508" s="13">
        <v>0</v>
      </c>
      <c r="G508" s="13">
        <v>0</v>
      </c>
      <c r="H508" s="13">
        <v>0</v>
      </c>
      <c r="I508" s="13">
        <v>80</v>
      </c>
      <c r="J508" s="13">
        <v>0</v>
      </c>
      <c r="K508" s="13">
        <v>0</v>
      </c>
      <c r="L508" s="13">
        <v>400</v>
      </c>
      <c r="M508" s="13">
        <v>3862</v>
      </c>
      <c r="N508" s="15">
        <v>75</v>
      </c>
      <c r="O508" s="13">
        <v>0</v>
      </c>
      <c r="P508" s="13">
        <v>0</v>
      </c>
      <c r="Q508" s="13">
        <v>1904</v>
      </c>
      <c r="R508" s="13">
        <v>0</v>
      </c>
      <c r="S508" s="13">
        <v>160</v>
      </c>
      <c r="T508" s="13">
        <v>0</v>
      </c>
      <c r="U508" s="13">
        <v>0</v>
      </c>
      <c r="V508" s="13">
        <v>265</v>
      </c>
      <c r="W508" s="13">
        <v>416</v>
      </c>
      <c r="X508" s="13">
        <v>320</v>
      </c>
      <c r="Y508" s="13">
        <v>244</v>
      </c>
      <c r="Z508" s="13">
        <v>3384</v>
      </c>
      <c r="AA508" s="13">
        <v>55445</v>
      </c>
      <c r="AB508" s="13">
        <v>5810</v>
      </c>
      <c r="AC508" s="13">
        <v>0</v>
      </c>
      <c r="AD508" s="13">
        <v>0</v>
      </c>
      <c r="AE508" s="13" t="s">
        <v>482</v>
      </c>
      <c r="AF508" s="13"/>
    </row>
    <row r="509" spans="1:32" x14ac:dyDescent="0.35">
      <c r="A509" s="13">
        <f t="shared" si="7"/>
        <v>0</v>
      </c>
      <c r="B509" s="13" t="s">
        <v>488</v>
      </c>
      <c r="C509" s="12">
        <v>3331</v>
      </c>
      <c r="D509" s="13">
        <v>0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48</v>
      </c>
      <c r="K509" s="13">
        <v>3000</v>
      </c>
      <c r="L509" s="13">
        <v>213</v>
      </c>
      <c r="M509" s="13">
        <v>6592</v>
      </c>
      <c r="N509" s="15">
        <v>9</v>
      </c>
      <c r="O509" s="13">
        <v>0</v>
      </c>
      <c r="P509" s="13">
        <v>414</v>
      </c>
      <c r="Q509" s="13">
        <v>705</v>
      </c>
      <c r="R509" s="13">
        <v>0</v>
      </c>
      <c r="S509" s="13">
        <v>2102</v>
      </c>
      <c r="T509" s="13">
        <v>0</v>
      </c>
      <c r="U509" s="13">
        <v>1811</v>
      </c>
      <c r="V509" s="13">
        <v>1212</v>
      </c>
      <c r="W509" s="13">
        <v>331</v>
      </c>
      <c r="X509" s="13">
        <v>694</v>
      </c>
      <c r="Y509" s="13">
        <v>278</v>
      </c>
      <c r="Z509" s="13">
        <v>7556</v>
      </c>
      <c r="AA509" s="13">
        <v>21896</v>
      </c>
      <c r="AB509" s="13">
        <v>21748</v>
      </c>
      <c r="AC509" s="13">
        <v>0</v>
      </c>
      <c r="AD509" s="13">
        <v>0</v>
      </c>
      <c r="AE509" s="13" t="s">
        <v>482</v>
      </c>
      <c r="AF509" s="13"/>
    </row>
    <row r="510" spans="1:32" x14ac:dyDescent="0.35">
      <c r="A510" s="13">
        <f t="shared" si="7"/>
        <v>0</v>
      </c>
      <c r="B510" s="13" t="s">
        <v>489</v>
      </c>
      <c r="C510" s="12">
        <v>1521</v>
      </c>
      <c r="D510" s="13">
        <v>0</v>
      </c>
      <c r="E510" s="13">
        <v>36</v>
      </c>
      <c r="F510" s="13">
        <v>0</v>
      </c>
      <c r="G510" s="13">
        <v>336</v>
      </c>
      <c r="H510" s="13">
        <v>0</v>
      </c>
      <c r="I510" s="13">
        <v>0</v>
      </c>
      <c r="J510" s="13">
        <v>0</v>
      </c>
      <c r="K510" s="13">
        <v>0</v>
      </c>
      <c r="L510" s="13">
        <v>12</v>
      </c>
      <c r="M510" s="13">
        <v>1905</v>
      </c>
      <c r="N510" s="15">
        <v>0</v>
      </c>
      <c r="O510" s="13">
        <v>26</v>
      </c>
      <c r="P510" s="13">
        <v>194</v>
      </c>
      <c r="Q510" s="13">
        <v>161</v>
      </c>
      <c r="R510" s="13">
        <v>0</v>
      </c>
      <c r="S510" s="13">
        <v>15</v>
      </c>
      <c r="T510" s="13">
        <v>0</v>
      </c>
      <c r="U510" s="13">
        <v>0</v>
      </c>
      <c r="V510" s="13">
        <v>860</v>
      </c>
      <c r="W510" s="13">
        <v>266</v>
      </c>
      <c r="X510" s="13">
        <v>0</v>
      </c>
      <c r="Y510" s="13">
        <v>0</v>
      </c>
      <c r="Z510" s="13">
        <v>1522</v>
      </c>
      <c r="AA510" s="13">
        <v>10395</v>
      </c>
      <c r="AB510" s="13">
        <v>9282</v>
      </c>
      <c r="AC510" s="13">
        <v>0</v>
      </c>
      <c r="AD510" s="13">
        <v>0</v>
      </c>
      <c r="AE510" s="13" t="s">
        <v>482</v>
      </c>
      <c r="AF510" s="13"/>
    </row>
    <row r="511" spans="1:32" x14ac:dyDescent="0.35">
      <c r="A511" s="13">
        <f t="shared" si="7"/>
        <v>0</v>
      </c>
      <c r="B511" s="13" t="s">
        <v>490</v>
      </c>
      <c r="C511" s="12">
        <v>50</v>
      </c>
      <c r="D511" s="13">
        <v>393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0</v>
      </c>
      <c r="L511" s="13">
        <v>0</v>
      </c>
      <c r="M511" s="13">
        <v>443</v>
      </c>
      <c r="N511" s="15">
        <v>0</v>
      </c>
      <c r="O511" s="13">
        <v>0</v>
      </c>
      <c r="P511" s="13">
        <v>0</v>
      </c>
      <c r="Q511" s="13">
        <v>327</v>
      </c>
      <c r="R511" s="13">
        <v>0</v>
      </c>
      <c r="S511" s="13">
        <v>0</v>
      </c>
      <c r="T511" s="13">
        <v>0</v>
      </c>
      <c r="U511" s="13">
        <v>0</v>
      </c>
      <c r="V511" s="13">
        <v>77</v>
      </c>
      <c r="W511" s="13">
        <v>40</v>
      </c>
      <c r="X511" s="13">
        <v>0</v>
      </c>
      <c r="Y511" s="13">
        <v>18</v>
      </c>
      <c r="Z511" s="13">
        <v>462</v>
      </c>
      <c r="AA511" s="13">
        <v>4930</v>
      </c>
      <c r="AB511" s="13">
        <v>500</v>
      </c>
      <c r="AC511" s="13">
        <v>0</v>
      </c>
      <c r="AD511" s="13">
        <v>0</v>
      </c>
      <c r="AE511" s="13" t="s">
        <v>482</v>
      </c>
      <c r="AF511" s="13"/>
    </row>
    <row r="512" spans="1:32" x14ac:dyDescent="0.35">
      <c r="A512" s="13">
        <f t="shared" si="7"/>
        <v>0</v>
      </c>
      <c r="B512" s="13" t="s">
        <v>491</v>
      </c>
      <c r="C512" s="12">
        <v>6741</v>
      </c>
      <c r="D512" s="13">
        <v>0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0</v>
      </c>
      <c r="L512" s="13">
        <v>1864</v>
      </c>
      <c r="M512" s="13">
        <v>8605</v>
      </c>
      <c r="N512" s="15">
        <v>546</v>
      </c>
      <c r="O512" s="13">
        <v>0</v>
      </c>
      <c r="P512" s="13">
        <v>771</v>
      </c>
      <c r="Q512" s="13">
        <v>1739</v>
      </c>
      <c r="R512" s="13">
        <v>0</v>
      </c>
      <c r="S512" s="13">
        <v>0</v>
      </c>
      <c r="T512" s="13">
        <v>0</v>
      </c>
      <c r="U512" s="13">
        <v>0</v>
      </c>
      <c r="V512" s="13">
        <v>2807</v>
      </c>
      <c r="W512" s="13">
        <v>280</v>
      </c>
      <c r="X512" s="13">
        <v>0</v>
      </c>
      <c r="Y512" s="13">
        <v>2367</v>
      </c>
      <c r="Z512" s="13">
        <v>8510</v>
      </c>
      <c r="AA512" s="13">
        <v>48016</v>
      </c>
      <c r="AB512" s="13">
        <v>37588</v>
      </c>
      <c r="AC512" s="13">
        <v>0</v>
      </c>
      <c r="AD512" s="13">
        <v>0</v>
      </c>
      <c r="AE512" s="13" t="s">
        <v>482</v>
      </c>
      <c r="AF512" s="13"/>
    </row>
    <row r="513" spans="1:32" x14ac:dyDescent="0.35">
      <c r="A513" s="13">
        <f t="shared" si="7"/>
        <v>0</v>
      </c>
      <c r="B513" s="13" t="s">
        <v>492</v>
      </c>
      <c r="C513" s="12">
        <v>5081</v>
      </c>
      <c r="D513" s="13">
        <v>0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219</v>
      </c>
      <c r="K513" s="13">
        <v>0</v>
      </c>
      <c r="L513" s="13">
        <v>36</v>
      </c>
      <c r="M513" s="13">
        <v>5336</v>
      </c>
      <c r="N513" s="15">
        <v>352</v>
      </c>
      <c r="O513" s="13">
        <v>0</v>
      </c>
      <c r="P513" s="13">
        <v>0</v>
      </c>
      <c r="Q513" s="13">
        <v>1099</v>
      </c>
      <c r="R513" s="13">
        <v>0</v>
      </c>
      <c r="S513" s="13">
        <v>1590</v>
      </c>
      <c r="T513" s="13">
        <v>0</v>
      </c>
      <c r="U513" s="13">
        <v>0</v>
      </c>
      <c r="V513" s="13">
        <v>622</v>
      </c>
      <c r="W513" s="13">
        <v>743</v>
      </c>
      <c r="X513" s="13">
        <v>1108</v>
      </c>
      <c r="Y513" s="13">
        <v>212</v>
      </c>
      <c r="Z513" s="13">
        <v>5726</v>
      </c>
      <c r="AA513" s="13">
        <v>48707</v>
      </c>
      <c r="AB513" s="13">
        <v>13221</v>
      </c>
      <c r="AC513" s="13">
        <v>0</v>
      </c>
      <c r="AD513" s="13">
        <v>0</v>
      </c>
      <c r="AE513" s="13" t="s">
        <v>482</v>
      </c>
      <c r="AF513" s="13"/>
    </row>
    <row r="514" spans="1:32" x14ac:dyDescent="0.35">
      <c r="A514" s="13">
        <f t="shared" si="7"/>
        <v>0</v>
      </c>
      <c r="B514" s="13" t="s">
        <v>493</v>
      </c>
      <c r="C514" s="12">
        <v>5342</v>
      </c>
      <c r="D514" s="13">
        <v>268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937</v>
      </c>
      <c r="K514" s="13">
        <v>0</v>
      </c>
      <c r="L514" s="13">
        <v>312</v>
      </c>
      <c r="M514" s="13">
        <v>6859</v>
      </c>
      <c r="N514" s="15">
        <v>0</v>
      </c>
      <c r="O514" s="13">
        <v>0</v>
      </c>
      <c r="P514" s="13">
        <v>0</v>
      </c>
      <c r="Q514" s="13">
        <v>2274</v>
      </c>
      <c r="R514" s="13">
        <v>0</v>
      </c>
      <c r="S514" s="13">
        <v>1158</v>
      </c>
      <c r="T514" s="13">
        <v>0</v>
      </c>
      <c r="U514" s="13">
        <v>350</v>
      </c>
      <c r="V514" s="13">
        <v>1459</v>
      </c>
      <c r="W514" s="13">
        <v>475</v>
      </c>
      <c r="X514" s="13">
        <v>0</v>
      </c>
      <c r="Y514" s="13">
        <v>542</v>
      </c>
      <c r="Z514" s="13">
        <v>6258</v>
      </c>
      <c r="AA514" s="13">
        <v>75034</v>
      </c>
      <c r="AB514" s="13">
        <v>25327</v>
      </c>
      <c r="AC514" s="13">
        <v>0</v>
      </c>
      <c r="AD514" s="13">
        <v>0</v>
      </c>
      <c r="AE514" s="13" t="s">
        <v>482</v>
      </c>
      <c r="AF514" s="13"/>
    </row>
    <row r="515" spans="1:32" x14ac:dyDescent="0.35">
      <c r="A515" s="13">
        <f t="shared" ref="A515:A578" si="8">+Z515-SUM(N515:Y515)</f>
        <v>0</v>
      </c>
      <c r="B515" s="13" t="s">
        <v>494</v>
      </c>
      <c r="C515" s="12">
        <v>17578</v>
      </c>
      <c r="D515" s="13">
        <v>0</v>
      </c>
      <c r="E515" s="13">
        <v>0</v>
      </c>
      <c r="F515" s="13">
        <v>0</v>
      </c>
      <c r="G515" s="13">
        <v>15</v>
      </c>
      <c r="H515" s="13">
        <v>0</v>
      </c>
      <c r="I515" s="13">
        <v>0</v>
      </c>
      <c r="J515" s="13">
        <v>15</v>
      </c>
      <c r="K515" s="13">
        <v>11375</v>
      </c>
      <c r="L515" s="13">
        <v>7414</v>
      </c>
      <c r="M515" s="13">
        <v>36397</v>
      </c>
      <c r="N515" s="15">
        <v>5660</v>
      </c>
      <c r="O515" s="13">
        <v>0</v>
      </c>
      <c r="P515" s="13">
        <v>0</v>
      </c>
      <c r="Q515" s="13">
        <v>5968</v>
      </c>
      <c r="R515" s="13">
        <v>0</v>
      </c>
      <c r="S515" s="13">
        <v>1983</v>
      </c>
      <c r="T515" s="13">
        <v>408</v>
      </c>
      <c r="U515" s="13">
        <v>4775</v>
      </c>
      <c r="V515" s="13">
        <v>8658</v>
      </c>
      <c r="W515" s="13">
        <v>1528</v>
      </c>
      <c r="X515" s="13">
        <v>0</v>
      </c>
      <c r="Y515" s="13">
        <v>1039</v>
      </c>
      <c r="Z515" s="13">
        <v>30019</v>
      </c>
      <c r="AA515" s="13">
        <v>168871</v>
      </c>
      <c r="AB515" s="13">
        <v>125680</v>
      </c>
      <c r="AC515" s="13">
        <v>0</v>
      </c>
      <c r="AD515" s="13">
        <v>0</v>
      </c>
      <c r="AE515" s="13" t="s">
        <v>482</v>
      </c>
      <c r="AF515" s="13"/>
    </row>
    <row r="516" spans="1:32" x14ac:dyDescent="0.35">
      <c r="A516" s="13">
        <f t="shared" si="8"/>
        <v>0</v>
      </c>
      <c r="B516" s="13" t="s">
        <v>495</v>
      </c>
      <c r="C516" s="12">
        <v>4244</v>
      </c>
      <c r="D516" s="13">
        <v>0</v>
      </c>
      <c r="E516" s="13">
        <v>0</v>
      </c>
      <c r="F516" s="13">
        <v>0</v>
      </c>
      <c r="G516" s="13">
        <v>1107</v>
      </c>
      <c r="H516" s="13">
        <v>0</v>
      </c>
      <c r="I516" s="13">
        <v>0</v>
      </c>
      <c r="J516" s="13">
        <v>0</v>
      </c>
      <c r="K516" s="13">
        <v>0</v>
      </c>
      <c r="L516" s="13">
        <v>27</v>
      </c>
      <c r="M516" s="13">
        <v>5378</v>
      </c>
      <c r="N516" s="15">
        <v>0</v>
      </c>
      <c r="O516" s="13">
        <v>0</v>
      </c>
      <c r="P516" s="13">
        <v>946</v>
      </c>
      <c r="Q516" s="13">
        <v>1825</v>
      </c>
      <c r="R516" s="13">
        <v>0</v>
      </c>
      <c r="S516" s="13">
        <v>100</v>
      </c>
      <c r="T516" s="13">
        <v>0</v>
      </c>
      <c r="U516" s="13">
        <v>960</v>
      </c>
      <c r="V516" s="13">
        <v>1046</v>
      </c>
      <c r="W516" s="13">
        <v>624</v>
      </c>
      <c r="X516" s="13">
        <v>0</v>
      </c>
      <c r="Y516" s="13">
        <v>682</v>
      </c>
      <c r="Z516" s="13">
        <v>6183</v>
      </c>
      <c r="AA516" s="13">
        <v>64630</v>
      </c>
      <c r="AB516" s="13">
        <v>10407</v>
      </c>
      <c r="AC516" s="13">
        <v>0</v>
      </c>
      <c r="AD516" s="13">
        <v>0</v>
      </c>
      <c r="AE516" s="13" t="s">
        <v>482</v>
      </c>
      <c r="AF516" s="13"/>
    </row>
    <row r="517" spans="1:32" x14ac:dyDescent="0.35">
      <c r="A517" s="13">
        <f t="shared" si="8"/>
        <v>0</v>
      </c>
      <c r="B517" s="13" t="s">
        <v>496</v>
      </c>
      <c r="C517" s="12">
        <v>947</v>
      </c>
      <c r="D517" s="13">
        <v>0</v>
      </c>
      <c r="E517" s="13">
        <v>0</v>
      </c>
      <c r="F517" s="13">
        <v>0</v>
      </c>
      <c r="G517" s="13">
        <v>0</v>
      </c>
      <c r="H517" s="13">
        <v>0</v>
      </c>
      <c r="I517" s="13">
        <v>12</v>
      </c>
      <c r="J517" s="13">
        <v>0</v>
      </c>
      <c r="K517" s="13">
        <v>0</v>
      </c>
      <c r="L517" s="13">
        <v>19</v>
      </c>
      <c r="M517" s="13">
        <v>978</v>
      </c>
      <c r="N517" s="15">
        <v>0</v>
      </c>
      <c r="O517" s="13">
        <v>0</v>
      </c>
      <c r="P517" s="13">
        <v>23</v>
      </c>
      <c r="Q517" s="13">
        <v>597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116</v>
      </c>
      <c r="X517" s="13">
        <v>0</v>
      </c>
      <c r="Y517" s="13">
        <v>241</v>
      </c>
      <c r="Z517" s="13">
        <v>977</v>
      </c>
      <c r="AA517" s="13">
        <v>14052</v>
      </c>
      <c r="AB517" s="13">
        <v>0</v>
      </c>
      <c r="AC517" s="13">
        <v>0</v>
      </c>
      <c r="AD517" s="13">
        <v>0</v>
      </c>
      <c r="AE517" s="13" t="s">
        <v>482</v>
      </c>
      <c r="AF517" s="13"/>
    </row>
    <row r="518" spans="1:32" x14ac:dyDescent="0.35">
      <c r="A518" s="13">
        <f t="shared" si="8"/>
        <v>0</v>
      </c>
      <c r="B518" s="13" t="s">
        <v>497</v>
      </c>
      <c r="C518" s="12">
        <v>2584</v>
      </c>
      <c r="D518" s="13">
        <v>0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79</v>
      </c>
      <c r="K518" s="13">
        <v>700</v>
      </c>
      <c r="L518" s="13">
        <v>139</v>
      </c>
      <c r="M518" s="13">
        <v>3502</v>
      </c>
      <c r="N518" s="15">
        <v>449</v>
      </c>
      <c r="O518" s="13">
        <v>0</v>
      </c>
      <c r="P518" s="13">
        <v>217</v>
      </c>
      <c r="Q518" s="13">
        <v>648</v>
      </c>
      <c r="R518" s="13">
        <v>0</v>
      </c>
      <c r="S518" s="13">
        <v>0</v>
      </c>
      <c r="T518" s="13">
        <v>77</v>
      </c>
      <c r="U518" s="13">
        <v>0</v>
      </c>
      <c r="V518" s="13">
        <v>730</v>
      </c>
      <c r="W518" s="13">
        <v>163</v>
      </c>
      <c r="X518" s="13">
        <v>0</v>
      </c>
      <c r="Y518" s="13">
        <v>632</v>
      </c>
      <c r="Z518" s="13">
        <v>2916</v>
      </c>
      <c r="AA518" s="13">
        <v>9797</v>
      </c>
      <c r="AB518" s="13">
        <v>8515</v>
      </c>
      <c r="AC518" s="13">
        <v>0</v>
      </c>
      <c r="AD518" s="13">
        <v>0</v>
      </c>
      <c r="AE518" s="13" t="s">
        <v>482</v>
      </c>
      <c r="AF518" s="13"/>
    </row>
    <row r="519" spans="1:32" x14ac:dyDescent="0.35">
      <c r="A519" s="13">
        <f t="shared" si="8"/>
        <v>0</v>
      </c>
      <c r="B519" s="13" t="s">
        <v>498</v>
      </c>
      <c r="C519" s="12">
        <v>308</v>
      </c>
      <c r="D519" s="13">
        <v>699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39</v>
      </c>
      <c r="K519" s="13">
        <v>0</v>
      </c>
      <c r="L519" s="13">
        <v>0</v>
      </c>
      <c r="M519" s="13">
        <v>1046</v>
      </c>
      <c r="N519" s="15">
        <v>0</v>
      </c>
      <c r="O519" s="13">
        <v>0</v>
      </c>
      <c r="P519" s="13">
        <v>0</v>
      </c>
      <c r="Q519" s="13">
        <v>907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125</v>
      </c>
      <c r="X519" s="13">
        <v>0</v>
      </c>
      <c r="Y519" s="13">
        <v>75</v>
      </c>
      <c r="Z519" s="13">
        <v>1107</v>
      </c>
      <c r="AA519" s="13">
        <v>18732</v>
      </c>
      <c r="AB519" s="13">
        <v>0</v>
      </c>
      <c r="AC519" s="13">
        <v>0</v>
      </c>
      <c r="AD519" s="13">
        <v>0</v>
      </c>
      <c r="AE519" s="13" t="s">
        <v>482</v>
      </c>
      <c r="AF519" s="13"/>
    </row>
    <row r="520" spans="1:32" x14ac:dyDescent="0.35">
      <c r="A520" s="13">
        <f t="shared" si="8"/>
        <v>0</v>
      </c>
      <c r="B520" s="13" t="s">
        <v>499</v>
      </c>
      <c r="C520" s="12">
        <v>0</v>
      </c>
      <c r="D520" s="13">
        <v>5655</v>
      </c>
      <c r="E520" s="13">
        <v>0</v>
      </c>
      <c r="F520" s="13">
        <v>1543</v>
      </c>
      <c r="G520" s="13">
        <v>0</v>
      </c>
      <c r="H520" s="13">
        <v>8531</v>
      </c>
      <c r="I520" s="13">
        <v>152</v>
      </c>
      <c r="J520" s="13">
        <v>0</v>
      </c>
      <c r="K520" s="13">
        <v>14610</v>
      </c>
      <c r="L520" s="13">
        <v>11256</v>
      </c>
      <c r="M520" s="13">
        <v>41747</v>
      </c>
      <c r="N520" s="15">
        <v>35</v>
      </c>
      <c r="O520" s="13">
        <v>9656</v>
      </c>
      <c r="P520" s="13">
        <v>0</v>
      </c>
      <c r="Q520" s="13">
        <v>1481</v>
      </c>
      <c r="R520" s="13">
        <v>0</v>
      </c>
      <c r="S520" s="13">
        <v>6295</v>
      </c>
      <c r="T520" s="13">
        <v>0</v>
      </c>
      <c r="U520" s="13">
        <v>9175</v>
      </c>
      <c r="V520" s="13">
        <v>6050</v>
      </c>
      <c r="W520" s="13">
        <v>1828</v>
      </c>
      <c r="X520" s="13">
        <v>3056</v>
      </c>
      <c r="Y520" s="13">
        <v>0</v>
      </c>
      <c r="Z520" s="13">
        <v>37576</v>
      </c>
      <c r="AA520" s="13">
        <v>198497</v>
      </c>
      <c r="AB520" s="13">
        <v>104043</v>
      </c>
      <c r="AC520" s="13">
        <v>1</v>
      </c>
      <c r="AD520" s="13">
        <v>0</v>
      </c>
      <c r="AE520" s="13" t="s">
        <v>482</v>
      </c>
      <c r="AF520" s="13"/>
    </row>
    <row r="521" spans="1:32" x14ac:dyDescent="0.35">
      <c r="A521" s="13">
        <f t="shared" si="8"/>
        <v>0</v>
      </c>
      <c r="B521" s="13" t="s">
        <v>500</v>
      </c>
      <c r="C521" s="12">
        <v>5701</v>
      </c>
      <c r="D521" s="13">
        <v>0</v>
      </c>
      <c r="E521" s="13">
        <v>24436</v>
      </c>
      <c r="F521" s="13">
        <v>164</v>
      </c>
      <c r="G521" s="13">
        <v>0</v>
      </c>
      <c r="H521" s="13">
        <v>0</v>
      </c>
      <c r="I521" s="13">
        <v>0</v>
      </c>
      <c r="J521" s="13">
        <v>0</v>
      </c>
      <c r="K521" s="13">
        <v>12250</v>
      </c>
      <c r="L521" s="13">
        <v>2347</v>
      </c>
      <c r="M521" s="13">
        <v>44898</v>
      </c>
      <c r="N521" s="15">
        <v>140</v>
      </c>
      <c r="O521" s="13">
        <v>24785</v>
      </c>
      <c r="P521" s="13">
        <v>26804</v>
      </c>
      <c r="Q521" s="13">
        <v>600</v>
      </c>
      <c r="R521" s="13">
        <v>0</v>
      </c>
      <c r="S521" s="13">
        <v>3675</v>
      </c>
      <c r="T521" s="13">
        <v>0</v>
      </c>
      <c r="U521" s="13">
        <v>1893</v>
      </c>
      <c r="V521" s="13">
        <v>9948</v>
      </c>
      <c r="W521" s="13">
        <v>2265</v>
      </c>
      <c r="X521" s="13">
        <v>2879</v>
      </c>
      <c r="Y521" s="13">
        <v>4178</v>
      </c>
      <c r="Z521" s="13">
        <v>77167</v>
      </c>
      <c r="AA521" s="13">
        <v>86818</v>
      </c>
      <c r="AB521" s="13">
        <v>160298</v>
      </c>
      <c r="AC521" s="13">
        <v>0</v>
      </c>
      <c r="AD521" s="13">
        <v>0</v>
      </c>
      <c r="AE521" s="13" t="s">
        <v>482</v>
      </c>
      <c r="AF521" s="13"/>
    </row>
    <row r="522" spans="1:32" x14ac:dyDescent="0.35">
      <c r="A522" s="13">
        <f t="shared" si="8"/>
        <v>0</v>
      </c>
      <c r="B522" s="13" t="s">
        <v>501</v>
      </c>
      <c r="C522" s="12">
        <v>3193</v>
      </c>
      <c r="D522" s="13">
        <v>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3200</v>
      </c>
      <c r="L522" s="13">
        <v>2044</v>
      </c>
      <c r="M522" s="13">
        <v>8437</v>
      </c>
      <c r="N522" s="15">
        <v>49</v>
      </c>
      <c r="O522" s="13">
        <v>0</v>
      </c>
      <c r="P522" s="13">
        <v>0</v>
      </c>
      <c r="Q522" s="13">
        <v>1454</v>
      </c>
      <c r="R522" s="13">
        <v>0</v>
      </c>
      <c r="S522" s="13">
        <v>334</v>
      </c>
      <c r="T522" s="13">
        <v>0</v>
      </c>
      <c r="U522" s="13">
        <v>0</v>
      </c>
      <c r="V522" s="13">
        <v>883</v>
      </c>
      <c r="W522" s="13">
        <v>321</v>
      </c>
      <c r="X522" s="13">
        <v>922</v>
      </c>
      <c r="Y522" s="13">
        <v>6390</v>
      </c>
      <c r="Z522" s="13">
        <v>10353</v>
      </c>
      <c r="AA522" s="13">
        <v>28670</v>
      </c>
      <c r="AB522" s="13">
        <v>23510</v>
      </c>
      <c r="AC522" s="13">
        <v>0</v>
      </c>
      <c r="AD522" s="13">
        <v>0</v>
      </c>
      <c r="AE522" s="13" t="s">
        <v>482</v>
      </c>
      <c r="AF522" s="13"/>
    </row>
    <row r="523" spans="1:32" x14ac:dyDescent="0.35">
      <c r="A523" s="13">
        <f t="shared" si="8"/>
        <v>0</v>
      </c>
      <c r="B523" s="13" t="s">
        <v>502</v>
      </c>
      <c r="C523" s="12">
        <v>112</v>
      </c>
      <c r="D523" s="13">
        <v>705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0</v>
      </c>
      <c r="L523" s="13">
        <v>375</v>
      </c>
      <c r="M523" s="13">
        <v>1192</v>
      </c>
      <c r="N523" s="15">
        <v>0</v>
      </c>
      <c r="O523" s="13">
        <v>0</v>
      </c>
      <c r="P523" s="13">
        <v>0</v>
      </c>
      <c r="Q523" s="13">
        <v>1046</v>
      </c>
      <c r="R523" s="13">
        <v>0</v>
      </c>
      <c r="S523" s="13">
        <v>0</v>
      </c>
      <c r="T523" s="13">
        <v>0</v>
      </c>
      <c r="U523" s="13">
        <v>379</v>
      </c>
      <c r="V523" s="13">
        <v>0</v>
      </c>
      <c r="W523" s="13">
        <v>131</v>
      </c>
      <c r="X523" s="13">
        <v>0</v>
      </c>
      <c r="Y523" s="13">
        <v>18</v>
      </c>
      <c r="Z523" s="13">
        <v>1574</v>
      </c>
      <c r="AA523" s="13">
        <v>28692</v>
      </c>
      <c r="AB523" s="13">
        <v>0</v>
      </c>
      <c r="AC523" s="13">
        <v>0</v>
      </c>
      <c r="AD523" s="13">
        <v>0</v>
      </c>
      <c r="AE523" s="13" t="s">
        <v>482</v>
      </c>
      <c r="AF523" s="13"/>
    </row>
    <row r="524" spans="1:32" x14ac:dyDescent="0.35">
      <c r="A524" s="13">
        <f t="shared" si="8"/>
        <v>0</v>
      </c>
      <c r="B524" s="13" t="s">
        <v>503</v>
      </c>
      <c r="C524" s="12">
        <v>1610</v>
      </c>
      <c r="D524" s="13">
        <v>0</v>
      </c>
      <c r="E524" s="13">
        <v>1430</v>
      </c>
      <c r="F524" s="13">
        <v>87</v>
      </c>
      <c r="G524" s="13">
        <v>0</v>
      </c>
      <c r="H524" s="13">
        <v>0</v>
      </c>
      <c r="I524" s="13">
        <v>13</v>
      </c>
      <c r="J524" s="13">
        <v>429</v>
      </c>
      <c r="K524" s="13">
        <v>0</v>
      </c>
      <c r="L524" s="13">
        <v>261</v>
      </c>
      <c r="M524" s="13">
        <v>3830</v>
      </c>
      <c r="N524" s="15">
        <v>310</v>
      </c>
      <c r="O524" s="13">
        <v>959</v>
      </c>
      <c r="P524" s="13">
        <v>275</v>
      </c>
      <c r="Q524" s="13">
        <v>285</v>
      </c>
      <c r="R524" s="13">
        <v>0</v>
      </c>
      <c r="S524" s="13">
        <v>1390</v>
      </c>
      <c r="T524" s="13">
        <v>195</v>
      </c>
      <c r="U524" s="13">
        <v>20</v>
      </c>
      <c r="V524" s="13">
        <v>961</v>
      </c>
      <c r="W524" s="13">
        <v>199</v>
      </c>
      <c r="X524" s="13">
        <v>186</v>
      </c>
      <c r="Y524" s="13">
        <v>158</v>
      </c>
      <c r="Z524" s="13">
        <v>4938</v>
      </c>
      <c r="AA524" s="13">
        <v>14345</v>
      </c>
      <c r="AB524" s="13">
        <v>22080</v>
      </c>
      <c r="AC524" s="13">
        <v>0</v>
      </c>
      <c r="AD524" s="13">
        <v>0</v>
      </c>
      <c r="AE524" s="13" t="s">
        <v>482</v>
      </c>
      <c r="AF524" s="13"/>
    </row>
    <row r="525" spans="1:32" x14ac:dyDescent="0.35">
      <c r="A525" s="13">
        <f t="shared" si="8"/>
        <v>0</v>
      </c>
      <c r="B525" s="13" t="s">
        <v>953</v>
      </c>
      <c r="C525" s="12">
        <v>849</v>
      </c>
      <c r="D525" s="13">
        <v>315</v>
      </c>
      <c r="E525" s="13">
        <v>0</v>
      </c>
      <c r="F525" s="13">
        <v>0</v>
      </c>
      <c r="G525" s="13">
        <v>0</v>
      </c>
      <c r="H525" s="13">
        <v>0</v>
      </c>
      <c r="I525" s="13">
        <v>20</v>
      </c>
      <c r="J525" s="13">
        <v>66</v>
      </c>
      <c r="K525" s="13">
        <v>3000</v>
      </c>
      <c r="L525" s="13">
        <v>182</v>
      </c>
      <c r="M525" s="13">
        <v>4432</v>
      </c>
      <c r="N525" s="15">
        <v>32</v>
      </c>
      <c r="O525" s="13">
        <v>414</v>
      </c>
      <c r="P525" s="13">
        <v>533</v>
      </c>
      <c r="Q525" s="13">
        <v>327</v>
      </c>
      <c r="R525" s="13">
        <v>0</v>
      </c>
      <c r="S525" s="13">
        <v>2663</v>
      </c>
      <c r="T525" s="13">
        <v>0</v>
      </c>
      <c r="U525" s="13">
        <v>0</v>
      </c>
      <c r="V525" s="13">
        <v>0</v>
      </c>
      <c r="W525" s="13">
        <v>175</v>
      </c>
      <c r="X525" s="13">
        <v>0</v>
      </c>
      <c r="Y525" s="13">
        <v>197</v>
      </c>
      <c r="Z525" s="13">
        <v>4341</v>
      </c>
      <c r="AA525" s="13">
        <v>25773</v>
      </c>
      <c r="AB525" s="13">
        <v>3000</v>
      </c>
      <c r="AC525" s="13">
        <v>0</v>
      </c>
      <c r="AD525" s="13">
        <v>0</v>
      </c>
      <c r="AE525" s="13" t="s">
        <v>482</v>
      </c>
      <c r="AF525" s="13"/>
    </row>
    <row r="526" spans="1:32" x14ac:dyDescent="0.35">
      <c r="A526" s="13">
        <f t="shared" si="8"/>
        <v>0</v>
      </c>
      <c r="B526" s="13" t="s">
        <v>504</v>
      </c>
      <c r="C526" s="12">
        <v>5270</v>
      </c>
      <c r="D526" s="13">
        <v>8133</v>
      </c>
      <c r="E526" s="13">
        <v>26682</v>
      </c>
      <c r="F526" s="13">
        <v>2524</v>
      </c>
      <c r="G526" s="13">
        <v>0</v>
      </c>
      <c r="H526" s="13">
        <v>0</v>
      </c>
      <c r="I526" s="13">
        <v>0</v>
      </c>
      <c r="J526" s="13">
        <v>0</v>
      </c>
      <c r="K526" s="13">
        <v>104220</v>
      </c>
      <c r="L526" s="13">
        <v>33453</v>
      </c>
      <c r="M526" s="13">
        <v>180282</v>
      </c>
      <c r="N526" s="15">
        <v>23321</v>
      </c>
      <c r="O526" s="13">
        <v>0</v>
      </c>
      <c r="P526" s="13">
        <v>18765</v>
      </c>
      <c r="Q526" s="13">
        <v>11896</v>
      </c>
      <c r="R526" s="13">
        <v>3034</v>
      </c>
      <c r="S526" s="13">
        <v>20852</v>
      </c>
      <c r="T526" s="13">
        <v>6796</v>
      </c>
      <c r="U526" s="13">
        <v>13881</v>
      </c>
      <c r="V526" s="13">
        <v>13847</v>
      </c>
      <c r="W526" s="13">
        <v>3301</v>
      </c>
      <c r="X526" s="13">
        <v>2099</v>
      </c>
      <c r="Y526" s="13">
        <v>15827</v>
      </c>
      <c r="Z526" s="13">
        <v>133619</v>
      </c>
      <c r="AA526" s="13">
        <v>180243</v>
      </c>
      <c r="AB526" s="13">
        <v>279035</v>
      </c>
      <c r="AC526" s="13">
        <v>1</v>
      </c>
      <c r="AD526" s="13">
        <v>0</v>
      </c>
      <c r="AE526" s="13" t="s">
        <v>482</v>
      </c>
      <c r="AF526" s="13"/>
    </row>
    <row r="527" spans="1:32" x14ac:dyDescent="0.35">
      <c r="A527" s="13">
        <f t="shared" si="8"/>
        <v>0</v>
      </c>
      <c r="B527" s="13" t="s">
        <v>505</v>
      </c>
      <c r="C527" s="12">
        <v>3529</v>
      </c>
      <c r="D527" s="13">
        <v>50</v>
      </c>
      <c r="E527" s="13">
        <v>1256</v>
      </c>
      <c r="F527" s="13">
        <v>0</v>
      </c>
      <c r="G527" s="13">
        <v>0</v>
      </c>
      <c r="H527" s="13">
        <v>0</v>
      </c>
      <c r="I527" s="13">
        <v>0</v>
      </c>
      <c r="J527" s="13">
        <v>108</v>
      </c>
      <c r="K527" s="13">
        <v>26922</v>
      </c>
      <c r="L527" s="13">
        <v>765</v>
      </c>
      <c r="M527" s="13">
        <v>32630</v>
      </c>
      <c r="N527" s="15">
        <v>7803</v>
      </c>
      <c r="O527" s="13">
        <v>8470</v>
      </c>
      <c r="P527" s="13">
        <v>8809</v>
      </c>
      <c r="Q527" s="13">
        <v>2865</v>
      </c>
      <c r="R527" s="13">
        <v>0</v>
      </c>
      <c r="S527" s="13">
        <v>3133</v>
      </c>
      <c r="T527" s="13">
        <v>116</v>
      </c>
      <c r="U527" s="13">
        <v>112</v>
      </c>
      <c r="V527" s="13">
        <v>1935</v>
      </c>
      <c r="W527" s="13">
        <v>317</v>
      </c>
      <c r="X527" s="13">
        <v>0</v>
      </c>
      <c r="Y527" s="13">
        <v>272</v>
      </c>
      <c r="Z527" s="13">
        <v>33832</v>
      </c>
      <c r="AA527" s="13">
        <v>47000</v>
      </c>
      <c r="AB527" s="13">
        <v>34422</v>
      </c>
      <c r="AC527" s="13">
        <v>0</v>
      </c>
      <c r="AD527" s="13">
        <v>0</v>
      </c>
      <c r="AE527" s="13" t="s">
        <v>482</v>
      </c>
      <c r="AF527" s="13"/>
    </row>
    <row r="528" spans="1:32" x14ac:dyDescent="0.35">
      <c r="A528" s="13">
        <f t="shared" si="8"/>
        <v>0</v>
      </c>
      <c r="B528" s="13" t="s">
        <v>1026</v>
      </c>
      <c r="C528" s="12">
        <v>1157</v>
      </c>
      <c r="D528" s="13">
        <v>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0</v>
      </c>
      <c r="L528" s="13">
        <v>24</v>
      </c>
      <c r="M528" s="13">
        <v>1181</v>
      </c>
      <c r="N528" s="15">
        <v>63</v>
      </c>
      <c r="O528" s="13">
        <v>33</v>
      </c>
      <c r="P528" s="13">
        <v>0</v>
      </c>
      <c r="Q528" s="13">
        <v>716</v>
      </c>
      <c r="R528" s="13">
        <v>0</v>
      </c>
      <c r="S528" s="13">
        <v>0</v>
      </c>
      <c r="T528" s="13">
        <v>0</v>
      </c>
      <c r="U528" s="13">
        <v>18</v>
      </c>
      <c r="V528" s="13">
        <v>0</v>
      </c>
      <c r="W528" s="13">
        <v>80</v>
      </c>
      <c r="X528" s="13">
        <v>0</v>
      </c>
      <c r="Y528" s="13">
        <v>454</v>
      </c>
      <c r="Z528" s="13">
        <v>1364</v>
      </c>
      <c r="AA528" s="13">
        <v>29495</v>
      </c>
      <c r="AB528" s="13">
        <v>0</v>
      </c>
      <c r="AC528" s="13">
        <v>0</v>
      </c>
      <c r="AD528" s="13">
        <v>0</v>
      </c>
      <c r="AE528" s="13" t="s">
        <v>482</v>
      </c>
      <c r="AF528" s="13"/>
    </row>
    <row r="529" spans="1:32" x14ac:dyDescent="0.35">
      <c r="A529" s="13">
        <f t="shared" si="8"/>
        <v>0</v>
      </c>
      <c r="B529" s="13" t="s">
        <v>954</v>
      </c>
      <c r="C529" s="12">
        <v>360</v>
      </c>
      <c r="D529" s="13">
        <v>566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1</v>
      </c>
      <c r="K529" s="13">
        <v>0</v>
      </c>
      <c r="L529" s="13">
        <v>0</v>
      </c>
      <c r="M529" s="13">
        <v>927</v>
      </c>
      <c r="N529" s="15">
        <v>14</v>
      </c>
      <c r="O529" s="13">
        <v>25</v>
      </c>
      <c r="P529" s="13">
        <v>0</v>
      </c>
      <c r="Q529" s="13">
        <v>490</v>
      </c>
      <c r="R529" s="13">
        <v>0</v>
      </c>
      <c r="S529" s="13">
        <v>0</v>
      </c>
      <c r="T529" s="13">
        <v>6</v>
      </c>
      <c r="U529" s="13">
        <v>13</v>
      </c>
      <c r="V529" s="13">
        <v>0</v>
      </c>
      <c r="W529" s="13">
        <v>125</v>
      </c>
      <c r="X529" s="13">
        <v>0</v>
      </c>
      <c r="Y529" s="13">
        <v>61</v>
      </c>
      <c r="Z529" s="13">
        <v>734</v>
      </c>
      <c r="AA529" s="13">
        <v>10260</v>
      </c>
      <c r="AB529" s="13">
        <v>0</v>
      </c>
      <c r="AC529" s="13">
        <v>0</v>
      </c>
      <c r="AD529" s="13">
        <v>0</v>
      </c>
      <c r="AE529" s="13" t="s">
        <v>482</v>
      </c>
      <c r="AF529" s="13"/>
    </row>
    <row r="530" spans="1:32" x14ac:dyDescent="0.35">
      <c r="A530" s="13">
        <f t="shared" si="8"/>
        <v>0</v>
      </c>
      <c r="B530" s="13" t="s">
        <v>506</v>
      </c>
      <c r="C530" s="12">
        <v>746</v>
      </c>
      <c r="D530" s="13">
        <v>0</v>
      </c>
      <c r="E530" s="13">
        <v>0</v>
      </c>
      <c r="F530" s="13">
        <v>0</v>
      </c>
      <c r="G530" s="13">
        <v>0</v>
      </c>
      <c r="H530" s="13">
        <v>0</v>
      </c>
      <c r="I530" s="13">
        <v>10</v>
      </c>
      <c r="J530" s="13">
        <v>0</v>
      </c>
      <c r="K530" s="13">
        <v>850</v>
      </c>
      <c r="L530" s="13">
        <v>127</v>
      </c>
      <c r="M530" s="13">
        <v>1733</v>
      </c>
      <c r="N530" s="15">
        <v>270</v>
      </c>
      <c r="O530" s="13">
        <v>448</v>
      </c>
      <c r="P530" s="13">
        <v>0</v>
      </c>
      <c r="Q530" s="13">
        <v>545</v>
      </c>
      <c r="R530" s="13">
        <v>0</v>
      </c>
      <c r="S530" s="13">
        <v>0</v>
      </c>
      <c r="T530" s="13">
        <v>220</v>
      </c>
      <c r="U530" s="13">
        <v>0</v>
      </c>
      <c r="V530" s="13">
        <v>0</v>
      </c>
      <c r="W530" s="13">
        <v>25</v>
      </c>
      <c r="X530" s="13">
        <v>0</v>
      </c>
      <c r="Y530" s="13">
        <v>149</v>
      </c>
      <c r="Z530" s="13">
        <v>1657</v>
      </c>
      <c r="AA530" s="13">
        <v>21468</v>
      </c>
      <c r="AB530" s="13">
        <v>1950</v>
      </c>
      <c r="AC530" s="13">
        <v>0</v>
      </c>
      <c r="AD530" s="13">
        <v>0</v>
      </c>
      <c r="AE530" s="13" t="s">
        <v>482</v>
      </c>
      <c r="AF530" s="13"/>
    </row>
    <row r="531" spans="1:32" x14ac:dyDescent="0.35">
      <c r="A531" s="13">
        <f t="shared" si="8"/>
        <v>0</v>
      </c>
      <c r="B531" s="13" t="s">
        <v>507</v>
      </c>
      <c r="C531" s="12">
        <v>6417</v>
      </c>
      <c r="D531" s="13">
        <v>0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18300</v>
      </c>
      <c r="L531" s="13">
        <v>11162</v>
      </c>
      <c r="M531" s="13">
        <v>35879</v>
      </c>
      <c r="N531" s="15">
        <v>1375</v>
      </c>
      <c r="O531" s="13">
        <v>13443</v>
      </c>
      <c r="P531" s="13">
        <v>9537</v>
      </c>
      <c r="Q531" s="13">
        <v>1267</v>
      </c>
      <c r="R531" s="13">
        <v>0</v>
      </c>
      <c r="S531" s="13">
        <v>60</v>
      </c>
      <c r="T531" s="13">
        <v>282</v>
      </c>
      <c r="U531" s="13">
        <v>31</v>
      </c>
      <c r="V531" s="13">
        <v>0</v>
      </c>
      <c r="W531" s="13">
        <v>191</v>
      </c>
      <c r="X531" s="13">
        <v>2089</v>
      </c>
      <c r="Y531" s="13">
        <v>1921</v>
      </c>
      <c r="Z531" s="13">
        <v>30196</v>
      </c>
      <c r="AA531" s="13">
        <v>51341</v>
      </c>
      <c r="AB531" s="13">
        <v>78400</v>
      </c>
      <c r="AC531" s="13">
        <v>0</v>
      </c>
      <c r="AD531" s="13">
        <v>0</v>
      </c>
      <c r="AE531" s="13" t="s">
        <v>482</v>
      </c>
      <c r="AF531" s="13"/>
    </row>
    <row r="532" spans="1:32" x14ac:dyDescent="0.35">
      <c r="A532" s="13">
        <f t="shared" si="8"/>
        <v>0</v>
      </c>
      <c r="B532" s="13" t="s">
        <v>508</v>
      </c>
      <c r="C532" s="12">
        <v>4001</v>
      </c>
      <c r="D532" s="13">
        <v>0</v>
      </c>
      <c r="E532" s="13">
        <v>1080</v>
      </c>
      <c r="F532" s="13">
        <v>0</v>
      </c>
      <c r="G532" s="13">
        <v>327</v>
      </c>
      <c r="H532" s="13">
        <v>1761</v>
      </c>
      <c r="I532" s="13">
        <v>10</v>
      </c>
      <c r="J532" s="13">
        <v>0</v>
      </c>
      <c r="K532" s="13">
        <v>1850</v>
      </c>
      <c r="L532" s="13">
        <v>69</v>
      </c>
      <c r="M532" s="13">
        <v>9098</v>
      </c>
      <c r="N532" s="15">
        <v>205</v>
      </c>
      <c r="O532" s="13">
        <v>1348</v>
      </c>
      <c r="P532" s="13">
        <v>350</v>
      </c>
      <c r="Q532" s="13">
        <v>2383</v>
      </c>
      <c r="R532" s="13">
        <v>0</v>
      </c>
      <c r="S532" s="13">
        <v>849</v>
      </c>
      <c r="T532" s="13">
        <v>273</v>
      </c>
      <c r="U532" s="13">
        <v>0</v>
      </c>
      <c r="V532" s="13">
        <v>3108</v>
      </c>
      <c r="W532" s="13">
        <v>258</v>
      </c>
      <c r="X532" s="13">
        <v>328</v>
      </c>
      <c r="Y532" s="13">
        <v>463</v>
      </c>
      <c r="Z532" s="13">
        <v>9565</v>
      </c>
      <c r="AA532" s="13">
        <v>50662</v>
      </c>
      <c r="AB532" s="13">
        <v>28150</v>
      </c>
      <c r="AC532" s="13">
        <v>0</v>
      </c>
      <c r="AD532" s="13">
        <v>0</v>
      </c>
      <c r="AE532" s="13" t="s">
        <v>482</v>
      </c>
      <c r="AF532" s="13"/>
    </row>
    <row r="533" spans="1:32" x14ac:dyDescent="0.35">
      <c r="A533" s="13">
        <f t="shared" si="8"/>
        <v>0</v>
      </c>
      <c r="B533" s="13" t="s">
        <v>509</v>
      </c>
      <c r="C533" s="12">
        <v>459</v>
      </c>
      <c r="D533" s="13">
        <v>658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0</v>
      </c>
      <c r="L533" s="13">
        <v>13</v>
      </c>
      <c r="M533" s="13">
        <v>1130</v>
      </c>
      <c r="N533" s="15">
        <v>84</v>
      </c>
      <c r="O533" s="13">
        <v>201</v>
      </c>
      <c r="P533" s="13">
        <v>0</v>
      </c>
      <c r="Q533" s="13">
        <v>763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67</v>
      </c>
      <c r="X533" s="13">
        <v>0</v>
      </c>
      <c r="Y533" s="13">
        <v>86</v>
      </c>
      <c r="Z533" s="13">
        <v>1201</v>
      </c>
      <c r="AA533" s="13">
        <v>10000</v>
      </c>
      <c r="AB533" s="13">
        <v>0</v>
      </c>
      <c r="AC533" s="13">
        <v>0</v>
      </c>
      <c r="AD533" s="13">
        <v>0</v>
      </c>
      <c r="AE533" s="13" t="s">
        <v>482</v>
      </c>
      <c r="AF533" s="13"/>
    </row>
    <row r="534" spans="1:32" x14ac:dyDescent="0.35">
      <c r="A534" s="13">
        <f t="shared" si="8"/>
        <v>0</v>
      </c>
      <c r="B534" s="13" t="s">
        <v>510</v>
      </c>
      <c r="C534" s="12">
        <v>2869</v>
      </c>
      <c r="D534" s="13">
        <v>0</v>
      </c>
      <c r="E534" s="13">
        <v>0</v>
      </c>
      <c r="F534" s="13">
        <v>0</v>
      </c>
      <c r="G534" s="13">
        <v>0</v>
      </c>
      <c r="H534" s="13">
        <v>0</v>
      </c>
      <c r="I534" s="13">
        <v>15</v>
      </c>
      <c r="J534" s="13">
        <v>6</v>
      </c>
      <c r="K534" s="13">
        <v>12850</v>
      </c>
      <c r="L534" s="13">
        <v>844</v>
      </c>
      <c r="M534" s="13">
        <v>16584</v>
      </c>
      <c r="N534" s="15">
        <v>11656</v>
      </c>
      <c r="O534" s="13">
        <v>8544</v>
      </c>
      <c r="P534" s="13">
        <v>489</v>
      </c>
      <c r="Q534" s="13">
        <v>1457</v>
      </c>
      <c r="R534" s="13">
        <v>10</v>
      </c>
      <c r="S534" s="13">
        <v>588</v>
      </c>
      <c r="T534" s="13">
        <v>0</v>
      </c>
      <c r="U534" s="13">
        <v>269</v>
      </c>
      <c r="V534" s="13">
        <v>727</v>
      </c>
      <c r="W534" s="13">
        <v>198</v>
      </c>
      <c r="X534" s="13">
        <v>0</v>
      </c>
      <c r="Y534" s="13">
        <v>0</v>
      </c>
      <c r="Z534" s="13">
        <v>23938</v>
      </c>
      <c r="AA534" s="13">
        <v>40633</v>
      </c>
      <c r="AB534" s="13">
        <v>29650</v>
      </c>
      <c r="AC534" s="13">
        <v>0</v>
      </c>
      <c r="AD534" s="13">
        <v>0</v>
      </c>
      <c r="AE534" s="13" t="s">
        <v>482</v>
      </c>
      <c r="AF534" s="13"/>
    </row>
    <row r="535" spans="1:32" x14ac:dyDescent="0.35">
      <c r="A535" s="13">
        <f t="shared" si="8"/>
        <v>0</v>
      </c>
      <c r="B535" s="13" t="s">
        <v>511</v>
      </c>
      <c r="C535" s="12">
        <v>238</v>
      </c>
      <c r="D535" s="13">
        <v>743</v>
      </c>
      <c r="E535" s="13">
        <v>0</v>
      </c>
      <c r="F535" s="13">
        <v>0</v>
      </c>
      <c r="G535" s="13">
        <v>0</v>
      </c>
      <c r="H535" s="13">
        <v>0</v>
      </c>
      <c r="I535" s="13">
        <v>24</v>
      </c>
      <c r="J535" s="13">
        <v>0</v>
      </c>
      <c r="K535" s="13">
        <v>0</v>
      </c>
      <c r="L535" s="13">
        <v>0</v>
      </c>
      <c r="M535" s="13">
        <v>1005</v>
      </c>
      <c r="N535" s="15">
        <v>0</v>
      </c>
      <c r="O535" s="13">
        <v>0</v>
      </c>
      <c r="P535" s="13">
        <v>0</v>
      </c>
      <c r="Q535" s="13">
        <v>737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142</v>
      </c>
      <c r="X535" s="13">
        <v>0</v>
      </c>
      <c r="Y535" s="13">
        <v>207</v>
      </c>
      <c r="Z535" s="13">
        <v>1086</v>
      </c>
      <c r="AA535" s="13">
        <v>20185</v>
      </c>
      <c r="AB535" s="13">
        <v>0</v>
      </c>
      <c r="AC535" s="13">
        <v>0</v>
      </c>
      <c r="AD535" s="13">
        <v>0</v>
      </c>
      <c r="AE535" s="13" t="s">
        <v>482</v>
      </c>
      <c r="AF535" s="13"/>
    </row>
    <row r="536" spans="1:32" x14ac:dyDescent="0.35">
      <c r="A536" s="13">
        <f t="shared" si="8"/>
        <v>0</v>
      </c>
      <c r="B536" s="13" t="s">
        <v>512</v>
      </c>
      <c r="C536" s="12">
        <v>444</v>
      </c>
      <c r="D536" s="13">
        <v>1045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1489</v>
      </c>
      <c r="N536" s="15">
        <v>6</v>
      </c>
      <c r="O536" s="13">
        <v>174</v>
      </c>
      <c r="P536" s="13">
        <v>0</v>
      </c>
      <c r="Q536" s="13">
        <v>1160</v>
      </c>
      <c r="R536" s="13">
        <v>0</v>
      </c>
      <c r="S536" s="13">
        <v>0</v>
      </c>
      <c r="T536" s="13">
        <v>0</v>
      </c>
      <c r="U536" s="13">
        <v>0</v>
      </c>
      <c r="V536" s="13">
        <v>100</v>
      </c>
      <c r="W536" s="13">
        <v>106</v>
      </c>
      <c r="X536" s="13">
        <v>100</v>
      </c>
      <c r="Y536" s="13">
        <v>69</v>
      </c>
      <c r="Z536" s="13">
        <v>1715</v>
      </c>
      <c r="AA536" s="13">
        <v>22078</v>
      </c>
      <c r="AB536" s="13">
        <v>2000</v>
      </c>
      <c r="AC536" s="13">
        <v>0</v>
      </c>
      <c r="AD536" s="13">
        <v>0</v>
      </c>
      <c r="AE536" s="13" t="s">
        <v>482</v>
      </c>
      <c r="AF536" s="13"/>
    </row>
    <row r="537" spans="1:32" x14ac:dyDescent="0.35">
      <c r="A537" s="13">
        <f t="shared" si="8"/>
        <v>0</v>
      </c>
      <c r="B537" s="13" t="s">
        <v>513</v>
      </c>
      <c r="C537" s="12">
        <v>20910</v>
      </c>
      <c r="D537" s="13">
        <v>0</v>
      </c>
      <c r="E537" s="13">
        <v>39813</v>
      </c>
      <c r="F537" s="13">
        <v>3154</v>
      </c>
      <c r="G537" s="13">
        <v>0</v>
      </c>
      <c r="H537" s="13">
        <v>0</v>
      </c>
      <c r="I537" s="13">
        <v>0</v>
      </c>
      <c r="J537" s="13">
        <v>0</v>
      </c>
      <c r="K537" s="13">
        <v>8600</v>
      </c>
      <c r="L537" s="13">
        <v>6744</v>
      </c>
      <c r="M537" s="13">
        <v>79221</v>
      </c>
      <c r="N537" s="15">
        <v>727</v>
      </c>
      <c r="O537" s="13">
        <v>3575</v>
      </c>
      <c r="P537" s="13">
        <v>27953</v>
      </c>
      <c r="Q537" s="13">
        <v>12222</v>
      </c>
      <c r="R537" s="13">
        <v>529</v>
      </c>
      <c r="S537" s="13">
        <v>15639</v>
      </c>
      <c r="T537" s="13">
        <v>669</v>
      </c>
      <c r="U537" s="13">
        <v>2724</v>
      </c>
      <c r="V537" s="13">
        <v>23708</v>
      </c>
      <c r="W537" s="13">
        <v>2819</v>
      </c>
      <c r="X537" s="13">
        <v>3640</v>
      </c>
      <c r="Y537" s="13">
        <v>2257</v>
      </c>
      <c r="Z537" s="13">
        <v>96462</v>
      </c>
      <c r="AA537" s="13">
        <v>121389</v>
      </c>
      <c r="AB537" s="13">
        <v>354662</v>
      </c>
      <c r="AC537" s="13">
        <v>1</v>
      </c>
      <c r="AD537" s="13">
        <v>0</v>
      </c>
      <c r="AE537" s="13" t="s">
        <v>482</v>
      </c>
      <c r="AF537" s="13"/>
    </row>
    <row r="538" spans="1:32" x14ac:dyDescent="0.35">
      <c r="A538" s="13">
        <f t="shared" si="8"/>
        <v>0</v>
      </c>
      <c r="B538" s="13" t="s">
        <v>514</v>
      </c>
      <c r="C538" s="12">
        <v>1044</v>
      </c>
      <c r="D538" s="13">
        <v>4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0</v>
      </c>
      <c r="L538" s="13">
        <v>17</v>
      </c>
      <c r="M538" s="13">
        <v>1065</v>
      </c>
      <c r="N538" s="15">
        <v>0</v>
      </c>
      <c r="O538" s="13">
        <v>0</v>
      </c>
      <c r="P538" s="13">
        <v>111</v>
      </c>
      <c r="Q538" s="13">
        <v>556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146</v>
      </c>
      <c r="X538" s="13">
        <v>0</v>
      </c>
      <c r="Y538" s="13">
        <v>914</v>
      </c>
      <c r="Z538" s="13">
        <v>1727</v>
      </c>
      <c r="AA538" s="13">
        <v>18763</v>
      </c>
      <c r="AB538" s="13">
        <v>0</v>
      </c>
      <c r="AC538" s="13">
        <v>0</v>
      </c>
      <c r="AD538" s="13">
        <v>0</v>
      </c>
      <c r="AE538" s="13" t="s">
        <v>482</v>
      </c>
      <c r="AF538" s="13"/>
    </row>
    <row r="539" spans="1:32" x14ac:dyDescent="0.35">
      <c r="A539" s="13">
        <f t="shared" si="8"/>
        <v>0</v>
      </c>
      <c r="B539" s="13" t="s">
        <v>515</v>
      </c>
      <c r="C539" s="12">
        <v>955</v>
      </c>
      <c r="D539" s="13">
        <v>1125</v>
      </c>
      <c r="E539" s="13">
        <v>366</v>
      </c>
      <c r="F539" s="13">
        <v>41</v>
      </c>
      <c r="G539" s="13">
        <v>461</v>
      </c>
      <c r="H539" s="13">
        <v>491</v>
      </c>
      <c r="I539" s="13">
        <v>0</v>
      </c>
      <c r="J539" s="13">
        <v>0</v>
      </c>
      <c r="K539" s="13">
        <v>2000</v>
      </c>
      <c r="L539" s="13">
        <v>3277</v>
      </c>
      <c r="M539" s="13">
        <v>8716</v>
      </c>
      <c r="N539" s="15">
        <v>193</v>
      </c>
      <c r="O539" s="13">
        <v>1352</v>
      </c>
      <c r="P539" s="13">
        <v>2249</v>
      </c>
      <c r="Q539" s="13">
        <v>795</v>
      </c>
      <c r="R539" s="13">
        <v>0</v>
      </c>
      <c r="S539" s="13">
        <v>102</v>
      </c>
      <c r="T539" s="13">
        <v>0</v>
      </c>
      <c r="U539" s="13">
        <v>0</v>
      </c>
      <c r="V539" s="13">
        <v>1574</v>
      </c>
      <c r="W539" s="13">
        <v>510</v>
      </c>
      <c r="X539" s="13">
        <v>90</v>
      </c>
      <c r="Y539" s="13">
        <v>3644</v>
      </c>
      <c r="Z539" s="13">
        <v>10509</v>
      </c>
      <c r="AA539" s="13">
        <v>36937</v>
      </c>
      <c r="AB539" s="13">
        <v>22409</v>
      </c>
      <c r="AC539" s="13">
        <v>0</v>
      </c>
      <c r="AD539" s="13">
        <v>1</v>
      </c>
      <c r="AE539" s="13" t="s">
        <v>482</v>
      </c>
      <c r="AF539" s="13"/>
    </row>
    <row r="540" spans="1:32" x14ac:dyDescent="0.35">
      <c r="A540" s="13">
        <f t="shared" si="8"/>
        <v>0</v>
      </c>
      <c r="B540" s="13" t="s">
        <v>516</v>
      </c>
      <c r="C540" s="12">
        <v>13796</v>
      </c>
      <c r="D540" s="13">
        <v>0</v>
      </c>
      <c r="E540" s="13">
        <v>0</v>
      </c>
      <c r="F540" s="13">
        <v>2196</v>
      </c>
      <c r="G540" s="13">
        <v>0</v>
      </c>
      <c r="H540" s="13">
        <v>0</v>
      </c>
      <c r="I540" s="13">
        <v>0</v>
      </c>
      <c r="J540" s="13">
        <v>0</v>
      </c>
      <c r="K540" s="13">
        <v>9800</v>
      </c>
      <c r="L540" s="13">
        <v>4132</v>
      </c>
      <c r="M540" s="13">
        <v>29924</v>
      </c>
      <c r="N540" s="15">
        <v>5701</v>
      </c>
      <c r="O540" s="13">
        <v>0</v>
      </c>
      <c r="P540" s="13">
        <v>0</v>
      </c>
      <c r="Q540" s="13">
        <v>10403</v>
      </c>
      <c r="R540" s="13">
        <v>1731</v>
      </c>
      <c r="S540" s="13">
        <v>2742</v>
      </c>
      <c r="T540" s="13">
        <v>0</v>
      </c>
      <c r="U540" s="13">
        <v>1076</v>
      </c>
      <c r="V540" s="13">
        <v>1940</v>
      </c>
      <c r="W540" s="13">
        <v>902</v>
      </c>
      <c r="X540" s="13">
        <v>2048</v>
      </c>
      <c r="Y540" s="13">
        <v>762</v>
      </c>
      <c r="Z540" s="13">
        <v>27305</v>
      </c>
      <c r="AA540" s="13">
        <v>110063</v>
      </c>
      <c r="AB540" s="13">
        <v>47000</v>
      </c>
      <c r="AC540" s="13">
        <v>1</v>
      </c>
      <c r="AD540" s="13">
        <v>0</v>
      </c>
      <c r="AE540" s="13" t="s">
        <v>482</v>
      </c>
      <c r="AF540" s="13"/>
    </row>
    <row r="541" spans="1:32" x14ac:dyDescent="0.35">
      <c r="A541" s="13">
        <f t="shared" si="8"/>
        <v>0</v>
      </c>
      <c r="B541" s="13" t="s">
        <v>517</v>
      </c>
      <c r="C541" s="12">
        <v>2758</v>
      </c>
      <c r="D541" s="13">
        <v>0</v>
      </c>
      <c r="E541" s="13">
        <v>2586</v>
      </c>
      <c r="F541" s="13">
        <v>7</v>
      </c>
      <c r="G541" s="13">
        <v>385</v>
      </c>
      <c r="H541" s="13">
        <v>2477</v>
      </c>
      <c r="I541" s="13">
        <v>26</v>
      </c>
      <c r="J541" s="13">
        <v>0</v>
      </c>
      <c r="K541" s="13">
        <v>11590</v>
      </c>
      <c r="L541" s="13">
        <v>502</v>
      </c>
      <c r="M541" s="13">
        <v>20331</v>
      </c>
      <c r="N541" s="15">
        <v>191</v>
      </c>
      <c r="O541" s="13">
        <v>1228</v>
      </c>
      <c r="P541" s="13">
        <v>4063</v>
      </c>
      <c r="Q541" s="13">
        <v>1450</v>
      </c>
      <c r="R541" s="13">
        <v>14</v>
      </c>
      <c r="S541" s="13">
        <v>0</v>
      </c>
      <c r="T541" s="13">
        <v>447</v>
      </c>
      <c r="U541" s="13">
        <v>701</v>
      </c>
      <c r="V541" s="13">
        <v>9410</v>
      </c>
      <c r="W541" s="13">
        <v>233</v>
      </c>
      <c r="X541" s="13">
        <v>800</v>
      </c>
      <c r="Y541" s="13">
        <v>249</v>
      </c>
      <c r="Z541" s="13">
        <v>18786</v>
      </c>
      <c r="AA541" s="13">
        <v>37732</v>
      </c>
      <c r="AB541" s="13">
        <v>34624</v>
      </c>
      <c r="AC541" s="13">
        <v>0</v>
      </c>
      <c r="AD541" s="13">
        <v>0</v>
      </c>
      <c r="AE541" s="13" t="s">
        <v>482</v>
      </c>
      <c r="AF541" s="13"/>
    </row>
    <row r="542" spans="1:32" x14ac:dyDescent="0.35">
      <c r="A542" s="13">
        <f t="shared" si="8"/>
        <v>0</v>
      </c>
      <c r="B542" s="13" t="s">
        <v>520</v>
      </c>
      <c r="C542" s="12">
        <v>1664</v>
      </c>
      <c r="D542" s="13">
        <v>0</v>
      </c>
      <c r="E542" s="13">
        <v>0</v>
      </c>
      <c r="F542" s="13">
        <v>0</v>
      </c>
      <c r="G542" s="13">
        <v>578</v>
      </c>
      <c r="H542" s="13">
        <v>2274</v>
      </c>
      <c r="I542" s="13">
        <v>30</v>
      </c>
      <c r="J542" s="13">
        <v>0</v>
      </c>
      <c r="K542" s="13">
        <v>3800</v>
      </c>
      <c r="L542" s="13">
        <v>4997</v>
      </c>
      <c r="M542" s="13">
        <v>13343</v>
      </c>
      <c r="N542" s="15">
        <v>0</v>
      </c>
      <c r="O542" s="13">
        <v>183</v>
      </c>
      <c r="P542" s="13">
        <v>718</v>
      </c>
      <c r="Q542" s="13">
        <v>1071</v>
      </c>
      <c r="R542" s="13">
        <v>0</v>
      </c>
      <c r="S542" s="13">
        <v>2075</v>
      </c>
      <c r="T542" s="13">
        <v>635</v>
      </c>
      <c r="U542" s="13">
        <v>3935</v>
      </c>
      <c r="V542" s="13">
        <v>2025</v>
      </c>
      <c r="W542" s="13">
        <v>367</v>
      </c>
      <c r="X542" s="13">
        <v>560</v>
      </c>
      <c r="Y542" s="13">
        <v>2552</v>
      </c>
      <c r="Z542" s="13">
        <v>14121</v>
      </c>
      <c r="AA542" s="13">
        <v>40477</v>
      </c>
      <c r="AB542" s="13">
        <v>27085</v>
      </c>
      <c r="AC542" s="13">
        <v>0</v>
      </c>
      <c r="AD542" s="13">
        <v>0</v>
      </c>
      <c r="AE542" s="13" t="s">
        <v>482</v>
      </c>
      <c r="AF542" s="13"/>
    </row>
    <row r="543" spans="1:32" x14ac:dyDescent="0.35">
      <c r="A543" s="13">
        <f t="shared" si="8"/>
        <v>0</v>
      </c>
      <c r="B543" s="13" t="s">
        <v>1027</v>
      </c>
      <c r="C543" s="12">
        <v>4341</v>
      </c>
      <c r="D543" s="13">
        <v>0</v>
      </c>
      <c r="E543" s="13">
        <v>5972</v>
      </c>
      <c r="F543" s="13">
        <v>115</v>
      </c>
      <c r="G543" s="13">
        <v>1095</v>
      </c>
      <c r="H543" s="13">
        <v>0</v>
      </c>
      <c r="I543" s="13">
        <v>0</v>
      </c>
      <c r="J543" s="13">
        <v>0</v>
      </c>
      <c r="K543" s="13">
        <v>14373</v>
      </c>
      <c r="L543" s="13">
        <v>3066</v>
      </c>
      <c r="M543" s="13">
        <v>28962</v>
      </c>
      <c r="N543" s="15">
        <v>111</v>
      </c>
      <c r="O543" s="13">
        <v>0</v>
      </c>
      <c r="P543" s="13">
        <v>35033</v>
      </c>
      <c r="Q543" s="13">
        <v>1569</v>
      </c>
      <c r="R543" s="13">
        <v>0</v>
      </c>
      <c r="S543" s="13">
        <v>410</v>
      </c>
      <c r="T543" s="13">
        <v>274</v>
      </c>
      <c r="U543" s="13">
        <v>833</v>
      </c>
      <c r="V543" s="13">
        <v>3926</v>
      </c>
      <c r="W543" s="13">
        <v>968</v>
      </c>
      <c r="X543" s="13">
        <v>0</v>
      </c>
      <c r="Y543" s="13">
        <v>863</v>
      </c>
      <c r="Z543" s="13">
        <v>43987</v>
      </c>
      <c r="AA543" s="13">
        <v>63381</v>
      </c>
      <c r="AB543" s="13">
        <v>83911</v>
      </c>
      <c r="AC543" s="13">
        <v>0</v>
      </c>
      <c r="AD543" s="13">
        <v>0</v>
      </c>
      <c r="AE543" s="13" t="s">
        <v>482</v>
      </c>
      <c r="AF543" s="13"/>
    </row>
    <row r="544" spans="1:32" x14ac:dyDescent="0.35">
      <c r="A544" s="13">
        <f t="shared" si="8"/>
        <v>0</v>
      </c>
      <c r="B544" s="13" t="s">
        <v>522</v>
      </c>
      <c r="C544" s="12">
        <v>2908</v>
      </c>
      <c r="D544" s="13">
        <v>0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700</v>
      </c>
      <c r="L544" s="13">
        <v>573</v>
      </c>
      <c r="M544" s="13">
        <v>4181</v>
      </c>
      <c r="N544" s="15">
        <v>0</v>
      </c>
      <c r="O544" s="13">
        <v>0</v>
      </c>
      <c r="P544" s="13">
        <v>0</v>
      </c>
      <c r="Q544" s="13">
        <v>201</v>
      </c>
      <c r="R544" s="13">
        <v>0</v>
      </c>
      <c r="S544" s="13">
        <v>487</v>
      </c>
      <c r="T544" s="13">
        <v>0</v>
      </c>
      <c r="U544" s="13">
        <v>2254</v>
      </c>
      <c r="V544" s="13">
        <v>691</v>
      </c>
      <c r="W544" s="13">
        <v>120</v>
      </c>
      <c r="X544" s="13">
        <v>200</v>
      </c>
      <c r="Y544" s="13">
        <v>91</v>
      </c>
      <c r="Z544" s="13">
        <v>4044</v>
      </c>
      <c r="AA544" s="13">
        <v>22998</v>
      </c>
      <c r="AB544" s="13">
        <v>9188</v>
      </c>
      <c r="AC544" s="13">
        <v>0</v>
      </c>
      <c r="AD544" s="13">
        <v>0</v>
      </c>
      <c r="AE544" s="13" t="s">
        <v>482</v>
      </c>
      <c r="AF544" s="13"/>
    </row>
    <row r="545" spans="1:32" x14ac:dyDescent="0.35">
      <c r="A545" s="13">
        <f t="shared" si="8"/>
        <v>0</v>
      </c>
      <c r="B545" s="13" t="s">
        <v>523</v>
      </c>
      <c r="C545" s="12">
        <v>31638</v>
      </c>
      <c r="D545" s="13">
        <v>0</v>
      </c>
      <c r="E545" s="13">
        <v>82298</v>
      </c>
      <c r="F545" s="13">
        <v>8603</v>
      </c>
      <c r="G545" s="13">
        <v>21866</v>
      </c>
      <c r="H545" s="13">
        <v>35248</v>
      </c>
      <c r="I545" s="13">
        <v>0</v>
      </c>
      <c r="J545" s="13">
        <v>0</v>
      </c>
      <c r="K545" s="13">
        <v>144646</v>
      </c>
      <c r="L545" s="13">
        <v>15244</v>
      </c>
      <c r="M545" s="13">
        <v>339543</v>
      </c>
      <c r="N545" s="15">
        <v>3107</v>
      </c>
      <c r="O545" s="13">
        <v>47437</v>
      </c>
      <c r="P545" s="13">
        <v>78401</v>
      </c>
      <c r="Q545" s="13">
        <v>25165</v>
      </c>
      <c r="R545" s="13">
        <v>0</v>
      </c>
      <c r="S545" s="13">
        <v>13847</v>
      </c>
      <c r="T545" s="13">
        <v>0</v>
      </c>
      <c r="U545" s="13">
        <v>14875</v>
      </c>
      <c r="V545" s="13">
        <v>98737</v>
      </c>
      <c r="W545" s="13">
        <v>5842</v>
      </c>
      <c r="X545" s="13">
        <v>14184</v>
      </c>
      <c r="Y545" s="13">
        <v>6048</v>
      </c>
      <c r="Z545" s="13">
        <v>307643</v>
      </c>
      <c r="AA545" s="13">
        <v>310766</v>
      </c>
      <c r="AB545" s="13">
        <v>946337</v>
      </c>
      <c r="AC545" s="13">
        <v>1</v>
      </c>
      <c r="AD545" s="13">
        <v>0</v>
      </c>
      <c r="AE545" s="13" t="s">
        <v>482</v>
      </c>
      <c r="AF545" s="13"/>
    </row>
    <row r="546" spans="1:32" x14ac:dyDescent="0.35">
      <c r="A546" s="13">
        <f t="shared" si="8"/>
        <v>0</v>
      </c>
      <c r="B546" s="13" t="s">
        <v>524</v>
      </c>
      <c r="C546" s="12">
        <v>5001</v>
      </c>
      <c r="D546" s="13">
        <v>0</v>
      </c>
      <c r="E546" s="13">
        <v>0</v>
      </c>
      <c r="F546" s="13">
        <v>887</v>
      </c>
      <c r="G546" s="13">
        <v>0</v>
      </c>
      <c r="H546" s="13">
        <v>0</v>
      </c>
      <c r="I546" s="13">
        <v>0</v>
      </c>
      <c r="J546" s="13">
        <v>0</v>
      </c>
      <c r="K546" s="13">
        <v>6830</v>
      </c>
      <c r="L546" s="13">
        <v>5265</v>
      </c>
      <c r="M546" s="13">
        <v>17983</v>
      </c>
      <c r="N546" s="15">
        <v>46</v>
      </c>
      <c r="O546" s="13">
        <v>0</v>
      </c>
      <c r="P546" s="13">
        <v>697</v>
      </c>
      <c r="Q546" s="13">
        <v>1162</v>
      </c>
      <c r="R546" s="13">
        <v>0</v>
      </c>
      <c r="S546" s="13">
        <v>2237</v>
      </c>
      <c r="T546" s="13">
        <v>0</v>
      </c>
      <c r="U546" s="13">
        <v>4959</v>
      </c>
      <c r="V546" s="13">
        <v>4936</v>
      </c>
      <c r="W546" s="13">
        <v>448</v>
      </c>
      <c r="X546" s="13">
        <v>850</v>
      </c>
      <c r="Y546" s="13">
        <v>1333</v>
      </c>
      <c r="Z546" s="13">
        <v>16668</v>
      </c>
      <c r="AA546" s="13">
        <v>56542</v>
      </c>
      <c r="AB546" s="13">
        <v>55528</v>
      </c>
      <c r="AC546" s="13">
        <v>0</v>
      </c>
      <c r="AD546" s="13">
        <v>0</v>
      </c>
      <c r="AE546" s="13" t="s">
        <v>482</v>
      </c>
      <c r="AF546" s="13"/>
    </row>
    <row r="547" spans="1:32" x14ac:dyDescent="0.35">
      <c r="A547" s="13">
        <f t="shared" si="8"/>
        <v>0</v>
      </c>
      <c r="B547" s="13" t="s">
        <v>525</v>
      </c>
      <c r="C547" s="12">
        <v>2829</v>
      </c>
      <c r="D547" s="13">
        <v>0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1836</v>
      </c>
      <c r="L547" s="13">
        <v>5175</v>
      </c>
      <c r="M547" s="13">
        <v>9840</v>
      </c>
      <c r="N547" s="15">
        <v>0</v>
      </c>
      <c r="O547" s="13">
        <v>0</v>
      </c>
      <c r="P547" s="13">
        <v>0</v>
      </c>
      <c r="Q547" s="13">
        <v>1536</v>
      </c>
      <c r="R547" s="13">
        <v>0</v>
      </c>
      <c r="S547" s="13">
        <v>761</v>
      </c>
      <c r="T547" s="13">
        <v>0</v>
      </c>
      <c r="U547" s="13">
        <v>2780</v>
      </c>
      <c r="V547" s="13">
        <v>2692</v>
      </c>
      <c r="W547" s="13">
        <v>416</v>
      </c>
      <c r="X547" s="13">
        <v>0</v>
      </c>
      <c r="Y547" s="13">
        <v>231</v>
      </c>
      <c r="Z547" s="13">
        <v>8416</v>
      </c>
      <c r="AA547" s="13">
        <v>41555</v>
      </c>
      <c r="AB547" s="13">
        <v>24496</v>
      </c>
      <c r="AC547" s="13">
        <v>0</v>
      </c>
      <c r="AD547" s="13">
        <v>0</v>
      </c>
      <c r="AE547" s="13" t="s">
        <v>482</v>
      </c>
      <c r="AF547" s="13"/>
    </row>
    <row r="548" spans="1:32" x14ac:dyDescent="0.35">
      <c r="A548" s="13">
        <f t="shared" si="8"/>
        <v>0</v>
      </c>
      <c r="B548" s="13" t="s">
        <v>526</v>
      </c>
      <c r="C548" s="12">
        <v>646</v>
      </c>
      <c r="D548" s="13">
        <v>0</v>
      </c>
      <c r="E548" s="13">
        <v>0</v>
      </c>
      <c r="F548" s="13">
        <v>0</v>
      </c>
      <c r="G548" s="13">
        <v>29</v>
      </c>
      <c r="H548" s="13">
        <v>0</v>
      </c>
      <c r="I548" s="13">
        <v>10</v>
      </c>
      <c r="J548" s="13">
        <v>0</v>
      </c>
      <c r="K548" s="13">
        <v>0</v>
      </c>
      <c r="L548" s="13">
        <v>386</v>
      </c>
      <c r="M548" s="13">
        <v>1071</v>
      </c>
      <c r="N548" s="15">
        <v>0</v>
      </c>
      <c r="O548" s="13">
        <v>0</v>
      </c>
      <c r="P548" s="13">
        <v>0</v>
      </c>
      <c r="Q548" s="13">
        <v>587</v>
      </c>
      <c r="R548" s="13">
        <v>0</v>
      </c>
      <c r="S548" s="13">
        <v>0</v>
      </c>
      <c r="T548" s="13">
        <v>62</v>
      </c>
      <c r="U548" s="13">
        <v>0</v>
      </c>
      <c r="V548" s="13">
        <v>0</v>
      </c>
      <c r="W548" s="13">
        <v>125</v>
      </c>
      <c r="X548" s="13">
        <v>0</v>
      </c>
      <c r="Y548" s="13">
        <v>182</v>
      </c>
      <c r="Z548" s="13">
        <v>956</v>
      </c>
      <c r="AA548" s="13">
        <v>14296</v>
      </c>
      <c r="AB548" s="13">
        <v>0</v>
      </c>
      <c r="AC548" s="13">
        <v>0</v>
      </c>
      <c r="AD548" s="13">
        <v>0</v>
      </c>
      <c r="AE548" s="13" t="s">
        <v>482</v>
      </c>
      <c r="AF548" s="13"/>
    </row>
    <row r="549" spans="1:32" x14ac:dyDescent="0.35">
      <c r="A549" s="13">
        <f t="shared" si="8"/>
        <v>0</v>
      </c>
      <c r="B549" s="13" t="s">
        <v>527</v>
      </c>
      <c r="C549" s="12">
        <v>1208</v>
      </c>
      <c r="D549" s="13">
        <v>0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0</v>
      </c>
      <c r="L549" s="13">
        <v>355</v>
      </c>
      <c r="M549" s="13">
        <v>1563</v>
      </c>
      <c r="N549" s="15">
        <v>54</v>
      </c>
      <c r="O549" s="13">
        <v>0</v>
      </c>
      <c r="P549" s="13">
        <v>169</v>
      </c>
      <c r="Q549" s="13">
        <v>530</v>
      </c>
      <c r="R549" s="13">
        <v>0</v>
      </c>
      <c r="S549" s="13">
        <v>0</v>
      </c>
      <c r="T549" s="13">
        <v>0</v>
      </c>
      <c r="U549" s="13">
        <v>855</v>
      </c>
      <c r="V549" s="13">
        <v>435</v>
      </c>
      <c r="W549" s="13">
        <v>93</v>
      </c>
      <c r="X549" s="13">
        <v>290</v>
      </c>
      <c r="Y549" s="13">
        <v>151</v>
      </c>
      <c r="Z549" s="13">
        <v>2577</v>
      </c>
      <c r="AA549" s="13">
        <v>28548</v>
      </c>
      <c r="AB549" s="13">
        <v>4850</v>
      </c>
      <c r="AC549" s="13">
        <v>0</v>
      </c>
      <c r="AD549" s="13">
        <v>0</v>
      </c>
      <c r="AE549" s="13" t="s">
        <v>482</v>
      </c>
      <c r="AF549" s="13"/>
    </row>
    <row r="550" spans="1:32" x14ac:dyDescent="0.35">
      <c r="A550" s="13">
        <f t="shared" si="8"/>
        <v>0</v>
      </c>
      <c r="B550" s="13" t="s">
        <v>528</v>
      </c>
      <c r="C550" s="12">
        <v>1095</v>
      </c>
      <c r="D550" s="13">
        <v>0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0</v>
      </c>
      <c r="L550" s="13">
        <v>88</v>
      </c>
      <c r="M550" s="13">
        <v>1183</v>
      </c>
      <c r="N550" s="15">
        <v>0</v>
      </c>
      <c r="O550" s="13">
        <v>0</v>
      </c>
      <c r="P550" s="13">
        <v>218</v>
      </c>
      <c r="Q550" s="13">
        <v>1237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130</v>
      </c>
      <c r="X550" s="13">
        <v>0</v>
      </c>
      <c r="Y550" s="13">
        <v>277</v>
      </c>
      <c r="Z550" s="13">
        <v>1862</v>
      </c>
      <c r="AA550" s="13">
        <v>22441</v>
      </c>
      <c r="AB550" s="13">
        <v>0</v>
      </c>
      <c r="AC550" s="13">
        <v>0</v>
      </c>
      <c r="AD550" s="13">
        <v>0</v>
      </c>
      <c r="AE550" s="13" t="s">
        <v>482</v>
      </c>
      <c r="AF550" s="13"/>
    </row>
    <row r="551" spans="1:32" x14ac:dyDescent="0.35">
      <c r="A551" s="13">
        <f t="shared" si="8"/>
        <v>0</v>
      </c>
      <c r="B551" s="13" t="s">
        <v>529</v>
      </c>
      <c r="C551" s="12">
        <v>847</v>
      </c>
      <c r="D551" s="13">
        <v>0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24</v>
      </c>
      <c r="K551" s="13">
        <v>2000</v>
      </c>
      <c r="L551" s="13">
        <v>22</v>
      </c>
      <c r="M551" s="13">
        <v>2893</v>
      </c>
      <c r="N551" s="15">
        <v>880</v>
      </c>
      <c r="O551" s="13">
        <v>0</v>
      </c>
      <c r="P551" s="13">
        <v>166</v>
      </c>
      <c r="Q551" s="13">
        <v>435</v>
      </c>
      <c r="R551" s="13">
        <v>0</v>
      </c>
      <c r="S551" s="13">
        <v>0</v>
      </c>
      <c r="T551" s="13">
        <v>0</v>
      </c>
      <c r="U551" s="13">
        <v>31</v>
      </c>
      <c r="V551" s="13">
        <v>0</v>
      </c>
      <c r="W551" s="13">
        <v>113</v>
      </c>
      <c r="X551" s="13">
        <v>0</v>
      </c>
      <c r="Y551" s="13">
        <v>91</v>
      </c>
      <c r="Z551" s="13">
        <v>1716</v>
      </c>
      <c r="AA551" s="13">
        <v>19638</v>
      </c>
      <c r="AB551" s="13">
        <v>2000</v>
      </c>
      <c r="AC551" s="13">
        <v>0</v>
      </c>
      <c r="AD551" s="13">
        <v>0</v>
      </c>
      <c r="AE551" s="13" t="s">
        <v>482</v>
      </c>
      <c r="AF551" s="13"/>
    </row>
    <row r="552" spans="1:32" x14ac:dyDescent="0.35">
      <c r="A552" s="13">
        <f t="shared" si="8"/>
        <v>0</v>
      </c>
      <c r="B552" s="13" t="s">
        <v>955</v>
      </c>
      <c r="C552" s="12">
        <v>758</v>
      </c>
      <c r="D552" s="13">
        <v>0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0</v>
      </c>
      <c r="L552" s="13">
        <v>34</v>
      </c>
      <c r="M552" s="13">
        <v>792</v>
      </c>
      <c r="N552" s="15">
        <v>0</v>
      </c>
      <c r="O552" s="13">
        <v>0</v>
      </c>
      <c r="P552" s="13">
        <v>0</v>
      </c>
      <c r="Q552" s="13">
        <v>586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115</v>
      </c>
      <c r="X552" s="13">
        <v>0</v>
      </c>
      <c r="Y552" s="13">
        <v>59</v>
      </c>
      <c r="Z552" s="13">
        <v>760</v>
      </c>
      <c r="AA552" s="13">
        <v>20404</v>
      </c>
      <c r="AB552" s="13">
        <v>0</v>
      </c>
      <c r="AC552" s="13">
        <v>0</v>
      </c>
      <c r="AD552" s="13">
        <v>0</v>
      </c>
      <c r="AE552" s="13" t="s">
        <v>482</v>
      </c>
      <c r="AF552" s="13"/>
    </row>
    <row r="553" spans="1:32" x14ac:dyDescent="0.35">
      <c r="A553" s="13">
        <f t="shared" si="8"/>
        <v>0</v>
      </c>
      <c r="B553" s="13" t="s">
        <v>530</v>
      </c>
      <c r="C553" s="12">
        <v>3105</v>
      </c>
      <c r="D553" s="13">
        <v>0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500</v>
      </c>
      <c r="L553" s="13">
        <v>639</v>
      </c>
      <c r="M553" s="13">
        <v>4244</v>
      </c>
      <c r="N553" s="15">
        <v>714</v>
      </c>
      <c r="O553" s="13">
        <v>165</v>
      </c>
      <c r="P553" s="13">
        <v>334</v>
      </c>
      <c r="Q553" s="13">
        <v>1313</v>
      </c>
      <c r="R553" s="13">
        <v>705</v>
      </c>
      <c r="S553" s="13">
        <v>0</v>
      </c>
      <c r="T553" s="13">
        <v>0</v>
      </c>
      <c r="U553" s="13">
        <v>0</v>
      </c>
      <c r="V553" s="13">
        <v>816</v>
      </c>
      <c r="W553" s="13">
        <v>172</v>
      </c>
      <c r="X553" s="13">
        <v>0</v>
      </c>
      <c r="Y553" s="13">
        <v>163</v>
      </c>
      <c r="Z553" s="13">
        <v>4382</v>
      </c>
      <c r="AA553" s="13">
        <v>30604</v>
      </c>
      <c r="AB553" s="13">
        <v>14787</v>
      </c>
      <c r="AC553" s="13">
        <v>0</v>
      </c>
      <c r="AD553" s="13">
        <v>0</v>
      </c>
      <c r="AE553" s="13" t="s">
        <v>482</v>
      </c>
      <c r="AF553" s="13"/>
    </row>
    <row r="554" spans="1:32" x14ac:dyDescent="0.35">
      <c r="A554" s="13">
        <f t="shared" si="8"/>
        <v>0</v>
      </c>
      <c r="B554" s="13" t="s">
        <v>532</v>
      </c>
      <c r="C554" s="12">
        <v>18797</v>
      </c>
      <c r="D554" s="13">
        <v>0</v>
      </c>
      <c r="E554" s="13">
        <v>40180</v>
      </c>
      <c r="F554" s="13">
        <v>1289</v>
      </c>
      <c r="G554" s="13">
        <v>0</v>
      </c>
      <c r="H554" s="13">
        <v>22453</v>
      </c>
      <c r="I554" s="13">
        <v>0</v>
      </c>
      <c r="J554" s="13">
        <v>0</v>
      </c>
      <c r="K554" s="13">
        <v>11287</v>
      </c>
      <c r="L554" s="13">
        <v>3355</v>
      </c>
      <c r="M554" s="13">
        <v>97361</v>
      </c>
      <c r="N554" s="15">
        <v>1993</v>
      </c>
      <c r="O554" s="13">
        <v>18432</v>
      </c>
      <c r="P554" s="13">
        <v>27993</v>
      </c>
      <c r="Q554" s="13">
        <v>8302</v>
      </c>
      <c r="R554" s="13">
        <v>0</v>
      </c>
      <c r="S554" s="13">
        <v>5514</v>
      </c>
      <c r="T554" s="13">
        <v>288</v>
      </c>
      <c r="U554" s="13">
        <v>1482</v>
      </c>
      <c r="V554" s="13">
        <v>30732</v>
      </c>
      <c r="W554" s="13">
        <v>2693</v>
      </c>
      <c r="X554" s="13">
        <v>3233</v>
      </c>
      <c r="Y554" s="13">
        <v>1063</v>
      </c>
      <c r="Z554" s="13">
        <v>101725</v>
      </c>
      <c r="AA554" s="13">
        <v>170702</v>
      </c>
      <c r="AB554" s="13">
        <v>532554</v>
      </c>
      <c r="AC554" s="13">
        <v>0</v>
      </c>
      <c r="AD554" s="13">
        <v>1</v>
      </c>
      <c r="AE554" s="13" t="s">
        <v>482</v>
      </c>
      <c r="AF554" s="13" t="s">
        <v>1028</v>
      </c>
    </row>
    <row r="555" spans="1:32" x14ac:dyDescent="0.35">
      <c r="A555" s="13">
        <f t="shared" si="8"/>
        <v>0</v>
      </c>
      <c r="B555" s="13" t="s">
        <v>532</v>
      </c>
      <c r="C555" s="12">
        <v>15948</v>
      </c>
      <c r="D555" s="13">
        <v>0</v>
      </c>
      <c r="E555" s="13">
        <v>0</v>
      </c>
      <c r="F555" s="13">
        <v>1683</v>
      </c>
      <c r="G555" s="13">
        <v>0</v>
      </c>
      <c r="H555" s="13">
        <v>0</v>
      </c>
      <c r="I555" s="13">
        <v>0</v>
      </c>
      <c r="J555" s="13">
        <v>0</v>
      </c>
      <c r="K555" s="13">
        <v>14638</v>
      </c>
      <c r="L555" s="13">
        <v>3943</v>
      </c>
      <c r="M555" s="13">
        <v>36212</v>
      </c>
      <c r="N555" s="15">
        <v>2370</v>
      </c>
      <c r="O555" s="13">
        <v>11220</v>
      </c>
      <c r="P555" s="13">
        <v>0</v>
      </c>
      <c r="Q555" s="13">
        <v>6903</v>
      </c>
      <c r="R555" s="13">
        <v>0</v>
      </c>
      <c r="S555" s="13">
        <v>4063</v>
      </c>
      <c r="T555" s="13">
        <v>275</v>
      </c>
      <c r="U555" s="13">
        <v>3448</v>
      </c>
      <c r="V555" s="13">
        <v>36304</v>
      </c>
      <c r="W555" s="13">
        <v>1510</v>
      </c>
      <c r="X555" s="13">
        <v>3302</v>
      </c>
      <c r="Y555" s="13">
        <v>1028</v>
      </c>
      <c r="Z555" s="13">
        <v>70423</v>
      </c>
      <c r="AA555" s="13">
        <v>0</v>
      </c>
      <c r="AB555" s="13">
        <v>0</v>
      </c>
      <c r="AC555" s="13">
        <v>1</v>
      </c>
      <c r="AD555" s="13">
        <v>0</v>
      </c>
      <c r="AE555" s="13" t="s">
        <v>482</v>
      </c>
      <c r="AF555" s="13" t="s">
        <v>1029</v>
      </c>
    </row>
    <row r="556" spans="1:32" x14ac:dyDescent="0.35">
      <c r="A556" s="13">
        <f t="shared" si="8"/>
        <v>0</v>
      </c>
      <c r="B556" s="13" t="s">
        <v>533</v>
      </c>
      <c r="C556" s="12">
        <v>4918</v>
      </c>
      <c r="D556" s="13">
        <v>3670</v>
      </c>
      <c r="E556" s="13">
        <v>0</v>
      </c>
      <c r="F556" s="13">
        <v>0</v>
      </c>
      <c r="G556" s="13">
        <v>0</v>
      </c>
      <c r="H556" s="13">
        <v>0</v>
      </c>
      <c r="I556" s="13">
        <v>45</v>
      </c>
      <c r="J556" s="13">
        <v>0</v>
      </c>
      <c r="K556" s="13">
        <v>4240</v>
      </c>
      <c r="L556" s="13">
        <v>3395</v>
      </c>
      <c r="M556" s="13">
        <v>16268</v>
      </c>
      <c r="N556" s="15">
        <v>1875</v>
      </c>
      <c r="O556" s="13">
        <v>0</v>
      </c>
      <c r="P556" s="13">
        <v>0</v>
      </c>
      <c r="Q556" s="13">
        <v>3686</v>
      </c>
      <c r="R556" s="13">
        <v>0</v>
      </c>
      <c r="S556" s="13">
        <v>1689</v>
      </c>
      <c r="T556" s="13">
        <v>0</v>
      </c>
      <c r="U556" s="13">
        <v>3611</v>
      </c>
      <c r="V556" s="13">
        <v>3916</v>
      </c>
      <c r="W556" s="13">
        <v>522</v>
      </c>
      <c r="X556" s="13">
        <v>2000</v>
      </c>
      <c r="Y556" s="13">
        <v>429</v>
      </c>
      <c r="Z556" s="13">
        <v>17728</v>
      </c>
      <c r="AA556" s="13">
        <v>96440</v>
      </c>
      <c r="AB556" s="13">
        <v>42119</v>
      </c>
      <c r="AC556" s="13">
        <v>0</v>
      </c>
      <c r="AD556" s="13">
        <v>0</v>
      </c>
      <c r="AE556" s="13" t="s">
        <v>482</v>
      </c>
      <c r="AF556" s="13"/>
    </row>
    <row r="557" spans="1:32" x14ac:dyDescent="0.35">
      <c r="A557" s="13">
        <f t="shared" si="8"/>
        <v>0</v>
      </c>
      <c r="B557" s="13" t="s">
        <v>534</v>
      </c>
      <c r="C557" s="12">
        <v>3826</v>
      </c>
      <c r="D557" s="13">
        <v>0</v>
      </c>
      <c r="E557" s="13">
        <v>0</v>
      </c>
      <c r="F557" s="13">
        <v>0</v>
      </c>
      <c r="G557" s="13">
        <v>459</v>
      </c>
      <c r="H557" s="13">
        <v>0</v>
      </c>
      <c r="I557" s="13">
        <v>0</v>
      </c>
      <c r="J557" s="13">
        <v>167</v>
      </c>
      <c r="K557" s="13">
        <v>0</v>
      </c>
      <c r="L557" s="13">
        <v>30</v>
      </c>
      <c r="M557" s="13">
        <v>4482</v>
      </c>
      <c r="N557" s="15">
        <v>91</v>
      </c>
      <c r="O557" s="13">
        <v>0</v>
      </c>
      <c r="P557" s="13">
        <v>339</v>
      </c>
      <c r="Q557" s="13">
        <v>1357</v>
      </c>
      <c r="R557" s="13">
        <v>0</v>
      </c>
      <c r="S557" s="13">
        <v>0</v>
      </c>
      <c r="T557" s="13">
        <v>0</v>
      </c>
      <c r="U557" s="13">
        <v>758</v>
      </c>
      <c r="V557" s="13">
        <v>989</v>
      </c>
      <c r="W557" s="13">
        <v>200</v>
      </c>
      <c r="X557" s="13">
        <v>64</v>
      </c>
      <c r="Y557" s="13">
        <v>400</v>
      </c>
      <c r="Z557" s="13">
        <v>4198</v>
      </c>
      <c r="AA557" s="13">
        <v>54762</v>
      </c>
      <c r="AB557" s="13">
        <v>13419</v>
      </c>
      <c r="AC557" s="13">
        <v>0</v>
      </c>
      <c r="AD557" s="13">
        <v>0</v>
      </c>
      <c r="AE557" s="13" t="s">
        <v>482</v>
      </c>
      <c r="AF557" s="13"/>
    </row>
    <row r="558" spans="1:32" x14ac:dyDescent="0.35">
      <c r="A558" s="13">
        <f t="shared" si="8"/>
        <v>0</v>
      </c>
      <c r="B558" s="13" t="s">
        <v>535</v>
      </c>
      <c r="C558" s="12">
        <v>1922</v>
      </c>
      <c r="D558" s="13">
        <v>0</v>
      </c>
      <c r="E558" s="13">
        <v>0</v>
      </c>
      <c r="F558" s="13">
        <v>0</v>
      </c>
      <c r="G558" s="13">
        <v>874</v>
      </c>
      <c r="H558" s="13">
        <v>0</v>
      </c>
      <c r="I558" s="13">
        <v>0</v>
      </c>
      <c r="J558" s="13">
        <v>0</v>
      </c>
      <c r="K558" s="13">
        <v>0</v>
      </c>
      <c r="L558" s="13">
        <v>45</v>
      </c>
      <c r="M558" s="13">
        <v>2841</v>
      </c>
      <c r="N558" s="15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827</v>
      </c>
      <c r="V558" s="13">
        <v>569</v>
      </c>
      <c r="W558" s="13">
        <v>268</v>
      </c>
      <c r="X558" s="13">
        <v>0</v>
      </c>
      <c r="Y558" s="13">
        <v>595</v>
      </c>
      <c r="Z558" s="13">
        <v>2259</v>
      </c>
      <c r="AA558" s="13">
        <v>17989</v>
      </c>
      <c r="AB558" s="13">
        <v>5367</v>
      </c>
      <c r="AC558" s="13">
        <v>0</v>
      </c>
      <c r="AD558" s="13">
        <v>0</v>
      </c>
      <c r="AE558" s="13" t="s">
        <v>482</v>
      </c>
      <c r="AF558" s="13"/>
    </row>
    <row r="559" spans="1:32" x14ac:dyDescent="0.35">
      <c r="A559" s="13">
        <f t="shared" si="8"/>
        <v>0</v>
      </c>
      <c r="B559" s="13" t="s">
        <v>531</v>
      </c>
      <c r="C559" s="12">
        <v>1672</v>
      </c>
      <c r="D559" s="13">
        <v>0</v>
      </c>
      <c r="E559" s="13">
        <v>0</v>
      </c>
      <c r="F559" s="13">
        <v>0</v>
      </c>
      <c r="G559" s="13">
        <v>241</v>
      </c>
      <c r="H559" s="13">
        <v>0</v>
      </c>
      <c r="I559" s="13">
        <v>0</v>
      </c>
      <c r="J559" s="13">
        <v>0</v>
      </c>
      <c r="K559" s="13">
        <v>0</v>
      </c>
      <c r="L559" s="13">
        <v>49</v>
      </c>
      <c r="M559" s="13">
        <v>1962</v>
      </c>
      <c r="N559" s="15">
        <v>1190</v>
      </c>
      <c r="O559" s="13">
        <v>0</v>
      </c>
      <c r="P559" s="13">
        <v>244</v>
      </c>
      <c r="Q559" s="13">
        <v>187</v>
      </c>
      <c r="R559" s="13">
        <v>0</v>
      </c>
      <c r="S559" s="13">
        <v>0</v>
      </c>
      <c r="T559" s="13">
        <v>0</v>
      </c>
      <c r="U559" s="13">
        <v>603</v>
      </c>
      <c r="V559" s="13">
        <v>0</v>
      </c>
      <c r="W559" s="13">
        <v>95</v>
      </c>
      <c r="X559" s="13">
        <v>0</v>
      </c>
      <c r="Y559" s="13">
        <v>142</v>
      </c>
      <c r="Z559" s="13">
        <v>2461</v>
      </c>
      <c r="AA559" s="13">
        <v>30885</v>
      </c>
      <c r="AB559" s="13">
        <v>3933</v>
      </c>
      <c r="AC559" s="13">
        <v>0</v>
      </c>
      <c r="AD559" s="13">
        <v>0</v>
      </c>
      <c r="AE559" s="13" t="s">
        <v>482</v>
      </c>
      <c r="AF559" s="13"/>
    </row>
    <row r="560" spans="1:32" x14ac:dyDescent="0.35">
      <c r="A560" s="13">
        <f t="shared" si="8"/>
        <v>0</v>
      </c>
      <c r="B560" s="13" t="s">
        <v>536</v>
      </c>
      <c r="C560" s="12">
        <v>4557</v>
      </c>
      <c r="D560" s="13">
        <v>0</v>
      </c>
      <c r="E560" s="13">
        <v>0</v>
      </c>
      <c r="F560" s="13">
        <v>0</v>
      </c>
      <c r="G560" s="13">
        <v>2576</v>
      </c>
      <c r="H560" s="13">
        <v>0</v>
      </c>
      <c r="I560" s="13">
        <v>0</v>
      </c>
      <c r="J560" s="13">
        <v>413</v>
      </c>
      <c r="K560" s="13">
        <v>12035</v>
      </c>
      <c r="L560" s="13">
        <v>0</v>
      </c>
      <c r="M560" s="13">
        <v>19581</v>
      </c>
      <c r="N560" s="15">
        <v>1716</v>
      </c>
      <c r="O560" s="13">
        <v>0</v>
      </c>
      <c r="P560" s="13">
        <v>751</v>
      </c>
      <c r="Q560" s="13">
        <v>3355</v>
      </c>
      <c r="R560" s="13">
        <v>0</v>
      </c>
      <c r="S560" s="13">
        <v>960</v>
      </c>
      <c r="T560" s="13">
        <v>6075</v>
      </c>
      <c r="U560" s="13">
        <v>0</v>
      </c>
      <c r="V560" s="13">
        <v>1586</v>
      </c>
      <c r="W560" s="13">
        <v>727</v>
      </c>
      <c r="X560" s="13">
        <v>0</v>
      </c>
      <c r="Y560" s="13">
        <v>341</v>
      </c>
      <c r="Z560" s="13">
        <v>15511</v>
      </c>
      <c r="AA560" s="13">
        <v>72000</v>
      </c>
      <c r="AB560" s="13">
        <v>23055</v>
      </c>
      <c r="AC560" s="13">
        <v>0</v>
      </c>
      <c r="AD560" s="13">
        <v>0</v>
      </c>
      <c r="AE560" s="13" t="s">
        <v>482</v>
      </c>
      <c r="AF560" s="13"/>
    </row>
    <row r="561" spans="1:32" x14ac:dyDescent="0.35">
      <c r="A561" s="13">
        <f t="shared" si="8"/>
        <v>0</v>
      </c>
      <c r="B561" s="13" t="s">
        <v>537</v>
      </c>
      <c r="C561" s="12">
        <v>7547</v>
      </c>
      <c r="D561" s="13">
        <v>0</v>
      </c>
      <c r="E561" s="13">
        <v>0</v>
      </c>
      <c r="F561" s="13">
        <v>0</v>
      </c>
      <c r="G561" s="13">
        <v>0</v>
      </c>
      <c r="H561" s="13">
        <v>0</v>
      </c>
      <c r="I561" s="13">
        <v>35</v>
      </c>
      <c r="J561" s="13">
        <v>0</v>
      </c>
      <c r="K561" s="13">
        <v>4100</v>
      </c>
      <c r="L561" s="13">
        <v>2107</v>
      </c>
      <c r="M561" s="13">
        <v>13789</v>
      </c>
      <c r="N561" s="15">
        <v>1854</v>
      </c>
      <c r="O561" s="13">
        <v>0</v>
      </c>
      <c r="P561" s="13">
        <v>1219</v>
      </c>
      <c r="Q561" s="13">
        <v>5428</v>
      </c>
      <c r="R561" s="13">
        <v>46</v>
      </c>
      <c r="S561" s="13">
        <v>0</v>
      </c>
      <c r="T561" s="13">
        <v>0</v>
      </c>
      <c r="U561" s="13">
        <v>423</v>
      </c>
      <c r="V561" s="13">
        <v>988</v>
      </c>
      <c r="W561" s="13">
        <v>647</v>
      </c>
      <c r="X561" s="13">
        <v>0</v>
      </c>
      <c r="Y561" s="13">
        <v>687</v>
      </c>
      <c r="Z561" s="13">
        <v>11292</v>
      </c>
      <c r="AA561" s="13">
        <v>95161</v>
      </c>
      <c r="AB561" s="13">
        <v>10839</v>
      </c>
      <c r="AC561" s="13">
        <v>0</v>
      </c>
      <c r="AD561" s="13">
        <v>0</v>
      </c>
      <c r="AE561" s="13" t="s">
        <v>482</v>
      </c>
      <c r="AF561" s="13"/>
    </row>
    <row r="562" spans="1:32" x14ac:dyDescent="0.35">
      <c r="A562" s="13">
        <f t="shared" si="8"/>
        <v>0</v>
      </c>
      <c r="B562" s="13" t="s">
        <v>538</v>
      </c>
      <c r="C562" s="12">
        <v>4422</v>
      </c>
      <c r="D562" s="13">
        <v>0</v>
      </c>
      <c r="E562" s="13">
        <v>0</v>
      </c>
      <c r="F562" s="13">
        <v>0</v>
      </c>
      <c r="G562" s="13">
        <v>0</v>
      </c>
      <c r="H562" s="13">
        <v>0</v>
      </c>
      <c r="I562" s="13">
        <v>67</v>
      </c>
      <c r="J562" s="13">
        <v>0</v>
      </c>
      <c r="K562" s="13">
        <v>0</v>
      </c>
      <c r="L562" s="13">
        <v>443</v>
      </c>
      <c r="M562" s="13">
        <v>4932</v>
      </c>
      <c r="N562" s="15">
        <v>53</v>
      </c>
      <c r="O562" s="13">
        <v>0</v>
      </c>
      <c r="P562" s="13">
        <v>0</v>
      </c>
      <c r="Q562" s="13">
        <v>2729</v>
      </c>
      <c r="R562" s="13">
        <v>0</v>
      </c>
      <c r="S562" s="13">
        <v>0</v>
      </c>
      <c r="T562" s="13">
        <v>0</v>
      </c>
      <c r="U562" s="13">
        <v>0</v>
      </c>
      <c r="V562" s="13">
        <v>929</v>
      </c>
      <c r="W562" s="13">
        <v>371</v>
      </c>
      <c r="X562" s="13">
        <v>0</v>
      </c>
      <c r="Y562" s="13">
        <v>755</v>
      </c>
      <c r="Z562" s="13">
        <v>4837</v>
      </c>
      <c r="AA562" s="13">
        <v>67317</v>
      </c>
      <c r="AB562" s="13">
        <v>12403</v>
      </c>
      <c r="AC562" s="13">
        <v>0</v>
      </c>
      <c r="AD562" s="13">
        <v>0</v>
      </c>
      <c r="AE562" s="13" t="s">
        <v>482</v>
      </c>
      <c r="AF562" s="13"/>
    </row>
    <row r="563" spans="1:32" x14ac:dyDescent="0.35">
      <c r="A563" s="13">
        <f t="shared" si="8"/>
        <v>0</v>
      </c>
      <c r="B563" s="13" t="s">
        <v>539</v>
      </c>
      <c r="C563" s="12">
        <v>6850</v>
      </c>
      <c r="D563" s="13">
        <v>0</v>
      </c>
      <c r="E563" s="13">
        <v>0</v>
      </c>
      <c r="F563" s="13">
        <v>0</v>
      </c>
      <c r="G563" s="13">
        <v>4507</v>
      </c>
      <c r="H563" s="13">
        <v>0</v>
      </c>
      <c r="I563" s="13">
        <v>0</v>
      </c>
      <c r="J563" s="13">
        <v>0</v>
      </c>
      <c r="K563" s="13">
        <v>5000</v>
      </c>
      <c r="L563" s="13">
        <v>243</v>
      </c>
      <c r="M563" s="13">
        <v>16600</v>
      </c>
      <c r="N563" s="15">
        <v>0</v>
      </c>
      <c r="O563" s="13">
        <v>0</v>
      </c>
      <c r="P563" s="13">
        <v>1142</v>
      </c>
      <c r="Q563" s="13">
        <v>3887</v>
      </c>
      <c r="R563" s="13">
        <v>0</v>
      </c>
      <c r="S563" s="13">
        <v>1601</v>
      </c>
      <c r="T563" s="13">
        <v>0</v>
      </c>
      <c r="U563" s="13">
        <v>11482</v>
      </c>
      <c r="V563" s="13">
        <v>3207</v>
      </c>
      <c r="W563" s="13">
        <v>559</v>
      </c>
      <c r="X563" s="13">
        <v>0</v>
      </c>
      <c r="Y563" s="13">
        <v>146</v>
      </c>
      <c r="Z563" s="13">
        <v>22024</v>
      </c>
      <c r="AA563" s="13">
        <v>89948</v>
      </c>
      <c r="AB563" s="13">
        <v>36500</v>
      </c>
      <c r="AC563" s="13">
        <v>0</v>
      </c>
      <c r="AD563" s="13">
        <v>0</v>
      </c>
      <c r="AE563" s="13" t="s">
        <v>482</v>
      </c>
      <c r="AF563" s="13"/>
    </row>
    <row r="564" spans="1:32" x14ac:dyDescent="0.35">
      <c r="A564" s="13">
        <f t="shared" si="8"/>
        <v>0</v>
      </c>
      <c r="B564" s="13" t="s">
        <v>540</v>
      </c>
      <c r="C564" s="12">
        <v>1040</v>
      </c>
      <c r="D564" s="13">
        <v>0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0</v>
      </c>
      <c r="L564" s="13">
        <v>112</v>
      </c>
      <c r="M564" s="13">
        <v>1152</v>
      </c>
      <c r="N564" s="15">
        <v>0</v>
      </c>
      <c r="O564" s="13">
        <v>0</v>
      </c>
      <c r="P564" s="13">
        <v>248</v>
      </c>
      <c r="Q564" s="13">
        <v>356</v>
      </c>
      <c r="R564" s="13">
        <v>0</v>
      </c>
      <c r="S564" s="13">
        <v>0</v>
      </c>
      <c r="T564" s="13">
        <v>0</v>
      </c>
      <c r="U564" s="13">
        <v>0</v>
      </c>
      <c r="V564" s="13">
        <v>164</v>
      </c>
      <c r="W564" s="13">
        <v>94</v>
      </c>
      <c r="X564" s="13">
        <v>0</v>
      </c>
      <c r="Y564" s="13">
        <v>290</v>
      </c>
      <c r="Z564" s="13">
        <v>1152</v>
      </c>
      <c r="AA564" s="13">
        <v>16645</v>
      </c>
      <c r="AB564" s="13">
        <v>650</v>
      </c>
      <c r="AC564" s="13">
        <v>0</v>
      </c>
      <c r="AD564" s="13">
        <v>0</v>
      </c>
      <c r="AE564" s="13" t="s">
        <v>482</v>
      </c>
      <c r="AF564" s="13"/>
    </row>
    <row r="565" spans="1:32" x14ac:dyDescent="0.35">
      <c r="A565" s="13">
        <f t="shared" si="8"/>
        <v>0</v>
      </c>
      <c r="B565" s="13" t="s">
        <v>541</v>
      </c>
      <c r="C565" s="12">
        <v>6026</v>
      </c>
      <c r="D565" s="13">
        <v>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357</v>
      </c>
      <c r="K565" s="13">
        <v>0</v>
      </c>
      <c r="L565" s="13">
        <v>9801</v>
      </c>
      <c r="M565" s="13">
        <v>16184</v>
      </c>
      <c r="N565" s="15">
        <v>150</v>
      </c>
      <c r="O565" s="13">
        <v>0</v>
      </c>
      <c r="P565" s="13">
        <v>941</v>
      </c>
      <c r="Q565" s="13">
        <v>3213</v>
      </c>
      <c r="R565" s="13">
        <v>0</v>
      </c>
      <c r="S565" s="13">
        <v>701</v>
      </c>
      <c r="T565" s="13">
        <v>2100</v>
      </c>
      <c r="U565" s="13">
        <v>5053</v>
      </c>
      <c r="V565" s="13">
        <v>1524</v>
      </c>
      <c r="W565" s="13">
        <v>791</v>
      </c>
      <c r="X565" s="13">
        <v>0</v>
      </c>
      <c r="Y565" s="13">
        <v>438</v>
      </c>
      <c r="Z565" s="13">
        <v>14911</v>
      </c>
      <c r="AA565" s="13">
        <v>63152</v>
      </c>
      <c r="AB565" s="13">
        <v>19333</v>
      </c>
      <c r="AC565" s="13">
        <v>0</v>
      </c>
      <c r="AD565" s="13">
        <v>0</v>
      </c>
      <c r="AE565" s="13" t="s">
        <v>482</v>
      </c>
      <c r="AF565" s="13"/>
    </row>
    <row r="566" spans="1:32" x14ac:dyDescent="0.35">
      <c r="A566" s="13">
        <f t="shared" si="8"/>
        <v>0</v>
      </c>
      <c r="B566" s="13" t="s">
        <v>542</v>
      </c>
      <c r="C566" s="12">
        <v>2147</v>
      </c>
      <c r="D566" s="13">
        <v>0</v>
      </c>
      <c r="E566" s="13">
        <v>0</v>
      </c>
      <c r="F566" s="13">
        <v>0</v>
      </c>
      <c r="G566" s="13">
        <v>1491</v>
      </c>
      <c r="H566" s="13">
        <v>2042</v>
      </c>
      <c r="I566" s="13">
        <v>0</v>
      </c>
      <c r="J566" s="13">
        <v>23</v>
      </c>
      <c r="K566" s="13">
        <v>0</v>
      </c>
      <c r="L566" s="13">
        <v>25</v>
      </c>
      <c r="M566" s="13">
        <v>5728</v>
      </c>
      <c r="N566" s="15">
        <v>0</v>
      </c>
      <c r="O566" s="13">
        <v>0</v>
      </c>
      <c r="P566" s="13">
        <v>403</v>
      </c>
      <c r="Q566" s="13">
        <v>574</v>
      </c>
      <c r="R566" s="13">
        <v>0</v>
      </c>
      <c r="S566" s="13">
        <v>70</v>
      </c>
      <c r="T566" s="13">
        <v>0</v>
      </c>
      <c r="U566" s="13">
        <v>1197</v>
      </c>
      <c r="V566" s="13">
        <v>1633</v>
      </c>
      <c r="W566" s="13">
        <v>383</v>
      </c>
      <c r="X566" s="13">
        <v>0</v>
      </c>
      <c r="Y566" s="13">
        <v>603</v>
      </c>
      <c r="Z566" s="13">
        <v>4863</v>
      </c>
      <c r="AA566" s="13">
        <v>61763</v>
      </c>
      <c r="AB566" s="13">
        <v>18229</v>
      </c>
      <c r="AC566" s="13">
        <v>0</v>
      </c>
      <c r="AD566" s="13">
        <v>0</v>
      </c>
      <c r="AE566" s="13" t="s">
        <v>482</v>
      </c>
      <c r="AF566" s="13"/>
    </row>
    <row r="567" spans="1:32" x14ac:dyDescent="0.35">
      <c r="A567" s="13">
        <f t="shared" si="8"/>
        <v>0</v>
      </c>
      <c r="B567" s="13" t="s">
        <v>543</v>
      </c>
      <c r="C567" s="12">
        <v>5734</v>
      </c>
      <c r="D567" s="13">
        <v>0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19</v>
      </c>
      <c r="K567" s="13">
        <v>6250</v>
      </c>
      <c r="L567" s="13">
        <v>741</v>
      </c>
      <c r="M567" s="13">
        <v>12744</v>
      </c>
      <c r="N567" s="15">
        <v>712</v>
      </c>
      <c r="O567" s="13">
        <v>0</v>
      </c>
      <c r="P567" s="13">
        <v>1044</v>
      </c>
      <c r="Q567" s="13">
        <v>3125</v>
      </c>
      <c r="R567" s="13">
        <v>0</v>
      </c>
      <c r="S567" s="13">
        <v>3350</v>
      </c>
      <c r="T567" s="13">
        <v>0</v>
      </c>
      <c r="U567" s="13">
        <v>950</v>
      </c>
      <c r="V567" s="13">
        <v>607</v>
      </c>
      <c r="W567" s="13">
        <v>617</v>
      </c>
      <c r="X567" s="13">
        <v>0</v>
      </c>
      <c r="Y567" s="13">
        <v>411</v>
      </c>
      <c r="Z567" s="13">
        <v>10816</v>
      </c>
      <c r="AA567" s="13">
        <v>67000</v>
      </c>
      <c r="AB567" s="13">
        <v>10050</v>
      </c>
      <c r="AC567" s="13">
        <v>0</v>
      </c>
      <c r="AD567" s="13">
        <v>0</v>
      </c>
      <c r="AE567" s="13" t="s">
        <v>482</v>
      </c>
      <c r="AF567" s="13"/>
    </row>
    <row r="568" spans="1:32" x14ac:dyDescent="0.35">
      <c r="A568" s="13">
        <f t="shared" si="8"/>
        <v>0</v>
      </c>
      <c r="B568" s="13" t="s">
        <v>1030</v>
      </c>
      <c r="C568" s="12">
        <v>2515</v>
      </c>
      <c r="D568" s="13">
        <v>155</v>
      </c>
      <c r="E568" s="13">
        <v>0</v>
      </c>
      <c r="F568" s="13">
        <v>0</v>
      </c>
      <c r="G568" s="13">
        <v>0</v>
      </c>
      <c r="H568" s="13">
        <v>0</v>
      </c>
      <c r="I568" s="13">
        <v>125</v>
      </c>
      <c r="J568" s="13">
        <v>0</v>
      </c>
      <c r="K568" s="13">
        <v>0</v>
      </c>
      <c r="L568" s="13">
        <v>11</v>
      </c>
      <c r="M568" s="13">
        <v>2806</v>
      </c>
      <c r="N568" s="15">
        <v>320</v>
      </c>
      <c r="O568" s="13">
        <v>2</v>
      </c>
      <c r="P568" s="13">
        <v>635</v>
      </c>
      <c r="Q568" s="13">
        <v>364</v>
      </c>
      <c r="R568" s="13">
        <v>3</v>
      </c>
      <c r="S568" s="13">
        <v>0</v>
      </c>
      <c r="T568" s="13">
        <v>0</v>
      </c>
      <c r="U568" s="13">
        <v>0</v>
      </c>
      <c r="V568" s="13">
        <v>220</v>
      </c>
      <c r="W568" s="13">
        <v>111</v>
      </c>
      <c r="X568" s="13">
        <v>0</v>
      </c>
      <c r="Y568" s="13">
        <v>183</v>
      </c>
      <c r="Z568" s="13">
        <v>1838</v>
      </c>
      <c r="AA568" s="13">
        <v>92082</v>
      </c>
      <c r="AB568" s="13">
        <v>8072</v>
      </c>
      <c r="AC568" s="13">
        <v>0</v>
      </c>
      <c r="AD568" s="13">
        <v>0</v>
      </c>
      <c r="AE568" s="13" t="s">
        <v>482</v>
      </c>
      <c r="AF568" s="13"/>
    </row>
    <row r="569" spans="1:32" x14ac:dyDescent="0.35">
      <c r="A569" s="13">
        <f t="shared" si="8"/>
        <v>0</v>
      </c>
      <c r="B569" s="13" t="s">
        <v>544</v>
      </c>
      <c r="C569" s="12">
        <v>34478</v>
      </c>
      <c r="D569" s="13">
        <v>15698</v>
      </c>
      <c r="E569" s="13">
        <v>127175</v>
      </c>
      <c r="F569" s="13">
        <v>6464</v>
      </c>
      <c r="G569" s="13">
        <v>0</v>
      </c>
      <c r="H569" s="13">
        <v>0</v>
      </c>
      <c r="I569" s="13">
        <v>0</v>
      </c>
      <c r="J569" s="13">
        <v>0</v>
      </c>
      <c r="K569" s="13">
        <v>80747</v>
      </c>
      <c r="L569" s="13">
        <v>116189</v>
      </c>
      <c r="M569" s="13">
        <v>380751</v>
      </c>
      <c r="N569" s="15">
        <v>3882</v>
      </c>
      <c r="O569" s="13">
        <v>16256</v>
      </c>
      <c r="P569" s="13">
        <v>111449</v>
      </c>
      <c r="Q569" s="13">
        <v>72362</v>
      </c>
      <c r="R569" s="26" t="s">
        <v>884</v>
      </c>
      <c r="S569" s="13">
        <v>96959</v>
      </c>
      <c r="T569" s="13">
        <v>0</v>
      </c>
      <c r="U569" s="13">
        <v>56365</v>
      </c>
      <c r="V569" s="13">
        <v>40404</v>
      </c>
      <c r="W569" s="13">
        <v>8620</v>
      </c>
      <c r="X569" s="13">
        <v>15963</v>
      </c>
      <c r="Y569" s="13">
        <v>36427</v>
      </c>
      <c r="Z569" s="13">
        <v>458687</v>
      </c>
      <c r="AA569" s="13">
        <v>750229</v>
      </c>
      <c r="AB569" s="13">
        <v>821979</v>
      </c>
      <c r="AC569" s="13">
        <v>1</v>
      </c>
      <c r="AD569" s="13">
        <v>0</v>
      </c>
      <c r="AE569" s="13" t="s">
        <v>482</v>
      </c>
      <c r="AF569" s="13"/>
    </row>
    <row r="570" spans="1:32" x14ac:dyDescent="0.35">
      <c r="A570" s="13">
        <f t="shared" si="8"/>
        <v>0</v>
      </c>
      <c r="B570" s="13" t="s">
        <v>545</v>
      </c>
      <c r="C570" s="22">
        <v>0</v>
      </c>
      <c r="D570" s="26">
        <v>0</v>
      </c>
      <c r="E570" s="13">
        <v>473109</v>
      </c>
      <c r="F570" s="13">
        <v>38541</v>
      </c>
      <c r="G570" s="13">
        <v>0</v>
      </c>
      <c r="H570" s="13">
        <v>24908</v>
      </c>
      <c r="I570" s="13">
        <v>0</v>
      </c>
      <c r="J570" s="13">
        <v>0</v>
      </c>
      <c r="K570" s="13">
        <v>152711</v>
      </c>
      <c r="L570" s="13">
        <v>108290</v>
      </c>
      <c r="M570" s="13">
        <v>797559</v>
      </c>
      <c r="N570" s="15">
        <v>0</v>
      </c>
      <c r="O570" s="13">
        <v>137606</v>
      </c>
      <c r="P570" s="13">
        <v>310801</v>
      </c>
      <c r="Q570" s="13">
        <v>85074</v>
      </c>
      <c r="R570" s="13">
        <v>3387</v>
      </c>
      <c r="S570" s="13">
        <v>261164</v>
      </c>
      <c r="T570" s="13">
        <v>0</v>
      </c>
      <c r="U570" s="13">
        <v>6732</v>
      </c>
      <c r="V570" s="13">
        <v>343377</v>
      </c>
      <c r="W570" s="13">
        <v>38271</v>
      </c>
      <c r="X570" s="13">
        <v>63365</v>
      </c>
      <c r="Y570" s="13">
        <v>0</v>
      </c>
      <c r="Z570" s="13">
        <v>1249777</v>
      </c>
      <c r="AA570" s="13">
        <v>2229187</v>
      </c>
      <c r="AB570" s="13">
        <v>3920668</v>
      </c>
      <c r="AC570" s="13">
        <v>1</v>
      </c>
      <c r="AD570" s="13">
        <v>0</v>
      </c>
      <c r="AE570" s="13" t="s">
        <v>482</v>
      </c>
      <c r="AF570" s="13"/>
    </row>
    <row r="571" spans="1:32" x14ac:dyDescent="0.35">
      <c r="A571" s="13">
        <f t="shared" si="8"/>
        <v>0</v>
      </c>
      <c r="B571" s="13" t="s">
        <v>546</v>
      </c>
      <c r="C571" s="12">
        <v>2132</v>
      </c>
      <c r="D571" s="13">
        <v>0</v>
      </c>
      <c r="E571" s="13">
        <v>0</v>
      </c>
      <c r="F571" s="13">
        <v>0</v>
      </c>
      <c r="G571" s="13">
        <v>1382</v>
      </c>
      <c r="H571" s="13">
        <v>0</v>
      </c>
      <c r="I571" s="13">
        <v>0</v>
      </c>
      <c r="J571" s="13">
        <v>28</v>
      </c>
      <c r="K571" s="13">
        <v>0</v>
      </c>
      <c r="L571" s="13">
        <v>1054</v>
      </c>
      <c r="M571" s="13">
        <v>4596</v>
      </c>
      <c r="N571" s="15">
        <v>0</v>
      </c>
      <c r="O571" s="13">
        <v>0</v>
      </c>
      <c r="P571" s="13">
        <v>460</v>
      </c>
      <c r="Q571" s="13">
        <v>1048</v>
      </c>
      <c r="R571" s="13">
        <v>0</v>
      </c>
      <c r="S571" s="13">
        <v>511</v>
      </c>
      <c r="T571" s="13">
        <v>0</v>
      </c>
      <c r="U571" s="13">
        <v>2816</v>
      </c>
      <c r="V571" s="13">
        <v>1532</v>
      </c>
      <c r="W571" s="13">
        <v>293</v>
      </c>
      <c r="X571" s="13">
        <v>1038</v>
      </c>
      <c r="Y571" s="13">
        <v>2065</v>
      </c>
      <c r="Z571" s="13">
        <v>9763</v>
      </c>
      <c r="AA571" s="13">
        <v>31182</v>
      </c>
      <c r="AB571" s="13">
        <v>22490</v>
      </c>
      <c r="AC571" s="13">
        <v>0</v>
      </c>
      <c r="AD571" s="13">
        <v>0</v>
      </c>
      <c r="AE571" s="13" t="s">
        <v>482</v>
      </c>
      <c r="AF571" s="13"/>
    </row>
    <row r="572" spans="1:32" x14ac:dyDescent="0.35">
      <c r="A572" s="13">
        <f t="shared" si="8"/>
        <v>0</v>
      </c>
      <c r="B572" s="13" t="s">
        <v>547</v>
      </c>
      <c r="C572" s="12">
        <v>2178</v>
      </c>
      <c r="D572" s="13">
        <v>0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1500</v>
      </c>
      <c r="L572" s="13">
        <v>0</v>
      </c>
      <c r="M572" s="13">
        <v>3678</v>
      </c>
      <c r="N572" s="15">
        <v>0</v>
      </c>
      <c r="O572" s="13">
        <v>0</v>
      </c>
      <c r="P572" s="13">
        <v>591</v>
      </c>
      <c r="Q572" s="13">
        <v>448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433</v>
      </c>
      <c r="X572" s="13">
        <v>0</v>
      </c>
      <c r="Y572" s="13">
        <v>605</v>
      </c>
      <c r="Z572" s="13">
        <v>2077</v>
      </c>
      <c r="AA572" s="13">
        <v>23751</v>
      </c>
      <c r="AB572" s="13">
        <v>1500</v>
      </c>
      <c r="AC572" s="13">
        <v>0</v>
      </c>
      <c r="AD572" s="13">
        <v>0</v>
      </c>
      <c r="AE572" s="13" t="s">
        <v>482</v>
      </c>
      <c r="AF572" s="13"/>
    </row>
    <row r="573" spans="1:32" x14ac:dyDescent="0.35">
      <c r="A573" s="13">
        <f t="shared" si="8"/>
        <v>0</v>
      </c>
      <c r="B573" s="13" t="s">
        <v>548</v>
      </c>
      <c r="C573" s="12">
        <v>1253</v>
      </c>
      <c r="D573" s="13">
        <v>0</v>
      </c>
      <c r="E573" s="13">
        <v>0</v>
      </c>
      <c r="F573" s="13">
        <v>0</v>
      </c>
      <c r="G573" s="13">
        <v>16</v>
      </c>
      <c r="H573" s="13">
        <v>0</v>
      </c>
      <c r="I573" s="13">
        <v>0</v>
      </c>
      <c r="J573" s="13">
        <v>0</v>
      </c>
      <c r="K573" s="13">
        <v>0</v>
      </c>
      <c r="L573" s="13">
        <v>25</v>
      </c>
      <c r="M573" s="13">
        <v>1294</v>
      </c>
      <c r="N573" s="15">
        <v>0</v>
      </c>
      <c r="O573" s="13">
        <v>0</v>
      </c>
      <c r="P573" s="13">
        <v>234</v>
      </c>
      <c r="Q573" s="13">
        <v>112</v>
      </c>
      <c r="R573" s="13">
        <v>0</v>
      </c>
      <c r="S573" s="13">
        <v>0</v>
      </c>
      <c r="T573" s="13">
        <v>98</v>
      </c>
      <c r="U573" s="13">
        <v>0</v>
      </c>
      <c r="V573" s="13">
        <v>383</v>
      </c>
      <c r="W573" s="13">
        <v>95</v>
      </c>
      <c r="X573" s="13">
        <v>50</v>
      </c>
      <c r="Y573" s="13">
        <v>209</v>
      </c>
      <c r="Z573" s="13">
        <v>1181</v>
      </c>
      <c r="AA573" s="13">
        <v>26781</v>
      </c>
      <c r="AB573" s="13">
        <v>4750</v>
      </c>
      <c r="AC573" s="13">
        <v>0</v>
      </c>
      <c r="AD573" s="13">
        <v>0</v>
      </c>
      <c r="AE573" s="13" t="s">
        <v>482</v>
      </c>
      <c r="AF573" s="13"/>
    </row>
    <row r="574" spans="1:32" x14ac:dyDescent="0.35">
      <c r="A574" s="13">
        <f t="shared" si="8"/>
        <v>0</v>
      </c>
      <c r="B574" s="13" t="s">
        <v>549</v>
      </c>
      <c r="C574" s="12">
        <v>6243</v>
      </c>
      <c r="D574" s="13">
        <v>0</v>
      </c>
      <c r="E574" s="13">
        <v>0</v>
      </c>
      <c r="F574" s="13">
        <v>0</v>
      </c>
      <c r="G574" s="13">
        <v>1665</v>
      </c>
      <c r="H574" s="13">
        <v>0</v>
      </c>
      <c r="I574" s="13">
        <v>0</v>
      </c>
      <c r="J574" s="13">
        <v>6</v>
      </c>
      <c r="K574" s="13">
        <v>7500</v>
      </c>
      <c r="L574" s="13">
        <v>970</v>
      </c>
      <c r="M574" s="13">
        <v>16384</v>
      </c>
      <c r="N574" s="15">
        <v>0</v>
      </c>
      <c r="O574" s="13">
        <v>0</v>
      </c>
      <c r="P574" s="13">
        <v>0</v>
      </c>
      <c r="Q574" s="13">
        <v>1586</v>
      </c>
      <c r="R574" s="13">
        <v>281</v>
      </c>
      <c r="S574" s="13">
        <v>7098</v>
      </c>
      <c r="T574" s="13">
        <v>0</v>
      </c>
      <c r="U574" s="13">
        <v>4304</v>
      </c>
      <c r="V574" s="13">
        <v>1579</v>
      </c>
      <c r="W574" s="13">
        <v>516</v>
      </c>
      <c r="X574" s="13">
        <v>0</v>
      </c>
      <c r="Y574" s="13">
        <v>933</v>
      </c>
      <c r="Z574" s="13">
        <v>16297</v>
      </c>
      <c r="AA574" s="13">
        <v>69108</v>
      </c>
      <c r="AB574" s="13">
        <v>22855</v>
      </c>
      <c r="AC574" s="13">
        <v>0</v>
      </c>
      <c r="AD574" s="13">
        <v>0</v>
      </c>
      <c r="AE574" s="13" t="s">
        <v>482</v>
      </c>
      <c r="AF574" s="13"/>
    </row>
    <row r="575" spans="1:32" x14ac:dyDescent="0.35">
      <c r="A575" s="13">
        <f t="shared" si="8"/>
        <v>0</v>
      </c>
      <c r="B575" s="13" t="s">
        <v>550</v>
      </c>
      <c r="C575" s="12">
        <v>1960</v>
      </c>
      <c r="D575" s="13">
        <v>0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0</v>
      </c>
      <c r="L575" s="13">
        <v>198</v>
      </c>
      <c r="M575" s="13">
        <v>2158</v>
      </c>
      <c r="N575" s="15">
        <v>0</v>
      </c>
      <c r="O575" s="13">
        <v>0</v>
      </c>
      <c r="P575" s="13">
        <v>0</v>
      </c>
      <c r="Q575" s="13">
        <v>913</v>
      </c>
      <c r="R575" s="13">
        <v>60</v>
      </c>
      <c r="S575" s="13">
        <v>2</v>
      </c>
      <c r="T575" s="13">
        <v>0</v>
      </c>
      <c r="U575" s="13">
        <v>35</v>
      </c>
      <c r="V575" s="13">
        <v>737</v>
      </c>
      <c r="W575" s="13">
        <v>201</v>
      </c>
      <c r="X575" s="13">
        <v>0</v>
      </c>
      <c r="Y575" s="13">
        <v>168</v>
      </c>
      <c r="Z575" s="13">
        <v>2116</v>
      </c>
      <c r="AA575" s="13">
        <v>32984</v>
      </c>
      <c r="AB575" s="13">
        <v>5815</v>
      </c>
      <c r="AC575" s="13">
        <v>0</v>
      </c>
      <c r="AD575" s="13">
        <v>0</v>
      </c>
      <c r="AE575" s="13" t="s">
        <v>482</v>
      </c>
      <c r="AF575" s="13"/>
    </row>
    <row r="576" spans="1:32" x14ac:dyDescent="0.35">
      <c r="A576" s="13">
        <f t="shared" si="8"/>
        <v>0</v>
      </c>
      <c r="B576" s="13" t="s">
        <v>551</v>
      </c>
      <c r="C576" s="12">
        <v>5740</v>
      </c>
      <c r="D576" s="13">
        <v>2467</v>
      </c>
      <c r="E576" s="13">
        <v>10069</v>
      </c>
      <c r="F576" s="13">
        <v>2262</v>
      </c>
      <c r="G576" s="13">
        <v>5819</v>
      </c>
      <c r="H576" s="13">
        <v>0</v>
      </c>
      <c r="I576" s="13">
        <v>25</v>
      </c>
      <c r="J576" s="13">
        <v>0</v>
      </c>
      <c r="K576" s="13">
        <v>21802</v>
      </c>
      <c r="L576" s="13">
        <v>4318</v>
      </c>
      <c r="M576" s="13">
        <v>52502</v>
      </c>
      <c r="N576" s="15">
        <v>3129</v>
      </c>
      <c r="O576" s="13">
        <v>13422</v>
      </c>
      <c r="P576" s="13">
        <v>1322</v>
      </c>
      <c r="Q576" s="13">
        <v>5130</v>
      </c>
      <c r="R576" s="13">
        <v>0</v>
      </c>
      <c r="S576" s="13">
        <v>3831</v>
      </c>
      <c r="T576" s="13">
        <v>1110</v>
      </c>
      <c r="U576" s="13">
        <v>0</v>
      </c>
      <c r="V576" s="13">
        <v>21507</v>
      </c>
      <c r="W576" s="13">
        <v>465</v>
      </c>
      <c r="X576" s="13">
        <v>4110</v>
      </c>
      <c r="Y576" s="13">
        <v>195</v>
      </c>
      <c r="Z576" s="13">
        <v>54221</v>
      </c>
      <c r="AA576" s="13">
        <v>107274</v>
      </c>
      <c r="AB576" s="13">
        <v>252020</v>
      </c>
      <c r="AC576" s="13">
        <v>1</v>
      </c>
      <c r="AD576" s="13">
        <v>0</v>
      </c>
      <c r="AE576" s="13" t="s">
        <v>482</v>
      </c>
      <c r="AF576" s="13"/>
    </row>
    <row r="577" spans="1:32" x14ac:dyDescent="0.35">
      <c r="A577" s="13">
        <f t="shared" si="8"/>
        <v>0</v>
      </c>
      <c r="B577" s="13" t="s">
        <v>956</v>
      </c>
      <c r="C577" s="12">
        <v>880</v>
      </c>
      <c r="D577" s="13">
        <v>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0</v>
      </c>
      <c r="L577" s="13">
        <v>0</v>
      </c>
      <c r="M577" s="13">
        <v>880</v>
      </c>
      <c r="N577" s="15">
        <v>0</v>
      </c>
      <c r="O577" s="13">
        <v>0</v>
      </c>
      <c r="P577" s="13">
        <v>258</v>
      </c>
      <c r="Q577" s="13">
        <v>154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105</v>
      </c>
      <c r="X577" s="13">
        <v>0</v>
      </c>
      <c r="Y577" s="13">
        <v>126</v>
      </c>
      <c r="Z577" s="13">
        <v>643</v>
      </c>
      <c r="AA577" s="13">
        <v>16500</v>
      </c>
      <c r="AB577" s="13">
        <v>0</v>
      </c>
      <c r="AC577" s="13">
        <v>0</v>
      </c>
      <c r="AD577" s="13">
        <v>0</v>
      </c>
      <c r="AE577" s="13" t="s">
        <v>482</v>
      </c>
      <c r="AF577" s="13"/>
    </row>
    <row r="578" spans="1:32" x14ac:dyDescent="0.35">
      <c r="A578" s="13">
        <f t="shared" si="8"/>
        <v>0</v>
      </c>
      <c r="B578" s="13" t="s">
        <v>552</v>
      </c>
      <c r="C578" s="12">
        <v>1364</v>
      </c>
      <c r="D578" s="13">
        <v>0</v>
      </c>
      <c r="E578" s="13">
        <v>0</v>
      </c>
      <c r="F578" s="13">
        <v>79</v>
      </c>
      <c r="G578" s="13">
        <v>0</v>
      </c>
      <c r="H578" s="13">
        <v>0</v>
      </c>
      <c r="I578" s="13">
        <v>0</v>
      </c>
      <c r="J578" s="13">
        <v>0</v>
      </c>
      <c r="K578" s="13">
        <v>500</v>
      </c>
      <c r="L578" s="13">
        <v>1180</v>
      </c>
      <c r="M578" s="13">
        <v>3123</v>
      </c>
      <c r="N578" s="15">
        <v>0</v>
      </c>
      <c r="O578" s="13">
        <v>0</v>
      </c>
      <c r="P578" s="13">
        <v>166</v>
      </c>
      <c r="Q578" s="13">
        <v>212</v>
      </c>
      <c r="R578" s="13">
        <v>0</v>
      </c>
      <c r="S578" s="13">
        <v>2446</v>
      </c>
      <c r="T578" s="13">
        <v>0</v>
      </c>
      <c r="U578" s="13">
        <v>0</v>
      </c>
      <c r="V578" s="13">
        <v>477</v>
      </c>
      <c r="W578" s="13">
        <v>251</v>
      </c>
      <c r="X578" s="13">
        <v>0</v>
      </c>
      <c r="Y578" s="13">
        <v>495</v>
      </c>
      <c r="Z578" s="13">
        <v>4047</v>
      </c>
      <c r="AA578" s="13">
        <v>24386</v>
      </c>
      <c r="AB578" s="13">
        <v>7409</v>
      </c>
      <c r="AC578" s="13">
        <v>0</v>
      </c>
      <c r="AD578" s="13">
        <v>0</v>
      </c>
      <c r="AE578" s="13" t="s">
        <v>482</v>
      </c>
      <c r="AF578" s="13"/>
    </row>
    <row r="579" spans="1:32" x14ac:dyDescent="0.35">
      <c r="A579" s="13">
        <f t="shared" ref="A579:A642" si="9">+Z579-SUM(N579:Y579)</f>
        <v>0</v>
      </c>
      <c r="B579" s="13" t="s">
        <v>553</v>
      </c>
      <c r="C579" s="12">
        <v>1507</v>
      </c>
      <c r="D579" s="13">
        <v>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24</v>
      </c>
      <c r="K579" s="13">
        <v>0</v>
      </c>
      <c r="L579" s="13">
        <v>45</v>
      </c>
      <c r="M579" s="13">
        <v>1576</v>
      </c>
      <c r="N579" s="15">
        <v>0</v>
      </c>
      <c r="O579" s="13">
        <v>0</v>
      </c>
      <c r="P579" s="13">
        <v>309</v>
      </c>
      <c r="Q579" s="13">
        <v>209</v>
      </c>
      <c r="R579" s="13">
        <v>0</v>
      </c>
      <c r="S579" s="13">
        <v>0</v>
      </c>
      <c r="T579" s="13">
        <v>0</v>
      </c>
      <c r="U579" s="13">
        <v>0</v>
      </c>
      <c r="V579" s="13">
        <v>795</v>
      </c>
      <c r="W579" s="13">
        <v>128</v>
      </c>
      <c r="X579" s="13">
        <v>0</v>
      </c>
      <c r="Y579" s="13">
        <v>0</v>
      </c>
      <c r="Z579" s="13">
        <v>1441</v>
      </c>
      <c r="AA579" s="13">
        <v>21375</v>
      </c>
      <c r="AB579" s="13">
        <v>8784</v>
      </c>
      <c r="AC579" s="13">
        <v>0</v>
      </c>
      <c r="AD579" s="13">
        <v>0</v>
      </c>
      <c r="AE579" s="13" t="s">
        <v>482</v>
      </c>
      <c r="AF579" s="13"/>
    </row>
    <row r="580" spans="1:32" x14ac:dyDescent="0.35">
      <c r="A580" s="13">
        <f t="shared" si="9"/>
        <v>0</v>
      </c>
      <c r="B580" s="13" t="s">
        <v>554</v>
      </c>
      <c r="C580" s="12">
        <v>5884</v>
      </c>
      <c r="D580" s="13">
        <v>0</v>
      </c>
      <c r="E580" s="13">
        <v>0</v>
      </c>
      <c r="F580" s="13">
        <v>0</v>
      </c>
      <c r="G580" s="13">
        <v>1740</v>
      </c>
      <c r="H580" s="13">
        <v>2703</v>
      </c>
      <c r="I580" s="13">
        <v>0</v>
      </c>
      <c r="J580" s="13">
        <v>139</v>
      </c>
      <c r="K580" s="13">
        <v>8158</v>
      </c>
      <c r="L580" s="13">
        <v>151</v>
      </c>
      <c r="M580" s="13">
        <v>18775</v>
      </c>
      <c r="N580" s="15">
        <v>268</v>
      </c>
      <c r="O580" s="13">
        <v>5694</v>
      </c>
      <c r="P580" s="13">
        <v>0</v>
      </c>
      <c r="Q580" s="13">
        <v>1391</v>
      </c>
      <c r="R580" s="13">
        <v>0</v>
      </c>
      <c r="S580" s="13">
        <v>1883</v>
      </c>
      <c r="T580" s="13">
        <v>0</v>
      </c>
      <c r="U580" s="13">
        <v>1610</v>
      </c>
      <c r="V580" s="13">
        <v>5224</v>
      </c>
      <c r="W580" s="13">
        <v>468</v>
      </c>
      <c r="X580" s="13">
        <v>907</v>
      </c>
      <c r="Y580" s="13">
        <v>219</v>
      </c>
      <c r="Z580" s="13">
        <v>17664</v>
      </c>
      <c r="AA580" s="13">
        <v>60801</v>
      </c>
      <c r="AB580" s="13">
        <v>61207</v>
      </c>
      <c r="AC580" s="13">
        <v>0</v>
      </c>
      <c r="AD580" s="13">
        <v>0</v>
      </c>
      <c r="AE580" s="13" t="s">
        <v>482</v>
      </c>
      <c r="AF580" s="13"/>
    </row>
    <row r="581" spans="1:32" x14ac:dyDescent="0.35">
      <c r="A581" s="13">
        <f t="shared" si="9"/>
        <v>0</v>
      </c>
      <c r="B581" s="13" t="s">
        <v>555</v>
      </c>
      <c r="C581" s="12">
        <v>94</v>
      </c>
      <c r="D581" s="13">
        <v>108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0</v>
      </c>
      <c r="L581" s="13">
        <v>0</v>
      </c>
      <c r="M581" s="13">
        <v>202</v>
      </c>
      <c r="N581" s="15">
        <v>0</v>
      </c>
      <c r="O581" s="13">
        <v>0</v>
      </c>
      <c r="P581" s="13">
        <v>0</v>
      </c>
      <c r="Q581" s="13">
        <v>62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21</v>
      </c>
      <c r="X581" s="13">
        <v>0</v>
      </c>
      <c r="Y581" s="13">
        <v>30</v>
      </c>
      <c r="Z581" s="13">
        <v>113</v>
      </c>
      <c r="AA581" s="13">
        <v>8511</v>
      </c>
      <c r="AB581" s="13">
        <v>0</v>
      </c>
      <c r="AC581" s="13">
        <v>0</v>
      </c>
      <c r="AD581" s="13">
        <v>0</v>
      </c>
      <c r="AE581" s="13" t="s">
        <v>482</v>
      </c>
      <c r="AF581" s="13"/>
    </row>
    <row r="582" spans="1:32" x14ac:dyDescent="0.35">
      <c r="A582" s="13">
        <f t="shared" si="9"/>
        <v>0</v>
      </c>
      <c r="B582" s="13" t="s">
        <v>556</v>
      </c>
      <c r="C582" s="12">
        <v>854</v>
      </c>
      <c r="D582" s="13">
        <v>0</v>
      </c>
      <c r="E582" s="13">
        <v>0</v>
      </c>
      <c r="F582" s="13">
        <v>0</v>
      </c>
      <c r="G582" s="13">
        <v>392</v>
      </c>
      <c r="H582" s="13">
        <v>0</v>
      </c>
      <c r="I582" s="13">
        <v>0</v>
      </c>
      <c r="J582" s="13">
        <v>0</v>
      </c>
      <c r="K582" s="13">
        <v>2000</v>
      </c>
      <c r="L582" s="13">
        <v>7</v>
      </c>
      <c r="M582" s="13">
        <v>3253</v>
      </c>
      <c r="N582" s="15">
        <v>0</v>
      </c>
      <c r="O582" s="13">
        <v>1667</v>
      </c>
      <c r="P582" s="13">
        <v>0</v>
      </c>
      <c r="Q582" s="13">
        <v>255</v>
      </c>
      <c r="R582" s="13">
        <v>0</v>
      </c>
      <c r="S582" s="13">
        <v>131</v>
      </c>
      <c r="T582" s="13">
        <v>936</v>
      </c>
      <c r="U582" s="13">
        <v>0</v>
      </c>
      <c r="V582" s="13">
        <v>288</v>
      </c>
      <c r="W582" s="13">
        <v>93</v>
      </c>
      <c r="X582" s="13">
        <v>112</v>
      </c>
      <c r="Y582" s="13">
        <v>114</v>
      </c>
      <c r="Z582" s="13">
        <v>3596</v>
      </c>
      <c r="AA582" s="13">
        <v>16000</v>
      </c>
      <c r="AB582" s="13">
        <v>6740</v>
      </c>
      <c r="AC582" s="13">
        <v>0</v>
      </c>
      <c r="AD582" s="13">
        <v>0</v>
      </c>
      <c r="AE582" s="13" t="s">
        <v>482</v>
      </c>
      <c r="AF582" s="13"/>
    </row>
    <row r="583" spans="1:32" x14ac:dyDescent="0.35">
      <c r="A583" s="13">
        <f t="shared" si="9"/>
        <v>0</v>
      </c>
      <c r="B583" s="13" t="s">
        <v>557</v>
      </c>
      <c r="C583" s="12">
        <v>563</v>
      </c>
      <c r="D583" s="13">
        <v>0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0</v>
      </c>
      <c r="L583" s="13">
        <v>18</v>
      </c>
      <c r="M583" s="13">
        <v>581</v>
      </c>
      <c r="N583" s="15">
        <v>0</v>
      </c>
      <c r="O583" s="13">
        <v>0</v>
      </c>
      <c r="P583" s="13">
        <v>0</v>
      </c>
      <c r="Q583" s="13">
        <v>362</v>
      </c>
      <c r="R583" s="13">
        <v>0</v>
      </c>
      <c r="S583" s="13">
        <v>57</v>
      </c>
      <c r="T583" s="13">
        <v>0</v>
      </c>
      <c r="U583" s="13">
        <v>188</v>
      </c>
      <c r="V583" s="13">
        <v>71</v>
      </c>
      <c r="W583" s="13">
        <v>75</v>
      </c>
      <c r="X583" s="13">
        <v>0</v>
      </c>
      <c r="Y583" s="13">
        <v>121</v>
      </c>
      <c r="Z583" s="13">
        <v>874</v>
      </c>
      <c r="AA583" s="13">
        <v>10101</v>
      </c>
      <c r="AB583" s="13">
        <v>887</v>
      </c>
      <c r="AC583" s="13">
        <v>0</v>
      </c>
      <c r="AD583" s="13">
        <v>0</v>
      </c>
      <c r="AE583" s="13" t="s">
        <v>482</v>
      </c>
      <c r="AF583" s="13"/>
    </row>
    <row r="584" spans="1:32" x14ac:dyDescent="0.35">
      <c r="A584" s="13">
        <f t="shared" si="9"/>
        <v>0</v>
      </c>
      <c r="B584" s="13" t="s">
        <v>957</v>
      </c>
      <c r="C584" s="12">
        <v>29</v>
      </c>
      <c r="D584" s="13">
        <v>208</v>
      </c>
      <c r="E584" s="13">
        <v>0</v>
      </c>
      <c r="F584" s="13">
        <v>1</v>
      </c>
      <c r="G584" s="13">
        <v>0</v>
      </c>
      <c r="H584" s="13">
        <v>0</v>
      </c>
      <c r="I584" s="13">
        <v>0</v>
      </c>
      <c r="J584" s="13">
        <v>0</v>
      </c>
      <c r="K584" s="13">
        <v>0</v>
      </c>
      <c r="L584" s="13">
        <v>0</v>
      </c>
      <c r="M584" s="13">
        <v>238</v>
      </c>
      <c r="N584" s="15">
        <v>0</v>
      </c>
      <c r="O584" s="13">
        <v>0</v>
      </c>
      <c r="P584" s="13">
        <v>52</v>
      </c>
      <c r="Q584" s="13">
        <v>87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44</v>
      </c>
      <c r="X584" s="13">
        <v>0</v>
      </c>
      <c r="Y584" s="13">
        <v>22</v>
      </c>
      <c r="Z584" s="13">
        <v>205</v>
      </c>
      <c r="AA584" s="13">
        <v>10000</v>
      </c>
      <c r="AB584" s="13">
        <v>0</v>
      </c>
      <c r="AC584" s="13">
        <v>0</v>
      </c>
      <c r="AD584" s="13">
        <v>0</v>
      </c>
      <c r="AE584" s="13" t="s">
        <v>482</v>
      </c>
      <c r="AF584" s="13"/>
    </row>
    <row r="585" spans="1:32" x14ac:dyDescent="0.35">
      <c r="A585" s="13">
        <f t="shared" si="9"/>
        <v>0</v>
      </c>
      <c r="B585" s="13" t="s">
        <v>558</v>
      </c>
      <c r="C585" s="12">
        <v>3871</v>
      </c>
      <c r="D585" s="13">
        <v>0</v>
      </c>
      <c r="E585" s="13">
        <v>0</v>
      </c>
      <c r="F585" s="13">
        <v>207</v>
      </c>
      <c r="G585" s="13">
        <v>0</v>
      </c>
      <c r="H585" s="13">
        <v>0</v>
      </c>
      <c r="I585" s="13">
        <v>0</v>
      </c>
      <c r="J585" s="13">
        <v>0</v>
      </c>
      <c r="K585" s="13">
        <v>6072</v>
      </c>
      <c r="L585" s="13">
        <v>747</v>
      </c>
      <c r="M585" s="13">
        <v>10897</v>
      </c>
      <c r="N585" s="15">
        <v>0</v>
      </c>
      <c r="O585" s="13">
        <v>2778</v>
      </c>
      <c r="P585" s="13">
        <v>327</v>
      </c>
      <c r="Q585" s="13">
        <v>1122</v>
      </c>
      <c r="R585" s="13">
        <v>0</v>
      </c>
      <c r="S585" s="13">
        <v>3829</v>
      </c>
      <c r="T585" s="13">
        <v>0</v>
      </c>
      <c r="U585" s="13">
        <v>884</v>
      </c>
      <c r="V585" s="13">
        <v>1686</v>
      </c>
      <c r="W585" s="13">
        <v>250</v>
      </c>
      <c r="X585" s="13">
        <v>0</v>
      </c>
      <c r="Y585" s="13">
        <v>218</v>
      </c>
      <c r="Z585" s="13">
        <v>11094</v>
      </c>
      <c r="AA585" s="13">
        <v>36000</v>
      </c>
      <c r="AB585" s="13">
        <v>22837</v>
      </c>
      <c r="AC585" s="13">
        <v>0</v>
      </c>
      <c r="AD585" s="13">
        <v>0</v>
      </c>
      <c r="AE585" s="13" t="s">
        <v>482</v>
      </c>
      <c r="AF585" s="13"/>
    </row>
    <row r="586" spans="1:32" x14ac:dyDescent="0.35">
      <c r="A586" s="13">
        <f t="shared" si="9"/>
        <v>0</v>
      </c>
      <c r="B586" s="13" t="s">
        <v>559</v>
      </c>
      <c r="C586" s="12">
        <v>328</v>
      </c>
      <c r="D586" s="13">
        <v>739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3</v>
      </c>
      <c r="K586" s="13">
        <v>0</v>
      </c>
      <c r="L586" s="13">
        <v>0</v>
      </c>
      <c r="M586" s="13">
        <v>1070</v>
      </c>
      <c r="N586" s="15">
        <v>0</v>
      </c>
      <c r="O586" s="13">
        <v>0</v>
      </c>
      <c r="P586" s="13">
        <v>169</v>
      </c>
      <c r="Q586" s="13">
        <v>586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143</v>
      </c>
      <c r="X586" s="13">
        <v>0</v>
      </c>
      <c r="Y586" s="13">
        <v>406</v>
      </c>
      <c r="Z586" s="13">
        <v>1304</v>
      </c>
      <c r="AA586" s="13">
        <v>20700</v>
      </c>
      <c r="AB586" s="13">
        <v>0</v>
      </c>
      <c r="AC586" s="13">
        <v>0</v>
      </c>
      <c r="AD586" s="13">
        <v>0</v>
      </c>
      <c r="AE586" s="13" t="s">
        <v>482</v>
      </c>
      <c r="AF586" s="13"/>
    </row>
    <row r="587" spans="1:32" x14ac:dyDescent="0.35">
      <c r="A587" s="13">
        <f t="shared" si="9"/>
        <v>0</v>
      </c>
      <c r="B587" s="13" t="s">
        <v>560</v>
      </c>
      <c r="C587" s="12">
        <v>1235</v>
      </c>
      <c r="D587" s="13">
        <v>2672</v>
      </c>
      <c r="E587" s="13">
        <v>0</v>
      </c>
      <c r="F587" s="13">
        <v>454</v>
      </c>
      <c r="G587" s="13">
        <v>0</v>
      </c>
      <c r="H587" s="13">
        <v>5364</v>
      </c>
      <c r="I587" s="13">
        <v>0</v>
      </c>
      <c r="J587" s="13">
        <v>0</v>
      </c>
      <c r="K587" s="13">
        <v>11600</v>
      </c>
      <c r="L587" s="13">
        <v>4175</v>
      </c>
      <c r="M587" s="13">
        <v>25500</v>
      </c>
      <c r="N587" s="15">
        <v>0</v>
      </c>
      <c r="O587" s="13">
        <v>8342</v>
      </c>
      <c r="P587" s="13">
        <v>0</v>
      </c>
      <c r="Q587" s="13">
        <v>2820</v>
      </c>
      <c r="R587" s="13">
        <v>0</v>
      </c>
      <c r="S587" s="13">
        <v>460</v>
      </c>
      <c r="T587" s="13">
        <v>0</v>
      </c>
      <c r="U587" s="13">
        <v>0</v>
      </c>
      <c r="V587" s="13">
        <v>10040</v>
      </c>
      <c r="W587" s="13">
        <v>634</v>
      </c>
      <c r="X587" s="13">
        <v>888</v>
      </c>
      <c r="Y587" s="13">
        <v>2900</v>
      </c>
      <c r="Z587" s="13">
        <v>26084</v>
      </c>
      <c r="AA587" s="13">
        <v>73222</v>
      </c>
      <c r="AB587" s="13">
        <v>156255</v>
      </c>
      <c r="AC587" s="13">
        <v>1</v>
      </c>
      <c r="AD587" s="13">
        <v>0</v>
      </c>
      <c r="AE587" s="13" t="s">
        <v>482</v>
      </c>
      <c r="AF587" s="13"/>
    </row>
    <row r="588" spans="1:32" x14ac:dyDescent="0.35">
      <c r="A588" s="13">
        <f t="shared" si="9"/>
        <v>0</v>
      </c>
      <c r="B588" s="13" t="s">
        <v>561</v>
      </c>
      <c r="C588" s="12">
        <v>817</v>
      </c>
      <c r="D588" s="13">
        <v>0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200</v>
      </c>
      <c r="L588" s="13">
        <v>8</v>
      </c>
      <c r="M588" s="13">
        <v>1025</v>
      </c>
      <c r="N588" s="15">
        <v>0</v>
      </c>
      <c r="O588" s="13">
        <v>0</v>
      </c>
      <c r="P588" s="13">
        <v>126</v>
      </c>
      <c r="Q588" s="13">
        <v>144</v>
      </c>
      <c r="R588" s="13">
        <v>0</v>
      </c>
      <c r="S588" s="13">
        <v>0</v>
      </c>
      <c r="T588" s="13">
        <v>0</v>
      </c>
      <c r="U588" s="13">
        <v>116</v>
      </c>
      <c r="V588" s="13">
        <v>0</v>
      </c>
      <c r="W588" s="13">
        <v>139</v>
      </c>
      <c r="X588" s="13">
        <v>200</v>
      </c>
      <c r="Y588" s="13">
        <v>129</v>
      </c>
      <c r="Z588" s="13">
        <v>854</v>
      </c>
      <c r="AA588" s="13">
        <v>11122</v>
      </c>
      <c r="AB588" s="13">
        <v>2301</v>
      </c>
      <c r="AC588" s="13">
        <v>0</v>
      </c>
      <c r="AD588" s="13">
        <v>0</v>
      </c>
      <c r="AE588" s="13" t="s">
        <v>482</v>
      </c>
      <c r="AF588" s="13"/>
    </row>
    <row r="589" spans="1:32" x14ac:dyDescent="0.35">
      <c r="A589" s="13">
        <f t="shared" si="9"/>
        <v>0</v>
      </c>
      <c r="B589" s="13" t="s">
        <v>958</v>
      </c>
      <c r="C589" s="12">
        <v>1669</v>
      </c>
      <c r="D589" s="13">
        <v>1895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7140</v>
      </c>
      <c r="L589" s="13">
        <v>1236</v>
      </c>
      <c r="M589" s="13">
        <v>11940</v>
      </c>
      <c r="N589" s="15">
        <v>473</v>
      </c>
      <c r="O589" s="13">
        <v>0</v>
      </c>
      <c r="P589" s="13">
        <v>0</v>
      </c>
      <c r="Q589" s="13">
        <v>2082</v>
      </c>
      <c r="R589" s="13">
        <v>0</v>
      </c>
      <c r="S589" s="13">
        <v>1392</v>
      </c>
      <c r="T589" s="13">
        <v>0</v>
      </c>
      <c r="U589" s="13">
        <v>3684</v>
      </c>
      <c r="V589" s="13">
        <v>88</v>
      </c>
      <c r="W589" s="13">
        <v>435</v>
      </c>
      <c r="X589" s="13">
        <v>0</v>
      </c>
      <c r="Y589" s="13">
        <v>234</v>
      </c>
      <c r="Z589" s="13">
        <v>8388</v>
      </c>
      <c r="AA589" s="13">
        <v>62242</v>
      </c>
      <c r="AB589" s="13">
        <v>7140</v>
      </c>
      <c r="AC589" s="13">
        <v>0</v>
      </c>
      <c r="AD589" s="13">
        <v>0</v>
      </c>
      <c r="AE589" s="13" t="s">
        <v>482</v>
      </c>
      <c r="AF589" s="13"/>
    </row>
    <row r="590" spans="1:32" x14ac:dyDescent="0.35">
      <c r="A590" s="13">
        <f t="shared" si="9"/>
        <v>0</v>
      </c>
      <c r="B590" s="13" t="s">
        <v>562</v>
      </c>
      <c r="C590" s="12">
        <v>704</v>
      </c>
      <c r="D590" s="13">
        <v>1629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160</v>
      </c>
      <c r="K590" s="13">
        <v>0</v>
      </c>
      <c r="L590" s="13">
        <v>0</v>
      </c>
      <c r="M590" s="13">
        <v>2493</v>
      </c>
      <c r="N590" s="15">
        <v>0</v>
      </c>
      <c r="O590" s="13">
        <v>0</v>
      </c>
      <c r="P590" s="13">
        <v>272</v>
      </c>
      <c r="Q590" s="13">
        <v>1423</v>
      </c>
      <c r="R590" s="13">
        <v>0</v>
      </c>
      <c r="S590" s="13">
        <v>0</v>
      </c>
      <c r="T590" s="13">
        <v>0</v>
      </c>
      <c r="U590" s="13">
        <v>0</v>
      </c>
      <c r="V590" s="13">
        <v>74</v>
      </c>
      <c r="W590" s="13">
        <v>119</v>
      </c>
      <c r="X590" s="13">
        <v>0</v>
      </c>
      <c r="Y590" s="13">
        <v>486</v>
      </c>
      <c r="Z590" s="13">
        <v>2374</v>
      </c>
      <c r="AA590" s="13">
        <v>25408</v>
      </c>
      <c r="AB590" s="13">
        <v>330</v>
      </c>
      <c r="AC590" s="13">
        <v>0</v>
      </c>
      <c r="AD590" s="13">
        <v>0</v>
      </c>
      <c r="AE590" s="13" t="s">
        <v>482</v>
      </c>
      <c r="AF590" s="13"/>
    </row>
    <row r="591" spans="1:32" x14ac:dyDescent="0.35">
      <c r="A591" s="13">
        <f t="shared" si="9"/>
        <v>0</v>
      </c>
      <c r="B591" s="13" t="s">
        <v>563</v>
      </c>
      <c r="C591" s="12">
        <v>2050</v>
      </c>
      <c r="D591" s="13">
        <v>1521</v>
      </c>
      <c r="E591" s="13">
        <v>0</v>
      </c>
      <c r="F591" s="13">
        <v>92</v>
      </c>
      <c r="G591" s="13">
        <v>9</v>
      </c>
      <c r="H591" s="13">
        <v>0</v>
      </c>
      <c r="I591" s="13">
        <v>0</v>
      </c>
      <c r="J591" s="13">
        <v>0</v>
      </c>
      <c r="K591" s="13">
        <v>2200</v>
      </c>
      <c r="L591" s="13">
        <v>15104</v>
      </c>
      <c r="M591" s="13">
        <v>20976</v>
      </c>
      <c r="N591" s="15">
        <v>67</v>
      </c>
      <c r="O591" s="13">
        <v>0</v>
      </c>
      <c r="P591" s="13">
        <v>16562</v>
      </c>
      <c r="Q591" s="13">
        <v>2277</v>
      </c>
      <c r="R591" s="13">
        <v>0</v>
      </c>
      <c r="S591" s="13">
        <v>370</v>
      </c>
      <c r="T591" s="13">
        <v>0</v>
      </c>
      <c r="U591" s="13">
        <v>1971</v>
      </c>
      <c r="V591" s="13">
        <v>1318</v>
      </c>
      <c r="W591" s="13">
        <v>1012</v>
      </c>
      <c r="X591" s="13">
        <v>0</v>
      </c>
      <c r="Y591" s="13">
        <v>835</v>
      </c>
      <c r="Z591" s="13">
        <v>24412</v>
      </c>
      <c r="AA591" s="13">
        <v>38537</v>
      </c>
      <c r="AB591" s="13">
        <v>32252</v>
      </c>
      <c r="AC591" s="13">
        <v>0</v>
      </c>
      <c r="AD591" s="13">
        <v>1</v>
      </c>
      <c r="AE591" s="13" t="s">
        <v>482</v>
      </c>
      <c r="AF591" s="13"/>
    </row>
    <row r="592" spans="1:32" x14ac:dyDescent="0.35">
      <c r="A592" s="13">
        <f t="shared" si="9"/>
        <v>0</v>
      </c>
      <c r="B592" s="13" t="s">
        <v>564</v>
      </c>
      <c r="C592" s="12">
        <v>19216</v>
      </c>
      <c r="D592" s="13">
        <v>0</v>
      </c>
      <c r="E592" s="13">
        <v>116060</v>
      </c>
      <c r="F592" s="13">
        <v>3834</v>
      </c>
      <c r="G592" s="13">
        <v>7777</v>
      </c>
      <c r="H592" s="13">
        <v>0</v>
      </c>
      <c r="I592" s="13">
        <v>0</v>
      </c>
      <c r="J592" s="13">
        <v>0</v>
      </c>
      <c r="K592" s="13">
        <v>55378</v>
      </c>
      <c r="L592" s="13">
        <v>51337</v>
      </c>
      <c r="M592" s="13">
        <v>253602</v>
      </c>
      <c r="N592" s="15">
        <v>3846</v>
      </c>
      <c r="O592" s="13">
        <v>41464</v>
      </c>
      <c r="P592" s="13">
        <v>64473</v>
      </c>
      <c r="Q592" s="13">
        <v>24100</v>
      </c>
      <c r="R592" s="13">
        <v>1817</v>
      </c>
      <c r="S592" s="13">
        <v>11410</v>
      </c>
      <c r="T592" s="13">
        <v>9291</v>
      </c>
      <c r="U592" s="13">
        <v>1333</v>
      </c>
      <c r="V592" s="13">
        <v>64132</v>
      </c>
      <c r="W592" s="13">
        <v>7549</v>
      </c>
      <c r="X592" s="13">
        <v>8429</v>
      </c>
      <c r="Y592" s="13">
        <v>19507</v>
      </c>
      <c r="Z592" s="13">
        <v>257351</v>
      </c>
      <c r="AA592" s="13">
        <v>438874</v>
      </c>
      <c r="AB592" s="13">
        <v>759756</v>
      </c>
      <c r="AC592" s="13">
        <v>1</v>
      </c>
      <c r="AD592" s="13">
        <v>0</v>
      </c>
      <c r="AE592" s="13" t="s">
        <v>482</v>
      </c>
      <c r="AF592" s="13"/>
    </row>
    <row r="593" spans="1:32" x14ac:dyDescent="0.35">
      <c r="A593" s="13">
        <f t="shared" si="9"/>
        <v>0</v>
      </c>
      <c r="B593" s="13" t="s">
        <v>565</v>
      </c>
      <c r="C593" s="12">
        <v>2399</v>
      </c>
      <c r="D593" s="13">
        <v>0</v>
      </c>
      <c r="E593" s="13">
        <v>0</v>
      </c>
      <c r="F593" s="13">
        <v>14</v>
      </c>
      <c r="G593" s="13">
        <v>189</v>
      </c>
      <c r="H593" s="13">
        <v>0</v>
      </c>
      <c r="I593" s="13">
        <v>0</v>
      </c>
      <c r="J593" s="13">
        <v>26</v>
      </c>
      <c r="K593" s="13">
        <v>3000</v>
      </c>
      <c r="L593" s="13">
        <v>124</v>
      </c>
      <c r="M593" s="13">
        <v>5752</v>
      </c>
      <c r="N593" s="15">
        <v>0</v>
      </c>
      <c r="O593" s="13">
        <v>0</v>
      </c>
      <c r="P593" s="13">
        <v>392</v>
      </c>
      <c r="Q593" s="13">
        <v>1343</v>
      </c>
      <c r="R593" s="13">
        <v>0</v>
      </c>
      <c r="S593" s="13">
        <v>0</v>
      </c>
      <c r="T593" s="13">
        <v>0</v>
      </c>
      <c r="U593" s="13">
        <v>1161</v>
      </c>
      <c r="V593" s="13">
        <v>169</v>
      </c>
      <c r="W593" s="13">
        <v>91</v>
      </c>
      <c r="X593" s="13">
        <v>167</v>
      </c>
      <c r="Y593" s="13">
        <v>0</v>
      </c>
      <c r="Z593" s="13">
        <v>3323</v>
      </c>
      <c r="AA593" s="13">
        <v>27031</v>
      </c>
      <c r="AB593" s="13">
        <v>4877</v>
      </c>
      <c r="AC593" s="13">
        <v>0</v>
      </c>
      <c r="AD593" s="13">
        <v>0</v>
      </c>
      <c r="AE593" s="13" t="s">
        <v>482</v>
      </c>
      <c r="AF593" s="13"/>
    </row>
    <row r="594" spans="1:32" x14ac:dyDescent="0.35">
      <c r="A594" s="13">
        <f t="shared" si="9"/>
        <v>0</v>
      </c>
      <c r="B594" s="13" t="s">
        <v>959</v>
      </c>
      <c r="C594" s="12">
        <v>292</v>
      </c>
      <c r="D594" s="13">
        <v>219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1000</v>
      </c>
      <c r="L594" s="13">
        <v>0</v>
      </c>
      <c r="M594" s="13">
        <v>1511</v>
      </c>
      <c r="N594" s="15">
        <v>260</v>
      </c>
      <c r="O594" s="13">
        <v>0</v>
      </c>
      <c r="P594" s="13">
        <v>0</v>
      </c>
      <c r="Q594" s="13">
        <v>311</v>
      </c>
      <c r="R594" s="13">
        <v>0</v>
      </c>
      <c r="S594" s="13">
        <v>404</v>
      </c>
      <c r="T594" s="13">
        <v>0</v>
      </c>
      <c r="U594" s="13">
        <v>190</v>
      </c>
      <c r="V594" s="13">
        <v>0</v>
      </c>
      <c r="W594" s="13">
        <v>40</v>
      </c>
      <c r="X594" s="13">
        <v>0</v>
      </c>
      <c r="Y594" s="13">
        <v>44</v>
      </c>
      <c r="Z594" s="13">
        <v>1249</v>
      </c>
      <c r="AA594" s="13">
        <v>23000</v>
      </c>
      <c r="AB594" s="13">
        <v>0</v>
      </c>
      <c r="AC594" s="13">
        <v>0</v>
      </c>
      <c r="AD594" s="13">
        <v>0</v>
      </c>
      <c r="AE594" s="13" t="s">
        <v>482</v>
      </c>
      <c r="AF594" s="13"/>
    </row>
    <row r="595" spans="1:32" x14ac:dyDescent="0.35">
      <c r="A595" s="13">
        <f t="shared" si="9"/>
        <v>0</v>
      </c>
      <c r="B595" s="13" t="s">
        <v>567</v>
      </c>
      <c r="C595" s="12">
        <v>1272</v>
      </c>
      <c r="D595" s="13">
        <v>1102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0</v>
      </c>
      <c r="L595" s="13">
        <v>124</v>
      </c>
      <c r="M595" s="13">
        <v>2498</v>
      </c>
      <c r="N595" s="15">
        <v>0</v>
      </c>
      <c r="O595" s="13">
        <v>0</v>
      </c>
      <c r="P595" s="13">
        <v>280</v>
      </c>
      <c r="Q595" s="13">
        <v>1723</v>
      </c>
      <c r="R595" s="13">
        <v>0</v>
      </c>
      <c r="S595" s="13">
        <v>68</v>
      </c>
      <c r="T595" s="13">
        <v>0</v>
      </c>
      <c r="U595" s="13">
        <v>36</v>
      </c>
      <c r="V595" s="13">
        <v>92</v>
      </c>
      <c r="W595" s="13">
        <v>284</v>
      </c>
      <c r="X595" s="13">
        <v>0</v>
      </c>
      <c r="Y595" s="13">
        <v>442</v>
      </c>
      <c r="Z595" s="13">
        <v>2925</v>
      </c>
      <c r="AA595" s="13">
        <v>33970</v>
      </c>
      <c r="AB595" s="13">
        <v>1620</v>
      </c>
      <c r="AC595" s="13">
        <v>0</v>
      </c>
      <c r="AD595" s="13">
        <v>0</v>
      </c>
      <c r="AE595" s="13" t="s">
        <v>482</v>
      </c>
      <c r="AF595" s="13"/>
    </row>
    <row r="596" spans="1:32" x14ac:dyDescent="0.35">
      <c r="A596" s="13">
        <f t="shared" si="9"/>
        <v>0</v>
      </c>
      <c r="B596" s="13" t="s">
        <v>566</v>
      </c>
      <c r="C596" s="12">
        <v>546</v>
      </c>
      <c r="D596" s="13">
        <v>526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1120</v>
      </c>
      <c r="L596" s="13">
        <v>12</v>
      </c>
      <c r="M596" s="13">
        <v>2204</v>
      </c>
      <c r="N596" s="15">
        <v>0</v>
      </c>
      <c r="O596" s="13">
        <v>0</v>
      </c>
      <c r="P596" s="13">
        <v>0</v>
      </c>
      <c r="Q596" s="13">
        <v>839</v>
      </c>
      <c r="R596" s="13">
        <v>0</v>
      </c>
      <c r="S596" s="13">
        <v>562</v>
      </c>
      <c r="T596" s="13">
        <v>0</v>
      </c>
      <c r="U596" s="13">
        <v>0</v>
      </c>
      <c r="V596" s="13">
        <v>0</v>
      </c>
      <c r="W596" s="13">
        <v>46</v>
      </c>
      <c r="X596" s="13">
        <v>0</v>
      </c>
      <c r="Y596" s="13">
        <v>0</v>
      </c>
      <c r="Z596" s="13">
        <v>1447</v>
      </c>
      <c r="AA596" s="13">
        <v>20800</v>
      </c>
      <c r="AB596" s="13">
        <v>3420</v>
      </c>
      <c r="AC596" s="13">
        <v>0</v>
      </c>
      <c r="AD596" s="13">
        <v>0</v>
      </c>
      <c r="AE596" s="13" t="s">
        <v>482</v>
      </c>
      <c r="AF596" s="13"/>
    </row>
    <row r="597" spans="1:32" x14ac:dyDescent="0.35">
      <c r="A597" s="13">
        <f t="shared" si="9"/>
        <v>0</v>
      </c>
      <c r="B597" s="13" t="s">
        <v>568</v>
      </c>
      <c r="C597" s="12">
        <v>25517</v>
      </c>
      <c r="D597" s="13">
        <v>9156</v>
      </c>
      <c r="E597" s="13">
        <v>66880</v>
      </c>
      <c r="F597" s="13">
        <v>41</v>
      </c>
      <c r="G597" s="13">
        <v>16129</v>
      </c>
      <c r="H597" s="13">
        <v>0</v>
      </c>
      <c r="I597" s="13">
        <v>0</v>
      </c>
      <c r="J597" s="13">
        <v>0</v>
      </c>
      <c r="K597" s="13">
        <v>111018</v>
      </c>
      <c r="L597" s="13">
        <v>24515</v>
      </c>
      <c r="M597" s="13">
        <v>253256</v>
      </c>
      <c r="N597" s="15">
        <v>0</v>
      </c>
      <c r="O597" s="13">
        <v>52905</v>
      </c>
      <c r="P597" s="13">
        <v>66074</v>
      </c>
      <c r="Q597" s="13">
        <v>19247</v>
      </c>
      <c r="R597" s="13">
        <v>0</v>
      </c>
      <c r="S597" s="13">
        <v>32775</v>
      </c>
      <c r="T597" s="13">
        <v>0</v>
      </c>
      <c r="U597" s="13">
        <v>22519</v>
      </c>
      <c r="V597" s="13">
        <v>44687</v>
      </c>
      <c r="W597" s="13">
        <v>1594</v>
      </c>
      <c r="X597" s="13">
        <v>5246</v>
      </c>
      <c r="Y597" s="13">
        <v>4877</v>
      </c>
      <c r="Z597" s="13">
        <v>249924</v>
      </c>
      <c r="AA597" s="13">
        <v>240864</v>
      </c>
      <c r="AB597" s="13">
        <v>934505</v>
      </c>
      <c r="AC597" s="13">
        <v>1</v>
      </c>
      <c r="AD597" s="13">
        <v>0</v>
      </c>
      <c r="AE597" s="13" t="s">
        <v>482</v>
      </c>
      <c r="AF597" s="13"/>
    </row>
    <row r="598" spans="1:32" x14ac:dyDescent="0.35">
      <c r="A598" s="13">
        <f t="shared" si="9"/>
        <v>0</v>
      </c>
      <c r="B598" s="13" t="s">
        <v>960</v>
      </c>
      <c r="C598" s="12">
        <v>1683</v>
      </c>
      <c r="D598" s="13">
        <v>642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0</v>
      </c>
      <c r="L598" s="13">
        <v>48</v>
      </c>
      <c r="M598" s="13">
        <v>2373</v>
      </c>
      <c r="N598" s="15">
        <v>0</v>
      </c>
      <c r="O598" s="13">
        <v>0</v>
      </c>
      <c r="P598" s="13">
        <v>353</v>
      </c>
      <c r="Q598" s="13">
        <v>771</v>
      </c>
      <c r="R598" s="13">
        <v>0</v>
      </c>
      <c r="S598" s="13">
        <v>208</v>
      </c>
      <c r="T598" s="13">
        <v>0</v>
      </c>
      <c r="U598" s="13">
        <v>0</v>
      </c>
      <c r="V598" s="13">
        <v>0</v>
      </c>
      <c r="W598" s="13">
        <v>224</v>
      </c>
      <c r="X598" s="13">
        <v>0</v>
      </c>
      <c r="Y598" s="13">
        <v>534</v>
      </c>
      <c r="Z598" s="13">
        <v>2090</v>
      </c>
      <c r="AA598" s="13">
        <v>38268</v>
      </c>
      <c r="AB598" s="13">
        <v>0</v>
      </c>
      <c r="AC598" s="13">
        <v>0</v>
      </c>
      <c r="AD598" s="13">
        <v>0</v>
      </c>
      <c r="AE598" s="13" t="s">
        <v>482</v>
      </c>
      <c r="AF598" s="13"/>
    </row>
    <row r="599" spans="1:32" x14ac:dyDescent="0.35">
      <c r="A599" s="13">
        <f t="shared" si="9"/>
        <v>0</v>
      </c>
      <c r="B599" s="13" t="s">
        <v>961</v>
      </c>
      <c r="C599" s="12">
        <v>883</v>
      </c>
      <c r="D599" s="13">
        <v>513</v>
      </c>
      <c r="E599" s="13">
        <v>0</v>
      </c>
      <c r="F599" s="13">
        <v>0</v>
      </c>
      <c r="G599" s="13">
        <v>254</v>
      </c>
      <c r="H599" s="13">
        <v>0</v>
      </c>
      <c r="I599" s="13">
        <v>0</v>
      </c>
      <c r="J599" s="13">
        <v>0</v>
      </c>
      <c r="K599" s="13">
        <v>4500</v>
      </c>
      <c r="L599" s="13">
        <v>24</v>
      </c>
      <c r="M599" s="13">
        <v>6174</v>
      </c>
      <c r="N599" s="15">
        <v>0</v>
      </c>
      <c r="O599" s="13">
        <v>0</v>
      </c>
      <c r="P599" s="13">
        <v>0</v>
      </c>
      <c r="Q599" s="13">
        <v>2670</v>
      </c>
      <c r="R599" s="13">
        <v>0</v>
      </c>
      <c r="S599" s="13">
        <v>245</v>
      </c>
      <c r="T599" s="13">
        <v>0</v>
      </c>
      <c r="U599" s="13">
        <v>484</v>
      </c>
      <c r="V599" s="13">
        <v>625</v>
      </c>
      <c r="W599" s="13">
        <v>119</v>
      </c>
      <c r="X599" s="13">
        <v>0</v>
      </c>
      <c r="Y599" s="13">
        <v>258</v>
      </c>
      <c r="Z599" s="13">
        <v>4401</v>
      </c>
      <c r="AA599" s="13">
        <v>15178</v>
      </c>
      <c r="AB599" s="13">
        <v>5200</v>
      </c>
      <c r="AC599" s="13">
        <v>0</v>
      </c>
      <c r="AD599" s="13">
        <v>0</v>
      </c>
      <c r="AE599" s="13" t="s">
        <v>482</v>
      </c>
      <c r="AF599" s="13"/>
    </row>
    <row r="600" spans="1:32" x14ac:dyDescent="0.35">
      <c r="A600" s="13">
        <f t="shared" si="9"/>
        <v>0</v>
      </c>
      <c r="B600" s="13" t="s">
        <v>569</v>
      </c>
      <c r="C600" s="12">
        <v>5161</v>
      </c>
      <c r="D600" s="13">
        <v>0</v>
      </c>
      <c r="E600" s="13">
        <v>0</v>
      </c>
      <c r="F600" s="13">
        <v>367</v>
      </c>
      <c r="G600" s="13">
        <v>266</v>
      </c>
      <c r="H600" s="13">
        <v>0</v>
      </c>
      <c r="I600" s="13">
        <v>0</v>
      </c>
      <c r="J600" s="13">
        <v>430</v>
      </c>
      <c r="K600" s="13">
        <v>2150</v>
      </c>
      <c r="L600" s="13">
        <v>0</v>
      </c>
      <c r="M600" s="13">
        <v>8374</v>
      </c>
      <c r="N600" s="15">
        <v>20</v>
      </c>
      <c r="O600" s="13">
        <v>0</v>
      </c>
      <c r="P600" s="13">
        <v>0</v>
      </c>
      <c r="Q600" s="13">
        <v>1730</v>
      </c>
      <c r="R600" s="13">
        <v>3</v>
      </c>
      <c r="S600" s="13">
        <v>100</v>
      </c>
      <c r="T600" s="13">
        <v>141</v>
      </c>
      <c r="U600" s="13">
        <v>3313</v>
      </c>
      <c r="V600" s="13">
        <v>1855</v>
      </c>
      <c r="W600" s="13">
        <v>511</v>
      </c>
      <c r="X600" s="13">
        <v>512</v>
      </c>
      <c r="Y600" s="13">
        <v>1010</v>
      </c>
      <c r="Z600" s="13">
        <v>9195</v>
      </c>
      <c r="AA600" s="13">
        <v>81984</v>
      </c>
      <c r="AB600" s="13">
        <v>22483</v>
      </c>
      <c r="AC600" s="13">
        <v>0</v>
      </c>
      <c r="AD600" s="13">
        <v>0</v>
      </c>
      <c r="AE600" s="13" t="s">
        <v>482</v>
      </c>
      <c r="AF600" s="13"/>
    </row>
    <row r="601" spans="1:32" x14ac:dyDescent="0.35">
      <c r="A601" s="13">
        <f t="shared" si="9"/>
        <v>0</v>
      </c>
      <c r="B601" s="13" t="s">
        <v>570</v>
      </c>
      <c r="C601" s="12">
        <v>8110</v>
      </c>
      <c r="D601" s="13">
        <v>0</v>
      </c>
      <c r="E601" s="13">
        <v>0</v>
      </c>
      <c r="F601" s="13">
        <v>1160</v>
      </c>
      <c r="G601" s="13">
        <v>2716</v>
      </c>
      <c r="H601" s="13">
        <v>0</v>
      </c>
      <c r="I601" s="13">
        <v>50</v>
      </c>
      <c r="J601" s="13">
        <v>248</v>
      </c>
      <c r="K601" s="13">
        <v>9300</v>
      </c>
      <c r="L601" s="13">
        <v>1287</v>
      </c>
      <c r="M601" s="13">
        <v>22871</v>
      </c>
      <c r="N601" s="15">
        <v>541</v>
      </c>
      <c r="O601" s="13">
        <v>0</v>
      </c>
      <c r="P601" s="13">
        <v>0</v>
      </c>
      <c r="Q601" s="13">
        <v>3407</v>
      </c>
      <c r="R601" s="13">
        <v>0</v>
      </c>
      <c r="S601" s="13">
        <v>4271</v>
      </c>
      <c r="T601" s="13">
        <v>0</v>
      </c>
      <c r="U601" s="13">
        <v>4540</v>
      </c>
      <c r="V601" s="13">
        <v>4310</v>
      </c>
      <c r="W601" s="13">
        <v>542</v>
      </c>
      <c r="X601" s="13">
        <v>1983</v>
      </c>
      <c r="Y601" s="13">
        <v>434</v>
      </c>
      <c r="Z601" s="13">
        <v>20028</v>
      </c>
      <c r="AA601" s="13">
        <v>90315</v>
      </c>
      <c r="AB601" s="13">
        <v>72470</v>
      </c>
      <c r="AC601" s="13">
        <v>0</v>
      </c>
      <c r="AD601" s="13">
        <v>0</v>
      </c>
      <c r="AE601" s="13" t="s">
        <v>482</v>
      </c>
      <c r="AF601" s="13"/>
    </row>
    <row r="602" spans="1:32" x14ac:dyDescent="0.35">
      <c r="A602" s="13">
        <f t="shared" si="9"/>
        <v>0</v>
      </c>
      <c r="B602" s="13" t="s">
        <v>962</v>
      </c>
      <c r="C602" s="12">
        <v>2796</v>
      </c>
      <c r="D602" s="13">
        <v>0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0</v>
      </c>
      <c r="L602" s="13">
        <v>116</v>
      </c>
      <c r="M602" s="13">
        <v>2912</v>
      </c>
      <c r="N602" s="15">
        <v>0</v>
      </c>
      <c r="O602" s="13">
        <v>0</v>
      </c>
      <c r="P602" s="13">
        <v>635</v>
      </c>
      <c r="Q602" s="13">
        <v>1557</v>
      </c>
      <c r="R602" s="13">
        <v>0</v>
      </c>
      <c r="S602" s="13">
        <v>2035</v>
      </c>
      <c r="T602" s="13">
        <v>0</v>
      </c>
      <c r="U602" s="13">
        <v>0</v>
      </c>
      <c r="V602" s="13">
        <v>0</v>
      </c>
      <c r="W602" s="13">
        <v>404</v>
      </c>
      <c r="X602" s="13">
        <v>0</v>
      </c>
      <c r="Y602" s="13">
        <v>589</v>
      </c>
      <c r="Z602" s="13">
        <v>5220</v>
      </c>
      <c r="AA602" s="13">
        <v>44818</v>
      </c>
      <c r="AB602" s="13">
        <v>0</v>
      </c>
      <c r="AC602" s="13">
        <v>0</v>
      </c>
      <c r="AD602" s="13">
        <v>0</v>
      </c>
      <c r="AE602" s="13" t="s">
        <v>482</v>
      </c>
      <c r="AF602" s="13"/>
    </row>
    <row r="603" spans="1:32" x14ac:dyDescent="0.35">
      <c r="A603" s="13">
        <f t="shared" si="9"/>
        <v>0</v>
      </c>
      <c r="B603" s="13" t="s">
        <v>963</v>
      </c>
      <c r="C603" s="12">
        <v>2809</v>
      </c>
      <c r="D603" s="13">
        <v>0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63</v>
      </c>
      <c r="K603" s="13">
        <v>0</v>
      </c>
      <c r="L603" s="13">
        <v>646</v>
      </c>
      <c r="M603" s="13">
        <v>3518</v>
      </c>
      <c r="N603" s="15">
        <v>0</v>
      </c>
      <c r="O603" s="13">
        <v>0</v>
      </c>
      <c r="P603" s="13">
        <v>653</v>
      </c>
      <c r="Q603" s="13">
        <v>1210</v>
      </c>
      <c r="R603" s="13">
        <v>0</v>
      </c>
      <c r="S603" s="13">
        <v>964</v>
      </c>
      <c r="T603" s="13">
        <v>0</v>
      </c>
      <c r="U603" s="13">
        <v>0</v>
      </c>
      <c r="V603" s="13">
        <v>101</v>
      </c>
      <c r="W603" s="13">
        <v>290</v>
      </c>
      <c r="X603" s="13">
        <v>50</v>
      </c>
      <c r="Y603" s="13">
        <v>275</v>
      </c>
      <c r="Z603" s="13">
        <v>3543</v>
      </c>
      <c r="AA603" s="13">
        <v>38000</v>
      </c>
      <c r="AB603" s="13">
        <v>1400</v>
      </c>
      <c r="AC603" s="13">
        <v>0</v>
      </c>
      <c r="AD603" s="13">
        <v>0</v>
      </c>
      <c r="AE603" s="13" t="s">
        <v>482</v>
      </c>
      <c r="AF603" s="13"/>
    </row>
    <row r="604" spans="1:32" x14ac:dyDescent="0.35">
      <c r="A604" s="13">
        <f t="shared" si="9"/>
        <v>0</v>
      </c>
      <c r="B604" s="13" t="s">
        <v>571</v>
      </c>
      <c r="C604" s="12">
        <v>862</v>
      </c>
      <c r="D604" s="13">
        <v>0</v>
      </c>
      <c r="E604" s="13">
        <v>0</v>
      </c>
      <c r="F604" s="13">
        <v>0</v>
      </c>
      <c r="G604" s="13">
        <v>859</v>
      </c>
      <c r="H604" s="13">
        <v>0</v>
      </c>
      <c r="I604" s="13">
        <v>6</v>
      </c>
      <c r="J604" s="13">
        <v>0</v>
      </c>
      <c r="K604" s="13">
        <v>0</v>
      </c>
      <c r="L604" s="13">
        <v>3</v>
      </c>
      <c r="M604" s="13">
        <v>1730</v>
      </c>
      <c r="N604" s="15">
        <v>465</v>
      </c>
      <c r="O604" s="13">
        <v>0</v>
      </c>
      <c r="P604" s="13">
        <v>102</v>
      </c>
      <c r="Q604" s="13">
        <v>429</v>
      </c>
      <c r="R604" s="13">
        <v>0</v>
      </c>
      <c r="S604" s="13">
        <v>0</v>
      </c>
      <c r="T604" s="13">
        <v>0</v>
      </c>
      <c r="U604" s="13">
        <v>1087</v>
      </c>
      <c r="V604" s="13">
        <v>86</v>
      </c>
      <c r="W604" s="13">
        <v>116</v>
      </c>
      <c r="X604" s="13">
        <v>0</v>
      </c>
      <c r="Y604" s="13">
        <v>66</v>
      </c>
      <c r="Z604" s="13">
        <v>2351</v>
      </c>
      <c r="AA604" s="13">
        <v>6728</v>
      </c>
      <c r="AB604" s="13">
        <v>1980</v>
      </c>
      <c r="AC604" s="13">
        <v>0</v>
      </c>
      <c r="AD604" s="13">
        <v>0</v>
      </c>
      <c r="AE604" s="13" t="s">
        <v>482</v>
      </c>
      <c r="AF604" s="13"/>
    </row>
    <row r="605" spans="1:32" x14ac:dyDescent="0.35">
      <c r="A605" s="13">
        <f t="shared" si="9"/>
        <v>0</v>
      </c>
      <c r="B605" s="13" t="s">
        <v>572</v>
      </c>
      <c r="C605" s="12">
        <v>4193</v>
      </c>
      <c r="D605" s="13">
        <v>9919</v>
      </c>
      <c r="E605" s="13">
        <v>34323</v>
      </c>
      <c r="F605" s="13">
        <v>2837</v>
      </c>
      <c r="G605" s="13">
        <v>0</v>
      </c>
      <c r="H605" s="13">
        <v>0</v>
      </c>
      <c r="I605" s="13">
        <v>95</v>
      </c>
      <c r="J605" s="13">
        <v>0</v>
      </c>
      <c r="K605" s="13">
        <v>28609</v>
      </c>
      <c r="L605" s="13">
        <v>10301</v>
      </c>
      <c r="M605" s="13">
        <v>90277</v>
      </c>
      <c r="N605" s="15">
        <v>14378</v>
      </c>
      <c r="O605" s="13">
        <v>746</v>
      </c>
      <c r="P605" s="13">
        <v>20821</v>
      </c>
      <c r="Q605" s="13">
        <v>9759</v>
      </c>
      <c r="R605" s="13">
        <v>0</v>
      </c>
      <c r="S605" s="13">
        <v>6328</v>
      </c>
      <c r="T605" s="13">
        <v>0</v>
      </c>
      <c r="U605" s="13">
        <v>0</v>
      </c>
      <c r="V605" s="13">
        <v>16544</v>
      </c>
      <c r="W605" s="13">
        <v>3060</v>
      </c>
      <c r="X605" s="13">
        <v>4451</v>
      </c>
      <c r="Y605" s="13">
        <v>0</v>
      </c>
      <c r="Z605" s="13">
        <v>76087</v>
      </c>
      <c r="AA605" s="13">
        <v>115340</v>
      </c>
      <c r="AB605" s="13">
        <v>281858</v>
      </c>
      <c r="AC605" s="13">
        <v>1</v>
      </c>
      <c r="AD605" s="13">
        <v>0</v>
      </c>
      <c r="AE605" s="13" t="s">
        <v>482</v>
      </c>
      <c r="AF605" s="13"/>
    </row>
    <row r="606" spans="1:32" x14ac:dyDescent="0.35">
      <c r="A606" s="13">
        <f t="shared" si="9"/>
        <v>0</v>
      </c>
      <c r="B606" s="13" t="s">
        <v>964</v>
      </c>
      <c r="C606" s="12">
        <v>757</v>
      </c>
      <c r="D606" s="13">
        <v>972</v>
      </c>
      <c r="E606" s="13">
        <v>0</v>
      </c>
      <c r="F606" s="13">
        <v>0</v>
      </c>
      <c r="G606" s="13">
        <v>0</v>
      </c>
      <c r="H606" s="13">
        <v>0</v>
      </c>
      <c r="I606" s="13">
        <v>45</v>
      </c>
      <c r="J606" s="13">
        <v>5</v>
      </c>
      <c r="K606" s="13">
        <v>0</v>
      </c>
      <c r="L606" s="13">
        <v>86</v>
      </c>
      <c r="M606" s="13">
        <v>1865</v>
      </c>
      <c r="N606" s="15">
        <v>0</v>
      </c>
      <c r="O606" s="13">
        <v>0</v>
      </c>
      <c r="P606" s="13">
        <v>318</v>
      </c>
      <c r="Q606" s="13">
        <v>863</v>
      </c>
      <c r="R606" s="13">
        <v>8</v>
      </c>
      <c r="S606" s="13">
        <v>0</v>
      </c>
      <c r="T606" s="13">
        <v>0</v>
      </c>
      <c r="U606" s="13">
        <v>0</v>
      </c>
      <c r="V606" s="13">
        <v>0</v>
      </c>
      <c r="W606" s="13">
        <v>210</v>
      </c>
      <c r="X606" s="13">
        <v>0</v>
      </c>
      <c r="Y606" s="13">
        <v>112</v>
      </c>
      <c r="Z606" s="13">
        <v>1511</v>
      </c>
      <c r="AA606" s="13">
        <v>28200</v>
      </c>
      <c r="AB606" s="13">
        <v>0</v>
      </c>
      <c r="AC606" s="13">
        <v>0</v>
      </c>
      <c r="AD606" s="13">
        <v>0</v>
      </c>
      <c r="AE606" s="13" t="s">
        <v>482</v>
      </c>
      <c r="AF606" s="13"/>
    </row>
    <row r="607" spans="1:32" x14ac:dyDescent="0.35">
      <c r="A607" s="13">
        <f t="shared" si="9"/>
        <v>0</v>
      </c>
      <c r="B607" s="13" t="s">
        <v>574</v>
      </c>
      <c r="C607" s="12">
        <v>1677</v>
      </c>
      <c r="D607" s="13">
        <v>0</v>
      </c>
      <c r="E607" s="13">
        <v>0</v>
      </c>
      <c r="F607" s="13">
        <v>0</v>
      </c>
      <c r="G607" s="13">
        <v>0</v>
      </c>
      <c r="H607" s="13">
        <v>1324</v>
      </c>
      <c r="I607" s="13">
        <v>0</v>
      </c>
      <c r="J607" s="13">
        <v>0</v>
      </c>
      <c r="K607" s="13">
        <v>0</v>
      </c>
      <c r="L607" s="13">
        <v>4798</v>
      </c>
      <c r="M607" s="13">
        <v>7799</v>
      </c>
      <c r="N607" s="15">
        <v>8</v>
      </c>
      <c r="O607" s="13">
        <v>186</v>
      </c>
      <c r="P607" s="13">
        <v>2843</v>
      </c>
      <c r="Q607" s="13">
        <v>831</v>
      </c>
      <c r="R607" s="13">
        <v>0</v>
      </c>
      <c r="S607" s="13">
        <v>0</v>
      </c>
      <c r="T607" s="13">
        <v>0</v>
      </c>
      <c r="U607" s="13">
        <v>0</v>
      </c>
      <c r="V607" s="13">
        <v>1920</v>
      </c>
      <c r="W607" s="13">
        <v>322</v>
      </c>
      <c r="X607" s="13">
        <v>41</v>
      </c>
      <c r="Y607" s="13">
        <v>295</v>
      </c>
      <c r="Z607" s="13">
        <v>6446</v>
      </c>
      <c r="AA607" s="13">
        <v>17610</v>
      </c>
      <c r="AB607" s="13">
        <v>36950</v>
      </c>
      <c r="AC607" s="13">
        <v>0</v>
      </c>
      <c r="AD607" s="13">
        <v>0</v>
      </c>
      <c r="AE607" s="13" t="s">
        <v>482</v>
      </c>
      <c r="AF607" s="13"/>
    </row>
    <row r="608" spans="1:32" x14ac:dyDescent="0.35">
      <c r="A608" s="13">
        <f t="shared" si="9"/>
        <v>0</v>
      </c>
      <c r="B608" s="13" t="s">
        <v>966</v>
      </c>
      <c r="C608" s="12">
        <v>1474</v>
      </c>
      <c r="D608" s="13">
        <v>0</v>
      </c>
      <c r="E608" s="13">
        <v>5734</v>
      </c>
      <c r="F608" s="13">
        <v>35</v>
      </c>
      <c r="G608" s="13">
        <v>0</v>
      </c>
      <c r="H608" s="13">
        <v>0</v>
      </c>
      <c r="I608" s="13">
        <v>0</v>
      </c>
      <c r="J608" s="13">
        <v>30</v>
      </c>
      <c r="K608" s="13">
        <v>5750</v>
      </c>
      <c r="L608" s="13">
        <v>915</v>
      </c>
      <c r="M608" s="13">
        <v>13938</v>
      </c>
      <c r="N608" s="15">
        <v>1313</v>
      </c>
      <c r="O608" s="13">
        <v>2562</v>
      </c>
      <c r="P608" s="13">
        <v>4672</v>
      </c>
      <c r="Q608" s="13">
        <v>769</v>
      </c>
      <c r="R608" s="13">
        <v>0</v>
      </c>
      <c r="S608" s="13">
        <v>315</v>
      </c>
      <c r="T608" s="13">
        <v>11</v>
      </c>
      <c r="U608" s="13">
        <v>2978</v>
      </c>
      <c r="V608" s="13">
        <v>109</v>
      </c>
      <c r="W608" s="13">
        <v>244</v>
      </c>
      <c r="X608" s="13">
        <v>0</v>
      </c>
      <c r="Y608" s="13">
        <v>1972</v>
      </c>
      <c r="Z608" s="13">
        <v>14945</v>
      </c>
      <c r="AA608" s="13">
        <v>17682</v>
      </c>
      <c r="AB608" s="13">
        <v>12257</v>
      </c>
      <c r="AC608" s="13">
        <v>0</v>
      </c>
      <c r="AD608" s="13">
        <v>0</v>
      </c>
      <c r="AE608" s="13" t="s">
        <v>482</v>
      </c>
      <c r="AF608" s="13"/>
    </row>
    <row r="609" spans="1:32" x14ac:dyDescent="0.35">
      <c r="A609" s="13">
        <f t="shared" si="9"/>
        <v>0</v>
      </c>
      <c r="B609" s="13" t="s">
        <v>575</v>
      </c>
      <c r="C609" s="12">
        <v>503</v>
      </c>
      <c r="D609" s="13">
        <v>0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0</v>
      </c>
      <c r="L609" s="13">
        <v>0</v>
      </c>
      <c r="M609" s="13">
        <v>503</v>
      </c>
      <c r="N609" s="15">
        <v>0</v>
      </c>
      <c r="O609" s="13">
        <v>0</v>
      </c>
      <c r="P609" s="13">
        <v>0</v>
      </c>
      <c r="Q609" s="13">
        <v>100</v>
      </c>
      <c r="R609" s="13">
        <v>0</v>
      </c>
      <c r="S609" s="13">
        <v>0</v>
      </c>
      <c r="T609" s="13">
        <v>0</v>
      </c>
      <c r="U609" s="13">
        <v>0</v>
      </c>
      <c r="V609" s="13">
        <v>117</v>
      </c>
      <c r="W609" s="13">
        <v>24</v>
      </c>
      <c r="X609" s="13">
        <v>150</v>
      </c>
      <c r="Y609" s="13">
        <v>123</v>
      </c>
      <c r="Z609" s="13">
        <v>514</v>
      </c>
      <c r="AA609" s="13">
        <v>6192</v>
      </c>
      <c r="AB609" s="13">
        <v>2540</v>
      </c>
      <c r="AC609" s="13">
        <v>0</v>
      </c>
      <c r="AD609" s="13">
        <v>0</v>
      </c>
      <c r="AE609" s="13" t="s">
        <v>482</v>
      </c>
      <c r="AF609" s="13"/>
    </row>
    <row r="610" spans="1:32" x14ac:dyDescent="0.35">
      <c r="A610" s="13">
        <f t="shared" si="9"/>
        <v>0</v>
      </c>
      <c r="B610" s="13" t="s">
        <v>576</v>
      </c>
      <c r="C610" s="12">
        <v>774</v>
      </c>
      <c r="D610" s="13">
        <v>777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0</v>
      </c>
      <c r="L610" s="13">
        <v>103</v>
      </c>
      <c r="M610" s="13">
        <v>1654</v>
      </c>
      <c r="N610" s="15">
        <v>0</v>
      </c>
      <c r="O610" s="13">
        <v>0</v>
      </c>
      <c r="P610" s="13">
        <v>281</v>
      </c>
      <c r="Q610" s="13">
        <v>1066</v>
      </c>
      <c r="R610" s="13">
        <v>0</v>
      </c>
      <c r="S610" s="13">
        <v>59</v>
      </c>
      <c r="T610" s="13">
        <v>0</v>
      </c>
      <c r="U610" s="13">
        <v>0</v>
      </c>
      <c r="V610" s="13">
        <v>0</v>
      </c>
      <c r="W610" s="13">
        <v>168</v>
      </c>
      <c r="X610" s="13">
        <v>0</v>
      </c>
      <c r="Y610" s="13">
        <v>162</v>
      </c>
      <c r="Z610" s="13">
        <v>1736</v>
      </c>
      <c r="AA610" s="13">
        <v>29064</v>
      </c>
      <c r="AB610" s="13">
        <v>0</v>
      </c>
      <c r="AC610" s="13">
        <v>1</v>
      </c>
      <c r="AD610" s="13">
        <v>0</v>
      </c>
      <c r="AE610" s="13" t="s">
        <v>482</v>
      </c>
      <c r="AF610" s="13"/>
    </row>
    <row r="611" spans="1:32" x14ac:dyDescent="0.35">
      <c r="A611" s="13">
        <f t="shared" si="9"/>
        <v>0</v>
      </c>
      <c r="B611" s="13" t="s">
        <v>577</v>
      </c>
      <c r="C611" s="12">
        <v>43495</v>
      </c>
      <c r="D611" s="13">
        <v>0</v>
      </c>
      <c r="E611" s="13">
        <v>0</v>
      </c>
      <c r="F611" s="13">
        <v>4555</v>
      </c>
      <c r="G611" s="13">
        <v>0</v>
      </c>
      <c r="H611" s="13">
        <v>15677</v>
      </c>
      <c r="I611" s="13">
        <v>0</v>
      </c>
      <c r="J611" s="13">
        <v>8747</v>
      </c>
      <c r="K611" s="13">
        <v>400</v>
      </c>
      <c r="L611" s="13">
        <v>10317</v>
      </c>
      <c r="M611" s="13">
        <v>83191</v>
      </c>
      <c r="N611" s="15">
        <v>17386</v>
      </c>
      <c r="O611" s="13">
        <v>6015</v>
      </c>
      <c r="P611" s="13">
        <v>0</v>
      </c>
      <c r="Q611" s="13">
        <v>24373</v>
      </c>
      <c r="R611" s="13">
        <v>1788</v>
      </c>
      <c r="S611" s="13">
        <v>13885</v>
      </c>
      <c r="T611" s="13">
        <v>0</v>
      </c>
      <c r="U611" s="13">
        <v>0</v>
      </c>
      <c r="V611" s="13">
        <v>74327</v>
      </c>
      <c r="W611" s="13">
        <v>2573</v>
      </c>
      <c r="X611" s="13">
        <v>0</v>
      </c>
      <c r="Y611" s="13">
        <v>4811</v>
      </c>
      <c r="Z611" s="13">
        <v>145158</v>
      </c>
      <c r="AA611" s="13">
        <v>238885</v>
      </c>
      <c r="AB611" s="13">
        <v>332782</v>
      </c>
      <c r="AC611" s="13">
        <v>1</v>
      </c>
      <c r="AD611" s="13">
        <v>0</v>
      </c>
      <c r="AE611" s="13" t="s">
        <v>482</v>
      </c>
      <c r="AF611" s="13"/>
    </row>
    <row r="612" spans="1:32" x14ac:dyDescent="0.35">
      <c r="A612" s="13">
        <f t="shared" si="9"/>
        <v>0</v>
      </c>
      <c r="B612" s="13" t="s">
        <v>578</v>
      </c>
      <c r="C612" s="12">
        <v>1602</v>
      </c>
      <c r="D612" s="13">
        <v>0</v>
      </c>
      <c r="E612" s="13">
        <v>0</v>
      </c>
      <c r="F612" s="13">
        <v>0</v>
      </c>
      <c r="G612" s="13">
        <v>628</v>
      </c>
      <c r="H612" s="13">
        <v>0</v>
      </c>
      <c r="I612" s="13">
        <v>0</v>
      </c>
      <c r="J612" s="13">
        <v>15</v>
      </c>
      <c r="K612" s="13">
        <v>0</v>
      </c>
      <c r="L612" s="13">
        <v>350</v>
      </c>
      <c r="M612" s="13">
        <v>2595</v>
      </c>
      <c r="N612" s="15">
        <v>0</v>
      </c>
      <c r="O612" s="13">
        <v>0</v>
      </c>
      <c r="P612" s="13">
        <v>178</v>
      </c>
      <c r="Q612" s="13">
        <v>859</v>
      </c>
      <c r="R612" s="13">
        <v>0</v>
      </c>
      <c r="S612" s="13">
        <v>366</v>
      </c>
      <c r="T612" s="13">
        <v>100</v>
      </c>
      <c r="U612" s="13">
        <v>0</v>
      </c>
      <c r="V612" s="13">
        <v>605</v>
      </c>
      <c r="W612" s="13">
        <v>124</v>
      </c>
      <c r="X612" s="13">
        <v>0</v>
      </c>
      <c r="Y612" s="13">
        <v>243</v>
      </c>
      <c r="Z612" s="13">
        <v>2475</v>
      </c>
      <c r="AA612" s="13">
        <v>15928</v>
      </c>
      <c r="AB612" s="13">
        <v>6755</v>
      </c>
      <c r="AC612" s="13">
        <v>0</v>
      </c>
      <c r="AD612" s="13">
        <v>0</v>
      </c>
      <c r="AE612" s="13" t="s">
        <v>482</v>
      </c>
      <c r="AF612" s="13"/>
    </row>
    <row r="613" spans="1:32" x14ac:dyDescent="0.35">
      <c r="A613" s="13">
        <f t="shared" si="9"/>
        <v>0</v>
      </c>
      <c r="B613" s="13" t="s">
        <v>579</v>
      </c>
      <c r="C613" s="12">
        <v>1272</v>
      </c>
      <c r="D613" s="13">
        <v>0</v>
      </c>
      <c r="E613" s="13">
        <v>0</v>
      </c>
      <c r="F613" s="13">
        <v>0</v>
      </c>
      <c r="G613" s="13">
        <v>20</v>
      </c>
      <c r="H613" s="13">
        <v>0</v>
      </c>
      <c r="I613" s="13">
        <v>31</v>
      </c>
      <c r="J613" s="13">
        <v>0</v>
      </c>
      <c r="K613" s="13">
        <v>1800</v>
      </c>
      <c r="L613" s="13">
        <v>23</v>
      </c>
      <c r="M613" s="13">
        <v>3146</v>
      </c>
      <c r="N613" s="15">
        <v>0</v>
      </c>
      <c r="O613" s="13">
        <v>0</v>
      </c>
      <c r="P613" s="13">
        <v>111</v>
      </c>
      <c r="Q613" s="13">
        <v>621</v>
      </c>
      <c r="R613" s="13">
        <v>0</v>
      </c>
      <c r="S613" s="13">
        <v>1273</v>
      </c>
      <c r="T613" s="13">
        <v>0</v>
      </c>
      <c r="U613" s="13">
        <v>0</v>
      </c>
      <c r="V613" s="13">
        <v>640</v>
      </c>
      <c r="W613" s="13">
        <v>110</v>
      </c>
      <c r="X613" s="13">
        <v>0</v>
      </c>
      <c r="Y613" s="13">
        <v>109</v>
      </c>
      <c r="Z613" s="13">
        <v>2864</v>
      </c>
      <c r="AA613" s="13">
        <v>13000</v>
      </c>
      <c r="AB613" s="13">
        <v>9901</v>
      </c>
      <c r="AC613" s="13">
        <v>0</v>
      </c>
      <c r="AD613" s="13">
        <v>0</v>
      </c>
      <c r="AE613" s="13" t="s">
        <v>482</v>
      </c>
      <c r="AF613" s="13"/>
    </row>
    <row r="614" spans="1:32" x14ac:dyDescent="0.35">
      <c r="A614" s="13">
        <f t="shared" si="9"/>
        <v>0</v>
      </c>
      <c r="B614" s="13" t="s">
        <v>580</v>
      </c>
      <c r="C614" s="12">
        <v>3148</v>
      </c>
      <c r="D614" s="13">
        <v>0</v>
      </c>
      <c r="E614" s="13">
        <v>5079</v>
      </c>
      <c r="F614" s="13">
        <v>0</v>
      </c>
      <c r="G614" s="13">
        <v>337</v>
      </c>
      <c r="H614" s="13">
        <v>39</v>
      </c>
      <c r="I614" s="13">
        <v>0</v>
      </c>
      <c r="J614" s="13">
        <v>110</v>
      </c>
      <c r="K614" s="13">
        <v>0</v>
      </c>
      <c r="L614" s="13">
        <v>1054</v>
      </c>
      <c r="M614" s="13">
        <v>9767</v>
      </c>
      <c r="N614" s="15">
        <v>167</v>
      </c>
      <c r="O614" s="13">
        <v>144</v>
      </c>
      <c r="P614" s="13">
        <v>4885</v>
      </c>
      <c r="Q614" s="13">
        <v>1503</v>
      </c>
      <c r="R614" s="13">
        <v>0</v>
      </c>
      <c r="S614" s="13">
        <v>973</v>
      </c>
      <c r="T614" s="13">
        <v>192</v>
      </c>
      <c r="U614" s="13">
        <v>41</v>
      </c>
      <c r="V614" s="13">
        <v>1628</v>
      </c>
      <c r="W614" s="13">
        <v>474</v>
      </c>
      <c r="X614" s="13">
        <v>0</v>
      </c>
      <c r="Y614" s="13">
        <v>453</v>
      </c>
      <c r="Z614" s="13">
        <v>10460</v>
      </c>
      <c r="AA614" s="13">
        <v>35471</v>
      </c>
      <c r="AB614" s="13">
        <v>73337</v>
      </c>
      <c r="AC614" s="13">
        <v>0</v>
      </c>
      <c r="AD614" s="13">
        <v>0</v>
      </c>
      <c r="AE614" s="13" t="s">
        <v>482</v>
      </c>
      <c r="AF614" s="13"/>
    </row>
    <row r="615" spans="1:32" x14ac:dyDescent="0.35">
      <c r="A615" s="13">
        <f t="shared" si="9"/>
        <v>0</v>
      </c>
      <c r="B615" s="13" t="s">
        <v>581</v>
      </c>
      <c r="C615" s="12">
        <v>10478</v>
      </c>
      <c r="D615" s="13">
        <v>0</v>
      </c>
      <c r="E615" s="13">
        <v>0</v>
      </c>
      <c r="F615" s="13">
        <v>249</v>
      </c>
      <c r="G615" s="13">
        <v>4176</v>
      </c>
      <c r="H615" s="13">
        <v>0</v>
      </c>
      <c r="I615" s="13">
        <v>119</v>
      </c>
      <c r="J615" s="13">
        <v>0</v>
      </c>
      <c r="K615" s="13">
        <v>3850</v>
      </c>
      <c r="L615" s="13">
        <v>179</v>
      </c>
      <c r="M615" s="13">
        <v>19051</v>
      </c>
      <c r="N615" s="15">
        <v>547</v>
      </c>
      <c r="O615" s="13">
        <v>0</v>
      </c>
      <c r="P615" s="13">
        <v>1237</v>
      </c>
      <c r="Q615" s="13">
        <v>3189</v>
      </c>
      <c r="R615" s="13">
        <v>0</v>
      </c>
      <c r="S615" s="13">
        <v>1763</v>
      </c>
      <c r="T615" s="13">
        <v>0</v>
      </c>
      <c r="U615" s="13">
        <v>1351</v>
      </c>
      <c r="V615" s="13">
        <v>4248</v>
      </c>
      <c r="W615" s="13">
        <v>873</v>
      </c>
      <c r="X615" s="13">
        <v>571</v>
      </c>
      <c r="Y615" s="13">
        <v>454</v>
      </c>
      <c r="Z615" s="13">
        <v>14233</v>
      </c>
      <c r="AA615" s="13">
        <v>69348</v>
      </c>
      <c r="AB615" s="13">
        <v>43637</v>
      </c>
      <c r="AC615" s="13">
        <v>0</v>
      </c>
      <c r="AD615" s="13">
        <v>0</v>
      </c>
      <c r="AE615" s="13" t="s">
        <v>482</v>
      </c>
      <c r="AF615" s="13"/>
    </row>
    <row r="616" spans="1:32" x14ac:dyDescent="0.35">
      <c r="A616" s="13">
        <f t="shared" si="9"/>
        <v>0</v>
      </c>
      <c r="B616" s="13" t="s">
        <v>582</v>
      </c>
      <c r="C616" s="12">
        <v>430</v>
      </c>
      <c r="D616" s="13">
        <v>0</v>
      </c>
      <c r="E616" s="13">
        <v>0</v>
      </c>
      <c r="F616" s="13">
        <v>0</v>
      </c>
      <c r="G616" s="13">
        <v>0</v>
      </c>
      <c r="H616" s="13">
        <v>0</v>
      </c>
      <c r="I616" s="13">
        <v>10</v>
      </c>
      <c r="J616" s="13">
        <v>0</v>
      </c>
      <c r="K616" s="13">
        <v>0</v>
      </c>
      <c r="L616" s="13">
        <v>36</v>
      </c>
      <c r="M616" s="13">
        <v>476</v>
      </c>
      <c r="N616" s="15">
        <v>0</v>
      </c>
      <c r="O616" s="13">
        <v>18</v>
      </c>
      <c r="P616" s="13">
        <v>28</v>
      </c>
      <c r="Q616" s="13">
        <v>118</v>
      </c>
      <c r="R616" s="13">
        <v>0</v>
      </c>
      <c r="S616" s="13">
        <v>0</v>
      </c>
      <c r="T616" s="13">
        <v>0</v>
      </c>
      <c r="U616" s="13">
        <v>0</v>
      </c>
      <c r="V616" s="13">
        <v>33</v>
      </c>
      <c r="W616" s="13">
        <v>70</v>
      </c>
      <c r="X616" s="13">
        <v>0</v>
      </c>
      <c r="Y616" s="13">
        <v>21</v>
      </c>
      <c r="Z616" s="13">
        <v>288</v>
      </c>
      <c r="AA616" s="13">
        <v>8197</v>
      </c>
      <c r="AB616" s="13">
        <v>575</v>
      </c>
      <c r="AC616" s="13">
        <v>0</v>
      </c>
      <c r="AD616" s="13">
        <v>0</v>
      </c>
      <c r="AE616" s="13" t="s">
        <v>482</v>
      </c>
      <c r="AF616" s="13"/>
    </row>
    <row r="617" spans="1:32" x14ac:dyDescent="0.35">
      <c r="A617" s="13">
        <f t="shared" si="9"/>
        <v>0</v>
      </c>
      <c r="B617" s="13" t="s">
        <v>583</v>
      </c>
      <c r="C617" s="12">
        <v>5420</v>
      </c>
      <c r="D617" s="13">
        <v>2177</v>
      </c>
      <c r="E617" s="13">
        <v>9558</v>
      </c>
      <c r="F617" s="13">
        <v>1624</v>
      </c>
      <c r="G617" s="13">
        <v>32</v>
      </c>
      <c r="H617" s="13">
        <v>0</v>
      </c>
      <c r="I617" s="13">
        <v>0</v>
      </c>
      <c r="J617" s="13">
        <v>0</v>
      </c>
      <c r="K617" s="13">
        <v>14970</v>
      </c>
      <c r="L617" s="13">
        <v>1933</v>
      </c>
      <c r="M617" s="13">
        <v>35714</v>
      </c>
      <c r="N617" s="15">
        <v>1862</v>
      </c>
      <c r="O617" s="13">
        <v>0</v>
      </c>
      <c r="P617" s="13">
        <v>10526</v>
      </c>
      <c r="Q617" s="13">
        <v>2027</v>
      </c>
      <c r="R617" s="13">
        <v>0</v>
      </c>
      <c r="S617" s="13">
        <v>6838</v>
      </c>
      <c r="T617" s="13">
        <v>522</v>
      </c>
      <c r="U617" s="13">
        <v>2</v>
      </c>
      <c r="V617" s="13">
        <v>9783</v>
      </c>
      <c r="W617" s="13">
        <v>1095</v>
      </c>
      <c r="X617" s="13">
        <v>486</v>
      </c>
      <c r="Y617" s="13">
        <v>79</v>
      </c>
      <c r="Z617" s="13">
        <v>33220</v>
      </c>
      <c r="AA617" s="13">
        <v>57617</v>
      </c>
      <c r="AB617" s="13">
        <v>113325</v>
      </c>
      <c r="AC617" s="13">
        <v>0</v>
      </c>
      <c r="AD617" s="13">
        <v>1</v>
      </c>
      <c r="AE617" s="13" t="s">
        <v>482</v>
      </c>
      <c r="AF617" s="13"/>
    </row>
    <row r="618" spans="1:32" x14ac:dyDescent="0.35">
      <c r="A618" s="13">
        <f t="shared" si="9"/>
        <v>0</v>
      </c>
      <c r="B618" s="13" t="s">
        <v>584</v>
      </c>
      <c r="C618" s="12">
        <v>46</v>
      </c>
      <c r="D618" s="13">
        <v>314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0</v>
      </c>
      <c r="L618" s="13">
        <v>6</v>
      </c>
      <c r="M618" s="13">
        <v>366</v>
      </c>
      <c r="N618" s="15">
        <v>0</v>
      </c>
      <c r="O618" s="13">
        <v>0</v>
      </c>
      <c r="P618" s="13">
        <v>0</v>
      </c>
      <c r="Q618" s="13">
        <v>270</v>
      </c>
      <c r="R618" s="13">
        <v>0</v>
      </c>
      <c r="S618" s="13">
        <v>0</v>
      </c>
      <c r="T618" s="13">
        <v>0</v>
      </c>
      <c r="U618" s="13">
        <v>0</v>
      </c>
      <c r="V618" s="13">
        <v>0</v>
      </c>
      <c r="W618" s="13">
        <v>65</v>
      </c>
      <c r="X618" s="13">
        <v>0</v>
      </c>
      <c r="Y618" s="13">
        <v>18</v>
      </c>
      <c r="Z618" s="13">
        <v>353</v>
      </c>
      <c r="AA618" s="13">
        <v>9143</v>
      </c>
      <c r="AB618" s="13">
        <v>0</v>
      </c>
      <c r="AC618" s="13">
        <v>0</v>
      </c>
      <c r="AD618" s="13">
        <v>0</v>
      </c>
      <c r="AE618" s="13" t="s">
        <v>482</v>
      </c>
      <c r="AF618" s="13"/>
    </row>
    <row r="619" spans="1:32" x14ac:dyDescent="0.35">
      <c r="A619" s="13">
        <f t="shared" si="9"/>
        <v>0</v>
      </c>
      <c r="B619" s="13" t="s">
        <v>585</v>
      </c>
      <c r="C619" s="12">
        <v>377</v>
      </c>
      <c r="D619" s="13">
        <v>654</v>
      </c>
      <c r="E619" s="13">
        <v>0</v>
      </c>
      <c r="F619" s="13">
        <v>0</v>
      </c>
      <c r="G619" s="13">
        <v>0</v>
      </c>
      <c r="H619" s="13">
        <v>0</v>
      </c>
      <c r="I619" s="13">
        <v>16</v>
      </c>
      <c r="J619" s="13">
        <v>2</v>
      </c>
      <c r="K619" s="13">
        <v>0</v>
      </c>
      <c r="L619" s="13">
        <v>28</v>
      </c>
      <c r="M619" s="13">
        <v>1077</v>
      </c>
      <c r="N619" s="15">
        <v>0</v>
      </c>
      <c r="O619" s="13">
        <v>0</v>
      </c>
      <c r="P619" s="13">
        <v>40</v>
      </c>
      <c r="Q619" s="13">
        <v>775</v>
      </c>
      <c r="R619" s="13">
        <v>0</v>
      </c>
      <c r="S619" s="13">
        <v>245</v>
      </c>
      <c r="T619" s="13">
        <v>0</v>
      </c>
      <c r="U619" s="13">
        <v>0</v>
      </c>
      <c r="V619" s="13">
        <v>0</v>
      </c>
      <c r="W619" s="13">
        <v>102</v>
      </c>
      <c r="X619" s="13">
        <v>0</v>
      </c>
      <c r="Y619" s="13">
        <v>153</v>
      </c>
      <c r="Z619" s="13">
        <v>1315</v>
      </c>
      <c r="AA619" s="13">
        <v>21733</v>
      </c>
      <c r="AB619" s="13">
        <v>0</v>
      </c>
      <c r="AC619" s="13">
        <v>0</v>
      </c>
      <c r="AD619" s="13">
        <v>0</v>
      </c>
      <c r="AE619" s="13" t="s">
        <v>482</v>
      </c>
      <c r="AF619" s="13"/>
    </row>
    <row r="620" spans="1:32" x14ac:dyDescent="0.35">
      <c r="A620" s="13">
        <f t="shared" si="9"/>
        <v>0</v>
      </c>
      <c r="B620" s="13" t="s">
        <v>586</v>
      </c>
      <c r="C620" s="12">
        <v>161</v>
      </c>
      <c r="D620" s="13">
        <v>848</v>
      </c>
      <c r="E620" s="13">
        <v>0</v>
      </c>
      <c r="F620" s="13">
        <v>0</v>
      </c>
      <c r="G620" s="13">
        <v>0</v>
      </c>
      <c r="H620" s="13">
        <v>0</v>
      </c>
      <c r="I620" s="13">
        <v>10</v>
      </c>
      <c r="J620" s="13">
        <v>0</v>
      </c>
      <c r="K620" s="13">
        <v>0</v>
      </c>
      <c r="L620" s="13">
        <v>9</v>
      </c>
      <c r="M620" s="13">
        <v>1028</v>
      </c>
      <c r="N620" s="15">
        <v>0</v>
      </c>
      <c r="O620" s="13">
        <v>0</v>
      </c>
      <c r="P620" s="13">
        <v>96</v>
      </c>
      <c r="Q620" s="13">
        <v>683</v>
      </c>
      <c r="R620" s="13">
        <v>0</v>
      </c>
      <c r="S620" s="13">
        <v>310</v>
      </c>
      <c r="T620" s="13">
        <v>0</v>
      </c>
      <c r="U620" s="13">
        <v>0</v>
      </c>
      <c r="V620" s="13">
        <v>12</v>
      </c>
      <c r="W620" s="13">
        <v>48</v>
      </c>
      <c r="X620" s="13">
        <v>0</v>
      </c>
      <c r="Y620" s="13">
        <v>28</v>
      </c>
      <c r="Z620" s="13">
        <v>1177</v>
      </c>
      <c r="AA620" s="13">
        <v>14652</v>
      </c>
      <c r="AB620" s="13">
        <v>93</v>
      </c>
      <c r="AC620" s="13">
        <v>0</v>
      </c>
      <c r="AD620" s="13">
        <v>0</v>
      </c>
      <c r="AE620" s="13" t="s">
        <v>482</v>
      </c>
      <c r="AF620" s="13"/>
    </row>
    <row r="621" spans="1:32" x14ac:dyDescent="0.35">
      <c r="A621" s="13">
        <f t="shared" si="9"/>
        <v>0</v>
      </c>
      <c r="B621" s="13" t="s">
        <v>587</v>
      </c>
      <c r="C621" s="12">
        <v>21719</v>
      </c>
      <c r="D621" s="13">
        <v>0</v>
      </c>
      <c r="E621" s="13">
        <v>16318</v>
      </c>
      <c r="F621" s="13">
        <v>0</v>
      </c>
      <c r="G621" s="13">
        <v>1079</v>
      </c>
      <c r="H621" s="13">
        <v>1891</v>
      </c>
      <c r="I621" s="13">
        <v>0</v>
      </c>
      <c r="J621" s="13">
        <v>42</v>
      </c>
      <c r="K621" s="13">
        <v>7885</v>
      </c>
      <c r="L621" s="13">
        <v>632</v>
      </c>
      <c r="M621" s="13">
        <v>49566</v>
      </c>
      <c r="N621" s="15">
        <v>0</v>
      </c>
      <c r="O621" s="13">
        <v>2970</v>
      </c>
      <c r="P621" s="13">
        <v>0</v>
      </c>
      <c r="Q621" s="13">
        <v>12908</v>
      </c>
      <c r="R621" s="13">
        <v>0</v>
      </c>
      <c r="S621" s="13">
        <v>4847</v>
      </c>
      <c r="T621" s="13">
        <v>1719</v>
      </c>
      <c r="U621" s="13">
        <v>596</v>
      </c>
      <c r="V621" s="13">
        <v>42577</v>
      </c>
      <c r="W621" s="13">
        <v>1839</v>
      </c>
      <c r="X621" s="13">
        <v>664</v>
      </c>
      <c r="Y621" s="13">
        <v>1916</v>
      </c>
      <c r="Z621" s="13">
        <v>70036</v>
      </c>
      <c r="AA621" s="13">
        <v>249454</v>
      </c>
      <c r="AB621" s="13">
        <v>359936</v>
      </c>
      <c r="AC621" s="13">
        <v>1</v>
      </c>
      <c r="AD621" s="13">
        <v>0</v>
      </c>
      <c r="AE621" s="13" t="s">
        <v>482</v>
      </c>
      <c r="AF621" s="13"/>
    </row>
    <row r="622" spans="1:32" x14ac:dyDescent="0.35">
      <c r="A622" s="13">
        <f t="shared" si="9"/>
        <v>0</v>
      </c>
      <c r="B622" s="13" t="s">
        <v>588</v>
      </c>
      <c r="C622" s="12">
        <v>17209</v>
      </c>
      <c r="D622" s="13">
        <v>0</v>
      </c>
      <c r="E622" s="13">
        <v>9208</v>
      </c>
      <c r="F622" s="13">
        <v>1756</v>
      </c>
      <c r="G622" s="13">
        <v>2824</v>
      </c>
      <c r="H622" s="13">
        <v>0</v>
      </c>
      <c r="I622" s="13">
        <v>0</v>
      </c>
      <c r="J622" s="13">
        <v>328</v>
      </c>
      <c r="K622" s="13">
        <v>31290</v>
      </c>
      <c r="L622" s="13">
        <v>0</v>
      </c>
      <c r="M622" s="13">
        <v>62615</v>
      </c>
      <c r="N622" s="15">
        <v>1099</v>
      </c>
      <c r="O622" s="13">
        <v>0</v>
      </c>
      <c r="P622" s="13">
        <v>11855</v>
      </c>
      <c r="Q622" s="13">
        <v>6139</v>
      </c>
      <c r="R622" s="13">
        <v>0</v>
      </c>
      <c r="S622" s="13">
        <v>9667</v>
      </c>
      <c r="T622" s="13">
        <v>0</v>
      </c>
      <c r="U622" s="13">
        <v>3205</v>
      </c>
      <c r="V622" s="13">
        <v>7698</v>
      </c>
      <c r="W622" s="13">
        <v>947</v>
      </c>
      <c r="X622" s="13">
        <v>1924</v>
      </c>
      <c r="Y622" s="13">
        <v>561</v>
      </c>
      <c r="Z622" s="13">
        <v>43095</v>
      </c>
      <c r="AA622" s="13">
        <v>78007</v>
      </c>
      <c r="AB622" s="13">
        <v>112319</v>
      </c>
      <c r="AC622" s="13">
        <v>1</v>
      </c>
      <c r="AD622" s="13">
        <v>0</v>
      </c>
      <c r="AE622" s="13" t="s">
        <v>482</v>
      </c>
      <c r="AF622" s="13"/>
    </row>
    <row r="623" spans="1:32" x14ac:dyDescent="0.35">
      <c r="A623" s="13">
        <f t="shared" si="9"/>
        <v>0</v>
      </c>
      <c r="B623" s="13" t="s">
        <v>589</v>
      </c>
      <c r="C623" s="12">
        <v>2143</v>
      </c>
      <c r="D623" s="13">
        <v>0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1000</v>
      </c>
      <c r="L623" s="13">
        <v>80</v>
      </c>
      <c r="M623" s="13">
        <v>3223</v>
      </c>
      <c r="N623" s="15">
        <v>193</v>
      </c>
      <c r="O623" s="13">
        <v>0</v>
      </c>
      <c r="P623" s="13">
        <v>197</v>
      </c>
      <c r="Q623" s="13">
        <v>1449</v>
      </c>
      <c r="R623" s="13">
        <v>0</v>
      </c>
      <c r="S623" s="13">
        <v>370</v>
      </c>
      <c r="T623" s="13">
        <v>0</v>
      </c>
      <c r="U623" s="13">
        <v>0</v>
      </c>
      <c r="V623" s="13">
        <v>581</v>
      </c>
      <c r="W623" s="13">
        <v>219</v>
      </c>
      <c r="X623" s="13">
        <v>0</v>
      </c>
      <c r="Y623" s="13">
        <v>356</v>
      </c>
      <c r="Z623" s="13">
        <v>3365</v>
      </c>
      <c r="AA623" s="13">
        <v>19500</v>
      </c>
      <c r="AB623" s="13">
        <v>19266</v>
      </c>
      <c r="AC623" s="13">
        <v>0</v>
      </c>
      <c r="AD623" s="13">
        <v>0</v>
      </c>
      <c r="AE623" s="13" t="s">
        <v>482</v>
      </c>
      <c r="AF623" s="13"/>
    </row>
    <row r="624" spans="1:32" x14ac:dyDescent="0.35">
      <c r="A624" s="13">
        <f t="shared" si="9"/>
        <v>0</v>
      </c>
      <c r="B624" s="13" t="s">
        <v>590</v>
      </c>
      <c r="C624" s="12">
        <v>559</v>
      </c>
      <c r="D624" s="13">
        <v>0</v>
      </c>
      <c r="E624" s="13">
        <v>0</v>
      </c>
      <c r="F624" s="13">
        <v>0</v>
      </c>
      <c r="G624" s="13">
        <v>6</v>
      </c>
      <c r="H624" s="13">
        <v>0</v>
      </c>
      <c r="I624" s="13">
        <v>31</v>
      </c>
      <c r="J624" s="13">
        <v>0</v>
      </c>
      <c r="K624" s="13">
        <v>0</v>
      </c>
      <c r="L624" s="13">
        <v>0</v>
      </c>
      <c r="M624" s="13">
        <v>596</v>
      </c>
      <c r="N624" s="15">
        <v>0</v>
      </c>
      <c r="O624" s="13">
        <v>0</v>
      </c>
      <c r="P624" s="13">
        <v>110</v>
      </c>
      <c r="Q624" s="13">
        <v>73</v>
      </c>
      <c r="R624" s="13">
        <v>0</v>
      </c>
      <c r="S624" s="13">
        <v>173</v>
      </c>
      <c r="T624" s="13">
        <v>0</v>
      </c>
      <c r="U624" s="13">
        <v>250</v>
      </c>
      <c r="V624" s="13">
        <v>140</v>
      </c>
      <c r="W624" s="13">
        <v>86</v>
      </c>
      <c r="X624" s="13">
        <v>0</v>
      </c>
      <c r="Y624" s="13">
        <v>8</v>
      </c>
      <c r="Z624" s="13">
        <v>840</v>
      </c>
      <c r="AA624" s="13">
        <v>8606</v>
      </c>
      <c r="AB624" s="13">
        <v>1472</v>
      </c>
      <c r="AC624" s="13">
        <v>0</v>
      </c>
      <c r="AD624" s="13">
        <v>0</v>
      </c>
      <c r="AE624" s="13" t="s">
        <v>482</v>
      </c>
      <c r="AF624" s="13"/>
    </row>
    <row r="625" spans="1:32" x14ac:dyDescent="0.35">
      <c r="A625" s="13">
        <f t="shared" si="9"/>
        <v>0</v>
      </c>
      <c r="B625" s="13" t="s">
        <v>591</v>
      </c>
      <c r="C625" s="12">
        <v>2185</v>
      </c>
      <c r="D625" s="13">
        <v>0</v>
      </c>
      <c r="E625" s="13">
        <v>0</v>
      </c>
      <c r="F625" s="13">
        <v>101</v>
      </c>
      <c r="G625" s="13">
        <v>0</v>
      </c>
      <c r="H625" s="13">
        <v>0</v>
      </c>
      <c r="I625" s="13">
        <v>53</v>
      </c>
      <c r="J625" s="13">
        <v>0</v>
      </c>
      <c r="K625" s="13">
        <v>100</v>
      </c>
      <c r="L625" s="13">
        <v>2946</v>
      </c>
      <c r="M625" s="13">
        <v>5385</v>
      </c>
      <c r="N625" s="15">
        <v>90</v>
      </c>
      <c r="O625" s="13">
        <v>0</v>
      </c>
      <c r="P625" s="13">
        <v>0</v>
      </c>
      <c r="Q625" s="13">
        <v>675</v>
      </c>
      <c r="R625" s="13">
        <v>0</v>
      </c>
      <c r="S625" s="13">
        <v>1270</v>
      </c>
      <c r="T625" s="13">
        <v>0</v>
      </c>
      <c r="U625" s="13">
        <v>50</v>
      </c>
      <c r="V625" s="13">
        <v>0</v>
      </c>
      <c r="W625" s="13">
        <v>229</v>
      </c>
      <c r="X625" s="13">
        <v>200</v>
      </c>
      <c r="Y625" s="13">
        <v>2500</v>
      </c>
      <c r="Z625" s="13">
        <v>5014</v>
      </c>
      <c r="AA625" s="13">
        <v>15676</v>
      </c>
      <c r="AB625" s="13">
        <v>10310</v>
      </c>
      <c r="AC625" s="13">
        <v>0</v>
      </c>
      <c r="AD625" s="13">
        <v>1</v>
      </c>
      <c r="AE625" s="13" t="s">
        <v>482</v>
      </c>
      <c r="AF625" s="13"/>
    </row>
    <row r="626" spans="1:32" x14ac:dyDescent="0.35">
      <c r="A626" s="13">
        <f t="shared" si="9"/>
        <v>0</v>
      </c>
      <c r="B626" s="13" t="s">
        <v>592</v>
      </c>
      <c r="C626" s="12">
        <v>5376</v>
      </c>
      <c r="D626" s="13">
        <v>0</v>
      </c>
      <c r="E626" s="13">
        <v>0</v>
      </c>
      <c r="F626" s="13">
        <v>0</v>
      </c>
      <c r="G626" s="13">
        <v>0</v>
      </c>
      <c r="H626" s="13">
        <v>4562</v>
      </c>
      <c r="I626" s="13">
        <v>0</v>
      </c>
      <c r="J626" s="13">
        <v>0</v>
      </c>
      <c r="K626" s="13">
        <v>19750</v>
      </c>
      <c r="L626" s="13">
        <v>1323</v>
      </c>
      <c r="M626" s="13">
        <v>31011</v>
      </c>
      <c r="N626" s="15">
        <v>60</v>
      </c>
      <c r="O626" s="13">
        <v>3864</v>
      </c>
      <c r="P626" s="13">
        <v>0</v>
      </c>
      <c r="Q626" s="13">
        <v>3429</v>
      </c>
      <c r="R626" s="13">
        <v>609</v>
      </c>
      <c r="S626" s="13">
        <v>3070</v>
      </c>
      <c r="T626" s="13">
        <v>521</v>
      </c>
      <c r="U626" s="13">
        <v>362</v>
      </c>
      <c r="V626" s="13">
        <v>5244</v>
      </c>
      <c r="W626" s="13">
        <v>497</v>
      </c>
      <c r="X626" s="13">
        <v>0</v>
      </c>
      <c r="Y626" s="13">
        <v>0</v>
      </c>
      <c r="Z626" s="13">
        <v>17656</v>
      </c>
      <c r="AA626" s="13">
        <v>56481</v>
      </c>
      <c r="AB626" s="13">
        <v>61966</v>
      </c>
      <c r="AC626" s="13">
        <v>1</v>
      </c>
      <c r="AD626" s="13">
        <v>0</v>
      </c>
      <c r="AE626" s="13" t="s">
        <v>482</v>
      </c>
      <c r="AF626" s="13"/>
    </row>
    <row r="627" spans="1:32" x14ac:dyDescent="0.35">
      <c r="A627" s="13">
        <f t="shared" si="9"/>
        <v>0</v>
      </c>
      <c r="B627" s="13" t="s">
        <v>593</v>
      </c>
      <c r="C627" s="12">
        <v>1231</v>
      </c>
      <c r="D627" s="13">
        <v>0</v>
      </c>
      <c r="E627" s="13">
        <v>347</v>
      </c>
      <c r="F627" s="13">
        <v>0</v>
      </c>
      <c r="G627" s="13">
        <v>0</v>
      </c>
      <c r="H627" s="13">
        <v>1124</v>
      </c>
      <c r="I627" s="13">
        <v>0</v>
      </c>
      <c r="J627" s="13">
        <v>0</v>
      </c>
      <c r="K627" s="13">
        <v>850</v>
      </c>
      <c r="L627" s="13">
        <v>245</v>
      </c>
      <c r="M627" s="13">
        <v>3797</v>
      </c>
      <c r="N627" s="15">
        <v>0</v>
      </c>
      <c r="O627" s="13">
        <v>1476</v>
      </c>
      <c r="P627" s="13">
        <v>139</v>
      </c>
      <c r="Q627" s="13">
        <v>655</v>
      </c>
      <c r="R627" s="13">
        <v>0</v>
      </c>
      <c r="S627" s="13">
        <v>0</v>
      </c>
      <c r="T627" s="13">
        <v>0</v>
      </c>
      <c r="U627" s="13">
        <v>0</v>
      </c>
      <c r="V627" s="13">
        <v>1279</v>
      </c>
      <c r="W627" s="13">
        <v>160</v>
      </c>
      <c r="X627" s="13">
        <v>67</v>
      </c>
      <c r="Y627" s="13">
        <v>202</v>
      </c>
      <c r="Z627" s="13">
        <v>3978</v>
      </c>
      <c r="AA627" s="13">
        <v>20559</v>
      </c>
      <c r="AB627" s="13">
        <v>6166</v>
      </c>
      <c r="AC627" s="13">
        <v>0</v>
      </c>
      <c r="AD627" s="13">
        <v>0</v>
      </c>
      <c r="AE627" s="13" t="s">
        <v>482</v>
      </c>
      <c r="AF627" s="13"/>
    </row>
    <row r="628" spans="1:32" x14ac:dyDescent="0.35">
      <c r="A628" s="13">
        <f t="shared" si="9"/>
        <v>0</v>
      </c>
      <c r="B628" s="13" t="s">
        <v>891</v>
      </c>
      <c r="C628" s="12">
        <v>6227</v>
      </c>
      <c r="D628" s="13">
        <v>0</v>
      </c>
      <c r="E628" s="13">
        <v>0</v>
      </c>
      <c r="F628" s="13">
        <v>16</v>
      </c>
      <c r="G628" s="13">
        <v>0</v>
      </c>
      <c r="H628" s="13">
        <v>0</v>
      </c>
      <c r="I628" s="13">
        <v>31</v>
      </c>
      <c r="J628" s="13">
        <v>0</v>
      </c>
      <c r="K628" s="13">
        <v>2850</v>
      </c>
      <c r="L628" s="13">
        <v>1056</v>
      </c>
      <c r="M628" s="13">
        <v>10180</v>
      </c>
      <c r="N628" s="15">
        <v>649</v>
      </c>
      <c r="O628" s="13">
        <v>0</v>
      </c>
      <c r="P628" s="13">
        <v>580</v>
      </c>
      <c r="Q628" s="13">
        <v>3627</v>
      </c>
      <c r="R628" s="13">
        <v>0</v>
      </c>
      <c r="S628" s="13">
        <v>364</v>
      </c>
      <c r="T628" s="13">
        <v>2540</v>
      </c>
      <c r="U628" s="13">
        <v>904</v>
      </c>
      <c r="V628" s="13">
        <v>520</v>
      </c>
      <c r="W628" s="13">
        <v>502</v>
      </c>
      <c r="X628" s="13">
        <v>0</v>
      </c>
      <c r="Y628" s="13">
        <v>426</v>
      </c>
      <c r="Z628" s="13">
        <v>10112</v>
      </c>
      <c r="AA628" s="13">
        <v>106744</v>
      </c>
      <c r="AB628" s="13">
        <v>8665</v>
      </c>
      <c r="AC628" s="13">
        <v>0</v>
      </c>
      <c r="AD628" s="13">
        <v>0</v>
      </c>
      <c r="AE628" s="13" t="s">
        <v>482</v>
      </c>
      <c r="AF628" s="13"/>
    </row>
    <row r="629" spans="1:32" x14ac:dyDescent="0.35">
      <c r="A629" s="13">
        <f t="shared" si="9"/>
        <v>0</v>
      </c>
      <c r="B629" s="13" t="s">
        <v>968</v>
      </c>
      <c r="C629" s="12">
        <v>413</v>
      </c>
      <c r="D629" s="13">
        <v>0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0</v>
      </c>
      <c r="L629" s="13">
        <v>2</v>
      </c>
      <c r="M629" s="13">
        <v>415</v>
      </c>
      <c r="N629" s="15">
        <v>6</v>
      </c>
      <c r="O629" s="13">
        <v>89</v>
      </c>
      <c r="P629" s="13">
        <v>28</v>
      </c>
      <c r="Q629" s="13">
        <v>254</v>
      </c>
      <c r="R629" s="13">
        <v>0</v>
      </c>
      <c r="S629" s="13">
        <v>142</v>
      </c>
      <c r="T629" s="13">
        <v>0</v>
      </c>
      <c r="U629" s="13">
        <v>0</v>
      </c>
      <c r="V629" s="13">
        <v>0</v>
      </c>
      <c r="W629" s="13">
        <v>57</v>
      </c>
      <c r="X629" s="13">
        <v>0</v>
      </c>
      <c r="Y629" s="13">
        <v>51</v>
      </c>
      <c r="Z629" s="13">
        <v>627</v>
      </c>
      <c r="AA629" s="13">
        <v>10800</v>
      </c>
      <c r="AB629" s="13">
        <v>0</v>
      </c>
      <c r="AC629" s="13">
        <v>0</v>
      </c>
      <c r="AD629" s="13">
        <v>0</v>
      </c>
      <c r="AE629" s="13" t="s">
        <v>482</v>
      </c>
      <c r="AF629" s="13"/>
    </row>
    <row r="630" spans="1:32" x14ac:dyDescent="0.35">
      <c r="A630" s="13">
        <f t="shared" si="9"/>
        <v>0</v>
      </c>
      <c r="B630" s="13" t="s">
        <v>595</v>
      </c>
      <c r="C630" s="12">
        <v>2801</v>
      </c>
      <c r="D630" s="13">
        <v>0</v>
      </c>
      <c r="E630" s="13">
        <v>4180</v>
      </c>
      <c r="F630" s="13">
        <v>0</v>
      </c>
      <c r="G630" s="13">
        <v>0</v>
      </c>
      <c r="H630" s="13">
        <v>1020</v>
      </c>
      <c r="I630" s="13">
        <v>123</v>
      </c>
      <c r="J630" s="13">
        <v>0</v>
      </c>
      <c r="K630" s="13">
        <v>13900</v>
      </c>
      <c r="L630" s="13">
        <v>203</v>
      </c>
      <c r="M630" s="13">
        <v>22227</v>
      </c>
      <c r="N630" s="15">
        <v>557</v>
      </c>
      <c r="O630" s="13">
        <v>2177</v>
      </c>
      <c r="P630" s="13">
        <v>4151</v>
      </c>
      <c r="Q630" s="13">
        <v>1013</v>
      </c>
      <c r="R630" s="13">
        <v>0</v>
      </c>
      <c r="S630" s="13">
        <v>1174</v>
      </c>
      <c r="T630" s="13">
        <v>0</v>
      </c>
      <c r="U630" s="13">
        <v>0</v>
      </c>
      <c r="V630" s="13">
        <v>1351</v>
      </c>
      <c r="W630" s="13">
        <v>641</v>
      </c>
      <c r="X630" s="13">
        <v>276</v>
      </c>
      <c r="Y630" s="13">
        <v>5626</v>
      </c>
      <c r="Z630" s="13">
        <v>16966</v>
      </c>
      <c r="AA630" s="13">
        <v>40437</v>
      </c>
      <c r="AB630" s="13">
        <v>49035</v>
      </c>
      <c r="AC630" s="13">
        <v>0</v>
      </c>
      <c r="AD630" s="13">
        <v>0</v>
      </c>
      <c r="AE630" s="13" t="s">
        <v>482</v>
      </c>
      <c r="AF630" s="13"/>
    </row>
    <row r="631" spans="1:32" x14ac:dyDescent="0.35">
      <c r="A631" s="13">
        <f t="shared" si="9"/>
        <v>0</v>
      </c>
      <c r="B631" s="13" t="s">
        <v>594</v>
      </c>
      <c r="C631" s="12">
        <v>0</v>
      </c>
      <c r="D631" s="13">
        <v>0</v>
      </c>
      <c r="E631" s="13">
        <v>0</v>
      </c>
      <c r="F631" s="13">
        <v>2291</v>
      </c>
      <c r="G631" s="13">
        <v>0</v>
      </c>
      <c r="H631" s="13">
        <v>32614</v>
      </c>
      <c r="I631" s="13">
        <v>0</v>
      </c>
      <c r="J631" s="13">
        <v>0</v>
      </c>
      <c r="K631" s="13">
        <v>30000</v>
      </c>
      <c r="L631" s="13">
        <v>21665</v>
      </c>
      <c r="M631" s="13">
        <v>86570</v>
      </c>
      <c r="N631" s="15">
        <v>3186</v>
      </c>
      <c r="O631" s="13">
        <v>12905</v>
      </c>
      <c r="P631" s="13">
        <v>14828</v>
      </c>
      <c r="Q631" s="13">
        <v>7162</v>
      </c>
      <c r="R631" s="13">
        <v>405</v>
      </c>
      <c r="S631" s="13">
        <v>23078</v>
      </c>
      <c r="T631" s="13">
        <v>0</v>
      </c>
      <c r="U631" s="13">
        <v>10448</v>
      </c>
      <c r="V631" s="13">
        <v>20502</v>
      </c>
      <c r="W631" s="13">
        <v>1873</v>
      </c>
      <c r="X631" s="13">
        <v>4400</v>
      </c>
      <c r="Y631" s="13">
        <v>4393</v>
      </c>
      <c r="Z631" s="13">
        <v>103180</v>
      </c>
      <c r="AA631" s="13">
        <v>163800</v>
      </c>
      <c r="AB631" s="13">
        <v>315000</v>
      </c>
      <c r="AC631" s="13">
        <v>1</v>
      </c>
      <c r="AD631" s="13">
        <v>0</v>
      </c>
      <c r="AE631" s="13" t="s">
        <v>482</v>
      </c>
      <c r="AF631" s="13"/>
    </row>
    <row r="632" spans="1:32" x14ac:dyDescent="0.35">
      <c r="A632" s="13">
        <f t="shared" si="9"/>
        <v>0</v>
      </c>
      <c r="B632" s="13" t="s">
        <v>596</v>
      </c>
      <c r="C632" s="12">
        <v>532</v>
      </c>
      <c r="D632" s="13">
        <v>256</v>
      </c>
      <c r="E632" s="13">
        <v>0</v>
      </c>
      <c r="F632" s="13">
        <v>0</v>
      </c>
      <c r="G632" s="13">
        <v>0</v>
      </c>
      <c r="H632" s="13">
        <v>258</v>
      </c>
      <c r="I632" s="13">
        <v>10</v>
      </c>
      <c r="J632" s="13">
        <v>0</v>
      </c>
      <c r="K632" s="13">
        <v>0</v>
      </c>
      <c r="L632" s="13">
        <v>5</v>
      </c>
      <c r="M632" s="13">
        <v>1061</v>
      </c>
      <c r="N632" s="15">
        <v>0</v>
      </c>
      <c r="O632" s="13">
        <v>153</v>
      </c>
      <c r="P632" s="13">
        <v>37</v>
      </c>
      <c r="Q632" s="13">
        <v>670</v>
      </c>
      <c r="R632" s="13">
        <v>0</v>
      </c>
      <c r="S632" s="13">
        <v>0</v>
      </c>
      <c r="T632" s="13">
        <v>0</v>
      </c>
      <c r="U632" s="13">
        <v>0</v>
      </c>
      <c r="V632" s="13">
        <v>120</v>
      </c>
      <c r="W632" s="13">
        <v>88</v>
      </c>
      <c r="X632" s="13">
        <v>0</v>
      </c>
      <c r="Y632" s="13">
        <v>355</v>
      </c>
      <c r="Z632" s="13">
        <v>1423</v>
      </c>
      <c r="AA632" s="13">
        <v>9197</v>
      </c>
      <c r="AB632" s="13">
        <v>1980</v>
      </c>
      <c r="AC632" s="13">
        <v>0</v>
      </c>
      <c r="AD632" s="13">
        <v>0</v>
      </c>
      <c r="AE632" s="13" t="s">
        <v>597</v>
      </c>
      <c r="AF632" s="13"/>
    </row>
    <row r="633" spans="1:32" x14ac:dyDescent="0.35">
      <c r="A633" s="13">
        <f t="shared" si="9"/>
        <v>0</v>
      </c>
      <c r="B633" s="13" t="s">
        <v>598</v>
      </c>
      <c r="C633" s="12">
        <v>2185</v>
      </c>
      <c r="D633" s="13">
        <v>0</v>
      </c>
      <c r="E633" s="13">
        <v>0</v>
      </c>
      <c r="F633" s="13">
        <v>0</v>
      </c>
      <c r="G633" s="13">
        <v>507</v>
      </c>
      <c r="H633" s="13">
        <v>0</v>
      </c>
      <c r="I633" s="13">
        <v>0</v>
      </c>
      <c r="J633" s="13">
        <v>7</v>
      </c>
      <c r="K633" s="13">
        <v>2450</v>
      </c>
      <c r="L633" s="13">
        <v>34</v>
      </c>
      <c r="M633" s="13">
        <v>5183</v>
      </c>
      <c r="N633" s="15">
        <v>666</v>
      </c>
      <c r="O633" s="13">
        <v>0</v>
      </c>
      <c r="P633" s="13">
        <v>626</v>
      </c>
      <c r="Q633" s="13">
        <v>1078</v>
      </c>
      <c r="R633" s="13">
        <v>3</v>
      </c>
      <c r="S633" s="13">
        <v>1047</v>
      </c>
      <c r="T633" s="13">
        <v>0</v>
      </c>
      <c r="U633" s="13">
        <v>562</v>
      </c>
      <c r="V633" s="13">
        <v>353</v>
      </c>
      <c r="W633" s="13">
        <v>281</v>
      </c>
      <c r="X633" s="13">
        <v>0</v>
      </c>
      <c r="Y633" s="13">
        <v>150</v>
      </c>
      <c r="Z633" s="13">
        <v>4766</v>
      </c>
      <c r="AA633" s="13">
        <v>16081</v>
      </c>
      <c r="AB633" s="13">
        <v>2450</v>
      </c>
      <c r="AC633" s="13">
        <v>0</v>
      </c>
      <c r="AD633" s="13">
        <v>0</v>
      </c>
      <c r="AE633" s="13" t="s">
        <v>597</v>
      </c>
      <c r="AF633" s="13"/>
    </row>
    <row r="634" spans="1:32" x14ac:dyDescent="0.35">
      <c r="A634" s="13">
        <f t="shared" si="9"/>
        <v>0</v>
      </c>
      <c r="B634" s="13" t="s">
        <v>600</v>
      </c>
      <c r="C634" s="12">
        <v>2810</v>
      </c>
      <c r="D634" s="13">
        <v>0</v>
      </c>
      <c r="E634" s="13">
        <v>0</v>
      </c>
      <c r="F634" s="13">
        <v>0</v>
      </c>
      <c r="G634" s="13">
        <v>0</v>
      </c>
      <c r="H634" s="13">
        <v>4095</v>
      </c>
      <c r="I634" s="13">
        <v>0</v>
      </c>
      <c r="J634" s="13">
        <v>40</v>
      </c>
      <c r="K634" s="13">
        <v>3225</v>
      </c>
      <c r="L634" s="13">
        <v>844</v>
      </c>
      <c r="M634" s="13">
        <v>11014</v>
      </c>
      <c r="N634" s="15">
        <v>0</v>
      </c>
      <c r="O634" s="13">
        <v>120</v>
      </c>
      <c r="P634" s="13">
        <v>492</v>
      </c>
      <c r="Q634" s="13">
        <v>1404</v>
      </c>
      <c r="R634" s="13">
        <v>0</v>
      </c>
      <c r="S634" s="13">
        <v>270</v>
      </c>
      <c r="T634" s="13">
        <v>0</v>
      </c>
      <c r="U634" s="13">
        <v>3731</v>
      </c>
      <c r="V634" s="13">
        <v>725</v>
      </c>
      <c r="W634" s="13">
        <v>1111</v>
      </c>
      <c r="X634" s="13">
        <v>624</v>
      </c>
      <c r="Y634" s="13">
        <v>88</v>
      </c>
      <c r="Z634" s="13">
        <v>8565</v>
      </c>
      <c r="AA634" s="13">
        <v>26819</v>
      </c>
      <c r="AB634" s="13">
        <v>23062</v>
      </c>
      <c r="AC634" s="13">
        <v>1</v>
      </c>
      <c r="AD634" s="13">
        <v>0</v>
      </c>
      <c r="AE634" s="13" t="s">
        <v>597</v>
      </c>
      <c r="AF634" s="13"/>
    </row>
    <row r="635" spans="1:32" x14ac:dyDescent="0.35">
      <c r="A635" s="13">
        <f t="shared" si="9"/>
        <v>0</v>
      </c>
      <c r="B635" s="13" t="s">
        <v>601</v>
      </c>
      <c r="C635" s="12">
        <v>8078</v>
      </c>
      <c r="D635" s="26">
        <v>-1</v>
      </c>
      <c r="E635" s="13">
        <v>0</v>
      </c>
      <c r="F635" s="13">
        <v>549</v>
      </c>
      <c r="G635" s="13">
        <v>0</v>
      </c>
      <c r="H635" s="13">
        <v>0</v>
      </c>
      <c r="I635" s="13">
        <v>0</v>
      </c>
      <c r="J635" s="13">
        <v>0</v>
      </c>
      <c r="K635" s="13">
        <v>6650</v>
      </c>
      <c r="L635" s="13">
        <v>3314</v>
      </c>
      <c r="M635" s="13">
        <v>18591</v>
      </c>
      <c r="N635" s="15">
        <v>3866</v>
      </c>
      <c r="O635" s="13">
        <v>0</v>
      </c>
      <c r="P635" s="13">
        <v>1038</v>
      </c>
      <c r="Q635" s="13">
        <v>1887</v>
      </c>
      <c r="R635" s="13">
        <v>0</v>
      </c>
      <c r="S635" s="13">
        <v>5992</v>
      </c>
      <c r="T635" s="13">
        <v>0</v>
      </c>
      <c r="U635" s="13">
        <v>1039</v>
      </c>
      <c r="V635" s="13">
        <v>6724</v>
      </c>
      <c r="W635" s="13">
        <v>758</v>
      </c>
      <c r="X635" s="13">
        <v>856</v>
      </c>
      <c r="Y635" s="13">
        <v>5788</v>
      </c>
      <c r="Z635" s="13">
        <v>27948</v>
      </c>
      <c r="AA635" s="13">
        <v>53040</v>
      </c>
      <c r="AB635" s="13">
        <v>65033</v>
      </c>
      <c r="AC635" s="13">
        <v>0</v>
      </c>
      <c r="AD635" s="13">
        <v>0</v>
      </c>
      <c r="AE635" s="13" t="s">
        <v>597</v>
      </c>
      <c r="AF635" s="13"/>
    </row>
    <row r="636" spans="1:32" x14ac:dyDescent="0.35">
      <c r="A636" s="13">
        <f t="shared" si="9"/>
        <v>0</v>
      </c>
      <c r="B636" s="13" t="s">
        <v>1147</v>
      </c>
      <c r="C636" s="12">
        <v>1023</v>
      </c>
      <c r="D636" s="13">
        <v>502</v>
      </c>
      <c r="E636" s="13">
        <v>560</v>
      </c>
      <c r="F636" s="13">
        <v>0</v>
      </c>
      <c r="G636" s="13">
        <v>0</v>
      </c>
      <c r="H636" s="13">
        <v>0</v>
      </c>
      <c r="I636" s="13">
        <v>45</v>
      </c>
      <c r="J636" s="13">
        <v>0</v>
      </c>
      <c r="K636" s="13">
        <v>0</v>
      </c>
      <c r="L636" s="13">
        <v>593</v>
      </c>
      <c r="M636" s="13">
        <v>2723</v>
      </c>
      <c r="N636" s="15">
        <v>29</v>
      </c>
      <c r="O636" s="13">
        <v>0</v>
      </c>
      <c r="P636" s="13">
        <v>230</v>
      </c>
      <c r="Q636" s="13">
        <v>641</v>
      </c>
      <c r="R636" s="13">
        <v>0</v>
      </c>
      <c r="S636" s="13">
        <v>28</v>
      </c>
      <c r="T636" s="13">
        <v>0</v>
      </c>
      <c r="U636" s="13">
        <v>0</v>
      </c>
      <c r="V636" s="13">
        <v>731</v>
      </c>
      <c r="W636" s="13">
        <v>318</v>
      </c>
      <c r="X636" s="13">
        <v>0</v>
      </c>
      <c r="Y636" s="13">
        <v>369</v>
      </c>
      <c r="Z636" s="13">
        <v>2346</v>
      </c>
      <c r="AA636" s="13">
        <v>11968</v>
      </c>
      <c r="AB636" s="13">
        <v>11510</v>
      </c>
      <c r="AC636" s="13">
        <v>0</v>
      </c>
      <c r="AD636" s="13">
        <v>1</v>
      </c>
      <c r="AE636" s="13" t="s">
        <v>597</v>
      </c>
      <c r="AF636" s="13"/>
    </row>
    <row r="637" spans="1:32" x14ac:dyDescent="0.35">
      <c r="A637" s="13">
        <f t="shared" si="9"/>
        <v>0</v>
      </c>
      <c r="B637" s="13" t="s">
        <v>602</v>
      </c>
      <c r="C637" s="12">
        <v>1342</v>
      </c>
      <c r="D637" s="13">
        <v>0</v>
      </c>
      <c r="E637" s="13">
        <v>0</v>
      </c>
      <c r="F637" s="13">
        <v>0</v>
      </c>
      <c r="G637" s="13">
        <v>0</v>
      </c>
      <c r="H637" s="13">
        <v>830</v>
      </c>
      <c r="I637" s="13">
        <v>0</v>
      </c>
      <c r="J637" s="13">
        <v>0</v>
      </c>
      <c r="K637" s="13">
        <v>665</v>
      </c>
      <c r="L637" s="13">
        <v>21</v>
      </c>
      <c r="M637" s="13">
        <v>2858</v>
      </c>
      <c r="N637" s="15">
        <v>244</v>
      </c>
      <c r="O637" s="13">
        <v>143</v>
      </c>
      <c r="P637" s="13">
        <v>127</v>
      </c>
      <c r="Q637" s="13">
        <v>1022</v>
      </c>
      <c r="R637" s="13">
        <v>0</v>
      </c>
      <c r="S637" s="13">
        <v>0</v>
      </c>
      <c r="T637" s="13">
        <v>0</v>
      </c>
      <c r="U637" s="13">
        <v>0</v>
      </c>
      <c r="V637" s="13">
        <v>609</v>
      </c>
      <c r="W637" s="13">
        <v>77</v>
      </c>
      <c r="X637" s="13">
        <v>0</v>
      </c>
      <c r="Y637" s="13">
        <v>494</v>
      </c>
      <c r="Z637" s="13">
        <v>2716</v>
      </c>
      <c r="AA637" s="13">
        <v>13421</v>
      </c>
      <c r="AB637" s="13">
        <v>9523</v>
      </c>
      <c r="AC637" s="13">
        <v>0</v>
      </c>
      <c r="AD637" s="13">
        <v>0</v>
      </c>
      <c r="AE637" s="13" t="s">
        <v>597</v>
      </c>
      <c r="AF637" s="13"/>
    </row>
    <row r="638" spans="1:32" x14ac:dyDescent="0.35">
      <c r="A638" s="13">
        <f t="shared" si="9"/>
        <v>0</v>
      </c>
      <c r="B638" s="13" t="s">
        <v>603</v>
      </c>
      <c r="C638" s="12">
        <v>724</v>
      </c>
      <c r="D638" s="13">
        <v>0</v>
      </c>
      <c r="E638" s="13">
        <v>0</v>
      </c>
      <c r="F638" s="13">
        <v>0</v>
      </c>
      <c r="G638" s="13">
        <v>0</v>
      </c>
      <c r="H638" s="13">
        <v>392</v>
      </c>
      <c r="I638" s="13">
        <v>5</v>
      </c>
      <c r="J638" s="13">
        <v>0</v>
      </c>
      <c r="K638" s="13">
        <v>2000</v>
      </c>
      <c r="L638" s="13">
        <v>538</v>
      </c>
      <c r="M638" s="13">
        <v>3659</v>
      </c>
      <c r="N638" s="15">
        <v>0</v>
      </c>
      <c r="O638" s="13">
        <v>2334</v>
      </c>
      <c r="P638" s="13">
        <v>70</v>
      </c>
      <c r="Q638" s="13">
        <v>400</v>
      </c>
      <c r="R638" s="13">
        <v>0</v>
      </c>
      <c r="S638" s="13">
        <v>0</v>
      </c>
      <c r="T638" s="13">
        <v>0</v>
      </c>
      <c r="U638" s="13">
        <v>0</v>
      </c>
      <c r="V638" s="13">
        <v>536</v>
      </c>
      <c r="W638" s="13">
        <v>150</v>
      </c>
      <c r="X638" s="13">
        <v>0</v>
      </c>
      <c r="Y638" s="13">
        <v>98</v>
      </c>
      <c r="Z638" s="13">
        <v>3588</v>
      </c>
      <c r="AA638" s="13">
        <v>11400</v>
      </c>
      <c r="AB638" s="13">
        <v>11090</v>
      </c>
      <c r="AC638" s="13">
        <v>0</v>
      </c>
      <c r="AD638" s="13">
        <v>0</v>
      </c>
      <c r="AE638" s="13" t="s">
        <v>597</v>
      </c>
      <c r="AF638" s="13"/>
    </row>
    <row r="639" spans="1:32" x14ac:dyDescent="0.35">
      <c r="A639" s="13">
        <f t="shared" si="9"/>
        <v>0</v>
      </c>
      <c r="B639" s="13" t="s">
        <v>604</v>
      </c>
      <c r="C639" s="12">
        <v>264</v>
      </c>
      <c r="D639" s="13">
        <v>531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0</v>
      </c>
      <c r="L639" s="13">
        <v>0</v>
      </c>
      <c r="M639" s="13">
        <v>795</v>
      </c>
      <c r="N639" s="15">
        <v>22</v>
      </c>
      <c r="O639" s="13">
        <v>0</v>
      </c>
      <c r="P639" s="13">
        <v>85</v>
      </c>
      <c r="Q639" s="13">
        <v>523</v>
      </c>
      <c r="R639" s="13">
        <v>0</v>
      </c>
      <c r="S639" s="13">
        <v>0</v>
      </c>
      <c r="T639" s="13">
        <v>0</v>
      </c>
      <c r="U639" s="13">
        <v>0</v>
      </c>
      <c r="V639" s="13">
        <v>0</v>
      </c>
      <c r="W639" s="13">
        <v>125</v>
      </c>
      <c r="X639" s="13">
        <v>50</v>
      </c>
      <c r="Y639" s="13">
        <v>45</v>
      </c>
      <c r="Z639" s="13">
        <v>850</v>
      </c>
      <c r="AA639" s="13">
        <v>11648</v>
      </c>
      <c r="AB639" s="13">
        <v>300</v>
      </c>
      <c r="AC639" s="13">
        <v>0</v>
      </c>
      <c r="AD639" s="13">
        <v>0</v>
      </c>
      <c r="AE639" s="13" t="s">
        <v>597</v>
      </c>
      <c r="AF639" s="13"/>
    </row>
    <row r="640" spans="1:32" x14ac:dyDescent="0.35">
      <c r="A640" s="13">
        <f t="shared" si="9"/>
        <v>0</v>
      </c>
      <c r="B640" s="13" t="s">
        <v>605</v>
      </c>
      <c r="C640" s="12">
        <v>244</v>
      </c>
      <c r="D640" s="13">
        <v>868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0</v>
      </c>
      <c r="L640" s="13">
        <v>11</v>
      </c>
      <c r="M640" s="13">
        <v>1123</v>
      </c>
      <c r="N640" s="15">
        <v>0</v>
      </c>
      <c r="O640" s="13">
        <v>0</v>
      </c>
      <c r="P640" s="13">
        <v>214</v>
      </c>
      <c r="Q640" s="13">
        <v>793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120</v>
      </c>
      <c r="X640" s="13">
        <v>0</v>
      </c>
      <c r="Y640" s="13">
        <v>102</v>
      </c>
      <c r="Z640" s="13">
        <v>1229</v>
      </c>
      <c r="AA640" s="13">
        <v>17893</v>
      </c>
      <c r="AB640" s="13">
        <v>0</v>
      </c>
      <c r="AC640" s="13">
        <v>0</v>
      </c>
      <c r="AD640" s="13">
        <v>0</v>
      </c>
      <c r="AE640" s="13" t="s">
        <v>597</v>
      </c>
      <c r="AF640" s="13"/>
    </row>
    <row r="641" spans="1:32" x14ac:dyDescent="0.35">
      <c r="A641" s="13">
        <f t="shared" si="9"/>
        <v>0</v>
      </c>
      <c r="B641" s="13" t="s">
        <v>606</v>
      </c>
      <c r="C641" s="12">
        <v>1386</v>
      </c>
      <c r="D641" s="13">
        <v>0</v>
      </c>
      <c r="E641" s="13">
        <v>1544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5000</v>
      </c>
      <c r="L641" s="13">
        <v>210</v>
      </c>
      <c r="M641" s="13">
        <v>8140</v>
      </c>
      <c r="N641" s="15">
        <v>7616</v>
      </c>
      <c r="O641" s="13">
        <v>2308</v>
      </c>
      <c r="P641" s="13">
        <v>0</v>
      </c>
      <c r="Q641" s="13">
        <v>3300</v>
      </c>
      <c r="R641" s="13">
        <v>0</v>
      </c>
      <c r="S641" s="13">
        <v>0</v>
      </c>
      <c r="T641" s="13">
        <v>0</v>
      </c>
      <c r="U641" s="13">
        <v>240</v>
      </c>
      <c r="V641" s="13">
        <v>0</v>
      </c>
      <c r="W641" s="13">
        <v>0</v>
      </c>
      <c r="X641" s="13">
        <v>0</v>
      </c>
      <c r="Y641" s="13">
        <v>0</v>
      </c>
      <c r="Z641" s="13">
        <v>13464</v>
      </c>
      <c r="AA641" s="13">
        <v>24993</v>
      </c>
      <c r="AB641" s="13">
        <v>19433</v>
      </c>
      <c r="AC641" s="13">
        <v>0</v>
      </c>
      <c r="AD641" s="13">
        <v>0</v>
      </c>
      <c r="AE641" s="13" t="s">
        <v>597</v>
      </c>
      <c r="AF641" s="13"/>
    </row>
    <row r="642" spans="1:32" x14ac:dyDescent="0.35">
      <c r="A642" s="13">
        <f t="shared" si="9"/>
        <v>0</v>
      </c>
      <c r="B642" s="13" t="s">
        <v>607</v>
      </c>
      <c r="C642" s="12">
        <v>1666</v>
      </c>
      <c r="D642" s="13">
        <v>0</v>
      </c>
      <c r="E642" s="13">
        <v>636</v>
      </c>
      <c r="F642" s="13">
        <v>32</v>
      </c>
      <c r="G642" s="13">
        <v>0</v>
      </c>
      <c r="H642" s="13">
        <v>0</v>
      </c>
      <c r="I642" s="13">
        <v>0</v>
      </c>
      <c r="J642" s="13">
        <v>265</v>
      </c>
      <c r="K642" s="13">
        <v>0</v>
      </c>
      <c r="L642" s="13">
        <v>64</v>
      </c>
      <c r="M642" s="13">
        <v>2663</v>
      </c>
      <c r="N642" s="15">
        <v>210</v>
      </c>
      <c r="O642" s="13">
        <v>136</v>
      </c>
      <c r="P642" s="13">
        <v>340</v>
      </c>
      <c r="Q642" s="13">
        <v>718</v>
      </c>
      <c r="R642" s="13">
        <v>0</v>
      </c>
      <c r="S642" s="13">
        <v>0</v>
      </c>
      <c r="T642" s="13">
        <v>0</v>
      </c>
      <c r="U642" s="13">
        <v>0</v>
      </c>
      <c r="V642" s="13">
        <v>963</v>
      </c>
      <c r="W642" s="13">
        <v>214</v>
      </c>
      <c r="X642" s="13">
        <v>0</v>
      </c>
      <c r="Y642" s="13">
        <v>177</v>
      </c>
      <c r="Z642" s="13">
        <v>2758</v>
      </c>
      <c r="AA642" s="13">
        <v>22339</v>
      </c>
      <c r="AB642" s="13">
        <v>8612</v>
      </c>
      <c r="AC642" s="13">
        <v>0</v>
      </c>
      <c r="AD642" s="13">
        <v>0</v>
      </c>
      <c r="AE642" s="13" t="s">
        <v>597</v>
      </c>
      <c r="AF642" s="13"/>
    </row>
    <row r="643" spans="1:32" x14ac:dyDescent="0.35">
      <c r="A643" s="13">
        <f t="shared" ref="A643:A706" si="10">+Z643-SUM(N643:Y643)</f>
        <v>0</v>
      </c>
      <c r="B643" s="13" t="s">
        <v>608</v>
      </c>
      <c r="C643" s="12">
        <v>274</v>
      </c>
      <c r="D643" s="13">
        <v>665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5</v>
      </c>
      <c r="M643" s="13">
        <v>944</v>
      </c>
      <c r="N643" s="15">
        <v>6</v>
      </c>
      <c r="O643" s="13">
        <v>0</v>
      </c>
      <c r="P643" s="13">
        <v>128</v>
      </c>
      <c r="Q643" s="13">
        <v>666</v>
      </c>
      <c r="R643" s="13">
        <v>0</v>
      </c>
      <c r="S643" s="13">
        <v>0</v>
      </c>
      <c r="T643" s="13">
        <v>0</v>
      </c>
      <c r="U643" s="13">
        <v>0</v>
      </c>
      <c r="V643" s="13">
        <v>20</v>
      </c>
      <c r="W643" s="13">
        <v>105</v>
      </c>
      <c r="X643" s="13">
        <v>0</v>
      </c>
      <c r="Y643" s="13">
        <v>38</v>
      </c>
      <c r="Z643" s="13">
        <v>963</v>
      </c>
      <c r="AA643" s="13">
        <v>15518</v>
      </c>
      <c r="AB643" s="13">
        <v>936</v>
      </c>
      <c r="AC643" s="13">
        <v>0</v>
      </c>
      <c r="AD643" s="13">
        <v>0</v>
      </c>
      <c r="AE643" s="13" t="s">
        <v>597</v>
      </c>
      <c r="AF643" s="13"/>
    </row>
    <row r="644" spans="1:32" x14ac:dyDescent="0.35">
      <c r="A644" s="13">
        <f t="shared" si="10"/>
        <v>0</v>
      </c>
      <c r="B644" s="13" t="s">
        <v>1251</v>
      </c>
      <c r="C644" s="12">
        <v>992</v>
      </c>
      <c r="D644" s="13">
        <v>2717</v>
      </c>
      <c r="E644" s="13">
        <v>52</v>
      </c>
      <c r="F644" s="13">
        <v>0</v>
      </c>
      <c r="G644" s="13">
        <v>0</v>
      </c>
      <c r="H644" s="13">
        <v>0</v>
      </c>
      <c r="I644" s="13">
        <v>0</v>
      </c>
      <c r="J644" s="13">
        <v>20</v>
      </c>
      <c r="K644" s="13">
        <v>200</v>
      </c>
      <c r="L644" s="13">
        <v>200</v>
      </c>
      <c r="M644" s="13">
        <v>4181</v>
      </c>
      <c r="N644" s="15">
        <v>26</v>
      </c>
      <c r="O644" s="13">
        <v>573</v>
      </c>
      <c r="P644" s="13">
        <v>0</v>
      </c>
      <c r="Q644" s="13">
        <v>2362</v>
      </c>
      <c r="R644" s="13">
        <v>0</v>
      </c>
      <c r="S644" s="13">
        <v>0</v>
      </c>
      <c r="T644" s="13">
        <v>0</v>
      </c>
      <c r="U644" s="13">
        <v>0</v>
      </c>
      <c r="V644" s="13">
        <v>222</v>
      </c>
      <c r="W644" s="13">
        <v>282</v>
      </c>
      <c r="X644" s="13">
        <v>235</v>
      </c>
      <c r="Y644" s="13">
        <v>59</v>
      </c>
      <c r="Z644" s="13">
        <v>3759</v>
      </c>
      <c r="AA644" s="13">
        <v>18361</v>
      </c>
      <c r="AB644" s="13">
        <v>5200</v>
      </c>
      <c r="AC644" s="13">
        <v>0</v>
      </c>
      <c r="AD644" s="13">
        <v>0</v>
      </c>
      <c r="AE644" s="13" t="s">
        <v>597</v>
      </c>
      <c r="AF644" s="13"/>
    </row>
    <row r="645" spans="1:32" x14ac:dyDescent="0.35">
      <c r="A645" s="13">
        <f t="shared" si="10"/>
        <v>0</v>
      </c>
      <c r="B645" s="13" t="s">
        <v>1244</v>
      </c>
      <c r="C645" s="12">
        <v>3092</v>
      </c>
      <c r="D645" s="13">
        <v>0</v>
      </c>
      <c r="E645" s="13">
        <v>7844</v>
      </c>
      <c r="F645" s="13">
        <v>31</v>
      </c>
      <c r="G645" s="13">
        <v>0</v>
      </c>
      <c r="H645" s="13">
        <v>0</v>
      </c>
      <c r="I645" s="13">
        <v>0</v>
      </c>
      <c r="J645" s="13">
        <v>0</v>
      </c>
      <c r="K645" s="13">
        <v>4880</v>
      </c>
      <c r="L645" s="13">
        <v>2339</v>
      </c>
      <c r="M645" s="13">
        <v>18186</v>
      </c>
      <c r="N645" s="15">
        <v>2995</v>
      </c>
      <c r="O645" s="13">
        <v>1207</v>
      </c>
      <c r="P645" s="13">
        <v>4672</v>
      </c>
      <c r="Q645" s="13">
        <v>1213</v>
      </c>
      <c r="R645" s="13">
        <v>0</v>
      </c>
      <c r="S645" s="13">
        <v>498</v>
      </c>
      <c r="T645" s="13">
        <v>0</v>
      </c>
      <c r="U645" s="13">
        <v>58</v>
      </c>
      <c r="V645" s="13">
        <v>2781</v>
      </c>
      <c r="W645" s="13">
        <v>699</v>
      </c>
      <c r="X645" s="13">
        <v>0</v>
      </c>
      <c r="Y645" s="13">
        <v>2241</v>
      </c>
      <c r="Z645" s="13">
        <v>16364</v>
      </c>
      <c r="AA645" s="13">
        <v>22844</v>
      </c>
      <c r="AB645" s="13">
        <v>63605</v>
      </c>
      <c r="AC645" s="13">
        <v>0</v>
      </c>
      <c r="AD645" s="13">
        <v>1</v>
      </c>
      <c r="AE645" s="13" t="s">
        <v>597</v>
      </c>
      <c r="AF645" s="13"/>
    </row>
    <row r="646" spans="1:32" x14ac:dyDescent="0.35">
      <c r="A646" s="13">
        <f t="shared" si="10"/>
        <v>0</v>
      </c>
      <c r="B646" s="13" t="s">
        <v>609</v>
      </c>
      <c r="C646" s="12">
        <v>834</v>
      </c>
      <c r="D646" s="13">
        <v>0</v>
      </c>
      <c r="E646" s="13">
        <v>0</v>
      </c>
      <c r="F646" s="13">
        <v>0</v>
      </c>
      <c r="G646" s="13">
        <v>0</v>
      </c>
      <c r="H646" s="13">
        <v>20</v>
      </c>
      <c r="I646" s="13">
        <v>4</v>
      </c>
      <c r="J646" s="13">
        <v>0</v>
      </c>
      <c r="K646" s="13">
        <v>0</v>
      </c>
      <c r="L646" s="13">
        <v>18</v>
      </c>
      <c r="M646" s="13">
        <v>876</v>
      </c>
      <c r="N646" s="15">
        <v>0</v>
      </c>
      <c r="O646" s="13">
        <v>17</v>
      </c>
      <c r="P646" s="13">
        <v>120</v>
      </c>
      <c r="Q646" s="13">
        <v>616</v>
      </c>
      <c r="R646" s="13">
        <v>0</v>
      </c>
      <c r="S646" s="13">
        <v>0</v>
      </c>
      <c r="T646" s="13">
        <v>0</v>
      </c>
      <c r="U646" s="13">
        <v>0</v>
      </c>
      <c r="V646" s="13">
        <v>294</v>
      </c>
      <c r="W646" s="13">
        <v>135</v>
      </c>
      <c r="X646" s="13">
        <v>0</v>
      </c>
      <c r="Y646" s="13">
        <v>142</v>
      </c>
      <c r="Z646" s="13">
        <v>1324</v>
      </c>
      <c r="AA646" s="13">
        <v>5941</v>
      </c>
      <c r="AB646" s="13">
        <v>2250</v>
      </c>
      <c r="AC646" s="13">
        <v>0</v>
      </c>
      <c r="AD646" s="13">
        <v>0</v>
      </c>
      <c r="AE646" s="13" t="s">
        <v>597</v>
      </c>
      <c r="AF646" s="13"/>
    </row>
    <row r="647" spans="1:32" x14ac:dyDescent="0.35">
      <c r="A647" s="13">
        <f t="shared" si="10"/>
        <v>0</v>
      </c>
      <c r="B647" s="13" t="s">
        <v>610</v>
      </c>
      <c r="C647" s="12">
        <v>6829</v>
      </c>
      <c r="D647" s="13">
        <v>0</v>
      </c>
      <c r="E647" s="13">
        <v>2729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5731</v>
      </c>
      <c r="L647" s="13">
        <v>1377</v>
      </c>
      <c r="M647" s="13">
        <v>16666</v>
      </c>
      <c r="N647" s="15">
        <v>561</v>
      </c>
      <c r="O647" s="13">
        <v>25382</v>
      </c>
      <c r="P647" s="13">
        <v>800</v>
      </c>
      <c r="Q647" s="13">
        <v>10438</v>
      </c>
      <c r="R647" s="13">
        <v>0</v>
      </c>
      <c r="S647" s="13">
        <v>1561</v>
      </c>
      <c r="T647" s="13">
        <v>0</v>
      </c>
      <c r="U647" s="13">
        <v>4241</v>
      </c>
      <c r="V647" s="13">
        <v>576</v>
      </c>
      <c r="W647" s="13">
        <v>583</v>
      </c>
      <c r="X647" s="13">
        <v>0</v>
      </c>
      <c r="Y647" s="13">
        <v>1921</v>
      </c>
      <c r="Z647" s="13">
        <v>46063</v>
      </c>
      <c r="AA647" s="13">
        <v>75000</v>
      </c>
      <c r="AB647" s="13">
        <v>190906</v>
      </c>
      <c r="AC647" s="13">
        <v>0</v>
      </c>
      <c r="AD647" s="13">
        <v>0</v>
      </c>
      <c r="AE647" s="13" t="s">
        <v>597</v>
      </c>
      <c r="AF647" s="13"/>
    </row>
    <row r="648" spans="1:32" x14ac:dyDescent="0.35">
      <c r="A648" s="13">
        <f t="shared" si="10"/>
        <v>0</v>
      </c>
      <c r="B648" s="13" t="s">
        <v>611</v>
      </c>
      <c r="C648" s="12">
        <v>327</v>
      </c>
      <c r="D648" s="13">
        <v>468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4</v>
      </c>
      <c r="K648" s="13">
        <v>0</v>
      </c>
      <c r="L648" s="13">
        <v>0</v>
      </c>
      <c r="M648" s="13">
        <v>799</v>
      </c>
      <c r="N648" s="15">
        <v>0</v>
      </c>
      <c r="O648" s="13">
        <v>0</v>
      </c>
      <c r="P648" s="13">
        <v>33</v>
      </c>
      <c r="Q648" s="13">
        <v>756</v>
      </c>
      <c r="R648" s="13">
        <v>0</v>
      </c>
      <c r="S648" s="13">
        <v>91</v>
      </c>
      <c r="T648" s="13">
        <v>0</v>
      </c>
      <c r="U648" s="13">
        <v>103</v>
      </c>
      <c r="V648" s="13">
        <v>0</v>
      </c>
      <c r="W648" s="13">
        <v>108</v>
      </c>
      <c r="X648" s="13">
        <v>0</v>
      </c>
      <c r="Y648" s="13">
        <v>34</v>
      </c>
      <c r="Z648" s="13">
        <v>1125</v>
      </c>
      <c r="AA648" s="13">
        <v>10053</v>
      </c>
      <c r="AB648" s="13">
        <v>0</v>
      </c>
      <c r="AC648" s="13">
        <v>0</v>
      </c>
      <c r="AD648" s="13">
        <v>0</v>
      </c>
      <c r="AE648" s="13" t="s">
        <v>597</v>
      </c>
      <c r="AF648" s="13"/>
    </row>
    <row r="649" spans="1:32" x14ac:dyDescent="0.35">
      <c r="A649" s="13">
        <f t="shared" si="10"/>
        <v>0</v>
      </c>
      <c r="B649" s="13" t="s">
        <v>612</v>
      </c>
      <c r="C649" s="12">
        <v>0</v>
      </c>
      <c r="D649" s="13">
        <v>547</v>
      </c>
      <c r="E649" s="13">
        <v>0</v>
      </c>
      <c r="F649" s="13">
        <v>0</v>
      </c>
      <c r="G649" s="13">
        <v>0</v>
      </c>
      <c r="H649" s="13">
        <v>0</v>
      </c>
      <c r="I649" s="13">
        <v>4</v>
      </c>
      <c r="J649" s="13">
        <v>92</v>
      </c>
      <c r="K649" s="13">
        <v>0</v>
      </c>
      <c r="L649" s="13">
        <v>0</v>
      </c>
      <c r="M649" s="13">
        <v>643</v>
      </c>
      <c r="N649" s="15">
        <v>0</v>
      </c>
      <c r="O649" s="13">
        <v>0</v>
      </c>
      <c r="P649" s="13">
        <v>0</v>
      </c>
      <c r="Q649" s="13">
        <v>617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20</v>
      </c>
      <c r="X649" s="13">
        <v>0</v>
      </c>
      <c r="Y649" s="13">
        <v>79</v>
      </c>
      <c r="Z649" s="13">
        <v>716</v>
      </c>
      <c r="AA649" s="13">
        <v>5714</v>
      </c>
      <c r="AB649" s="13">
        <v>0</v>
      </c>
      <c r="AC649" s="13">
        <v>0</v>
      </c>
      <c r="AD649" s="13">
        <v>0</v>
      </c>
      <c r="AE649" s="13" t="s">
        <v>597</v>
      </c>
      <c r="AF649" s="13"/>
    </row>
    <row r="650" spans="1:32" x14ac:dyDescent="0.35">
      <c r="A650" s="13">
        <f t="shared" si="10"/>
        <v>0</v>
      </c>
      <c r="B650" s="13" t="s">
        <v>613</v>
      </c>
      <c r="C650" s="12">
        <v>1438</v>
      </c>
      <c r="D650" s="13">
        <v>0</v>
      </c>
      <c r="E650" s="13">
        <v>103</v>
      </c>
      <c r="F650" s="13">
        <v>0</v>
      </c>
      <c r="G650" s="13">
        <v>64</v>
      </c>
      <c r="H650" s="13">
        <v>0</v>
      </c>
      <c r="I650" s="13">
        <v>73</v>
      </c>
      <c r="J650" s="13">
        <v>0</v>
      </c>
      <c r="K650" s="13">
        <v>0</v>
      </c>
      <c r="L650" s="13">
        <v>155</v>
      </c>
      <c r="M650" s="13">
        <v>1833</v>
      </c>
      <c r="N650" s="15">
        <v>0</v>
      </c>
      <c r="O650" s="13">
        <v>703</v>
      </c>
      <c r="P650" s="13">
        <v>198</v>
      </c>
      <c r="Q650" s="13">
        <v>466</v>
      </c>
      <c r="R650" s="13">
        <v>0</v>
      </c>
      <c r="S650" s="13">
        <v>0</v>
      </c>
      <c r="T650" s="13">
        <v>0</v>
      </c>
      <c r="U650" s="13">
        <v>2125</v>
      </c>
      <c r="V650" s="13">
        <v>240</v>
      </c>
      <c r="W650" s="13">
        <v>161</v>
      </c>
      <c r="X650" s="13">
        <v>0</v>
      </c>
      <c r="Y650" s="13">
        <v>767</v>
      </c>
      <c r="Z650" s="13">
        <v>4660</v>
      </c>
      <c r="AA650" s="13">
        <v>13702</v>
      </c>
      <c r="AB650" s="13">
        <v>5246</v>
      </c>
      <c r="AC650" s="13">
        <v>0</v>
      </c>
      <c r="AD650" s="13">
        <v>0</v>
      </c>
      <c r="AE650" s="13" t="s">
        <v>597</v>
      </c>
      <c r="AF650" s="13"/>
    </row>
    <row r="651" spans="1:32" x14ac:dyDescent="0.35">
      <c r="A651" s="13">
        <f t="shared" si="10"/>
        <v>0</v>
      </c>
      <c r="B651" s="13" t="s">
        <v>614</v>
      </c>
      <c r="C651" s="12">
        <v>6411</v>
      </c>
      <c r="D651" s="13">
        <v>0</v>
      </c>
      <c r="E651" s="13">
        <v>0</v>
      </c>
      <c r="F651" s="13">
        <v>221</v>
      </c>
      <c r="G651" s="13">
        <v>3</v>
      </c>
      <c r="H651" s="13">
        <v>0</v>
      </c>
      <c r="I651" s="13">
        <v>116</v>
      </c>
      <c r="J651" s="13">
        <v>0</v>
      </c>
      <c r="K651" s="13">
        <v>400</v>
      </c>
      <c r="L651" s="13">
        <v>269</v>
      </c>
      <c r="M651" s="13">
        <v>7420</v>
      </c>
      <c r="N651" s="15">
        <v>77</v>
      </c>
      <c r="O651" s="13">
        <v>0</v>
      </c>
      <c r="P651" s="13">
        <v>607</v>
      </c>
      <c r="Q651" s="13">
        <v>1331</v>
      </c>
      <c r="R651" s="13">
        <v>212</v>
      </c>
      <c r="S651" s="13">
        <v>682</v>
      </c>
      <c r="T651" s="13">
        <v>0</v>
      </c>
      <c r="U651" s="13">
        <v>0</v>
      </c>
      <c r="V651" s="13">
        <v>1773</v>
      </c>
      <c r="W651" s="13">
        <v>707</v>
      </c>
      <c r="X651" s="13">
        <v>0</v>
      </c>
      <c r="Y651" s="13">
        <v>315</v>
      </c>
      <c r="Z651" s="13">
        <v>5704</v>
      </c>
      <c r="AA651" s="13">
        <v>68265</v>
      </c>
      <c r="AB651" s="13">
        <v>12078</v>
      </c>
      <c r="AC651" s="13">
        <v>0</v>
      </c>
      <c r="AD651" s="13">
        <v>0</v>
      </c>
      <c r="AE651" s="13" t="s">
        <v>597</v>
      </c>
      <c r="AF651" s="13"/>
    </row>
    <row r="652" spans="1:32" x14ac:dyDescent="0.35">
      <c r="A652" s="13">
        <f t="shared" si="10"/>
        <v>0</v>
      </c>
      <c r="B652" s="13" t="s">
        <v>615</v>
      </c>
      <c r="C652" s="12">
        <v>415</v>
      </c>
      <c r="D652" s="13">
        <v>0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3</v>
      </c>
      <c r="K652" s="13">
        <v>0</v>
      </c>
      <c r="L652" s="13">
        <v>2</v>
      </c>
      <c r="M652" s="13">
        <v>420</v>
      </c>
      <c r="N652" s="15">
        <v>0</v>
      </c>
      <c r="O652" s="13">
        <v>0</v>
      </c>
      <c r="P652" s="13">
        <v>86</v>
      </c>
      <c r="Q652" s="13">
        <v>215</v>
      </c>
      <c r="R652" s="13">
        <v>0</v>
      </c>
      <c r="S652" s="13">
        <v>3</v>
      </c>
      <c r="T652" s="13">
        <v>0</v>
      </c>
      <c r="U652" s="13">
        <v>0</v>
      </c>
      <c r="V652" s="13">
        <v>0</v>
      </c>
      <c r="W652" s="13">
        <v>40</v>
      </c>
      <c r="X652" s="13">
        <v>0</v>
      </c>
      <c r="Y652" s="13">
        <v>23</v>
      </c>
      <c r="Z652" s="13">
        <v>367</v>
      </c>
      <c r="AA652" s="13">
        <v>9740</v>
      </c>
      <c r="AB652" s="13">
        <v>0</v>
      </c>
      <c r="AC652" s="13">
        <v>0</v>
      </c>
      <c r="AD652" s="13">
        <v>0</v>
      </c>
      <c r="AE652" s="13" t="s">
        <v>597</v>
      </c>
      <c r="AF652" s="13"/>
    </row>
    <row r="653" spans="1:32" x14ac:dyDescent="0.35">
      <c r="A653" s="13">
        <f t="shared" si="10"/>
        <v>0</v>
      </c>
      <c r="B653" s="13" t="s">
        <v>616</v>
      </c>
      <c r="C653" s="12">
        <v>142</v>
      </c>
      <c r="D653" s="13">
        <v>0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2</v>
      </c>
      <c r="K653" s="13">
        <v>0</v>
      </c>
      <c r="L653" s="13">
        <v>0</v>
      </c>
      <c r="M653" s="13">
        <v>144</v>
      </c>
      <c r="N653" s="15">
        <v>0</v>
      </c>
      <c r="O653" s="13">
        <v>0</v>
      </c>
      <c r="P653" s="13">
        <v>23</v>
      </c>
      <c r="Q653" s="13">
        <v>105</v>
      </c>
      <c r="R653" s="13">
        <v>0</v>
      </c>
      <c r="S653" s="13">
        <v>1</v>
      </c>
      <c r="T653" s="13">
        <v>0</v>
      </c>
      <c r="U653" s="13">
        <v>0</v>
      </c>
      <c r="V653" s="13">
        <v>0</v>
      </c>
      <c r="W653" s="13">
        <v>28</v>
      </c>
      <c r="X653" s="13">
        <v>0</v>
      </c>
      <c r="Y653" s="13">
        <v>11</v>
      </c>
      <c r="Z653" s="13">
        <v>168</v>
      </c>
      <c r="AA653" s="13">
        <v>2920</v>
      </c>
      <c r="AB653" s="13">
        <v>0</v>
      </c>
      <c r="AC653" s="13">
        <v>0</v>
      </c>
      <c r="AD653" s="13">
        <v>0</v>
      </c>
      <c r="AE653" s="13" t="s">
        <v>597</v>
      </c>
      <c r="AF653" s="13"/>
    </row>
    <row r="654" spans="1:32" x14ac:dyDescent="0.35">
      <c r="A654" s="13">
        <f t="shared" si="10"/>
        <v>0</v>
      </c>
      <c r="B654" s="13" t="s">
        <v>617</v>
      </c>
      <c r="C654" s="12">
        <v>0</v>
      </c>
      <c r="D654" s="13">
        <v>288</v>
      </c>
      <c r="E654" s="13">
        <v>0</v>
      </c>
      <c r="F654" s="13">
        <v>0</v>
      </c>
      <c r="G654" s="13">
        <v>0</v>
      </c>
      <c r="H654" s="13">
        <v>0</v>
      </c>
      <c r="I654" s="13">
        <v>5</v>
      </c>
      <c r="J654" s="13">
        <v>0</v>
      </c>
      <c r="K654" s="13">
        <v>0</v>
      </c>
      <c r="L654" s="13">
        <v>0</v>
      </c>
      <c r="M654" s="13">
        <v>293</v>
      </c>
      <c r="N654" s="15">
        <v>0</v>
      </c>
      <c r="O654" s="13">
        <v>0</v>
      </c>
      <c r="P654" s="13">
        <v>0</v>
      </c>
      <c r="Q654" s="13">
        <v>330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40</v>
      </c>
      <c r="X654" s="13">
        <v>0</v>
      </c>
      <c r="Y654" s="13">
        <v>13</v>
      </c>
      <c r="Z654" s="13">
        <v>383</v>
      </c>
      <c r="AA654" s="13">
        <v>5314</v>
      </c>
      <c r="AB654" s="13">
        <v>0</v>
      </c>
      <c r="AC654" s="13">
        <v>0</v>
      </c>
      <c r="AD654" s="13">
        <v>0</v>
      </c>
      <c r="AE654" s="13" t="s">
        <v>597</v>
      </c>
      <c r="AF654" s="13"/>
    </row>
    <row r="655" spans="1:32" x14ac:dyDescent="0.35">
      <c r="A655" s="13">
        <f t="shared" si="10"/>
        <v>0</v>
      </c>
      <c r="B655" s="13" t="s">
        <v>618</v>
      </c>
      <c r="C655" s="12">
        <v>159</v>
      </c>
      <c r="D655" s="13">
        <v>487</v>
      </c>
      <c r="E655" s="13">
        <v>7</v>
      </c>
      <c r="F655" s="13">
        <v>2</v>
      </c>
      <c r="G655" s="13">
        <v>0</v>
      </c>
      <c r="H655" s="13">
        <v>26</v>
      </c>
      <c r="I655" s="13">
        <v>6</v>
      </c>
      <c r="J655" s="13">
        <v>0</v>
      </c>
      <c r="K655" s="13">
        <v>0</v>
      </c>
      <c r="L655" s="13">
        <v>0</v>
      </c>
      <c r="M655" s="13">
        <v>687</v>
      </c>
      <c r="N655" s="15">
        <v>0</v>
      </c>
      <c r="O655" s="13">
        <v>0</v>
      </c>
      <c r="P655" s="13">
        <v>7</v>
      </c>
      <c r="Q655" s="13">
        <v>462</v>
      </c>
      <c r="R655" s="13">
        <v>0</v>
      </c>
      <c r="S655" s="13">
        <v>0</v>
      </c>
      <c r="T655" s="13">
        <v>4</v>
      </c>
      <c r="U655" s="13">
        <v>0</v>
      </c>
      <c r="V655" s="13">
        <v>10</v>
      </c>
      <c r="W655" s="13">
        <v>60</v>
      </c>
      <c r="X655" s="13">
        <v>0</v>
      </c>
      <c r="Y655" s="13">
        <v>84</v>
      </c>
      <c r="Z655" s="13">
        <v>627</v>
      </c>
      <c r="AA655" s="13">
        <v>6032</v>
      </c>
      <c r="AB655" s="13">
        <v>200</v>
      </c>
      <c r="AC655" s="13">
        <v>0</v>
      </c>
      <c r="AD655" s="13">
        <v>0</v>
      </c>
      <c r="AE655" s="13" t="s">
        <v>597</v>
      </c>
      <c r="AF655" s="13"/>
    </row>
    <row r="656" spans="1:32" x14ac:dyDescent="0.35">
      <c r="A656" s="13">
        <f t="shared" si="10"/>
        <v>0</v>
      </c>
      <c r="B656" s="13" t="s">
        <v>619</v>
      </c>
      <c r="C656" s="12">
        <v>0</v>
      </c>
      <c r="D656" s="13">
        <v>183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0</v>
      </c>
      <c r="L656" s="13">
        <v>137</v>
      </c>
      <c r="M656" s="13">
        <v>320</v>
      </c>
      <c r="N656" s="15">
        <v>0</v>
      </c>
      <c r="O656" s="13">
        <v>0</v>
      </c>
      <c r="P656" s="13">
        <v>0</v>
      </c>
      <c r="Q656" s="13">
        <v>320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24</v>
      </c>
      <c r="X656" s="13">
        <v>0</v>
      </c>
      <c r="Y656" s="13">
        <v>8</v>
      </c>
      <c r="Z656" s="13">
        <v>352</v>
      </c>
      <c r="AA656" s="13">
        <v>3329</v>
      </c>
      <c r="AB656" s="13">
        <v>0</v>
      </c>
      <c r="AC656" s="13">
        <v>0</v>
      </c>
      <c r="AD656" s="13">
        <v>0</v>
      </c>
      <c r="AE656" s="13" t="s">
        <v>597</v>
      </c>
      <c r="AF656" s="13"/>
    </row>
    <row r="657" spans="1:32" x14ac:dyDescent="0.35">
      <c r="A657" s="13">
        <f t="shared" si="10"/>
        <v>0</v>
      </c>
      <c r="B657" s="13" t="s">
        <v>620</v>
      </c>
      <c r="C657" s="12">
        <v>17</v>
      </c>
      <c r="D657" s="13">
        <v>423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0</v>
      </c>
      <c r="L657" s="13">
        <v>0</v>
      </c>
      <c r="M657" s="13">
        <v>440</v>
      </c>
      <c r="N657" s="15">
        <v>0</v>
      </c>
      <c r="O657" s="13">
        <v>0</v>
      </c>
      <c r="P657" s="13">
        <v>0</v>
      </c>
      <c r="Q657" s="13">
        <v>460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28</v>
      </c>
      <c r="X657" s="13">
        <v>0</v>
      </c>
      <c r="Y657" s="13">
        <v>11</v>
      </c>
      <c r="Z657" s="13">
        <v>499</v>
      </c>
      <c r="AA657" s="13">
        <v>2524</v>
      </c>
      <c r="AB657" s="13">
        <v>290</v>
      </c>
      <c r="AC657" s="13">
        <v>0</v>
      </c>
      <c r="AD657" s="13">
        <v>0</v>
      </c>
      <c r="AE657" s="13" t="s">
        <v>597</v>
      </c>
      <c r="AF657" s="13"/>
    </row>
    <row r="658" spans="1:32" x14ac:dyDescent="0.35">
      <c r="A658" s="13">
        <f t="shared" si="10"/>
        <v>0</v>
      </c>
      <c r="B658" s="13" t="s">
        <v>621</v>
      </c>
      <c r="C658" s="12">
        <v>0</v>
      </c>
      <c r="D658" s="13">
        <v>486</v>
      </c>
      <c r="E658" s="13">
        <v>0</v>
      </c>
      <c r="F658" s="13">
        <v>0</v>
      </c>
      <c r="G658" s="13">
        <v>0</v>
      </c>
      <c r="H658" s="13">
        <v>0</v>
      </c>
      <c r="I658" s="13">
        <v>11</v>
      </c>
      <c r="J658" s="13">
        <v>0</v>
      </c>
      <c r="K658" s="13">
        <v>0</v>
      </c>
      <c r="L658" s="13">
        <v>1</v>
      </c>
      <c r="M658" s="13">
        <v>498</v>
      </c>
      <c r="N658" s="15">
        <v>0</v>
      </c>
      <c r="O658" s="13">
        <v>0</v>
      </c>
      <c r="P658" s="13">
        <v>0</v>
      </c>
      <c r="Q658" s="13">
        <v>444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41</v>
      </c>
      <c r="X658" s="13">
        <v>0</v>
      </c>
      <c r="Y658" s="13">
        <v>0</v>
      </c>
      <c r="Z658" s="13">
        <v>485</v>
      </c>
      <c r="AA658" s="13">
        <v>5300</v>
      </c>
      <c r="AB658" s="13">
        <v>0</v>
      </c>
      <c r="AC658" s="13">
        <v>0</v>
      </c>
      <c r="AD658" s="13">
        <v>0</v>
      </c>
      <c r="AE658" s="13" t="s">
        <v>597</v>
      </c>
      <c r="AF658" s="13"/>
    </row>
    <row r="659" spans="1:32" x14ac:dyDescent="0.35">
      <c r="A659" s="13">
        <f t="shared" si="10"/>
        <v>0</v>
      </c>
      <c r="B659" s="13" t="s">
        <v>622</v>
      </c>
      <c r="C659" s="12">
        <v>988</v>
      </c>
      <c r="D659" s="13">
        <v>308</v>
      </c>
      <c r="E659" s="13">
        <v>0</v>
      </c>
      <c r="F659" s="13">
        <v>0</v>
      </c>
      <c r="G659" s="13">
        <v>0</v>
      </c>
      <c r="H659" s="13">
        <v>0</v>
      </c>
      <c r="I659" s="13">
        <v>47</v>
      </c>
      <c r="J659" s="13">
        <v>0</v>
      </c>
      <c r="K659" s="13">
        <v>0</v>
      </c>
      <c r="L659" s="13">
        <v>0</v>
      </c>
      <c r="M659" s="13">
        <v>1343</v>
      </c>
      <c r="N659" s="15">
        <v>0</v>
      </c>
      <c r="O659" s="13">
        <v>0</v>
      </c>
      <c r="P659" s="13">
        <v>0</v>
      </c>
      <c r="Q659" s="13">
        <v>1060</v>
      </c>
      <c r="R659" s="13">
        <v>0</v>
      </c>
      <c r="S659" s="13">
        <v>0</v>
      </c>
      <c r="T659" s="13">
        <v>0</v>
      </c>
      <c r="U659" s="13">
        <v>0</v>
      </c>
      <c r="V659" s="13">
        <v>0</v>
      </c>
      <c r="W659" s="13">
        <v>30</v>
      </c>
      <c r="X659" s="13">
        <v>0</v>
      </c>
      <c r="Y659" s="13">
        <v>144</v>
      </c>
      <c r="Z659" s="13">
        <v>1234</v>
      </c>
      <c r="AA659" s="13">
        <v>20570</v>
      </c>
      <c r="AB659" s="13">
        <v>0</v>
      </c>
      <c r="AC659" s="13">
        <v>0</v>
      </c>
      <c r="AD659" s="13">
        <v>0</v>
      </c>
      <c r="AE659" s="13" t="s">
        <v>597</v>
      </c>
      <c r="AF659" s="13"/>
    </row>
    <row r="660" spans="1:32" x14ac:dyDescent="0.35">
      <c r="A660" s="13">
        <f t="shared" si="10"/>
        <v>0</v>
      </c>
      <c r="B660" s="13" t="s">
        <v>623</v>
      </c>
      <c r="C660" s="12">
        <v>0</v>
      </c>
      <c r="D660" s="13">
        <v>213</v>
      </c>
      <c r="E660" s="13">
        <v>0</v>
      </c>
      <c r="F660" s="13">
        <v>0</v>
      </c>
      <c r="G660" s="13">
        <v>0</v>
      </c>
      <c r="H660" s="13">
        <v>0</v>
      </c>
      <c r="I660" s="13">
        <v>6</v>
      </c>
      <c r="J660" s="13">
        <v>38</v>
      </c>
      <c r="K660" s="13">
        <v>0</v>
      </c>
      <c r="L660" s="13">
        <v>0</v>
      </c>
      <c r="M660" s="13">
        <v>257</v>
      </c>
      <c r="N660" s="15">
        <v>0</v>
      </c>
      <c r="O660" s="13">
        <v>0</v>
      </c>
      <c r="P660" s="13">
        <v>0</v>
      </c>
      <c r="Q660" s="13">
        <v>168</v>
      </c>
      <c r="R660" s="13">
        <v>0</v>
      </c>
      <c r="S660" s="13">
        <v>0</v>
      </c>
      <c r="T660" s="13">
        <v>0</v>
      </c>
      <c r="U660" s="13">
        <v>0</v>
      </c>
      <c r="V660" s="13">
        <v>0</v>
      </c>
      <c r="W660" s="13">
        <v>30</v>
      </c>
      <c r="X660" s="13">
        <v>0</v>
      </c>
      <c r="Y660" s="13">
        <v>0</v>
      </c>
      <c r="Z660" s="13">
        <v>198</v>
      </c>
      <c r="AA660" s="13">
        <v>4097</v>
      </c>
      <c r="AB660" s="13">
        <v>0</v>
      </c>
      <c r="AC660" s="13">
        <v>0</v>
      </c>
      <c r="AD660" s="13">
        <v>0</v>
      </c>
      <c r="AE660" s="13" t="s">
        <v>597</v>
      </c>
      <c r="AF660" s="13"/>
    </row>
    <row r="661" spans="1:32" x14ac:dyDescent="0.35">
      <c r="A661" s="13">
        <f t="shared" si="10"/>
        <v>0</v>
      </c>
      <c r="B661" s="13" t="s">
        <v>624</v>
      </c>
      <c r="C661" s="12">
        <v>0</v>
      </c>
      <c r="D661" s="13">
        <v>127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0</v>
      </c>
      <c r="L661" s="13">
        <v>0</v>
      </c>
      <c r="M661" s="13">
        <v>127</v>
      </c>
      <c r="N661" s="15">
        <v>0</v>
      </c>
      <c r="O661" s="13">
        <v>0</v>
      </c>
      <c r="P661" s="13">
        <v>0</v>
      </c>
      <c r="Q661" s="13">
        <v>122</v>
      </c>
      <c r="R661" s="13">
        <v>0</v>
      </c>
      <c r="S661" s="13">
        <v>0</v>
      </c>
      <c r="T661" s="13">
        <v>0</v>
      </c>
      <c r="U661" s="13">
        <v>0</v>
      </c>
      <c r="V661" s="13">
        <v>0</v>
      </c>
      <c r="W661" s="13">
        <v>8</v>
      </c>
      <c r="X661" s="13">
        <v>0</v>
      </c>
      <c r="Y661" s="13">
        <v>0</v>
      </c>
      <c r="Z661" s="13">
        <v>130</v>
      </c>
      <c r="AA661" s="13">
        <v>1334</v>
      </c>
      <c r="AB661" s="13">
        <v>0</v>
      </c>
      <c r="AC661" s="13">
        <v>0</v>
      </c>
      <c r="AD661" s="13">
        <v>0</v>
      </c>
      <c r="AE661" s="13" t="s">
        <v>597</v>
      </c>
      <c r="AF661" s="13"/>
    </row>
    <row r="662" spans="1:32" x14ac:dyDescent="0.35">
      <c r="A662" s="13">
        <f t="shared" si="10"/>
        <v>0</v>
      </c>
      <c r="B662" s="13" t="s">
        <v>625</v>
      </c>
      <c r="C662" s="12">
        <v>521</v>
      </c>
      <c r="D662" s="13">
        <v>319</v>
      </c>
      <c r="E662" s="13">
        <v>0</v>
      </c>
      <c r="F662" s="13">
        <v>0</v>
      </c>
      <c r="G662" s="13">
        <v>0</v>
      </c>
      <c r="H662" s="13">
        <v>0</v>
      </c>
      <c r="I662" s="13">
        <v>12</v>
      </c>
      <c r="J662" s="13">
        <v>0</v>
      </c>
      <c r="K662" s="13">
        <v>0</v>
      </c>
      <c r="L662" s="13">
        <v>580</v>
      </c>
      <c r="M662" s="13">
        <v>1432</v>
      </c>
      <c r="N662" s="15">
        <v>0</v>
      </c>
      <c r="O662" s="13">
        <v>0</v>
      </c>
      <c r="P662" s="13">
        <v>64</v>
      </c>
      <c r="Q662" s="13">
        <v>622</v>
      </c>
      <c r="R662" s="13">
        <v>0</v>
      </c>
      <c r="S662" s="13">
        <v>0</v>
      </c>
      <c r="T662" s="13">
        <v>0</v>
      </c>
      <c r="U662" s="13">
        <v>0</v>
      </c>
      <c r="V662" s="13">
        <v>23</v>
      </c>
      <c r="W662" s="13">
        <v>81</v>
      </c>
      <c r="X662" s="13">
        <v>0</v>
      </c>
      <c r="Y662" s="13">
        <v>655</v>
      </c>
      <c r="Z662" s="13">
        <v>1445</v>
      </c>
      <c r="AA662" s="13">
        <v>15669</v>
      </c>
      <c r="AB662" s="13">
        <v>550</v>
      </c>
      <c r="AC662" s="13">
        <v>0</v>
      </c>
      <c r="AD662" s="13">
        <v>0</v>
      </c>
      <c r="AE662" s="13" t="s">
        <v>597</v>
      </c>
      <c r="AF662" s="13"/>
    </row>
    <row r="663" spans="1:32" x14ac:dyDescent="0.35">
      <c r="A663" s="13">
        <f t="shared" si="10"/>
        <v>0</v>
      </c>
      <c r="B663" s="13" t="s">
        <v>1086</v>
      </c>
      <c r="C663" s="12">
        <v>15840</v>
      </c>
      <c r="D663" s="13">
        <v>14083</v>
      </c>
      <c r="E663" s="13">
        <v>55109</v>
      </c>
      <c r="F663" s="13">
        <v>2542</v>
      </c>
      <c r="G663" s="13">
        <v>12735</v>
      </c>
      <c r="H663" s="13">
        <v>3005</v>
      </c>
      <c r="I663" s="13">
        <v>192</v>
      </c>
      <c r="J663" s="13">
        <v>0</v>
      </c>
      <c r="K663" s="13">
        <v>95945</v>
      </c>
      <c r="L663" s="13">
        <v>23442</v>
      </c>
      <c r="M663" s="13">
        <v>222893</v>
      </c>
      <c r="N663" s="15">
        <v>2352</v>
      </c>
      <c r="O663" s="13">
        <v>59024</v>
      </c>
      <c r="P663" s="13">
        <v>40897</v>
      </c>
      <c r="Q663" s="13">
        <v>24720</v>
      </c>
      <c r="R663" s="13">
        <v>1500</v>
      </c>
      <c r="S663" s="13">
        <v>67603</v>
      </c>
      <c r="T663" s="13">
        <v>2346</v>
      </c>
      <c r="U663" s="13">
        <v>15745</v>
      </c>
      <c r="V663" s="13">
        <v>96921</v>
      </c>
      <c r="W663" s="13">
        <v>10003</v>
      </c>
      <c r="X663" s="13">
        <v>1501</v>
      </c>
      <c r="Y663" s="13">
        <v>713</v>
      </c>
      <c r="Z663" s="13">
        <v>323325</v>
      </c>
      <c r="AA663" s="13">
        <v>266933</v>
      </c>
      <c r="AB663" s="13">
        <v>1021839</v>
      </c>
      <c r="AC663" s="13">
        <v>1</v>
      </c>
      <c r="AD663" s="13">
        <v>0</v>
      </c>
      <c r="AE663" s="13" t="s">
        <v>597</v>
      </c>
      <c r="AF663" s="13"/>
    </row>
    <row r="664" spans="1:32" x14ac:dyDescent="0.35">
      <c r="A664" s="13">
        <f t="shared" si="10"/>
        <v>0</v>
      </c>
      <c r="B664" s="13" t="s">
        <v>626</v>
      </c>
      <c r="C664" s="12">
        <v>188</v>
      </c>
      <c r="D664" s="13">
        <v>541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120</v>
      </c>
      <c r="L664" s="13">
        <v>20</v>
      </c>
      <c r="M664" s="13">
        <v>869</v>
      </c>
      <c r="N664" s="15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0</v>
      </c>
      <c r="T664" s="13">
        <v>0</v>
      </c>
      <c r="U664" s="13">
        <v>0</v>
      </c>
      <c r="V664" s="13">
        <v>0</v>
      </c>
      <c r="W664" s="13">
        <v>31</v>
      </c>
      <c r="X664" s="13">
        <v>0</v>
      </c>
      <c r="Y664" s="13">
        <v>842</v>
      </c>
      <c r="Z664" s="13">
        <v>873</v>
      </c>
      <c r="AA664" s="13">
        <v>8490</v>
      </c>
      <c r="AB664" s="13">
        <v>120</v>
      </c>
      <c r="AC664" s="13">
        <v>0</v>
      </c>
      <c r="AD664" s="13">
        <v>0</v>
      </c>
      <c r="AE664" s="13" t="s">
        <v>597</v>
      </c>
      <c r="AF664" s="13"/>
    </row>
    <row r="665" spans="1:32" x14ac:dyDescent="0.35">
      <c r="A665" s="13">
        <f t="shared" si="10"/>
        <v>0</v>
      </c>
      <c r="B665" s="13" t="s">
        <v>627</v>
      </c>
      <c r="C665" s="12">
        <v>114</v>
      </c>
      <c r="D665" s="13">
        <v>348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0</v>
      </c>
      <c r="L665" s="13">
        <v>8</v>
      </c>
      <c r="M665" s="13">
        <v>470</v>
      </c>
      <c r="N665" s="15">
        <v>0</v>
      </c>
      <c r="O665" s="13">
        <v>0</v>
      </c>
      <c r="P665" s="13">
        <v>0</v>
      </c>
      <c r="Q665" s="13">
        <v>445</v>
      </c>
      <c r="R665" s="13">
        <v>0</v>
      </c>
      <c r="S665" s="13">
        <v>0</v>
      </c>
      <c r="T665" s="13">
        <v>0</v>
      </c>
      <c r="U665" s="13">
        <v>0</v>
      </c>
      <c r="V665" s="13">
        <v>0</v>
      </c>
      <c r="W665" s="13">
        <v>48</v>
      </c>
      <c r="X665" s="13">
        <v>0</v>
      </c>
      <c r="Y665" s="13">
        <v>13</v>
      </c>
      <c r="Z665" s="13">
        <v>506</v>
      </c>
      <c r="AA665" s="13">
        <v>8365</v>
      </c>
      <c r="AB665" s="13">
        <v>0</v>
      </c>
      <c r="AC665" s="13">
        <v>0</v>
      </c>
      <c r="AD665" s="13">
        <v>0</v>
      </c>
      <c r="AE665" s="13" t="s">
        <v>597</v>
      </c>
      <c r="AF665" s="13"/>
    </row>
    <row r="666" spans="1:32" x14ac:dyDescent="0.35">
      <c r="A666" s="13">
        <f t="shared" si="10"/>
        <v>0</v>
      </c>
      <c r="B666" s="13" t="s">
        <v>969</v>
      </c>
      <c r="C666" s="12">
        <v>84</v>
      </c>
      <c r="D666" s="13">
        <v>414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0</v>
      </c>
      <c r="L666" s="13">
        <v>48</v>
      </c>
      <c r="M666" s="13">
        <v>546</v>
      </c>
      <c r="N666" s="15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0</v>
      </c>
      <c r="U666" s="13">
        <v>0</v>
      </c>
      <c r="V666" s="13">
        <v>0</v>
      </c>
      <c r="W666" s="13">
        <v>34</v>
      </c>
      <c r="X666" s="13">
        <v>0</v>
      </c>
      <c r="Y666" s="13">
        <v>497</v>
      </c>
      <c r="Z666" s="13">
        <v>531</v>
      </c>
      <c r="AA666" s="13">
        <v>6409</v>
      </c>
      <c r="AB666" s="13">
        <v>0</v>
      </c>
      <c r="AC666" s="13">
        <v>0</v>
      </c>
      <c r="AD666" s="13">
        <v>0</v>
      </c>
      <c r="AE666" s="13" t="s">
        <v>597</v>
      </c>
      <c r="AF666" s="13"/>
    </row>
    <row r="667" spans="1:32" x14ac:dyDescent="0.35">
      <c r="A667" s="13">
        <f t="shared" si="10"/>
        <v>0</v>
      </c>
      <c r="B667" s="13" t="s">
        <v>628</v>
      </c>
      <c r="C667" s="12">
        <v>1078</v>
      </c>
      <c r="D667" s="13">
        <v>506</v>
      </c>
      <c r="E667" s="13">
        <v>0</v>
      </c>
      <c r="F667" s="13">
        <v>0</v>
      </c>
      <c r="G667" s="13">
        <v>0</v>
      </c>
      <c r="H667" s="13">
        <v>0</v>
      </c>
      <c r="I667" s="13">
        <v>20</v>
      </c>
      <c r="J667" s="13">
        <v>0</v>
      </c>
      <c r="K667" s="13">
        <v>0</v>
      </c>
      <c r="L667" s="13">
        <v>85</v>
      </c>
      <c r="M667" s="13">
        <v>1689</v>
      </c>
      <c r="N667" s="15">
        <v>192</v>
      </c>
      <c r="O667" s="13">
        <v>12</v>
      </c>
      <c r="P667" s="13">
        <v>214</v>
      </c>
      <c r="Q667" s="13">
        <v>1157</v>
      </c>
      <c r="R667" s="13">
        <v>0</v>
      </c>
      <c r="S667" s="13">
        <v>171</v>
      </c>
      <c r="T667" s="13">
        <v>0</v>
      </c>
      <c r="U667" s="13">
        <v>0</v>
      </c>
      <c r="V667" s="13">
        <v>0</v>
      </c>
      <c r="W667" s="13">
        <v>104</v>
      </c>
      <c r="X667" s="13">
        <v>0</v>
      </c>
      <c r="Y667" s="13">
        <v>112</v>
      </c>
      <c r="Z667" s="13">
        <v>1962</v>
      </c>
      <c r="AA667" s="13">
        <v>15051</v>
      </c>
      <c r="AB667" s="13">
        <v>0</v>
      </c>
      <c r="AC667" s="13">
        <v>0</v>
      </c>
      <c r="AD667" s="13">
        <v>0</v>
      </c>
      <c r="AE667" s="13" t="s">
        <v>597</v>
      </c>
      <c r="AF667" s="13"/>
    </row>
    <row r="668" spans="1:32" x14ac:dyDescent="0.35">
      <c r="A668" s="13">
        <f t="shared" si="10"/>
        <v>0</v>
      </c>
      <c r="B668" s="13" t="s">
        <v>629</v>
      </c>
      <c r="C668" s="12">
        <v>1395</v>
      </c>
      <c r="D668" s="13">
        <v>0</v>
      </c>
      <c r="E668" s="13">
        <v>0</v>
      </c>
      <c r="F668" s="13">
        <v>0</v>
      </c>
      <c r="G668" s="13">
        <v>0</v>
      </c>
      <c r="H668" s="13">
        <v>0</v>
      </c>
      <c r="I668" s="13">
        <v>16</v>
      </c>
      <c r="J668" s="13">
        <v>0</v>
      </c>
      <c r="K668" s="13">
        <v>0</v>
      </c>
      <c r="L668" s="13">
        <v>22</v>
      </c>
      <c r="M668" s="13">
        <v>1433</v>
      </c>
      <c r="N668" s="15">
        <v>26</v>
      </c>
      <c r="O668" s="13">
        <v>0</v>
      </c>
      <c r="P668" s="13">
        <v>143</v>
      </c>
      <c r="Q668" s="13">
        <v>737</v>
      </c>
      <c r="R668" s="13">
        <v>0</v>
      </c>
      <c r="S668" s="13">
        <v>0</v>
      </c>
      <c r="T668" s="13">
        <v>0</v>
      </c>
      <c r="U668" s="13">
        <v>0</v>
      </c>
      <c r="V668" s="13">
        <v>103</v>
      </c>
      <c r="W668" s="13">
        <v>98</v>
      </c>
      <c r="X668" s="13">
        <v>70</v>
      </c>
      <c r="Y668" s="13">
        <v>48</v>
      </c>
      <c r="Z668" s="13">
        <v>1225</v>
      </c>
      <c r="AA668" s="13">
        <v>9640</v>
      </c>
      <c r="AB668" s="13">
        <v>1100</v>
      </c>
      <c r="AC668" s="13">
        <v>0</v>
      </c>
      <c r="AD668" s="13">
        <v>0</v>
      </c>
      <c r="AE668" s="13" t="s">
        <v>597</v>
      </c>
      <c r="AF668" s="13"/>
    </row>
    <row r="669" spans="1:32" x14ac:dyDescent="0.35">
      <c r="A669" s="13">
        <f t="shared" si="10"/>
        <v>0</v>
      </c>
      <c r="B669" s="13" t="s">
        <v>630</v>
      </c>
      <c r="C669" s="12">
        <v>224</v>
      </c>
      <c r="D669" s="13">
        <v>354</v>
      </c>
      <c r="E669" s="13">
        <v>0</v>
      </c>
      <c r="F669" s="13">
        <v>0</v>
      </c>
      <c r="G669" s="13">
        <v>0</v>
      </c>
      <c r="H669" s="13">
        <v>0</v>
      </c>
      <c r="I669" s="13">
        <v>9</v>
      </c>
      <c r="J669" s="13">
        <v>0</v>
      </c>
      <c r="K669" s="13">
        <v>0</v>
      </c>
      <c r="L669" s="13">
        <v>6</v>
      </c>
      <c r="M669" s="13">
        <v>593</v>
      </c>
      <c r="N669" s="15">
        <v>0</v>
      </c>
      <c r="O669" s="13">
        <v>0</v>
      </c>
      <c r="P669" s="13">
        <v>30</v>
      </c>
      <c r="Q669" s="13">
        <v>934</v>
      </c>
      <c r="R669" s="13">
        <v>0</v>
      </c>
      <c r="S669" s="13">
        <v>0</v>
      </c>
      <c r="T669" s="13">
        <v>0</v>
      </c>
      <c r="U669" s="13">
        <v>0</v>
      </c>
      <c r="V669" s="13">
        <v>67</v>
      </c>
      <c r="W669" s="13">
        <v>20</v>
      </c>
      <c r="X669" s="13">
        <v>0</v>
      </c>
      <c r="Y669" s="13">
        <v>65</v>
      </c>
      <c r="Z669" s="13">
        <v>1116</v>
      </c>
      <c r="AA669" s="13">
        <v>9255</v>
      </c>
      <c r="AB669" s="13">
        <v>1500</v>
      </c>
      <c r="AC669" s="13">
        <v>0</v>
      </c>
      <c r="AD669" s="13">
        <v>0</v>
      </c>
      <c r="AE669" s="13" t="s">
        <v>597</v>
      </c>
      <c r="AF669" s="13"/>
    </row>
    <row r="670" spans="1:32" x14ac:dyDescent="0.35">
      <c r="A670" s="13">
        <f t="shared" si="10"/>
        <v>0</v>
      </c>
      <c r="B670" s="13" t="s">
        <v>631</v>
      </c>
      <c r="C670" s="12">
        <v>50</v>
      </c>
      <c r="D670" s="13">
        <v>172</v>
      </c>
      <c r="E670" s="13">
        <v>0</v>
      </c>
      <c r="F670" s="13">
        <v>0</v>
      </c>
      <c r="G670" s="13">
        <v>0</v>
      </c>
      <c r="H670" s="13">
        <v>0</v>
      </c>
      <c r="I670" s="13">
        <v>4</v>
      </c>
      <c r="J670" s="13">
        <v>0</v>
      </c>
      <c r="K670" s="13">
        <v>0</v>
      </c>
      <c r="L670" s="13">
        <v>0</v>
      </c>
      <c r="M670" s="13">
        <v>226</v>
      </c>
      <c r="N670" s="15">
        <v>0</v>
      </c>
      <c r="O670" s="13">
        <v>0</v>
      </c>
      <c r="P670" s="13">
        <v>9</v>
      </c>
      <c r="Q670" s="13">
        <v>156</v>
      </c>
      <c r="R670" s="13">
        <v>0</v>
      </c>
      <c r="S670" s="13">
        <v>0</v>
      </c>
      <c r="T670" s="13">
        <v>0</v>
      </c>
      <c r="U670" s="13">
        <v>0</v>
      </c>
      <c r="V670" s="13">
        <v>0</v>
      </c>
      <c r="W670" s="13">
        <v>14</v>
      </c>
      <c r="X670" s="13">
        <v>0</v>
      </c>
      <c r="Y670" s="13">
        <v>24</v>
      </c>
      <c r="Z670" s="13">
        <v>203</v>
      </c>
      <c r="AA670" s="13">
        <v>5719</v>
      </c>
      <c r="AB670" s="13">
        <v>0</v>
      </c>
      <c r="AC670" s="13">
        <v>0</v>
      </c>
      <c r="AD670" s="13">
        <v>0</v>
      </c>
      <c r="AE670" s="13" t="s">
        <v>597</v>
      </c>
      <c r="AF670" s="13"/>
    </row>
    <row r="671" spans="1:32" x14ac:dyDescent="0.35">
      <c r="A671" s="13">
        <f t="shared" si="10"/>
        <v>0</v>
      </c>
      <c r="B671" s="13" t="s">
        <v>632</v>
      </c>
      <c r="C671" s="12">
        <v>1085</v>
      </c>
      <c r="D671" s="13">
        <v>0</v>
      </c>
      <c r="E671" s="13">
        <v>167</v>
      </c>
      <c r="F671" s="13">
        <v>0</v>
      </c>
      <c r="G671" s="13">
        <v>0</v>
      </c>
      <c r="H671" s="13">
        <v>0</v>
      </c>
      <c r="I671" s="13">
        <v>17</v>
      </c>
      <c r="J671" s="13">
        <v>0</v>
      </c>
      <c r="K671" s="13">
        <v>300</v>
      </c>
      <c r="L671" s="13">
        <v>217</v>
      </c>
      <c r="M671" s="13">
        <v>1786</v>
      </c>
      <c r="N671" s="15">
        <v>0</v>
      </c>
      <c r="O671" s="13">
        <v>464</v>
      </c>
      <c r="P671" s="13">
        <v>30</v>
      </c>
      <c r="Q671" s="13">
        <v>539</v>
      </c>
      <c r="R671" s="13">
        <v>0</v>
      </c>
      <c r="S671" s="13">
        <v>0</v>
      </c>
      <c r="T671" s="13">
        <v>19</v>
      </c>
      <c r="U671" s="13">
        <v>0</v>
      </c>
      <c r="V671" s="13">
        <v>319</v>
      </c>
      <c r="W671" s="13">
        <v>89</v>
      </c>
      <c r="X671" s="13">
        <v>0</v>
      </c>
      <c r="Y671" s="13">
        <v>285</v>
      </c>
      <c r="Z671" s="13">
        <v>1745</v>
      </c>
      <c r="AA671" s="13">
        <v>12308</v>
      </c>
      <c r="AB671" s="13">
        <v>2900</v>
      </c>
      <c r="AC671" s="13">
        <v>0</v>
      </c>
      <c r="AD671" s="13">
        <v>0</v>
      </c>
      <c r="AE671" s="13" t="s">
        <v>597</v>
      </c>
      <c r="AF671" s="13"/>
    </row>
    <row r="672" spans="1:32" x14ac:dyDescent="0.35">
      <c r="A672" s="13">
        <f t="shared" si="10"/>
        <v>0</v>
      </c>
      <c r="B672" s="13" t="s">
        <v>633</v>
      </c>
      <c r="C672" s="12">
        <v>207</v>
      </c>
      <c r="D672" s="13">
        <v>222</v>
      </c>
      <c r="E672" s="13">
        <v>0</v>
      </c>
      <c r="F672" s="13">
        <v>0</v>
      </c>
      <c r="G672" s="13">
        <v>0</v>
      </c>
      <c r="H672" s="13">
        <v>0</v>
      </c>
      <c r="I672" s="13">
        <v>2</v>
      </c>
      <c r="J672" s="13">
        <v>1</v>
      </c>
      <c r="K672" s="13">
        <v>0</v>
      </c>
      <c r="L672" s="13">
        <v>0</v>
      </c>
      <c r="M672" s="13">
        <v>432</v>
      </c>
      <c r="N672" s="15">
        <v>0</v>
      </c>
      <c r="O672" s="13">
        <v>0</v>
      </c>
      <c r="P672" s="13">
        <v>0</v>
      </c>
      <c r="Q672" s="13">
        <v>299</v>
      </c>
      <c r="R672" s="13">
        <v>0</v>
      </c>
      <c r="S672" s="13">
        <v>0</v>
      </c>
      <c r="T672" s="13">
        <v>0</v>
      </c>
      <c r="U672" s="13">
        <v>0</v>
      </c>
      <c r="V672" s="13">
        <v>49</v>
      </c>
      <c r="W672" s="13">
        <v>54</v>
      </c>
      <c r="X672" s="13">
        <v>23</v>
      </c>
      <c r="Y672" s="13">
        <v>24</v>
      </c>
      <c r="Z672" s="13">
        <v>449</v>
      </c>
      <c r="AA672" s="13">
        <v>4214</v>
      </c>
      <c r="AB672" s="13">
        <v>990</v>
      </c>
      <c r="AC672" s="13">
        <v>0</v>
      </c>
      <c r="AD672" s="13">
        <v>0</v>
      </c>
      <c r="AE672" s="13" t="s">
        <v>597</v>
      </c>
      <c r="AF672" s="13"/>
    </row>
    <row r="673" spans="1:32" x14ac:dyDescent="0.35">
      <c r="A673" s="13">
        <f t="shared" si="10"/>
        <v>0</v>
      </c>
      <c r="B673" s="13" t="s">
        <v>634</v>
      </c>
      <c r="C673" s="12">
        <v>0</v>
      </c>
      <c r="D673" s="13">
        <v>28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7</v>
      </c>
      <c r="K673" s="13">
        <v>0</v>
      </c>
      <c r="L673" s="13">
        <v>7</v>
      </c>
      <c r="M673" s="13">
        <v>42</v>
      </c>
      <c r="N673" s="15">
        <v>0</v>
      </c>
      <c r="O673" s="13">
        <v>0</v>
      </c>
      <c r="P673" s="13">
        <v>0</v>
      </c>
      <c r="Q673" s="13">
        <v>87</v>
      </c>
      <c r="R673" s="13">
        <v>0</v>
      </c>
      <c r="S673" s="13">
        <v>0</v>
      </c>
      <c r="T673" s="13">
        <v>0</v>
      </c>
      <c r="U673" s="13">
        <v>0</v>
      </c>
      <c r="V673" s="13">
        <v>0</v>
      </c>
      <c r="W673" s="13">
        <v>15</v>
      </c>
      <c r="X673" s="13">
        <v>0</v>
      </c>
      <c r="Y673" s="13">
        <v>13</v>
      </c>
      <c r="Z673" s="13">
        <v>115</v>
      </c>
      <c r="AA673" s="13">
        <v>2095</v>
      </c>
      <c r="AB673" s="13">
        <v>0</v>
      </c>
      <c r="AC673" s="13">
        <v>0</v>
      </c>
      <c r="AD673" s="13">
        <v>0</v>
      </c>
      <c r="AE673" s="13" t="s">
        <v>597</v>
      </c>
      <c r="AF673" s="13"/>
    </row>
    <row r="674" spans="1:32" x14ac:dyDescent="0.35">
      <c r="A674" s="13">
        <f t="shared" si="10"/>
        <v>0</v>
      </c>
      <c r="B674" s="13" t="s">
        <v>635</v>
      </c>
      <c r="C674" s="12">
        <v>26</v>
      </c>
      <c r="D674" s="13">
        <v>85</v>
      </c>
      <c r="E674" s="13">
        <v>0</v>
      </c>
      <c r="F674" s="13">
        <v>0</v>
      </c>
      <c r="G674" s="13">
        <v>0</v>
      </c>
      <c r="H674" s="13">
        <v>0</v>
      </c>
      <c r="I674" s="13">
        <v>3</v>
      </c>
      <c r="J674" s="13">
        <v>0</v>
      </c>
      <c r="K674" s="13">
        <v>0</v>
      </c>
      <c r="L674" s="13">
        <v>0</v>
      </c>
      <c r="M674" s="13">
        <v>114</v>
      </c>
      <c r="N674" s="15">
        <v>0</v>
      </c>
      <c r="O674" s="13">
        <v>0</v>
      </c>
      <c r="P674" s="13">
        <v>0</v>
      </c>
      <c r="Q674" s="13">
        <v>62</v>
      </c>
      <c r="R674" s="13">
        <v>0</v>
      </c>
      <c r="S674" s="13">
        <v>0</v>
      </c>
      <c r="T674" s="13">
        <v>0</v>
      </c>
      <c r="U674" s="13">
        <v>0</v>
      </c>
      <c r="V674" s="13">
        <v>0</v>
      </c>
      <c r="W674" s="13">
        <v>18</v>
      </c>
      <c r="X674" s="13">
        <v>0</v>
      </c>
      <c r="Y674" s="13">
        <v>7</v>
      </c>
      <c r="Z674" s="13">
        <v>87</v>
      </c>
      <c r="AA674" s="13">
        <v>3457</v>
      </c>
      <c r="AB674" s="13">
        <v>0</v>
      </c>
      <c r="AC674" s="13">
        <v>0</v>
      </c>
      <c r="AD674" s="13">
        <v>0</v>
      </c>
      <c r="AE674" s="13" t="s">
        <v>597</v>
      </c>
      <c r="AF674" s="13"/>
    </row>
    <row r="675" spans="1:32" x14ac:dyDescent="0.35">
      <c r="A675" s="13">
        <f t="shared" si="10"/>
        <v>0</v>
      </c>
      <c r="B675" s="13" t="s">
        <v>636</v>
      </c>
      <c r="C675" s="12">
        <v>0</v>
      </c>
      <c r="D675" s="13">
        <v>410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0</v>
      </c>
      <c r="L675" s="13">
        <v>9</v>
      </c>
      <c r="M675" s="13">
        <v>419</v>
      </c>
      <c r="N675" s="15">
        <v>0</v>
      </c>
      <c r="O675" s="13">
        <v>0</v>
      </c>
      <c r="P675" s="13">
        <v>0</v>
      </c>
      <c r="Q675" s="13">
        <v>340</v>
      </c>
      <c r="R675" s="13">
        <v>0</v>
      </c>
      <c r="S675" s="13">
        <v>0</v>
      </c>
      <c r="T675" s="13">
        <v>0</v>
      </c>
      <c r="U675" s="13">
        <v>0</v>
      </c>
      <c r="V675" s="13">
        <v>12</v>
      </c>
      <c r="W675" s="13">
        <v>24</v>
      </c>
      <c r="X675" s="13">
        <v>0</v>
      </c>
      <c r="Y675" s="13">
        <v>4</v>
      </c>
      <c r="Z675" s="13">
        <v>380</v>
      </c>
      <c r="AA675" s="13">
        <v>3943</v>
      </c>
      <c r="AB675" s="13">
        <v>40</v>
      </c>
      <c r="AC675" s="13">
        <v>0</v>
      </c>
      <c r="AD675" s="13">
        <v>0</v>
      </c>
      <c r="AE675" s="13" t="s">
        <v>597</v>
      </c>
      <c r="AF675" s="13"/>
    </row>
    <row r="676" spans="1:32" x14ac:dyDescent="0.35">
      <c r="A676" s="13">
        <f t="shared" si="10"/>
        <v>0</v>
      </c>
      <c r="B676" s="13" t="s">
        <v>637</v>
      </c>
      <c r="C676" s="12">
        <v>0</v>
      </c>
      <c r="D676" s="13">
        <v>408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0</v>
      </c>
      <c r="L676" s="13">
        <v>2</v>
      </c>
      <c r="M676" s="13">
        <v>410</v>
      </c>
      <c r="N676" s="15">
        <v>0</v>
      </c>
      <c r="O676" s="13">
        <v>0</v>
      </c>
      <c r="P676" s="13">
        <v>0</v>
      </c>
      <c r="Q676" s="13">
        <v>386</v>
      </c>
      <c r="R676" s="13">
        <v>0</v>
      </c>
      <c r="S676" s="13">
        <v>0</v>
      </c>
      <c r="T676" s="13">
        <v>0</v>
      </c>
      <c r="U676" s="13">
        <v>0</v>
      </c>
      <c r="V676" s="13">
        <v>0</v>
      </c>
      <c r="W676" s="13">
        <v>24</v>
      </c>
      <c r="X676" s="13">
        <v>0</v>
      </c>
      <c r="Y676" s="13">
        <v>0</v>
      </c>
      <c r="Z676" s="13">
        <v>410</v>
      </c>
      <c r="AA676" s="13">
        <v>4524</v>
      </c>
      <c r="AB676" s="13">
        <v>0</v>
      </c>
      <c r="AC676" s="13">
        <v>0</v>
      </c>
      <c r="AD676" s="13">
        <v>0</v>
      </c>
      <c r="AE676" s="13" t="s">
        <v>597</v>
      </c>
      <c r="AF676" s="13"/>
    </row>
    <row r="677" spans="1:32" x14ac:dyDescent="0.35">
      <c r="A677" s="13">
        <f t="shared" si="10"/>
        <v>0</v>
      </c>
      <c r="B677" s="13" t="s">
        <v>638</v>
      </c>
      <c r="C677" s="12">
        <v>78</v>
      </c>
      <c r="D677" s="13">
        <v>287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0</v>
      </c>
      <c r="L677" s="13">
        <v>173</v>
      </c>
      <c r="M677" s="13">
        <v>538</v>
      </c>
      <c r="N677" s="15">
        <v>0</v>
      </c>
      <c r="O677" s="13">
        <v>0</v>
      </c>
      <c r="P677" s="13">
        <v>0</v>
      </c>
      <c r="Q677" s="13">
        <v>432</v>
      </c>
      <c r="R677" s="13">
        <v>0</v>
      </c>
      <c r="S677" s="13">
        <v>43</v>
      </c>
      <c r="T677" s="13">
        <v>0</v>
      </c>
      <c r="U677" s="13">
        <v>0</v>
      </c>
      <c r="V677" s="13">
        <v>0</v>
      </c>
      <c r="W677" s="13">
        <v>27</v>
      </c>
      <c r="X677" s="13">
        <v>0</v>
      </c>
      <c r="Y677" s="13">
        <v>85</v>
      </c>
      <c r="Z677" s="13">
        <v>587</v>
      </c>
      <c r="AA677" s="13">
        <v>4804</v>
      </c>
      <c r="AB677" s="13">
        <v>0</v>
      </c>
      <c r="AC677" s="13">
        <v>0</v>
      </c>
      <c r="AD677" s="13">
        <v>0</v>
      </c>
      <c r="AE677" s="13" t="s">
        <v>597</v>
      </c>
      <c r="AF677" s="13"/>
    </row>
    <row r="678" spans="1:32" x14ac:dyDescent="0.35">
      <c r="A678" s="13">
        <f t="shared" si="10"/>
        <v>0</v>
      </c>
      <c r="B678" s="13" t="s">
        <v>639</v>
      </c>
      <c r="C678" s="12">
        <v>36</v>
      </c>
      <c r="D678" s="13">
        <v>616</v>
      </c>
      <c r="E678" s="13">
        <v>0</v>
      </c>
      <c r="F678" s="13">
        <v>0</v>
      </c>
      <c r="G678" s="13">
        <v>0</v>
      </c>
      <c r="H678" s="13">
        <v>0</v>
      </c>
      <c r="I678" s="13">
        <v>11</v>
      </c>
      <c r="J678" s="13">
        <v>0</v>
      </c>
      <c r="K678" s="13">
        <v>0</v>
      </c>
      <c r="L678" s="13">
        <v>3</v>
      </c>
      <c r="M678" s="13">
        <v>666</v>
      </c>
      <c r="N678" s="15">
        <v>0</v>
      </c>
      <c r="O678" s="13">
        <v>0</v>
      </c>
      <c r="P678" s="13">
        <v>50</v>
      </c>
      <c r="Q678" s="13">
        <v>588</v>
      </c>
      <c r="R678" s="13">
        <v>0</v>
      </c>
      <c r="S678" s="13">
        <v>0</v>
      </c>
      <c r="T678" s="13">
        <v>0</v>
      </c>
      <c r="U678" s="13">
        <v>0</v>
      </c>
      <c r="V678" s="13">
        <v>58</v>
      </c>
      <c r="W678" s="13">
        <v>88</v>
      </c>
      <c r="X678" s="13">
        <v>0</v>
      </c>
      <c r="Y678" s="13">
        <v>49</v>
      </c>
      <c r="Z678" s="13">
        <v>833</v>
      </c>
      <c r="AA678" s="13">
        <v>12824</v>
      </c>
      <c r="AB678" s="13">
        <v>150</v>
      </c>
      <c r="AC678" s="13">
        <v>0</v>
      </c>
      <c r="AD678" s="13">
        <v>0</v>
      </c>
      <c r="AE678" s="13" t="s">
        <v>597</v>
      </c>
      <c r="AF678" s="13"/>
    </row>
    <row r="679" spans="1:32" x14ac:dyDescent="0.35">
      <c r="A679" s="13">
        <f t="shared" si="10"/>
        <v>0</v>
      </c>
      <c r="B679" s="13" t="s">
        <v>971</v>
      </c>
      <c r="C679" s="12">
        <v>163</v>
      </c>
      <c r="D679" s="13">
        <v>652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0</v>
      </c>
      <c r="L679" s="13">
        <v>6</v>
      </c>
      <c r="M679" s="13">
        <v>821</v>
      </c>
      <c r="N679" s="15">
        <v>0</v>
      </c>
      <c r="O679" s="13">
        <v>0</v>
      </c>
      <c r="P679" s="13">
        <v>0</v>
      </c>
      <c r="Q679" s="13">
        <v>641</v>
      </c>
      <c r="R679" s="13">
        <v>0</v>
      </c>
      <c r="S679" s="13">
        <v>0</v>
      </c>
      <c r="T679" s="13">
        <v>0</v>
      </c>
      <c r="U679" s="13">
        <v>0</v>
      </c>
      <c r="V679" s="13">
        <v>0</v>
      </c>
      <c r="W679" s="13">
        <v>20</v>
      </c>
      <c r="X679" s="13">
        <v>0</v>
      </c>
      <c r="Y679" s="13">
        <v>69</v>
      </c>
      <c r="Z679" s="13">
        <v>730</v>
      </c>
      <c r="AA679" s="13">
        <v>10593</v>
      </c>
      <c r="AB679" s="13">
        <v>0</v>
      </c>
      <c r="AC679" s="13">
        <v>0</v>
      </c>
      <c r="AD679" s="13">
        <v>0</v>
      </c>
      <c r="AE679" s="13" t="s">
        <v>597</v>
      </c>
      <c r="AF679" s="13"/>
    </row>
    <row r="680" spans="1:32" x14ac:dyDescent="0.35">
      <c r="A680" s="13">
        <f t="shared" si="10"/>
        <v>0</v>
      </c>
      <c r="B680" s="13" t="s">
        <v>640</v>
      </c>
      <c r="C680" s="12">
        <v>50</v>
      </c>
      <c r="D680" s="13">
        <v>336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0</v>
      </c>
      <c r="L680" s="13">
        <v>3</v>
      </c>
      <c r="M680" s="13">
        <v>389</v>
      </c>
      <c r="N680" s="15">
        <v>0</v>
      </c>
      <c r="O680" s="13">
        <v>0</v>
      </c>
      <c r="P680" s="13">
        <v>0</v>
      </c>
      <c r="Q680" s="13">
        <v>341</v>
      </c>
      <c r="R680" s="13">
        <v>0</v>
      </c>
      <c r="S680" s="13">
        <v>0</v>
      </c>
      <c r="T680" s="13">
        <v>0</v>
      </c>
      <c r="U680" s="13">
        <v>0</v>
      </c>
      <c r="V680" s="13">
        <v>0</v>
      </c>
      <c r="W680" s="13">
        <v>42</v>
      </c>
      <c r="X680" s="13">
        <v>0</v>
      </c>
      <c r="Y680" s="13">
        <v>0</v>
      </c>
      <c r="Z680" s="13">
        <v>383</v>
      </c>
      <c r="AA680" s="13">
        <v>4065</v>
      </c>
      <c r="AB680" s="13">
        <v>0</v>
      </c>
      <c r="AC680" s="13">
        <v>0</v>
      </c>
      <c r="AD680" s="13">
        <v>0</v>
      </c>
      <c r="AE680" s="13" t="s">
        <v>597</v>
      </c>
      <c r="AF680" s="13"/>
    </row>
    <row r="681" spans="1:32" x14ac:dyDescent="0.35">
      <c r="A681" s="13">
        <f t="shared" si="10"/>
        <v>0</v>
      </c>
      <c r="B681" s="13" t="s">
        <v>641</v>
      </c>
      <c r="C681" s="12">
        <v>616</v>
      </c>
      <c r="D681" s="13">
        <v>117</v>
      </c>
      <c r="E681" s="13">
        <v>27</v>
      </c>
      <c r="F681" s="13">
        <v>0</v>
      </c>
      <c r="G681" s="13">
        <v>0</v>
      </c>
      <c r="H681" s="13">
        <v>0</v>
      </c>
      <c r="I681" s="13">
        <v>7</v>
      </c>
      <c r="J681" s="13">
        <v>0</v>
      </c>
      <c r="K681" s="13">
        <v>1100</v>
      </c>
      <c r="L681" s="13">
        <v>34</v>
      </c>
      <c r="M681" s="13">
        <v>1901</v>
      </c>
      <c r="N681" s="15">
        <v>0</v>
      </c>
      <c r="O681" s="13">
        <v>1027</v>
      </c>
      <c r="P681" s="13">
        <v>54</v>
      </c>
      <c r="Q681" s="13">
        <v>468</v>
      </c>
      <c r="R681" s="13">
        <v>0</v>
      </c>
      <c r="S681" s="13">
        <v>0</v>
      </c>
      <c r="T681" s="13">
        <v>0</v>
      </c>
      <c r="U681" s="13">
        <v>0</v>
      </c>
      <c r="V681" s="13">
        <v>128</v>
      </c>
      <c r="W681" s="13">
        <v>48</v>
      </c>
      <c r="X681" s="13">
        <v>133</v>
      </c>
      <c r="Y681" s="13">
        <v>32</v>
      </c>
      <c r="Z681" s="13">
        <v>1890</v>
      </c>
      <c r="AA681" s="13">
        <v>7684</v>
      </c>
      <c r="AB681" s="13">
        <v>4400</v>
      </c>
      <c r="AC681" s="13">
        <v>0</v>
      </c>
      <c r="AD681" s="13">
        <v>0</v>
      </c>
      <c r="AE681" s="13" t="s">
        <v>597</v>
      </c>
      <c r="AF681" s="13"/>
    </row>
    <row r="682" spans="1:32" x14ac:dyDescent="0.35">
      <c r="A682" s="13">
        <f t="shared" si="10"/>
        <v>0</v>
      </c>
      <c r="B682" s="13" t="s">
        <v>642</v>
      </c>
      <c r="C682" s="12">
        <v>0</v>
      </c>
      <c r="D682" s="13">
        <v>380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0</v>
      </c>
      <c r="L682" s="13">
        <v>0</v>
      </c>
      <c r="M682" s="13">
        <v>380</v>
      </c>
      <c r="N682" s="15">
        <v>0</v>
      </c>
      <c r="O682" s="13">
        <v>0</v>
      </c>
      <c r="P682" s="13">
        <v>0</v>
      </c>
      <c r="Q682" s="13">
        <v>272</v>
      </c>
      <c r="R682" s="13">
        <v>0</v>
      </c>
      <c r="S682" s="13">
        <v>0</v>
      </c>
      <c r="T682" s="13">
        <v>0</v>
      </c>
      <c r="U682" s="13">
        <v>0</v>
      </c>
      <c r="V682" s="13">
        <v>0</v>
      </c>
      <c r="W682" s="13">
        <v>30</v>
      </c>
      <c r="X682" s="13">
        <v>0</v>
      </c>
      <c r="Y682" s="13">
        <v>0</v>
      </c>
      <c r="Z682" s="13">
        <v>302</v>
      </c>
      <c r="AA682" s="13">
        <v>4954</v>
      </c>
      <c r="AB682" s="13">
        <v>0</v>
      </c>
      <c r="AC682" s="13">
        <v>0</v>
      </c>
      <c r="AD682" s="13">
        <v>0</v>
      </c>
      <c r="AE682" s="13" t="s">
        <v>597</v>
      </c>
      <c r="AF682" s="13"/>
    </row>
    <row r="683" spans="1:32" x14ac:dyDescent="0.35">
      <c r="A683" s="13">
        <f t="shared" si="10"/>
        <v>0</v>
      </c>
      <c r="B683" s="13" t="s">
        <v>643</v>
      </c>
      <c r="C683" s="12">
        <v>145</v>
      </c>
      <c r="D683" s="13">
        <v>503</v>
      </c>
      <c r="E683" s="13">
        <v>0</v>
      </c>
      <c r="F683" s="13">
        <v>0</v>
      </c>
      <c r="G683" s="13">
        <v>0</v>
      </c>
      <c r="H683" s="13">
        <v>0</v>
      </c>
      <c r="I683" s="13">
        <v>15</v>
      </c>
      <c r="J683" s="13">
        <v>44</v>
      </c>
      <c r="K683" s="13">
        <v>0</v>
      </c>
      <c r="L683" s="13">
        <v>0</v>
      </c>
      <c r="M683" s="13">
        <v>707</v>
      </c>
      <c r="N683" s="15">
        <v>0</v>
      </c>
      <c r="O683" s="13">
        <v>0</v>
      </c>
      <c r="P683" s="13">
        <v>5</v>
      </c>
      <c r="Q683" s="13">
        <v>582</v>
      </c>
      <c r="R683" s="13">
        <v>0</v>
      </c>
      <c r="S683" s="13">
        <v>0</v>
      </c>
      <c r="T683" s="13">
        <v>0</v>
      </c>
      <c r="U683" s="13">
        <v>0</v>
      </c>
      <c r="V683" s="13">
        <v>4</v>
      </c>
      <c r="W683" s="13">
        <v>65</v>
      </c>
      <c r="X683" s="13">
        <v>0</v>
      </c>
      <c r="Y683" s="13">
        <v>20</v>
      </c>
      <c r="Z683" s="13">
        <v>676</v>
      </c>
      <c r="AA683" s="13">
        <v>9761</v>
      </c>
      <c r="AB683" s="13">
        <v>75</v>
      </c>
      <c r="AC683" s="13">
        <v>0</v>
      </c>
      <c r="AD683" s="13">
        <v>0</v>
      </c>
      <c r="AE683" s="13" t="s">
        <v>597</v>
      </c>
      <c r="AF683" s="13"/>
    </row>
    <row r="684" spans="1:32" x14ac:dyDescent="0.35">
      <c r="A684" s="13">
        <f t="shared" si="10"/>
        <v>0</v>
      </c>
      <c r="B684" s="13" t="s">
        <v>644</v>
      </c>
      <c r="C684" s="12">
        <v>0</v>
      </c>
      <c r="D684" s="13">
        <v>290</v>
      </c>
      <c r="E684" s="13">
        <v>0</v>
      </c>
      <c r="F684" s="13">
        <v>0</v>
      </c>
      <c r="G684" s="13">
        <v>0</v>
      </c>
      <c r="H684" s="13">
        <v>0</v>
      </c>
      <c r="I684" s="13">
        <v>16</v>
      </c>
      <c r="J684" s="13">
        <v>2</v>
      </c>
      <c r="K684" s="13">
        <v>0</v>
      </c>
      <c r="L684" s="13">
        <v>0</v>
      </c>
      <c r="M684" s="13">
        <v>308</v>
      </c>
      <c r="N684" s="15">
        <v>0</v>
      </c>
      <c r="O684" s="13">
        <v>0</v>
      </c>
      <c r="P684" s="13">
        <v>0</v>
      </c>
      <c r="Q684" s="13">
        <v>227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39</v>
      </c>
      <c r="X684" s="13">
        <v>0</v>
      </c>
      <c r="Y684" s="13">
        <v>26</v>
      </c>
      <c r="Z684" s="13">
        <v>292</v>
      </c>
      <c r="AA684" s="13">
        <v>6872</v>
      </c>
      <c r="AB684" s="13">
        <v>0</v>
      </c>
      <c r="AC684" s="13">
        <v>0</v>
      </c>
      <c r="AD684" s="13">
        <v>0</v>
      </c>
      <c r="AE684" s="13" t="s">
        <v>597</v>
      </c>
      <c r="AF684" s="13"/>
    </row>
    <row r="685" spans="1:32" x14ac:dyDescent="0.35">
      <c r="A685" s="13">
        <f t="shared" si="10"/>
        <v>0</v>
      </c>
      <c r="B685" s="13" t="s">
        <v>645</v>
      </c>
      <c r="C685" s="12">
        <v>2556</v>
      </c>
      <c r="D685" s="13">
        <v>0</v>
      </c>
      <c r="E685" s="13">
        <v>6025</v>
      </c>
      <c r="F685" s="13">
        <v>0</v>
      </c>
      <c r="G685" s="13">
        <v>0</v>
      </c>
      <c r="H685" s="13">
        <v>0</v>
      </c>
      <c r="I685" s="13">
        <v>28</v>
      </c>
      <c r="J685" s="13">
        <v>15</v>
      </c>
      <c r="K685" s="13">
        <v>0</v>
      </c>
      <c r="L685" s="13">
        <v>1105</v>
      </c>
      <c r="M685" s="13">
        <v>9729</v>
      </c>
      <c r="N685" s="15">
        <v>0</v>
      </c>
      <c r="O685" s="13">
        <v>1374</v>
      </c>
      <c r="P685" s="13">
        <v>4148</v>
      </c>
      <c r="Q685" s="13">
        <v>3029</v>
      </c>
      <c r="R685" s="13">
        <v>0</v>
      </c>
      <c r="S685" s="13">
        <v>690</v>
      </c>
      <c r="T685" s="13">
        <v>0</v>
      </c>
      <c r="U685" s="13">
        <v>0</v>
      </c>
      <c r="V685" s="13">
        <v>573</v>
      </c>
      <c r="W685" s="13">
        <v>430</v>
      </c>
      <c r="X685" s="13">
        <v>0</v>
      </c>
      <c r="Y685" s="13">
        <v>0</v>
      </c>
      <c r="Z685" s="13">
        <v>10244</v>
      </c>
      <c r="AA685" s="13">
        <v>24613</v>
      </c>
      <c r="AB685" s="13">
        <v>13000</v>
      </c>
      <c r="AC685" s="13">
        <v>0</v>
      </c>
      <c r="AD685" s="13">
        <v>0</v>
      </c>
      <c r="AE685" s="13" t="s">
        <v>597</v>
      </c>
      <c r="AF685" s="13"/>
    </row>
    <row r="686" spans="1:32" x14ac:dyDescent="0.35">
      <c r="A686" s="13">
        <f t="shared" si="10"/>
        <v>0</v>
      </c>
      <c r="B686" s="13" t="s">
        <v>646</v>
      </c>
      <c r="C686" s="12">
        <v>1795</v>
      </c>
      <c r="D686" s="13">
        <v>718</v>
      </c>
      <c r="E686" s="13">
        <v>1013</v>
      </c>
      <c r="F686" s="13">
        <v>0</v>
      </c>
      <c r="G686" s="13">
        <v>0</v>
      </c>
      <c r="H686" s="13">
        <v>0</v>
      </c>
      <c r="I686" s="13">
        <v>30</v>
      </c>
      <c r="J686" s="13">
        <v>0</v>
      </c>
      <c r="K686" s="13">
        <v>1220</v>
      </c>
      <c r="L686" s="13">
        <v>0</v>
      </c>
      <c r="M686" s="13">
        <v>4776</v>
      </c>
      <c r="N686" s="15">
        <v>0</v>
      </c>
      <c r="O686" s="13">
        <v>963</v>
      </c>
      <c r="P686" s="13">
        <v>217</v>
      </c>
      <c r="Q686" s="13">
        <v>1931</v>
      </c>
      <c r="R686" s="13">
        <v>0</v>
      </c>
      <c r="S686" s="13">
        <v>0</v>
      </c>
      <c r="T686" s="13">
        <v>0</v>
      </c>
      <c r="U686" s="13">
        <v>0</v>
      </c>
      <c r="V686" s="13">
        <v>627</v>
      </c>
      <c r="W686" s="13">
        <v>297</v>
      </c>
      <c r="X686" s="13">
        <v>0</v>
      </c>
      <c r="Y686" s="13">
        <v>1587</v>
      </c>
      <c r="Z686" s="13">
        <v>5622</v>
      </c>
      <c r="AA686" s="13">
        <v>27220</v>
      </c>
      <c r="AB686" s="13">
        <v>13880</v>
      </c>
      <c r="AC686" s="13">
        <v>0</v>
      </c>
      <c r="AD686" s="13">
        <v>0</v>
      </c>
      <c r="AE686" s="13" t="s">
        <v>597</v>
      </c>
      <c r="AF686" s="13"/>
    </row>
    <row r="687" spans="1:32" x14ac:dyDescent="0.35">
      <c r="A687" s="13">
        <f t="shared" si="10"/>
        <v>0</v>
      </c>
      <c r="B687" s="13" t="s">
        <v>647</v>
      </c>
      <c r="C687" s="12">
        <v>508</v>
      </c>
      <c r="D687" s="13">
        <v>1392</v>
      </c>
      <c r="E687" s="13">
        <v>491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0</v>
      </c>
      <c r="L687" s="13">
        <v>82</v>
      </c>
      <c r="M687" s="13">
        <v>2473</v>
      </c>
      <c r="N687" s="15">
        <v>0</v>
      </c>
      <c r="O687" s="13">
        <v>377</v>
      </c>
      <c r="P687" s="13">
        <v>78</v>
      </c>
      <c r="Q687" s="13">
        <v>1503</v>
      </c>
      <c r="R687" s="13">
        <v>0</v>
      </c>
      <c r="S687" s="13">
        <v>0</v>
      </c>
      <c r="T687" s="13">
        <v>0</v>
      </c>
      <c r="U687" s="13">
        <v>486</v>
      </c>
      <c r="V687" s="13">
        <v>80</v>
      </c>
      <c r="W687" s="13">
        <v>56</v>
      </c>
      <c r="X687" s="13">
        <v>120</v>
      </c>
      <c r="Y687" s="13">
        <v>370</v>
      </c>
      <c r="Z687" s="13">
        <v>3070</v>
      </c>
      <c r="AA687" s="13">
        <v>14523</v>
      </c>
      <c r="AB687" s="13">
        <v>1800</v>
      </c>
      <c r="AC687" s="13">
        <v>0</v>
      </c>
      <c r="AD687" s="13">
        <v>0</v>
      </c>
      <c r="AE687" s="13" t="s">
        <v>597</v>
      </c>
      <c r="AF687" s="13"/>
    </row>
    <row r="688" spans="1:32" x14ac:dyDescent="0.35">
      <c r="A688" s="13">
        <f t="shared" si="10"/>
        <v>0</v>
      </c>
      <c r="B688" s="13" t="s">
        <v>648</v>
      </c>
      <c r="C688" s="12">
        <v>41351</v>
      </c>
      <c r="D688" s="13">
        <v>0</v>
      </c>
      <c r="E688" s="13">
        <v>73938</v>
      </c>
      <c r="F688" s="13">
        <v>2268</v>
      </c>
      <c r="G688" s="13">
        <v>0</v>
      </c>
      <c r="H688" s="13">
        <v>0</v>
      </c>
      <c r="I688" s="13">
        <v>0</v>
      </c>
      <c r="J688" s="13">
        <v>0</v>
      </c>
      <c r="K688" s="13">
        <v>125666</v>
      </c>
      <c r="L688" s="13">
        <v>33973</v>
      </c>
      <c r="M688" s="13">
        <v>277196</v>
      </c>
      <c r="N688" s="15">
        <v>3687</v>
      </c>
      <c r="O688" s="13">
        <v>26022</v>
      </c>
      <c r="P688" s="13">
        <v>38867</v>
      </c>
      <c r="Q688" s="13">
        <v>15797</v>
      </c>
      <c r="R688" s="13">
        <v>684</v>
      </c>
      <c r="S688" s="13">
        <v>20217</v>
      </c>
      <c r="T688" s="13">
        <v>0</v>
      </c>
      <c r="U688" s="13">
        <v>0</v>
      </c>
      <c r="V688" s="13">
        <v>171061</v>
      </c>
      <c r="W688" s="13">
        <v>8904</v>
      </c>
      <c r="X688" s="13">
        <v>9252</v>
      </c>
      <c r="Y688" s="13">
        <v>1026</v>
      </c>
      <c r="Z688" s="13">
        <v>295517</v>
      </c>
      <c r="AA688" s="13">
        <v>265949</v>
      </c>
      <c r="AB688" s="13">
        <v>1043217</v>
      </c>
      <c r="AC688" s="13">
        <v>1</v>
      </c>
      <c r="AD688" s="13">
        <v>0</v>
      </c>
      <c r="AE688" s="13" t="s">
        <v>597</v>
      </c>
      <c r="AF688" s="13"/>
    </row>
    <row r="689" spans="1:32" x14ac:dyDescent="0.35">
      <c r="A689" s="13">
        <f t="shared" si="10"/>
        <v>0</v>
      </c>
      <c r="B689" s="13" t="s">
        <v>649</v>
      </c>
      <c r="C689" s="12">
        <v>159</v>
      </c>
      <c r="D689" s="13">
        <v>1056</v>
      </c>
      <c r="E689" s="13">
        <v>562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80</v>
      </c>
      <c r="M689" s="13">
        <v>1857</v>
      </c>
      <c r="N689" s="15">
        <v>0</v>
      </c>
      <c r="O689" s="13">
        <v>331</v>
      </c>
      <c r="P689" s="13">
        <v>0</v>
      </c>
      <c r="Q689" s="13">
        <v>756</v>
      </c>
      <c r="R689" s="13">
        <v>6</v>
      </c>
      <c r="S689" s="13">
        <v>0</v>
      </c>
      <c r="T689" s="13">
        <v>0</v>
      </c>
      <c r="U689" s="13">
        <v>0</v>
      </c>
      <c r="V689" s="13">
        <v>174</v>
      </c>
      <c r="W689" s="13">
        <v>124</v>
      </c>
      <c r="X689" s="13">
        <v>0</v>
      </c>
      <c r="Y689" s="13">
        <v>61</v>
      </c>
      <c r="Z689" s="13">
        <v>1452</v>
      </c>
      <c r="AA689" s="13">
        <v>13336</v>
      </c>
      <c r="AB689" s="13">
        <v>1500</v>
      </c>
      <c r="AC689" s="13">
        <v>0</v>
      </c>
      <c r="AD689" s="13">
        <v>0</v>
      </c>
      <c r="AE689" s="13" t="s">
        <v>597</v>
      </c>
      <c r="AF689" s="13"/>
    </row>
    <row r="690" spans="1:32" x14ac:dyDescent="0.35">
      <c r="A690" s="13">
        <f t="shared" si="10"/>
        <v>0</v>
      </c>
      <c r="B690" s="13" t="s">
        <v>650</v>
      </c>
      <c r="C690" s="12">
        <v>319</v>
      </c>
      <c r="D690" s="13">
        <v>256</v>
      </c>
      <c r="E690" s="13">
        <v>0</v>
      </c>
      <c r="F690" s="13">
        <v>0</v>
      </c>
      <c r="G690" s="13">
        <v>0</v>
      </c>
      <c r="H690" s="13">
        <v>0</v>
      </c>
      <c r="I690" s="13">
        <v>24</v>
      </c>
      <c r="J690" s="13">
        <v>0</v>
      </c>
      <c r="K690" s="13">
        <v>0</v>
      </c>
      <c r="L690" s="13">
        <v>0</v>
      </c>
      <c r="M690" s="13">
        <v>599</v>
      </c>
      <c r="N690" s="15">
        <v>6</v>
      </c>
      <c r="O690" s="13">
        <v>0</v>
      </c>
      <c r="P690" s="13">
        <v>0</v>
      </c>
      <c r="Q690" s="13">
        <v>426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69</v>
      </c>
      <c r="X690" s="13">
        <v>0</v>
      </c>
      <c r="Y690" s="13">
        <v>185</v>
      </c>
      <c r="Z690" s="13">
        <v>686</v>
      </c>
      <c r="AA690" s="13">
        <v>10816</v>
      </c>
      <c r="AB690" s="13">
        <v>0</v>
      </c>
      <c r="AC690" s="13">
        <v>0</v>
      </c>
      <c r="AD690" s="13">
        <v>0</v>
      </c>
      <c r="AE690" s="13" t="s">
        <v>597</v>
      </c>
      <c r="AF690" s="13"/>
    </row>
    <row r="691" spans="1:32" x14ac:dyDescent="0.35">
      <c r="A691" s="13">
        <f t="shared" si="10"/>
        <v>0</v>
      </c>
      <c r="B691" s="13" t="s">
        <v>651</v>
      </c>
      <c r="C691" s="12">
        <v>0</v>
      </c>
      <c r="D691" s="13">
        <v>0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0</v>
      </c>
      <c r="L691" s="13">
        <v>4</v>
      </c>
      <c r="M691" s="13">
        <v>4</v>
      </c>
      <c r="N691" s="15">
        <v>0</v>
      </c>
      <c r="O691" s="13">
        <v>0</v>
      </c>
      <c r="P691" s="13">
        <v>0</v>
      </c>
      <c r="Q691" s="13">
        <v>240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58</v>
      </c>
      <c r="X691" s="13">
        <v>0</v>
      </c>
      <c r="Y691" s="13">
        <v>20</v>
      </c>
      <c r="Z691" s="13">
        <v>318</v>
      </c>
      <c r="AA691" s="13">
        <v>10746</v>
      </c>
      <c r="AB691" s="13">
        <v>0</v>
      </c>
      <c r="AC691" s="13">
        <v>0</v>
      </c>
      <c r="AD691" s="13">
        <v>0</v>
      </c>
      <c r="AE691" s="13" t="s">
        <v>597</v>
      </c>
      <c r="AF691" s="13"/>
    </row>
    <row r="692" spans="1:32" x14ac:dyDescent="0.35">
      <c r="A692" s="13">
        <f t="shared" si="10"/>
        <v>0</v>
      </c>
      <c r="B692" s="13" t="s">
        <v>652</v>
      </c>
      <c r="C692" s="12">
        <v>310</v>
      </c>
      <c r="D692" s="13">
        <v>1065</v>
      </c>
      <c r="E692" s="13">
        <v>0</v>
      </c>
      <c r="F692" s="13">
        <v>0</v>
      </c>
      <c r="G692" s="13">
        <v>0</v>
      </c>
      <c r="H692" s="13">
        <v>0</v>
      </c>
      <c r="I692" s="13">
        <v>15</v>
      </c>
      <c r="J692" s="13">
        <v>0</v>
      </c>
      <c r="K692" s="13">
        <v>0</v>
      </c>
      <c r="L692" s="13">
        <v>7</v>
      </c>
      <c r="M692" s="13">
        <v>1397</v>
      </c>
      <c r="N692" s="15">
        <v>0</v>
      </c>
      <c r="O692" s="13">
        <v>0</v>
      </c>
      <c r="P692" s="13">
        <v>0</v>
      </c>
      <c r="Q692" s="13">
        <v>1363</v>
      </c>
      <c r="R692" s="13">
        <v>38</v>
      </c>
      <c r="S692" s="13">
        <v>0</v>
      </c>
      <c r="T692" s="13">
        <v>0</v>
      </c>
      <c r="U692" s="13">
        <v>0</v>
      </c>
      <c r="V692" s="13">
        <v>0</v>
      </c>
      <c r="W692" s="13">
        <v>97</v>
      </c>
      <c r="X692" s="13">
        <v>0</v>
      </c>
      <c r="Y692" s="13">
        <v>165</v>
      </c>
      <c r="Z692" s="13">
        <v>1663</v>
      </c>
      <c r="AA692" s="13">
        <v>9597</v>
      </c>
      <c r="AB692" s="13">
        <v>0</v>
      </c>
      <c r="AC692" s="13">
        <v>0</v>
      </c>
      <c r="AD692" s="13">
        <v>0</v>
      </c>
      <c r="AE692" s="13" t="s">
        <v>597</v>
      </c>
      <c r="AF692" s="13"/>
    </row>
    <row r="693" spans="1:32" x14ac:dyDescent="0.35">
      <c r="A693" s="13">
        <f t="shared" si="10"/>
        <v>0</v>
      </c>
      <c r="B693" s="13" t="s">
        <v>653</v>
      </c>
      <c r="C693" s="12">
        <v>354</v>
      </c>
      <c r="D693" s="13">
        <v>1176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3</v>
      </c>
      <c r="M693" s="13">
        <v>1533</v>
      </c>
      <c r="N693" s="15">
        <v>0</v>
      </c>
      <c r="O693" s="13">
        <v>0</v>
      </c>
      <c r="P693" s="13">
        <v>0</v>
      </c>
      <c r="Q693" s="13">
        <v>1553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170</v>
      </c>
      <c r="X693" s="13">
        <v>0</v>
      </c>
      <c r="Y693" s="13">
        <v>0</v>
      </c>
      <c r="Z693" s="13">
        <v>1723</v>
      </c>
      <c r="AA693" s="13">
        <v>23205</v>
      </c>
      <c r="AB693" s="13">
        <v>0</v>
      </c>
      <c r="AC693" s="13">
        <v>0</v>
      </c>
      <c r="AD693" s="13">
        <v>0</v>
      </c>
      <c r="AE693" s="13" t="s">
        <v>597</v>
      </c>
      <c r="AF693" s="13"/>
    </row>
    <row r="694" spans="1:32" x14ac:dyDescent="0.35">
      <c r="A694" s="13">
        <f t="shared" si="10"/>
        <v>0</v>
      </c>
      <c r="B694" s="13" t="s">
        <v>654</v>
      </c>
      <c r="C694" s="12">
        <v>343</v>
      </c>
      <c r="D694" s="13">
        <v>1332</v>
      </c>
      <c r="E694" s="13">
        <v>0</v>
      </c>
      <c r="F694" s="13">
        <v>0</v>
      </c>
      <c r="G694" s="13">
        <v>31</v>
      </c>
      <c r="H694" s="13">
        <v>0</v>
      </c>
      <c r="I694" s="13">
        <v>0</v>
      </c>
      <c r="J694" s="13">
        <v>0</v>
      </c>
      <c r="K694" s="13">
        <v>0</v>
      </c>
      <c r="L694" s="13">
        <v>0</v>
      </c>
      <c r="M694" s="13">
        <v>1706</v>
      </c>
      <c r="N694" s="15">
        <v>0</v>
      </c>
      <c r="O694" s="13">
        <v>0</v>
      </c>
      <c r="P694" s="13">
        <v>0</v>
      </c>
      <c r="Q694" s="13">
        <v>1313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99</v>
      </c>
      <c r="X694" s="13">
        <v>0</v>
      </c>
      <c r="Y694" s="13">
        <v>124</v>
      </c>
      <c r="Z694" s="13">
        <v>1536</v>
      </c>
      <c r="AA694" s="13">
        <v>17047</v>
      </c>
      <c r="AB694" s="13">
        <v>0</v>
      </c>
      <c r="AC694" s="13">
        <v>0</v>
      </c>
      <c r="AD694" s="13">
        <v>0</v>
      </c>
      <c r="AE694" s="13" t="s">
        <v>597</v>
      </c>
      <c r="AF694" s="13"/>
    </row>
    <row r="695" spans="1:32" x14ac:dyDescent="0.35">
      <c r="A695" s="13">
        <f t="shared" si="10"/>
        <v>0</v>
      </c>
      <c r="B695" s="13" t="s">
        <v>655</v>
      </c>
      <c r="C695" s="12">
        <v>622</v>
      </c>
      <c r="D695" s="13">
        <v>1322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0</v>
      </c>
      <c r="L695" s="13">
        <v>1</v>
      </c>
      <c r="M695" s="13">
        <v>1945</v>
      </c>
      <c r="N695" s="15">
        <v>0</v>
      </c>
      <c r="O695" s="13">
        <v>0</v>
      </c>
      <c r="P695" s="13">
        <v>307</v>
      </c>
      <c r="Q695" s="13">
        <v>1195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152</v>
      </c>
      <c r="X695" s="13">
        <v>0</v>
      </c>
      <c r="Y695" s="13">
        <v>59</v>
      </c>
      <c r="Z695" s="13">
        <v>1713</v>
      </c>
      <c r="AA695" s="13">
        <v>21546</v>
      </c>
      <c r="AB695" s="13">
        <v>0</v>
      </c>
      <c r="AC695" s="13">
        <v>0</v>
      </c>
      <c r="AD695" s="13">
        <v>0</v>
      </c>
      <c r="AE695" s="13" t="s">
        <v>597</v>
      </c>
      <c r="AF695" s="13"/>
    </row>
    <row r="696" spans="1:32" x14ac:dyDescent="0.35">
      <c r="A696" s="13">
        <f t="shared" si="10"/>
        <v>0</v>
      </c>
      <c r="B696" s="13" t="s">
        <v>656</v>
      </c>
      <c r="C696" s="12">
        <v>0</v>
      </c>
      <c r="D696" s="13">
        <v>262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0</v>
      </c>
      <c r="L696" s="13">
        <v>0</v>
      </c>
      <c r="M696" s="13">
        <v>262</v>
      </c>
      <c r="N696" s="15">
        <v>0</v>
      </c>
      <c r="O696" s="13">
        <v>0</v>
      </c>
      <c r="P696" s="13">
        <v>0</v>
      </c>
      <c r="Q696" s="13">
        <v>253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15</v>
      </c>
      <c r="X696" s="13">
        <v>0</v>
      </c>
      <c r="Y696" s="13">
        <v>11</v>
      </c>
      <c r="Z696" s="13">
        <v>279</v>
      </c>
      <c r="AA696" s="13">
        <v>3900</v>
      </c>
      <c r="AB696" s="13">
        <v>0</v>
      </c>
      <c r="AC696" s="13">
        <v>0</v>
      </c>
      <c r="AD696" s="13">
        <v>0</v>
      </c>
      <c r="AE696" s="13" t="s">
        <v>597</v>
      </c>
      <c r="AF696" s="13"/>
    </row>
    <row r="697" spans="1:32" x14ac:dyDescent="0.35">
      <c r="A697" s="13">
        <f t="shared" si="10"/>
        <v>0</v>
      </c>
      <c r="B697" s="13" t="s">
        <v>657</v>
      </c>
      <c r="C697" s="12">
        <v>0</v>
      </c>
      <c r="D697" s="13">
        <v>814</v>
      </c>
      <c r="E697" s="13">
        <v>0</v>
      </c>
      <c r="F697" s="13">
        <v>0</v>
      </c>
      <c r="G697" s="13">
        <v>0</v>
      </c>
      <c r="H697" s="13">
        <v>0</v>
      </c>
      <c r="I697" s="13">
        <v>9</v>
      </c>
      <c r="J697" s="13">
        <v>0</v>
      </c>
      <c r="K697" s="13">
        <v>0</v>
      </c>
      <c r="L697" s="13">
        <v>7</v>
      </c>
      <c r="M697" s="13">
        <v>830</v>
      </c>
      <c r="N697" s="15">
        <v>0</v>
      </c>
      <c r="O697" s="13">
        <v>0</v>
      </c>
      <c r="P697" s="13">
        <v>0</v>
      </c>
      <c r="Q697" s="13">
        <v>742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80</v>
      </c>
      <c r="X697" s="13">
        <v>0</v>
      </c>
      <c r="Y697" s="13">
        <v>13</v>
      </c>
      <c r="Z697" s="13">
        <v>835</v>
      </c>
      <c r="AA697" s="13">
        <v>7517</v>
      </c>
      <c r="AB697" s="13">
        <v>0</v>
      </c>
      <c r="AC697" s="13">
        <v>0</v>
      </c>
      <c r="AD697" s="13">
        <v>0</v>
      </c>
      <c r="AE697" s="13" t="s">
        <v>597</v>
      </c>
      <c r="AF697" s="13"/>
    </row>
    <row r="698" spans="1:32" x14ac:dyDescent="0.35">
      <c r="A698" s="13">
        <f t="shared" si="10"/>
        <v>0</v>
      </c>
      <c r="B698" s="13" t="s">
        <v>658</v>
      </c>
      <c r="C698" s="12">
        <v>0</v>
      </c>
      <c r="D698" s="13">
        <v>690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83</v>
      </c>
      <c r="M698" s="13">
        <v>773</v>
      </c>
      <c r="N698" s="15">
        <v>0</v>
      </c>
      <c r="O698" s="13">
        <v>0</v>
      </c>
      <c r="P698" s="13">
        <v>0</v>
      </c>
      <c r="Q698" s="13">
        <v>523</v>
      </c>
      <c r="R698" s="13">
        <v>0</v>
      </c>
      <c r="S698" s="13">
        <v>0</v>
      </c>
      <c r="T698" s="13">
        <v>4</v>
      </c>
      <c r="U698" s="13">
        <v>0</v>
      </c>
      <c r="V698" s="13">
        <v>0</v>
      </c>
      <c r="W698" s="13">
        <v>64</v>
      </c>
      <c r="X698" s="13">
        <v>0</v>
      </c>
      <c r="Y698" s="13">
        <v>95</v>
      </c>
      <c r="Z698" s="13">
        <v>686</v>
      </c>
      <c r="AA698" s="13">
        <v>10926</v>
      </c>
      <c r="AB698" s="13">
        <v>0</v>
      </c>
      <c r="AC698" s="13">
        <v>0</v>
      </c>
      <c r="AD698" s="13">
        <v>0</v>
      </c>
      <c r="AE698" s="13" t="s">
        <v>597</v>
      </c>
      <c r="AF698" s="13"/>
    </row>
    <row r="699" spans="1:32" x14ac:dyDescent="0.35">
      <c r="A699" s="13">
        <f t="shared" si="10"/>
        <v>0</v>
      </c>
      <c r="B699" s="13" t="s">
        <v>659</v>
      </c>
      <c r="C699" s="12">
        <v>51</v>
      </c>
      <c r="D699" s="13">
        <v>755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0</v>
      </c>
      <c r="L699" s="13">
        <v>36</v>
      </c>
      <c r="M699" s="13">
        <v>842</v>
      </c>
      <c r="N699" s="15">
        <v>0</v>
      </c>
      <c r="O699" s="13">
        <v>0</v>
      </c>
      <c r="P699" s="13">
        <v>0</v>
      </c>
      <c r="Q699" s="13">
        <v>671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178</v>
      </c>
      <c r="X699" s="13">
        <v>0</v>
      </c>
      <c r="Y699" s="13">
        <v>64</v>
      </c>
      <c r="Z699" s="13">
        <v>913</v>
      </c>
      <c r="AA699" s="13">
        <v>18301</v>
      </c>
      <c r="AB699" s="13">
        <v>0</v>
      </c>
      <c r="AC699" s="13">
        <v>0</v>
      </c>
      <c r="AD699" s="13">
        <v>0</v>
      </c>
      <c r="AE699" s="13" t="s">
        <v>597</v>
      </c>
      <c r="AF699" s="13"/>
    </row>
    <row r="700" spans="1:32" x14ac:dyDescent="0.35">
      <c r="A700" s="13">
        <f t="shared" si="10"/>
        <v>0</v>
      </c>
      <c r="B700" s="13" t="s">
        <v>660</v>
      </c>
      <c r="C700" s="12">
        <v>3905</v>
      </c>
      <c r="D700" s="13">
        <v>0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0</v>
      </c>
      <c r="K700" s="13">
        <v>4150</v>
      </c>
      <c r="L700" s="13">
        <v>282</v>
      </c>
      <c r="M700" s="13">
        <v>8337</v>
      </c>
      <c r="N700" s="15">
        <v>368</v>
      </c>
      <c r="O700" s="13">
        <v>978</v>
      </c>
      <c r="P700" s="13">
        <v>0</v>
      </c>
      <c r="Q700" s="13">
        <v>3178</v>
      </c>
      <c r="R700" s="13">
        <v>0</v>
      </c>
      <c r="S700" s="13">
        <v>767</v>
      </c>
      <c r="T700" s="13">
        <v>0</v>
      </c>
      <c r="U700" s="13">
        <v>0</v>
      </c>
      <c r="V700" s="13">
        <v>192</v>
      </c>
      <c r="W700" s="13">
        <v>159</v>
      </c>
      <c r="X700" s="13">
        <v>0</v>
      </c>
      <c r="Y700" s="13">
        <v>201</v>
      </c>
      <c r="Z700" s="13">
        <v>5843</v>
      </c>
      <c r="AA700" s="13">
        <v>34903</v>
      </c>
      <c r="AB700" s="13">
        <v>8192</v>
      </c>
      <c r="AC700" s="13">
        <v>0</v>
      </c>
      <c r="AD700" s="13">
        <v>0</v>
      </c>
      <c r="AE700" s="13" t="s">
        <v>597</v>
      </c>
      <c r="AF700" s="13"/>
    </row>
    <row r="701" spans="1:32" x14ac:dyDescent="0.35">
      <c r="A701" s="13">
        <f t="shared" si="10"/>
        <v>0</v>
      </c>
      <c r="B701" s="13" t="s">
        <v>661</v>
      </c>
      <c r="C701" s="12">
        <v>79</v>
      </c>
      <c r="D701" s="13">
        <v>744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0</v>
      </c>
      <c r="L701" s="13">
        <v>44</v>
      </c>
      <c r="M701" s="13">
        <v>867</v>
      </c>
      <c r="N701" s="15">
        <v>0</v>
      </c>
      <c r="O701" s="13">
        <v>0</v>
      </c>
      <c r="P701" s="13">
        <v>0</v>
      </c>
      <c r="Q701" s="13">
        <v>754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50</v>
      </c>
      <c r="X701" s="13">
        <v>0</v>
      </c>
      <c r="Y701" s="13">
        <v>40</v>
      </c>
      <c r="Z701" s="13">
        <v>844</v>
      </c>
      <c r="AA701" s="13">
        <v>9642</v>
      </c>
      <c r="AB701" s="13">
        <v>0</v>
      </c>
      <c r="AC701" s="13">
        <v>0</v>
      </c>
      <c r="AD701" s="13">
        <v>0</v>
      </c>
      <c r="AE701" s="13" t="s">
        <v>597</v>
      </c>
      <c r="AF701" s="13"/>
    </row>
    <row r="702" spans="1:32" x14ac:dyDescent="0.35">
      <c r="A702" s="13">
        <f t="shared" si="10"/>
        <v>0</v>
      </c>
      <c r="B702" s="13" t="s">
        <v>662</v>
      </c>
      <c r="C702" s="12">
        <v>167</v>
      </c>
      <c r="D702" s="13">
        <v>733</v>
      </c>
      <c r="E702" s="13">
        <v>0</v>
      </c>
      <c r="F702" s="13">
        <v>0</v>
      </c>
      <c r="G702" s="13">
        <v>0</v>
      </c>
      <c r="H702" s="13">
        <v>0</v>
      </c>
      <c r="I702" s="13">
        <v>14</v>
      </c>
      <c r="J702" s="13">
        <v>0</v>
      </c>
      <c r="K702" s="13">
        <v>0</v>
      </c>
      <c r="L702" s="13">
        <v>152</v>
      </c>
      <c r="M702" s="13">
        <v>1066</v>
      </c>
      <c r="N702" s="15">
        <v>0</v>
      </c>
      <c r="O702" s="13">
        <v>0</v>
      </c>
      <c r="P702" s="13">
        <v>0</v>
      </c>
      <c r="Q702" s="13">
        <v>876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333</v>
      </c>
      <c r="X702" s="13">
        <v>0</v>
      </c>
      <c r="Y702" s="13">
        <v>7</v>
      </c>
      <c r="Z702" s="13">
        <v>1216</v>
      </c>
      <c r="AA702" s="13">
        <v>12046</v>
      </c>
      <c r="AB702" s="13">
        <v>0</v>
      </c>
      <c r="AC702" s="13">
        <v>0</v>
      </c>
      <c r="AD702" s="13">
        <v>0</v>
      </c>
      <c r="AE702" s="13" t="s">
        <v>597</v>
      </c>
      <c r="AF702" s="13"/>
    </row>
    <row r="703" spans="1:32" x14ac:dyDescent="0.35">
      <c r="A703" s="13">
        <f t="shared" si="10"/>
        <v>0</v>
      </c>
      <c r="B703" s="13" t="s">
        <v>663</v>
      </c>
      <c r="C703" s="12">
        <v>123</v>
      </c>
      <c r="D703" s="13">
        <v>1400</v>
      </c>
      <c r="E703" s="13">
        <v>0</v>
      </c>
      <c r="F703" s="13">
        <v>0</v>
      </c>
      <c r="G703" s="13">
        <v>0</v>
      </c>
      <c r="H703" s="13">
        <v>0</v>
      </c>
      <c r="I703" s="13">
        <v>10</v>
      </c>
      <c r="J703" s="13">
        <v>0</v>
      </c>
      <c r="K703" s="13">
        <v>0</v>
      </c>
      <c r="L703" s="13">
        <v>0</v>
      </c>
      <c r="M703" s="13">
        <v>1533</v>
      </c>
      <c r="N703" s="15">
        <v>0</v>
      </c>
      <c r="O703" s="13">
        <v>0</v>
      </c>
      <c r="P703" s="13">
        <v>23</v>
      </c>
      <c r="Q703" s="13">
        <v>1868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75</v>
      </c>
      <c r="X703" s="13">
        <v>0</v>
      </c>
      <c r="Y703" s="13">
        <v>34</v>
      </c>
      <c r="Z703" s="13">
        <v>2000</v>
      </c>
      <c r="AA703" s="13">
        <v>10169</v>
      </c>
      <c r="AB703" s="13">
        <v>0</v>
      </c>
      <c r="AC703" s="13">
        <v>0</v>
      </c>
      <c r="AD703" s="13">
        <v>0</v>
      </c>
      <c r="AE703" s="13" t="s">
        <v>597</v>
      </c>
      <c r="AF703" s="13"/>
    </row>
    <row r="704" spans="1:32" x14ac:dyDescent="0.35">
      <c r="A704" s="13">
        <f t="shared" si="10"/>
        <v>0</v>
      </c>
      <c r="B704" s="13" t="s">
        <v>665</v>
      </c>
      <c r="C704" s="12">
        <v>260</v>
      </c>
      <c r="D704" s="13">
        <v>764</v>
      </c>
      <c r="E704" s="13">
        <v>0</v>
      </c>
      <c r="F704" s="13">
        <v>0</v>
      </c>
      <c r="G704" s="13">
        <v>0</v>
      </c>
      <c r="H704" s="13">
        <v>0</v>
      </c>
      <c r="I704" s="13">
        <v>20</v>
      </c>
      <c r="J704" s="13">
        <v>0</v>
      </c>
      <c r="K704" s="13">
        <v>0</v>
      </c>
      <c r="L704" s="13">
        <v>8</v>
      </c>
      <c r="M704" s="13">
        <v>1052</v>
      </c>
      <c r="N704" s="15">
        <v>0</v>
      </c>
      <c r="O704" s="13">
        <v>0</v>
      </c>
      <c r="P704" s="13">
        <v>0</v>
      </c>
      <c r="Q704" s="13">
        <v>1128</v>
      </c>
      <c r="R704" s="13">
        <v>0</v>
      </c>
      <c r="S704" s="13">
        <v>241</v>
      </c>
      <c r="T704" s="13">
        <v>0</v>
      </c>
      <c r="U704" s="13">
        <v>0</v>
      </c>
      <c r="V704" s="13">
        <v>0</v>
      </c>
      <c r="W704" s="13">
        <v>90</v>
      </c>
      <c r="X704" s="13">
        <v>0</v>
      </c>
      <c r="Y704" s="13">
        <v>81</v>
      </c>
      <c r="Z704" s="13">
        <v>1540</v>
      </c>
      <c r="AA704" s="13">
        <v>16039</v>
      </c>
      <c r="AB704" s="13">
        <v>0</v>
      </c>
      <c r="AC704" s="13">
        <v>0</v>
      </c>
      <c r="AD704" s="13">
        <v>0</v>
      </c>
      <c r="AE704" s="13" t="s">
        <v>597</v>
      </c>
      <c r="AF704" s="13"/>
    </row>
    <row r="705" spans="1:32" x14ac:dyDescent="0.35">
      <c r="A705" s="13">
        <f t="shared" si="10"/>
        <v>0</v>
      </c>
      <c r="B705" s="13" t="s">
        <v>666</v>
      </c>
      <c r="C705" s="12">
        <v>947</v>
      </c>
      <c r="D705" s="13">
        <v>0</v>
      </c>
      <c r="E705" s="13">
        <v>0</v>
      </c>
      <c r="F705" s="13">
        <v>0</v>
      </c>
      <c r="G705" s="13">
        <v>0</v>
      </c>
      <c r="H705" s="13">
        <v>0</v>
      </c>
      <c r="I705" s="13">
        <v>9</v>
      </c>
      <c r="J705" s="13">
        <v>0</v>
      </c>
      <c r="K705" s="13">
        <v>1000</v>
      </c>
      <c r="L705" s="13">
        <v>49</v>
      </c>
      <c r="M705" s="13">
        <v>2005</v>
      </c>
      <c r="N705" s="15">
        <v>0</v>
      </c>
      <c r="O705" s="13">
        <v>2187</v>
      </c>
      <c r="P705" s="13">
        <v>187</v>
      </c>
      <c r="Q705" s="13">
        <v>631</v>
      </c>
      <c r="R705" s="13">
        <v>0</v>
      </c>
      <c r="S705" s="13">
        <v>0</v>
      </c>
      <c r="T705" s="13">
        <v>0</v>
      </c>
      <c r="U705" s="13">
        <v>0</v>
      </c>
      <c r="V705" s="13">
        <v>210</v>
      </c>
      <c r="W705" s="13">
        <v>51</v>
      </c>
      <c r="X705" s="13">
        <v>10</v>
      </c>
      <c r="Y705" s="13">
        <v>116</v>
      </c>
      <c r="Z705" s="13">
        <v>3392</v>
      </c>
      <c r="AA705" s="13">
        <v>9806</v>
      </c>
      <c r="AB705" s="13">
        <v>5692</v>
      </c>
      <c r="AC705" s="13">
        <v>0</v>
      </c>
      <c r="AD705" s="13">
        <v>0</v>
      </c>
      <c r="AE705" s="13" t="s">
        <v>597</v>
      </c>
      <c r="AF705" s="13"/>
    </row>
    <row r="706" spans="1:32" x14ac:dyDescent="0.35">
      <c r="A706" s="13">
        <f t="shared" si="10"/>
        <v>0</v>
      </c>
      <c r="B706" s="13" t="s">
        <v>667</v>
      </c>
      <c r="C706" s="12">
        <v>1368</v>
      </c>
      <c r="D706" s="13">
        <v>0</v>
      </c>
      <c r="E706" s="13">
        <v>0</v>
      </c>
      <c r="F706" s="13">
        <v>38</v>
      </c>
      <c r="G706" s="13">
        <v>0</v>
      </c>
      <c r="H706" s="13">
        <v>2840</v>
      </c>
      <c r="I706" s="13">
        <v>0</v>
      </c>
      <c r="J706" s="13">
        <v>0</v>
      </c>
      <c r="K706" s="13">
        <v>2000</v>
      </c>
      <c r="L706" s="13">
        <v>5713</v>
      </c>
      <c r="M706" s="13">
        <v>11959</v>
      </c>
      <c r="N706" s="15">
        <v>443</v>
      </c>
      <c r="O706" s="13">
        <v>2263</v>
      </c>
      <c r="P706" s="13">
        <v>7233</v>
      </c>
      <c r="Q706" s="13">
        <v>380</v>
      </c>
      <c r="R706" s="13">
        <v>0</v>
      </c>
      <c r="S706" s="13">
        <v>317</v>
      </c>
      <c r="T706" s="13">
        <v>0</v>
      </c>
      <c r="U706" s="13">
        <v>0</v>
      </c>
      <c r="V706" s="13">
        <v>3023</v>
      </c>
      <c r="W706" s="13">
        <v>495</v>
      </c>
      <c r="X706" s="13">
        <v>800</v>
      </c>
      <c r="Y706" s="13">
        <v>0</v>
      </c>
      <c r="Z706" s="13">
        <v>14954</v>
      </c>
      <c r="AA706" s="13">
        <v>23000</v>
      </c>
      <c r="AB706" s="13">
        <v>49400</v>
      </c>
      <c r="AC706" s="13">
        <v>0</v>
      </c>
      <c r="AD706" s="13">
        <v>0</v>
      </c>
      <c r="AE706" s="13" t="s">
        <v>597</v>
      </c>
      <c r="AF706" s="13"/>
    </row>
    <row r="707" spans="1:32" x14ac:dyDescent="0.35">
      <c r="A707" s="13">
        <f t="shared" ref="A707:A770" si="11">+Z707-SUM(N707:Y707)</f>
        <v>0</v>
      </c>
      <c r="B707" s="13" t="s">
        <v>668</v>
      </c>
      <c r="C707" s="12">
        <v>155</v>
      </c>
      <c r="D707" s="13">
        <v>421</v>
      </c>
      <c r="E707" s="13">
        <v>0</v>
      </c>
      <c r="F707" s="13">
        <v>0</v>
      </c>
      <c r="G707" s="13">
        <v>0</v>
      </c>
      <c r="H707" s="13">
        <v>0</v>
      </c>
      <c r="I707" s="13">
        <v>63</v>
      </c>
      <c r="J707" s="13">
        <v>1</v>
      </c>
      <c r="K707" s="13">
        <v>0</v>
      </c>
      <c r="L707" s="13">
        <v>7</v>
      </c>
      <c r="M707" s="13">
        <v>647</v>
      </c>
      <c r="N707" s="15">
        <v>0</v>
      </c>
      <c r="O707" s="13">
        <v>0</v>
      </c>
      <c r="P707" s="13">
        <v>47</v>
      </c>
      <c r="Q707" s="13">
        <v>904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136</v>
      </c>
      <c r="X707" s="13">
        <v>0</v>
      </c>
      <c r="Y707" s="13">
        <v>20</v>
      </c>
      <c r="Z707" s="13">
        <v>1107</v>
      </c>
      <c r="AA707" s="13">
        <v>7118</v>
      </c>
      <c r="AB707" s="13">
        <v>0</v>
      </c>
      <c r="AC707" s="13">
        <v>0</v>
      </c>
      <c r="AD707" s="13">
        <v>0</v>
      </c>
      <c r="AE707" s="13" t="s">
        <v>597</v>
      </c>
      <c r="AF707" s="13"/>
    </row>
    <row r="708" spans="1:32" x14ac:dyDescent="0.35">
      <c r="A708" s="13">
        <f t="shared" si="11"/>
        <v>0</v>
      </c>
      <c r="B708" s="13" t="s">
        <v>669</v>
      </c>
      <c r="C708" s="12">
        <v>1126</v>
      </c>
      <c r="D708" s="13">
        <v>0</v>
      </c>
      <c r="E708" s="13">
        <v>0</v>
      </c>
      <c r="F708" s="13">
        <v>0</v>
      </c>
      <c r="G708" s="13">
        <v>0</v>
      </c>
      <c r="H708" s="13">
        <v>1249</v>
      </c>
      <c r="I708" s="13">
        <v>0</v>
      </c>
      <c r="J708" s="13">
        <v>0</v>
      </c>
      <c r="K708" s="13">
        <v>0</v>
      </c>
      <c r="L708" s="13">
        <v>0</v>
      </c>
      <c r="M708" s="13">
        <v>2375</v>
      </c>
      <c r="N708" s="15">
        <v>0</v>
      </c>
      <c r="O708" s="13">
        <v>855</v>
      </c>
      <c r="P708" s="13">
        <v>74</v>
      </c>
      <c r="Q708" s="13">
        <v>1028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1957</v>
      </c>
      <c r="AA708" s="13">
        <v>11266</v>
      </c>
      <c r="AB708" s="13">
        <v>4800</v>
      </c>
      <c r="AC708" s="13">
        <v>0</v>
      </c>
      <c r="AD708" s="13">
        <v>0</v>
      </c>
      <c r="AE708" s="13" t="s">
        <v>597</v>
      </c>
      <c r="AF708" s="13"/>
    </row>
    <row r="709" spans="1:32" x14ac:dyDescent="0.35">
      <c r="A709" s="13">
        <f t="shared" si="11"/>
        <v>0</v>
      </c>
      <c r="B709" s="13" t="s">
        <v>670</v>
      </c>
      <c r="C709" s="12">
        <v>442</v>
      </c>
      <c r="D709" s="13">
        <v>1498</v>
      </c>
      <c r="E709" s="13">
        <v>0</v>
      </c>
      <c r="F709" s="13">
        <v>0</v>
      </c>
      <c r="G709" s="13">
        <v>0</v>
      </c>
      <c r="H709" s="13">
        <v>1658</v>
      </c>
      <c r="I709" s="13">
        <v>20</v>
      </c>
      <c r="J709" s="13">
        <v>348</v>
      </c>
      <c r="K709" s="13">
        <v>0</v>
      </c>
      <c r="L709" s="13">
        <v>38</v>
      </c>
      <c r="M709" s="13">
        <v>4004</v>
      </c>
      <c r="N709" s="15">
        <v>0</v>
      </c>
      <c r="O709" s="13">
        <v>1052</v>
      </c>
      <c r="P709" s="13">
        <v>0</v>
      </c>
      <c r="Q709" s="13">
        <v>1754</v>
      </c>
      <c r="R709" s="13">
        <v>0</v>
      </c>
      <c r="S709" s="13">
        <v>421</v>
      </c>
      <c r="T709" s="13">
        <v>0</v>
      </c>
      <c r="U709" s="13">
        <v>0</v>
      </c>
      <c r="V709" s="13">
        <v>178</v>
      </c>
      <c r="W709" s="13">
        <v>116</v>
      </c>
      <c r="X709" s="13">
        <v>225</v>
      </c>
      <c r="Y709" s="13">
        <v>446</v>
      </c>
      <c r="Z709" s="13">
        <v>4192</v>
      </c>
      <c r="AA709" s="13">
        <v>17400</v>
      </c>
      <c r="AB709" s="13">
        <v>3750</v>
      </c>
      <c r="AC709" s="13">
        <v>0</v>
      </c>
      <c r="AD709" s="13">
        <v>0</v>
      </c>
      <c r="AE709" s="13" t="s">
        <v>597</v>
      </c>
      <c r="AF709" s="13"/>
    </row>
    <row r="710" spans="1:32" x14ac:dyDescent="0.35">
      <c r="A710" s="13">
        <f t="shared" si="11"/>
        <v>0</v>
      </c>
      <c r="B710" s="13" t="s">
        <v>671</v>
      </c>
      <c r="C710" s="12">
        <v>232</v>
      </c>
      <c r="D710" s="13">
        <v>906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0</v>
      </c>
      <c r="L710" s="13">
        <v>29</v>
      </c>
      <c r="M710" s="13">
        <v>1167</v>
      </c>
      <c r="N710" s="15">
        <v>0</v>
      </c>
      <c r="O710" s="13">
        <v>0</v>
      </c>
      <c r="P710" s="13">
        <v>160</v>
      </c>
      <c r="Q710" s="13">
        <v>738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90</v>
      </c>
      <c r="X710" s="13">
        <v>0</v>
      </c>
      <c r="Y710" s="13">
        <v>100</v>
      </c>
      <c r="Z710" s="13">
        <v>1088</v>
      </c>
      <c r="AA710" s="13">
        <v>11611</v>
      </c>
      <c r="AB710" s="13">
        <v>0</v>
      </c>
      <c r="AC710" s="13">
        <v>0</v>
      </c>
      <c r="AD710" s="13">
        <v>0</v>
      </c>
      <c r="AE710" s="13" t="s">
        <v>597</v>
      </c>
      <c r="AF710" s="13"/>
    </row>
    <row r="711" spans="1:32" x14ac:dyDescent="0.35">
      <c r="A711" s="13">
        <f t="shared" si="11"/>
        <v>0</v>
      </c>
      <c r="B711" s="13" t="s">
        <v>672</v>
      </c>
      <c r="C711" s="12">
        <v>1166</v>
      </c>
      <c r="D711" s="13">
        <v>0</v>
      </c>
      <c r="E711" s="13">
        <v>0</v>
      </c>
      <c r="F711" s="13">
        <v>0</v>
      </c>
      <c r="G711" s="13">
        <v>0</v>
      </c>
      <c r="H711" s="13">
        <v>109</v>
      </c>
      <c r="I711" s="13">
        <v>16</v>
      </c>
      <c r="J711" s="13">
        <v>233</v>
      </c>
      <c r="K711" s="13">
        <v>3450</v>
      </c>
      <c r="L711" s="13">
        <v>3302</v>
      </c>
      <c r="M711" s="13">
        <v>8276</v>
      </c>
      <c r="N711" s="15">
        <v>0</v>
      </c>
      <c r="O711" s="13">
        <v>2868</v>
      </c>
      <c r="P711" s="13">
        <v>149</v>
      </c>
      <c r="Q711" s="13">
        <v>1626</v>
      </c>
      <c r="R711" s="13">
        <v>0</v>
      </c>
      <c r="S711" s="13">
        <v>1514</v>
      </c>
      <c r="T711" s="13">
        <v>155</v>
      </c>
      <c r="U711" s="13">
        <v>0</v>
      </c>
      <c r="V711" s="13">
        <v>459</v>
      </c>
      <c r="W711" s="13">
        <v>197</v>
      </c>
      <c r="X711" s="13">
        <v>0</v>
      </c>
      <c r="Y711" s="13">
        <v>3269</v>
      </c>
      <c r="Z711" s="13">
        <v>10237</v>
      </c>
      <c r="AA711" s="13">
        <v>11906</v>
      </c>
      <c r="AB711" s="13">
        <v>6670</v>
      </c>
      <c r="AC711" s="13">
        <v>0</v>
      </c>
      <c r="AD711" s="13">
        <v>0</v>
      </c>
      <c r="AE711" s="13" t="s">
        <v>597</v>
      </c>
      <c r="AF711" s="13"/>
    </row>
    <row r="712" spans="1:32" x14ac:dyDescent="0.35">
      <c r="A712" s="13">
        <f t="shared" si="11"/>
        <v>0</v>
      </c>
      <c r="B712" s="13" t="s">
        <v>973</v>
      </c>
      <c r="C712" s="12">
        <v>541</v>
      </c>
      <c r="D712" s="13">
        <v>0</v>
      </c>
      <c r="E712" s="13">
        <v>0</v>
      </c>
      <c r="F712" s="13">
        <v>0</v>
      </c>
      <c r="G712" s="13">
        <v>0</v>
      </c>
      <c r="H712" s="13">
        <v>37</v>
      </c>
      <c r="I712" s="13">
        <v>0</v>
      </c>
      <c r="J712" s="13">
        <v>0</v>
      </c>
      <c r="K712" s="13">
        <v>0</v>
      </c>
      <c r="L712" s="13">
        <v>0</v>
      </c>
      <c r="M712" s="13">
        <v>578</v>
      </c>
      <c r="N712" s="15">
        <v>0</v>
      </c>
      <c r="O712" s="13">
        <v>249</v>
      </c>
      <c r="P712" s="13">
        <v>0</v>
      </c>
      <c r="Q712" s="13">
        <v>371</v>
      </c>
      <c r="R712" s="13">
        <v>7</v>
      </c>
      <c r="S712" s="13">
        <v>0</v>
      </c>
      <c r="T712" s="13">
        <v>0</v>
      </c>
      <c r="U712" s="13">
        <v>0</v>
      </c>
      <c r="V712" s="13">
        <v>0</v>
      </c>
      <c r="W712" s="13">
        <v>80</v>
      </c>
      <c r="X712" s="13">
        <v>0</v>
      </c>
      <c r="Y712" s="13">
        <v>33</v>
      </c>
      <c r="Z712" s="13">
        <v>740</v>
      </c>
      <c r="AA712" s="13">
        <v>12472</v>
      </c>
      <c r="AB712" s="13">
        <v>0</v>
      </c>
      <c r="AC712" s="13">
        <v>0</v>
      </c>
      <c r="AD712" s="13">
        <v>0</v>
      </c>
      <c r="AE712" s="13" t="s">
        <v>597</v>
      </c>
      <c r="AF712" s="13"/>
    </row>
    <row r="713" spans="1:32" x14ac:dyDescent="0.35">
      <c r="A713" s="13">
        <f t="shared" si="11"/>
        <v>0</v>
      </c>
      <c r="B713" s="13" t="s">
        <v>673</v>
      </c>
      <c r="C713" s="12">
        <v>1991</v>
      </c>
      <c r="D713" s="13">
        <v>1290</v>
      </c>
      <c r="E713" s="13">
        <v>0</v>
      </c>
      <c r="F713" s="13">
        <v>0</v>
      </c>
      <c r="G713" s="13">
        <v>0</v>
      </c>
      <c r="H713" s="13">
        <v>0</v>
      </c>
      <c r="I713" s="13">
        <v>20</v>
      </c>
      <c r="J713" s="13">
        <v>0</v>
      </c>
      <c r="K713" s="13">
        <v>0</v>
      </c>
      <c r="L713" s="13">
        <v>153</v>
      </c>
      <c r="M713" s="13">
        <v>3454</v>
      </c>
      <c r="N713" s="15">
        <v>0</v>
      </c>
      <c r="O713" s="13">
        <v>0</v>
      </c>
      <c r="P713" s="13">
        <v>0</v>
      </c>
      <c r="Q713" s="13">
        <v>1554</v>
      </c>
      <c r="R713" s="13">
        <v>0</v>
      </c>
      <c r="S713" s="13">
        <v>2107</v>
      </c>
      <c r="T713" s="13">
        <v>0</v>
      </c>
      <c r="U713" s="13">
        <v>0</v>
      </c>
      <c r="V713" s="13">
        <v>772</v>
      </c>
      <c r="W713" s="13">
        <v>135</v>
      </c>
      <c r="X713" s="13">
        <v>0</v>
      </c>
      <c r="Y713" s="13">
        <v>551</v>
      </c>
      <c r="Z713" s="13">
        <v>5119</v>
      </c>
      <c r="AA713" s="13">
        <v>21449</v>
      </c>
      <c r="AB713" s="13">
        <v>14823</v>
      </c>
      <c r="AC713" s="13">
        <v>0</v>
      </c>
      <c r="AD713" s="13">
        <v>0</v>
      </c>
      <c r="AE713" s="13" t="s">
        <v>597</v>
      </c>
      <c r="AF713" s="13"/>
    </row>
    <row r="714" spans="1:32" x14ac:dyDescent="0.35">
      <c r="A714" s="13">
        <f t="shared" si="11"/>
        <v>0</v>
      </c>
      <c r="B714" s="13" t="s">
        <v>674</v>
      </c>
      <c r="C714" s="12">
        <v>3759</v>
      </c>
      <c r="D714" s="13">
        <v>155</v>
      </c>
      <c r="E714" s="13">
        <v>0</v>
      </c>
      <c r="F714" s="13">
        <v>0</v>
      </c>
      <c r="G714" s="13">
        <v>753</v>
      </c>
      <c r="H714" s="13">
        <v>2663</v>
      </c>
      <c r="I714" s="13">
        <v>50</v>
      </c>
      <c r="J714" s="13">
        <v>63</v>
      </c>
      <c r="K714" s="13">
        <v>0</v>
      </c>
      <c r="L714" s="13">
        <v>35</v>
      </c>
      <c r="M714" s="13">
        <v>7478</v>
      </c>
      <c r="N714" s="15">
        <v>0</v>
      </c>
      <c r="O714" s="13">
        <v>1489</v>
      </c>
      <c r="P714" s="13">
        <v>311</v>
      </c>
      <c r="Q714" s="13">
        <v>2130</v>
      </c>
      <c r="R714" s="13">
        <v>37</v>
      </c>
      <c r="S714" s="13">
        <v>0</v>
      </c>
      <c r="T714" s="13">
        <v>29</v>
      </c>
      <c r="U714" s="13">
        <v>0</v>
      </c>
      <c r="V714" s="13">
        <v>1387</v>
      </c>
      <c r="W714" s="13">
        <v>428</v>
      </c>
      <c r="X714" s="13">
        <v>0</v>
      </c>
      <c r="Y714" s="13">
        <v>658</v>
      </c>
      <c r="Z714" s="13">
        <v>6469</v>
      </c>
      <c r="AA714" s="13">
        <v>49822</v>
      </c>
      <c r="AB714" s="13">
        <v>16902</v>
      </c>
      <c r="AC714" s="13">
        <v>0</v>
      </c>
      <c r="AD714" s="13">
        <v>0</v>
      </c>
      <c r="AE714" s="13" t="s">
        <v>597</v>
      </c>
      <c r="AF714" s="13"/>
    </row>
    <row r="715" spans="1:32" x14ac:dyDescent="0.35">
      <c r="A715" s="13">
        <f t="shared" si="11"/>
        <v>0</v>
      </c>
      <c r="B715" s="13" t="s">
        <v>675</v>
      </c>
      <c r="C715" s="12">
        <v>1088</v>
      </c>
      <c r="D715" s="13">
        <v>2090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56</v>
      </c>
      <c r="K715" s="13">
        <v>0</v>
      </c>
      <c r="L715" s="13">
        <v>0</v>
      </c>
      <c r="M715" s="13">
        <v>3234</v>
      </c>
      <c r="N715" s="15">
        <v>120</v>
      </c>
      <c r="O715" s="13">
        <v>0</v>
      </c>
      <c r="P715" s="13">
        <v>494</v>
      </c>
      <c r="Q715" s="13">
        <v>2260</v>
      </c>
      <c r="R715" s="13">
        <v>48</v>
      </c>
      <c r="S715" s="13">
        <v>0</v>
      </c>
      <c r="T715" s="13">
        <v>0</v>
      </c>
      <c r="U715" s="13">
        <v>0</v>
      </c>
      <c r="V715" s="13">
        <v>0</v>
      </c>
      <c r="W715" s="13">
        <v>315</v>
      </c>
      <c r="X715" s="13">
        <v>0</v>
      </c>
      <c r="Y715" s="13">
        <v>187</v>
      </c>
      <c r="Z715" s="13">
        <v>3424</v>
      </c>
      <c r="AA715" s="13">
        <v>34426</v>
      </c>
      <c r="AB715" s="13">
        <v>0</v>
      </c>
      <c r="AC715" s="13">
        <v>0</v>
      </c>
      <c r="AD715" s="13">
        <v>0</v>
      </c>
      <c r="AE715" s="13" t="s">
        <v>597</v>
      </c>
      <c r="AF715" s="13"/>
    </row>
    <row r="716" spans="1:32" x14ac:dyDescent="0.35">
      <c r="A716" s="13">
        <f t="shared" si="11"/>
        <v>0</v>
      </c>
      <c r="B716" s="13" t="s">
        <v>676</v>
      </c>
      <c r="C716" s="12">
        <v>5871</v>
      </c>
      <c r="D716" s="13">
        <v>0</v>
      </c>
      <c r="E716" s="13">
        <v>0</v>
      </c>
      <c r="F716" s="13">
        <v>0</v>
      </c>
      <c r="G716" s="13">
        <v>0</v>
      </c>
      <c r="H716" s="13">
        <v>3688</v>
      </c>
      <c r="I716" s="13">
        <v>30</v>
      </c>
      <c r="J716" s="13">
        <v>0</v>
      </c>
      <c r="K716" s="13">
        <v>24491</v>
      </c>
      <c r="L716" s="13">
        <v>907</v>
      </c>
      <c r="M716" s="13">
        <v>34987</v>
      </c>
      <c r="N716" s="15">
        <v>94</v>
      </c>
      <c r="O716" s="13">
        <v>10664</v>
      </c>
      <c r="P716" s="13">
        <v>1490</v>
      </c>
      <c r="Q716" s="13">
        <v>2886</v>
      </c>
      <c r="R716" s="13">
        <v>0</v>
      </c>
      <c r="S716" s="13">
        <v>31504</v>
      </c>
      <c r="T716" s="13">
        <v>0</v>
      </c>
      <c r="U716" s="13">
        <v>31</v>
      </c>
      <c r="V716" s="13">
        <v>4572</v>
      </c>
      <c r="W716" s="13">
        <v>321</v>
      </c>
      <c r="X716" s="13">
        <v>757</v>
      </c>
      <c r="Y716" s="13">
        <v>328</v>
      </c>
      <c r="Z716" s="13">
        <v>52647</v>
      </c>
      <c r="AA716" s="13">
        <v>47369</v>
      </c>
      <c r="AB716" s="13">
        <v>112113</v>
      </c>
      <c r="AC716" s="13">
        <v>0</v>
      </c>
      <c r="AD716" s="13">
        <v>0</v>
      </c>
      <c r="AE716" s="13" t="s">
        <v>597</v>
      </c>
      <c r="AF716" s="13"/>
    </row>
    <row r="717" spans="1:32" x14ac:dyDescent="0.35">
      <c r="A717" s="13">
        <f t="shared" si="11"/>
        <v>0</v>
      </c>
      <c r="B717" s="13" t="s">
        <v>677</v>
      </c>
      <c r="C717" s="12">
        <v>1879</v>
      </c>
      <c r="D717" s="13">
        <v>0</v>
      </c>
      <c r="E717" s="13">
        <v>0</v>
      </c>
      <c r="F717" s="13">
        <v>0</v>
      </c>
      <c r="G717" s="13">
        <v>6</v>
      </c>
      <c r="H717" s="13">
        <v>465</v>
      </c>
      <c r="I717" s="13">
        <v>34</v>
      </c>
      <c r="J717" s="13">
        <v>0</v>
      </c>
      <c r="K717" s="13">
        <v>0</v>
      </c>
      <c r="L717" s="13">
        <v>13</v>
      </c>
      <c r="M717" s="13">
        <v>2397</v>
      </c>
      <c r="N717" s="15">
        <v>39</v>
      </c>
      <c r="O717" s="13">
        <v>374</v>
      </c>
      <c r="P717" s="13">
        <v>54</v>
      </c>
      <c r="Q717" s="13">
        <v>1790</v>
      </c>
      <c r="R717" s="13">
        <v>0</v>
      </c>
      <c r="S717" s="13">
        <v>0</v>
      </c>
      <c r="T717" s="13">
        <v>0</v>
      </c>
      <c r="U717" s="13">
        <v>0</v>
      </c>
      <c r="V717" s="13">
        <v>171</v>
      </c>
      <c r="W717" s="13">
        <v>157</v>
      </c>
      <c r="X717" s="13">
        <v>184</v>
      </c>
      <c r="Y717" s="13">
        <v>92</v>
      </c>
      <c r="Z717" s="13">
        <v>2861</v>
      </c>
      <c r="AA717" s="13">
        <v>12462</v>
      </c>
      <c r="AB717" s="13">
        <v>3350</v>
      </c>
      <c r="AC717" s="13">
        <v>0</v>
      </c>
      <c r="AD717" s="13">
        <v>0</v>
      </c>
      <c r="AE717" s="13" t="s">
        <v>597</v>
      </c>
      <c r="AF717" s="13"/>
    </row>
    <row r="718" spans="1:32" x14ac:dyDescent="0.35">
      <c r="A718" s="13">
        <f t="shared" si="11"/>
        <v>0</v>
      </c>
      <c r="B718" s="13" t="s">
        <v>678</v>
      </c>
      <c r="C718" s="12">
        <v>1840</v>
      </c>
      <c r="D718" s="13">
        <v>403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2513</v>
      </c>
      <c r="K718" s="13">
        <v>0</v>
      </c>
      <c r="L718" s="13">
        <v>0</v>
      </c>
      <c r="M718" s="13">
        <v>4756</v>
      </c>
      <c r="N718" s="15">
        <v>4115</v>
      </c>
      <c r="O718" s="13">
        <v>0</v>
      </c>
      <c r="P718" s="13">
        <v>152</v>
      </c>
      <c r="Q718" s="13">
        <v>1437</v>
      </c>
      <c r="R718" s="13">
        <v>0</v>
      </c>
      <c r="S718" s="13">
        <v>0</v>
      </c>
      <c r="T718" s="13">
        <v>0</v>
      </c>
      <c r="U718" s="13">
        <v>1099</v>
      </c>
      <c r="V718" s="13">
        <v>690</v>
      </c>
      <c r="W718" s="13">
        <v>125</v>
      </c>
      <c r="X718" s="13">
        <v>0</v>
      </c>
      <c r="Y718" s="13">
        <v>274</v>
      </c>
      <c r="Z718" s="13">
        <v>7892</v>
      </c>
      <c r="AA718" s="13">
        <v>11066</v>
      </c>
      <c r="AB718" s="13">
        <v>18211</v>
      </c>
      <c r="AC718" s="13">
        <v>0</v>
      </c>
      <c r="AD718" s="13">
        <v>0</v>
      </c>
      <c r="AE718" s="13" t="s">
        <v>597</v>
      </c>
      <c r="AF718" s="13"/>
    </row>
    <row r="719" spans="1:32" x14ac:dyDescent="0.35">
      <c r="A719" s="13">
        <f t="shared" si="11"/>
        <v>0</v>
      </c>
      <c r="B719" s="13" t="s">
        <v>679</v>
      </c>
      <c r="C719" s="12">
        <v>0</v>
      </c>
      <c r="D719" s="13">
        <v>659</v>
      </c>
      <c r="E719" s="13">
        <v>0</v>
      </c>
      <c r="F719" s="13">
        <v>0</v>
      </c>
      <c r="G719" s="13">
        <v>0</v>
      </c>
      <c r="H719" s="13">
        <v>0</v>
      </c>
      <c r="I719" s="13">
        <v>13</v>
      </c>
      <c r="J719" s="13">
        <v>0</v>
      </c>
      <c r="K719" s="13">
        <v>0</v>
      </c>
      <c r="L719" s="13">
        <v>0</v>
      </c>
      <c r="M719" s="13">
        <v>672</v>
      </c>
      <c r="N719" s="15">
        <v>0</v>
      </c>
      <c r="O719" s="13">
        <v>0</v>
      </c>
      <c r="P719" s="13">
        <v>33</v>
      </c>
      <c r="Q719" s="13">
        <v>0</v>
      </c>
      <c r="R719" s="13">
        <v>0</v>
      </c>
      <c r="S719" s="13">
        <v>545</v>
      </c>
      <c r="T719" s="13">
        <v>0</v>
      </c>
      <c r="U719" s="13">
        <v>0</v>
      </c>
      <c r="V719" s="13">
        <v>0</v>
      </c>
      <c r="W719" s="13">
        <v>44</v>
      </c>
      <c r="X719" s="13">
        <v>0</v>
      </c>
      <c r="Y719" s="13">
        <v>153</v>
      </c>
      <c r="Z719" s="13">
        <v>775</v>
      </c>
      <c r="AA719" s="13">
        <v>8402</v>
      </c>
      <c r="AB719" s="13">
        <v>0</v>
      </c>
      <c r="AC719" s="13">
        <v>0</v>
      </c>
      <c r="AD719" s="13">
        <v>0</v>
      </c>
      <c r="AE719" s="13" t="s">
        <v>597</v>
      </c>
      <c r="AF719" s="13"/>
    </row>
    <row r="720" spans="1:32" x14ac:dyDescent="0.35">
      <c r="A720" s="13">
        <f t="shared" si="11"/>
        <v>0</v>
      </c>
      <c r="B720" s="13" t="s">
        <v>680</v>
      </c>
      <c r="C720" s="12">
        <v>1611</v>
      </c>
      <c r="D720" s="13">
        <v>0</v>
      </c>
      <c r="E720" s="13">
        <v>0</v>
      </c>
      <c r="F720" s="13">
        <v>0</v>
      </c>
      <c r="G720" s="13">
        <v>0</v>
      </c>
      <c r="H720" s="13">
        <v>734</v>
      </c>
      <c r="I720" s="13">
        <v>18</v>
      </c>
      <c r="J720" s="13">
        <v>0</v>
      </c>
      <c r="K720" s="13">
        <v>3500</v>
      </c>
      <c r="L720" s="13">
        <v>16</v>
      </c>
      <c r="M720" s="13">
        <v>5879</v>
      </c>
      <c r="N720" s="15">
        <v>0</v>
      </c>
      <c r="O720" s="13">
        <v>0</v>
      </c>
      <c r="P720" s="13">
        <v>0</v>
      </c>
      <c r="Q720" s="13">
        <v>1318</v>
      </c>
      <c r="R720" s="13">
        <v>0</v>
      </c>
      <c r="S720" s="13">
        <v>644</v>
      </c>
      <c r="T720" s="13">
        <v>618</v>
      </c>
      <c r="U720" s="13">
        <v>0</v>
      </c>
      <c r="V720" s="13">
        <v>0</v>
      </c>
      <c r="W720" s="13">
        <v>92</v>
      </c>
      <c r="X720" s="13">
        <v>0</v>
      </c>
      <c r="Y720" s="13">
        <v>458</v>
      </c>
      <c r="Z720" s="13">
        <v>3130</v>
      </c>
      <c r="AA720" s="13">
        <v>16204</v>
      </c>
      <c r="AB720" s="13">
        <v>3500</v>
      </c>
      <c r="AC720" s="13">
        <v>0</v>
      </c>
      <c r="AD720" s="13">
        <v>0</v>
      </c>
      <c r="AE720" s="13" t="s">
        <v>597</v>
      </c>
      <c r="AF720" s="13"/>
    </row>
    <row r="721" spans="1:32" x14ac:dyDescent="0.35">
      <c r="A721" s="13">
        <f t="shared" si="11"/>
        <v>0</v>
      </c>
      <c r="B721" s="13" t="s">
        <v>681</v>
      </c>
      <c r="C721" s="12">
        <v>12078</v>
      </c>
      <c r="D721" s="13">
        <v>73300</v>
      </c>
      <c r="E721" s="13">
        <v>217732</v>
      </c>
      <c r="F721" s="13">
        <v>12658</v>
      </c>
      <c r="G721" s="13">
        <v>23578</v>
      </c>
      <c r="H721" s="13">
        <v>0</v>
      </c>
      <c r="I721" s="13">
        <v>0</v>
      </c>
      <c r="J721" s="13">
        <v>69</v>
      </c>
      <c r="K721" s="13">
        <v>89837</v>
      </c>
      <c r="L721" s="13">
        <v>16451</v>
      </c>
      <c r="M721" s="13">
        <v>445703</v>
      </c>
      <c r="N721" s="15">
        <v>5710</v>
      </c>
      <c r="O721" s="13">
        <v>82797</v>
      </c>
      <c r="P721" s="13">
        <v>126989</v>
      </c>
      <c r="Q721" s="13">
        <v>65696</v>
      </c>
      <c r="R721" s="13">
        <v>185</v>
      </c>
      <c r="S721" s="13">
        <v>25551</v>
      </c>
      <c r="T721" s="13">
        <v>0</v>
      </c>
      <c r="U721" s="13">
        <v>26468</v>
      </c>
      <c r="V721" s="13">
        <v>164115</v>
      </c>
      <c r="W721" s="13">
        <v>9274</v>
      </c>
      <c r="X721" s="13">
        <v>21688</v>
      </c>
      <c r="Y721" s="13">
        <v>25027</v>
      </c>
      <c r="Z721" s="13">
        <v>553500</v>
      </c>
      <c r="AA721" s="13">
        <v>772291</v>
      </c>
      <c r="AB721" s="13">
        <v>2270819</v>
      </c>
      <c r="AC721" s="13">
        <v>1</v>
      </c>
      <c r="AD721" s="13">
        <v>0</v>
      </c>
      <c r="AE721" s="13" t="s">
        <v>597</v>
      </c>
      <c r="AF721" s="13"/>
    </row>
    <row r="722" spans="1:32" x14ac:dyDescent="0.35">
      <c r="A722" s="13">
        <f t="shared" si="11"/>
        <v>0</v>
      </c>
      <c r="B722" s="13" t="s">
        <v>682</v>
      </c>
      <c r="C722" s="12">
        <v>803</v>
      </c>
      <c r="D722" s="13">
        <v>1032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0</v>
      </c>
      <c r="L722" s="13">
        <v>465</v>
      </c>
      <c r="M722" s="13">
        <v>2300</v>
      </c>
      <c r="N722" s="15">
        <v>4</v>
      </c>
      <c r="O722" s="13">
        <v>0</v>
      </c>
      <c r="P722" s="13">
        <v>187</v>
      </c>
      <c r="Q722" s="13">
        <v>1489</v>
      </c>
      <c r="R722" s="13">
        <v>0</v>
      </c>
      <c r="S722" s="13">
        <v>0</v>
      </c>
      <c r="T722" s="13">
        <v>406</v>
      </c>
      <c r="U722" s="13">
        <v>0</v>
      </c>
      <c r="V722" s="13">
        <v>0</v>
      </c>
      <c r="W722" s="13">
        <v>189</v>
      </c>
      <c r="X722" s="13">
        <v>0</v>
      </c>
      <c r="Y722" s="13">
        <v>166</v>
      </c>
      <c r="Z722" s="13">
        <v>2441</v>
      </c>
      <c r="AA722" s="13">
        <v>26466</v>
      </c>
      <c r="AB722" s="13">
        <v>0</v>
      </c>
      <c r="AC722" s="13">
        <v>0</v>
      </c>
      <c r="AD722" s="13">
        <v>0</v>
      </c>
      <c r="AE722" s="13" t="s">
        <v>597</v>
      </c>
      <c r="AF722" s="13"/>
    </row>
    <row r="723" spans="1:32" x14ac:dyDescent="0.35">
      <c r="A723" s="13">
        <f t="shared" si="11"/>
        <v>0</v>
      </c>
      <c r="B723" s="13" t="s">
        <v>974</v>
      </c>
      <c r="C723" s="12">
        <v>254</v>
      </c>
      <c r="D723" s="13">
        <v>0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1000</v>
      </c>
      <c r="L723" s="13">
        <v>30</v>
      </c>
      <c r="M723" s="13">
        <v>1284</v>
      </c>
      <c r="N723" s="15">
        <v>0</v>
      </c>
      <c r="O723" s="13">
        <v>1188</v>
      </c>
      <c r="P723" s="13">
        <v>66</v>
      </c>
      <c r="Q723" s="13">
        <v>43</v>
      </c>
      <c r="R723" s="13">
        <v>0</v>
      </c>
      <c r="S723" s="13">
        <v>17</v>
      </c>
      <c r="T723" s="13">
        <v>0</v>
      </c>
      <c r="U723" s="13">
        <v>0</v>
      </c>
      <c r="V723" s="13">
        <v>0</v>
      </c>
      <c r="W723" s="13">
        <v>73</v>
      </c>
      <c r="X723" s="13">
        <v>0</v>
      </c>
      <c r="Y723" s="13">
        <v>28</v>
      </c>
      <c r="Z723" s="13">
        <v>1415</v>
      </c>
      <c r="AA723" s="13">
        <v>6702</v>
      </c>
      <c r="AB723" s="13">
        <v>1000</v>
      </c>
      <c r="AC723" s="13">
        <v>0</v>
      </c>
      <c r="AD723" s="13">
        <v>0</v>
      </c>
      <c r="AE723" s="13" t="s">
        <v>597</v>
      </c>
      <c r="AF723" s="13"/>
    </row>
    <row r="724" spans="1:32" x14ac:dyDescent="0.35">
      <c r="A724" s="13">
        <f t="shared" si="11"/>
        <v>0</v>
      </c>
      <c r="B724" s="13" t="s">
        <v>975</v>
      </c>
      <c r="C724" s="12">
        <v>0</v>
      </c>
      <c r="D724" s="13">
        <v>0</v>
      </c>
      <c r="E724" s="13">
        <v>0</v>
      </c>
      <c r="F724" s="13">
        <v>0</v>
      </c>
      <c r="G724" s="13">
        <v>0</v>
      </c>
      <c r="H724" s="13">
        <v>684</v>
      </c>
      <c r="I724" s="13">
        <v>6</v>
      </c>
      <c r="J724" s="13">
        <v>470</v>
      </c>
      <c r="K724" s="13">
        <v>0</v>
      </c>
      <c r="L724" s="13">
        <v>261</v>
      </c>
      <c r="M724" s="13">
        <v>1421</v>
      </c>
      <c r="N724" s="15">
        <v>0</v>
      </c>
      <c r="O724" s="13">
        <v>630</v>
      </c>
      <c r="P724" s="13">
        <v>0</v>
      </c>
      <c r="Q724" s="13">
        <v>621</v>
      </c>
      <c r="R724" s="13">
        <v>0</v>
      </c>
      <c r="S724" s="13">
        <v>0</v>
      </c>
      <c r="T724" s="13">
        <v>0</v>
      </c>
      <c r="U724" s="13">
        <v>0</v>
      </c>
      <c r="V724" s="13">
        <v>130</v>
      </c>
      <c r="W724" s="13">
        <v>160</v>
      </c>
      <c r="X724" s="13">
        <v>0</v>
      </c>
      <c r="Y724" s="13">
        <v>116</v>
      </c>
      <c r="Z724" s="13">
        <v>1657</v>
      </c>
      <c r="AA724" s="13">
        <v>9825</v>
      </c>
      <c r="AB724" s="13">
        <v>1892</v>
      </c>
      <c r="AC724" s="13">
        <v>0</v>
      </c>
      <c r="AD724" s="13">
        <v>0</v>
      </c>
      <c r="AE724" s="13" t="s">
        <v>597</v>
      </c>
      <c r="AF724" s="13"/>
    </row>
    <row r="725" spans="1:32" x14ac:dyDescent="0.35">
      <c r="A725" s="13">
        <f t="shared" si="11"/>
        <v>0</v>
      </c>
      <c r="B725" s="13" t="s">
        <v>683</v>
      </c>
      <c r="C725" s="12">
        <v>25117</v>
      </c>
      <c r="D725" s="13">
        <v>39152</v>
      </c>
      <c r="E725" s="13">
        <v>276808</v>
      </c>
      <c r="F725" s="13">
        <v>10971</v>
      </c>
      <c r="G725" s="13">
        <v>68594</v>
      </c>
      <c r="H725" s="13">
        <v>0</v>
      </c>
      <c r="I725" s="13">
        <v>0</v>
      </c>
      <c r="J725" s="13">
        <v>0</v>
      </c>
      <c r="K725" s="13">
        <v>150135</v>
      </c>
      <c r="L725" s="13">
        <v>67750</v>
      </c>
      <c r="M725" s="13">
        <v>638527</v>
      </c>
      <c r="N725" s="15">
        <v>32397</v>
      </c>
      <c r="O725" s="13">
        <v>78849</v>
      </c>
      <c r="P725" s="13">
        <v>137437</v>
      </c>
      <c r="Q725" s="13">
        <v>67252</v>
      </c>
      <c r="R725" s="13">
        <v>415</v>
      </c>
      <c r="S725" s="13">
        <v>119549</v>
      </c>
      <c r="T725" s="13">
        <v>6042</v>
      </c>
      <c r="U725" s="13">
        <v>0</v>
      </c>
      <c r="V725" s="13">
        <v>206326</v>
      </c>
      <c r="W725" s="13">
        <v>10617</v>
      </c>
      <c r="X725" s="13">
        <v>9807</v>
      </c>
      <c r="Y725" s="13">
        <v>14152</v>
      </c>
      <c r="Z725" s="13">
        <v>682843</v>
      </c>
      <c r="AA725" s="13">
        <v>1033133</v>
      </c>
      <c r="AB725" s="13">
        <v>3329354</v>
      </c>
      <c r="AC725" s="13">
        <v>1</v>
      </c>
      <c r="AD725" s="13">
        <v>0</v>
      </c>
      <c r="AE725" s="13" t="s">
        <v>597</v>
      </c>
      <c r="AF725" s="13"/>
    </row>
    <row r="726" spans="1:32" x14ac:dyDescent="0.35">
      <c r="A726" s="13">
        <f t="shared" si="11"/>
        <v>0</v>
      </c>
      <c r="B726" s="13" t="s">
        <v>684</v>
      </c>
      <c r="C726" s="12">
        <v>7949</v>
      </c>
      <c r="D726" s="13">
        <v>0</v>
      </c>
      <c r="E726" s="13">
        <v>7851</v>
      </c>
      <c r="F726" s="13">
        <v>359</v>
      </c>
      <c r="G726" s="13">
        <v>617</v>
      </c>
      <c r="H726" s="13">
        <v>4876</v>
      </c>
      <c r="I726" s="13">
        <v>0</v>
      </c>
      <c r="J726" s="13">
        <v>0</v>
      </c>
      <c r="K726" s="13">
        <v>44981</v>
      </c>
      <c r="L726" s="13">
        <v>23932</v>
      </c>
      <c r="M726" s="13">
        <v>90565</v>
      </c>
      <c r="N726" s="15">
        <v>3025</v>
      </c>
      <c r="O726" s="13">
        <v>7566</v>
      </c>
      <c r="P726" s="13">
        <v>2296</v>
      </c>
      <c r="Q726" s="13">
        <v>7419</v>
      </c>
      <c r="R726" s="13">
        <v>0</v>
      </c>
      <c r="S726" s="13">
        <v>2751</v>
      </c>
      <c r="T726" s="13">
        <v>0</v>
      </c>
      <c r="U726" s="13">
        <v>0</v>
      </c>
      <c r="V726" s="13">
        <v>34494</v>
      </c>
      <c r="W726" s="13">
        <v>512</v>
      </c>
      <c r="X726" s="13">
        <v>100</v>
      </c>
      <c r="Y726" s="13">
        <v>37894</v>
      </c>
      <c r="Z726" s="13">
        <v>96057</v>
      </c>
      <c r="AA726" s="13">
        <v>72680</v>
      </c>
      <c r="AB726" s="13">
        <v>433541</v>
      </c>
      <c r="AC726" s="13">
        <v>1</v>
      </c>
      <c r="AD726" s="13">
        <v>0</v>
      </c>
      <c r="AE726" s="13" t="s">
        <v>597</v>
      </c>
      <c r="AF726" s="13"/>
    </row>
    <row r="727" spans="1:32" x14ac:dyDescent="0.35">
      <c r="A727" s="13">
        <f t="shared" si="11"/>
        <v>0</v>
      </c>
      <c r="B727" s="13" t="s">
        <v>685</v>
      </c>
      <c r="C727" s="12">
        <v>525</v>
      </c>
      <c r="D727" s="13">
        <v>0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525</v>
      </c>
      <c r="N727" s="15">
        <v>0</v>
      </c>
      <c r="O727" s="13">
        <v>0</v>
      </c>
      <c r="P727" s="13">
        <v>69</v>
      </c>
      <c r="Q727" s="13">
        <v>397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130</v>
      </c>
      <c r="X727" s="13">
        <v>0</v>
      </c>
      <c r="Y727" s="13">
        <v>37</v>
      </c>
      <c r="Z727" s="13">
        <v>633</v>
      </c>
      <c r="AA727" s="13">
        <v>9806</v>
      </c>
      <c r="AB727" s="13">
        <v>0</v>
      </c>
      <c r="AC727" s="13">
        <v>0</v>
      </c>
      <c r="AD727" s="13">
        <v>0</v>
      </c>
      <c r="AE727" s="13" t="s">
        <v>597</v>
      </c>
      <c r="AF727" s="13"/>
    </row>
    <row r="728" spans="1:32" x14ac:dyDescent="0.35">
      <c r="A728" s="13">
        <f t="shared" si="11"/>
        <v>0</v>
      </c>
      <c r="B728" s="13" t="s">
        <v>686</v>
      </c>
      <c r="C728" s="12">
        <v>3157</v>
      </c>
      <c r="D728" s="13">
        <v>0</v>
      </c>
      <c r="E728" s="13">
        <v>5156</v>
      </c>
      <c r="F728" s="13">
        <v>0</v>
      </c>
      <c r="G728" s="13">
        <v>0</v>
      </c>
      <c r="H728" s="13">
        <v>0</v>
      </c>
      <c r="I728" s="13">
        <v>0</v>
      </c>
      <c r="J728" s="13">
        <v>92</v>
      </c>
      <c r="K728" s="13">
        <v>1175</v>
      </c>
      <c r="L728" s="13">
        <v>134</v>
      </c>
      <c r="M728" s="13">
        <v>9714</v>
      </c>
      <c r="N728" s="15">
        <v>344</v>
      </c>
      <c r="O728" s="13">
        <v>1519</v>
      </c>
      <c r="P728" s="13">
        <v>5212</v>
      </c>
      <c r="Q728" s="13">
        <v>1010</v>
      </c>
      <c r="R728" s="13">
        <v>0</v>
      </c>
      <c r="S728" s="13">
        <v>0</v>
      </c>
      <c r="T728" s="13">
        <v>0</v>
      </c>
      <c r="U728" s="13">
        <v>0</v>
      </c>
      <c r="V728" s="13">
        <v>2576</v>
      </c>
      <c r="W728" s="13">
        <v>353</v>
      </c>
      <c r="X728" s="13">
        <v>0</v>
      </c>
      <c r="Y728" s="13">
        <v>112</v>
      </c>
      <c r="Z728" s="13">
        <v>11126</v>
      </c>
      <c r="AA728" s="13">
        <v>17327</v>
      </c>
      <c r="AB728" s="13">
        <v>59915</v>
      </c>
      <c r="AC728" s="13">
        <v>0</v>
      </c>
      <c r="AD728" s="13">
        <v>0</v>
      </c>
      <c r="AE728" s="13" t="s">
        <v>597</v>
      </c>
      <c r="AF728" s="13"/>
    </row>
    <row r="729" spans="1:32" x14ac:dyDescent="0.35">
      <c r="A729" s="13">
        <f t="shared" si="11"/>
        <v>0</v>
      </c>
      <c r="B729" s="13" t="s">
        <v>687</v>
      </c>
      <c r="C729" s="12">
        <v>10248</v>
      </c>
      <c r="D729" s="13">
        <v>0</v>
      </c>
      <c r="E729" s="13">
        <v>29434</v>
      </c>
      <c r="F729" s="13">
        <v>401</v>
      </c>
      <c r="G729" s="13">
        <v>0</v>
      </c>
      <c r="H729" s="13">
        <v>0</v>
      </c>
      <c r="I729" s="13">
        <v>0</v>
      </c>
      <c r="J729" s="13">
        <v>1395</v>
      </c>
      <c r="K729" s="13">
        <v>72945</v>
      </c>
      <c r="L729" s="13">
        <v>6839</v>
      </c>
      <c r="M729" s="13">
        <v>121262</v>
      </c>
      <c r="N729" s="15">
        <v>6</v>
      </c>
      <c r="O729" s="13">
        <v>12237</v>
      </c>
      <c r="P729" s="13">
        <v>18603</v>
      </c>
      <c r="Q729" s="13">
        <v>3582</v>
      </c>
      <c r="R729" s="13">
        <v>0</v>
      </c>
      <c r="S729" s="13">
        <v>0</v>
      </c>
      <c r="T729" s="13">
        <v>0</v>
      </c>
      <c r="U729" s="13">
        <v>804</v>
      </c>
      <c r="V729" s="13">
        <v>42931</v>
      </c>
      <c r="W729" s="13">
        <v>12296</v>
      </c>
      <c r="X729" s="13">
        <v>2038</v>
      </c>
      <c r="Y729" s="13">
        <v>8397</v>
      </c>
      <c r="Z729" s="13">
        <v>100894</v>
      </c>
      <c r="AA729" s="13">
        <v>88209</v>
      </c>
      <c r="AB729" s="13">
        <v>329220</v>
      </c>
      <c r="AC729" s="13">
        <v>1</v>
      </c>
      <c r="AD729" s="13">
        <v>0</v>
      </c>
      <c r="AE729" s="13" t="s">
        <v>597</v>
      </c>
      <c r="AF729" s="13"/>
    </row>
    <row r="730" spans="1:32" x14ac:dyDescent="0.35">
      <c r="A730" s="13">
        <f t="shared" si="11"/>
        <v>0</v>
      </c>
      <c r="B730" s="13" t="s">
        <v>976</v>
      </c>
      <c r="C730" s="12">
        <v>389</v>
      </c>
      <c r="D730" s="13">
        <v>0</v>
      </c>
      <c r="E730" s="13">
        <v>0</v>
      </c>
      <c r="F730" s="13">
        <v>0</v>
      </c>
      <c r="G730" s="13">
        <v>0</v>
      </c>
      <c r="H730" s="13">
        <v>0</v>
      </c>
      <c r="I730" s="13">
        <v>7</v>
      </c>
      <c r="J730" s="13">
        <v>134</v>
      </c>
      <c r="K730" s="13">
        <v>3500</v>
      </c>
      <c r="L730" s="13">
        <v>8</v>
      </c>
      <c r="M730" s="13">
        <v>4038</v>
      </c>
      <c r="N730" s="15">
        <v>2307</v>
      </c>
      <c r="O730" s="13">
        <v>0</v>
      </c>
      <c r="P730" s="13">
        <v>0</v>
      </c>
      <c r="Q730" s="13">
        <v>291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68</v>
      </c>
      <c r="X730" s="13">
        <v>0</v>
      </c>
      <c r="Y730" s="13">
        <v>123</v>
      </c>
      <c r="Z730" s="13">
        <v>2789</v>
      </c>
      <c r="AA730" s="13">
        <v>14074</v>
      </c>
      <c r="AB730" s="13">
        <v>3500</v>
      </c>
      <c r="AC730" s="13">
        <v>0</v>
      </c>
      <c r="AD730" s="13">
        <v>0</v>
      </c>
      <c r="AE730" s="13" t="s">
        <v>597</v>
      </c>
      <c r="AF730" s="13"/>
    </row>
    <row r="731" spans="1:32" x14ac:dyDescent="0.35">
      <c r="A731" s="13">
        <f t="shared" si="11"/>
        <v>0</v>
      </c>
      <c r="B731" s="13" t="s">
        <v>688</v>
      </c>
      <c r="C731" s="12">
        <v>1922</v>
      </c>
      <c r="D731" s="13">
        <v>0</v>
      </c>
      <c r="E731" s="13">
        <v>0</v>
      </c>
      <c r="F731" s="13">
        <v>658</v>
      </c>
      <c r="G731" s="13">
        <v>0</v>
      </c>
      <c r="H731" s="13">
        <v>2681</v>
      </c>
      <c r="I731" s="13">
        <v>0</v>
      </c>
      <c r="J731" s="13">
        <v>43</v>
      </c>
      <c r="K731" s="13">
        <v>1375</v>
      </c>
      <c r="L731" s="13">
        <v>0</v>
      </c>
      <c r="M731" s="13">
        <v>6679</v>
      </c>
      <c r="N731" s="15">
        <v>0</v>
      </c>
      <c r="O731" s="13">
        <v>4481</v>
      </c>
      <c r="P731" s="13">
        <v>0</v>
      </c>
      <c r="Q731" s="13">
        <v>1662</v>
      </c>
      <c r="R731" s="13">
        <v>0</v>
      </c>
      <c r="S731" s="13">
        <v>0</v>
      </c>
      <c r="T731" s="13">
        <v>0</v>
      </c>
      <c r="U731" s="13">
        <v>1268</v>
      </c>
      <c r="V731" s="13">
        <v>2292</v>
      </c>
      <c r="W731" s="13">
        <v>253</v>
      </c>
      <c r="X731" s="13">
        <v>0</v>
      </c>
      <c r="Y731" s="13">
        <v>1107</v>
      </c>
      <c r="Z731" s="13">
        <v>11063</v>
      </c>
      <c r="AA731" s="13">
        <v>26064</v>
      </c>
      <c r="AB731" s="13">
        <v>29105</v>
      </c>
      <c r="AC731" s="13">
        <v>0</v>
      </c>
      <c r="AD731" s="13">
        <v>0</v>
      </c>
      <c r="AE731" s="13" t="s">
        <v>597</v>
      </c>
      <c r="AF731" s="13"/>
    </row>
    <row r="732" spans="1:32" x14ac:dyDescent="0.35">
      <c r="A732" s="13">
        <f t="shared" si="11"/>
        <v>0</v>
      </c>
      <c r="B732" s="13" t="s">
        <v>977</v>
      </c>
      <c r="C732" s="12">
        <v>714</v>
      </c>
      <c r="D732" s="13">
        <v>1344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48</v>
      </c>
      <c r="M732" s="13">
        <v>2106</v>
      </c>
      <c r="N732" s="15">
        <v>81</v>
      </c>
      <c r="O732" s="13">
        <v>0</v>
      </c>
      <c r="P732" s="13">
        <v>0</v>
      </c>
      <c r="Q732" s="13">
        <v>1218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131</v>
      </c>
      <c r="X732" s="13">
        <v>0</v>
      </c>
      <c r="Y732" s="13">
        <v>912</v>
      </c>
      <c r="Z732" s="13">
        <v>2342</v>
      </c>
      <c r="AA732" s="13">
        <v>36004</v>
      </c>
      <c r="AB732" s="13">
        <v>0</v>
      </c>
      <c r="AC732" s="13">
        <v>0</v>
      </c>
      <c r="AD732" s="13">
        <v>0</v>
      </c>
      <c r="AE732" s="13" t="s">
        <v>597</v>
      </c>
      <c r="AF732" s="13"/>
    </row>
    <row r="733" spans="1:32" x14ac:dyDescent="0.35">
      <c r="A733" s="13">
        <f t="shared" si="11"/>
        <v>0</v>
      </c>
      <c r="B733" s="13" t="s">
        <v>978</v>
      </c>
      <c r="C733" s="12">
        <v>1980</v>
      </c>
      <c r="D733" s="13">
        <v>2409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9</v>
      </c>
      <c r="M733" s="13">
        <v>4398</v>
      </c>
      <c r="N733" s="15">
        <v>0</v>
      </c>
      <c r="O733" s="13">
        <v>0</v>
      </c>
      <c r="P733" s="13">
        <v>0</v>
      </c>
      <c r="Q733" s="13">
        <v>2422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153</v>
      </c>
      <c r="X733" s="13">
        <v>0</v>
      </c>
      <c r="Y733" s="13">
        <v>1330</v>
      </c>
      <c r="Z733" s="13">
        <v>3905</v>
      </c>
      <c r="AA733" s="13">
        <v>36224</v>
      </c>
      <c r="AB733" s="13">
        <v>0</v>
      </c>
      <c r="AC733" s="13">
        <v>0</v>
      </c>
      <c r="AD733" s="13">
        <v>0</v>
      </c>
      <c r="AE733" s="13" t="s">
        <v>597</v>
      </c>
      <c r="AF733" s="13"/>
    </row>
    <row r="734" spans="1:32" x14ac:dyDescent="0.35">
      <c r="A734" s="13">
        <f t="shared" si="11"/>
        <v>0</v>
      </c>
      <c r="B734" s="13" t="s">
        <v>689</v>
      </c>
      <c r="C734" s="12">
        <v>4219</v>
      </c>
      <c r="D734" s="13">
        <v>0</v>
      </c>
      <c r="E734" s="13">
        <v>0</v>
      </c>
      <c r="F734" s="13">
        <v>0</v>
      </c>
      <c r="G734" s="13">
        <v>922</v>
      </c>
      <c r="H734" s="13">
        <v>3360</v>
      </c>
      <c r="I734" s="13">
        <v>0</v>
      </c>
      <c r="J734" s="13">
        <v>0</v>
      </c>
      <c r="K734" s="13">
        <v>0</v>
      </c>
      <c r="L734" s="13">
        <v>130</v>
      </c>
      <c r="M734" s="13">
        <v>8631</v>
      </c>
      <c r="N734" s="15">
        <v>0</v>
      </c>
      <c r="O734" s="13">
        <v>2553</v>
      </c>
      <c r="P734" s="13">
        <v>498</v>
      </c>
      <c r="Q734" s="13">
        <v>2217</v>
      </c>
      <c r="R734" s="13">
        <v>0</v>
      </c>
      <c r="S734" s="13">
        <v>266</v>
      </c>
      <c r="T734" s="13">
        <v>0</v>
      </c>
      <c r="U734" s="13">
        <v>708</v>
      </c>
      <c r="V734" s="13">
        <v>2401</v>
      </c>
      <c r="W734" s="13">
        <v>499</v>
      </c>
      <c r="X734" s="13">
        <v>603</v>
      </c>
      <c r="Y734" s="13">
        <v>122</v>
      </c>
      <c r="Z734" s="13">
        <v>9867</v>
      </c>
      <c r="AA734" s="13">
        <v>47352</v>
      </c>
      <c r="AB734" s="13">
        <v>31500</v>
      </c>
      <c r="AC734" s="13">
        <v>0</v>
      </c>
      <c r="AD734" s="13">
        <v>0</v>
      </c>
      <c r="AE734" s="13" t="s">
        <v>597</v>
      </c>
      <c r="AF734" s="13"/>
    </row>
    <row r="735" spans="1:32" x14ac:dyDescent="0.35">
      <c r="A735" s="13">
        <f t="shared" si="11"/>
        <v>0</v>
      </c>
      <c r="B735" s="13" t="s">
        <v>690</v>
      </c>
      <c r="C735" s="12">
        <v>2085</v>
      </c>
      <c r="D735" s="13">
        <v>362</v>
      </c>
      <c r="E735" s="13">
        <v>0</v>
      </c>
      <c r="F735" s="13">
        <v>25</v>
      </c>
      <c r="G735" s="13">
        <v>0</v>
      </c>
      <c r="H735" s="13">
        <v>0</v>
      </c>
      <c r="I735" s="13">
        <v>0</v>
      </c>
      <c r="J735" s="13">
        <v>0</v>
      </c>
      <c r="K735" s="13">
        <v>8000</v>
      </c>
      <c r="L735" s="13">
        <v>82</v>
      </c>
      <c r="M735" s="13">
        <v>10554</v>
      </c>
      <c r="N735" s="15">
        <v>928</v>
      </c>
      <c r="O735" s="13">
        <v>11044</v>
      </c>
      <c r="P735" s="13">
        <v>355</v>
      </c>
      <c r="Q735" s="13">
        <v>1613</v>
      </c>
      <c r="R735" s="13">
        <v>11</v>
      </c>
      <c r="S735" s="13">
        <v>529</v>
      </c>
      <c r="T735" s="13">
        <v>0</v>
      </c>
      <c r="U735" s="13">
        <v>0</v>
      </c>
      <c r="V735" s="13">
        <v>170</v>
      </c>
      <c r="W735" s="13">
        <v>185</v>
      </c>
      <c r="X735" s="13">
        <v>0</v>
      </c>
      <c r="Y735" s="13">
        <v>979</v>
      </c>
      <c r="Z735" s="13">
        <v>15814</v>
      </c>
      <c r="AA735" s="13">
        <v>29481</v>
      </c>
      <c r="AB735" s="13">
        <v>8900</v>
      </c>
      <c r="AC735" s="13">
        <v>0</v>
      </c>
      <c r="AD735" s="13">
        <v>0</v>
      </c>
      <c r="AE735" s="13" t="s">
        <v>597</v>
      </c>
      <c r="AF735" s="13"/>
    </row>
    <row r="736" spans="1:32" x14ac:dyDescent="0.35">
      <c r="A736" s="13">
        <f t="shared" si="11"/>
        <v>0</v>
      </c>
      <c r="B736" s="13" t="s">
        <v>691</v>
      </c>
      <c r="C736" s="12">
        <v>2494</v>
      </c>
      <c r="D736" s="13">
        <v>0</v>
      </c>
      <c r="E736" s="13">
        <v>0</v>
      </c>
      <c r="F736" s="13">
        <v>0</v>
      </c>
      <c r="G736" s="13">
        <v>2034</v>
      </c>
      <c r="H736" s="13">
        <v>639</v>
      </c>
      <c r="I736" s="13">
        <v>0</v>
      </c>
      <c r="J736" s="13">
        <v>0</v>
      </c>
      <c r="K736" s="13">
        <v>9300</v>
      </c>
      <c r="L736" s="13">
        <v>11</v>
      </c>
      <c r="M736" s="13">
        <v>14478</v>
      </c>
      <c r="N736" s="15">
        <v>456</v>
      </c>
      <c r="O736" s="13">
        <v>0</v>
      </c>
      <c r="P736" s="13">
        <v>100</v>
      </c>
      <c r="Q736" s="13">
        <v>475</v>
      </c>
      <c r="R736" s="13">
        <v>0</v>
      </c>
      <c r="S736" s="13">
        <v>6789</v>
      </c>
      <c r="T736" s="13">
        <v>3073</v>
      </c>
      <c r="U736" s="13">
        <v>0</v>
      </c>
      <c r="V736" s="13">
        <v>901</v>
      </c>
      <c r="W736" s="13">
        <v>165</v>
      </c>
      <c r="X736" s="13">
        <v>0</v>
      </c>
      <c r="Y736" s="13">
        <v>800</v>
      </c>
      <c r="Z736" s="13">
        <v>12759</v>
      </c>
      <c r="AA736" s="13">
        <v>15848</v>
      </c>
      <c r="AB736" s="13">
        <v>23124</v>
      </c>
      <c r="AC736" s="13">
        <v>0</v>
      </c>
      <c r="AD736" s="13">
        <v>0</v>
      </c>
      <c r="AE736" s="13" t="s">
        <v>597</v>
      </c>
      <c r="AF736" s="13"/>
    </row>
    <row r="737" spans="1:32" x14ac:dyDescent="0.35">
      <c r="A737" s="13">
        <f t="shared" si="11"/>
        <v>0</v>
      </c>
      <c r="B737" s="13" t="s">
        <v>692</v>
      </c>
      <c r="C737" s="12">
        <v>1091</v>
      </c>
      <c r="D737" s="13">
        <v>0</v>
      </c>
      <c r="E737" s="13">
        <v>388</v>
      </c>
      <c r="F737" s="13">
        <v>0</v>
      </c>
      <c r="G737" s="13">
        <v>0</v>
      </c>
      <c r="H737" s="13">
        <v>478</v>
      </c>
      <c r="I737" s="13">
        <v>0</v>
      </c>
      <c r="J737" s="13">
        <v>87</v>
      </c>
      <c r="K737" s="13">
        <v>100</v>
      </c>
      <c r="L737" s="13">
        <v>60</v>
      </c>
      <c r="M737" s="13">
        <v>2204</v>
      </c>
      <c r="N737" s="15">
        <v>0</v>
      </c>
      <c r="O737" s="13">
        <v>100</v>
      </c>
      <c r="P737" s="13">
        <v>0</v>
      </c>
      <c r="Q737" s="13">
        <v>731</v>
      </c>
      <c r="R737" s="13">
        <v>0</v>
      </c>
      <c r="S737" s="13">
        <v>0</v>
      </c>
      <c r="T737" s="13">
        <v>0</v>
      </c>
      <c r="U737" s="13">
        <v>0</v>
      </c>
      <c r="V737" s="13">
        <v>100</v>
      </c>
      <c r="W737" s="13">
        <v>190</v>
      </c>
      <c r="X737" s="13">
        <v>87</v>
      </c>
      <c r="Y737" s="13">
        <v>1289</v>
      </c>
      <c r="Z737" s="13">
        <v>2497</v>
      </c>
      <c r="AA737" s="13">
        <v>10050</v>
      </c>
      <c r="AB737" s="13">
        <v>2000</v>
      </c>
      <c r="AC737" s="13">
        <v>0</v>
      </c>
      <c r="AD737" s="13">
        <v>0</v>
      </c>
      <c r="AE737" s="13" t="s">
        <v>597</v>
      </c>
      <c r="AF737" s="13"/>
    </row>
    <row r="738" spans="1:32" x14ac:dyDescent="0.35">
      <c r="A738" s="13">
        <f t="shared" si="11"/>
        <v>0</v>
      </c>
      <c r="B738" s="13" t="s">
        <v>693</v>
      </c>
      <c r="C738" s="12">
        <v>1522</v>
      </c>
      <c r="D738" s="13">
        <v>0</v>
      </c>
      <c r="E738" s="13">
        <v>541</v>
      </c>
      <c r="F738" s="13">
        <v>0</v>
      </c>
      <c r="G738" s="13">
        <v>0</v>
      </c>
      <c r="H738" s="13">
        <v>1146</v>
      </c>
      <c r="I738" s="13">
        <v>0</v>
      </c>
      <c r="J738" s="13">
        <v>0</v>
      </c>
      <c r="K738" s="13">
        <v>0</v>
      </c>
      <c r="L738" s="13">
        <v>0</v>
      </c>
      <c r="M738" s="13">
        <v>3209</v>
      </c>
      <c r="N738" s="15">
        <v>0</v>
      </c>
      <c r="O738" s="13">
        <v>1497</v>
      </c>
      <c r="P738" s="13">
        <v>63</v>
      </c>
      <c r="Q738" s="13">
        <v>1528</v>
      </c>
      <c r="R738" s="13">
        <v>0</v>
      </c>
      <c r="S738" s="13">
        <v>0</v>
      </c>
      <c r="T738" s="13">
        <v>0</v>
      </c>
      <c r="U738" s="13">
        <v>0</v>
      </c>
      <c r="V738" s="13">
        <v>1198</v>
      </c>
      <c r="W738" s="13">
        <v>218</v>
      </c>
      <c r="X738" s="13">
        <v>0</v>
      </c>
      <c r="Y738" s="13">
        <v>67</v>
      </c>
      <c r="Z738" s="13">
        <v>4571</v>
      </c>
      <c r="AA738" s="13">
        <v>20040</v>
      </c>
      <c r="AB738" s="13">
        <v>17474</v>
      </c>
      <c r="AC738" s="13">
        <v>0</v>
      </c>
      <c r="AD738" s="13">
        <v>0</v>
      </c>
      <c r="AE738" s="13" t="s">
        <v>597</v>
      </c>
      <c r="AF738" s="13"/>
    </row>
    <row r="739" spans="1:32" x14ac:dyDescent="0.35">
      <c r="A739" s="13">
        <f t="shared" si="11"/>
        <v>0</v>
      </c>
      <c r="B739" s="13" t="s">
        <v>694</v>
      </c>
      <c r="C739" s="12">
        <v>1384</v>
      </c>
      <c r="D739" s="13">
        <v>257</v>
      </c>
      <c r="E739" s="13">
        <v>468</v>
      </c>
      <c r="F739" s="13">
        <v>0</v>
      </c>
      <c r="G739" s="13">
        <v>0</v>
      </c>
      <c r="H739" s="13">
        <v>569</v>
      </c>
      <c r="I739" s="13">
        <v>0</v>
      </c>
      <c r="J739" s="13">
        <v>360</v>
      </c>
      <c r="K739" s="13">
        <v>400</v>
      </c>
      <c r="L739" s="13">
        <v>266</v>
      </c>
      <c r="M739" s="13">
        <v>3704</v>
      </c>
      <c r="N739" s="15">
        <v>0</v>
      </c>
      <c r="O739" s="13">
        <v>329</v>
      </c>
      <c r="P739" s="13">
        <v>0</v>
      </c>
      <c r="Q739" s="13">
        <v>1342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242</v>
      </c>
      <c r="X739" s="13">
        <v>360</v>
      </c>
      <c r="Y739" s="13">
        <v>1345</v>
      </c>
      <c r="Z739" s="13">
        <v>3618</v>
      </c>
      <c r="AA739" s="13">
        <v>18661</v>
      </c>
      <c r="AB739" s="13">
        <v>9650</v>
      </c>
      <c r="AC739" s="13">
        <v>0</v>
      </c>
      <c r="AD739" s="13">
        <v>0</v>
      </c>
      <c r="AE739" s="13" t="s">
        <v>597</v>
      </c>
      <c r="AF739" s="13"/>
    </row>
    <row r="740" spans="1:32" x14ac:dyDescent="0.35">
      <c r="A740" s="13">
        <f t="shared" si="11"/>
        <v>0</v>
      </c>
      <c r="B740" s="13" t="s">
        <v>695</v>
      </c>
      <c r="C740" s="12">
        <v>1250</v>
      </c>
      <c r="D740" s="13">
        <v>0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2040</v>
      </c>
      <c r="L740" s="13">
        <v>7</v>
      </c>
      <c r="M740" s="13">
        <v>3297</v>
      </c>
      <c r="N740" s="15">
        <v>2569</v>
      </c>
      <c r="O740" s="13">
        <v>0</v>
      </c>
      <c r="P740" s="13">
        <v>310</v>
      </c>
      <c r="Q740" s="13">
        <v>302</v>
      </c>
      <c r="R740" s="13">
        <v>0</v>
      </c>
      <c r="S740" s="13">
        <v>76</v>
      </c>
      <c r="T740" s="13">
        <v>0</v>
      </c>
      <c r="U740" s="13">
        <v>0</v>
      </c>
      <c r="V740" s="13">
        <v>289</v>
      </c>
      <c r="W740" s="13">
        <v>65</v>
      </c>
      <c r="X740" s="13">
        <v>0</v>
      </c>
      <c r="Y740" s="13">
        <v>104</v>
      </c>
      <c r="Z740" s="13">
        <v>3715</v>
      </c>
      <c r="AA740" s="13">
        <v>32374</v>
      </c>
      <c r="AB740" s="13">
        <v>6053</v>
      </c>
      <c r="AC740" s="13">
        <v>0</v>
      </c>
      <c r="AD740" s="13">
        <v>0</v>
      </c>
      <c r="AE740" s="13" t="s">
        <v>597</v>
      </c>
      <c r="AF740" s="13"/>
    </row>
    <row r="741" spans="1:32" x14ac:dyDescent="0.35">
      <c r="A741" s="13">
        <f t="shared" si="11"/>
        <v>0</v>
      </c>
      <c r="B741" s="13" t="s">
        <v>696</v>
      </c>
      <c r="C741" s="12">
        <v>0</v>
      </c>
      <c r="D741" s="13">
        <v>280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1</v>
      </c>
      <c r="M741" s="13">
        <v>281</v>
      </c>
      <c r="N741" s="15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28</v>
      </c>
      <c r="X741" s="13">
        <v>0</v>
      </c>
      <c r="Y741" s="13">
        <v>255</v>
      </c>
      <c r="Z741" s="13">
        <v>283</v>
      </c>
      <c r="AA741" s="13">
        <v>6001</v>
      </c>
      <c r="AB741" s="13">
        <v>0</v>
      </c>
      <c r="AC741" s="13">
        <v>0</v>
      </c>
      <c r="AD741" s="13">
        <v>0</v>
      </c>
      <c r="AE741" s="13" t="s">
        <v>597</v>
      </c>
      <c r="AF741" s="13"/>
    </row>
    <row r="742" spans="1:32" x14ac:dyDescent="0.35">
      <c r="A742" s="13">
        <f t="shared" si="11"/>
        <v>0</v>
      </c>
      <c r="B742" s="13" t="s">
        <v>697</v>
      </c>
      <c r="C742" s="12">
        <v>0</v>
      </c>
      <c r="D742" s="13">
        <v>309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309</v>
      </c>
      <c r="N742" s="15">
        <v>0</v>
      </c>
      <c r="O742" s="13">
        <v>0</v>
      </c>
      <c r="P742" s="13">
        <v>0</v>
      </c>
      <c r="Q742" s="13">
        <v>278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30</v>
      </c>
      <c r="X742" s="13">
        <v>0</v>
      </c>
      <c r="Y742" s="13">
        <v>20</v>
      </c>
      <c r="Z742" s="13">
        <v>328</v>
      </c>
      <c r="AA742" s="13">
        <v>3945</v>
      </c>
      <c r="AB742" s="13">
        <v>0</v>
      </c>
      <c r="AC742" s="13">
        <v>0</v>
      </c>
      <c r="AD742" s="13">
        <v>0</v>
      </c>
      <c r="AE742" s="13" t="s">
        <v>597</v>
      </c>
      <c r="AF742" s="13"/>
    </row>
    <row r="743" spans="1:32" x14ac:dyDescent="0.35">
      <c r="A743" s="13">
        <f t="shared" si="11"/>
        <v>0</v>
      </c>
      <c r="B743" s="13" t="s">
        <v>698</v>
      </c>
      <c r="C743" s="12">
        <v>1675</v>
      </c>
      <c r="D743" s="13">
        <v>0</v>
      </c>
      <c r="E743" s="13">
        <v>0</v>
      </c>
      <c r="F743" s="13">
        <v>0</v>
      </c>
      <c r="G743" s="13">
        <v>0</v>
      </c>
      <c r="H743" s="13">
        <v>76</v>
      </c>
      <c r="I743" s="13">
        <v>0</v>
      </c>
      <c r="J743" s="13">
        <v>0</v>
      </c>
      <c r="K743" s="13">
        <v>0</v>
      </c>
      <c r="L743" s="13">
        <v>350</v>
      </c>
      <c r="M743" s="13">
        <v>2101</v>
      </c>
      <c r="N743" s="15">
        <v>886</v>
      </c>
      <c r="O743" s="13">
        <v>484</v>
      </c>
      <c r="P743" s="13">
        <v>192</v>
      </c>
      <c r="Q743" s="13">
        <v>1066</v>
      </c>
      <c r="R743" s="13">
        <v>0</v>
      </c>
      <c r="S743" s="13">
        <v>0</v>
      </c>
      <c r="T743" s="13">
        <v>0</v>
      </c>
      <c r="U743" s="13">
        <v>0</v>
      </c>
      <c r="V743" s="13">
        <v>1036</v>
      </c>
      <c r="W743" s="13">
        <v>98</v>
      </c>
      <c r="X743" s="13">
        <v>0</v>
      </c>
      <c r="Y743" s="13">
        <v>408</v>
      </c>
      <c r="Z743" s="13">
        <v>4170</v>
      </c>
      <c r="AA743" s="13">
        <v>23866</v>
      </c>
      <c r="AB743" s="13">
        <v>14483</v>
      </c>
      <c r="AC743" s="13">
        <v>0</v>
      </c>
      <c r="AD743" s="13">
        <v>0</v>
      </c>
      <c r="AE743" s="13" t="s">
        <v>597</v>
      </c>
      <c r="AF743" s="13"/>
    </row>
    <row r="744" spans="1:32" x14ac:dyDescent="0.35">
      <c r="A744" s="13">
        <f t="shared" si="11"/>
        <v>0</v>
      </c>
      <c r="B744" s="13" t="s">
        <v>699</v>
      </c>
      <c r="C744" s="12">
        <v>2065</v>
      </c>
      <c r="D744" s="13">
        <v>0</v>
      </c>
      <c r="E744" s="13">
        <v>85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2150</v>
      </c>
      <c r="N744" s="15">
        <v>148</v>
      </c>
      <c r="O744" s="13">
        <v>446</v>
      </c>
      <c r="P744" s="13">
        <v>28</v>
      </c>
      <c r="Q744" s="13">
        <v>567</v>
      </c>
      <c r="R744" s="13">
        <v>0</v>
      </c>
      <c r="S744" s="13">
        <v>0</v>
      </c>
      <c r="T744" s="13">
        <v>0</v>
      </c>
      <c r="U744" s="13">
        <v>0</v>
      </c>
      <c r="V744" s="13">
        <v>499</v>
      </c>
      <c r="W744" s="13">
        <v>0</v>
      </c>
      <c r="X744" s="13">
        <v>0</v>
      </c>
      <c r="Y744" s="13">
        <v>113</v>
      </c>
      <c r="Z744" s="13">
        <v>1801</v>
      </c>
      <c r="AA744" s="13">
        <v>30899</v>
      </c>
      <c r="AB744" s="13">
        <v>11500</v>
      </c>
      <c r="AC744" s="13">
        <v>0</v>
      </c>
      <c r="AD744" s="13">
        <v>0</v>
      </c>
      <c r="AE744" s="13" t="s">
        <v>597</v>
      </c>
      <c r="AF744" s="13"/>
    </row>
    <row r="745" spans="1:32" x14ac:dyDescent="0.35">
      <c r="A745" s="13">
        <f t="shared" si="11"/>
        <v>0</v>
      </c>
      <c r="B745" s="13" t="s">
        <v>700</v>
      </c>
      <c r="C745" s="12">
        <v>11822</v>
      </c>
      <c r="D745" s="13">
        <v>0</v>
      </c>
      <c r="E745" s="13">
        <v>0</v>
      </c>
      <c r="F745" s="13">
        <v>0</v>
      </c>
      <c r="G745" s="13">
        <v>2112</v>
      </c>
      <c r="H745" s="13">
        <v>0</v>
      </c>
      <c r="I745" s="13">
        <v>0</v>
      </c>
      <c r="J745" s="13">
        <v>263</v>
      </c>
      <c r="K745" s="13">
        <v>9120</v>
      </c>
      <c r="L745" s="13">
        <v>2628</v>
      </c>
      <c r="M745" s="13">
        <v>25945</v>
      </c>
      <c r="N745" s="15">
        <v>3184</v>
      </c>
      <c r="O745" s="13">
        <v>0</v>
      </c>
      <c r="P745" s="13">
        <v>0</v>
      </c>
      <c r="Q745" s="13">
        <v>7665</v>
      </c>
      <c r="R745" s="13">
        <v>1907</v>
      </c>
      <c r="S745" s="13">
        <v>10079</v>
      </c>
      <c r="T745" s="13">
        <v>0</v>
      </c>
      <c r="U745" s="13">
        <v>5339</v>
      </c>
      <c r="V745" s="13">
        <v>2546</v>
      </c>
      <c r="W745" s="13">
        <v>458</v>
      </c>
      <c r="X745" s="13">
        <v>0</v>
      </c>
      <c r="Y745" s="13">
        <v>11625</v>
      </c>
      <c r="Z745" s="13">
        <v>42803</v>
      </c>
      <c r="AA745" s="13">
        <v>116791</v>
      </c>
      <c r="AB745" s="13">
        <v>36133</v>
      </c>
      <c r="AC745" s="13">
        <v>1</v>
      </c>
      <c r="AD745" s="13">
        <v>0</v>
      </c>
      <c r="AE745" s="13" t="s">
        <v>597</v>
      </c>
      <c r="AF745" s="13"/>
    </row>
    <row r="746" spans="1:32" x14ac:dyDescent="0.35">
      <c r="A746" s="13">
        <f t="shared" si="11"/>
        <v>0</v>
      </c>
      <c r="B746" s="13" t="s">
        <v>701</v>
      </c>
      <c r="C746" s="12">
        <v>5222</v>
      </c>
      <c r="D746" s="13">
        <v>0</v>
      </c>
      <c r="E746" s="13">
        <v>616</v>
      </c>
      <c r="F746" s="13">
        <v>111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40</v>
      </c>
      <c r="M746" s="13">
        <v>5989</v>
      </c>
      <c r="N746" s="15">
        <v>84</v>
      </c>
      <c r="O746" s="13">
        <v>1054</v>
      </c>
      <c r="P746" s="13">
        <v>581</v>
      </c>
      <c r="Q746" s="13">
        <v>1252</v>
      </c>
      <c r="R746" s="13">
        <v>0</v>
      </c>
      <c r="S746" s="13">
        <v>0</v>
      </c>
      <c r="T746" s="13">
        <v>0</v>
      </c>
      <c r="U746" s="13">
        <v>0</v>
      </c>
      <c r="V746" s="13">
        <v>1361</v>
      </c>
      <c r="W746" s="13">
        <v>315</v>
      </c>
      <c r="X746" s="13">
        <v>0</v>
      </c>
      <c r="Y746" s="13">
        <v>2277</v>
      </c>
      <c r="Z746" s="13">
        <v>6924</v>
      </c>
      <c r="AA746" s="13">
        <v>30965</v>
      </c>
      <c r="AB746" s="13">
        <v>15347</v>
      </c>
      <c r="AC746" s="13">
        <v>0</v>
      </c>
      <c r="AD746" s="13">
        <v>0</v>
      </c>
      <c r="AE746" s="13" t="s">
        <v>597</v>
      </c>
      <c r="AF746" s="13"/>
    </row>
    <row r="747" spans="1:32" x14ac:dyDescent="0.35">
      <c r="A747" s="13">
        <f t="shared" si="11"/>
        <v>0</v>
      </c>
      <c r="B747" s="13" t="s">
        <v>979</v>
      </c>
      <c r="C747" s="12">
        <v>0</v>
      </c>
      <c r="D747" s="13">
        <v>893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426</v>
      </c>
      <c r="K747" s="13">
        <v>0</v>
      </c>
      <c r="L747" s="13">
        <v>48</v>
      </c>
      <c r="M747" s="13">
        <v>1367</v>
      </c>
      <c r="N747" s="15">
        <v>0</v>
      </c>
      <c r="O747" s="13">
        <v>0</v>
      </c>
      <c r="P747" s="13">
        <v>0</v>
      </c>
      <c r="Q747" s="13">
        <v>858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110</v>
      </c>
      <c r="X747" s="13">
        <v>0</v>
      </c>
      <c r="Y747" s="13">
        <v>298</v>
      </c>
      <c r="Z747" s="13">
        <v>1266</v>
      </c>
      <c r="AA747" s="13">
        <v>24600</v>
      </c>
      <c r="AB747" s="13">
        <v>0</v>
      </c>
      <c r="AC747" s="13">
        <v>0</v>
      </c>
      <c r="AD747" s="13">
        <v>0</v>
      </c>
      <c r="AE747" s="13" t="s">
        <v>597</v>
      </c>
      <c r="AF747" s="13"/>
    </row>
    <row r="748" spans="1:32" x14ac:dyDescent="0.35">
      <c r="A748" s="13">
        <f t="shared" si="11"/>
        <v>0</v>
      </c>
      <c r="B748" s="13" t="s">
        <v>703</v>
      </c>
      <c r="C748" s="12">
        <v>0</v>
      </c>
      <c r="D748" s="13">
        <v>0</v>
      </c>
      <c r="E748" s="13">
        <v>607</v>
      </c>
      <c r="F748" s="13">
        <v>216</v>
      </c>
      <c r="G748" s="13">
        <v>0</v>
      </c>
      <c r="H748" s="13">
        <v>0</v>
      </c>
      <c r="I748" s="13">
        <v>78</v>
      </c>
      <c r="J748" s="13">
        <v>0</v>
      </c>
      <c r="K748" s="13">
        <v>0</v>
      </c>
      <c r="L748" s="13">
        <v>0</v>
      </c>
      <c r="M748" s="13">
        <v>901</v>
      </c>
      <c r="N748" s="15">
        <v>286</v>
      </c>
      <c r="O748" s="13">
        <v>468</v>
      </c>
      <c r="P748" s="13">
        <v>509</v>
      </c>
      <c r="Q748" s="13">
        <v>1804</v>
      </c>
      <c r="R748" s="13">
        <v>0</v>
      </c>
      <c r="S748" s="13">
        <v>0</v>
      </c>
      <c r="T748" s="13">
        <v>0</v>
      </c>
      <c r="U748" s="13">
        <v>0</v>
      </c>
      <c r="V748" s="13">
        <v>275</v>
      </c>
      <c r="W748" s="13">
        <v>0</v>
      </c>
      <c r="X748" s="13">
        <v>0</v>
      </c>
      <c r="Y748" s="13">
        <v>0</v>
      </c>
      <c r="Z748" s="13">
        <v>3342</v>
      </c>
      <c r="AA748" s="13">
        <v>26253</v>
      </c>
      <c r="AB748" s="13">
        <v>8250</v>
      </c>
      <c r="AC748" s="13">
        <v>1</v>
      </c>
      <c r="AD748" s="13">
        <v>0</v>
      </c>
      <c r="AE748" s="13" t="s">
        <v>597</v>
      </c>
      <c r="AF748" s="13"/>
    </row>
    <row r="749" spans="1:32" x14ac:dyDescent="0.35">
      <c r="A749" s="13">
        <f t="shared" si="11"/>
        <v>0</v>
      </c>
      <c r="B749" s="13" t="s">
        <v>702</v>
      </c>
      <c r="C749" s="12">
        <v>1475</v>
      </c>
      <c r="D749" s="13">
        <v>0</v>
      </c>
      <c r="E749" s="13">
        <v>0</v>
      </c>
      <c r="F749" s="13">
        <v>0</v>
      </c>
      <c r="G749" s="13">
        <v>52</v>
      </c>
      <c r="H749" s="13">
        <v>0</v>
      </c>
      <c r="I749" s="13">
        <v>0</v>
      </c>
      <c r="J749" s="13">
        <v>0</v>
      </c>
      <c r="K749" s="13">
        <v>0</v>
      </c>
      <c r="L749" s="13">
        <v>8</v>
      </c>
      <c r="M749" s="13">
        <v>1535</v>
      </c>
      <c r="N749" s="15">
        <v>293</v>
      </c>
      <c r="O749" s="13">
        <v>0</v>
      </c>
      <c r="P749" s="13">
        <v>124</v>
      </c>
      <c r="Q749" s="13">
        <v>695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86</v>
      </c>
      <c r="X749" s="13">
        <v>0</v>
      </c>
      <c r="Y749" s="13">
        <v>313</v>
      </c>
      <c r="Z749" s="13">
        <v>1511</v>
      </c>
      <c r="AA749" s="13">
        <v>21868</v>
      </c>
      <c r="AB749" s="13">
        <v>0</v>
      </c>
      <c r="AC749" s="13">
        <v>0</v>
      </c>
      <c r="AD749" s="13">
        <v>0</v>
      </c>
      <c r="AE749" s="13" t="s">
        <v>597</v>
      </c>
      <c r="AF749" s="13"/>
    </row>
    <row r="750" spans="1:32" x14ac:dyDescent="0.35">
      <c r="A750" s="13">
        <f t="shared" si="11"/>
        <v>0</v>
      </c>
      <c r="B750" s="13" t="s">
        <v>704</v>
      </c>
      <c r="C750" s="12">
        <v>12531</v>
      </c>
      <c r="D750" s="13">
        <v>0</v>
      </c>
      <c r="E750" s="13">
        <v>9338</v>
      </c>
      <c r="F750" s="13">
        <v>2470</v>
      </c>
      <c r="G750" s="13">
        <v>769</v>
      </c>
      <c r="H750" s="13">
        <v>0</v>
      </c>
      <c r="I750" s="13">
        <v>0</v>
      </c>
      <c r="J750" s="13">
        <v>0</v>
      </c>
      <c r="K750" s="13">
        <v>2965</v>
      </c>
      <c r="L750" s="13">
        <v>2870</v>
      </c>
      <c r="M750" s="13">
        <v>30943</v>
      </c>
      <c r="N750" s="15">
        <v>8031</v>
      </c>
      <c r="O750" s="13">
        <v>8448</v>
      </c>
      <c r="P750" s="13">
        <v>1124</v>
      </c>
      <c r="Q750" s="13">
        <v>6781</v>
      </c>
      <c r="R750" s="13">
        <v>122</v>
      </c>
      <c r="S750" s="13">
        <v>778</v>
      </c>
      <c r="T750" s="13">
        <v>0</v>
      </c>
      <c r="U750" s="13">
        <v>0</v>
      </c>
      <c r="V750" s="13">
        <v>700</v>
      </c>
      <c r="W750" s="13">
        <v>1304</v>
      </c>
      <c r="X750" s="13">
        <v>3159</v>
      </c>
      <c r="Y750" s="13">
        <v>4100</v>
      </c>
      <c r="Z750" s="13">
        <v>34547</v>
      </c>
      <c r="AA750" s="13">
        <v>65087</v>
      </c>
      <c r="AB750" s="13">
        <v>160595</v>
      </c>
      <c r="AC750" s="13">
        <v>1</v>
      </c>
      <c r="AD750" s="13">
        <v>0</v>
      </c>
      <c r="AE750" s="13" t="s">
        <v>597</v>
      </c>
      <c r="AF750" s="13"/>
    </row>
    <row r="751" spans="1:32" x14ac:dyDescent="0.35">
      <c r="A751" s="13">
        <f t="shared" si="11"/>
        <v>0</v>
      </c>
      <c r="B751" s="13" t="s">
        <v>705</v>
      </c>
      <c r="C751" s="12">
        <v>102</v>
      </c>
      <c r="D751" s="13">
        <v>566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6</v>
      </c>
      <c r="M751" s="13">
        <v>674</v>
      </c>
      <c r="N751" s="15">
        <v>0</v>
      </c>
      <c r="O751" s="13">
        <v>0</v>
      </c>
      <c r="P751" s="13">
        <v>0</v>
      </c>
      <c r="Q751" s="13">
        <v>680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82</v>
      </c>
      <c r="X751" s="13">
        <v>0</v>
      </c>
      <c r="Y751" s="13">
        <v>80</v>
      </c>
      <c r="Z751" s="13">
        <v>842</v>
      </c>
      <c r="AA751" s="13">
        <v>18972</v>
      </c>
      <c r="AB751" s="13">
        <v>0</v>
      </c>
      <c r="AC751" s="13">
        <v>0</v>
      </c>
      <c r="AD751" s="13">
        <v>0</v>
      </c>
      <c r="AE751" s="13" t="s">
        <v>597</v>
      </c>
      <c r="AF751" s="13"/>
    </row>
    <row r="752" spans="1:32" x14ac:dyDescent="0.35">
      <c r="A752" s="13">
        <f t="shared" si="11"/>
        <v>0</v>
      </c>
      <c r="B752" s="13" t="s">
        <v>706</v>
      </c>
      <c r="C752" s="12">
        <v>119</v>
      </c>
      <c r="D752" s="13">
        <v>682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99</v>
      </c>
      <c r="K752" s="13">
        <v>0</v>
      </c>
      <c r="L752" s="13">
        <v>16</v>
      </c>
      <c r="M752" s="13">
        <v>916</v>
      </c>
      <c r="N752" s="15">
        <v>0</v>
      </c>
      <c r="O752" s="13">
        <v>0</v>
      </c>
      <c r="P752" s="13">
        <v>759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63</v>
      </c>
      <c r="X752" s="13">
        <v>0</v>
      </c>
      <c r="Y752" s="13">
        <v>31</v>
      </c>
      <c r="Z752" s="13">
        <v>853</v>
      </c>
      <c r="AA752" s="13">
        <v>17579</v>
      </c>
      <c r="AB752" s="13">
        <v>0</v>
      </c>
      <c r="AC752" s="13">
        <v>0</v>
      </c>
      <c r="AD752" s="13">
        <v>0</v>
      </c>
      <c r="AE752" s="13" t="s">
        <v>597</v>
      </c>
      <c r="AF752" s="13"/>
    </row>
    <row r="753" spans="1:32" x14ac:dyDescent="0.35">
      <c r="A753" s="13">
        <f t="shared" si="11"/>
        <v>0</v>
      </c>
      <c r="B753" s="13" t="s">
        <v>707</v>
      </c>
      <c r="C753" s="12">
        <v>0</v>
      </c>
      <c r="D753" s="13">
        <v>0</v>
      </c>
      <c r="E753" s="13">
        <v>342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42</v>
      </c>
      <c r="M753" s="13">
        <v>384</v>
      </c>
      <c r="N753" s="15">
        <v>359</v>
      </c>
      <c r="O753" s="13">
        <v>848</v>
      </c>
      <c r="P753" s="13">
        <v>0</v>
      </c>
      <c r="Q753" s="13">
        <v>720</v>
      </c>
      <c r="R753" s="13">
        <v>0</v>
      </c>
      <c r="S753" s="13">
        <v>191</v>
      </c>
      <c r="T753" s="13">
        <v>0</v>
      </c>
      <c r="U753" s="13">
        <v>0</v>
      </c>
      <c r="V753" s="13">
        <v>211</v>
      </c>
      <c r="W753" s="13">
        <v>70</v>
      </c>
      <c r="X753" s="13">
        <v>0</v>
      </c>
      <c r="Y753" s="13">
        <v>31</v>
      </c>
      <c r="Z753" s="13">
        <v>2430</v>
      </c>
      <c r="AA753" s="13">
        <v>12772</v>
      </c>
      <c r="AB753" s="13">
        <v>2789</v>
      </c>
      <c r="AC753" s="13">
        <v>0</v>
      </c>
      <c r="AD753" s="13">
        <v>0</v>
      </c>
      <c r="AE753" s="13" t="s">
        <v>597</v>
      </c>
      <c r="AF753" s="13"/>
    </row>
    <row r="754" spans="1:32" x14ac:dyDescent="0.35">
      <c r="A754" s="13">
        <f t="shared" si="11"/>
        <v>0</v>
      </c>
      <c r="B754" s="13" t="s">
        <v>708</v>
      </c>
      <c r="C754" s="12">
        <v>704</v>
      </c>
      <c r="D754" s="13">
        <v>887</v>
      </c>
      <c r="E754" s="13">
        <v>0</v>
      </c>
      <c r="F754" s="13">
        <v>168</v>
      </c>
      <c r="G754" s="13">
        <v>0</v>
      </c>
      <c r="H754" s="13">
        <v>0</v>
      </c>
      <c r="I754" s="13">
        <v>0</v>
      </c>
      <c r="J754" s="13">
        <v>0</v>
      </c>
      <c r="K754" s="13">
        <v>10100</v>
      </c>
      <c r="L754" s="13">
        <v>23</v>
      </c>
      <c r="M754" s="13">
        <v>11882</v>
      </c>
      <c r="N754" s="15">
        <v>0</v>
      </c>
      <c r="O754" s="13">
        <v>6008</v>
      </c>
      <c r="P754" s="13">
        <v>90</v>
      </c>
      <c r="Q754" s="13">
        <v>1405</v>
      </c>
      <c r="R754" s="13">
        <v>0</v>
      </c>
      <c r="S754" s="13">
        <v>496</v>
      </c>
      <c r="T754" s="13">
        <v>0</v>
      </c>
      <c r="U754" s="13">
        <v>0</v>
      </c>
      <c r="V754" s="13">
        <v>3067</v>
      </c>
      <c r="W754" s="13">
        <v>121</v>
      </c>
      <c r="X754" s="13">
        <v>0</v>
      </c>
      <c r="Y754" s="13">
        <v>78</v>
      </c>
      <c r="Z754" s="13">
        <v>11265</v>
      </c>
      <c r="AA754" s="13">
        <v>37642</v>
      </c>
      <c r="AB754" s="13">
        <v>7400</v>
      </c>
      <c r="AC754" s="13">
        <v>0</v>
      </c>
      <c r="AD754" s="13">
        <v>0</v>
      </c>
      <c r="AE754" s="13" t="s">
        <v>597</v>
      </c>
      <c r="AF754" s="13"/>
    </row>
    <row r="755" spans="1:32" x14ac:dyDescent="0.35">
      <c r="A755" s="13">
        <f t="shared" si="11"/>
        <v>0</v>
      </c>
      <c r="B755" s="13" t="s">
        <v>980</v>
      </c>
      <c r="C755" s="12">
        <v>534</v>
      </c>
      <c r="D755" s="13">
        <v>889</v>
      </c>
      <c r="E755" s="13">
        <v>572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335</v>
      </c>
      <c r="M755" s="13">
        <v>2330</v>
      </c>
      <c r="N755" s="15">
        <v>729</v>
      </c>
      <c r="O755" s="13">
        <v>592</v>
      </c>
      <c r="P755" s="13">
        <v>0</v>
      </c>
      <c r="Q755" s="13">
        <v>1375</v>
      </c>
      <c r="R755" s="13">
        <v>0</v>
      </c>
      <c r="S755" s="13">
        <v>0</v>
      </c>
      <c r="T755" s="13">
        <v>0</v>
      </c>
      <c r="U755" s="13">
        <v>0</v>
      </c>
      <c r="V755" s="13">
        <v>141</v>
      </c>
      <c r="W755" s="13">
        <v>206</v>
      </c>
      <c r="X755" s="13">
        <v>0</v>
      </c>
      <c r="Y755" s="13">
        <v>139</v>
      </c>
      <c r="Z755" s="13">
        <v>3182</v>
      </c>
      <c r="AA755" s="13">
        <v>27289</v>
      </c>
      <c r="AB755" s="13">
        <v>1859</v>
      </c>
      <c r="AC755" s="13">
        <v>0</v>
      </c>
      <c r="AD755" s="13">
        <v>0</v>
      </c>
      <c r="AE755" s="13" t="s">
        <v>597</v>
      </c>
      <c r="AF755" s="13"/>
    </row>
    <row r="756" spans="1:32" x14ac:dyDescent="0.35">
      <c r="A756" s="13">
        <f t="shared" si="11"/>
        <v>0</v>
      </c>
      <c r="B756" s="13" t="s">
        <v>709</v>
      </c>
      <c r="C756" s="12">
        <v>181</v>
      </c>
      <c r="D756" s="13">
        <v>415</v>
      </c>
      <c r="E756" s="13">
        <v>0</v>
      </c>
      <c r="F756" s="13">
        <v>0</v>
      </c>
      <c r="G756" s="13">
        <v>0</v>
      </c>
      <c r="H756" s="13">
        <v>0</v>
      </c>
      <c r="I756" s="13">
        <v>14</v>
      </c>
      <c r="J756" s="13">
        <v>8</v>
      </c>
      <c r="K756" s="13">
        <v>0</v>
      </c>
      <c r="L756" s="13">
        <v>5</v>
      </c>
      <c r="M756" s="13">
        <v>623</v>
      </c>
      <c r="N756" s="15">
        <v>0</v>
      </c>
      <c r="O756" s="13">
        <v>10</v>
      </c>
      <c r="P756" s="13">
        <v>38</v>
      </c>
      <c r="Q756" s="13">
        <v>331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54</v>
      </c>
      <c r="X756" s="13">
        <v>0</v>
      </c>
      <c r="Y756" s="13">
        <v>22</v>
      </c>
      <c r="Z756" s="13">
        <v>455</v>
      </c>
      <c r="AA756" s="13">
        <v>10206</v>
      </c>
      <c r="AB756" s="13">
        <v>0</v>
      </c>
      <c r="AC756" s="13">
        <v>0</v>
      </c>
      <c r="AD756" s="13">
        <v>0</v>
      </c>
      <c r="AE756" s="13" t="s">
        <v>597</v>
      </c>
      <c r="AF756" s="13"/>
    </row>
    <row r="757" spans="1:32" x14ac:dyDescent="0.35">
      <c r="A757" s="13">
        <f t="shared" si="11"/>
        <v>0</v>
      </c>
      <c r="B757" s="13" t="s">
        <v>710</v>
      </c>
      <c r="C757" s="12">
        <v>87</v>
      </c>
      <c r="D757" s="13">
        <v>185</v>
      </c>
      <c r="E757" s="13">
        <v>0</v>
      </c>
      <c r="F757" s="13">
        <v>0</v>
      </c>
      <c r="G757" s="13">
        <v>0</v>
      </c>
      <c r="H757" s="13">
        <v>0</v>
      </c>
      <c r="I757" s="13">
        <v>10</v>
      </c>
      <c r="J757" s="13">
        <v>0</v>
      </c>
      <c r="K757" s="13">
        <v>0</v>
      </c>
      <c r="L757" s="13">
        <v>2</v>
      </c>
      <c r="M757" s="13">
        <v>284</v>
      </c>
      <c r="N757" s="15">
        <v>0</v>
      </c>
      <c r="O757" s="13">
        <v>0</v>
      </c>
      <c r="P757" s="13">
        <v>17</v>
      </c>
      <c r="Q757" s="13">
        <v>249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39</v>
      </c>
      <c r="X757" s="13">
        <v>0</v>
      </c>
      <c r="Y757" s="13">
        <v>30</v>
      </c>
      <c r="Z757" s="13">
        <v>335</v>
      </c>
      <c r="AA757" s="13">
        <v>4518</v>
      </c>
      <c r="AB757" s="13">
        <v>0</v>
      </c>
      <c r="AC757" s="13">
        <v>0</v>
      </c>
      <c r="AD757" s="13">
        <v>0</v>
      </c>
      <c r="AE757" s="13" t="s">
        <v>597</v>
      </c>
      <c r="AF757" s="13"/>
    </row>
    <row r="758" spans="1:32" x14ac:dyDescent="0.35">
      <c r="A758" s="13">
        <f t="shared" si="11"/>
        <v>0</v>
      </c>
      <c r="B758" s="13" t="s">
        <v>711</v>
      </c>
      <c r="C758" s="12">
        <v>0</v>
      </c>
      <c r="D758" s="13">
        <v>431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23</v>
      </c>
      <c r="M758" s="13">
        <v>454</v>
      </c>
      <c r="N758" s="15">
        <v>0</v>
      </c>
      <c r="O758" s="13">
        <v>0</v>
      </c>
      <c r="P758" s="13">
        <v>0</v>
      </c>
      <c r="Q758" s="13">
        <v>484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28</v>
      </c>
      <c r="X758" s="13">
        <v>0</v>
      </c>
      <c r="Y758" s="13">
        <v>7</v>
      </c>
      <c r="Z758" s="13">
        <v>519</v>
      </c>
      <c r="AA758" s="13">
        <v>5017</v>
      </c>
      <c r="AB758" s="13">
        <v>0</v>
      </c>
      <c r="AC758" s="13">
        <v>0</v>
      </c>
      <c r="AD758" s="13">
        <v>0</v>
      </c>
      <c r="AE758" s="13" t="s">
        <v>597</v>
      </c>
      <c r="AF758" s="13"/>
    </row>
    <row r="759" spans="1:32" x14ac:dyDescent="0.35">
      <c r="A759" s="13">
        <f t="shared" si="11"/>
        <v>0</v>
      </c>
      <c r="B759" s="13" t="s">
        <v>712</v>
      </c>
      <c r="C759" s="12">
        <v>25</v>
      </c>
      <c r="D759" s="13">
        <v>137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47</v>
      </c>
      <c r="M759" s="13">
        <v>209</v>
      </c>
      <c r="N759" s="15">
        <v>0</v>
      </c>
      <c r="O759" s="13">
        <v>0</v>
      </c>
      <c r="P759" s="13">
        <v>0</v>
      </c>
      <c r="Q759" s="13">
        <v>149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24</v>
      </c>
      <c r="X759" s="13">
        <v>0</v>
      </c>
      <c r="Y759" s="13">
        <v>3</v>
      </c>
      <c r="Z759" s="13">
        <v>176</v>
      </c>
      <c r="AA759" s="13">
        <v>2275</v>
      </c>
      <c r="AB759" s="13">
        <v>0</v>
      </c>
      <c r="AC759" s="13">
        <v>0</v>
      </c>
      <c r="AD759" s="13">
        <v>0</v>
      </c>
      <c r="AE759" s="13" t="s">
        <v>597</v>
      </c>
      <c r="AF759" s="13"/>
    </row>
    <row r="760" spans="1:32" x14ac:dyDescent="0.35">
      <c r="A760" s="13">
        <f t="shared" si="11"/>
        <v>0</v>
      </c>
      <c r="B760" s="13" t="s">
        <v>713</v>
      </c>
      <c r="C760" s="12">
        <v>0</v>
      </c>
      <c r="D760" s="13">
        <v>184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184</v>
      </c>
      <c r="N760" s="15">
        <v>0</v>
      </c>
      <c r="O760" s="13">
        <v>0</v>
      </c>
      <c r="P760" s="13">
        <v>0</v>
      </c>
      <c r="Q760" s="13">
        <v>165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20</v>
      </c>
      <c r="X760" s="13">
        <v>0</v>
      </c>
      <c r="Y760" s="13">
        <v>0</v>
      </c>
      <c r="Z760" s="13">
        <v>185</v>
      </c>
      <c r="AA760" s="13">
        <v>2253</v>
      </c>
      <c r="AB760" s="13">
        <v>0</v>
      </c>
      <c r="AC760" s="13">
        <v>0</v>
      </c>
      <c r="AD760" s="13">
        <v>0</v>
      </c>
      <c r="AE760" s="13" t="s">
        <v>597</v>
      </c>
      <c r="AF760" s="13"/>
    </row>
    <row r="761" spans="1:32" x14ac:dyDescent="0.35">
      <c r="A761" s="13">
        <f t="shared" si="11"/>
        <v>0</v>
      </c>
      <c r="B761" s="13" t="s">
        <v>714</v>
      </c>
      <c r="C761" s="12">
        <v>138</v>
      </c>
      <c r="D761" s="13">
        <v>442</v>
      </c>
      <c r="E761" s="13">
        <v>0</v>
      </c>
      <c r="F761" s="13">
        <v>0</v>
      </c>
      <c r="G761" s="13">
        <v>0</v>
      </c>
      <c r="H761" s="13">
        <v>0</v>
      </c>
      <c r="I761" s="13">
        <v>5</v>
      </c>
      <c r="J761" s="13">
        <v>0</v>
      </c>
      <c r="K761" s="13">
        <v>0</v>
      </c>
      <c r="L761" s="13">
        <v>58</v>
      </c>
      <c r="M761" s="13">
        <v>643</v>
      </c>
      <c r="N761" s="15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583</v>
      </c>
      <c r="T761" s="13">
        <v>0</v>
      </c>
      <c r="U761" s="13">
        <v>3</v>
      </c>
      <c r="V761" s="13">
        <v>0</v>
      </c>
      <c r="W761" s="13">
        <v>13</v>
      </c>
      <c r="X761" s="13">
        <v>0</v>
      </c>
      <c r="Y761" s="13">
        <v>95</v>
      </c>
      <c r="Z761" s="13">
        <v>694</v>
      </c>
      <c r="AA761" s="13">
        <v>21532</v>
      </c>
      <c r="AB761" s="13">
        <v>0</v>
      </c>
      <c r="AC761" s="13">
        <v>0</v>
      </c>
      <c r="AD761" s="13">
        <v>0</v>
      </c>
      <c r="AE761" s="13" t="s">
        <v>597</v>
      </c>
      <c r="AF761" s="13"/>
    </row>
    <row r="762" spans="1:32" x14ac:dyDescent="0.35">
      <c r="A762" s="13">
        <f t="shared" si="11"/>
        <v>0</v>
      </c>
      <c r="B762" s="13" t="s">
        <v>892</v>
      </c>
      <c r="C762" s="12">
        <v>960</v>
      </c>
      <c r="D762" s="13">
        <v>0</v>
      </c>
      <c r="E762" s="13">
        <v>0</v>
      </c>
      <c r="F762" s="13">
        <v>0</v>
      </c>
      <c r="G762" s="13">
        <v>0</v>
      </c>
      <c r="H762" s="13">
        <v>235</v>
      </c>
      <c r="I762" s="13">
        <v>0</v>
      </c>
      <c r="J762" s="13">
        <v>0</v>
      </c>
      <c r="K762" s="13">
        <v>0</v>
      </c>
      <c r="L762" s="13">
        <v>274</v>
      </c>
      <c r="M762" s="13">
        <v>1469</v>
      </c>
      <c r="N762" s="15">
        <v>164</v>
      </c>
      <c r="O762" s="13">
        <v>1527</v>
      </c>
      <c r="P762" s="13">
        <v>0</v>
      </c>
      <c r="Q762" s="13">
        <v>623</v>
      </c>
      <c r="R762" s="13">
        <v>0</v>
      </c>
      <c r="S762" s="13">
        <v>0</v>
      </c>
      <c r="T762" s="13">
        <v>0</v>
      </c>
      <c r="U762" s="13">
        <v>0</v>
      </c>
      <c r="V762" s="13">
        <v>299</v>
      </c>
      <c r="W762" s="13">
        <v>150</v>
      </c>
      <c r="X762" s="13">
        <v>0</v>
      </c>
      <c r="Y762" s="13">
        <v>168</v>
      </c>
      <c r="Z762" s="13">
        <v>2931</v>
      </c>
      <c r="AA762" s="13">
        <v>12013</v>
      </c>
      <c r="AB762" s="13">
        <v>5321</v>
      </c>
      <c r="AC762" s="13">
        <v>0</v>
      </c>
      <c r="AD762" s="13">
        <v>0</v>
      </c>
      <c r="AE762" s="13" t="s">
        <v>597</v>
      </c>
      <c r="AF762" s="13"/>
    </row>
    <row r="763" spans="1:32" x14ac:dyDescent="0.35">
      <c r="A763" s="13">
        <f t="shared" si="11"/>
        <v>0</v>
      </c>
      <c r="B763" s="13" t="s">
        <v>715</v>
      </c>
      <c r="C763" s="12">
        <v>104223</v>
      </c>
      <c r="D763" s="13">
        <v>0</v>
      </c>
      <c r="E763" s="13">
        <v>0</v>
      </c>
      <c r="F763" s="13">
        <v>0</v>
      </c>
      <c r="G763" s="13">
        <v>0</v>
      </c>
      <c r="H763" s="13">
        <v>0</v>
      </c>
      <c r="I763" s="13">
        <v>300</v>
      </c>
      <c r="J763" s="13">
        <v>0</v>
      </c>
      <c r="K763" s="13">
        <v>48000</v>
      </c>
      <c r="L763" s="13">
        <v>9496</v>
      </c>
      <c r="M763" s="13">
        <v>162019</v>
      </c>
      <c r="N763" s="15">
        <v>8324</v>
      </c>
      <c r="O763" s="13">
        <v>0</v>
      </c>
      <c r="P763" s="13">
        <v>0</v>
      </c>
      <c r="Q763" s="13">
        <v>73679</v>
      </c>
      <c r="R763" s="13">
        <v>1815</v>
      </c>
      <c r="S763" s="13">
        <v>132155</v>
      </c>
      <c r="T763" s="13">
        <v>0</v>
      </c>
      <c r="U763" s="13">
        <v>0</v>
      </c>
      <c r="V763" s="13">
        <v>1364</v>
      </c>
      <c r="W763" s="13">
        <v>1527</v>
      </c>
      <c r="X763" s="13">
        <v>4008</v>
      </c>
      <c r="Y763" s="13">
        <v>6543</v>
      </c>
      <c r="Z763" s="13">
        <v>229415</v>
      </c>
      <c r="AA763" s="13">
        <v>808332</v>
      </c>
      <c r="AB763" s="13">
        <v>187645</v>
      </c>
      <c r="AC763" s="13">
        <v>1</v>
      </c>
      <c r="AD763" s="13">
        <v>0</v>
      </c>
      <c r="AE763" s="13" t="s">
        <v>597</v>
      </c>
      <c r="AF763" s="13"/>
    </row>
    <row r="764" spans="1:32" x14ac:dyDescent="0.35">
      <c r="A764" s="13">
        <f t="shared" si="11"/>
        <v>0</v>
      </c>
      <c r="B764" s="13" t="s">
        <v>981</v>
      </c>
      <c r="C764" s="12">
        <v>463</v>
      </c>
      <c r="D764" s="13">
        <v>816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123</v>
      </c>
      <c r="M764" s="13">
        <v>1402</v>
      </c>
      <c r="N764" s="15">
        <v>0</v>
      </c>
      <c r="O764" s="13">
        <v>0</v>
      </c>
      <c r="P764" s="13">
        <v>80</v>
      </c>
      <c r="Q764" s="13">
        <v>449</v>
      </c>
      <c r="R764" s="13">
        <v>0</v>
      </c>
      <c r="S764" s="13">
        <v>668</v>
      </c>
      <c r="T764" s="13">
        <v>158</v>
      </c>
      <c r="U764" s="13">
        <v>0</v>
      </c>
      <c r="V764" s="13">
        <v>0</v>
      </c>
      <c r="W764" s="13">
        <v>201</v>
      </c>
      <c r="X764" s="13">
        <v>0</v>
      </c>
      <c r="Y764" s="13">
        <v>174</v>
      </c>
      <c r="Z764" s="13">
        <v>1730</v>
      </c>
      <c r="AA764" s="13">
        <v>19253</v>
      </c>
      <c r="AB764" s="13">
        <v>0</v>
      </c>
      <c r="AC764" s="13">
        <v>0</v>
      </c>
      <c r="AD764" s="13">
        <v>0</v>
      </c>
      <c r="AE764" s="13" t="s">
        <v>597</v>
      </c>
      <c r="AF764" s="13"/>
    </row>
    <row r="765" spans="1:32" x14ac:dyDescent="0.35">
      <c r="A765" s="13">
        <f t="shared" si="11"/>
        <v>0</v>
      </c>
      <c r="B765" s="13" t="s">
        <v>982</v>
      </c>
      <c r="C765" s="12">
        <v>567</v>
      </c>
      <c r="D765" s="13">
        <v>0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1</v>
      </c>
      <c r="K765" s="13">
        <v>0</v>
      </c>
      <c r="L765" s="13">
        <v>0</v>
      </c>
      <c r="M765" s="13">
        <v>568</v>
      </c>
      <c r="N765" s="15">
        <v>23</v>
      </c>
      <c r="O765" s="13">
        <v>0</v>
      </c>
      <c r="P765" s="13">
        <v>53</v>
      </c>
      <c r="Q765" s="13">
        <v>334</v>
      </c>
      <c r="R765" s="13">
        <v>0</v>
      </c>
      <c r="S765" s="13">
        <v>26</v>
      </c>
      <c r="T765" s="13">
        <v>0</v>
      </c>
      <c r="U765" s="13">
        <v>0</v>
      </c>
      <c r="V765" s="13">
        <v>0</v>
      </c>
      <c r="W765" s="13">
        <v>107</v>
      </c>
      <c r="X765" s="13">
        <v>0</v>
      </c>
      <c r="Y765" s="13">
        <v>53</v>
      </c>
      <c r="Z765" s="13">
        <v>596</v>
      </c>
      <c r="AA765" s="13">
        <v>16015</v>
      </c>
      <c r="AB765" s="13">
        <v>0</v>
      </c>
      <c r="AC765" s="13">
        <v>0</v>
      </c>
      <c r="AD765" s="13">
        <v>0</v>
      </c>
      <c r="AE765" s="13" t="s">
        <v>597</v>
      </c>
      <c r="AF765" s="13"/>
    </row>
    <row r="766" spans="1:32" x14ac:dyDescent="0.35">
      <c r="A766" s="13">
        <f t="shared" si="11"/>
        <v>0</v>
      </c>
      <c r="B766" s="13" t="s">
        <v>716</v>
      </c>
      <c r="C766" s="12">
        <v>1877</v>
      </c>
      <c r="D766" s="13">
        <v>0</v>
      </c>
      <c r="E766" s="13">
        <v>753</v>
      </c>
      <c r="F766" s="13">
        <v>0</v>
      </c>
      <c r="G766" s="13">
        <v>0</v>
      </c>
      <c r="H766" s="13">
        <v>616</v>
      </c>
      <c r="I766" s="13">
        <v>20</v>
      </c>
      <c r="J766" s="13">
        <v>41</v>
      </c>
      <c r="K766" s="13">
        <v>1000</v>
      </c>
      <c r="L766" s="13">
        <v>12</v>
      </c>
      <c r="M766" s="13">
        <v>4319</v>
      </c>
      <c r="N766" s="15">
        <v>138</v>
      </c>
      <c r="O766" s="13">
        <v>986</v>
      </c>
      <c r="P766" s="13">
        <v>279</v>
      </c>
      <c r="Q766" s="13">
        <v>1137</v>
      </c>
      <c r="R766" s="13">
        <v>0</v>
      </c>
      <c r="S766" s="13">
        <v>131</v>
      </c>
      <c r="T766" s="13">
        <v>0</v>
      </c>
      <c r="U766" s="13">
        <v>593</v>
      </c>
      <c r="V766" s="13">
        <v>524</v>
      </c>
      <c r="W766" s="13">
        <v>225</v>
      </c>
      <c r="X766" s="13">
        <v>0</v>
      </c>
      <c r="Y766" s="13">
        <v>455</v>
      </c>
      <c r="Z766" s="13">
        <v>4468</v>
      </c>
      <c r="AA766" s="13">
        <v>41000</v>
      </c>
      <c r="AB766" s="13">
        <v>13250</v>
      </c>
      <c r="AC766" s="13">
        <v>0</v>
      </c>
      <c r="AD766" s="13">
        <v>0</v>
      </c>
      <c r="AE766" s="13" t="s">
        <v>597</v>
      </c>
      <c r="AF766" s="13"/>
    </row>
    <row r="767" spans="1:32" x14ac:dyDescent="0.35">
      <c r="A767" s="13">
        <f t="shared" si="11"/>
        <v>0</v>
      </c>
      <c r="B767" s="13" t="s">
        <v>717</v>
      </c>
      <c r="C767" s="12">
        <v>11583</v>
      </c>
      <c r="D767" s="13">
        <v>0</v>
      </c>
      <c r="E767" s="13">
        <v>26826</v>
      </c>
      <c r="F767" s="13">
        <v>1107</v>
      </c>
      <c r="G767" s="13">
        <v>4874</v>
      </c>
      <c r="H767" s="13">
        <v>0</v>
      </c>
      <c r="I767" s="13">
        <v>0</v>
      </c>
      <c r="J767" s="13">
        <v>0</v>
      </c>
      <c r="K767" s="13">
        <v>12300</v>
      </c>
      <c r="L767" s="13">
        <v>467</v>
      </c>
      <c r="M767" s="13">
        <v>57157</v>
      </c>
      <c r="N767" s="15">
        <v>423</v>
      </c>
      <c r="O767" s="13">
        <v>3346</v>
      </c>
      <c r="P767" s="13">
        <v>13902</v>
      </c>
      <c r="Q767" s="13">
        <v>10990</v>
      </c>
      <c r="R767" s="13">
        <v>0</v>
      </c>
      <c r="S767" s="13">
        <v>1531</v>
      </c>
      <c r="T767" s="13">
        <v>0</v>
      </c>
      <c r="U767" s="13">
        <v>4654</v>
      </c>
      <c r="V767" s="13">
        <v>6870</v>
      </c>
      <c r="W767" s="13">
        <v>935</v>
      </c>
      <c r="X767" s="13">
        <v>1463</v>
      </c>
      <c r="Y767" s="13">
        <v>5695</v>
      </c>
      <c r="Z767" s="13">
        <v>49809</v>
      </c>
      <c r="AA767" s="13">
        <v>100500</v>
      </c>
      <c r="AB767" s="13">
        <v>182219</v>
      </c>
      <c r="AC767" s="13">
        <v>1</v>
      </c>
      <c r="AD767" s="13">
        <v>0</v>
      </c>
      <c r="AE767" s="13" t="s">
        <v>597</v>
      </c>
      <c r="AF767" s="13"/>
    </row>
    <row r="768" spans="1:32" x14ac:dyDescent="0.35">
      <c r="A768" s="13">
        <f t="shared" si="11"/>
        <v>0</v>
      </c>
      <c r="B768" s="13" t="s">
        <v>983</v>
      </c>
      <c r="C768" s="12">
        <v>2235</v>
      </c>
      <c r="D768" s="13">
        <v>0</v>
      </c>
      <c r="E768" s="13">
        <v>0</v>
      </c>
      <c r="F768" s="13">
        <v>0</v>
      </c>
      <c r="G768" s="13">
        <v>0</v>
      </c>
      <c r="H768" s="13">
        <v>0</v>
      </c>
      <c r="I768" s="13">
        <v>35</v>
      </c>
      <c r="J768" s="13">
        <v>158</v>
      </c>
      <c r="K768" s="13">
        <v>0</v>
      </c>
      <c r="L768" s="13">
        <v>0</v>
      </c>
      <c r="M768" s="13">
        <v>2428</v>
      </c>
      <c r="N768" s="15">
        <v>288</v>
      </c>
      <c r="O768" s="13">
        <v>0</v>
      </c>
      <c r="P768" s="13">
        <v>0</v>
      </c>
      <c r="Q768" s="13">
        <v>1014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227</v>
      </c>
      <c r="X768" s="13">
        <v>0</v>
      </c>
      <c r="Y768" s="13">
        <v>347</v>
      </c>
      <c r="Z768" s="13">
        <v>1876</v>
      </c>
      <c r="AA768" s="13">
        <v>30674</v>
      </c>
      <c r="AB768" s="13">
        <v>0</v>
      </c>
      <c r="AC768" s="13">
        <v>0</v>
      </c>
      <c r="AD768" s="13">
        <v>0</v>
      </c>
      <c r="AE768" s="13" t="s">
        <v>597</v>
      </c>
      <c r="AF768" s="13"/>
    </row>
    <row r="769" spans="1:32" x14ac:dyDescent="0.35">
      <c r="A769" s="13">
        <f t="shared" si="11"/>
        <v>0</v>
      </c>
      <c r="B769" s="13" t="s">
        <v>718</v>
      </c>
      <c r="C769" s="12">
        <v>481</v>
      </c>
      <c r="D769" s="13">
        <v>0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4</v>
      </c>
      <c r="M769" s="13">
        <v>485</v>
      </c>
      <c r="N769" s="15">
        <v>0</v>
      </c>
      <c r="O769" s="13">
        <v>0</v>
      </c>
      <c r="P769" s="13">
        <v>187</v>
      </c>
      <c r="Q769" s="13">
        <v>8</v>
      </c>
      <c r="R769" s="13">
        <v>0</v>
      </c>
      <c r="S769" s="13">
        <v>104</v>
      </c>
      <c r="T769" s="13">
        <v>0</v>
      </c>
      <c r="U769" s="13">
        <v>0</v>
      </c>
      <c r="V769" s="13">
        <v>0</v>
      </c>
      <c r="W769" s="13">
        <v>90</v>
      </c>
      <c r="X769" s="13">
        <v>0</v>
      </c>
      <c r="Y769" s="13">
        <v>28</v>
      </c>
      <c r="Z769" s="13">
        <v>417</v>
      </c>
      <c r="AA769" s="13">
        <v>6605</v>
      </c>
      <c r="AB769" s="13">
        <v>0</v>
      </c>
      <c r="AC769" s="13">
        <v>0</v>
      </c>
      <c r="AD769" s="13">
        <v>1</v>
      </c>
      <c r="AE769" s="13" t="s">
        <v>597</v>
      </c>
      <c r="AF769" s="13"/>
    </row>
    <row r="770" spans="1:32" x14ac:dyDescent="0.35">
      <c r="A770" s="13">
        <f t="shared" si="11"/>
        <v>0</v>
      </c>
      <c r="B770" s="13" t="s">
        <v>719</v>
      </c>
      <c r="C770" s="12">
        <v>108</v>
      </c>
      <c r="D770" s="13">
        <v>78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11</v>
      </c>
      <c r="M770" s="13">
        <v>197</v>
      </c>
      <c r="N770" s="13">
        <v>7</v>
      </c>
      <c r="O770" s="13">
        <v>12</v>
      </c>
      <c r="P770" s="13">
        <v>19</v>
      </c>
      <c r="Q770" s="13">
        <v>108</v>
      </c>
      <c r="R770" s="13">
        <v>0</v>
      </c>
      <c r="S770" s="13">
        <v>10</v>
      </c>
      <c r="T770" s="13">
        <v>0</v>
      </c>
      <c r="U770" s="13">
        <v>0</v>
      </c>
      <c r="V770" s="13">
        <v>0</v>
      </c>
      <c r="W770" s="13">
        <v>60</v>
      </c>
      <c r="X770" s="13">
        <v>0</v>
      </c>
      <c r="Y770" s="13">
        <v>0</v>
      </c>
      <c r="Z770" s="13">
        <v>216</v>
      </c>
      <c r="AA770" s="13">
        <v>3145</v>
      </c>
      <c r="AB770" s="13">
        <v>0</v>
      </c>
      <c r="AC770" s="13">
        <v>0</v>
      </c>
      <c r="AD770" s="13">
        <v>0</v>
      </c>
      <c r="AE770" s="13" t="s">
        <v>597</v>
      </c>
      <c r="AF770" s="13"/>
    </row>
    <row r="771" spans="1:32" x14ac:dyDescent="0.35">
      <c r="A771" s="13">
        <f t="shared" ref="A771:A834" si="12">+Z771-SUM(N771:Y771)</f>
        <v>0</v>
      </c>
      <c r="B771" s="13" t="s">
        <v>720</v>
      </c>
      <c r="C771" s="12">
        <v>4808</v>
      </c>
      <c r="D771" s="13">
        <v>0</v>
      </c>
      <c r="E771" s="13">
        <v>10802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40500</v>
      </c>
      <c r="L771" s="13">
        <v>3444</v>
      </c>
      <c r="M771" s="13">
        <v>59554</v>
      </c>
      <c r="N771" s="15">
        <v>598</v>
      </c>
      <c r="O771" s="13">
        <v>755</v>
      </c>
      <c r="P771" s="13">
        <v>0</v>
      </c>
      <c r="Q771" s="13">
        <v>3322</v>
      </c>
      <c r="R771" s="13">
        <v>0</v>
      </c>
      <c r="S771" s="13">
        <v>40606</v>
      </c>
      <c r="T771" s="13">
        <v>0</v>
      </c>
      <c r="U771" s="13">
        <v>0</v>
      </c>
      <c r="V771" s="13">
        <v>1828</v>
      </c>
      <c r="W771" s="13">
        <v>5507</v>
      </c>
      <c r="X771" s="13">
        <v>0</v>
      </c>
      <c r="Y771" s="13">
        <v>10840</v>
      </c>
      <c r="Z771" s="13">
        <v>63456</v>
      </c>
      <c r="AA771" s="13">
        <v>78916</v>
      </c>
      <c r="AB771" s="13">
        <v>112814</v>
      </c>
      <c r="AC771" s="13">
        <v>1</v>
      </c>
      <c r="AD771" s="13">
        <v>0</v>
      </c>
      <c r="AE771" s="13" t="s">
        <v>597</v>
      </c>
      <c r="AF771" s="13"/>
    </row>
    <row r="772" spans="1:32" x14ac:dyDescent="0.35">
      <c r="A772" s="13">
        <f t="shared" si="12"/>
        <v>0</v>
      </c>
      <c r="B772" s="13" t="s">
        <v>721</v>
      </c>
      <c r="C772" s="12">
        <v>1186</v>
      </c>
      <c r="D772" s="13">
        <v>15</v>
      </c>
      <c r="E772" s="13">
        <v>0</v>
      </c>
      <c r="F772" s="13">
        <v>75</v>
      </c>
      <c r="G772" s="13">
        <v>0</v>
      </c>
      <c r="H772" s="13">
        <v>0</v>
      </c>
      <c r="I772" s="13">
        <v>20</v>
      </c>
      <c r="J772" s="13">
        <v>0</v>
      </c>
      <c r="K772" s="13">
        <v>0</v>
      </c>
      <c r="L772" s="13">
        <v>26</v>
      </c>
      <c r="M772" s="13">
        <v>1322</v>
      </c>
      <c r="N772" s="15">
        <v>126</v>
      </c>
      <c r="O772" s="13">
        <v>210</v>
      </c>
      <c r="P772" s="13">
        <v>165</v>
      </c>
      <c r="Q772" s="13">
        <v>670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284</v>
      </c>
      <c r="X772" s="13">
        <v>0</v>
      </c>
      <c r="Y772" s="13">
        <v>0</v>
      </c>
      <c r="Z772" s="13">
        <v>1455</v>
      </c>
      <c r="AA772" s="13">
        <v>17465</v>
      </c>
      <c r="AB772" s="13">
        <v>0</v>
      </c>
      <c r="AC772" s="13">
        <v>0</v>
      </c>
      <c r="AD772" s="13">
        <v>0</v>
      </c>
      <c r="AE772" s="13" t="s">
        <v>597</v>
      </c>
      <c r="AF772" s="13"/>
    </row>
    <row r="773" spans="1:32" x14ac:dyDescent="0.35">
      <c r="A773" s="13">
        <f t="shared" si="12"/>
        <v>0</v>
      </c>
      <c r="B773" s="13" t="s">
        <v>722</v>
      </c>
      <c r="C773" s="12">
        <v>151</v>
      </c>
      <c r="D773" s="13">
        <v>0</v>
      </c>
      <c r="E773" s="13">
        <v>0</v>
      </c>
      <c r="F773" s="13">
        <v>1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7</v>
      </c>
      <c r="M773" s="13">
        <v>159</v>
      </c>
      <c r="N773" s="15">
        <v>0</v>
      </c>
      <c r="O773" s="13">
        <v>0</v>
      </c>
      <c r="P773" s="13">
        <v>0</v>
      </c>
      <c r="Q773" s="13">
        <v>89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36</v>
      </c>
      <c r="X773" s="13">
        <v>0</v>
      </c>
      <c r="Y773" s="13">
        <v>19</v>
      </c>
      <c r="Z773" s="13">
        <v>144</v>
      </c>
      <c r="AA773" s="13">
        <v>3854</v>
      </c>
      <c r="AB773" s="13">
        <v>0</v>
      </c>
      <c r="AC773" s="13">
        <v>0</v>
      </c>
      <c r="AD773" s="13">
        <v>0</v>
      </c>
      <c r="AE773" s="13" t="s">
        <v>597</v>
      </c>
      <c r="AF773" s="13"/>
    </row>
    <row r="774" spans="1:32" x14ac:dyDescent="0.35">
      <c r="A774" s="13">
        <f t="shared" si="12"/>
        <v>0</v>
      </c>
      <c r="B774" s="13" t="s">
        <v>723</v>
      </c>
      <c r="C774" s="12">
        <v>292</v>
      </c>
      <c r="D774" s="13">
        <v>1706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39</v>
      </c>
      <c r="K774" s="13">
        <v>0</v>
      </c>
      <c r="L774" s="13">
        <v>0</v>
      </c>
      <c r="M774" s="13">
        <v>2037</v>
      </c>
      <c r="N774" s="15">
        <v>0</v>
      </c>
      <c r="O774" s="13">
        <v>0</v>
      </c>
      <c r="P774" s="13">
        <v>84</v>
      </c>
      <c r="Q774" s="13">
        <v>1477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83</v>
      </c>
      <c r="X774" s="13">
        <v>0</v>
      </c>
      <c r="Y774" s="13">
        <v>40</v>
      </c>
      <c r="Z774" s="13">
        <v>1684</v>
      </c>
      <c r="AA774" s="13">
        <v>16593</v>
      </c>
      <c r="AB774" s="13">
        <v>0</v>
      </c>
      <c r="AC774" s="13">
        <v>0</v>
      </c>
      <c r="AD774" s="13">
        <v>0</v>
      </c>
      <c r="AE774" s="13" t="s">
        <v>597</v>
      </c>
      <c r="AF774" s="13"/>
    </row>
    <row r="775" spans="1:32" x14ac:dyDescent="0.35">
      <c r="A775" s="13">
        <f t="shared" si="12"/>
        <v>0</v>
      </c>
      <c r="B775" s="13" t="s">
        <v>984</v>
      </c>
      <c r="C775" s="12">
        <v>2524</v>
      </c>
      <c r="D775" s="13">
        <v>808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75</v>
      </c>
      <c r="M775" s="13">
        <v>3407</v>
      </c>
      <c r="N775" s="15">
        <v>0</v>
      </c>
      <c r="O775" s="13">
        <v>491</v>
      </c>
      <c r="P775" s="13">
        <v>0</v>
      </c>
      <c r="Q775" s="13">
        <v>1899</v>
      </c>
      <c r="R775" s="13">
        <v>351</v>
      </c>
      <c r="S775" s="13">
        <v>0</v>
      </c>
      <c r="T775" s="13">
        <v>0</v>
      </c>
      <c r="U775" s="13">
        <v>0</v>
      </c>
      <c r="V775" s="13">
        <v>0</v>
      </c>
      <c r="W775" s="13">
        <v>276</v>
      </c>
      <c r="X775" s="13">
        <v>0</v>
      </c>
      <c r="Y775" s="13">
        <v>328</v>
      </c>
      <c r="Z775" s="13">
        <v>3345</v>
      </c>
      <c r="AA775" s="13">
        <v>31549</v>
      </c>
      <c r="AB775" s="13">
        <v>0</v>
      </c>
      <c r="AC775" s="13">
        <v>0</v>
      </c>
      <c r="AD775" s="13">
        <v>0</v>
      </c>
      <c r="AE775" s="13" t="s">
        <v>597</v>
      </c>
      <c r="AF775" s="13"/>
    </row>
    <row r="776" spans="1:32" x14ac:dyDescent="0.35">
      <c r="A776" s="13">
        <f t="shared" si="12"/>
        <v>0</v>
      </c>
      <c r="B776" s="13" t="s">
        <v>724</v>
      </c>
      <c r="C776" s="12">
        <v>2552</v>
      </c>
      <c r="D776" s="13">
        <v>0</v>
      </c>
      <c r="E776" s="13">
        <v>0</v>
      </c>
      <c r="F776" s="13">
        <v>0</v>
      </c>
      <c r="G776" s="13">
        <v>0</v>
      </c>
      <c r="H776" s="13">
        <v>424</v>
      </c>
      <c r="I776" s="13">
        <v>25</v>
      </c>
      <c r="J776" s="13">
        <v>0</v>
      </c>
      <c r="K776" s="13">
        <v>0</v>
      </c>
      <c r="L776" s="13">
        <v>267</v>
      </c>
      <c r="M776" s="13">
        <v>3268</v>
      </c>
      <c r="N776" s="15">
        <v>0</v>
      </c>
      <c r="O776" s="13">
        <v>0</v>
      </c>
      <c r="P776" s="13">
        <v>0</v>
      </c>
      <c r="Q776" s="13">
        <v>1801</v>
      </c>
      <c r="R776" s="13">
        <v>0</v>
      </c>
      <c r="S776" s="13">
        <v>0</v>
      </c>
      <c r="T776" s="13">
        <v>168</v>
      </c>
      <c r="U776" s="13">
        <v>26</v>
      </c>
      <c r="V776" s="13">
        <v>976</v>
      </c>
      <c r="W776" s="13">
        <v>200</v>
      </c>
      <c r="X776" s="13">
        <v>0</v>
      </c>
      <c r="Y776" s="13">
        <v>0</v>
      </c>
      <c r="Z776" s="13">
        <v>3171</v>
      </c>
      <c r="AA776" s="13">
        <v>13106</v>
      </c>
      <c r="AB776" s="13">
        <v>7245</v>
      </c>
      <c r="AC776" s="13">
        <v>0</v>
      </c>
      <c r="AD776" s="13">
        <v>0</v>
      </c>
      <c r="AE776" s="13" t="s">
        <v>597</v>
      </c>
      <c r="AF776" s="13"/>
    </row>
    <row r="777" spans="1:32" x14ac:dyDescent="0.35">
      <c r="A777" s="13" t="e">
        <f t="shared" si="12"/>
        <v>#VALUE!</v>
      </c>
      <c r="B777" s="13" t="s">
        <v>725</v>
      </c>
      <c r="C777" s="12" t="s">
        <v>884</v>
      </c>
      <c r="D777" s="12" t="s">
        <v>884</v>
      </c>
      <c r="E777" s="12" t="s">
        <v>884</v>
      </c>
      <c r="F777" s="12" t="s">
        <v>884</v>
      </c>
      <c r="G777" s="12" t="s">
        <v>884</v>
      </c>
      <c r="H777" s="12" t="s">
        <v>884</v>
      </c>
      <c r="I777" s="12" t="s">
        <v>884</v>
      </c>
      <c r="J777" s="12" t="s">
        <v>884</v>
      </c>
      <c r="K777" s="12" t="s">
        <v>884</v>
      </c>
      <c r="L777" s="12" t="s">
        <v>884</v>
      </c>
      <c r="M777" s="12" t="s">
        <v>884</v>
      </c>
      <c r="N777" s="12" t="s">
        <v>884</v>
      </c>
      <c r="O777" s="12" t="s">
        <v>884</v>
      </c>
      <c r="P777" s="12" t="s">
        <v>884</v>
      </c>
      <c r="Q777" s="12" t="s">
        <v>884</v>
      </c>
      <c r="R777" s="12" t="s">
        <v>884</v>
      </c>
      <c r="S777" s="12" t="s">
        <v>884</v>
      </c>
      <c r="T777" s="12" t="s">
        <v>884</v>
      </c>
      <c r="U777" s="12" t="s">
        <v>884</v>
      </c>
      <c r="V777" s="12" t="s">
        <v>884</v>
      </c>
      <c r="W777" s="12" t="s">
        <v>884</v>
      </c>
      <c r="X777" s="12" t="s">
        <v>884</v>
      </c>
      <c r="Y777" s="12" t="s">
        <v>884</v>
      </c>
      <c r="Z777" s="12" t="s">
        <v>884</v>
      </c>
      <c r="AA777" s="13">
        <v>0</v>
      </c>
      <c r="AB777" s="13">
        <v>0</v>
      </c>
      <c r="AC777" s="13">
        <v>0</v>
      </c>
      <c r="AD777" s="13">
        <v>0</v>
      </c>
      <c r="AE777" s="13" t="s">
        <v>597</v>
      </c>
      <c r="AF777" s="13" t="s">
        <v>1031</v>
      </c>
    </row>
    <row r="778" spans="1:32" x14ac:dyDescent="0.35">
      <c r="A778" s="13">
        <f t="shared" si="12"/>
        <v>0</v>
      </c>
      <c r="B778" s="13" t="s">
        <v>726</v>
      </c>
      <c r="C778" s="12">
        <v>12620</v>
      </c>
      <c r="D778" s="13">
        <v>0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2821</v>
      </c>
      <c r="M778" s="13">
        <v>15441</v>
      </c>
      <c r="N778" s="15">
        <v>753</v>
      </c>
      <c r="O778" s="13">
        <v>68</v>
      </c>
      <c r="P778" s="13">
        <v>2546</v>
      </c>
      <c r="Q778" s="13">
        <v>8038</v>
      </c>
      <c r="R778" s="13">
        <v>0</v>
      </c>
      <c r="S778" s="13">
        <v>2046</v>
      </c>
      <c r="T778" s="13">
        <v>776</v>
      </c>
      <c r="U778" s="13">
        <v>1283</v>
      </c>
      <c r="V778" s="13">
        <v>603</v>
      </c>
      <c r="W778" s="13">
        <v>1049</v>
      </c>
      <c r="X778" s="13">
        <v>0</v>
      </c>
      <c r="Y778" s="13">
        <v>836</v>
      </c>
      <c r="Z778" s="13">
        <v>17998</v>
      </c>
      <c r="AA778" s="13">
        <v>157430</v>
      </c>
      <c r="AB778" s="13">
        <v>7979</v>
      </c>
      <c r="AC778" s="13">
        <v>1</v>
      </c>
      <c r="AD778" s="13">
        <v>0</v>
      </c>
      <c r="AE778" s="13" t="s">
        <v>727</v>
      </c>
      <c r="AF778" s="13"/>
    </row>
    <row r="779" spans="1:32" x14ac:dyDescent="0.35">
      <c r="A779" s="13">
        <f t="shared" si="12"/>
        <v>0</v>
      </c>
      <c r="B779" s="13" t="s">
        <v>728</v>
      </c>
      <c r="C779" s="12">
        <v>2190</v>
      </c>
      <c r="D779" s="13">
        <v>0</v>
      </c>
      <c r="E779" s="13">
        <v>0</v>
      </c>
      <c r="F779" s="13">
        <v>0</v>
      </c>
      <c r="G779" s="13">
        <v>5096</v>
      </c>
      <c r="H779" s="13">
        <v>0</v>
      </c>
      <c r="I779" s="13">
        <v>0</v>
      </c>
      <c r="J779" s="13">
        <v>0</v>
      </c>
      <c r="K779" s="13">
        <v>0</v>
      </c>
      <c r="L779" s="13">
        <v>2159</v>
      </c>
      <c r="M779" s="13">
        <v>9445</v>
      </c>
      <c r="N779" s="15">
        <v>86</v>
      </c>
      <c r="O779" s="13">
        <v>66</v>
      </c>
      <c r="P779" s="13">
        <v>8301</v>
      </c>
      <c r="Q779" s="13">
        <v>956</v>
      </c>
      <c r="R779" s="13">
        <v>0</v>
      </c>
      <c r="S779" s="13">
        <v>0</v>
      </c>
      <c r="T779" s="13">
        <v>0</v>
      </c>
      <c r="U779" s="13">
        <v>150</v>
      </c>
      <c r="V779" s="13">
        <v>301</v>
      </c>
      <c r="W779" s="13">
        <v>419</v>
      </c>
      <c r="X779" s="13">
        <v>0</v>
      </c>
      <c r="Y779" s="13">
        <v>199</v>
      </c>
      <c r="Z779" s="13">
        <v>10478</v>
      </c>
      <c r="AA779" s="13">
        <v>30111</v>
      </c>
      <c r="AB779" s="13">
        <v>15650</v>
      </c>
      <c r="AC779" s="13">
        <v>1</v>
      </c>
      <c r="AD779" s="13">
        <v>0</v>
      </c>
      <c r="AE779" s="13" t="s">
        <v>727</v>
      </c>
      <c r="AF779" s="13"/>
    </row>
    <row r="780" spans="1:32" x14ac:dyDescent="0.35">
      <c r="A780" s="13">
        <f t="shared" si="12"/>
        <v>0</v>
      </c>
      <c r="B780" s="13" t="s">
        <v>729</v>
      </c>
      <c r="C780" s="12">
        <v>0</v>
      </c>
      <c r="D780" s="13">
        <v>496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28</v>
      </c>
      <c r="M780" s="13">
        <v>524</v>
      </c>
      <c r="N780" s="15">
        <v>0</v>
      </c>
      <c r="O780" s="13">
        <v>0</v>
      </c>
      <c r="P780" s="13">
        <v>0</v>
      </c>
      <c r="Q780" s="13">
        <v>314</v>
      </c>
      <c r="R780" s="13">
        <v>0</v>
      </c>
      <c r="S780" s="13">
        <v>0</v>
      </c>
      <c r="T780" s="13">
        <v>0</v>
      </c>
      <c r="U780" s="13">
        <v>0</v>
      </c>
      <c r="V780" s="13">
        <v>200</v>
      </c>
      <c r="W780" s="13">
        <v>40</v>
      </c>
      <c r="X780" s="13">
        <v>0</v>
      </c>
      <c r="Y780" s="13">
        <v>9</v>
      </c>
      <c r="Z780" s="13">
        <v>563</v>
      </c>
      <c r="AA780" s="13">
        <v>11907</v>
      </c>
      <c r="AB780" s="13">
        <v>2820</v>
      </c>
      <c r="AC780" s="13">
        <v>0</v>
      </c>
      <c r="AD780" s="13">
        <v>0</v>
      </c>
      <c r="AE780" s="13" t="s">
        <v>727</v>
      </c>
      <c r="AF780" s="13"/>
    </row>
    <row r="781" spans="1:32" x14ac:dyDescent="0.35">
      <c r="A781" s="13">
        <f t="shared" si="12"/>
        <v>0</v>
      </c>
      <c r="B781" s="13" t="s">
        <v>730</v>
      </c>
      <c r="C781" s="12">
        <v>3163</v>
      </c>
      <c r="D781" s="26">
        <v>-1</v>
      </c>
      <c r="E781" s="26">
        <v>-1</v>
      </c>
      <c r="F781" s="13">
        <v>2</v>
      </c>
      <c r="G781" s="13">
        <v>92</v>
      </c>
      <c r="H781" s="13">
        <v>0</v>
      </c>
      <c r="I781" s="13">
        <v>0</v>
      </c>
      <c r="J781" s="13">
        <v>0</v>
      </c>
      <c r="K781" s="13">
        <v>14950</v>
      </c>
      <c r="L781" s="13">
        <v>1202</v>
      </c>
      <c r="M781" s="13">
        <v>19409</v>
      </c>
      <c r="N781" s="15">
        <v>12488</v>
      </c>
      <c r="O781" s="13">
        <v>0</v>
      </c>
      <c r="P781" s="13">
        <v>332</v>
      </c>
      <c r="Q781" s="13">
        <v>2334</v>
      </c>
      <c r="R781" s="13">
        <v>0</v>
      </c>
      <c r="S781" s="13">
        <v>359</v>
      </c>
      <c r="T781" s="13">
        <v>0</v>
      </c>
      <c r="U781" s="13">
        <v>2282</v>
      </c>
      <c r="V781" s="13">
        <v>1811</v>
      </c>
      <c r="W781" s="13">
        <v>133</v>
      </c>
      <c r="X781" s="13">
        <v>0</v>
      </c>
      <c r="Y781" s="13">
        <v>513</v>
      </c>
      <c r="Z781" s="13">
        <v>20252</v>
      </c>
      <c r="AA781" s="13">
        <v>41700</v>
      </c>
      <c r="AB781" s="13">
        <v>32033</v>
      </c>
      <c r="AC781" s="13">
        <v>0</v>
      </c>
      <c r="AD781" s="13">
        <v>0</v>
      </c>
      <c r="AE781" s="13" t="s">
        <v>727</v>
      </c>
      <c r="AF781" s="13"/>
    </row>
    <row r="782" spans="1:32" x14ac:dyDescent="0.35">
      <c r="A782" s="13">
        <f t="shared" si="12"/>
        <v>0</v>
      </c>
      <c r="B782" s="13" t="s">
        <v>731</v>
      </c>
      <c r="C782" s="12">
        <v>0</v>
      </c>
      <c r="D782" s="13">
        <v>133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133</v>
      </c>
      <c r="N782" s="15">
        <v>0</v>
      </c>
      <c r="O782" s="13">
        <v>0</v>
      </c>
      <c r="P782" s="13">
        <v>0</v>
      </c>
      <c r="Q782" s="13">
        <v>144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14</v>
      </c>
      <c r="X782" s="13">
        <v>0</v>
      </c>
      <c r="Y782" s="13">
        <v>0</v>
      </c>
      <c r="Z782" s="13">
        <v>158</v>
      </c>
      <c r="AA782" s="13">
        <v>3540</v>
      </c>
      <c r="AB782" s="13">
        <v>0</v>
      </c>
      <c r="AC782" s="13">
        <v>1</v>
      </c>
      <c r="AD782" s="13">
        <v>0</v>
      </c>
      <c r="AE782" s="13" t="s">
        <v>727</v>
      </c>
      <c r="AF782" s="13"/>
    </row>
    <row r="783" spans="1:32" x14ac:dyDescent="0.35">
      <c r="A783" s="13">
        <f t="shared" si="12"/>
        <v>0</v>
      </c>
      <c r="B783" s="13" t="s">
        <v>732</v>
      </c>
      <c r="C783" s="12">
        <v>1826</v>
      </c>
      <c r="D783" s="13">
        <v>0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1554</v>
      </c>
      <c r="M783" s="13">
        <v>3380</v>
      </c>
      <c r="N783" s="15">
        <v>2845</v>
      </c>
      <c r="O783" s="13">
        <v>0</v>
      </c>
      <c r="P783" s="13">
        <v>298</v>
      </c>
      <c r="Q783" s="13">
        <v>1223</v>
      </c>
      <c r="R783" s="13">
        <v>0</v>
      </c>
      <c r="S783" s="13">
        <v>0</v>
      </c>
      <c r="T783" s="13">
        <v>0</v>
      </c>
      <c r="U783" s="13">
        <v>0</v>
      </c>
      <c r="V783" s="13">
        <v>748</v>
      </c>
      <c r="W783" s="13">
        <v>176</v>
      </c>
      <c r="X783" s="13">
        <v>0</v>
      </c>
      <c r="Y783" s="13">
        <v>461</v>
      </c>
      <c r="Z783" s="13">
        <v>5751</v>
      </c>
      <c r="AA783" s="13">
        <v>14060</v>
      </c>
      <c r="AB783" s="13">
        <v>13313</v>
      </c>
      <c r="AC783" s="13">
        <v>0</v>
      </c>
      <c r="AD783" s="13">
        <v>0</v>
      </c>
      <c r="AE783" s="13" t="s">
        <v>727</v>
      </c>
      <c r="AF783" s="13"/>
    </row>
    <row r="784" spans="1:32" x14ac:dyDescent="0.35">
      <c r="A784" s="13">
        <f t="shared" si="12"/>
        <v>0</v>
      </c>
      <c r="B784" s="13" t="s">
        <v>733</v>
      </c>
      <c r="C784" s="12">
        <v>43085</v>
      </c>
      <c r="D784" s="13">
        <v>14697</v>
      </c>
      <c r="E784" s="13">
        <v>25604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72640</v>
      </c>
      <c r="L784" s="13">
        <v>12115</v>
      </c>
      <c r="M784" s="13">
        <v>168141</v>
      </c>
      <c r="N784" s="15">
        <v>2395</v>
      </c>
      <c r="O784" s="13">
        <v>21225</v>
      </c>
      <c r="P784" s="13">
        <v>0</v>
      </c>
      <c r="Q784" s="13">
        <v>12055</v>
      </c>
      <c r="R784" s="13">
        <v>0</v>
      </c>
      <c r="S784" s="13">
        <v>45452</v>
      </c>
      <c r="T784" s="13">
        <v>0</v>
      </c>
      <c r="U784" s="13">
        <v>5910</v>
      </c>
      <c r="V784" s="13">
        <v>61009</v>
      </c>
      <c r="W784" s="13">
        <v>4102</v>
      </c>
      <c r="X784" s="13">
        <v>0</v>
      </c>
      <c r="Y784" s="13">
        <v>1691</v>
      </c>
      <c r="Z784" s="13">
        <v>153839</v>
      </c>
      <c r="AA784" s="13">
        <v>520000</v>
      </c>
      <c r="AB784" s="13">
        <v>380943</v>
      </c>
      <c r="AC784" s="13">
        <v>1</v>
      </c>
      <c r="AD784" s="13">
        <v>0</v>
      </c>
      <c r="AE784" s="13" t="s">
        <v>727</v>
      </c>
      <c r="AF784" s="13"/>
    </row>
    <row r="785" spans="1:32" x14ac:dyDescent="0.35">
      <c r="A785" s="13">
        <f t="shared" si="12"/>
        <v>0</v>
      </c>
      <c r="B785" s="13" t="s">
        <v>734</v>
      </c>
      <c r="C785" s="12">
        <v>1076</v>
      </c>
      <c r="D785" s="13">
        <v>0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18</v>
      </c>
      <c r="M785" s="13">
        <v>1094</v>
      </c>
      <c r="N785" s="15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496</v>
      </c>
      <c r="W785" s="13">
        <v>83</v>
      </c>
      <c r="X785" s="13">
        <v>0</v>
      </c>
      <c r="Y785" s="13">
        <v>0</v>
      </c>
      <c r="Z785" s="13">
        <v>579</v>
      </c>
      <c r="AA785" s="13">
        <v>11279</v>
      </c>
      <c r="AB785" s="13">
        <v>8303</v>
      </c>
      <c r="AC785" s="13">
        <v>0</v>
      </c>
      <c r="AD785" s="13">
        <v>0</v>
      </c>
      <c r="AE785" s="13" t="s">
        <v>727</v>
      </c>
      <c r="AF785" s="13"/>
    </row>
    <row r="786" spans="1:32" x14ac:dyDescent="0.35">
      <c r="A786" s="13">
        <f t="shared" si="12"/>
        <v>0</v>
      </c>
      <c r="B786" s="13" t="s">
        <v>985</v>
      </c>
      <c r="C786" s="12">
        <v>386</v>
      </c>
      <c r="D786" s="13">
        <v>1704</v>
      </c>
      <c r="E786" s="13">
        <v>0</v>
      </c>
      <c r="F786" s="13">
        <v>26</v>
      </c>
      <c r="G786" s="13">
        <v>0</v>
      </c>
      <c r="H786" s="13">
        <v>0</v>
      </c>
      <c r="I786" s="13">
        <v>33</v>
      </c>
      <c r="J786" s="13">
        <v>69</v>
      </c>
      <c r="K786" s="13">
        <v>0</v>
      </c>
      <c r="L786" s="13">
        <v>8</v>
      </c>
      <c r="M786" s="13">
        <v>2226</v>
      </c>
      <c r="N786" s="15">
        <v>0</v>
      </c>
      <c r="O786" s="13">
        <v>0</v>
      </c>
      <c r="P786" s="13">
        <v>220</v>
      </c>
      <c r="Q786" s="13">
        <v>1847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223</v>
      </c>
      <c r="X786" s="13">
        <v>0</v>
      </c>
      <c r="Y786" s="13">
        <v>189</v>
      </c>
      <c r="Z786" s="13">
        <v>2479</v>
      </c>
      <c r="AA786" s="13">
        <v>21411</v>
      </c>
      <c r="AB786" s="13">
        <v>0</v>
      </c>
      <c r="AC786" s="13">
        <v>0</v>
      </c>
      <c r="AD786" s="13">
        <v>0</v>
      </c>
      <c r="AE786" s="13" t="s">
        <v>727</v>
      </c>
      <c r="AF786" s="13"/>
    </row>
    <row r="787" spans="1:32" x14ac:dyDescent="0.35">
      <c r="A787" s="13">
        <f t="shared" si="12"/>
        <v>0</v>
      </c>
      <c r="B787" s="13" t="s">
        <v>735</v>
      </c>
      <c r="C787" s="12">
        <v>5399</v>
      </c>
      <c r="D787" s="13">
        <v>0</v>
      </c>
      <c r="E787" s="13">
        <v>0</v>
      </c>
      <c r="F787" s="13">
        <v>0</v>
      </c>
      <c r="G787" s="13">
        <v>0</v>
      </c>
      <c r="H787" s="13">
        <v>0</v>
      </c>
      <c r="I787" s="13">
        <v>35</v>
      </c>
      <c r="J787" s="13">
        <v>50</v>
      </c>
      <c r="K787" s="13">
        <v>0</v>
      </c>
      <c r="L787" s="13">
        <v>9</v>
      </c>
      <c r="M787" s="13">
        <v>5493</v>
      </c>
      <c r="N787" s="15">
        <v>49</v>
      </c>
      <c r="O787" s="13">
        <v>36</v>
      </c>
      <c r="P787" s="13">
        <v>372</v>
      </c>
      <c r="Q787" s="13">
        <v>1658</v>
      </c>
      <c r="R787" s="13">
        <v>0</v>
      </c>
      <c r="S787" s="13">
        <v>225</v>
      </c>
      <c r="T787" s="13">
        <v>0</v>
      </c>
      <c r="U787" s="13">
        <v>0</v>
      </c>
      <c r="V787" s="13">
        <v>2453</v>
      </c>
      <c r="W787" s="13">
        <v>291</v>
      </c>
      <c r="X787" s="13">
        <v>0</v>
      </c>
      <c r="Y787" s="13">
        <v>556</v>
      </c>
      <c r="Z787" s="13">
        <v>5640</v>
      </c>
      <c r="AA787" s="13">
        <v>25617</v>
      </c>
      <c r="AB787" s="13">
        <v>34467</v>
      </c>
      <c r="AC787" s="13">
        <v>0</v>
      </c>
      <c r="AD787" s="13">
        <v>0</v>
      </c>
      <c r="AE787" s="13" t="s">
        <v>727</v>
      </c>
      <c r="AF787" s="13"/>
    </row>
    <row r="788" spans="1:32" x14ac:dyDescent="0.35">
      <c r="A788" s="13">
        <f t="shared" si="12"/>
        <v>0</v>
      </c>
      <c r="B788" s="13" t="s">
        <v>736</v>
      </c>
      <c r="C788" s="12">
        <v>1012</v>
      </c>
      <c r="D788" s="13">
        <v>0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9</v>
      </c>
      <c r="K788" s="13">
        <v>0</v>
      </c>
      <c r="L788" s="13">
        <v>38</v>
      </c>
      <c r="M788" s="13">
        <v>1059</v>
      </c>
      <c r="N788" s="15">
        <v>64</v>
      </c>
      <c r="O788" s="13">
        <v>0</v>
      </c>
      <c r="P788" s="13">
        <v>134</v>
      </c>
      <c r="Q788" s="13">
        <v>317</v>
      </c>
      <c r="R788" s="13">
        <v>0</v>
      </c>
      <c r="S788" s="13">
        <v>0</v>
      </c>
      <c r="T788" s="13">
        <v>0</v>
      </c>
      <c r="U788" s="13">
        <v>0</v>
      </c>
      <c r="V788" s="13">
        <v>255</v>
      </c>
      <c r="W788" s="13">
        <v>86</v>
      </c>
      <c r="X788" s="13">
        <v>0</v>
      </c>
      <c r="Y788" s="13">
        <v>91</v>
      </c>
      <c r="Z788" s="13">
        <v>947</v>
      </c>
      <c r="AA788" s="13">
        <v>9242</v>
      </c>
      <c r="AB788" s="13">
        <v>2670</v>
      </c>
      <c r="AC788" s="13">
        <v>0</v>
      </c>
      <c r="AD788" s="13">
        <v>0</v>
      </c>
      <c r="AE788" s="13" t="s">
        <v>737</v>
      </c>
      <c r="AF788" s="13"/>
    </row>
    <row r="789" spans="1:32" x14ac:dyDescent="0.35">
      <c r="A789" s="13">
        <f t="shared" si="12"/>
        <v>0</v>
      </c>
      <c r="B789" s="13" t="s">
        <v>738</v>
      </c>
      <c r="C789" s="12">
        <v>15422</v>
      </c>
      <c r="D789" s="13">
        <v>0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1295</v>
      </c>
      <c r="K789" s="13">
        <v>6315</v>
      </c>
      <c r="L789" s="13">
        <v>633</v>
      </c>
      <c r="M789" s="13">
        <v>23665</v>
      </c>
      <c r="N789" s="15">
        <v>347</v>
      </c>
      <c r="O789" s="13">
        <v>51</v>
      </c>
      <c r="P789" s="13">
        <v>1898</v>
      </c>
      <c r="Q789" s="13">
        <v>3301</v>
      </c>
      <c r="R789" s="13">
        <v>0</v>
      </c>
      <c r="S789" s="13">
        <v>3264</v>
      </c>
      <c r="T789" s="13">
        <v>0</v>
      </c>
      <c r="U789" s="13">
        <v>0</v>
      </c>
      <c r="V789" s="13">
        <v>3609</v>
      </c>
      <c r="W789" s="13">
        <v>472</v>
      </c>
      <c r="X789" s="13">
        <v>0</v>
      </c>
      <c r="Y789" s="13">
        <v>194</v>
      </c>
      <c r="Z789" s="13">
        <v>13136</v>
      </c>
      <c r="AA789" s="13">
        <v>131809</v>
      </c>
      <c r="AB789" s="13">
        <v>43540</v>
      </c>
      <c r="AC789" s="13">
        <v>1</v>
      </c>
      <c r="AD789" s="13">
        <v>0</v>
      </c>
      <c r="AE789" s="13" t="s">
        <v>737</v>
      </c>
      <c r="AF789" s="13"/>
    </row>
    <row r="790" spans="1:32" x14ac:dyDescent="0.35">
      <c r="A790" s="13">
        <f t="shared" si="12"/>
        <v>0</v>
      </c>
      <c r="B790" s="13" t="s">
        <v>739</v>
      </c>
      <c r="C790" s="12">
        <v>752</v>
      </c>
      <c r="D790" s="13">
        <v>1448</v>
      </c>
      <c r="E790" s="13">
        <v>370</v>
      </c>
      <c r="F790" s="13">
        <v>0</v>
      </c>
      <c r="G790" s="13">
        <v>0</v>
      </c>
      <c r="H790" s="13">
        <v>1019</v>
      </c>
      <c r="I790" s="13">
        <v>49</v>
      </c>
      <c r="J790" s="13">
        <v>24</v>
      </c>
      <c r="K790" s="13">
        <v>2000</v>
      </c>
      <c r="L790" s="13">
        <v>43</v>
      </c>
      <c r="M790" s="13">
        <v>5705</v>
      </c>
      <c r="N790" s="15">
        <v>68</v>
      </c>
      <c r="O790" s="13">
        <v>303</v>
      </c>
      <c r="P790" s="13">
        <v>381</v>
      </c>
      <c r="Q790" s="13">
        <v>1596</v>
      </c>
      <c r="R790" s="13">
        <v>0</v>
      </c>
      <c r="S790" s="13">
        <v>0</v>
      </c>
      <c r="T790" s="13">
        <v>0</v>
      </c>
      <c r="U790" s="13">
        <v>0</v>
      </c>
      <c r="V790" s="13">
        <v>2595</v>
      </c>
      <c r="W790" s="13">
        <v>425</v>
      </c>
      <c r="X790" s="13">
        <v>0</v>
      </c>
      <c r="Y790" s="13">
        <v>170</v>
      </c>
      <c r="Z790" s="13">
        <v>5538</v>
      </c>
      <c r="AA790" s="13">
        <v>31240</v>
      </c>
      <c r="AB790" s="13">
        <v>3710</v>
      </c>
      <c r="AC790" s="13">
        <v>0</v>
      </c>
      <c r="AD790" s="13">
        <v>0</v>
      </c>
      <c r="AE790" s="13" t="s">
        <v>737</v>
      </c>
      <c r="AF790" s="13"/>
    </row>
    <row r="791" spans="1:32" x14ac:dyDescent="0.35">
      <c r="A791" s="13">
        <f t="shared" si="12"/>
        <v>0</v>
      </c>
      <c r="B791" s="13" t="s">
        <v>740</v>
      </c>
      <c r="C791" s="12">
        <v>287</v>
      </c>
      <c r="D791" s="13">
        <v>883</v>
      </c>
      <c r="E791" s="13">
        <v>0</v>
      </c>
      <c r="F791" s="13">
        <v>0</v>
      </c>
      <c r="G791" s="13">
        <v>0</v>
      </c>
      <c r="H791" s="13">
        <v>0</v>
      </c>
      <c r="I791" s="13">
        <v>14</v>
      </c>
      <c r="J791" s="13">
        <v>0</v>
      </c>
      <c r="K791" s="13">
        <v>0</v>
      </c>
      <c r="L791" s="13">
        <v>56</v>
      </c>
      <c r="M791" s="13">
        <v>1240</v>
      </c>
      <c r="N791" s="15">
        <v>0</v>
      </c>
      <c r="O791" s="13">
        <v>0</v>
      </c>
      <c r="P791" s="13">
        <v>75</v>
      </c>
      <c r="Q791" s="13">
        <v>1142</v>
      </c>
      <c r="R791" s="13">
        <v>0</v>
      </c>
      <c r="S791" s="13">
        <v>33</v>
      </c>
      <c r="T791" s="13">
        <v>0</v>
      </c>
      <c r="U791" s="13">
        <v>0</v>
      </c>
      <c r="V791" s="13">
        <v>0</v>
      </c>
      <c r="W791" s="13">
        <v>136</v>
      </c>
      <c r="X791" s="13">
        <v>0</v>
      </c>
      <c r="Y791" s="13">
        <v>48</v>
      </c>
      <c r="Z791" s="13">
        <v>1434</v>
      </c>
      <c r="AA791" s="13">
        <v>15204</v>
      </c>
      <c r="AB791" s="13">
        <v>0</v>
      </c>
      <c r="AC791" s="13">
        <v>0</v>
      </c>
      <c r="AD791" s="13">
        <v>0</v>
      </c>
      <c r="AE791" s="13" t="s">
        <v>737</v>
      </c>
      <c r="AF791" s="13"/>
    </row>
    <row r="792" spans="1:32" x14ac:dyDescent="0.35">
      <c r="A792" s="13">
        <f t="shared" si="12"/>
        <v>0</v>
      </c>
      <c r="B792" s="13" t="s">
        <v>741</v>
      </c>
      <c r="C792" s="12">
        <v>53</v>
      </c>
      <c r="D792" s="13">
        <v>222</v>
      </c>
      <c r="E792" s="13">
        <v>0</v>
      </c>
      <c r="F792" s="13">
        <v>0</v>
      </c>
      <c r="G792" s="13">
        <v>0</v>
      </c>
      <c r="H792" s="13">
        <v>0</v>
      </c>
      <c r="I792" s="13">
        <v>8</v>
      </c>
      <c r="J792" s="13">
        <v>0</v>
      </c>
      <c r="K792" s="13">
        <v>0</v>
      </c>
      <c r="L792" s="13">
        <v>16</v>
      </c>
      <c r="M792" s="13">
        <v>299</v>
      </c>
      <c r="N792" s="15">
        <v>0</v>
      </c>
      <c r="O792" s="13">
        <v>0</v>
      </c>
      <c r="P792" s="13">
        <v>0</v>
      </c>
      <c r="Q792" s="13">
        <v>278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60</v>
      </c>
      <c r="X792" s="13">
        <v>0</v>
      </c>
      <c r="Y792" s="13">
        <v>18</v>
      </c>
      <c r="Z792" s="13">
        <v>356</v>
      </c>
      <c r="AA792" s="13">
        <v>5160</v>
      </c>
      <c r="AB792" s="13">
        <v>0</v>
      </c>
      <c r="AC792" s="13">
        <v>0</v>
      </c>
      <c r="AD792" s="13">
        <v>0</v>
      </c>
      <c r="AE792" s="13" t="s">
        <v>737</v>
      </c>
      <c r="AF792" s="13"/>
    </row>
    <row r="793" spans="1:32" x14ac:dyDescent="0.35">
      <c r="A793" s="13">
        <f t="shared" si="12"/>
        <v>0</v>
      </c>
      <c r="B793" s="13" t="s">
        <v>986</v>
      </c>
      <c r="C793" s="12">
        <v>3674</v>
      </c>
      <c r="D793" s="13">
        <v>378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300</v>
      </c>
      <c r="K793" s="13">
        <v>0</v>
      </c>
      <c r="L793" s="13">
        <v>834</v>
      </c>
      <c r="M793" s="13">
        <v>5186</v>
      </c>
      <c r="N793" s="15">
        <v>0</v>
      </c>
      <c r="O793" s="13">
        <v>0</v>
      </c>
      <c r="P793" s="13">
        <v>847</v>
      </c>
      <c r="Q793" s="13">
        <v>1982</v>
      </c>
      <c r="R793" s="13">
        <v>0</v>
      </c>
      <c r="S793" s="13">
        <v>2077</v>
      </c>
      <c r="T793" s="13">
        <v>0</v>
      </c>
      <c r="U793" s="13">
        <v>0</v>
      </c>
      <c r="V793" s="13">
        <v>653</v>
      </c>
      <c r="W793" s="13">
        <v>364</v>
      </c>
      <c r="X793" s="13">
        <v>0</v>
      </c>
      <c r="Y793" s="13">
        <v>434</v>
      </c>
      <c r="Z793" s="13">
        <v>6357</v>
      </c>
      <c r="AA793" s="13">
        <v>33040</v>
      </c>
      <c r="AB793" s="13">
        <v>13665</v>
      </c>
      <c r="AC793" s="13">
        <v>0</v>
      </c>
      <c r="AD793" s="13">
        <v>0</v>
      </c>
      <c r="AE793" s="13" t="s">
        <v>737</v>
      </c>
      <c r="AF793" s="13"/>
    </row>
    <row r="794" spans="1:32" x14ac:dyDescent="0.35">
      <c r="A794" s="13">
        <f t="shared" si="12"/>
        <v>0</v>
      </c>
      <c r="B794" s="13" t="s">
        <v>742</v>
      </c>
      <c r="C794" s="12">
        <v>1462</v>
      </c>
      <c r="D794" s="13">
        <v>0</v>
      </c>
      <c r="E794" s="13">
        <v>0</v>
      </c>
      <c r="F794" s="13">
        <v>130</v>
      </c>
      <c r="G794" s="13">
        <v>36</v>
      </c>
      <c r="H794" s="13">
        <v>0</v>
      </c>
      <c r="I794" s="13">
        <v>0</v>
      </c>
      <c r="J794" s="13">
        <v>0</v>
      </c>
      <c r="K794" s="13">
        <v>0</v>
      </c>
      <c r="L794" s="13">
        <v>76</v>
      </c>
      <c r="M794" s="13">
        <v>1704</v>
      </c>
      <c r="N794" s="15">
        <v>0</v>
      </c>
      <c r="O794" s="13">
        <v>59</v>
      </c>
      <c r="P794" s="13">
        <v>136</v>
      </c>
      <c r="Q794" s="13">
        <v>579</v>
      </c>
      <c r="R794" s="13">
        <v>0</v>
      </c>
      <c r="S794" s="13">
        <v>135</v>
      </c>
      <c r="T794" s="13">
        <v>0</v>
      </c>
      <c r="U794" s="13">
        <v>53</v>
      </c>
      <c r="V794" s="13">
        <v>496</v>
      </c>
      <c r="W794" s="13">
        <v>141</v>
      </c>
      <c r="X794" s="13">
        <v>0</v>
      </c>
      <c r="Y794" s="13">
        <v>212</v>
      </c>
      <c r="Z794" s="13">
        <v>1811</v>
      </c>
      <c r="AA794" s="13">
        <v>32851</v>
      </c>
      <c r="AB794" s="13">
        <v>4333</v>
      </c>
      <c r="AC794" s="13">
        <v>0</v>
      </c>
      <c r="AD794" s="13">
        <v>0</v>
      </c>
      <c r="AE794" s="13" t="s">
        <v>737</v>
      </c>
      <c r="AF794" s="13"/>
    </row>
    <row r="795" spans="1:32" x14ac:dyDescent="0.35">
      <c r="A795" s="13">
        <f t="shared" si="12"/>
        <v>0</v>
      </c>
      <c r="B795" s="13" t="s">
        <v>1032</v>
      </c>
      <c r="C795" s="12">
        <v>1515</v>
      </c>
      <c r="D795" s="13">
        <v>0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1515</v>
      </c>
      <c r="N795" s="15">
        <v>0</v>
      </c>
      <c r="O795" s="13">
        <v>0</v>
      </c>
      <c r="P795" s="13">
        <v>0</v>
      </c>
      <c r="Q795" s="13">
        <v>493</v>
      </c>
      <c r="R795" s="13">
        <v>0</v>
      </c>
      <c r="S795" s="13">
        <v>662</v>
      </c>
      <c r="T795" s="13">
        <v>0</v>
      </c>
      <c r="U795" s="13">
        <v>0</v>
      </c>
      <c r="V795" s="13">
        <v>0</v>
      </c>
      <c r="W795" s="13">
        <v>138</v>
      </c>
      <c r="X795" s="13">
        <v>0</v>
      </c>
      <c r="Y795" s="13">
        <v>175</v>
      </c>
      <c r="Z795" s="13">
        <v>1468</v>
      </c>
      <c r="AA795" s="13">
        <v>35132</v>
      </c>
      <c r="AB795" s="13">
        <v>0</v>
      </c>
      <c r="AC795" s="13">
        <v>0</v>
      </c>
      <c r="AD795" s="13">
        <v>0</v>
      </c>
      <c r="AE795" s="13" t="s">
        <v>737</v>
      </c>
      <c r="AF795" s="13"/>
    </row>
    <row r="796" spans="1:32" x14ac:dyDescent="0.35">
      <c r="A796" s="13">
        <f t="shared" si="12"/>
        <v>0</v>
      </c>
      <c r="B796" s="13" t="s">
        <v>745</v>
      </c>
      <c r="C796" s="12">
        <v>1166</v>
      </c>
      <c r="D796" s="13">
        <v>0</v>
      </c>
      <c r="E796" s="13">
        <v>120</v>
      </c>
      <c r="F796" s="13">
        <v>0</v>
      </c>
      <c r="G796" s="13">
        <v>0</v>
      </c>
      <c r="H796" s="13">
        <v>0</v>
      </c>
      <c r="I796" s="13">
        <v>0</v>
      </c>
      <c r="J796" s="13">
        <v>3</v>
      </c>
      <c r="K796" s="13">
        <v>800</v>
      </c>
      <c r="L796" s="13">
        <v>170</v>
      </c>
      <c r="M796" s="13">
        <v>2259</v>
      </c>
      <c r="N796" s="15">
        <v>0</v>
      </c>
      <c r="O796" s="13">
        <v>122</v>
      </c>
      <c r="P796" s="13">
        <v>78</v>
      </c>
      <c r="Q796" s="13">
        <v>846</v>
      </c>
      <c r="R796" s="13">
        <v>0</v>
      </c>
      <c r="S796" s="13">
        <v>0</v>
      </c>
      <c r="T796" s="13">
        <v>0</v>
      </c>
      <c r="U796" s="13">
        <v>0</v>
      </c>
      <c r="V796" s="13">
        <v>397</v>
      </c>
      <c r="W796" s="13">
        <v>146</v>
      </c>
      <c r="X796" s="13">
        <v>0</v>
      </c>
      <c r="Y796" s="13">
        <v>153</v>
      </c>
      <c r="Z796" s="13">
        <v>1742</v>
      </c>
      <c r="AA796" s="13">
        <v>9329</v>
      </c>
      <c r="AB796" s="13">
        <v>4517</v>
      </c>
      <c r="AC796" s="13">
        <v>0</v>
      </c>
      <c r="AD796" s="13">
        <v>0</v>
      </c>
      <c r="AE796" s="13" t="s">
        <v>737</v>
      </c>
      <c r="AF796" s="13"/>
    </row>
    <row r="797" spans="1:32" x14ac:dyDescent="0.35">
      <c r="A797" s="13">
        <f t="shared" si="12"/>
        <v>0</v>
      </c>
      <c r="B797" s="13" t="s">
        <v>746</v>
      </c>
      <c r="C797" s="12">
        <v>886</v>
      </c>
      <c r="D797" s="13">
        <v>956</v>
      </c>
      <c r="E797" s="13">
        <v>0</v>
      </c>
      <c r="F797" s="13">
        <v>0</v>
      </c>
      <c r="G797" s="13">
        <v>828</v>
      </c>
      <c r="H797" s="13">
        <v>0</v>
      </c>
      <c r="I797" s="13">
        <v>0</v>
      </c>
      <c r="J797" s="13">
        <v>0</v>
      </c>
      <c r="K797" s="13">
        <v>0</v>
      </c>
      <c r="L797" s="13">
        <v>29</v>
      </c>
      <c r="M797" s="13">
        <v>2699</v>
      </c>
      <c r="N797" s="15">
        <v>0</v>
      </c>
      <c r="O797" s="13">
        <v>127</v>
      </c>
      <c r="P797" s="13">
        <v>0</v>
      </c>
      <c r="Q797" s="13">
        <v>1329</v>
      </c>
      <c r="R797" s="13">
        <v>0</v>
      </c>
      <c r="S797" s="13">
        <v>0</v>
      </c>
      <c r="T797" s="13">
        <v>0</v>
      </c>
      <c r="U797" s="13">
        <v>1652</v>
      </c>
      <c r="V797" s="13">
        <v>159</v>
      </c>
      <c r="W797" s="13">
        <v>199</v>
      </c>
      <c r="X797" s="13">
        <v>0</v>
      </c>
      <c r="Y797" s="13">
        <v>301</v>
      </c>
      <c r="Z797" s="13">
        <v>3767</v>
      </c>
      <c r="AA797" s="13">
        <v>33984</v>
      </c>
      <c r="AB797" s="13">
        <v>1680</v>
      </c>
      <c r="AC797" s="13">
        <v>0</v>
      </c>
      <c r="AD797" s="13">
        <v>0</v>
      </c>
      <c r="AE797" s="13" t="s">
        <v>737</v>
      </c>
      <c r="AF797" s="13"/>
    </row>
    <row r="798" spans="1:32" x14ac:dyDescent="0.35">
      <c r="A798" s="13">
        <f t="shared" si="12"/>
        <v>0</v>
      </c>
      <c r="B798" s="13" t="s">
        <v>753</v>
      </c>
      <c r="C798" s="12">
        <v>6204</v>
      </c>
      <c r="D798" s="13">
        <v>0</v>
      </c>
      <c r="E798" s="13">
        <v>0</v>
      </c>
      <c r="F798" s="13">
        <v>1790</v>
      </c>
      <c r="G798" s="13">
        <v>3936</v>
      </c>
      <c r="H798" s="13">
        <v>0</v>
      </c>
      <c r="I798" s="13">
        <v>0</v>
      </c>
      <c r="J798" s="13">
        <v>0</v>
      </c>
      <c r="K798" s="13">
        <v>21050</v>
      </c>
      <c r="L798" s="13">
        <v>20946</v>
      </c>
      <c r="M798" s="13">
        <v>53926</v>
      </c>
      <c r="N798" s="15">
        <v>12006</v>
      </c>
      <c r="O798" s="13">
        <v>0</v>
      </c>
      <c r="P798" s="13">
        <v>12908</v>
      </c>
      <c r="Q798" s="13">
        <v>13074</v>
      </c>
      <c r="R798" s="13">
        <v>890</v>
      </c>
      <c r="S798" s="13">
        <v>3131</v>
      </c>
      <c r="T798" s="13">
        <v>0</v>
      </c>
      <c r="U798" s="13">
        <v>3708</v>
      </c>
      <c r="V798" s="13">
        <v>12327</v>
      </c>
      <c r="W798" s="13">
        <v>2126</v>
      </c>
      <c r="X798" s="13">
        <v>0</v>
      </c>
      <c r="Y798" s="13">
        <v>4402</v>
      </c>
      <c r="Z798" s="13">
        <v>64572</v>
      </c>
      <c r="AA798" s="13">
        <v>185445</v>
      </c>
      <c r="AB798" s="13">
        <v>189551</v>
      </c>
      <c r="AC798" s="13">
        <v>1</v>
      </c>
      <c r="AD798" s="13">
        <v>0</v>
      </c>
      <c r="AE798" s="13" t="s">
        <v>737</v>
      </c>
      <c r="AF798" s="13"/>
    </row>
    <row r="799" spans="1:32" x14ac:dyDescent="0.35">
      <c r="A799" s="13">
        <f t="shared" si="12"/>
        <v>0</v>
      </c>
      <c r="B799" s="13" t="s">
        <v>743</v>
      </c>
      <c r="C799" s="12">
        <v>1564</v>
      </c>
      <c r="D799" s="13">
        <v>0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14</v>
      </c>
      <c r="K799" s="13">
        <v>0</v>
      </c>
      <c r="L799" s="13">
        <v>0</v>
      </c>
      <c r="M799" s="13">
        <v>1578</v>
      </c>
      <c r="N799" s="15">
        <v>0</v>
      </c>
      <c r="O799" s="13">
        <v>0</v>
      </c>
      <c r="P799" s="13">
        <v>90</v>
      </c>
      <c r="Q799" s="13">
        <v>703</v>
      </c>
      <c r="R799" s="13">
        <v>0</v>
      </c>
      <c r="S799" s="13">
        <v>9</v>
      </c>
      <c r="T799" s="13">
        <v>0</v>
      </c>
      <c r="U799" s="13">
        <v>0</v>
      </c>
      <c r="V799" s="13">
        <v>198</v>
      </c>
      <c r="W799" s="13">
        <v>200</v>
      </c>
      <c r="X799" s="13">
        <v>0</v>
      </c>
      <c r="Y799" s="13">
        <v>152</v>
      </c>
      <c r="Z799" s="13">
        <v>1352</v>
      </c>
      <c r="AA799" s="13">
        <v>17996</v>
      </c>
      <c r="AB799" s="13">
        <v>1910</v>
      </c>
      <c r="AC799" s="13">
        <v>0</v>
      </c>
      <c r="AD799" s="13">
        <v>0</v>
      </c>
      <c r="AE799" s="13" t="s">
        <v>737</v>
      </c>
      <c r="AF799" s="13"/>
    </row>
    <row r="800" spans="1:32" x14ac:dyDescent="0.35">
      <c r="A800" s="13">
        <f t="shared" si="12"/>
        <v>0</v>
      </c>
      <c r="B800" s="13" t="s">
        <v>744</v>
      </c>
      <c r="C800" s="12">
        <v>1013</v>
      </c>
      <c r="D800" s="13">
        <v>0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73</v>
      </c>
      <c r="K800" s="13">
        <v>500</v>
      </c>
      <c r="L800" s="13">
        <v>0</v>
      </c>
      <c r="M800" s="13">
        <v>1586</v>
      </c>
      <c r="N800" s="15">
        <v>0</v>
      </c>
      <c r="O800" s="13">
        <v>0</v>
      </c>
      <c r="P800" s="13">
        <v>148</v>
      </c>
      <c r="Q800" s="13">
        <v>713</v>
      </c>
      <c r="R800" s="13">
        <v>0</v>
      </c>
      <c r="S800" s="13">
        <v>403</v>
      </c>
      <c r="T800" s="13">
        <v>0</v>
      </c>
      <c r="U800" s="13">
        <v>0</v>
      </c>
      <c r="V800" s="13">
        <v>17</v>
      </c>
      <c r="W800" s="13">
        <v>145</v>
      </c>
      <c r="X800" s="13">
        <v>0</v>
      </c>
      <c r="Y800" s="13">
        <v>78</v>
      </c>
      <c r="Z800" s="13">
        <v>1504</v>
      </c>
      <c r="AA800" s="13">
        <v>18019</v>
      </c>
      <c r="AB800" s="13">
        <v>630</v>
      </c>
      <c r="AC800" s="13">
        <v>0</v>
      </c>
      <c r="AD800" s="13">
        <v>0</v>
      </c>
      <c r="AE800" s="13" t="s">
        <v>737</v>
      </c>
      <c r="AF800" s="13"/>
    </row>
    <row r="801" spans="1:32" x14ac:dyDescent="0.35">
      <c r="A801" s="13">
        <f t="shared" si="12"/>
        <v>0</v>
      </c>
      <c r="B801" s="13" t="s">
        <v>747</v>
      </c>
      <c r="C801" s="12">
        <v>597</v>
      </c>
      <c r="D801" s="13">
        <v>0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10</v>
      </c>
      <c r="K801" s="13">
        <v>0</v>
      </c>
      <c r="L801" s="13">
        <v>1</v>
      </c>
      <c r="M801" s="13">
        <v>608</v>
      </c>
      <c r="N801" s="15">
        <v>0</v>
      </c>
      <c r="O801" s="13">
        <v>0</v>
      </c>
      <c r="P801" s="13">
        <v>129</v>
      </c>
      <c r="Q801" s="13">
        <v>295</v>
      </c>
      <c r="R801" s="13">
        <v>0</v>
      </c>
      <c r="S801" s="13">
        <v>31</v>
      </c>
      <c r="T801" s="13">
        <v>0</v>
      </c>
      <c r="U801" s="13">
        <v>0</v>
      </c>
      <c r="V801" s="13">
        <v>114</v>
      </c>
      <c r="W801" s="13">
        <v>93</v>
      </c>
      <c r="X801" s="13">
        <v>0</v>
      </c>
      <c r="Y801" s="13">
        <v>1</v>
      </c>
      <c r="Z801" s="13">
        <v>663</v>
      </c>
      <c r="AA801" s="13">
        <v>6928</v>
      </c>
      <c r="AB801" s="13">
        <v>542</v>
      </c>
      <c r="AC801" s="13">
        <v>0</v>
      </c>
      <c r="AD801" s="13">
        <v>0</v>
      </c>
      <c r="AE801" s="13" t="s">
        <v>737</v>
      </c>
      <c r="AF801" s="13"/>
    </row>
    <row r="802" spans="1:32" x14ac:dyDescent="0.35">
      <c r="A802" s="13">
        <f t="shared" si="12"/>
        <v>0</v>
      </c>
      <c r="B802" s="13" t="s">
        <v>748</v>
      </c>
      <c r="C802" s="12">
        <v>0</v>
      </c>
      <c r="D802" s="13">
        <v>56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56</v>
      </c>
      <c r="N802" s="15">
        <v>3</v>
      </c>
      <c r="O802" s="13">
        <v>1</v>
      </c>
      <c r="P802" s="13">
        <v>0</v>
      </c>
      <c r="Q802" s="13">
        <v>47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11</v>
      </c>
      <c r="X802" s="13">
        <v>0</v>
      </c>
      <c r="Y802" s="13">
        <v>3</v>
      </c>
      <c r="Z802" s="13">
        <v>65</v>
      </c>
      <c r="AA802" s="13">
        <v>3390</v>
      </c>
      <c r="AB802" s="13">
        <v>0</v>
      </c>
      <c r="AC802" s="13">
        <v>0</v>
      </c>
      <c r="AD802" s="13">
        <v>0</v>
      </c>
      <c r="AE802" s="13" t="s">
        <v>737</v>
      </c>
      <c r="AF802" s="13"/>
    </row>
    <row r="803" spans="1:32" x14ac:dyDescent="0.35">
      <c r="A803" s="13">
        <f t="shared" si="12"/>
        <v>0</v>
      </c>
      <c r="B803" s="13" t="s">
        <v>749</v>
      </c>
      <c r="C803" s="12">
        <v>106</v>
      </c>
      <c r="D803" s="13">
        <v>473</v>
      </c>
      <c r="E803" s="13">
        <v>38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20</v>
      </c>
      <c r="M803" s="13">
        <v>637</v>
      </c>
      <c r="N803" s="15">
        <v>0</v>
      </c>
      <c r="O803" s="13">
        <v>0</v>
      </c>
      <c r="P803" s="13">
        <v>34</v>
      </c>
      <c r="Q803" s="13">
        <v>413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101</v>
      </c>
      <c r="X803" s="13">
        <v>0</v>
      </c>
      <c r="Y803" s="13">
        <v>0</v>
      </c>
      <c r="Z803" s="13">
        <v>548</v>
      </c>
      <c r="AA803" s="13">
        <v>16225</v>
      </c>
      <c r="AB803" s="13">
        <v>0</v>
      </c>
      <c r="AC803" s="13">
        <v>0</v>
      </c>
      <c r="AD803" s="13">
        <v>0</v>
      </c>
      <c r="AE803" s="13" t="s">
        <v>737</v>
      </c>
      <c r="AF803" s="13"/>
    </row>
    <row r="804" spans="1:32" x14ac:dyDescent="0.35">
      <c r="A804" s="13">
        <f t="shared" si="12"/>
        <v>0</v>
      </c>
      <c r="B804" s="13" t="s">
        <v>750</v>
      </c>
      <c r="C804" s="12">
        <v>82</v>
      </c>
      <c r="D804" s="13">
        <v>0</v>
      </c>
      <c r="E804" s="13">
        <v>2073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301</v>
      </c>
      <c r="M804" s="13">
        <v>2456</v>
      </c>
      <c r="N804" s="15">
        <v>117</v>
      </c>
      <c r="O804" s="13">
        <v>145</v>
      </c>
      <c r="P804" s="13">
        <v>2440</v>
      </c>
      <c r="Q804" s="13">
        <v>139</v>
      </c>
      <c r="R804" s="13">
        <v>0</v>
      </c>
      <c r="S804" s="13">
        <v>0</v>
      </c>
      <c r="T804" s="13">
        <v>0</v>
      </c>
      <c r="U804" s="13">
        <v>0</v>
      </c>
      <c r="V804" s="13">
        <v>183</v>
      </c>
      <c r="W804" s="13">
        <v>56</v>
      </c>
      <c r="X804" s="13">
        <v>0</v>
      </c>
      <c r="Y804" s="13">
        <v>9</v>
      </c>
      <c r="Z804" s="13">
        <v>3089</v>
      </c>
      <c r="AA804" s="13">
        <v>15760</v>
      </c>
      <c r="AB804" s="13">
        <v>1400</v>
      </c>
      <c r="AC804" s="13">
        <v>1</v>
      </c>
      <c r="AD804" s="13">
        <v>0</v>
      </c>
      <c r="AE804" s="13" t="s">
        <v>737</v>
      </c>
      <c r="AF804" s="13"/>
    </row>
    <row r="805" spans="1:32" x14ac:dyDescent="0.35">
      <c r="A805" s="13">
        <f t="shared" si="12"/>
        <v>0</v>
      </c>
      <c r="B805" s="13" t="s">
        <v>751</v>
      </c>
      <c r="C805" s="12">
        <v>12133</v>
      </c>
      <c r="D805" s="13">
        <v>0</v>
      </c>
      <c r="E805" s="13">
        <v>24026</v>
      </c>
      <c r="F805" s="13">
        <v>1781</v>
      </c>
      <c r="G805" s="13">
        <v>0</v>
      </c>
      <c r="H805" s="13">
        <v>0</v>
      </c>
      <c r="I805" s="13">
        <v>0</v>
      </c>
      <c r="J805" s="13">
        <v>918</v>
      </c>
      <c r="K805" s="13">
        <v>126106</v>
      </c>
      <c r="L805" s="13">
        <v>10707</v>
      </c>
      <c r="M805" s="13">
        <v>175671</v>
      </c>
      <c r="N805" s="15">
        <v>74783</v>
      </c>
      <c r="O805" s="13">
        <v>1751</v>
      </c>
      <c r="P805" s="13">
        <v>11584</v>
      </c>
      <c r="Q805" s="13">
        <v>5180</v>
      </c>
      <c r="R805" s="13">
        <v>729</v>
      </c>
      <c r="S805" s="13">
        <v>14197</v>
      </c>
      <c r="T805" s="13">
        <v>0</v>
      </c>
      <c r="U805" s="13">
        <v>6784</v>
      </c>
      <c r="V805" s="13">
        <v>5403</v>
      </c>
      <c r="W805" s="13">
        <v>1982</v>
      </c>
      <c r="X805" s="13">
        <v>4879</v>
      </c>
      <c r="Y805" s="13">
        <v>29704</v>
      </c>
      <c r="Z805" s="13">
        <v>156976</v>
      </c>
      <c r="AA805" s="13">
        <v>161317</v>
      </c>
      <c r="AB805" s="13">
        <v>303479</v>
      </c>
      <c r="AC805" s="13">
        <v>1</v>
      </c>
      <c r="AD805" s="13">
        <v>0</v>
      </c>
      <c r="AE805" s="13" t="s">
        <v>752</v>
      </c>
      <c r="AF805" s="13"/>
    </row>
    <row r="806" spans="1:32" x14ac:dyDescent="0.35">
      <c r="A806" s="13">
        <f t="shared" si="12"/>
        <v>0</v>
      </c>
      <c r="B806" s="13" t="s">
        <v>754</v>
      </c>
      <c r="C806" s="12">
        <v>2238</v>
      </c>
      <c r="D806" s="13">
        <v>0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15</v>
      </c>
      <c r="K806" s="13">
        <v>0</v>
      </c>
      <c r="L806" s="13">
        <v>914</v>
      </c>
      <c r="M806" s="13">
        <v>3167</v>
      </c>
      <c r="N806" s="15">
        <v>3</v>
      </c>
      <c r="O806" s="13">
        <v>0</v>
      </c>
      <c r="P806" s="13">
        <v>235</v>
      </c>
      <c r="Q806" s="13">
        <v>1021</v>
      </c>
      <c r="R806" s="13">
        <v>0</v>
      </c>
      <c r="S806" s="13">
        <v>235</v>
      </c>
      <c r="T806" s="13">
        <v>0</v>
      </c>
      <c r="U806" s="13">
        <v>1605</v>
      </c>
      <c r="V806" s="13">
        <v>0</v>
      </c>
      <c r="W806" s="13">
        <v>323</v>
      </c>
      <c r="X806" s="13">
        <v>0</v>
      </c>
      <c r="Y806" s="13">
        <v>329</v>
      </c>
      <c r="Z806" s="13">
        <v>3751</v>
      </c>
      <c r="AA806" s="13">
        <v>35080</v>
      </c>
      <c r="AB806" s="13">
        <v>0</v>
      </c>
      <c r="AC806" s="13">
        <v>0</v>
      </c>
      <c r="AD806" s="13">
        <v>0</v>
      </c>
      <c r="AE806" s="13" t="s">
        <v>752</v>
      </c>
      <c r="AF806" s="13"/>
    </row>
    <row r="807" spans="1:32" x14ac:dyDescent="0.35">
      <c r="A807" s="13">
        <f t="shared" si="12"/>
        <v>0</v>
      </c>
      <c r="B807" s="13" t="s">
        <v>755</v>
      </c>
      <c r="C807" s="12">
        <v>11408</v>
      </c>
      <c r="D807" s="13">
        <v>0</v>
      </c>
      <c r="E807" s="13">
        <v>18568</v>
      </c>
      <c r="F807" s="13">
        <v>0</v>
      </c>
      <c r="G807" s="13">
        <v>8061</v>
      </c>
      <c r="H807" s="13">
        <v>0</v>
      </c>
      <c r="I807" s="13">
        <v>0</v>
      </c>
      <c r="J807" s="13">
        <v>0</v>
      </c>
      <c r="K807" s="13">
        <v>12500</v>
      </c>
      <c r="L807" s="13">
        <v>6862</v>
      </c>
      <c r="M807" s="13">
        <v>57399</v>
      </c>
      <c r="N807" s="15">
        <v>114</v>
      </c>
      <c r="O807" s="13">
        <v>0</v>
      </c>
      <c r="P807" s="13">
        <v>24031</v>
      </c>
      <c r="Q807" s="13">
        <v>5773</v>
      </c>
      <c r="R807" s="13">
        <v>203</v>
      </c>
      <c r="S807" s="13">
        <v>1369</v>
      </c>
      <c r="T807" s="13">
        <v>0</v>
      </c>
      <c r="U807" s="13">
        <v>5862</v>
      </c>
      <c r="V807" s="13">
        <v>4000</v>
      </c>
      <c r="W807" s="13">
        <v>2186</v>
      </c>
      <c r="X807" s="13">
        <v>1723</v>
      </c>
      <c r="Y807" s="13">
        <v>3457</v>
      </c>
      <c r="Z807" s="13">
        <v>48718</v>
      </c>
      <c r="AA807" s="13">
        <v>137525</v>
      </c>
      <c r="AB807" s="13">
        <v>85487</v>
      </c>
      <c r="AC807" s="13">
        <v>1</v>
      </c>
      <c r="AD807" s="13">
        <v>0</v>
      </c>
      <c r="AE807" s="13" t="s">
        <v>752</v>
      </c>
      <c r="AF807" s="13"/>
    </row>
    <row r="808" spans="1:32" x14ac:dyDescent="0.35">
      <c r="A808" s="13">
        <f t="shared" si="12"/>
        <v>0</v>
      </c>
      <c r="B808" s="13" t="s">
        <v>756</v>
      </c>
      <c r="C808" s="12">
        <v>3872</v>
      </c>
      <c r="D808" s="13">
        <v>0</v>
      </c>
      <c r="E808" s="13">
        <v>0</v>
      </c>
      <c r="F808" s="13">
        <v>148</v>
      </c>
      <c r="G808" s="13">
        <v>54</v>
      </c>
      <c r="H808" s="13">
        <v>0</v>
      </c>
      <c r="I808" s="13">
        <v>0</v>
      </c>
      <c r="J808" s="13">
        <v>451</v>
      </c>
      <c r="K808" s="13">
        <v>0</v>
      </c>
      <c r="L808" s="13">
        <v>0</v>
      </c>
      <c r="M808" s="13">
        <v>4525</v>
      </c>
      <c r="N808" s="15">
        <v>317</v>
      </c>
      <c r="O808" s="13">
        <v>0</v>
      </c>
      <c r="P808" s="13">
        <v>0</v>
      </c>
      <c r="Q808" s="13">
        <v>3638</v>
      </c>
      <c r="R808" s="13">
        <v>0</v>
      </c>
      <c r="S808" s="13">
        <v>662</v>
      </c>
      <c r="T808" s="13">
        <v>25</v>
      </c>
      <c r="U808" s="13">
        <v>0</v>
      </c>
      <c r="V808" s="13">
        <v>1289</v>
      </c>
      <c r="W808" s="13">
        <v>506</v>
      </c>
      <c r="X808" s="13">
        <v>0</v>
      </c>
      <c r="Y808" s="13">
        <v>668</v>
      </c>
      <c r="Z808" s="13">
        <v>7105</v>
      </c>
      <c r="AA808" s="13">
        <v>25546</v>
      </c>
      <c r="AB808" s="13">
        <v>11035</v>
      </c>
      <c r="AC808" s="13">
        <v>1</v>
      </c>
      <c r="AD808" s="13">
        <v>0</v>
      </c>
      <c r="AE808" s="13" t="s">
        <v>752</v>
      </c>
      <c r="AF808" s="13"/>
    </row>
    <row r="809" spans="1:32" x14ac:dyDescent="0.35">
      <c r="A809" s="13">
        <f t="shared" si="12"/>
        <v>0</v>
      </c>
      <c r="B809" s="13" t="s">
        <v>757</v>
      </c>
      <c r="C809" s="12">
        <v>372</v>
      </c>
      <c r="D809" s="13">
        <v>0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372</v>
      </c>
      <c r="N809" s="15">
        <v>19</v>
      </c>
      <c r="O809" s="13">
        <v>3</v>
      </c>
      <c r="P809" s="13">
        <v>56</v>
      </c>
      <c r="Q809" s="13">
        <v>110</v>
      </c>
      <c r="R809" s="13">
        <v>12</v>
      </c>
      <c r="S809" s="13">
        <v>13</v>
      </c>
      <c r="T809" s="13">
        <v>0</v>
      </c>
      <c r="U809" s="13">
        <v>0</v>
      </c>
      <c r="V809" s="13">
        <v>60</v>
      </c>
      <c r="W809" s="13">
        <v>65</v>
      </c>
      <c r="X809" s="13">
        <v>0</v>
      </c>
      <c r="Y809" s="13">
        <v>0</v>
      </c>
      <c r="Z809" s="13">
        <v>338</v>
      </c>
      <c r="AA809" s="13">
        <v>5005</v>
      </c>
      <c r="AB809" s="13">
        <v>350</v>
      </c>
      <c r="AC809" s="13">
        <v>0</v>
      </c>
      <c r="AD809" s="13">
        <v>0</v>
      </c>
      <c r="AE809" s="13" t="s">
        <v>752</v>
      </c>
      <c r="AF809" s="13"/>
    </row>
    <row r="810" spans="1:32" x14ac:dyDescent="0.35">
      <c r="A810" s="13">
        <f t="shared" si="12"/>
        <v>0</v>
      </c>
      <c r="B810" s="13" t="s">
        <v>758</v>
      </c>
      <c r="C810" s="12">
        <v>391</v>
      </c>
      <c r="D810" s="13">
        <v>0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391</v>
      </c>
      <c r="N810" s="15">
        <v>6</v>
      </c>
      <c r="O810" s="13">
        <v>5</v>
      </c>
      <c r="P810" s="13">
        <v>41</v>
      </c>
      <c r="Q810" s="13">
        <v>169</v>
      </c>
      <c r="R810" s="13">
        <v>0</v>
      </c>
      <c r="S810" s="13">
        <v>83</v>
      </c>
      <c r="T810" s="13">
        <v>0</v>
      </c>
      <c r="U810" s="13">
        <v>0</v>
      </c>
      <c r="V810" s="13">
        <v>62</v>
      </c>
      <c r="W810" s="13">
        <v>45</v>
      </c>
      <c r="X810" s="13">
        <v>0</v>
      </c>
      <c r="Y810" s="13">
        <v>23</v>
      </c>
      <c r="Z810" s="13">
        <v>434</v>
      </c>
      <c r="AA810" s="13">
        <v>3277</v>
      </c>
      <c r="AB810" s="13">
        <v>400</v>
      </c>
      <c r="AC810" s="13">
        <v>0</v>
      </c>
      <c r="AD810" s="13">
        <v>0</v>
      </c>
      <c r="AE810" s="13" t="s">
        <v>752</v>
      </c>
      <c r="AF810" s="13"/>
    </row>
    <row r="811" spans="1:32" x14ac:dyDescent="0.35">
      <c r="A811" s="13">
        <f t="shared" si="12"/>
        <v>0</v>
      </c>
      <c r="B811" s="13" t="s">
        <v>759</v>
      </c>
      <c r="C811" s="12">
        <v>293</v>
      </c>
      <c r="D811" s="13">
        <v>581</v>
      </c>
      <c r="E811" s="13">
        <v>0</v>
      </c>
      <c r="F811" s="13">
        <v>0</v>
      </c>
      <c r="G811" s="13">
        <v>17</v>
      </c>
      <c r="H811" s="13">
        <v>0</v>
      </c>
      <c r="I811" s="13">
        <v>0</v>
      </c>
      <c r="J811" s="13">
        <v>0</v>
      </c>
      <c r="K811" s="13">
        <v>0</v>
      </c>
      <c r="L811" s="13">
        <v>10</v>
      </c>
      <c r="M811" s="13">
        <v>901</v>
      </c>
      <c r="N811" s="15">
        <v>0</v>
      </c>
      <c r="O811" s="13">
        <v>0</v>
      </c>
      <c r="P811" s="13">
        <v>120</v>
      </c>
      <c r="Q811" s="13">
        <v>546</v>
      </c>
      <c r="R811" s="13">
        <v>0</v>
      </c>
      <c r="S811" s="13">
        <v>0</v>
      </c>
      <c r="T811" s="13">
        <v>0</v>
      </c>
      <c r="U811" s="13">
        <v>103</v>
      </c>
      <c r="V811" s="13">
        <v>0</v>
      </c>
      <c r="W811" s="13">
        <v>94</v>
      </c>
      <c r="X811" s="13">
        <v>0</v>
      </c>
      <c r="Y811" s="13">
        <v>31</v>
      </c>
      <c r="Z811" s="13">
        <v>894</v>
      </c>
      <c r="AA811" s="13">
        <v>16016</v>
      </c>
      <c r="AB811" s="13">
        <v>0</v>
      </c>
      <c r="AC811" s="13">
        <v>0</v>
      </c>
      <c r="AD811" s="13">
        <v>0</v>
      </c>
      <c r="AE811" s="13" t="s">
        <v>752</v>
      </c>
      <c r="AF811" s="13"/>
    </row>
    <row r="812" spans="1:32" x14ac:dyDescent="0.35">
      <c r="A812" s="13">
        <f t="shared" si="12"/>
        <v>0</v>
      </c>
      <c r="B812" s="13" t="s">
        <v>760</v>
      </c>
      <c r="C812" s="12">
        <v>4457</v>
      </c>
      <c r="D812" s="13">
        <v>4206</v>
      </c>
      <c r="E812" s="13">
        <v>0</v>
      </c>
      <c r="F812" s="13">
        <v>851</v>
      </c>
      <c r="G812" s="13">
        <v>2735</v>
      </c>
      <c r="H812" s="13">
        <v>0</v>
      </c>
      <c r="I812" s="13">
        <v>0</v>
      </c>
      <c r="J812" s="13">
        <v>0</v>
      </c>
      <c r="K812" s="13">
        <v>3774</v>
      </c>
      <c r="L812" s="13">
        <v>540</v>
      </c>
      <c r="M812" s="13">
        <v>16563</v>
      </c>
      <c r="N812" s="15">
        <v>2114</v>
      </c>
      <c r="O812" s="13">
        <v>0</v>
      </c>
      <c r="P812" s="13">
        <v>1377</v>
      </c>
      <c r="Q812" s="13">
        <v>6434</v>
      </c>
      <c r="R812" s="13">
        <v>0</v>
      </c>
      <c r="S812" s="13">
        <v>3138</v>
      </c>
      <c r="T812" s="13">
        <v>0</v>
      </c>
      <c r="U812" s="13">
        <v>2034</v>
      </c>
      <c r="V812" s="13">
        <v>2906</v>
      </c>
      <c r="W812" s="13">
        <v>749</v>
      </c>
      <c r="X812" s="13">
        <v>0</v>
      </c>
      <c r="Y812" s="13">
        <v>735</v>
      </c>
      <c r="Z812" s="13">
        <v>19487</v>
      </c>
      <c r="AA812" s="13">
        <v>105029</v>
      </c>
      <c r="AB812" s="13">
        <v>27407</v>
      </c>
      <c r="AC812" s="13">
        <v>0</v>
      </c>
      <c r="AD812" s="13">
        <v>1</v>
      </c>
      <c r="AE812" s="13" t="s">
        <v>752</v>
      </c>
      <c r="AF812" s="13"/>
    </row>
    <row r="813" spans="1:32" x14ac:dyDescent="0.35">
      <c r="A813" s="13">
        <f t="shared" si="12"/>
        <v>0</v>
      </c>
      <c r="B813" s="13" t="s">
        <v>761</v>
      </c>
      <c r="C813" s="12">
        <v>3247</v>
      </c>
      <c r="D813" s="13">
        <v>0</v>
      </c>
      <c r="E813" s="13">
        <v>0</v>
      </c>
      <c r="F813" s="13">
        <v>0</v>
      </c>
      <c r="G813" s="13">
        <v>0</v>
      </c>
      <c r="H813" s="13">
        <v>1322</v>
      </c>
      <c r="I813" s="13">
        <v>0</v>
      </c>
      <c r="J813" s="13">
        <v>291</v>
      </c>
      <c r="K813" s="13">
        <v>1000</v>
      </c>
      <c r="L813" s="13">
        <v>77</v>
      </c>
      <c r="M813" s="13">
        <v>5937</v>
      </c>
      <c r="N813" s="15">
        <v>397</v>
      </c>
      <c r="O813" s="13">
        <v>938</v>
      </c>
      <c r="P813" s="13">
        <v>438</v>
      </c>
      <c r="Q813" s="13">
        <v>1295</v>
      </c>
      <c r="R813" s="13">
        <v>0</v>
      </c>
      <c r="S813" s="13">
        <v>368</v>
      </c>
      <c r="T813" s="13">
        <v>0</v>
      </c>
      <c r="U813" s="13">
        <v>14</v>
      </c>
      <c r="V813" s="13">
        <v>774</v>
      </c>
      <c r="W813" s="13">
        <v>390</v>
      </c>
      <c r="X813" s="13">
        <v>0</v>
      </c>
      <c r="Y813" s="13">
        <v>176</v>
      </c>
      <c r="Z813" s="13">
        <v>4790</v>
      </c>
      <c r="AA813" s="13">
        <v>32273</v>
      </c>
      <c r="AB813" s="13">
        <v>7332</v>
      </c>
      <c r="AC813" s="13">
        <v>0</v>
      </c>
      <c r="AD813" s="13">
        <v>0</v>
      </c>
      <c r="AE813" s="13" t="s">
        <v>752</v>
      </c>
      <c r="AF813" s="13"/>
    </row>
    <row r="814" spans="1:32" x14ac:dyDescent="0.35">
      <c r="A814" s="13">
        <f t="shared" si="12"/>
        <v>0</v>
      </c>
      <c r="B814" s="13" t="s">
        <v>762</v>
      </c>
      <c r="C814" s="12">
        <v>1643</v>
      </c>
      <c r="D814" s="13">
        <v>0</v>
      </c>
      <c r="E814" s="13">
        <v>0</v>
      </c>
      <c r="F814" s="13">
        <v>363</v>
      </c>
      <c r="G814" s="13">
        <v>0</v>
      </c>
      <c r="H814" s="13">
        <v>0</v>
      </c>
      <c r="I814" s="13">
        <v>52</v>
      </c>
      <c r="J814" s="13">
        <v>52</v>
      </c>
      <c r="K814" s="13">
        <v>700</v>
      </c>
      <c r="L814" s="13">
        <v>552</v>
      </c>
      <c r="M814" s="13">
        <v>3362</v>
      </c>
      <c r="N814" s="15">
        <v>78</v>
      </c>
      <c r="O814" s="13">
        <v>101</v>
      </c>
      <c r="P814" s="13">
        <v>114</v>
      </c>
      <c r="Q814" s="13">
        <v>614</v>
      </c>
      <c r="R814" s="13">
        <v>0</v>
      </c>
      <c r="S814" s="13">
        <v>183</v>
      </c>
      <c r="T814" s="13">
        <v>0</v>
      </c>
      <c r="U814" s="13">
        <v>0</v>
      </c>
      <c r="V814" s="13">
        <v>1820</v>
      </c>
      <c r="W814" s="13">
        <v>223</v>
      </c>
      <c r="X814" s="13">
        <v>0</v>
      </c>
      <c r="Y814" s="13">
        <v>704</v>
      </c>
      <c r="Z814" s="13">
        <v>3837</v>
      </c>
      <c r="AA814" s="13">
        <v>10734</v>
      </c>
      <c r="AB814" s="13">
        <v>1951</v>
      </c>
      <c r="AC814" s="13">
        <v>0</v>
      </c>
      <c r="AD814" s="13">
        <v>0</v>
      </c>
      <c r="AE814" s="13" t="s">
        <v>752</v>
      </c>
      <c r="AF814" s="13"/>
    </row>
    <row r="815" spans="1:32" x14ac:dyDescent="0.35">
      <c r="A815" s="13">
        <f t="shared" si="12"/>
        <v>0</v>
      </c>
      <c r="B815" s="13" t="s">
        <v>763</v>
      </c>
      <c r="C815" s="12">
        <v>1427</v>
      </c>
      <c r="D815" s="13">
        <v>0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13</v>
      </c>
      <c r="K815" s="13">
        <v>0</v>
      </c>
      <c r="L815" s="13">
        <v>85</v>
      </c>
      <c r="M815" s="13">
        <v>1525</v>
      </c>
      <c r="N815" s="15">
        <v>192</v>
      </c>
      <c r="O815" s="13">
        <v>1772</v>
      </c>
      <c r="P815" s="13">
        <v>223</v>
      </c>
      <c r="Q815" s="13">
        <v>343</v>
      </c>
      <c r="R815" s="13">
        <v>0</v>
      </c>
      <c r="S815" s="13">
        <v>0</v>
      </c>
      <c r="T815" s="13">
        <v>0</v>
      </c>
      <c r="U815" s="13">
        <v>0</v>
      </c>
      <c r="V815" s="13">
        <v>539</v>
      </c>
      <c r="W815" s="13">
        <v>122</v>
      </c>
      <c r="X815" s="13">
        <v>0</v>
      </c>
      <c r="Y815" s="13">
        <v>359</v>
      </c>
      <c r="Z815" s="13">
        <v>3550</v>
      </c>
      <c r="AA815" s="13">
        <v>10466</v>
      </c>
      <c r="AB815" s="13">
        <v>6098</v>
      </c>
      <c r="AC815" s="13">
        <v>0</v>
      </c>
      <c r="AD815" s="13">
        <v>0</v>
      </c>
      <c r="AE815" s="13" t="s">
        <v>752</v>
      </c>
      <c r="AF815" s="13"/>
    </row>
    <row r="816" spans="1:32" x14ac:dyDescent="0.35">
      <c r="A816" s="13">
        <f t="shared" si="12"/>
        <v>0</v>
      </c>
      <c r="B816" s="13" t="s">
        <v>987</v>
      </c>
      <c r="C816" s="12">
        <v>361</v>
      </c>
      <c r="D816" s="13">
        <v>0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400</v>
      </c>
      <c r="L816" s="13">
        <v>8</v>
      </c>
      <c r="M816" s="13">
        <v>769</v>
      </c>
      <c r="N816" s="15">
        <v>30</v>
      </c>
      <c r="O816" s="13">
        <v>0</v>
      </c>
      <c r="P816" s="13">
        <v>31</v>
      </c>
      <c r="Q816" s="13">
        <v>132</v>
      </c>
      <c r="R816" s="13">
        <v>0</v>
      </c>
      <c r="S816" s="13">
        <v>55</v>
      </c>
      <c r="T816" s="13">
        <v>6</v>
      </c>
      <c r="U816" s="13">
        <v>20</v>
      </c>
      <c r="V816" s="13">
        <v>69</v>
      </c>
      <c r="W816" s="13">
        <v>53</v>
      </c>
      <c r="X816" s="13">
        <v>0</v>
      </c>
      <c r="Y816" s="13">
        <v>0</v>
      </c>
      <c r="Z816" s="13">
        <v>396</v>
      </c>
      <c r="AA816" s="13">
        <v>2935</v>
      </c>
      <c r="AB816" s="13">
        <v>1070</v>
      </c>
      <c r="AC816" s="13">
        <v>0</v>
      </c>
      <c r="AD816" s="13">
        <v>0</v>
      </c>
      <c r="AE816" s="13" t="s">
        <v>752</v>
      </c>
      <c r="AF816" s="13"/>
    </row>
    <row r="817" spans="1:32" x14ac:dyDescent="0.35">
      <c r="A817" s="13">
        <f t="shared" si="12"/>
        <v>0</v>
      </c>
      <c r="B817" s="13" t="s">
        <v>764</v>
      </c>
      <c r="C817" s="12">
        <v>781</v>
      </c>
      <c r="D817" s="13">
        <v>0</v>
      </c>
      <c r="E817" s="13">
        <v>0</v>
      </c>
      <c r="F817" s="13">
        <v>0</v>
      </c>
      <c r="G817" s="13">
        <v>79</v>
      </c>
      <c r="H817" s="13">
        <v>0</v>
      </c>
      <c r="I817" s="13">
        <v>10</v>
      </c>
      <c r="J817" s="13">
        <v>0</v>
      </c>
      <c r="K817" s="13">
        <v>0</v>
      </c>
      <c r="L817" s="13">
        <v>0</v>
      </c>
      <c r="M817" s="13">
        <v>870</v>
      </c>
      <c r="N817" s="15">
        <v>65</v>
      </c>
      <c r="O817" s="13">
        <v>0</v>
      </c>
      <c r="P817" s="13">
        <v>52</v>
      </c>
      <c r="Q817" s="13">
        <v>284</v>
      </c>
      <c r="R817" s="13">
        <v>0</v>
      </c>
      <c r="S817" s="13">
        <v>32</v>
      </c>
      <c r="T817" s="13">
        <v>0</v>
      </c>
      <c r="U817" s="13">
        <v>148</v>
      </c>
      <c r="V817" s="13">
        <v>65</v>
      </c>
      <c r="W817" s="13">
        <v>99</v>
      </c>
      <c r="X817" s="13">
        <v>0</v>
      </c>
      <c r="Y817" s="13">
        <v>55</v>
      </c>
      <c r="Z817" s="13">
        <v>800</v>
      </c>
      <c r="AA817" s="13">
        <v>13377</v>
      </c>
      <c r="AB817" s="13">
        <v>762</v>
      </c>
      <c r="AC817" s="13">
        <v>0</v>
      </c>
      <c r="AD817" s="13">
        <v>0</v>
      </c>
      <c r="AE817" s="13" t="s">
        <v>752</v>
      </c>
      <c r="AF817" s="13"/>
    </row>
    <row r="818" spans="1:32" x14ac:dyDescent="0.35">
      <c r="A818" s="13">
        <f t="shared" si="12"/>
        <v>0</v>
      </c>
      <c r="B818" s="13" t="s">
        <v>765</v>
      </c>
      <c r="C818" s="12">
        <v>1845</v>
      </c>
      <c r="D818" s="13">
        <v>19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0</v>
      </c>
      <c r="L818" s="13">
        <v>330</v>
      </c>
      <c r="M818" s="13">
        <v>2194</v>
      </c>
      <c r="N818" s="15">
        <v>3</v>
      </c>
      <c r="O818" s="13">
        <v>0</v>
      </c>
      <c r="P818" s="13">
        <v>265</v>
      </c>
      <c r="Q818" s="13">
        <v>860</v>
      </c>
      <c r="R818" s="13">
        <v>0</v>
      </c>
      <c r="S818" s="13">
        <v>17</v>
      </c>
      <c r="T818" s="13">
        <v>0</v>
      </c>
      <c r="U818" s="13">
        <v>670</v>
      </c>
      <c r="V818" s="13">
        <v>0</v>
      </c>
      <c r="W818" s="13">
        <v>111</v>
      </c>
      <c r="X818" s="13">
        <v>0</v>
      </c>
      <c r="Y818" s="13">
        <v>197</v>
      </c>
      <c r="Z818" s="13">
        <v>2123</v>
      </c>
      <c r="AA818" s="13">
        <v>15693</v>
      </c>
      <c r="AB818" s="13">
        <v>0</v>
      </c>
      <c r="AC818" s="13">
        <v>0</v>
      </c>
      <c r="AD818" s="13">
        <v>0</v>
      </c>
      <c r="AE818" s="13" t="s">
        <v>752</v>
      </c>
      <c r="AF818" s="13"/>
    </row>
    <row r="819" spans="1:32" x14ac:dyDescent="0.35">
      <c r="A819" s="13">
        <f t="shared" si="12"/>
        <v>0</v>
      </c>
      <c r="B819" s="13" t="s">
        <v>766</v>
      </c>
      <c r="C819" s="12">
        <v>2018</v>
      </c>
      <c r="D819" s="13">
        <v>0</v>
      </c>
      <c r="E819" s="13">
        <v>0</v>
      </c>
      <c r="F819" s="13">
        <v>57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206</v>
      </c>
      <c r="M819" s="13">
        <v>2281</v>
      </c>
      <c r="N819" s="15">
        <v>375</v>
      </c>
      <c r="O819" s="13">
        <v>0</v>
      </c>
      <c r="P819" s="13">
        <v>502</v>
      </c>
      <c r="Q819" s="13">
        <v>777</v>
      </c>
      <c r="R819" s="13">
        <v>0</v>
      </c>
      <c r="S819" s="13">
        <v>366</v>
      </c>
      <c r="T819" s="13">
        <v>0</v>
      </c>
      <c r="U819" s="13">
        <v>0</v>
      </c>
      <c r="V819" s="13">
        <v>0</v>
      </c>
      <c r="W819" s="13">
        <v>130</v>
      </c>
      <c r="X819" s="13">
        <v>0</v>
      </c>
      <c r="Y819" s="13">
        <v>122</v>
      </c>
      <c r="Z819" s="13">
        <v>2272</v>
      </c>
      <c r="AA819" s="13">
        <v>19911</v>
      </c>
      <c r="AB819" s="13">
        <v>0</v>
      </c>
      <c r="AC819" s="13">
        <v>0</v>
      </c>
      <c r="AD819" s="13">
        <v>0</v>
      </c>
      <c r="AE819" s="13" t="s">
        <v>752</v>
      </c>
      <c r="AF819" s="13"/>
    </row>
    <row r="820" spans="1:32" x14ac:dyDescent="0.35">
      <c r="A820" s="13">
        <f t="shared" si="12"/>
        <v>0</v>
      </c>
      <c r="B820" s="13" t="s">
        <v>767</v>
      </c>
      <c r="C820" s="12">
        <v>1061</v>
      </c>
      <c r="D820" s="13">
        <v>0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1061</v>
      </c>
      <c r="N820" s="15">
        <v>14</v>
      </c>
      <c r="O820" s="13">
        <v>0</v>
      </c>
      <c r="P820" s="13">
        <v>123</v>
      </c>
      <c r="Q820" s="13">
        <v>592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132</v>
      </c>
      <c r="X820" s="13">
        <v>0</v>
      </c>
      <c r="Y820" s="13">
        <v>42</v>
      </c>
      <c r="Z820" s="13">
        <v>903</v>
      </c>
      <c r="AA820" s="13">
        <v>12279</v>
      </c>
      <c r="AB820" s="13">
        <v>0</v>
      </c>
      <c r="AC820" s="13">
        <v>0</v>
      </c>
      <c r="AD820" s="13">
        <v>0</v>
      </c>
      <c r="AE820" s="13" t="s">
        <v>752</v>
      </c>
      <c r="AF820" s="13"/>
    </row>
    <row r="821" spans="1:32" x14ac:dyDescent="0.35">
      <c r="A821" s="13">
        <f t="shared" si="12"/>
        <v>0</v>
      </c>
      <c r="B821" s="13" t="s">
        <v>752</v>
      </c>
      <c r="C821" s="12">
        <v>4887</v>
      </c>
      <c r="D821" s="13">
        <v>0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47</v>
      </c>
      <c r="K821" s="13">
        <v>0</v>
      </c>
      <c r="L821" s="13">
        <v>451</v>
      </c>
      <c r="M821" s="13">
        <v>5385</v>
      </c>
      <c r="N821" s="15">
        <v>0</v>
      </c>
      <c r="O821" s="13">
        <v>23</v>
      </c>
      <c r="P821" s="13">
        <v>970</v>
      </c>
      <c r="Q821" s="13">
        <v>2607</v>
      </c>
      <c r="R821" s="13">
        <v>0</v>
      </c>
      <c r="S821" s="13">
        <v>930</v>
      </c>
      <c r="T821" s="13">
        <v>0</v>
      </c>
      <c r="U821" s="13">
        <v>0</v>
      </c>
      <c r="V821" s="13">
        <v>0</v>
      </c>
      <c r="W821" s="13">
        <v>483</v>
      </c>
      <c r="X821" s="13">
        <v>0</v>
      </c>
      <c r="Y821" s="13">
        <v>0</v>
      </c>
      <c r="Z821" s="13">
        <v>5013</v>
      </c>
      <c r="AA821" s="13">
        <v>40410</v>
      </c>
      <c r="AB821" s="13">
        <v>4454</v>
      </c>
      <c r="AC821" s="13">
        <v>1</v>
      </c>
      <c r="AD821" s="13">
        <v>0</v>
      </c>
      <c r="AE821" s="13" t="s">
        <v>752</v>
      </c>
      <c r="AF821" s="13"/>
    </row>
    <row r="822" spans="1:32" x14ac:dyDescent="0.35">
      <c r="A822" s="13">
        <f t="shared" si="12"/>
        <v>0</v>
      </c>
      <c r="B822" s="13" t="s">
        <v>768</v>
      </c>
      <c r="C822" s="12">
        <v>1901</v>
      </c>
      <c r="D822" s="13">
        <v>0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0</v>
      </c>
      <c r="L822" s="13">
        <v>5</v>
      </c>
      <c r="M822" s="13">
        <v>1906</v>
      </c>
      <c r="N822" s="15">
        <v>0</v>
      </c>
      <c r="O822" s="13">
        <v>0</v>
      </c>
      <c r="P822" s="13">
        <v>514</v>
      </c>
      <c r="Q822" s="13">
        <v>315</v>
      </c>
      <c r="R822" s="13">
        <v>0</v>
      </c>
      <c r="S822" s="13">
        <v>86</v>
      </c>
      <c r="T822" s="13">
        <v>0</v>
      </c>
      <c r="U822" s="13">
        <v>0</v>
      </c>
      <c r="V822" s="13">
        <v>151</v>
      </c>
      <c r="W822" s="13">
        <v>126</v>
      </c>
      <c r="X822" s="13">
        <v>0</v>
      </c>
      <c r="Y822" s="13">
        <v>87</v>
      </c>
      <c r="Z822" s="13">
        <v>1279</v>
      </c>
      <c r="AA822" s="13">
        <v>24135</v>
      </c>
      <c r="AB822" s="13">
        <v>2300</v>
      </c>
      <c r="AC822" s="13">
        <v>0</v>
      </c>
      <c r="AD822" s="13">
        <v>0</v>
      </c>
      <c r="AE822" s="13" t="s">
        <v>752</v>
      </c>
      <c r="AF822" s="13"/>
    </row>
    <row r="823" spans="1:32" x14ac:dyDescent="0.35">
      <c r="A823" s="13">
        <f t="shared" si="12"/>
        <v>0</v>
      </c>
      <c r="B823" s="13" t="s">
        <v>769</v>
      </c>
      <c r="C823" s="12">
        <v>1640</v>
      </c>
      <c r="D823" s="13">
        <v>0</v>
      </c>
      <c r="E823" s="13">
        <v>315</v>
      </c>
      <c r="F823" s="13">
        <v>0</v>
      </c>
      <c r="G823" s="13">
        <v>0</v>
      </c>
      <c r="H823" s="13">
        <v>0</v>
      </c>
      <c r="I823" s="13">
        <v>50</v>
      </c>
      <c r="J823" s="13">
        <v>0</v>
      </c>
      <c r="K823" s="13">
        <v>0</v>
      </c>
      <c r="L823" s="13">
        <v>144</v>
      </c>
      <c r="M823" s="13">
        <v>2149</v>
      </c>
      <c r="N823" s="15">
        <v>30</v>
      </c>
      <c r="O823" s="13">
        <v>377</v>
      </c>
      <c r="P823" s="13">
        <v>261</v>
      </c>
      <c r="Q823" s="13">
        <v>679</v>
      </c>
      <c r="R823" s="13">
        <v>0</v>
      </c>
      <c r="S823" s="13">
        <v>83</v>
      </c>
      <c r="T823" s="13">
        <v>125</v>
      </c>
      <c r="U823" s="13">
        <v>0</v>
      </c>
      <c r="V823" s="13">
        <v>560</v>
      </c>
      <c r="W823" s="13">
        <v>252</v>
      </c>
      <c r="X823" s="13">
        <v>40</v>
      </c>
      <c r="Y823" s="13">
        <v>116</v>
      </c>
      <c r="Z823" s="13">
        <v>2523</v>
      </c>
      <c r="AA823" s="13">
        <v>17625</v>
      </c>
      <c r="AB823" s="13">
        <v>3660</v>
      </c>
      <c r="AC823" s="13">
        <v>0</v>
      </c>
      <c r="AD823" s="13">
        <v>0</v>
      </c>
      <c r="AE823" s="13" t="s">
        <v>752</v>
      </c>
      <c r="AF823" s="13"/>
    </row>
    <row r="824" spans="1:32" x14ac:dyDescent="0.35">
      <c r="A824" s="13">
        <f t="shared" si="12"/>
        <v>0</v>
      </c>
      <c r="B824" s="13" t="s">
        <v>770</v>
      </c>
      <c r="C824" s="12">
        <v>1461</v>
      </c>
      <c r="D824" s="13">
        <v>0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360</v>
      </c>
      <c r="M824" s="13">
        <v>1821</v>
      </c>
      <c r="N824" s="15">
        <v>38</v>
      </c>
      <c r="O824" s="13">
        <v>0</v>
      </c>
      <c r="P824" s="13">
        <v>0</v>
      </c>
      <c r="Q824" s="13">
        <v>276</v>
      </c>
      <c r="R824" s="13">
        <v>0</v>
      </c>
      <c r="S824" s="13">
        <v>320</v>
      </c>
      <c r="T824" s="13">
        <v>0</v>
      </c>
      <c r="U824" s="13">
        <v>1</v>
      </c>
      <c r="V824" s="13">
        <v>619</v>
      </c>
      <c r="W824" s="13">
        <v>179</v>
      </c>
      <c r="X824" s="13">
        <v>0</v>
      </c>
      <c r="Y824" s="13">
        <v>254</v>
      </c>
      <c r="Z824" s="13">
        <v>1687</v>
      </c>
      <c r="AA824" s="13">
        <v>17482</v>
      </c>
      <c r="AB824" s="13">
        <v>4395</v>
      </c>
      <c r="AC824" s="13">
        <v>0</v>
      </c>
      <c r="AD824" s="13">
        <v>0</v>
      </c>
      <c r="AE824" s="13" t="s">
        <v>752</v>
      </c>
      <c r="AF824" s="13"/>
    </row>
    <row r="825" spans="1:32" x14ac:dyDescent="0.35">
      <c r="A825" s="13">
        <f t="shared" si="12"/>
        <v>0</v>
      </c>
      <c r="B825" s="13" t="s">
        <v>771</v>
      </c>
      <c r="C825" s="12">
        <v>33143</v>
      </c>
      <c r="D825" s="13">
        <v>0</v>
      </c>
      <c r="E825" s="13">
        <v>0</v>
      </c>
      <c r="F825" s="13">
        <v>1219</v>
      </c>
      <c r="G825" s="13">
        <v>0</v>
      </c>
      <c r="H825" s="13">
        <v>0</v>
      </c>
      <c r="I825" s="13">
        <v>345</v>
      </c>
      <c r="J825" s="13">
        <v>0</v>
      </c>
      <c r="K825" s="13">
        <v>17815</v>
      </c>
      <c r="L825" s="13">
        <v>531</v>
      </c>
      <c r="M825" s="13">
        <v>53053</v>
      </c>
      <c r="N825" s="15">
        <v>1609</v>
      </c>
      <c r="O825" s="13">
        <v>0</v>
      </c>
      <c r="P825" s="13">
        <v>0</v>
      </c>
      <c r="Q825" s="13">
        <v>12358</v>
      </c>
      <c r="R825" s="13">
        <v>0</v>
      </c>
      <c r="S825" s="13">
        <v>24089</v>
      </c>
      <c r="T825" s="13">
        <v>0</v>
      </c>
      <c r="U825" s="13">
        <v>0</v>
      </c>
      <c r="V825" s="13">
        <v>8406</v>
      </c>
      <c r="W825" s="13">
        <v>2812</v>
      </c>
      <c r="X825" s="13">
        <v>3501</v>
      </c>
      <c r="Y825" s="13">
        <v>2935</v>
      </c>
      <c r="Z825" s="13">
        <v>55710</v>
      </c>
      <c r="AA825" s="13">
        <v>321000</v>
      </c>
      <c r="AB825" s="13">
        <v>233939</v>
      </c>
      <c r="AC825" s="13">
        <v>1</v>
      </c>
      <c r="AD825" s="13">
        <v>0</v>
      </c>
      <c r="AE825" s="13" t="s">
        <v>752</v>
      </c>
      <c r="AF825" s="13"/>
    </row>
    <row r="826" spans="1:32" x14ac:dyDescent="0.35">
      <c r="A826" s="13">
        <f t="shared" si="12"/>
        <v>0</v>
      </c>
      <c r="B826" s="13" t="s">
        <v>776</v>
      </c>
      <c r="C826" s="12">
        <v>4362</v>
      </c>
      <c r="D826" s="13">
        <v>0</v>
      </c>
      <c r="E826" s="13">
        <v>0</v>
      </c>
      <c r="F826" s="13">
        <v>0</v>
      </c>
      <c r="G826" s="13">
        <v>0</v>
      </c>
      <c r="H826" s="13">
        <v>0</v>
      </c>
      <c r="I826" s="13">
        <v>98</v>
      </c>
      <c r="J826" s="13">
        <v>0</v>
      </c>
      <c r="K826" s="13">
        <v>6000</v>
      </c>
      <c r="L826" s="13">
        <v>2551</v>
      </c>
      <c r="M826" s="13">
        <v>13011</v>
      </c>
      <c r="N826" s="15">
        <v>936</v>
      </c>
      <c r="O826" s="13">
        <v>0</v>
      </c>
      <c r="P826" s="13">
        <v>0</v>
      </c>
      <c r="Q826" s="13">
        <v>1310</v>
      </c>
      <c r="R826" s="13">
        <v>0</v>
      </c>
      <c r="S826" s="13">
        <v>1055</v>
      </c>
      <c r="T826" s="13">
        <v>0</v>
      </c>
      <c r="U826" s="13">
        <v>2935</v>
      </c>
      <c r="V826" s="13">
        <v>2052</v>
      </c>
      <c r="W826" s="13">
        <v>452</v>
      </c>
      <c r="X826" s="13">
        <v>200</v>
      </c>
      <c r="Y826" s="13">
        <v>256</v>
      </c>
      <c r="Z826" s="13">
        <v>9196</v>
      </c>
      <c r="AA826" s="13">
        <v>57305</v>
      </c>
      <c r="AB826" s="13">
        <v>21842</v>
      </c>
      <c r="AC826" s="13">
        <v>1</v>
      </c>
      <c r="AD826" s="13">
        <v>0</v>
      </c>
      <c r="AE826" s="13" t="s">
        <v>752</v>
      </c>
      <c r="AF826" s="13"/>
    </row>
    <row r="827" spans="1:32" x14ac:dyDescent="0.35">
      <c r="A827" s="13">
        <f t="shared" si="12"/>
        <v>0</v>
      </c>
      <c r="B827" s="13" t="s">
        <v>772</v>
      </c>
      <c r="C827" s="12">
        <v>17532</v>
      </c>
      <c r="D827" s="13">
        <v>0</v>
      </c>
      <c r="E827" s="13">
        <v>0</v>
      </c>
      <c r="F827" s="13">
        <v>285</v>
      </c>
      <c r="G827" s="13">
        <v>0</v>
      </c>
      <c r="H827" s="13">
        <v>0</v>
      </c>
      <c r="I827" s="13">
        <v>150</v>
      </c>
      <c r="J827" s="13">
        <v>0</v>
      </c>
      <c r="K827" s="13">
        <v>2375</v>
      </c>
      <c r="L827" s="13">
        <v>5011</v>
      </c>
      <c r="M827" s="13">
        <v>25353</v>
      </c>
      <c r="N827" s="15">
        <v>5514</v>
      </c>
      <c r="O827" s="13">
        <v>0</v>
      </c>
      <c r="P827" s="13">
        <v>0</v>
      </c>
      <c r="Q827" s="13">
        <v>2778</v>
      </c>
      <c r="R827" s="13">
        <v>0</v>
      </c>
      <c r="S827" s="13">
        <v>6847</v>
      </c>
      <c r="T827" s="13">
        <v>0</v>
      </c>
      <c r="U827" s="13">
        <v>713</v>
      </c>
      <c r="V827" s="13">
        <v>1372</v>
      </c>
      <c r="W827" s="13">
        <v>1594</v>
      </c>
      <c r="X827" s="13">
        <v>1325</v>
      </c>
      <c r="Y827" s="13">
        <v>7250</v>
      </c>
      <c r="Z827" s="13">
        <v>27393</v>
      </c>
      <c r="AA827" s="13">
        <v>154255</v>
      </c>
      <c r="AB827" s="13">
        <v>47725</v>
      </c>
      <c r="AC827" s="13">
        <v>1</v>
      </c>
      <c r="AD827" s="13">
        <v>0</v>
      </c>
      <c r="AE827" s="13" t="s">
        <v>752</v>
      </c>
      <c r="AF827" s="13"/>
    </row>
    <row r="828" spans="1:32" x14ac:dyDescent="0.35">
      <c r="A828" s="13">
        <f t="shared" si="12"/>
        <v>0</v>
      </c>
      <c r="B828" s="13" t="s">
        <v>773</v>
      </c>
      <c r="C828" s="12">
        <v>2176</v>
      </c>
      <c r="D828" s="13">
        <v>0</v>
      </c>
      <c r="E828" s="13">
        <v>0</v>
      </c>
      <c r="F828" s="13">
        <v>0</v>
      </c>
      <c r="G828" s="13">
        <v>0</v>
      </c>
      <c r="H828" s="13">
        <v>83</v>
      </c>
      <c r="I828" s="13">
        <v>0</v>
      </c>
      <c r="J828" s="13">
        <v>0</v>
      </c>
      <c r="K828" s="13">
        <v>0</v>
      </c>
      <c r="L828" s="13">
        <v>56</v>
      </c>
      <c r="M828" s="13">
        <v>2315</v>
      </c>
      <c r="N828" s="15">
        <v>71</v>
      </c>
      <c r="O828" s="13">
        <v>778</v>
      </c>
      <c r="P828" s="13">
        <v>0</v>
      </c>
      <c r="Q828" s="13">
        <v>978</v>
      </c>
      <c r="R828" s="13">
        <v>0</v>
      </c>
      <c r="S828" s="13">
        <v>137</v>
      </c>
      <c r="T828" s="13">
        <v>0</v>
      </c>
      <c r="U828" s="13">
        <v>0</v>
      </c>
      <c r="V828" s="13">
        <v>123</v>
      </c>
      <c r="W828" s="13">
        <v>285</v>
      </c>
      <c r="X828" s="13">
        <v>0</v>
      </c>
      <c r="Y828" s="13">
        <v>143</v>
      </c>
      <c r="Z828" s="13">
        <v>2515</v>
      </c>
      <c r="AA828" s="13">
        <v>32718</v>
      </c>
      <c r="AB828" s="13">
        <v>1942</v>
      </c>
      <c r="AC828" s="13">
        <v>0</v>
      </c>
      <c r="AD828" s="13">
        <v>0</v>
      </c>
      <c r="AE828" s="13" t="s">
        <v>752</v>
      </c>
      <c r="AF828" s="13"/>
    </row>
    <row r="829" spans="1:32" x14ac:dyDescent="0.35">
      <c r="A829" s="13">
        <f t="shared" si="12"/>
        <v>0</v>
      </c>
      <c r="B829" s="13" t="s">
        <v>774</v>
      </c>
      <c r="C829" s="12">
        <v>2505</v>
      </c>
      <c r="D829" s="13">
        <v>0</v>
      </c>
      <c r="E829" s="13">
        <v>0</v>
      </c>
      <c r="F829" s="13">
        <v>0</v>
      </c>
      <c r="G829" s="13">
        <v>192</v>
      </c>
      <c r="H829" s="13">
        <v>0</v>
      </c>
      <c r="I829" s="13">
        <v>0</v>
      </c>
      <c r="J829" s="13">
        <v>0</v>
      </c>
      <c r="K829" s="13">
        <v>0</v>
      </c>
      <c r="L829" s="13">
        <v>154</v>
      </c>
      <c r="M829" s="13">
        <v>2851</v>
      </c>
      <c r="N829" s="15">
        <v>73</v>
      </c>
      <c r="O829" s="13">
        <v>0</v>
      </c>
      <c r="P829" s="13">
        <v>237</v>
      </c>
      <c r="Q829" s="13">
        <v>1131</v>
      </c>
      <c r="R829" s="13">
        <v>21</v>
      </c>
      <c r="S829" s="13">
        <v>0</v>
      </c>
      <c r="T829" s="13">
        <v>1</v>
      </c>
      <c r="U829" s="13">
        <v>0</v>
      </c>
      <c r="V829" s="13">
        <v>504</v>
      </c>
      <c r="W829" s="13">
        <v>261</v>
      </c>
      <c r="X829" s="13">
        <v>0</v>
      </c>
      <c r="Y829" s="13">
        <v>119</v>
      </c>
      <c r="Z829" s="13">
        <v>2347</v>
      </c>
      <c r="AA829" s="13">
        <v>68110</v>
      </c>
      <c r="AB829" s="13">
        <v>6734</v>
      </c>
      <c r="AC829" s="13">
        <v>0</v>
      </c>
      <c r="AD829" s="13">
        <v>0</v>
      </c>
      <c r="AE829" s="13" t="s">
        <v>752</v>
      </c>
      <c r="AF829" s="13"/>
    </row>
    <row r="830" spans="1:32" x14ac:dyDescent="0.35">
      <c r="A830" s="13">
        <f t="shared" si="12"/>
        <v>0</v>
      </c>
      <c r="B830" s="13" t="s">
        <v>775</v>
      </c>
      <c r="C830" s="12">
        <v>20384</v>
      </c>
      <c r="D830" s="13">
        <v>0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1037</v>
      </c>
      <c r="K830" s="13">
        <v>38550</v>
      </c>
      <c r="L830" s="13">
        <v>11952</v>
      </c>
      <c r="M830" s="13">
        <v>71923</v>
      </c>
      <c r="N830" s="15">
        <v>334</v>
      </c>
      <c r="O830" s="13">
        <v>0</v>
      </c>
      <c r="P830" s="13">
        <v>2507</v>
      </c>
      <c r="Q830" s="13">
        <v>9143</v>
      </c>
      <c r="R830" s="13">
        <v>21</v>
      </c>
      <c r="S830" s="13">
        <v>27274</v>
      </c>
      <c r="T830" s="13">
        <v>0</v>
      </c>
      <c r="U830" s="13">
        <v>12217</v>
      </c>
      <c r="V830" s="13">
        <v>3237</v>
      </c>
      <c r="W830" s="13">
        <v>993</v>
      </c>
      <c r="X830" s="13">
        <v>0</v>
      </c>
      <c r="Y830" s="13">
        <v>1326</v>
      </c>
      <c r="Z830" s="13">
        <v>57052</v>
      </c>
      <c r="AA830" s="13">
        <v>216125</v>
      </c>
      <c r="AB830" s="13">
        <v>65344</v>
      </c>
      <c r="AC830" s="13">
        <v>1</v>
      </c>
      <c r="AD830" s="13">
        <v>0</v>
      </c>
      <c r="AE830" s="13" t="s">
        <v>752</v>
      </c>
      <c r="AF830" s="13"/>
    </row>
    <row r="831" spans="1:32" x14ac:dyDescent="0.35">
      <c r="A831" s="13">
        <f t="shared" si="12"/>
        <v>0</v>
      </c>
      <c r="B831" s="13" t="s">
        <v>777</v>
      </c>
      <c r="C831" s="12">
        <v>928</v>
      </c>
      <c r="D831" s="13">
        <v>0</v>
      </c>
      <c r="E831" s="13">
        <v>0</v>
      </c>
      <c r="F831" s="13">
        <v>0</v>
      </c>
      <c r="G831" s="13">
        <v>0</v>
      </c>
      <c r="H831" s="13">
        <v>0</v>
      </c>
      <c r="I831" s="13">
        <v>30</v>
      </c>
      <c r="J831" s="13">
        <v>0</v>
      </c>
      <c r="K831" s="13">
        <v>0</v>
      </c>
      <c r="L831" s="13">
        <v>2</v>
      </c>
      <c r="M831" s="13">
        <v>960</v>
      </c>
      <c r="N831" s="15">
        <v>115</v>
      </c>
      <c r="O831" s="13">
        <v>0</v>
      </c>
      <c r="P831" s="13">
        <v>0</v>
      </c>
      <c r="Q831" s="13">
        <v>615</v>
      </c>
      <c r="R831" s="13">
        <v>0</v>
      </c>
      <c r="S831" s="13">
        <v>43</v>
      </c>
      <c r="T831" s="13">
        <v>0</v>
      </c>
      <c r="U831" s="13">
        <v>3</v>
      </c>
      <c r="V831" s="13">
        <v>0</v>
      </c>
      <c r="W831" s="13">
        <v>127</v>
      </c>
      <c r="X831" s="13">
        <v>0</v>
      </c>
      <c r="Y831" s="13">
        <v>64</v>
      </c>
      <c r="Z831" s="13">
        <v>967</v>
      </c>
      <c r="AA831" s="13">
        <v>26188</v>
      </c>
      <c r="AB831" s="13">
        <v>0</v>
      </c>
      <c r="AC831" s="13">
        <v>0</v>
      </c>
      <c r="AD831" s="13">
        <v>0</v>
      </c>
      <c r="AE831" s="13" t="s">
        <v>752</v>
      </c>
      <c r="AF831" s="13"/>
    </row>
    <row r="832" spans="1:32" x14ac:dyDescent="0.35">
      <c r="A832" s="13">
        <f t="shared" si="12"/>
        <v>0</v>
      </c>
      <c r="B832" s="13" t="s">
        <v>988</v>
      </c>
      <c r="C832" s="12">
        <v>2409</v>
      </c>
      <c r="D832" s="13">
        <v>0</v>
      </c>
      <c r="E832" s="13">
        <v>0</v>
      </c>
      <c r="F832" s="13">
        <v>0</v>
      </c>
      <c r="G832" s="13">
        <v>0</v>
      </c>
      <c r="H832" s="13">
        <v>0</v>
      </c>
      <c r="I832" s="13">
        <v>45</v>
      </c>
      <c r="J832" s="13">
        <v>0</v>
      </c>
      <c r="K832" s="13">
        <v>0</v>
      </c>
      <c r="L832" s="13">
        <v>25</v>
      </c>
      <c r="M832" s="13">
        <v>2479</v>
      </c>
      <c r="N832" s="15">
        <v>130</v>
      </c>
      <c r="O832" s="13">
        <v>54</v>
      </c>
      <c r="P832" s="13">
        <v>73</v>
      </c>
      <c r="Q832" s="13">
        <v>748</v>
      </c>
      <c r="R832" s="13">
        <v>0</v>
      </c>
      <c r="S832" s="13">
        <v>568</v>
      </c>
      <c r="T832" s="13">
        <v>54</v>
      </c>
      <c r="U832" s="13">
        <v>0</v>
      </c>
      <c r="V832" s="13">
        <v>0</v>
      </c>
      <c r="W832" s="13">
        <v>315</v>
      </c>
      <c r="X832" s="13">
        <v>0</v>
      </c>
      <c r="Y832" s="13">
        <v>278</v>
      </c>
      <c r="Z832" s="13">
        <v>2220</v>
      </c>
      <c r="AA832" s="13">
        <v>31483</v>
      </c>
      <c r="AB832" s="13">
        <v>0</v>
      </c>
      <c r="AC832" s="13">
        <v>0</v>
      </c>
      <c r="AD832" s="13">
        <v>0</v>
      </c>
      <c r="AE832" s="13" t="s">
        <v>752</v>
      </c>
      <c r="AF832" s="13"/>
    </row>
    <row r="833" spans="1:32" x14ac:dyDescent="0.35">
      <c r="A833" s="13">
        <f t="shared" si="12"/>
        <v>0</v>
      </c>
      <c r="B833" s="13" t="s">
        <v>893</v>
      </c>
      <c r="C833" s="12">
        <v>95477</v>
      </c>
      <c r="D833" s="13">
        <v>0</v>
      </c>
      <c r="E833" s="13">
        <v>0</v>
      </c>
      <c r="F833" s="13">
        <v>3624</v>
      </c>
      <c r="G833" s="13">
        <v>0</v>
      </c>
      <c r="H833" s="13">
        <v>0</v>
      </c>
      <c r="I833" s="13">
        <v>0</v>
      </c>
      <c r="J833" s="13">
        <v>0</v>
      </c>
      <c r="K833" s="13">
        <v>39732</v>
      </c>
      <c r="L833" s="13">
        <v>5410</v>
      </c>
      <c r="M833" s="13">
        <v>144243</v>
      </c>
      <c r="N833" s="15">
        <v>4263</v>
      </c>
      <c r="O833" s="13">
        <v>0</v>
      </c>
      <c r="P833" s="13">
        <v>0</v>
      </c>
      <c r="Q833" s="13">
        <v>38413</v>
      </c>
      <c r="R833" s="13">
        <v>1068</v>
      </c>
      <c r="S833" s="13">
        <v>78240</v>
      </c>
      <c r="T833" s="13">
        <v>0</v>
      </c>
      <c r="U833" s="13">
        <v>0</v>
      </c>
      <c r="V833" s="13">
        <v>37016</v>
      </c>
      <c r="W833" s="13">
        <v>979</v>
      </c>
      <c r="X833" s="13">
        <v>0</v>
      </c>
      <c r="Y833" s="13">
        <v>6538</v>
      </c>
      <c r="Z833" s="13">
        <v>166517</v>
      </c>
      <c r="AA833" s="13">
        <v>710613</v>
      </c>
      <c r="AB833" s="13">
        <v>431377</v>
      </c>
      <c r="AC833" s="13">
        <v>1</v>
      </c>
      <c r="AD833" s="13">
        <v>0</v>
      </c>
      <c r="AE833" s="13" t="s">
        <v>779</v>
      </c>
      <c r="AF833" s="13"/>
    </row>
    <row r="834" spans="1:32" x14ac:dyDescent="0.35">
      <c r="A834" s="13">
        <f t="shared" si="12"/>
        <v>0</v>
      </c>
      <c r="B834" s="13" t="s">
        <v>778</v>
      </c>
      <c r="C834" s="12">
        <v>1052</v>
      </c>
      <c r="D834" s="13">
        <v>162</v>
      </c>
      <c r="E834" s="13">
        <v>0</v>
      </c>
      <c r="F834" s="13">
        <v>20</v>
      </c>
      <c r="G834" s="13">
        <v>217</v>
      </c>
      <c r="H834" s="13">
        <v>0</v>
      </c>
      <c r="I834" s="13">
        <v>30</v>
      </c>
      <c r="J834" s="13">
        <v>50</v>
      </c>
      <c r="K834" s="13">
        <v>5500</v>
      </c>
      <c r="L834" s="13">
        <v>327</v>
      </c>
      <c r="M834" s="13">
        <v>7358</v>
      </c>
      <c r="N834" s="15">
        <v>12</v>
      </c>
      <c r="O834" s="13">
        <v>2291</v>
      </c>
      <c r="P834" s="13">
        <v>196</v>
      </c>
      <c r="Q834" s="13">
        <v>883</v>
      </c>
      <c r="R834" s="13">
        <v>9</v>
      </c>
      <c r="S834" s="13">
        <v>44</v>
      </c>
      <c r="T834" s="13">
        <v>0</v>
      </c>
      <c r="U834" s="13">
        <v>238</v>
      </c>
      <c r="V834" s="13">
        <v>178</v>
      </c>
      <c r="W834" s="13">
        <v>182</v>
      </c>
      <c r="X834" s="13">
        <v>0</v>
      </c>
      <c r="Y834" s="13">
        <v>88</v>
      </c>
      <c r="Z834" s="13">
        <v>4121</v>
      </c>
      <c r="AA834" s="13">
        <v>8836</v>
      </c>
      <c r="AB834" s="13">
        <v>6050</v>
      </c>
      <c r="AC834" s="13">
        <v>0</v>
      </c>
      <c r="AD834" s="13">
        <v>0</v>
      </c>
      <c r="AE834" s="13" t="s">
        <v>779</v>
      </c>
      <c r="AF834" s="13"/>
    </row>
    <row r="835" spans="1:32" x14ac:dyDescent="0.35">
      <c r="A835" s="13">
        <f t="shared" ref="A835:A898" si="13">+Z835-SUM(N835:Y835)</f>
        <v>0</v>
      </c>
      <c r="B835" s="13" t="s">
        <v>780</v>
      </c>
      <c r="C835" s="12">
        <v>289</v>
      </c>
      <c r="D835" s="13">
        <v>653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45</v>
      </c>
      <c r="K835" s="13">
        <v>0</v>
      </c>
      <c r="L835" s="13">
        <v>0</v>
      </c>
      <c r="M835" s="13">
        <v>987</v>
      </c>
      <c r="N835" s="15">
        <v>0</v>
      </c>
      <c r="O835" s="13">
        <v>0</v>
      </c>
      <c r="P835" s="13">
        <v>0</v>
      </c>
      <c r="Q835" s="13">
        <v>936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80</v>
      </c>
      <c r="X835" s="13">
        <v>0</v>
      </c>
      <c r="Y835" s="13">
        <v>40</v>
      </c>
      <c r="Z835" s="13">
        <v>1056</v>
      </c>
      <c r="AA835" s="13">
        <v>22411</v>
      </c>
      <c r="AB835" s="13">
        <v>0</v>
      </c>
      <c r="AC835" s="13">
        <v>0</v>
      </c>
      <c r="AD835" s="13">
        <v>0</v>
      </c>
      <c r="AE835" s="13" t="s">
        <v>779</v>
      </c>
      <c r="AF835" s="13"/>
    </row>
    <row r="836" spans="1:32" x14ac:dyDescent="0.35">
      <c r="A836" s="13">
        <f t="shared" si="13"/>
        <v>0</v>
      </c>
      <c r="B836" s="13" t="s">
        <v>781</v>
      </c>
      <c r="C836" s="12">
        <v>140</v>
      </c>
      <c r="D836" s="13">
        <v>0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175</v>
      </c>
      <c r="L836" s="13">
        <v>125</v>
      </c>
      <c r="M836" s="13">
        <v>440</v>
      </c>
      <c r="N836" s="15">
        <v>0</v>
      </c>
      <c r="O836" s="13">
        <v>0</v>
      </c>
      <c r="P836" s="13">
        <v>26</v>
      </c>
      <c r="Q836" s="13">
        <v>82</v>
      </c>
      <c r="R836" s="13">
        <v>0</v>
      </c>
      <c r="S836" s="13">
        <v>0</v>
      </c>
      <c r="T836" s="13">
        <v>0</v>
      </c>
      <c r="U836" s="13">
        <v>0</v>
      </c>
      <c r="V836" s="13">
        <v>315</v>
      </c>
      <c r="W836" s="13">
        <v>10</v>
      </c>
      <c r="X836" s="13">
        <v>0</v>
      </c>
      <c r="Y836" s="13">
        <v>7</v>
      </c>
      <c r="Z836" s="13">
        <v>440</v>
      </c>
      <c r="AA836" s="13">
        <v>2257</v>
      </c>
      <c r="AB836" s="13">
        <v>475</v>
      </c>
      <c r="AC836" s="13">
        <v>0</v>
      </c>
      <c r="AD836" s="13">
        <v>0</v>
      </c>
      <c r="AE836" s="13" t="s">
        <v>779</v>
      </c>
      <c r="AF836" s="13"/>
    </row>
    <row r="837" spans="1:32" x14ac:dyDescent="0.35">
      <c r="A837" s="13">
        <f t="shared" si="13"/>
        <v>0</v>
      </c>
      <c r="B837" s="13" t="s">
        <v>782</v>
      </c>
      <c r="C837" s="12">
        <v>0</v>
      </c>
      <c r="D837" s="13">
        <v>267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0</v>
      </c>
      <c r="L837" s="13">
        <v>7</v>
      </c>
      <c r="M837" s="13">
        <v>274</v>
      </c>
      <c r="N837" s="15">
        <v>0</v>
      </c>
      <c r="O837" s="13">
        <v>0</v>
      </c>
      <c r="P837" s="13">
        <v>0</v>
      </c>
      <c r="Q837" s="13">
        <v>222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40</v>
      </c>
      <c r="X837" s="13">
        <v>0</v>
      </c>
      <c r="Y837" s="13">
        <v>12</v>
      </c>
      <c r="Z837" s="13">
        <v>274</v>
      </c>
      <c r="AA837" s="13">
        <v>10227</v>
      </c>
      <c r="AB837" s="13">
        <v>0</v>
      </c>
      <c r="AC837" s="13">
        <v>0</v>
      </c>
      <c r="AD837" s="13">
        <v>0</v>
      </c>
      <c r="AE837" s="13" t="s">
        <v>779</v>
      </c>
      <c r="AF837" s="13"/>
    </row>
    <row r="838" spans="1:32" x14ac:dyDescent="0.35">
      <c r="A838" s="13">
        <f t="shared" si="13"/>
        <v>0</v>
      </c>
      <c r="B838" s="13" t="s">
        <v>783</v>
      </c>
      <c r="C838" s="12">
        <v>560</v>
      </c>
      <c r="D838" s="13">
        <v>0</v>
      </c>
      <c r="E838" s="13">
        <v>0</v>
      </c>
      <c r="F838" s="13">
        <v>0</v>
      </c>
      <c r="G838" s="13">
        <v>0</v>
      </c>
      <c r="H838" s="13">
        <v>0</v>
      </c>
      <c r="I838" s="13">
        <v>18</v>
      </c>
      <c r="J838" s="13">
        <v>0</v>
      </c>
      <c r="K838" s="13">
        <v>0</v>
      </c>
      <c r="L838" s="13">
        <v>258</v>
      </c>
      <c r="M838" s="13">
        <v>836</v>
      </c>
      <c r="N838" s="15">
        <v>0</v>
      </c>
      <c r="O838" s="13">
        <v>0</v>
      </c>
      <c r="P838" s="13">
        <v>146</v>
      </c>
      <c r="Q838" s="13">
        <v>235</v>
      </c>
      <c r="R838" s="13">
        <v>27</v>
      </c>
      <c r="S838" s="13">
        <v>0</v>
      </c>
      <c r="T838" s="13">
        <v>0</v>
      </c>
      <c r="U838" s="13">
        <v>258</v>
      </c>
      <c r="V838" s="13">
        <v>20</v>
      </c>
      <c r="W838" s="13">
        <v>75</v>
      </c>
      <c r="X838" s="13">
        <v>50</v>
      </c>
      <c r="Y838" s="13">
        <v>50</v>
      </c>
      <c r="Z838" s="13">
        <v>861</v>
      </c>
      <c r="AA838" s="13">
        <v>5136</v>
      </c>
      <c r="AB838" s="13">
        <v>500</v>
      </c>
      <c r="AC838" s="13">
        <v>0</v>
      </c>
      <c r="AD838" s="13">
        <v>0</v>
      </c>
      <c r="AE838" s="13" t="s">
        <v>779</v>
      </c>
      <c r="AF838" s="13"/>
    </row>
    <row r="839" spans="1:32" x14ac:dyDescent="0.35">
      <c r="A839" s="13">
        <f t="shared" si="13"/>
        <v>0</v>
      </c>
      <c r="B839" s="13" t="s">
        <v>784</v>
      </c>
      <c r="C839" s="12">
        <v>17462</v>
      </c>
      <c r="D839" s="13">
        <v>0</v>
      </c>
      <c r="E839" s="13">
        <v>2376</v>
      </c>
      <c r="F839" s="13">
        <v>0</v>
      </c>
      <c r="G839" s="13">
        <v>3313</v>
      </c>
      <c r="H839" s="13">
        <v>0</v>
      </c>
      <c r="I839" s="13">
        <v>0</v>
      </c>
      <c r="J839" s="13">
        <v>0</v>
      </c>
      <c r="K839" s="13">
        <v>7750</v>
      </c>
      <c r="L839" s="13">
        <v>1950</v>
      </c>
      <c r="M839" s="13">
        <v>32851</v>
      </c>
      <c r="N839" s="15">
        <v>3872</v>
      </c>
      <c r="O839" s="13">
        <v>0</v>
      </c>
      <c r="P839" s="13">
        <v>2102</v>
      </c>
      <c r="Q839" s="13">
        <v>11150</v>
      </c>
      <c r="R839" s="13">
        <v>74</v>
      </c>
      <c r="S839" s="13">
        <v>3424</v>
      </c>
      <c r="T839" s="13">
        <v>2247</v>
      </c>
      <c r="U839" s="13">
        <v>4904</v>
      </c>
      <c r="V839" s="13">
        <v>1411</v>
      </c>
      <c r="W839" s="13">
        <v>1472</v>
      </c>
      <c r="X839" s="13">
        <v>800</v>
      </c>
      <c r="Y839" s="13">
        <v>1545</v>
      </c>
      <c r="Z839" s="13">
        <v>33001</v>
      </c>
      <c r="AA839" s="13">
        <v>137973</v>
      </c>
      <c r="AB839" s="13">
        <v>31025</v>
      </c>
      <c r="AC839" s="13">
        <v>1</v>
      </c>
      <c r="AD839" s="13">
        <v>0</v>
      </c>
      <c r="AE839" s="13" t="s">
        <v>779</v>
      </c>
      <c r="AF839" s="13"/>
    </row>
    <row r="840" spans="1:32" x14ac:dyDescent="0.35">
      <c r="A840" s="13">
        <f t="shared" si="13"/>
        <v>0</v>
      </c>
      <c r="B840" s="13" t="s">
        <v>785</v>
      </c>
      <c r="C840" s="12">
        <v>1242</v>
      </c>
      <c r="D840" s="13">
        <v>0</v>
      </c>
      <c r="E840" s="13">
        <v>0</v>
      </c>
      <c r="F840" s="13">
        <v>0</v>
      </c>
      <c r="G840" s="13">
        <v>276</v>
      </c>
      <c r="H840" s="13">
        <v>0</v>
      </c>
      <c r="I840" s="13">
        <v>60</v>
      </c>
      <c r="J840" s="13">
        <v>0</v>
      </c>
      <c r="K840" s="13">
        <v>3000</v>
      </c>
      <c r="L840" s="13">
        <v>0</v>
      </c>
      <c r="M840" s="13">
        <v>4578</v>
      </c>
      <c r="N840" s="15">
        <v>0</v>
      </c>
      <c r="O840" s="13">
        <v>0</v>
      </c>
      <c r="P840" s="13">
        <v>0</v>
      </c>
      <c r="Q840" s="13">
        <v>0</v>
      </c>
      <c r="R840" s="13">
        <v>17</v>
      </c>
      <c r="S840" s="13">
        <v>585</v>
      </c>
      <c r="T840" s="13">
        <v>0</v>
      </c>
      <c r="U840" s="13">
        <v>1890</v>
      </c>
      <c r="V840" s="13">
        <v>1288</v>
      </c>
      <c r="W840" s="13">
        <v>325</v>
      </c>
      <c r="X840" s="13">
        <v>0</v>
      </c>
      <c r="Y840" s="13">
        <v>386</v>
      </c>
      <c r="Z840" s="13">
        <v>4491</v>
      </c>
      <c r="AA840" s="13">
        <v>36462</v>
      </c>
      <c r="AB840" s="13">
        <v>5453</v>
      </c>
      <c r="AC840" s="13">
        <v>0</v>
      </c>
      <c r="AD840" s="13">
        <v>0</v>
      </c>
      <c r="AE840" s="13" t="s">
        <v>779</v>
      </c>
      <c r="AF840" s="13"/>
    </row>
    <row r="841" spans="1:32" x14ac:dyDescent="0.35">
      <c r="A841" s="13">
        <f t="shared" si="13"/>
        <v>0</v>
      </c>
      <c r="B841" s="13" t="s">
        <v>786</v>
      </c>
      <c r="C841" s="12">
        <v>1147</v>
      </c>
      <c r="D841" s="13">
        <v>0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0</v>
      </c>
      <c r="L841" s="13">
        <v>116</v>
      </c>
      <c r="M841" s="13">
        <v>1263</v>
      </c>
      <c r="N841" s="15">
        <v>8</v>
      </c>
      <c r="O841" s="13">
        <v>0</v>
      </c>
      <c r="P841" s="13">
        <v>117</v>
      </c>
      <c r="Q841" s="13">
        <v>490</v>
      </c>
      <c r="R841" s="13">
        <v>10</v>
      </c>
      <c r="S841" s="13">
        <v>0</v>
      </c>
      <c r="T841" s="13">
        <v>0</v>
      </c>
      <c r="U841" s="13">
        <v>217</v>
      </c>
      <c r="V841" s="13">
        <v>166</v>
      </c>
      <c r="W841" s="13">
        <v>180</v>
      </c>
      <c r="X841" s="13">
        <v>0</v>
      </c>
      <c r="Y841" s="13">
        <v>164</v>
      </c>
      <c r="Z841" s="13">
        <v>1352</v>
      </c>
      <c r="AA841" s="13">
        <v>28576</v>
      </c>
      <c r="AB841" s="13">
        <v>1172</v>
      </c>
      <c r="AC841" s="13">
        <v>0</v>
      </c>
      <c r="AD841" s="13">
        <v>0</v>
      </c>
      <c r="AE841" s="13" t="s">
        <v>779</v>
      </c>
      <c r="AF841" s="13"/>
    </row>
    <row r="842" spans="1:32" x14ac:dyDescent="0.35">
      <c r="A842" s="13">
        <f t="shared" si="13"/>
        <v>0</v>
      </c>
      <c r="B842" s="13" t="s">
        <v>989</v>
      </c>
      <c r="C842" s="12">
        <v>1037</v>
      </c>
      <c r="D842" s="13">
        <v>0</v>
      </c>
      <c r="E842" s="13">
        <v>0</v>
      </c>
      <c r="F842" s="13">
        <v>14</v>
      </c>
      <c r="G842" s="13">
        <v>416</v>
      </c>
      <c r="H842" s="13">
        <v>0</v>
      </c>
      <c r="I842" s="13">
        <v>0</v>
      </c>
      <c r="J842" s="13">
        <v>0</v>
      </c>
      <c r="K842" s="13">
        <v>700</v>
      </c>
      <c r="L842" s="13">
        <v>0</v>
      </c>
      <c r="M842" s="13">
        <v>2167</v>
      </c>
      <c r="N842" s="15">
        <v>716</v>
      </c>
      <c r="O842" s="13">
        <v>0</v>
      </c>
      <c r="P842" s="13">
        <v>101</v>
      </c>
      <c r="Q842" s="13">
        <v>528</v>
      </c>
      <c r="R842" s="13">
        <v>0</v>
      </c>
      <c r="S842" s="13">
        <v>20</v>
      </c>
      <c r="T842" s="13">
        <v>0</v>
      </c>
      <c r="U842" s="13">
        <v>581</v>
      </c>
      <c r="V842" s="13">
        <v>38</v>
      </c>
      <c r="W842" s="13">
        <v>141</v>
      </c>
      <c r="X842" s="13">
        <v>0</v>
      </c>
      <c r="Y842" s="13">
        <v>129</v>
      </c>
      <c r="Z842" s="13">
        <v>2254</v>
      </c>
      <c r="AA842" s="13">
        <v>12978</v>
      </c>
      <c r="AB842" s="13">
        <v>683</v>
      </c>
      <c r="AC842" s="13">
        <v>0</v>
      </c>
      <c r="AD842" s="13">
        <v>0</v>
      </c>
      <c r="AE842" s="13" t="s">
        <v>779</v>
      </c>
      <c r="AF842" s="13"/>
    </row>
    <row r="843" spans="1:32" x14ac:dyDescent="0.35">
      <c r="A843" s="13">
        <f t="shared" si="13"/>
        <v>0</v>
      </c>
      <c r="B843" s="13" t="s">
        <v>787</v>
      </c>
      <c r="C843" s="12">
        <v>1243</v>
      </c>
      <c r="D843" s="13">
        <v>38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0</v>
      </c>
      <c r="L843" s="13">
        <v>62</v>
      </c>
      <c r="M843" s="13">
        <v>1343</v>
      </c>
      <c r="N843" s="15">
        <v>4</v>
      </c>
      <c r="O843" s="13">
        <v>0</v>
      </c>
      <c r="P843" s="13">
        <v>183</v>
      </c>
      <c r="Q843" s="13">
        <v>461</v>
      </c>
      <c r="R843" s="13">
        <v>7</v>
      </c>
      <c r="S843" s="13">
        <v>41</v>
      </c>
      <c r="T843" s="13">
        <v>0</v>
      </c>
      <c r="U843" s="13">
        <v>0</v>
      </c>
      <c r="V843" s="13">
        <v>145</v>
      </c>
      <c r="W843" s="13">
        <v>157</v>
      </c>
      <c r="X843" s="13">
        <v>0</v>
      </c>
      <c r="Y843" s="13">
        <v>99</v>
      </c>
      <c r="Z843" s="13">
        <v>1097</v>
      </c>
      <c r="AA843" s="13">
        <v>34003</v>
      </c>
      <c r="AB843" s="13">
        <v>800</v>
      </c>
      <c r="AC843" s="13">
        <v>0</v>
      </c>
      <c r="AD843" s="13">
        <v>0</v>
      </c>
      <c r="AE843" s="13" t="s">
        <v>779</v>
      </c>
      <c r="AF843" s="13"/>
    </row>
    <row r="844" spans="1:32" x14ac:dyDescent="0.35">
      <c r="A844" s="13">
        <f t="shared" si="13"/>
        <v>0</v>
      </c>
      <c r="B844" s="13" t="s">
        <v>788</v>
      </c>
      <c r="C844" s="12">
        <v>1225</v>
      </c>
      <c r="D844" s="13">
        <v>0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590</v>
      </c>
      <c r="L844" s="13">
        <v>62</v>
      </c>
      <c r="M844" s="13">
        <v>1877</v>
      </c>
      <c r="N844" s="15">
        <v>991</v>
      </c>
      <c r="O844" s="13">
        <v>0</v>
      </c>
      <c r="P844" s="13">
        <v>89</v>
      </c>
      <c r="Q844" s="13">
        <v>398</v>
      </c>
      <c r="R844" s="13">
        <v>0</v>
      </c>
      <c r="S844" s="13">
        <v>143</v>
      </c>
      <c r="T844" s="13">
        <v>0</v>
      </c>
      <c r="U844" s="13">
        <v>0</v>
      </c>
      <c r="V844" s="13">
        <v>245</v>
      </c>
      <c r="W844" s="13">
        <v>120</v>
      </c>
      <c r="X844" s="13">
        <v>0</v>
      </c>
      <c r="Y844" s="13">
        <v>51</v>
      </c>
      <c r="Z844" s="13">
        <v>2037</v>
      </c>
      <c r="AA844" s="13">
        <v>20081</v>
      </c>
      <c r="AB844" s="13">
        <v>4759</v>
      </c>
      <c r="AC844" s="13">
        <v>0</v>
      </c>
      <c r="AD844" s="13">
        <v>0</v>
      </c>
      <c r="AE844" s="13" t="s">
        <v>779</v>
      </c>
      <c r="AF844" s="13"/>
    </row>
    <row r="845" spans="1:32" x14ac:dyDescent="0.35">
      <c r="A845" s="13">
        <f t="shared" si="13"/>
        <v>0</v>
      </c>
      <c r="B845" s="13" t="s">
        <v>789</v>
      </c>
      <c r="C845" s="12">
        <v>2066</v>
      </c>
      <c r="D845" s="13">
        <v>0</v>
      </c>
      <c r="E845" s="13">
        <v>231</v>
      </c>
      <c r="F845" s="13">
        <v>13</v>
      </c>
      <c r="G845" s="13">
        <v>0</v>
      </c>
      <c r="H845" s="13">
        <v>51</v>
      </c>
      <c r="I845" s="13">
        <v>56</v>
      </c>
      <c r="J845" s="13">
        <v>0</v>
      </c>
      <c r="K845" s="13">
        <v>0</v>
      </c>
      <c r="L845" s="13">
        <v>17</v>
      </c>
      <c r="M845" s="13">
        <v>2434</v>
      </c>
      <c r="N845" s="15">
        <v>0</v>
      </c>
      <c r="O845" s="13">
        <v>358</v>
      </c>
      <c r="P845" s="13">
        <v>150</v>
      </c>
      <c r="Q845" s="13">
        <v>569</v>
      </c>
      <c r="R845" s="13">
        <v>0</v>
      </c>
      <c r="S845" s="13">
        <v>61</v>
      </c>
      <c r="T845" s="13">
        <v>0</v>
      </c>
      <c r="U845" s="13">
        <v>0</v>
      </c>
      <c r="V845" s="13">
        <v>1035</v>
      </c>
      <c r="W845" s="13">
        <v>179</v>
      </c>
      <c r="X845" s="13">
        <v>0</v>
      </c>
      <c r="Y845" s="13">
        <v>226</v>
      </c>
      <c r="Z845" s="13">
        <v>2578</v>
      </c>
      <c r="AA845" s="13">
        <v>15293</v>
      </c>
      <c r="AB845" s="13">
        <v>14625</v>
      </c>
      <c r="AC845" s="13">
        <v>0</v>
      </c>
      <c r="AD845" s="13">
        <v>0</v>
      </c>
      <c r="AE845" s="13" t="s">
        <v>779</v>
      </c>
      <c r="AF845" s="13"/>
    </row>
    <row r="846" spans="1:32" x14ac:dyDescent="0.35">
      <c r="A846" s="13">
        <f t="shared" si="13"/>
        <v>0</v>
      </c>
      <c r="B846" s="13" t="s">
        <v>790</v>
      </c>
      <c r="C846" s="12">
        <v>2565</v>
      </c>
      <c r="D846" s="13">
        <v>0</v>
      </c>
      <c r="E846" s="13">
        <v>0</v>
      </c>
      <c r="F846" s="13">
        <v>0</v>
      </c>
      <c r="G846" s="13">
        <v>21</v>
      </c>
      <c r="H846" s="13">
        <v>0</v>
      </c>
      <c r="I846" s="13">
        <v>0</v>
      </c>
      <c r="J846" s="13">
        <v>3</v>
      </c>
      <c r="K846" s="13">
        <v>14000</v>
      </c>
      <c r="L846" s="13">
        <v>90</v>
      </c>
      <c r="M846" s="13">
        <v>16679</v>
      </c>
      <c r="N846" s="15">
        <v>15</v>
      </c>
      <c r="O846" s="13">
        <v>16394</v>
      </c>
      <c r="P846" s="13">
        <v>78</v>
      </c>
      <c r="Q846" s="13">
        <v>1354</v>
      </c>
      <c r="R846" s="13">
        <v>9</v>
      </c>
      <c r="S846" s="13">
        <v>12</v>
      </c>
      <c r="T846" s="13">
        <v>0</v>
      </c>
      <c r="U846" s="13">
        <v>138</v>
      </c>
      <c r="V846" s="13">
        <v>1254</v>
      </c>
      <c r="W846" s="13">
        <v>416</v>
      </c>
      <c r="X846" s="13">
        <v>0</v>
      </c>
      <c r="Y846" s="13">
        <v>900</v>
      </c>
      <c r="Z846" s="13">
        <v>20570</v>
      </c>
      <c r="AA846" s="13">
        <v>58419</v>
      </c>
      <c r="AB846" s="13">
        <v>26820</v>
      </c>
      <c r="AC846" s="13">
        <v>0</v>
      </c>
      <c r="AD846" s="13">
        <v>0</v>
      </c>
      <c r="AE846" s="13" t="s">
        <v>779</v>
      </c>
      <c r="AF846" s="13"/>
    </row>
    <row r="847" spans="1:32" x14ac:dyDescent="0.35">
      <c r="A847" s="13">
        <f t="shared" si="13"/>
        <v>0</v>
      </c>
      <c r="B847" s="13" t="s">
        <v>990</v>
      </c>
      <c r="C847" s="12">
        <v>1770</v>
      </c>
      <c r="D847" s="13">
        <v>0</v>
      </c>
      <c r="E847" s="13">
        <v>0</v>
      </c>
      <c r="F847" s="13">
        <v>0</v>
      </c>
      <c r="G847" s="13">
        <v>398</v>
      </c>
      <c r="H847" s="13">
        <v>0</v>
      </c>
      <c r="I847" s="13">
        <v>55</v>
      </c>
      <c r="J847" s="13">
        <v>0</v>
      </c>
      <c r="K847" s="13">
        <v>1300</v>
      </c>
      <c r="L847" s="13">
        <v>46</v>
      </c>
      <c r="M847" s="13">
        <v>3569</v>
      </c>
      <c r="N847" s="15">
        <v>25</v>
      </c>
      <c r="O847" s="13">
        <v>0</v>
      </c>
      <c r="P847" s="13">
        <v>111</v>
      </c>
      <c r="Q847" s="13">
        <v>898</v>
      </c>
      <c r="R847" s="13">
        <v>0</v>
      </c>
      <c r="S847" s="13">
        <v>396</v>
      </c>
      <c r="T847" s="13">
        <v>0</v>
      </c>
      <c r="U847" s="13">
        <v>1051</v>
      </c>
      <c r="V847" s="13">
        <v>760</v>
      </c>
      <c r="W847" s="13">
        <v>380</v>
      </c>
      <c r="X847" s="13">
        <v>0</v>
      </c>
      <c r="Y847" s="13">
        <v>101</v>
      </c>
      <c r="Z847" s="13">
        <v>3722</v>
      </c>
      <c r="AA847" s="13">
        <v>45705</v>
      </c>
      <c r="AB847" s="13">
        <v>7958</v>
      </c>
      <c r="AC847" s="13">
        <v>0</v>
      </c>
      <c r="AD847" s="13">
        <v>0</v>
      </c>
      <c r="AE847" s="13" t="s">
        <v>779</v>
      </c>
      <c r="AF847" s="13"/>
    </row>
    <row r="848" spans="1:32" x14ac:dyDescent="0.35">
      <c r="A848" s="13">
        <f t="shared" si="13"/>
        <v>0</v>
      </c>
      <c r="B848" s="13" t="s">
        <v>791</v>
      </c>
      <c r="C848" s="12">
        <v>407</v>
      </c>
      <c r="D848" s="13">
        <v>1046</v>
      </c>
      <c r="E848" s="13">
        <v>995</v>
      </c>
      <c r="F848" s="13">
        <v>0</v>
      </c>
      <c r="G848" s="13">
        <v>28</v>
      </c>
      <c r="H848" s="13">
        <v>0</v>
      </c>
      <c r="I848" s="13">
        <v>0</v>
      </c>
      <c r="J848" s="13">
        <v>0</v>
      </c>
      <c r="K848" s="13">
        <v>0</v>
      </c>
      <c r="L848" s="13">
        <v>64</v>
      </c>
      <c r="M848" s="13">
        <v>2540</v>
      </c>
      <c r="N848" s="15">
        <v>0</v>
      </c>
      <c r="O848" s="13">
        <v>201</v>
      </c>
      <c r="P848" s="13">
        <v>259</v>
      </c>
      <c r="Q848" s="13">
        <v>1074</v>
      </c>
      <c r="R848" s="13">
        <v>0</v>
      </c>
      <c r="S848" s="13">
        <v>131</v>
      </c>
      <c r="T848" s="13">
        <v>0</v>
      </c>
      <c r="U848" s="13">
        <v>0</v>
      </c>
      <c r="V848" s="13">
        <v>522</v>
      </c>
      <c r="W848" s="13">
        <v>228</v>
      </c>
      <c r="X848" s="13">
        <v>0</v>
      </c>
      <c r="Y848" s="13">
        <v>177</v>
      </c>
      <c r="Z848" s="13">
        <v>2592</v>
      </c>
      <c r="AA848" s="13">
        <v>19030</v>
      </c>
      <c r="AB848" s="13">
        <v>3326</v>
      </c>
      <c r="AC848" s="13">
        <v>0</v>
      </c>
      <c r="AD848" s="13">
        <v>0</v>
      </c>
      <c r="AE848" s="13" t="s">
        <v>779</v>
      </c>
      <c r="AF848" s="13"/>
    </row>
    <row r="849" spans="1:32" x14ac:dyDescent="0.35">
      <c r="A849" s="13">
        <f t="shared" si="13"/>
        <v>0</v>
      </c>
      <c r="B849" s="13" t="s">
        <v>792</v>
      </c>
      <c r="C849" s="12">
        <v>447</v>
      </c>
      <c r="D849" s="13">
        <v>0</v>
      </c>
      <c r="E849" s="13">
        <v>0</v>
      </c>
      <c r="F849" s="13">
        <v>0</v>
      </c>
      <c r="G849" s="13">
        <v>2</v>
      </c>
      <c r="H849" s="13">
        <v>0</v>
      </c>
      <c r="I849" s="13">
        <v>23</v>
      </c>
      <c r="J849" s="13">
        <v>0</v>
      </c>
      <c r="K849" s="13">
        <v>600</v>
      </c>
      <c r="L849" s="13">
        <v>0</v>
      </c>
      <c r="M849" s="13">
        <v>1072</v>
      </c>
      <c r="N849" s="15">
        <v>35</v>
      </c>
      <c r="O849" s="13">
        <v>6</v>
      </c>
      <c r="P849" s="13">
        <v>58</v>
      </c>
      <c r="Q849" s="13">
        <v>108</v>
      </c>
      <c r="R849" s="13">
        <v>0</v>
      </c>
      <c r="S849" s="13">
        <v>0</v>
      </c>
      <c r="T849" s="13">
        <v>0</v>
      </c>
      <c r="U849" s="13">
        <v>0</v>
      </c>
      <c r="V849" s="13">
        <v>115</v>
      </c>
      <c r="W849" s="13">
        <v>136</v>
      </c>
      <c r="X849" s="13">
        <v>0</v>
      </c>
      <c r="Y849" s="13">
        <v>103</v>
      </c>
      <c r="Z849" s="13">
        <v>561</v>
      </c>
      <c r="AA849" s="13">
        <v>4039</v>
      </c>
      <c r="AB849" s="13">
        <v>685</v>
      </c>
      <c r="AC849" s="13">
        <v>0</v>
      </c>
      <c r="AD849" s="13">
        <v>0</v>
      </c>
      <c r="AE849" s="13" t="s">
        <v>779</v>
      </c>
      <c r="AF849" s="13"/>
    </row>
    <row r="850" spans="1:32" x14ac:dyDescent="0.35">
      <c r="A850" s="13">
        <f t="shared" si="13"/>
        <v>0</v>
      </c>
      <c r="B850" s="13" t="s">
        <v>793</v>
      </c>
      <c r="C850" s="12">
        <v>3127</v>
      </c>
      <c r="D850" s="13">
        <v>0</v>
      </c>
      <c r="E850" s="13">
        <v>175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950</v>
      </c>
      <c r="L850" s="13">
        <v>389</v>
      </c>
      <c r="M850" s="13">
        <v>4641</v>
      </c>
      <c r="N850" s="15">
        <v>16</v>
      </c>
      <c r="O850" s="13">
        <v>40</v>
      </c>
      <c r="P850" s="13">
        <v>332</v>
      </c>
      <c r="Q850" s="13">
        <v>1302</v>
      </c>
      <c r="R850" s="13">
        <v>0</v>
      </c>
      <c r="S850" s="13">
        <v>370</v>
      </c>
      <c r="T850" s="13">
        <v>0</v>
      </c>
      <c r="U850" s="13">
        <v>0</v>
      </c>
      <c r="V850" s="13">
        <v>1244</v>
      </c>
      <c r="W850" s="13">
        <v>281</v>
      </c>
      <c r="X850" s="13">
        <v>0</v>
      </c>
      <c r="Y850" s="13">
        <v>1044</v>
      </c>
      <c r="Z850" s="13">
        <v>4629</v>
      </c>
      <c r="AA850" s="13">
        <v>19017</v>
      </c>
      <c r="AB850" s="13">
        <v>7314</v>
      </c>
      <c r="AC850" s="13">
        <v>0</v>
      </c>
      <c r="AD850" s="13">
        <v>0</v>
      </c>
      <c r="AE850" s="13" t="s">
        <v>779</v>
      </c>
      <c r="AF850" s="13"/>
    </row>
    <row r="851" spans="1:32" x14ac:dyDescent="0.35">
      <c r="A851" s="13">
        <f t="shared" si="13"/>
        <v>1</v>
      </c>
      <c r="B851" s="13" t="s">
        <v>794</v>
      </c>
      <c r="C851" s="12">
        <v>3994</v>
      </c>
      <c r="D851" s="13">
        <v>1281</v>
      </c>
      <c r="E851" s="26">
        <v>-1</v>
      </c>
      <c r="F851" s="13">
        <v>0</v>
      </c>
      <c r="G851" s="13">
        <v>0</v>
      </c>
      <c r="H851" s="13">
        <v>0</v>
      </c>
      <c r="I851" s="13">
        <v>65</v>
      </c>
      <c r="J851" s="13">
        <v>0</v>
      </c>
      <c r="K851" s="13">
        <v>0</v>
      </c>
      <c r="L851" s="13">
        <v>154</v>
      </c>
      <c r="M851" s="13">
        <v>5494</v>
      </c>
      <c r="N851" s="15">
        <v>363</v>
      </c>
      <c r="O851" s="26">
        <v>-1</v>
      </c>
      <c r="P851" s="13">
        <v>636</v>
      </c>
      <c r="Q851" s="13">
        <v>2320</v>
      </c>
      <c r="R851" s="13">
        <v>13</v>
      </c>
      <c r="S851" s="13">
        <v>76</v>
      </c>
      <c r="T851" s="13">
        <v>0</v>
      </c>
      <c r="U851" s="13">
        <v>0</v>
      </c>
      <c r="V851" s="13">
        <v>605</v>
      </c>
      <c r="W851" s="13">
        <v>400</v>
      </c>
      <c r="X851" s="13">
        <v>595</v>
      </c>
      <c r="Y851" s="13">
        <v>64</v>
      </c>
      <c r="Z851" s="13">
        <v>5072</v>
      </c>
      <c r="AA851" s="13">
        <v>35178</v>
      </c>
      <c r="AB851" s="13">
        <v>15000</v>
      </c>
      <c r="AC851" s="13">
        <v>1</v>
      </c>
      <c r="AD851" s="13">
        <v>0</v>
      </c>
      <c r="AE851" s="13" t="s">
        <v>779</v>
      </c>
      <c r="AF851" s="13"/>
    </row>
    <row r="852" spans="1:32" x14ac:dyDescent="0.35">
      <c r="A852" s="13">
        <f t="shared" si="13"/>
        <v>0</v>
      </c>
      <c r="B852" s="13" t="s">
        <v>795</v>
      </c>
      <c r="C852" s="12">
        <v>2198</v>
      </c>
      <c r="D852" s="13">
        <v>259</v>
      </c>
      <c r="E852" s="13">
        <v>513</v>
      </c>
      <c r="F852" s="13">
        <v>0</v>
      </c>
      <c r="G852" s="13">
        <v>0</v>
      </c>
      <c r="H852" s="13">
        <v>0</v>
      </c>
      <c r="I852" s="13">
        <v>58</v>
      </c>
      <c r="J852" s="13">
        <v>0</v>
      </c>
      <c r="K852" s="13">
        <v>0</v>
      </c>
      <c r="L852" s="13">
        <v>647</v>
      </c>
      <c r="M852" s="13">
        <v>3675</v>
      </c>
      <c r="N852" s="15">
        <v>0</v>
      </c>
      <c r="O852" s="13">
        <v>262</v>
      </c>
      <c r="P852" s="13">
        <v>452</v>
      </c>
      <c r="Q852" s="13">
        <v>976</v>
      </c>
      <c r="R852" s="13">
        <v>0</v>
      </c>
      <c r="S852" s="13">
        <v>384</v>
      </c>
      <c r="T852" s="13">
        <v>0</v>
      </c>
      <c r="U852" s="13">
        <v>0</v>
      </c>
      <c r="V852" s="13">
        <v>1055</v>
      </c>
      <c r="W852" s="13">
        <v>360</v>
      </c>
      <c r="X852" s="13">
        <v>0</v>
      </c>
      <c r="Y852" s="13">
        <v>204</v>
      </c>
      <c r="Z852" s="13">
        <v>3693</v>
      </c>
      <c r="AA852" s="13">
        <v>24040</v>
      </c>
      <c r="AB852" s="13">
        <v>13705</v>
      </c>
      <c r="AC852" s="13">
        <v>0</v>
      </c>
      <c r="AD852" s="13">
        <v>0</v>
      </c>
      <c r="AE852" s="13" t="s">
        <v>796</v>
      </c>
      <c r="AF852" s="13"/>
    </row>
    <row r="853" spans="1:32" x14ac:dyDescent="0.35">
      <c r="A853" s="13">
        <f t="shared" si="13"/>
        <v>0</v>
      </c>
      <c r="B853" s="13" t="s">
        <v>797</v>
      </c>
      <c r="C853" s="12">
        <v>10630</v>
      </c>
      <c r="D853" s="13">
        <v>0</v>
      </c>
      <c r="E853" s="13">
        <v>28330</v>
      </c>
      <c r="F853" s="13">
        <v>0</v>
      </c>
      <c r="G853" s="13">
        <v>0</v>
      </c>
      <c r="H853" s="13">
        <v>5780</v>
      </c>
      <c r="I853" s="13">
        <v>125</v>
      </c>
      <c r="J853" s="13">
        <v>155</v>
      </c>
      <c r="K853" s="13">
        <v>9130</v>
      </c>
      <c r="L853" s="13">
        <v>22932</v>
      </c>
      <c r="M853" s="13">
        <v>77082</v>
      </c>
      <c r="N853" s="15">
        <v>913</v>
      </c>
      <c r="O853" s="13">
        <v>0</v>
      </c>
      <c r="P853" s="13">
        <v>1576</v>
      </c>
      <c r="Q853" s="13">
        <v>2644</v>
      </c>
      <c r="R853" s="13">
        <v>0</v>
      </c>
      <c r="S853" s="13">
        <v>37637</v>
      </c>
      <c r="T853" s="13">
        <v>0</v>
      </c>
      <c r="U853" s="13">
        <v>288</v>
      </c>
      <c r="V853" s="13">
        <v>12725</v>
      </c>
      <c r="W853" s="13">
        <v>2231</v>
      </c>
      <c r="X853" s="13">
        <v>0</v>
      </c>
      <c r="Y853" s="13">
        <v>32514</v>
      </c>
      <c r="Z853" s="13">
        <v>90528</v>
      </c>
      <c r="AA853" s="13">
        <v>111872</v>
      </c>
      <c r="AB853" s="13">
        <v>121384</v>
      </c>
      <c r="AC853" s="13">
        <v>1</v>
      </c>
      <c r="AD853" s="13">
        <v>0</v>
      </c>
      <c r="AE853" s="13" t="s">
        <v>796</v>
      </c>
      <c r="AF853" s="13"/>
    </row>
    <row r="854" spans="1:32" x14ac:dyDescent="0.35">
      <c r="A854" s="13">
        <f t="shared" si="13"/>
        <v>0</v>
      </c>
      <c r="B854" s="13" t="s">
        <v>798</v>
      </c>
      <c r="C854" s="12">
        <v>176</v>
      </c>
      <c r="D854" s="13">
        <v>362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0</v>
      </c>
      <c r="L854" s="13">
        <v>6</v>
      </c>
      <c r="M854" s="13">
        <v>544</v>
      </c>
      <c r="N854" s="15">
        <v>0</v>
      </c>
      <c r="O854" s="13">
        <v>0</v>
      </c>
      <c r="P854" s="13">
        <v>0</v>
      </c>
      <c r="Q854" s="13">
        <v>380</v>
      </c>
      <c r="R854" s="13">
        <v>0</v>
      </c>
      <c r="S854" s="13">
        <v>0</v>
      </c>
      <c r="T854" s="13">
        <v>0</v>
      </c>
      <c r="U854" s="13">
        <v>0</v>
      </c>
      <c r="V854" s="13">
        <v>61</v>
      </c>
      <c r="W854" s="13">
        <v>109</v>
      </c>
      <c r="X854" s="13">
        <v>0</v>
      </c>
      <c r="Y854" s="13">
        <v>38</v>
      </c>
      <c r="Z854" s="13">
        <v>588</v>
      </c>
      <c r="AA854" s="13">
        <v>29190</v>
      </c>
      <c r="AB854" s="13">
        <v>200</v>
      </c>
      <c r="AC854" s="13">
        <v>0</v>
      </c>
      <c r="AD854" s="13">
        <v>0</v>
      </c>
      <c r="AE854" s="13" t="s">
        <v>796</v>
      </c>
      <c r="AF854" s="13"/>
    </row>
    <row r="855" spans="1:32" x14ac:dyDescent="0.35">
      <c r="A855" s="13">
        <f t="shared" si="13"/>
        <v>0</v>
      </c>
      <c r="B855" s="13" t="s">
        <v>991</v>
      </c>
      <c r="C855" s="12">
        <v>719</v>
      </c>
      <c r="D855" s="13">
        <v>0</v>
      </c>
      <c r="E855" s="13">
        <v>0</v>
      </c>
      <c r="F855" s="13">
        <v>0</v>
      </c>
      <c r="G855" s="13">
        <v>0</v>
      </c>
      <c r="H855" s="13">
        <v>0</v>
      </c>
      <c r="I855" s="13">
        <v>25</v>
      </c>
      <c r="J855" s="13">
        <v>0</v>
      </c>
      <c r="K855" s="13">
        <v>0</v>
      </c>
      <c r="L855" s="13">
        <v>19</v>
      </c>
      <c r="M855" s="13">
        <v>763</v>
      </c>
      <c r="N855" s="15">
        <v>0</v>
      </c>
      <c r="O855" s="13">
        <v>0</v>
      </c>
      <c r="P855" s="13">
        <v>161</v>
      </c>
      <c r="Q855" s="13">
        <v>325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115</v>
      </c>
      <c r="X855" s="13">
        <v>0</v>
      </c>
      <c r="Y855" s="13">
        <v>102</v>
      </c>
      <c r="Z855" s="13">
        <v>703</v>
      </c>
      <c r="AA855" s="13">
        <v>10168</v>
      </c>
      <c r="AB855" s="13">
        <v>0</v>
      </c>
      <c r="AC855" s="13">
        <v>0</v>
      </c>
      <c r="AD855" s="13">
        <v>0</v>
      </c>
      <c r="AE855" s="13" t="s">
        <v>796</v>
      </c>
      <c r="AF855" s="13"/>
    </row>
    <row r="856" spans="1:32" x14ac:dyDescent="0.35">
      <c r="A856" s="13">
        <f t="shared" si="13"/>
        <v>0</v>
      </c>
      <c r="B856" s="13" t="s">
        <v>799</v>
      </c>
      <c r="C856" s="12">
        <v>2216</v>
      </c>
      <c r="D856" s="13">
        <v>0</v>
      </c>
      <c r="E856" s="13">
        <v>314</v>
      </c>
      <c r="F856" s="13">
        <v>303</v>
      </c>
      <c r="G856" s="13">
        <v>0</v>
      </c>
      <c r="H856" s="13">
        <v>0</v>
      </c>
      <c r="I856" s="13">
        <v>31</v>
      </c>
      <c r="J856" s="13">
        <v>178</v>
      </c>
      <c r="K856" s="13">
        <v>100</v>
      </c>
      <c r="L856" s="13">
        <v>2</v>
      </c>
      <c r="M856" s="13">
        <v>3144</v>
      </c>
      <c r="N856" s="15">
        <v>166</v>
      </c>
      <c r="O856" s="13">
        <v>258</v>
      </c>
      <c r="P856" s="13">
        <v>275</v>
      </c>
      <c r="Q856" s="13">
        <v>313</v>
      </c>
      <c r="R856" s="13">
        <v>0</v>
      </c>
      <c r="S856" s="13">
        <v>460</v>
      </c>
      <c r="T856" s="13">
        <v>0</v>
      </c>
      <c r="U856" s="13">
        <v>0</v>
      </c>
      <c r="V856" s="13">
        <v>1084</v>
      </c>
      <c r="W856" s="13">
        <v>155</v>
      </c>
      <c r="X856" s="13">
        <v>0</v>
      </c>
      <c r="Y856" s="13">
        <v>223</v>
      </c>
      <c r="Z856" s="13">
        <v>2934</v>
      </c>
      <c r="AA856" s="13">
        <v>12973</v>
      </c>
      <c r="AB856" s="13">
        <v>20770</v>
      </c>
      <c r="AC856" s="13">
        <v>0</v>
      </c>
      <c r="AD856" s="13">
        <v>0</v>
      </c>
      <c r="AE856" s="13" t="s">
        <v>796</v>
      </c>
      <c r="AF856" s="13"/>
    </row>
    <row r="857" spans="1:32" x14ac:dyDescent="0.35">
      <c r="A857" s="13">
        <f t="shared" si="13"/>
        <v>0</v>
      </c>
      <c r="B857" s="13" t="s">
        <v>800</v>
      </c>
      <c r="C857" s="12">
        <v>694</v>
      </c>
      <c r="D857" s="13">
        <v>0</v>
      </c>
      <c r="E857" s="13">
        <v>0</v>
      </c>
      <c r="F857" s="13">
        <v>30</v>
      </c>
      <c r="G857" s="13">
        <v>0</v>
      </c>
      <c r="H857" s="13">
        <v>0</v>
      </c>
      <c r="I857" s="13">
        <v>0</v>
      </c>
      <c r="J857" s="13">
        <v>0</v>
      </c>
      <c r="K857" s="13">
        <v>0</v>
      </c>
      <c r="L857" s="13">
        <v>13</v>
      </c>
      <c r="M857" s="13">
        <v>737</v>
      </c>
      <c r="N857" s="15">
        <v>0</v>
      </c>
      <c r="O857" s="13">
        <v>10</v>
      </c>
      <c r="P857" s="13">
        <v>87</v>
      </c>
      <c r="Q857" s="13">
        <v>122</v>
      </c>
      <c r="R857" s="13">
        <v>0</v>
      </c>
      <c r="S857" s="13">
        <v>0</v>
      </c>
      <c r="T857" s="13">
        <v>0</v>
      </c>
      <c r="U857" s="13">
        <v>0</v>
      </c>
      <c r="V857" s="13">
        <v>98</v>
      </c>
      <c r="W857" s="13">
        <v>71</v>
      </c>
      <c r="X857" s="13">
        <v>150</v>
      </c>
      <c r="Y857" s="13">
        <v>90</v>
      </c>
      <c r="Z857" s="13">
        <v>628</v>
      </c>
      <c r="AA857" s="13">
        <v>10704</v>
      </c>
      <c r="AB857" s="13">
        <v>2150</v>
      </c>
      <c r="AC857" s="13">
        <v>0</v>
      </c>
      <c r="AD857" s="13">
        <v>0</v>
      </c>
      <c r="AE857" s="13" t="s">
        <v>796</v>
      </c>
      <c r="AF857" s="13"/>
    </row>
    <row r="858" spans="1:32" x14ac:dyDescent="0.35">
      <c r="A858" s="13">
        <f t="shared" si="13"/>
        <v>0</v>
      </c>
      <c r="B858" s="13" t="s">
        <v>801</v>
      </c>
      <c r="C858" s="12">
        <v>1431</v>
      </c>
      <c r="D858" s="13">
        <v>257</v>
      </c>
      <c r="E858" s="13">
        <v>3251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2500</v>
      </c>
      <c r="L858" s="13">
        <v>57</v>
      </c>
      <c r="M858" s="13">
        <v>7496</v>
      </c>
      <c r="N858" s="15">
        <v>28</v>
      </c>
      <c r="O858" s="13">
        <v>1153</v>
      </c>
      <c r="P858" s="13">
        <v>1544</v>
      </c>
      <c r="Q858" s="13">
        <v>173</v>
      </c>
      <c r="R858" s="13">
        <v>0</v>
      </c>
      <c r="S858" s="13">
        <v>2</v>
      </c>
      <c r="T858" s="13">
        <v>0</v>
      </c>
      <c r="U858" s="13">
        <v>0</v>
      </c>
      <c r="V858" s="13">
        <v>2712</v>
      </c>
      <c r="W858" s="13">
        <v>232</v>
      </c>
      <c r="X858" s="13">
        <v>904</v>
      </c>
      <c r="Y858" s="13">
        <v>339</v>
      </c>
      <c r="Z858" s="13">
        <v>7087</v>
      </c>
      <c r="AA858" s="13">
        <v>18444</v>
      </c>
      <c r="AB858" s="13">
        <v>39910</v>
      </c>
      <c r="AC858" s="13">
        <v>0</v>
      </c>
      <c r="AD858" s="13">
        <v>1</v>
      </c>
      <c r="AE858" s="13" t="s">
        <v>796</v>
      </c>
      <c r="AF858" s="13"/>
    </row>
    <row r="859" spans="1:32" x14ac:dyDescent="0.35">
      <c r="A859" s="13">
        <f t="shared" si="13"/>
        <v>0</v>
      </c>
      <c r="B859" s="13" t="s">
        <v>802</v>
      </c>
      <c r="C859" s="12">
        <v>3086</v>
      </c>
      <c r="D859" s="13">
        <v>0</v>
      </c>
      <c r="E859" s="13">
        <v>3920</v>
      </c>
      <c r="F859" s="13">
        <v>0</v>
      </c>
      <c r="G859" s="13">
        <v>624</v>
      </c>
      <c r="H859" s="13">
        <v>986</v>
      </c>
      <c r="I859" s="13">
        <v>19</v>
      </c>
      <c r="J859" s="13">
        <v>1</v>
      </c>
      <c r="K859" s="13">
        <v>0</v>
      </c>
      <c r="L859" s="13">
        <v>1025</v>
      </c>
      <c r="M859" s="13">
        <v>9661</v>
      </c>
      <c r="N859" s="15">
        <v>0</v>
      </c>
      <c r="O859" s="13">
        <v>856</v>
      </c>
      <c r="P859" s="13">
        <v>2389</v>
      </c>
      <c r="Q859" s="13">
        <v>632</v>
      </c>
      <c r="R859" s="13">
        <v>0</v>
      </c>
      <c r="S859" s="13">
        <v>310</v>
      </c>
      <c r="T859" s="13">
        <v>151</v>
      </c>
      <c r="U859" s="13">
        <v>0</v>
      </c>
      <c r="V859" s="13">
        <v>1365</v>
      </c>
      <c r="W859" s="13">
        <v>467</v>
      </c>
      <c r="X859" s="13">
        <v>845</v>
      </c>
      <c r="Y859" s="13">
        <v>1023</v>
      </c>
      <c r="Z859" s="13">
        <v>8038</v>
      </c>
      <c r="AA859" s="13">
        <v>18081</v>
      </c>
      <c r="AB859" s="13">
        <v>30560</v>
      </c>
      <c r="AC859" s="13">
        <v>0</v>
      </c>
      <c r="AD859" s="13">
        <v>1</v>
      </c>
      <c r="AE859" s="13" t="s">
        <v>796</v>
      </c>
      <c r="AF859" s="13"/>
    </row>
    <row r="860" spans="1:32" x14ac:dyDescent="0.35">
      <c r="A860" s="13">
        <f t="shared" si="13"/>
        <v>0</v>
      </c>
      <c r="B860" s="13" t="s">
        <v>803</v>
      </c>
      <c r="C860" s="12">
        <v>2510</v>
      </c>
      <c r="D860" s="13">
        <v>0</v>
      </c>
      <c r="E860" s="13">
        <v>1222</v>
      </c>
      <c r="F860" s="13">
        <v>43</v>
      </c>
      <c r="G860" s="13">
        <v>144</v>
      </c>
      <c r="H860" s="13">
        <v>0</v>
      </c>
      <c r="I860" s="13">
        <v>30</v>
      </c>
      <c r="J860" s="13">
        <v>0</v>
      </c>
      <c r="K860" s="13">
        <v>3628</v>
      </c>
      <c r="L860" s="13">
        <v>61</v>
      </c>
      <c r="M860" s="13">
        <v>7638</v>
      </c>
      <c r="N860" s="15">
        <v>227</v>
      </c>
      <c r="O860" s="13">
        <v>1170</v>
      </c>
      <c r="P860" s="13">
        <v>0</v>
      </c>
      <c r="Q860" s="13">
        <v>1176</v>
      </c>
      <c r="R860" s="13">
        <v>0</v>
      </c>
      <c r="S860" s="13">
        <v>3833</v>
      </c>
      <c r="T860" s="13">
        <v>231</v>
      </c>
      <c r="U860" s="13">
        <v>0</v>
      </c>
      <c r="V860" s="13">
        <v>612</v>
      </c>
      <c r="W860" s="13">
        <v>358</v>
      </c>
      <c r="X860" s="13">
        <v>0</v>
      </c>
      <c r="Y860" s="13">
        <v>157</v>
      </c>
      <c r="Z860" s="13">
        <v>7764</v>
      </c>
      <c r="AA860" s="13">
        <v>34000</v>
      </c>
      <c r="AB860" s="13">
        <v>16758</v>
      </c>
      <c r="AC860" s="13">
        <v>0</v>
      </c>
      <c r="AD860" s="13">
        <v>0</v>
      </c>
      <c r="AE860" s="13" t="s">
        <v>796</v>
      </c>
      <c r="AF860" s="13"/>
    </row>
    <row r="861" spans="1:32" x14ac:dyDescent="0.35">
      <c r="A861" s="13">
        <f t="shared" si="13"/>
        <v>0</v>
      </c>
      <c r="B861" s="13" t="s">
        <v>804</v>
      </c>
      <c r="C861" s="12">
        <v>7527</v>
      </c>
      <c r="D861" s="13">
        <v>4470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0</v>
      </c>
      <c r="L861" s="13">
        <v>0</v>
      </c>
      <c r="M861" s="13">
        <v>11997</v>
      </c>
      <c r="N861" s="15">
        <v>1854</v>
      </c>
      <c r="O861" s="13">
        <v>2738</v>
      </c>
      <c r="P861" s="13">
        <v>1618</v>
      </c>
      <c r="Q861" s="13">
        <v>1973</v>
      </c>
      <c r="R861" s="13">
        <v>35</v>
      </c>
      <c r="S861" s="13">
        <v>0</v>
      </c>
      <c r="T861" s="13">
        <v>0</v>
      </c>
      <c r="U861" s="13">
        <v>0</v>
      </c>
      <c r="V861" s="13">
        <v>2600</v>
      </c>
      <c r="W861" s="13">
        <v>570</v>
      </c>
      <c r="X861" s="13">
        <v>0</v>
      </c>
      <c r="Y861" s="13">
        <v>149</v>
      </c>
      <c r="Z861" s="13">
        <v>11537</v>
      </c>
      <c r="AA861" s="13">
        <v>49698</v>
      </c>
      <c r="AB861" s="13">
        <v>79032</v>
      </c>
      <c r="AC861" s="13">
        <v>0</v>
      </c>
      <c r="AD861" s="13">
        <v>0</v>
      </c>
      <c r="AE861" s="13" t="s">
        <v>796</v>
      </c>
      <c r="AF861" s="13"/>
    </row>
    <row r="862" spans="1:32" x14ac:dyDescent="0.35">
      <c r="A862" s="13">
        <f t="shared" si="13"/>
        <v>0</v>
      </c>
      <c r="B862" s="13" t="s">
        <v>993</v>
      </c>
      <c r="C862" s="12">
        <v>1077</v>
      </c>
      <c r="D862" s="13">
        <v>0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10000</v>
      </c>
      <c r="L862" s="13">
        <v>85</v>
      </c>
      <c r="M862" s="13">
        <v>11162</v>
      </c>
      <c r="N862" s="15">
        <v>2386</v>
      </c>
      <c r="O862" s="13">
        <v>9207</v>
      </c>
      <c r="P862" s="13">
        <v>3224</v>
      </c>
      <c r="Q862" s="13">
        <v>1010</v>
      </c>
      <c r="R862" s="13">
        <v>0</v>
      </c>
      <c r="S862" s="13">
        <v>145</v>
      </c>
      <c r="T862" s="13">
        <v>0</v>
      </c>
      <c r="U862" s="13">
        <v>0</v>
      </c>
      <c r="V862" s="13">
        <v>0</v>
      </c>
      <c r="W862" s="13">
        <v>267</v>
      </c>
      <c r="X862" s="13">
        <v>0</v>
      </c>
      <c r="Y862" s="13">
        <v>620</v>
      </c>
      <c r="Z862" s="13">
        <v>16859</v>
      </c>
      <c r="AA862" s="13">
        <v>43941</v>
      </c>
      <c r="AB862" s="13">
        <v>10000</v>
      </c>
      <c r="AC862" s="13">
        <v>0</v>
      </c>
      <c r="AD862" s="13">
        <v>0</v>
      </c>
      <c r="AE862" s="13" t="s">
        <v>796</v>
      </c>
      <c r="AF862" s="13"/>
    </row>
    <row r="863" spans="1:32" x14ac:dyDescent="0.35">
      <c r="A863" s="13">
        <f t="shared" si="13"/>
        <v>0</v>
      </c>
      <c r="B863" s="16" t="s">
        <v>805</v>
      </c>
      <c r="C863" s="12">
        <v>629</v>
      </c>
      <c r="D863" s="16">
        <v>0</v>
      </c>
      <c r="E863" s="16">
        <v>0</v>
      </c>
      <c r="F863" s="16">
        <v>0</v>
      </c>
      <c r="G863" s="16">
        <v>0</v>
      </c>
      <c r="H863" s="16">
        <v>0</v>
      </c>
      <c r="I863" s="16">
        <v>15</v>
      </c>
      <c r="J863" s="16">
        <v>28</v>
      </c>
      <c r="K863" s="16">
        <v>0</v>
      </c>
      <c r="L863" s="16">
        <v>0</v>
      </c>
      <c r="M863" s="16">
        <v>672</v>
      </c>
      <c r="N863" s="17">
        <v>0</v>
      </c>
      <c r="O863" s="16">
        <v>0</v>
      </c>
      <c r="P863" s="16">
        <v>69</v>
      </c>
      <c r="Q863" s="16">
        <v>374</v>
      </c>
      <c r="R863" s="16">
        <v>0</v>
      </c>
      <c r="S863" s="16">
        <v>0</v>
      </c>
      <c r="T863" s="16">
        <v>0</v>
      </c>
      <c r="U863" s="16">
        <v>0</v>
      </c>
      <c r="V863" s="16">
        <v>115</v>
      </c>
      <c r="W863" s="16">
        <v>75</v>
      </c>
      <c r="X863" s="16">
        <v>0</v>
      </c>
      <c r="Y863" s="16">
        <v>52</v>
      </c>
      <c r="Z863" s="16">
        <v>685</v>
      </c>
      <c r="AA863" s="16">
        <v>8101</v>
      </c>
      <c r="AB863" s="16">
        <v>1328</v>
      </c>
      <c r="AC863" s="16">
        <v>0</v>
      </c>
      <c r="AD863" s="16">
        <v>0</v>
      </c>
      <c r="AE863" s="16" t="s">
        <v>806</v>
      </c>
      <c r="AF863" s="16"/>
    </row>
    <row r="864" spans="1:32" x14ac:dyDescent="0.35">
      <c r="A864" s="13">
        <f t="shared" si="13"/>
        <v>0</v>
      </c>
      <c r="B864" s="18" t="s">
        <v>807</v>
      </c>
      <c r="C864" s="12">
        <v>71</v>
      </c>
      <c r="D864" s="18">
        <v>154</v>
      </c>
      <c r="E864" s="18">
        <v>75</v>
      </c>
      <c r="F864" s="18">
        <v>0</v>
      </c>
      <c r="G864" s="18">
        <v>0</v>
      </c>
      <c r="H864" s="18">
        <v>0</v>
      </c>
      <c r="I864" s="18">
        <v>3</v>
      </c>
      <c r="J864" s="18">
        <v>0</v>
      </c>
      <c r="K864" s="18">
        <v>0</v>
      </c>
      <c r="L864" s="18">
        <v>146</v>
      </c>
      <c r="M864" s="18">
        <v>449</v>
      </c>
      <c r="N864" s="19">
        <v>0</v>
      </c>
      <c r="O864" s="18">
        <v>35</v>
      </c>
      <c r="P864" s="18">
        <v>0</v>
      </c>
      <c r="Q864" s="18">
        <v>135</v>
      </c>
      <c r="R864" s="18">
        <v>0</v>
      </c>
      <c r="S864" s="18">
        <v>0</v>
      </c>
      <c r="T864" s="18">
        <v>0</v>
      </c>
      <c r="U864" s="18">
        <v>0</v>
      </c>
      <c r="V864" s="18">
        <v>100</v>
      </c>
      <c r="W864" s="18">
        <v>30</v>
      </c>
      <c r="X864" s="18">
        <v>0</v>
      </c>
      <c r="Y864" s="18">
        <v>21</v>
      </c>
      <c r="Z864" s="18">
        <v>321</v>
      </c>
      <c r="AA864" s="18">
        <v>5582</v>
      </c>
      <c r="AB864" s="18">
        <v>2354</v>
      </c>
      <c r="AC864" s="18">
        <v>0</v>
      </c>
      <c r="AD864" s="18">
        <v>0</v>
      </c>
      <c r="AE864" s="18" t="s">
        <v>806</v>
      </c>
      <c r="AF864" s="18"/>
    </row>
    <row r="865" spans="1:32" x14ac:dyDescent="0.35">
      <c r="A865" s="13">
        <f t="shared" si="13"/>
        <v>0</v>
      </c>
      <c r="B865" s="18" t="s">
        <v>808</v>
      </c>
      <c r="C865" s="12">
        <v>5631</v>
      </c>
      <c r="D865" s="26">
        <v>-1</v>
      </c>
      <c r="E865" s="18">
        <v>0</v>
      </c>
      <c r="F865" s="18">
        <v>0</v>
      </c>
      <c r="G865" s="18">
        <v>0</v>
      </c>
      <c r="H865" s="18">
        <v>0</v>
      </c>
      <c r="I865" s="18">
        <v>73</v>
      </c>
      <c r="J865" s="18">
        <v>0</v>
      </c>
      <c r="K865" s="18">
        <v>1500</v>
      </c>
      <c r="L865" s="18">
        <v>1731</v>
      </c>
      <c r="M865" s="18">
        <v>8935</v>
      </c>
      <c r="N865" s="19">
        <v>519</v>
      </c>
      <c r="O865" s="18">
        <v>0</v>
      </c>
      <c r="P865" s="18">
        <v>721</v>
      </c>
      <c r="Q865" s="18">
        <v>1174</v>
      </c>
      <c r="R865" s="18">
        <v>0</v>
      </c>
      <c r="S865" s="18">
        <v>3970</v>
      </c>
      <c r="T865" s="18">
        <v>0</v>
      </c>
      <c r="U865" s="18">
        <v>11</v>
      </c>
      <c r="V865" s="18">
        <v>3104</v>
      </c>
      <c r="W865" s="18">
        <v>586</v>
      </c>
      <c r="X865" s="18">
        <v>0</v>
      </c>
      <c r="Y865" s="18">
        <v>192</v>
      </c>
      <c r="Z865" s="18">
        <v>10277</v>
      </c>
      <c r="AA865" s="18">
        <v>45094</v>
      </c>
      <c r="AB865" s="18">
        <v>39510</v>
      </c>
      <c r="AC865" s="18">
        <v>1</v>
      </c>
      <c r="AD865" s="18">
        <v>0</v>
      </c>
      <c r="AE865" s="18" t="s">
        <v>806</v>
      </c>
      <c r="AF865" s="18"/>
    </row>
    <row r="866" spans="1:32" x14ac:dyDescent="0.35">
      <c r="A866" s="13">
        <f t="shared" si="13"/>
        <v>0</v>
      </c>
      <c r="B866" s="18" t="s">
        <v>809</v>
      </c>
      <c r="C866" s="12">
        <v>485</v>
      </c>
      <c r="D866" s="18">
        <v>0</v>
      </c>
      <c r="E866" s="18">
        <v>21</v>
      </c>
      <c r="F866" s="18">
        <v>0</v>
      </c>
      <c r="G866" s="18">
        <v>0</v>
      </c>
      <c r="H866" s="18">
        <v>0</v>
      </c>
      <c r="I866" s="18">
        <v>0</v>
      </c>
      <c r="J866" s="18">
        <v>0</v>
      </c>
      <c r="K866" s="18">
        <v>1500</v>
      </c>
      <c r="L866" s="18">
        <v>67</v>
      </c>
      <c r="M866" s="18">
        <v>2073</v>
      </c>
      <c r="N866" s="19">
        <v>396</v>
      </c>
      <c r="O866" s="18">
        <v>2332</v>
      </c>
      <c r="P866" s="18">
        <v>65</v>
      </c>
      <c r="Q866" s="18">
        <v>64</v>
      </c>
      <c r="R866" s="18">
        <v>0</v>
      </c>
      <c r="S866" s="18">
        <v>3</v>
      </c>
      <c r="T866" s="18">
        <v>0</v>
      </c>
      <c r="U866" s="18">
        <v>0</v>
      </c>
      <c r="V866" s="18">
        <v>218</v>
      </c>
      <c r="W866" s="18">
        <v>92</v>
      </c>
      <c r="X866" s="18">
        <v>0</v>
      </c>
      <c r="Y866" s="18">
        <v>55</v>
      </c>
      <c r="Z866" s="18">
        <v>3225</v>
      </c>
      <c r="AA866" s="18">
        <v>8740</v>
      </c>
      <c r="AB866" s="18">
        <v>5500</v>
      </c>
      <c r="AC866" s="18">
        <v>0</v>
      </c>
      <c r="AD866" s="18">
        <v>0</v>
      </c>
      <c r="AE866" s="18" t="s">
        <v>806</v>
      </c>
      <c r="AF866" s="18"/>
    </row>
    <row r="867" spans="1:32" x14ac:dyDescent="0.35">
      <c r="A867" s="13">
        <f t="shared" si="13"/>
        <v>0</v>
      </c>
      <c r="B867" s="18" t="s">
        <v>810</v>
      </c>
      <c r="C867" s="12">
        <v>256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0</v>
      </c>
      <c r="K867" s="18">
        <v>0</v>
      </c>
      <c r="L867" s="18">
        <v>3</v>
      </c>
      <c r="M867" s="18">
        <v>259</v>
      </c>
      <c r="N867" s="19">
        <v>94</v>
      </c>
      <c r="O867" s="18">
        <v>10</v>
      </c>
      <c r="P867" s="18">
        <v>27</v>
      </c>
      <c r="Q867" s="18">
        <v>162</v>
      </c>
      <c r="R867" s="18">
        <v>0</v>
      </c>
      <c r="S867" s="18">
        <v>0</v>
      </c>
      <c r="T867" s="18">
        <v>0</v>
      </c>
      <c r="U867" s="18">
        <v>0</v>
      </c>
      <c r="V867" s="18">
        <v>52</v>
      </c>
      <c r="W867" s="18">
        <v>37</v>
      </c>
      <c r="X867" s="18">
        <v>0</v>
      </c>
      <c r="Y867" s="18">
        <v>29</v>
      </c>
      <c r="Z867" s="18">
        <v>411</v>
      </c>
      <c r="AA867" s="18">
        <v>4619</v>
      </c>
      <c r="AB867" s="18">
        <v>435</v>
      </c>
      <c r="AC867" s="18">
        <v>0</v>
      </c>
      <c r="AD867" s="18">
        <v>0</v>
      </c>
      <c r="AE867" s="18" t="s">
        <v>806</v>
      </c>
      <c r="AF867" s="18"/>
    </row>
    <row r="868" spans="1:32" x14ac:dyDescent="0.35">
      <c r="A868" s="13">
        <f t="shared" si="13"/>
        <v>0</v>
      </c>
      <c r="B868" s="18" t="s">
        <v>811</v>
      </c>
      <c r="C868" s="12">
        <v>584</v>
      </c>
      <c r="D868" s="18">
        <v>477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54</v>
      </c>
      <c r="M868" s="18">
        <v>1115</v>
      </c>
      <c r="N868" s="19">
        <v>29</v>
      </c>
      <c r="O868" s="18">
        <v>0</v>
      </c>
      <c r="P868" s="18">
        <v>218</v>
      </c>
      <c r="Q868" s="18">
        <v>375</v>
      </c>
      <c r="R868" s="18">
        <v>0</v>
      </c>
      <c r="S868" s="18">
        <v>66</v>
      </c>
      <c r="T868" s="18">
        <v>0</v>
      </c>
      <c r="U868" s="18">
        <v>0</v>
      </c>
      <c r="V868" s="18">
        <v>0</v>
      </c>
      <c r="W868" s="18">
        <v>100</v>
      </c>
      <c r="X868" s="18">
        <v>0</v>
      </c>
      <c r="Y868" s="18">
        <v>0</v>
      </c>
      <c r="Z868" s="18">
        <v>788</v>
      </c>
      <c r="AA868" s="18">
        <v>12200</v>
      </c>
      <c r="AB868" s="18">
        <v>0</v>
      </c>
      <c r="AC868" s="18">
        <v>0</v>
      </c>
      <c r="AD868" s="18">
        <v>0</v>
      </c>
      <c r="AE868" s="18" t="s">
        <v>812</v>
      </c>
      <c r="AF868" s="18"/>
    </row>
    <row r="869" spans="1:32" x14ac:dyDescent="0.35">
      <c r="A869" s="13">
        <f t="shared" si="13"/>
        <v>0</v>
      </c>
      <c r="B869" s="18" t="s">
        <v>813</v>
      </c>
      <c r="C869" s="12">
        <v>72</v>
      </c>
      <c r="D869" s="18">
        <v>251</v>
      </c>
      <c r="E869" s="18">
        <v>69</v>
      </c>
      <c r="F869" s="18">
        <v>0</v>
      </c>
      <c r="G869" s="18">
        <v>0</v>
      </c>
      <c r="H869" s="18">
        <v>0</v>
      </c>
      <c r="I869" s="18">
        <v>15</v>
      </c>
      <c r="J869" s="18">
        <v>0</v>
      </c>
      <c r="K869" s="18">
        <v>607</v>
      </c>
      <c r="L869" s="18">
        <v>33</v>
      </c>
      <c r="M869" s="18">
        <v>1047</v>
      </c>
      <c r="N869" s="19">
        <v>0</v>
      </c>
      <c r="O869" s="18">
        <v>607</v>
      </c>
      <c r="P869" s="18">
        <v>67</v>
      </c>
      <c r="Q869" s="18">
        <v>140</v>
      </c>
      <c r="R869" s="18">
        <v>0</v>
      </c>
      <c r="S869" s="18">
        <v>0</v>
      </c>
      <c r="T869" s="18">
        <v>0</v>
      </c>
      <c r="U869" s="18">
        <v>0</v>
      </c>
      <c r="V869" s="18">
        <v>0</v>
      </c>
      <c r="W869" s="18">
        <v>115</v>
      </c>
      <c r="X869" s="18">
        <v>0</v>
      </c>
      <c r="Y869" s="18">
        <v>65</v>
      </c>
      <c r="Z869" s="18">
        <v>994</v>
      </c>
      <c r="AA869" s="18">
        <v>6897</v>
      </c>
      <c r="AB869" s="18">
        <v>607</v>
      </c>
      <c r="AC869" s="18">
        <v>0</v>
      </c>
      <c r="AD869" s="18">
        <v>0</v>
      </c>
      <c r="AE869" s="18" t="s">
        <v>812</v>
      </c>
      <c r="AF869" s="18"/>
    </row>
    <row r="870" spans="1:32" x14ac:dyDescent="0.35">
      <c r="A870" s="13">
        <f t="shared" si="13"/>
        <v>0</v>
      </c>
      <c r="B870" s="18" t="s">
        <v>812</v>
      </c>
      <c r="C870" s="12">
        <v>0</v>
      </c>
      <c r="D870" s="18">
        <v>216</v>
      </c>
      <c r="E870" s="18">
        <v>0</v>
      </c>
      <c r="F870" s="18">
        <v>396</v>
      </c>
      <c r="G870" s="18">
        <v>0</v>
      </c>
      <c r="H870" s="18">
        <v>0</v>
      </c>
      <c r="I870" s="18">
        <v>0</v>
      </c>
      <c r="J870" s="18">
        <v>0</v>
      </c>
      <c r="K870" s="18">
        <v>0</v>
      </c>
      <c r="L870" s="18">
        <v>180</v>
      </c>
      <c r="M870" s="18">
        <v>792</v>
      </c>
      <c r="N870" s="19">
        <v>0</v>
      </c>
      <c r="O870" s="18">
        <v>0</v>
      </c>
      <c r="P870" s="18">
        <v>107</v>
      </c>
      <c r="Q870" s="18">
        <v>414</v>
      </c>
      <c r="R870" s="18">
        <v>0</v>
      </c>
      <c r="S870" s="18">
        <v>40</v>
      </c>
      <c r="T870" s="18">
        <v>0</v>
      </c>
      <c r="U870" s="18">
        <v>0</v>
      </c>
      <c r="V870" s="18">
        <v>98</v>
      </c>
      <c r="W870" s="18">
        <v>144</v>
      </c>
      <c r="X870" s="18">
        <v>0</v>
      </c>
      <c r="Y870" s="18">
        <v>72</v>
      </c>
      <c r="Z870" s="18">
        <v>875</v>
      </c>
      <c r="AA870" s="18">
        <v>19165</v>
      </c>
      <c r="AB870" s="18">
        <v>1560</v>
      </c>
      <c r="AC870" s="18">
        <v>1</v>
      </c>
      <c r="AD870" s="18">
        <v>0</v>
      </c>
      <c r="AE870" s="18" t="s">
        <v>812</v>
      </c>
      <c r="AF870" s="18"/>
    </row>
    <row r="871" spans="1:32" x14ac:dyDescent="0.35">
      <c r="A871" s="13">
        <f t="shared" si="13"/>
        <v>0</v>
      </c>
      <c r="B871" s="18" t="s">
        <v>814</v>
      </c>
      <c r="C871" s="12">
        <v>2322</v>
      </c>
      <c r="D871" s="18">
        <v>0</v>
      </c>
      <c r="E871" s="18">
        <v>4632</v>
      </c>
      <c r="F871" s="18">
        <v>1078</v>
      </c>
      <c r="G871" s="18">
        <v>0</v>
      </c>
      <c r="H871" s="18">
        <v>0</v>
      </c>
      <c r="I871" s="18">
        <v>85</v>
      </c>
      <c r="J871" s="18">
        <v>0</v>
      </c>
      <c r="K871" s="18">
        <v>2250</v>
      </c>
      <c r="L871" s="18">
        <v>610</v>
      </c>
      <c r="M871" s="18">
        <v>10977</v>
      </c>
      <c r="N871" s="19">
        <v>97</v>
      </c>
      <c r="O871" s="18">
        <v>405</v>
      </c>
      <c r="P871" s="18">
        <v>2544</v>
      </c>
      <c r="Q871" s="18">
        <v>2124</v>
      </c>
      <c r="R871" s="18">
        <v>0</v>
      </c>
      <c r="S871" s="18">
        <v>1782</v>
      </c>
      <c r="T871" s="18">
        <v>0</v>
      </c>
      <c r="U871" s="18">
        <v>0</v>
      </c>
      <c r="V871" s="18">
        <v>3347</v>
      </c>
      <c r="W871" s="18">
        <v>748</v>
      </c>
      <c r="X871" s="18">
        <v>0</v>
      </c>
      <c r="Y871" s="18">
        <v>232</v>
      </c>
      <c r="Z871" s="18">
        <v>11279</v>
      </c>
      <c r="AA871" s="18">
        <v>13982</v>
      </c>
      <c r="AB871" s="18">
        <v>51615</v>
      </c>
      <c r="AC871" s="18">
        <v>0</v>
      </c>
      <c r="AD871" s="18">
        <v>1</v>
      </c>
      <c r="AE871" s="18" t="s">
        <v>812</v>
      </c>
      <c r="AF871" s="18"/>
    </row>
    <row r="872" spans="1:32" x14ac:dyDescent="0.35">
      <c r="A872" s="13">
        <f t="shared" si="13"/>
        <v>0</v>
      </c>
      <c r="B872" s="18" t="s">
        <v>815</v>
      </c>
      <c r="C872" s="12">
        <v>1068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4</v>
      </c>
      <c r="M872" s="18">
        <v>1072</v>
      </c>
      <c r="N872" s="19">
        <v>112</v>
      </c>
      <c r="O872" s="18">
        <v>0</v>
      </c>
      <c r="P872" s="18">
        <v>214</v>
      </c>
      <c r="Q872" s="18">
        <v>361</v>
      </c>
      <c r="R872" s="18">
        <v>0</v>
      </c>
      <c r="S872" s="18">
        <v>0</v>
      </c>
      <c r="T872" s="18">
        <v>0</v>
      </c>
      <c r="U872" s="18">
        <v>0</v>
      </c>
      <c r="V872" s="18">
        <v>0</v>
      </c>
      <c r="W872" s="18">
        <v>130</v>
      </c>
      <c r="X872" s="18">
        <v>0</v>
      </c>
      <c r="Y872" s="18">
        <v>296</v>
      </c>
      <c r="Z872" s="18">
        <v>1113</v>
      </c>
      <c r="AA872" s="18">
        <v>24079</v>
      </c>
      <c r="AB872" s="18">
        <v>0</v>
      </c>
      <c r="AC872" s="18">
        <v>0</v>
      </c>
      <c r="AD872" s="18">
        <v>0</v>
      </c>
      <c r="AE872" s="18" t="s">
        <v>812</v>
      </c>
      <c r="AF872" s="18"/>
    </row>
    <row r="873" spans="1:32" x14ac:dyDescent="0.35">
      <c r="A873" s="13">
        <f t="shared" si="13"/>
        <v>0</v>
      </c>
      <c r="B873" s="18" t="s">
        <v>994</v>
      </c>
      <c r="C873" s="12">
        <v>975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55</v>
      </c>
      <c r="J873" s="18">
        <v>0</v>
      </c>
      <c r="K873" s="18">
        <v>23900</v>
      </c>
      <c r="L873" s="18">
        <v>0</v>
      </c>
      <c r="M873" s="18">
        <v>24930</v>
      </c>
      <c r="N873" s="19">
        <v>0</v>
      </c>
      <c r="O873" s="18">
        <v>22904</v>
      </c>
      <c r="P873" s="18">
        <v>0</v>
      </c>
      <c r="Q873" s="18">
        <v>758</v>
      </c>
      <c r="R873" s="18">
        <v>0</v>
      </c>
      <c r="S873" s="18">
        <v>0</v>
      </c>
      <c r="T873" s="18">
        <v>0</v>
      </c>
      <c r="U873" s="18">
        <v>0</v>
      </c>
      <c r="V873" s="18">
        <v>0</v>
      </c>
      <c r="W873" s="18">
        <v>313</v>
      </c>
      <c r="X873" s="18">
        <v>0</v>
      </c>
      <c r="Y873" s="18">
        <v>63</v>
      </c>
      <c r="Z873" s="18">
        <v>24038</v>
      </c>
      <c r="AA873" s="18">
        <v>22930</v>
      </c>
      <c r="AB873" s="18">
        <v>23900</v>
      </c>
      <c r="AC873" s="18">
        <v>0</v>
      </c>
      <c r="AD873" s="18">
        <v>0</v>
      </c>
      <c r="AE873" s="18" t="s">
        <v>812</v>
      </c>
      <c r="AF873" s="18"/>
    </row>
    <row r="874" spans="1:32" x14ac:dyDescent="0.35">
      <c r="A874" s="13">
        <f t="shared" si="13"/>
        <v>0</v>
      </c>
      <c r="B874" s="18" t="s">
        <v>995</v>
      </c>
      <c r="C874" s="12">
        <v>860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74</v>
      </c>
      <c r="J874" s="18">
        <v>0</v>
      </c>
      <c r="K874" s="18">
        <v>0</v>
      </c>
      <c r="L874" s="18">
        <v>8</v>
      </c>
      <c r="M874" s="18">
        <v>942</v>
      </c>
      <c r="N874" s="19">
        <v>10</v>
      </c>
      <c r="O874" s="18">
        <v>0</v>
      </c>
      <c r="P874" s="18">
        <v>78</v>
      </c>
      <c r="Q874" s="18">
        <v>374</v>
      </c>
      <c r="R874" s="18">
        <v>0</v>
      </c>
      <c r="S874" s="18">
        <v>0</v>
      </c>
      <c r="T874" s="18">
        <v>0</v>
      </c>
      <c r="U874" s="18">
        <v>0</v>
      </c>
      <c r="V874" s="18">
        <v>0</v>
      </c>
      <c r="W874" s="18">
        <v>142</v>
      </c>
      <c r="X874" s="18">
        <v>0</v>
      </c>
      <c r="Y874" s="18">
        <v>83</v>
      </c>
      <c r="Z874" s="18">
        <v>687</v>
      </c>
      <c r="AA874" s="18">
        <v>16067</v>
      </c>
      <c r="AB874" s="18">
        <v>0</v>
      </c>
      <c r="AC874" s="18">
        <v>0</v>
      </c>
      <c r="AD874" s="18">
        <v>0</v>
      </c>
      <c r="AE874" s="18" t="s">
        <v>812</v>
      </c>
      <c r="AF874" s="18"/>
    </row>
    <row r="875" spans="1:32" x14ac:dyDescent="0.35">
      <c r="A875" s="13">
        <f t="shared" si="13"/>
        <v>0</v>
      </c>
      <c r="B875" s="18" t="s">
        <v>996</v>
      </c>
      <c r="C875" s="12">
        <v>2971</v>
      </c>
      <c r="D875" s="18">
        <v>0</v>
      </c>
      <c r="E875" s="18">
        <v>0</v>
      </c>
      <c r="F875" s="18">
        <v>0</v>
      </c>
      <c r="G875" s="18">
        <v>4</v>
      </c>
      <c r="H875" s="18">
        <v>0</v>
      </c>
      <c r="I875" s="18">
        <v>44</v>
      </c>
      <c r="J875" s="18">
        <v>0</v>
      </c>
      <c r="K875" s="18">
        <v>0</v>
      </c>
      <c r="L875" s="18">
        <v>27</v>
      </c>
      <c r="M875" s="18">
        <v>3046</v>
      </c>
      <c r="N875" s="19">
        <v>33</v>
      </c>
      <c r="O875" s="18">
        <v>0</v>
      </c>
      <c r="P875" s="18">
        <v>183</v>
      </c>
      <c r="Q875" s="18">
        <v>1476</v>
      </c>
      <c r="R875" s="18">
        <v>0</v>
      </c>
      <c r="S875" s="18">
        <v>0</v>
      </c>
      <c r="T875" s="18">
        <v>0</v>
      </c>
      <c r="U875" s="18">
        <v>4</v>
      </c>
      <c r="V875" s="18">
        <v>0</v>
      </c>
      <c r="W875" s="18">
        <v>286</v>
      </c>
      <c r="X875" s="18">
        <v>0</v>
      </c>
      <c r="Y875" s="18">
        <v>463</v>
      </c>
      <c r="Z875" s="18">
        <v>2445</v>
      </c>
      <c r="AA875" s="18">
        <v>36176</v>
      </c>
      <c r="AB875" s="18">
        <v>0</v>
      </c>
      <c r="AC875" s="18">
        <v>0</v>
      </c>
      <c r="AD875" s="18">
        <v>0</v>
      </c>
      <c r="AE875" s="18" t="s">
        <v>812</v>
      </c>
      <c r="AF875" s="18"/>
    </row>
    <row r="876" spans="1:32" x14ac:dyDescent="0.35">
      <c r="A876" s="13">
        <f t="shared" si="13"/>
        <v>0</v>
      </c>
      <c r="B876" s="18" t="s">
        <v>816</v>
      </c>
      <c r="C876" s="12">
        <v>707</v>
      </c>
      <c r="D876" s="18">
        <v>452</v>
      </c>
      <c r="E876" s="18">
        <v>0</v>
      </c>
      <c r="F876" s="18">
        <v>0</v>
      </c>
      <c r="G876" s="18">
        <v>51</v>
      </c>
      <c r="H876" s="18">
        <v>0</v>
      </c>
      <c r="I876" s="18">
        <v>0</v>
      </c>
      <c r="J876" s="18">
        <v>3</v>
      </c>
      <c r="K876" s="18">
        <v>1900</v>
      </c>
      <c r="L876" s="18">
        <v>187</v>
      </c>
      <c r="M876" s="18">
        <v>3300</v>
      </c>
      <c r="N876" s="19">
        <v>71</v>
      </c>
      <c r="O876" s="18">
        <v>0</v>
      </c>
      <c r="P876" s="18">
        <v>167</v>
      </c>
      <c r="Q876" s="18">
        <v>1423</v>
      </c>
      <c r="R876" s="18">
        <v>0</v>
      </c>
      <c r="S876" s="18">
        <v>229</v>
      </c>
      <c r="T876" s="18">
        <v>0</v>
      </c>
      <c r="U876" s="18">
        <v>65</v>
      </c>
      <c r="V876" s="18">
        <v>0</v>
      </c>
      <c r="W876" s="18">
        <v>220</v>
      </c>
      <c r="X876" s="18">
        <v>0</v>
      </c>
      <c r="Y876" s="18">
        <v>120</v>
      </c>
      <c r="Z876" s="18">
        <v>2295</v>
      </c>
      <c r="AA876" s="18">
        <v>41000</v>
      </c>
      <c r="AB876" s="18">
        <v>1900</v>
      </c>
      <c r="AC876" s="18">
        <v>0</v>
      </c>
      <c r="AD876" s="18">
        <v>0</v>
      </c>
      <c r="AE876" s="18" t="s">
        <v>812</v>
      </c>
      <c r="AF876" s="18"/>
    </row>
    <row r="877" spans="1:32" x14ac:dyDescent="0.35">
      <c r="A877" s="13">
        <f t="shared" si="13"/>
        <v>0</v>
      </c>
      <c r="B877" s="18" t="s">
        <v>817</v>
      </c>
      <c r="C877" s="12">
        <v>178</v>
      </c>
      <c r="D877" s="18">
        <v>407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8">
        <v>0</v>
      </c>
      <c r="K877" s="18">
        <v>0</v>
      </c>
      <c r="L877" s="18">
        <v>8</v>
      </c>
      <c r="M877" s="18">
        <v>593</v>
      </c>
      <c r="N877" s="19">
        <v>0</v>
      </c>
      <c r="O877" s="18">
        <v>0</v>
      </c>
      <c r="P877" s="18">
        <v>35</v>
      </c>
      <c r="Q877" s="18">
        <v>392</v>
      </c>
      <c r="R877" s="18">
        <v>0</v>
      </c>
      <c r="S877" s="18">
        <v>0</v>
      </c>
      <c r="T877" s="18">
        <v>0</v>
      </c>
      <c r="U877" s="18">
        <v>0</v>
      </c>
      <c r="V877" s="18">
        <v>29</v>
      </c>
      <c r="W877" s="18">
        <v>72</v>
      </c>
      <c r="X877" s="18">
        <v>0</v>
      </c>
      <c r="Y877" s="18">
        <v>21</v>
      </c>
      <c r="Z877" s="18">
        <v>549</v>
      </c>
      <c r="AA877" s="18">
        <v>12447</v>
      </c>
      <c r="AB877" s="18">
        <v>187</v>
      </c>
      <c r="AC877" s="18">
        <v>0</v>
      </c>
      <c r="AD877" s="18">
        <v>0</v>
      </c>
      <c r="AE877" s="18" t="s">
        <v>812</v>
      </c>
      <c r="AF877" s="18"/>
    </row>
    <row r="878" spans="1:32" x14ac:dyDescent="0.35">
      <c r="A878" s="13">
        <f t="shared" si="13"/>
        <v>0</v>
      </c>
      <c r="B878" s="18" t="s">
        <v>820</v>
      </c>
      <c r="C878" s="12">
        <v>1074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8">
        <v>0</v>
      </c>
      <c r="K878" s="18">
        <v>0</v>
      </c>
      <c r="L878" s="18">
        <v>65</v>
      </c>
      <c r="M878" s="18">
        <v>1139</v>
      </c>
      <c r="N878" s="19">
        <v>98</v>
      </c>
      <c r="O878" s="18">
        <v>0</v>
      </c>
      <c r="P878" s="18">
        <v>263</v>
      </c>
      <c r="Q878" s="18">
        <v>649</v>
      </c>
      <c r="R878" s="18">
        <v>0</v>
      </c>
      <c r="S878" s="18">
        <v>44</v>
      </c>
      <c r="T878" s="18">
        <v>0</v>
      </c>
      <c r="U878" s="18">
        <v>0</v>
      </c>
      <c r="V878" s="18">
        <v>0</v>
      </c>
      <c r="W878" s="18">
        <v>94</v>
      </c>
      <c r="X878" s="18">
        <v>0</v>
      </c>
      <c r="Y878" s="18">
        <v>29</v>
      </c>
      <c r="Z878" s="18">
        <v>1177</v>
      </c>
      <c r="AA878" s="18">
        <v>12037</v>
      </c>
      <c r="AB878" s="18">
        <v>0</v>
      </c>
      <c r="AC878" s="18">
        <v>0</v>
      </c>
      <c r="AD878" s="18">
        <v>0</v>
      </c>
      <c r="AE878" s="18" t="s">
        <v>812</v>
      </c>
      <c r="AF878" s="18"/>
    </row>
    <row r="879" spans="1:32" x14ac:dyDescent="0.35">
      <c r="A879" s="13">
        <f t="shared" si="13"/>
        <v>0</v>
      </c>
      <c r="B879" s="18" t="s">
        <v>818</v>
      </c>
      <c r="C879" s="12">
        <v>237</v>
      </c>
      <c r="D879" s="18">
        <v>262</v>
      </c>
      <c r="E879" s="18">
        <v>0</v>
      </c>
      <c r="F879" s="18">
        <v>0</v>
      </c>
      <c r="G879" s="18">
        <v>2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501</v>
      </c>
      <c r="N879" s="19">
        <v>594</v>
      </c>
      <c r="O879" s="18">
        <v>0</v>
      </c>
      <c r="P879" s="18">
        <v>0</v>
      </c>
      <c r="Q879" s="18">
        <v>351</v>
      </c>
      <c r="R879" s="18">
        <v>0</v>
      </c>
      <c r="S879" s="18">
        <v>0</v>
      </c>
      <c r="T879" s="18">
        <v>0</v>
      </c>
      <c r="U879" s="18">
        <v>0</v>
      </c>
      <c r="V879" s="18">
        <v>58</v>
      </c>
      <c r="W879" s="18">
        <v>85</v>
      </c>
      <c r="X879" s="18">
        <v>0</v>
      </c>
      <c r="Y879" s="18">
        <v>44</v>
      </c>
      <c r="Z879" s="18">
        <v>1132</v>
      </c>
      <c r="AA879" s="18">
        <v>10698</v>
      </c>
      <c r="AB879" s="18">
        <v>1035</v>
      </c>
      <c r="AC879" s="18">
        <v>0</v>
      </c>
      <c r="AD879" s="18">
        <v>0</v>
      </c>
      <c r="AE879" s="18" t="s">
        <v>812</v>
      </c>
      <c r="AF879" s="18"/>
    </row>
    <row r="880" spans="1:32" x14ac:dyDescent="0.35">
      <c r="A880" s="13">
        <f t="shared" si="13"/>
        <v>0</v>
      </c>
      <c r="B880" s="18" t="s">
        <v>819</v>
      </c>
      <c r="C880" s="12">
        <v>336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8">
        <v>0</v>
      </c>
      <c r="K880" s="18">
        <v>0</v>
      </c>
      <c r="L880" s="18">
        <v>3</v>
      </c>
      <c r="M880" s="18">
        <v>339</v>
      </c>
      <c r="N880" s="19">
        <v>60</v>
      </c>
      <c r="O880" s="18">
        <v>0</v>
      </c>
      <c r="P880" s="18">
        <v>95</v>
      </c>
      <c r="Q880" s="18">
        <v>23</v>
      </c>
      <c r="R880" s="18">
        <v>0</v>
      </c>
      <c r="S880" s="18">
        <v>102</v>
      </c>
      <c r="T880" s="18">
        <v>0</v>
      </c>
      <c r="U880" s="18">
        <v>0</v>
      </c>
      <c r="V880" s="18">
        <v>40</v>
      </c>
      <c r="W880" s="18">
        <v>54</v>
      </c>
      <c r="X880" s="18">
        <v>0</v>
      </c>
      <c r="Y880" s="18">
        <v>30</v>
      </c>
      <c r="Z880" s="18">
        <v>404</v>
      </c>
      <c r="AA880" s="18">
        <v>4713</v>
      </c>
      <c r="AB880" s="18">
        <v>560</v>
      </c>
      <c r="AC880" s="18">
        <v>0</v>
      </c>
      <c r="AD880" s="18">
        <v>0</v>
      </c>
      <c r="AE880" s="18" t="s">
        <v>812</v>
      </c>
      <c r="AF880" s="18"/>
    </row>
    <row r="881" spans="1:32" x14ac:dyDescent="0.35">
      <c r="A881" s="13">
        <f t="shared" si="13"/>
        <v>0</v>
      </c>
      <c r="B881" s="18" t="s">
        <v>821</v>
      </c>
      <c r="C881" s="12">
        <v>258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8">
        <v>0</v>
      </c>
      <c r="K881" s="18">
        <v>0</v>
      </c>
      <c r="L881" s="18">
        <v>132</v>
      </c>
      <c r="M881" s="18">
        <v>390</v>
      </c>
      <c r="N881" s="19">
        <v>186</v>
      </c>
      <c r="O881" s="18">
        <v>0</v>
      </c>
      <c r="P881" s="18">
        <v>46</v>
      </c>
      <c r="Q881" s="18">
        <v>52</v>
      </c>
      <c r="R881" s="18">
        <v>0</v>
      </c>
      <c r="S881" s="18">
        <v>25</v>
      </c>
      <c r="T881" s="18">
        <v>0</v>
      </c>
      <c r="U881" s="18">
        <v>0</v>
      </c>
      <c r="V881" s="18">
        <v>0</v>
      </c>
      <c r="W881" s="18">
        <v>54</v>
      </c>
      <c r="X881" s="18">
        <v>0</v>
      </c>
      <c r="Y881" s="18">
        <v>29</v>
      </c>
      <c r="Z881" s="18">
        <v>392</v>
      </c>
      <c r="AA881" s="18">
        <v>4490</v>
      </c>
      <c r="AB881" s="18">
        <v>0</v>
      </c>
      <c r="AC881" s="18">
        <v>0</v>
      </c>
      <c r="AD881" s="18">
        <v>0</v>
      </c>
      <c r="AE881" s="18" t="s">
        <v>812</v>
      </c>
      <c r="AF881" s="18"/>
    </row>
    <row r="882" spans="1:32" x14ac:dyDescent="0.35">
      <c r="A882" s="13">
        <f t="shared" si="13"/>
        <v>0</v>
      </c>
      <c r="B882" s="18" t="s">
        <v>1254</v>
      </c>
      <c r="C882" s="12">
        <v>926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926</v>
      </c>
      <c r="N882" s="19">
        <v>62</v>
      </c>
      <c r="O882" s="18">
        <v>0</v>
      </c>
      <c r="P882" s="18">
        <v>121</v>
      </c>
      <c r="Q882" s="18">
        <v>104</v>
      </c>
      <c r="R882" s="18">
        <v>0</v>
      </c>
      <c r="S882" s="18">
        <v>80</v>
      </c>
      <c r="T882" s="18">
        <v>0</v>
      </c>
      <c r="U882" s="18">
        <v>0</v>
      </c>
      <c r="V882" s="18">
        <v>0</v>
      </c>
      <c r="W882" s="18">
        <v>123</v>
      </c>
      <c r="X882" s="18">
        <v>0</v>
      </c>
      <c r="Y882" s="18">
        <v>811</v>
      </c>
      <c r="Z882" s="18">
        <v>1301</v>
      </c>
      <c r="AA882" s="18">
        <v>9348</v>
      </c>
      <c r="AB882" s="18">
        <v>1600</v>
      </c>
      <c r="AC882" s="18">
        <v>0</v>
      </c>
      <c r="AD882" s="18">
        <v>0</v>
      </c>
      <c r="AE882" s="18" t="s">
        <v>812</v>
      </c>
      <c r="AF882" s="18"/>
    </row>
    <row r="883" spans="1:32" x14ac:dyDescent="0.35">
      <c r="A883" s="13">
        <f t="shared" si="13"/>
        <v>0</v>
      </c>
      <c r="B883" s="18" t="s">
        <v>822</v>
      </c>
      <c r="C883" s="12">
        <v>10200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140</v>
      </c>
      <c r="J883" s="18">
        <v>0</v>
      </c>
      <c r="K883" s="18">
        <v>0</v>
      </c>
      <c r="L883" s="18">
        <v>925</v>
      </c>
      <c r="M883" s="18">
        <v>11265</v>
      </c>
      <c r="N883" s="19">
        <v>0</v>
      </c>
      <c r="O883" s="18">
        <v>277</v>
      </c>
      <c r="P883" s="18">
        <v>1296</v>
      </c>
      <c r="Q883" s="18">
        <v>1962</v>
      </c>
      <c r="R883" s="18">
        <v>0</v>
      </c>
      <c r="S883" s="18">
        <v>3487</v>
      </c>
      <c r="T883" s="18">
        <v>0</v>
      </c>
      <c r="U883" s="18">
        <v>910</v>
      </c>
      <c r="V883" s="18">
        <v>2234</v>
      </c>
      <c r="W883" s="18">
        <v>1099</v>
      </c>
      <c r="X883" s="18">
        <v>0</v>
      </c>
      <c r="Y883" s="18">
        <v>1122</v>
      </c>
      <c r="Z883" s="18">
        <v>12387</v>
      </c>
      <c r="AA883" s="18">
        <v>145612</v>
      </c>
      <c r="AB883" s="18">
        <v>19762</v>
      </c>
      <c r="AC883" s="18">
        <v>1</v>
      </c>
      <c r="AD883" s="18">
        <v>0</v>
      </c>
      <c r="AE883" s="18" t="s">
        <v>812</v>
      </c>
      <c r="AF883" s="18"/>
    </row>
    <row r="884" spans="1:32" x14ac:dyDescent="0.35">
      <c r="A884" s="13">
        <f t="shared" si="13"/>
        <v>0</v>
      </c>
      <c r="B884" s="18" t="s">
        <v>825</v>
      </c>
      <c r="C884" s="12">
        <v>32598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222</v>
      </c>
      <c r="J884" s="18">
        <v>299</v>
      </c>
      <c r="K884" s="18">
        <v>11250</v>
      </c>
      <c r="L884" s="18">
        <v>98</v>
      </c>
      <c r="M884" s="18">
        <v>44467</v>
      </c>
      <c r="N884" s="19">
        <v>10783</v>
      </c>
      <c r="O884" s="18">
        <v>113</v>
      </c>
      <c r="P884" s="18">
        <v>3154</v>
      </c>
      <c r="Q884" s="18">
        <v>12715</v>
      </c>
      <c r="R884" s="18">
        <v>0</v>
      </c>
      <c r="S884" s="18">
        <v>21060</v>
      </c>
      <c r="T884" s="18">
        <v>0</v>
      </c>
      <c r="U884" s="18">
        <v>6582</v>
      </c>
      <c r="V884" s="18">
        <v>6258</v>
      </c>
      <c r="W884" s="18">
        <v>2327</v>
      </c>
      <c r="X884" s="18">
        <v>0</v>
      </c>
      <c r="Y884" s="18">
        <v>909</v>
      </c>
      <c r="Z884" s="18">
        <v>63901</v>
      </c>
      <c r="AA884" s="18">
        <v>240740</v>
      </c>
      <c r="AB884" s="18">
        <v>107434</v>
      </c>
      <c r="AC884" s="18">
        <v>1</v>
      </c>
      <c r="AD884" s="18">
        <v>0</v>
      </c>
      <c r="AE884" s="18" t="s">
        <v>824</v>
      </c>
      <c r="AF884" s="18"/>
    </row>
    <row r="885" spans="1:32" x14ac:dyDescent="0.35">
      <c r="A885" s="13">
        <f t="shared" si="13"/>
        <v>0</v>
      </c>
      <c r="B885" s="18" t="s">
        <v>998</v>
      </c>
      <c r="C885" s="12">
        <v>414</v>
      </c>
      <c r="D885" s="18">
        <v>60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8">
        <v>0</v>
      </c>
      <c r="K885" s="18">
        <v>0</v>
      </c>
      <c r="L885" s="18">
        <v>75</v>
      </c>
      <c r="M885" s="18">
        <v>549</v>
      </c>
      <c r="N885" s="19">
        <v>0</v>
      </c>
      <c r="O885" s="18">
        <v>0</v>
      </c>
      <c r="P885" s="18">
        <v>150</v>
      </c>
      <c r="Q885" s="18">
        <v>707</v>
      </c>
      <c r="R885" s="18">
        <v>0</v>
      </c>
      <c r="S885" s="18">
        <v>0</v>
      </c>
      <c r="T885" s="18">
        <v>0</v>
      </c>
      <c r="U885" s="18">
        <v>0</v>
      </c>
      <c r="V885" s="18">
        <v>0</v>
      </c>
      <c r="W885" s="18">
        <v>226</v>
      </c>
      <c r="X885" s="18">
        <v>0</v>
      </c>
      <c r="Y885" s="18">
        <v>61</v>
      </c>
      <c r="Z885" s="18">
        <v>1144</v>
      </c>
      <c r="AA885" s="18">
        <v>22663</v>
      </c>
      <c r="AB885" s="18">
        <v>0</v>
      </c>
      <c r="AC885" s="18">
        <v>0</v>
      </c>
      <c r="AD885" s="18">
        <v>0</v>
      </c>
      <c r="AE885" s="18" t="s">
        <v>824</v>
      </c>
      <c r="AF885" s="18"/>
    </row>
    <row r="886" spans="1:32" x14ac:dyDescent="0.35">
      <c r="A886" s="13">
        <f t="shared" si="13"/>
        <v>0</v>
      </c>
      <c r="B886" s="18" t="s">
        <v>999</v>
      </c>
      <c r="C886" s="12">
        <v>1918</v>
      </c>
      <c r="D886" s="18">
        <v>0</v>
      </c>
      <c r="E886" s="18">
        <v>0</v>
      </c>
      <c r="F886" s="18">
        <v>0</v>
      </c>
      <c r="G886" s="18">
        <v>131</v>
      </c>
      <c r="H886" s="18">
        <v>0</v>
      </c>
      <c r="I886" s="18">
        <v>0</v>
      </c>
      <c r="J886" s="18">
        <v>6</v>
      </c>
      <c r="K886" s="18">
        <v>0</v>
      </c>
      <c r="L886" s="18">
        <v>0</v>
      </c>
      <c r="M886" s="18">
        <v>2055</v>
      </c>
      <c r="N886" s="19">
        <v>0</v>
      </c>
      <c r="O886" s="18">
        <v>26</v>
      </c>
      <c r="P886" s="18">
        <v>605</v>
      </c>
      <c r="Q886" s="18">
        <v>728</v>
      </c>
      <c r="R886" s="18">
        <v>0</v>
      </c>
      <c r="S886" s="18">
        <v>175</v>
      </c>
      <c r="T886" s="18">
        <v>0</v>
      </c>
      <c r="U886" s="18">
        <v>113</v>
      </c>
      <c r="V886" s="18">
        <v>0</v>
      </c>
      <c r="W886" s="18">
        <v>241</v>
      </c>
      <c r="X886" s="18">
        <v>0</v>
      </c>
      <c r="Y886" s="18">
        <v>128</v>
      </c>
      <c r="Z886" s="18">
        <v>2016</v>
      </c>
      <c r="AA886" s="18">
        <v>39800</v>
      </c>
      <c r="AB886" s="18">
        <v>0</v>
      </c>
      <c r="AC886" s="18">
        <v>0</v>
      </c>
      <c r="AD886" s="18">
        <v>0</v>
      </c>
      <c r="AE886" s="18" t="s">
        <v>824</v>
      </c>
      <c r="AF886" s="18"/>
    </row>
    <row r="887" spans="1:32" x14ac:dyDescent="0.35">
      <c r="A887" s="13">
        <f t="shared" si="13"/>
        <v>0</v>
      </c>
      <c r="B887" s="18" t="s">
        <v>827</v>
      </c>
      <c r="C887" s="12">
        <v>8020</v>
      </c>
      <c r="D887" s="18">
        <v>0</v>
      </c>
      <c r="E887" s="18">
        <v>0</v>
      </c>
      <c r="F887" s="18">
        <v>0</v>
      </c>
      <c r="G887" s="18">
        <v>0</v>
      </c>
      <c r="H887" s="18">
        <v>3202</v>
      </c>
      <c r="I887" s="18">
        <v>0</v>
      </c>
      <c r="J887" s="18">
        <v>167</v>
      </c>
      <c r="K887" s="18">
        <v>0</v>
      </c>
      <c r="L887" s="18">
        <v>536</v>
      </c>
      <c r="M887" s="18">
        <v>11925</v>
      </c>
      <c r="N887" s="19">
        <v>0</v>
      </c>
      <c r="O887" s="18">
        <v>7447</v>
      </c>
      <c r="P887" s="18">
        <v>0</v>
      </c>
      <c r="Q887" s="18">
        <v>3594</v>
      </c>
      <c r="R887" s="18">
        <v>73</v>
      </c>
      <c r="S887" s="18">
        <v>750</v>
      </c>
      <c r="T887" s="18">
        <v>855</v>
      </c>
      <c r="U887" s="18">
        <v>565</v>
      </c>
      <c r="V887" s="18">
        <v>6750</v>
      </c>
      <c r="W887" s="18">
        <v>831</v>
      </c>
      <c r="X887" s="18">
        <v>0</v>
      </c>
      <c r="Y887" s="18">
        <v>1187</v>
      </c>
      <c r="Z887" s="18">
        <v>22052</v>
      </c>
      <c r="AA887" s="18">
        <v>148171</v>
      </c>
      <c r="AB887" s="18">
        <v>88128</v>
      </c>
      <c r="AC887" s="18">
        <v>0</v>
      </c>
      <c r="AD887" s="18">
        <v>0</v>
      </c>
      <c r="AE887" s="18" t="s">
        <v>824</v>
      </c>
      <c r="AF887" s="18"/>
    </row>
    <row r="888" spans="1:32" x14ac:dyDescent="0.35">
      <c r="A888" s="13">
        <f t="shared" si="13"/>
        <v>0</v>
      </c>
      <c r="B888" s="18" t="s">
        <v>828</v>
      </c>
      <c r="C888" s="12">
        <v>19322</v>
      </c>
      <c r="D888" s="18">
        <v>0</v>
      </c>
      <c r="E888" s="18">
        <v>5226</v>
      </c>
      <c r="F888" s="18">
        <v>0</v>
      </c>
      <c r="G888" s="18">
        <v>212</v>
      </c>
      <c r="H888" s="18">
        <v>0</v>
      </c>
      <c r="I888" s="18">
        <v>0</v>
      </c>
      <c r="J888" s="18">
        <v>0</v>
      </c>
      <c r="K888" s="18">
        <v>0</v>
      </c>
      <c r="L888" s="18">
        <v>2012</v>
      </c>
      <c r="M888" s="18">
        <v>26772</v>
      </c>
      <c r="N888" s="19">
        <v>576</v>
      </c>
      <c r="O888" s="18">
        <v>2176</v>
      </c>
      <c r="P888" s="18">
        <v>1311</v>
      </c>
      <c r="Q888" s="18">
        <v>4988</v>
      </c>
      <c r="R888" s="18">
        <v>87</v>
      </c>
      <c r="S888" s="18">
        <v>2703</v>
      </c>
      <c r="T888" s="18">
        <v>0</v>
      </c>
      <c r="U888" s="18">
        <v>1172</v>
      </c>
      <c r="V888" s="18">
        <v>11728</v>
      </c>
      <c r="W888" s="18">
        <v>2038</v>
      </c>
      <c r="X888" s="18">
        <v>0</v>
      </c>
      <c r="Y888" s="18">
        <v>6263</v>
      </c>
      <c r="Z888" s="18">
        <v>33042</v>
      </c>
      <c r="AA888" s="18">
        <v>131606</v>
      </c>
      <c r="AB888" s="18">
        <v>146593</v>
      </c>
      <c r="AC888" s="18">
        <v>0</v>
      </c>
      <c r="AD888" s="18">
        <v>0</v>
      </c>
      <c r="AE888" s="18" t="s">
        <v>824</v>
      </c>
      <c r="AF888" s="18"/>
    </row>
    <row r="889" spans="1:32" x14ac:dyDescent="0.35">
      <c r="A889" s="13">
        <f t="shared" si="13"/>
        <v>0</v>
      </c>
      <c r="B889" s="18" t="s">
        <v>829</v>
      </c>
      <c r="C889" s="12">
        <v>1917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8">
        <v>0</v>
      </c>
      <c r="K889" s="18">
        <v>0</v>
      </c>
      <c r="L889" s="18">
        <v>18</v>
      </c>
      <c r="M889" s="18">
        <v>1935</v>
      </c>
      <c r="N889" s="19">
        <v>112</v>
      </c>
      <c r="O889" s="18">
        <v>0</v>
      </c>
      <c r="P889" s="18">
        <v>405</v>
      </c>
      <c r="Q889" s="18">
        <v>778</v>
      </c>
      <c r="R889" s="18">
        <v>0</v>
      </c>
      <c r="S889" s="18">
        <v>405</v>
      </c>
      <c r="T889" s="18">
        <v>0</v>
      </c>
      <c r="U889" s="18">
        <v>0</v>
      </c>
      <c r="V889" s="18">
        <v>0</v>
      </c>
      <c r="W889" s="18">
        <v>284</v>
      </c>
      <c r="X889" s="18">
        <v>0</v>
      </c>
      <c r="Y889" s="18">
        <v>155</v>
      </c>
      <c r="Z889" s="18">
        <v>2139</v>
      </c>
      <c r="AA889" s="18">
        <v>34691</v>
      </c>
      <c r="AB889" s="18">
        <v>0</v>
      </c>
      <c r="AC889" s="18">
        <v>0</v>
      </c>
      <c r="AD889" s="18">
        <v>0</v>
      </c>
      <c r="AE889" s="18" t="s">
        <v>824</v>
      </c>
      <c r="AF889" s="18"/>
    </row>
    <row r="890" spans="1:32" x14ac:dyDescent="0.35">
      <c r="A890" s="13">
        <f t="shared" si="13"/>
        <v>0</v>
      </c>
      <c r="B890" s="18" t="s">
        <v>830</v>
      </c>
      <c r="C890" s="12">
        <v>1052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19</v>
      </c>
      <c r="J890" s="18">
        <v>0</v>
      </c>
      <c r="K890" s="18">
        <v>205</v>
      </c>
      <c r="L890" s="18">
        <v>34</v>
      </c>
      <c r="M890" s="18">
        <v>1310</v>
      </c>
      <c r="N890" s="19">
        <v>58</v>
      </c>
      <c r="O890" s="18">
        <v>34</v>
      </c>
      <c r="P890" s="18">
        <v>369</v>
      </c>
      <c r="Q890" s="18">
        <v>493</v>
      </c>
      <c r="R890" s="18">
        <v>0</v>
      </c>
      <c r="S890" s="18">
        <v>53</v>
      </c>
      <c r="T890" s="18">
        <v>0</v>
      </c>
      <c r="U890" s="18">
        <v>0</v>
      </c>
      <c r="V890" s="18">
        <v>65</v>
      </c>
      <c r="W890" s="18">
        <v>133</v>
      </c>
      <c r="X890" s="18">
        <v>0</v>
      </c>
      <c r="Y890" s="18">
        <v>82</v>
      </c>
      <c r="Z890" s="18">
        <v>1287</v>
      </c>
      <c r="AA890" s="18">
        <v>14138</v>
      </c>
      <c r="AB890" s="18">
        <v>572</v>
      </c>
      <c r="AC890" s="18">
        <v>0</v>
      </c>
      <c r="AD890" s="18">
        <v>0</v>
      </c>
      <c r="AE890" s="18" t="s">
        <v>824</v>
      </c>
      <c r="AF890" s="18"/>
    </row>
    <row r="891" spans="1:32" x14ac:dyDescent="0.35">
      <c r="A891" s="13">
        <f t="shared" si="13"/>
        <v>0</v>
      </c>
      <c r="B891" s="18" t="s">
        <v>831</v>
      </c>
      <c r="C891" s="12">
        <v>1375</v>
      </c>
      <c r="D891" s="18">
        <v>0</v>
      </c>
      <c r="E891" s="18">
        <v>0</v>
      </c>
      <c r="F891" s="18">
        <v>0</v>
      </c>
      <c r="G891" s="18">
        <v>73</v>
      </c>
      <c r="H891" s="18">
        <v>0</v>
      </c>
      <c r="I891" s="18">
        <v>0</v>
      </c>
      <c r="J891" s="18">
        <v>0</v>
      </c>
      <c r="K891" s="18">
        <v>0</v>
      </c>
      <c r="L891" s="18">
        <v>62</v>
      </c>
      <c r="M891" s="18">
        <v>1510</v>
      </c>
      <c r="N891" s="19">
        <v>52</v>
      </c>
      <c r="O891" s="18">
        <v>109</v>
      </c>
      <c r="P891" s="18">
        <v>167</v>
      </c>
      <c r="Q891" s="18">
        <v>400</v>
      </c>
      <c r="R891" s="18">
        <v>0</v>
      </c>
      <c r="S891" s="18">
        <v>500</v>
      </c>
      <c r="T891" s="18">
        <v>0</v>
      </c>
      <c r="U891" s="18">
        <v>3</v>
      </c>
      <c r="V891" s="18">
        <v>0</v>
      </c>
      <c r="W891" s="18">
        <v>157</v>
      </c>
      <c r="X891" s="18">
        <v>0</v>
      </c>
      <c r="Y891" s="18">
        <v>88</v>
      </c>
      <c r="Z891" s="18">
        <v>1476</v>
      </c>
      <c r="AA891" s="18">
        <v>22706</v>
      </c>
      <c r="AB891" s="18">
        <v>0</v>
      </c>
      <c r="AC891" s="18">
        <v>0</v>
      </c>
      <c r="AD891" s="18">
        <v>0</v>
      </c>
      <c r="AE891" s="18" t="s">
        <v>824</v>
      </c>
      <c r="AF891" s="18"/>
    </row>
    <row r="892" spans="1:32" x14ac:dyDescent="0.35">
      <c r="A892" s="13">
        <f t="shared" si="13"/>
        <v>0</v>
      </c>
      <c r="B892" s="18" t="s">
        <v>832</v>
      </c>
      <c r="C892" s="12">
        <v>959</v>
      </c>
      <c r="D892" s="18">
        <v>0</v>
      </c>
      <c r="E892" s="18">
        <v>854</v>
      </c>
      <c r="F892" s="18">
        <v>138</v>
      </c>
      <c r="G892" s="18">
        <v>0</v>
      </c>
      <c r="H892" s="18">
        <v>0</v>
      </c>
      <c r="I892" s="18">
        <v>0</v>
      </c>
      <c r="J892" s="18">
        <v>0</v>
      </c>
      <c r="K892" s="18">
        <v>4800</v>
      </c>
      <c r="L892" s="18">
        <v>289</v>
      </c>
      <c r="M892" s="18">
        <v>7040</v>
      </c>
      <c r="N892" s="19">
        <v>9</v>
      </c>
      <c r="O892" s="18">
        <v>25</v>
      </c>
      <c r="P892" s="18">
        <v>910</v>
      </c>
      <c r="Q892" s="18">
        <v>462</v>
      </c>
      <c r="R892" s="18">
        <v>0</v>
      </c>
      <c r="S892" s="18">
        <v>3363</v>
      </c>
      <c r="T892" s="18">
        <v>0</v>
      </c>
      <c r="U892" s="18">
        <v>0</v>
      </c>
      <c r="V892" s="18">
        <v>614</v>
      </c>
      <c r="W892" s="18">
        <v>99</v>
      </c>
      <c r="X892" s="18">
        <v>0</v>
      </c>
      <c r="Y892" s="18">
        <v>52</v>
      </c>
      <c r="Z892" s="18">
        <v>5534</v>
      </c>
      <c r="AA892" s="18">
        <v>8239</v>
      </c>
      <c r="AB892" s="18">
        <v>11387</v>
      </c>
      <c r="AC892" s="18">
        <v>1</v>
      </c>
      <c r="AD892" s="18">
        <v>0</v>
      </c>
      <c r="AE892" s="18" t="s">
        <v>824</v>
      </c>
      <c r="AF892" s="18"/>
    </row>
    <row r="893" spans="1:32" x14ac:dyDescent="0.35">
      <c r="A893" s="13">
        <f t="shared" si="13"/>
        <v>1</v>
      </c>
      <c r="B893" s="18" t="s">
        <v>833</v>
      </c>
      <c r="C893" s="12">
        <v>500</v>
      </c>
      <c r="D893" s="18">
        <v>0</v>
      </c>
      <c r="E893" s="18">
        <v>1189</v>
      </c>
      <c r="F893" s="18">
        <v>0</v>
      </c>
      <c r="G893" s="18">
        <v>0</v>
      </c>
      <c r="H893" s="18">
        <v>0</v>
      </c>
      <c r="I893" s="18">
        <v>0</v>
      </c>
      <c r="J893" s="18">
        <v>0</v>
      </c>
      <c r="K893" s="18">
        <v>0</v>
      </c>
      <c r="L893" s="18">
        <v>62</v>
      </c>
      <c r="M893" s="18">
        <v>1751</v>
      </c>
      <c r="N893" s="19">
        <v>0</v>
      </c>
      <c r="O893" s="18">
        <v>7</v>
      </c>
      <c r="P893" s="27">
        <v>-1</v>
      </c>
      <c r="Q893" s="18">
        <v>414</v>
      </c>
      <c r="R893" s="18">
        <v>0</v>
      </c>
      <c r="S893" s="18">
        <v>576</v>
      </c>
      <c r="T893" s="18">
        <v>0</v>
      </c>
      <c r="U893" s="18">
        <v>0</v>
      </c>
      <c r="V893" s="18">
        <v>547</v>
      </c>
      <c r="W893" s="18">
        <v>289</v>
      </c>
      <c r="X893" s="18">
        <v>0</v>
      </c>
      <c r="Y893" s="18">
        <v>305</v>
      </c>
      <c r="Z893" s="18">
        <v>2138</v>
      </c>
      <c r="AA893" s="18">
        <v>13676</v>
      </c>
      <c r="AB893" s="18">
        <v>9847</v>
      </c>
      <c r="AC893" s="18">
        <v>0</v>
      </c>
      <c r="AD893" s="18">
        <v>0</v>
      </c>
      <c r="AE893" s="18" t="s">
        <v>824</v>
      </c>
      <c r="AF893" s="18"/>
    </row>
    <row r="894" spans="1:32" x14ac:dyDescent="0.35">
      <c r="A894" s="13">
        <f t="shared" si="13"/>
        <v>0</v>
      </c>
      <c r="B894" s="18" t="s">
        <v>834</v>
      </c>
      <c r="C894" s="12">
        <v>3473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129</v>
      </c>
      <c r="M894" s="18">
        <v>3602</v>
      </c>
      <c r="N894" s="19">
        <v>128</v>
      </c>
      <c r="O894" s="18">
        <v>80</v>
      </c>
      <c r="P894" s="18">
        <v>967</v>
      </c>
      <c r="Q894" s="18">
        <v>1361</v>
      </c>
      <c r="R894" s="18">
        <v>0</v>
      </c>
      <c r="S894" s="18">
        <v>0</v>
      </c>
      <c r="T894" s="18">
        <v>0</v>
      </c>
      <c r="U894" s="18">
        <v>176</v>
      </c>
      <c r="V894" s="18">
        <v>774</v>
      </c>
      <c r="W894" s="18">
        <v>239</v>
      </c>
      <c r="X894" s="18">
        <v>0</v>
      </c>
      <c r="Y894" s="18">
        <v>360</v>
      </c>
      <c r="Z894" s="18">
        <v>4085</v>
      </c>
      <c r="AA894" s="18">
        <v>28885</v>
      </c>
      <c r="AB894" s="18">
        <v>5835</v>
      </c>
      <c r="AC894" s="18">
        <v>1</v>
      </c>
      <c r="AD894" s="18">
        <v>0</v>
      </c>
      <c r="AE894" s="18" t="s">
        <v>824</v>
      </c>
      <c r="AF894" s="18"/>
    </row>
    <row r="895" spans="1:32" x14ac:dyDescent="0.35">
      <c r="A895" s="13">
        <f t="shared" si="13"/>
        <v>0</v>
      </c>
      <c r="B895" s="18" t="s">
        <v>835</v>
      </c>
      <c r="C895" s="12">
        <v>23177</v>
      </c>
      <c r="D895" s="18">
        <v>0</v>
      </c>
      <c r="E895" s="18">
        <v>8532</v>
      </c>
      <c r="F895" s="18">
        <v>713</v>
      </c>
      <c r="G895" s="18">
        <v>328</v>
      </c>
      <c r="H895" s="18">
        <v>85</v>
      </c>
      <c r="I895" s="18">
        <v>500</v>
      </c>
      <c r="J895" s="18">
        <v>0</v>
      </c>
      <c r="K895" s="18">
        <v>46395</v>
      </c>
      <c r="L895" s="18">
        <v>0</v>
      </c>
      <c r="M895" s="18">
        <v>79730</v>
      </c>
      <c r="N895" s="19">
        <v>9416</v>
      </c>
      <c r="O895" s="18">
        <v>24430</v>
      </c>
      <c r="P895" s="18">
        <v>2633</v>
      </c>
      <c r="Q895" s="18">
        <v>9969</v>
      </c>
      <c r="R895" s="18">
        <v>168</v>
      </c>
      <c r="S895" s="18">
        <v>1025</v>
      </c>
      <c r="T895" s="18">
        <v>1469</v>
      </c>
      <c r="U895" s="18">
        <v>118</v>
      </c>
      <c r="V895" s="18">
        <v>14603</v>
      </c>
      <c r="W895" s="18">
        <v>2317</v>
      </c>
      <c r="X895" s="18">
        <v>0</v>
      </c>
      <c r="Y895" s="18">
        <v>655</v>
      </c>
      <c r="Z895" s="18">
        <v>66803</v>
      </c>
      <c r="AA895" s="18">
        <v>170000</v>
      </c>
      <c r="AB895" s="18">
        <v>326144</v>
      </c>
      <c r="AC895" s="18">
        <v>1</v>
      </c>
      <c r="AD895" s="18">
        <v>0</v>
      </c>
      <c r="AE895" s="18" t="s">
        <v>824</v>
      </c>
      <c r="AF895" s="18"/>
    </row>
    <row r="896" spans="1:32" x14ac:dyDescent="0.35">
      <c r="A896" s="13">
        <f t="shared" si="13"/>
        <v>0</v>
      </c>
      <c r="B896" s="18" t="s">
        <v>1000</v>
      </c>
      <c r="C896" s="12">
        <v>625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625</v>
      </c>
      <c r="N896" s="19">
        <v>0</v>
      </c>
      <c r="O896" s="18">
        <v>0</v>
      </c>
      <c r="P896" s="18">
        <v>0</v>
      </c>
      <c r="Q896" s="18">
        <v>130</v>
      </c>
      <c r="R896" s="18">
        <v>0</v>
      </c>
      <c r="S896" s="18">
        <v>50</v>
      </c>
      <c r="T896" s="18">
        <v>42</v>
      </c>
      <c r="U896" s="18">
        <v>0</v>
      </c>
      <c r="V896" s="18">
        <v>0</v>
      </c>
      <c r="W896" s="18">
        <v>202</v>
      </c>
      <c r="X896" s="18">
        <v>0</v>
      </c>
      <c r="Y896" s="18">
        <v>252</v>
      </c>
      <c r="Z896" s="18">
        <v>676</v>
      </c>
      <c r="AA896" s="18">
        <v>10506</v>
      </c>
      <c r="AB896" s="18">
        <v>0</v>
      </c>
      <c r="AC896" s="18">
        <v>0</v>
      </c>
      <c r="AD896" s="18">
        <v>0</v>
      </c>
      <c r="AE896" s="18" t="s">
        <v>824</v>
      </c>
      <c r="AF896" s="18"/>
    </row>
    <row r="897" spans="1:32" x14ac:dyDescent="0.35">
      <c r="A897" s="13">
        <f t="shared" si="13"/>
        <v>0</v>
      </c>
      <c r="B897" s="18" t="s">
        <v>836</v>
      </c>
      <c r="C897" s="12">
        <v>5605</v>
      </c>
      <c r="D897" s="18">
        <v>0</v>
      </c>
      <c r="E897" s="18">
        <v>1873</v>
      </c>
      <c r="F897" s="18">
        <v>1596</v>
      </c>
      <c r="G897" s="18">
        <v>238</v>
      </c>
      <c r="H897" s="18">
        <v>2673</v>
      </c>
      <c r="I897" s="18">
        <v>0</v>
      </c>
      <c r="J897" s="18">
        <v>3</v>
      </c>
      <c r="K897" s="18">
        <v>19487</v>
      </c>
      <c r="L897" s="18">
        <v>1286</v>
      </c>
      <c r="M897" s="18">
        <v>32761</v>
      </c>
      <c r="N897" s="19">
        <v>172</v>
      </c>
      <c r="O897" s="18">
        <v>7457</v>
      </c>
      <c r="P897" s="18">
        <v>788</v>
      </c>
      <c r="Q897" s="18">
        <v>2651</v>
      </c>
      <c r="R897" s="18">
        <v>0</v>
      </c>
      <c r="S897" s="18">
        <v>2193</v>
      </c>
      <c r="T897" s="18">
        <v>23</v>
      </c>
      <c r="U897" s="18">
        <v>0</v>
      </c>
      <c r="V897" s="18">
        <v>5588</v>
      </c>
      <c r="W897" s="18">
        <v>737</v>
      </c>
      <c r="X897" s="18">
        <v>229</v>
      </c>
      <c r="Y897" s="18">
        <v>620</v>
      </c>
      <c r="Z897" s="18">
        <v>20458</v>
      </c>
      <c r="AA897" s="18">
        <v>50104</v>
      </c>
      <c r="AB897" s="18">
        <v>95653</v>
      </c>
      <c r="AC897" s="18">
        <v>0</v>
      </c>
      <c r="AD897" s="18">
        <v>0</v>
      </c>
      <c r="AE897" s="18" t="s">
        <v>837</v>
      </c>
      <c r="AF897" s="18"/>
    </row>
    <row r="898" spans="1:32" x14ac:dyDescent="0.35">
      <c r="A898" s="13">
        <f t="shared" si="13"/>
        <v>0</v>
      </c>
      <c r="B898" s="18" t="s">
        <v>838</v>
      </c>
      <c r="C898" s="12">
        <v>0</v>
      </c>
      <c r="D898" s="18">
        <v>242</v>
      </c>
      <c r="E898" s="18">
        <v>90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10</v>
      </c>
      <c r="M898" s="18">
        <v>342</v>
      </c>
      <c r="N898" s="19">
        <v>0</v>
      </c>
      <c r="O898" s="18">
        <v>0</v>
      </c>
      <c r="P898" s="18">
        <v>80</v>
      </c>
      <c r="Q898" s="18">
        <v>124</v>
      </c>
      <c r="R898" s="18">
        <v>0</v>
      </c>
      <c r="S898" s="18">
        <v>0</v>
      </c>
      <c r="T898" s="18">
        <v>0</v>
      </c>
      <c r="U898" s="18">
        <v>0</v>
      </c>
      <c r="V898" s="18">
        <v>0</v>
      </c>
      <c r="W898" s="18">
        <v>30</v>
      </c>
      <c r="X898" s="18">
        <v>0</v>
      </c>
      <c r="Y898" s="18">
        <v>1</v>
      </c>
      <c r="Z898" s="18">
        <v>235</v>
      </c>
      <c r="AA898" s="18">
        <v>5643</v>
      </c>
      <c r="AB898" s="18">
        <v>0</v>
      </c>
      <c r="AC898" s="18">
        <v>1</v>
      </c>
      <c r="AD898" s="18">
        <v>0</v>
      </c>
      <c r="AE898" s="18" t="s">
        <v>837</v>
      </c>
      <c r="AF898" s="18"/>
    </row>
    <row r="899" spans="1:32" x14ac:dyDescent="0.35">
      <c r="A899" s="13">
        <f t="shared" ref="A899:A942" si="14">+Z899-SUM(N899:Y899)</f>
        <v>0</v>
      </c>
      <c r="B899" s="18" t="s">
        <v>839</v>
      </c>
      <c r="C899" s="12">
        <v>360</v>
      </c>
      <c r="D899" s="18">
        <v>50</v>
      </c>
      <c r="E899" s="18">
        <v>250</v>
      </c>
      <c r="F899" s="18">
        <v>45</v>
      </c>
      <c r="G899" s="18">
        <v>0</v>
      </c>
      <c r="H899" s="18">
        <v>36</v>
      </c>
      <c r="I899" s="18">
        <v>0</v>
      </c>
      <c r="J899" s="18">
        <v>0</v>
      </c>
      <c r="K899" s="18">
        <v>0</v>
      </c>
      <c r="L899" s="18">
        <v>0</v>
      </c>
      <c r="M899" s="18">
        <v>741</v>
      </c>
      <c r="N899" s="19">
        <v>0</v>
      </c>
      <c r="O899" s="18">
        <v>112</v>
      </c>
      <c r="P899" s="18">
        <v>40</v>
      </c>
      <c r="Q899" s="18">
        <v>111</v>
      </c>
      <c r="R899" s="18">
        <v>0</v>
      </c>
      <c r="S899" s="18">
        <v>0</v>
      </c>
      <c r="T899" s="18">
        <v>0</v>
      </c>
      <c r="U899" s="18">
        <v>0</v>
      </c>
      <c r="V899" s="18">
        <v>208</v>
      </c>
      <c r="W899" s="18">
        <v>64</v>
      </c>
      <c r="X899" s="18">
        <v>0</v>
      </c>
      <c r="Y899" s="18">
        <v>46</v>
      </c>
      <c r="Z899" s="18">
        <v>581</v>
      </c>
      <c r="AA899" s="18">
        <v>4419</v>
      </c>
      <c r="AB899" s="18">
        <v>2200</v>
      </c>
      <c r="AC899" s="18">
        <v>0</v>
      </c>
      <c r="AD899" s="18">
        <v>0</v>
      </c>
      <c r="AE899" s="18" t="s">
        <v>837</v>
      </c>
      <c r="AF899" s="18"/>
    </row>
    <row r="900" spans="1:32" x14ac:dyDescent="0.35">
      <c r="A900" s="13">
        <f t="shared" si="14"/>
        <v>0</v>
      </c>
      <c r="B900" s="18" t="s">
        <v>837</v>
      </c>
      <c r="C900" s="12">
        <v>3379</v>
      </c>
      <c r="D900" s="18">
        <v>0</v>
      </c>
      <c r="E900" s="18">
        <v>542</v>
      </c>
      <c r="F900" s="18">
        <v>0</v>
      </c>
      <c r="G900" s="18">
        <v>0</v>
      </c>
      <c r="H900" s="18">
        <v>0</v>
      </c>
      <c r="I900" s="18">
        <v>73</v>
      </c>
      <c r="J900" s="18">
        <v>118</v>
      </c>
      <c r="K900" s="18">
        <v>0</v>
      </c>
      <c r="L900" s="18">
        <v>0</v>
      </c>
      <c r="M900" s="18">
        <v>4112</v>
      </c>
      <c r="N900" s="19">
        <v>0</v>
      </c>
      <c r="O900" s="18">
        <v>309</v>
      </c>
      <c r="P900" s="18">
        <v>243</v>
      </c>
      <c r="Q900" s="18">
        <v>1587</v>
      </c>
      <c r="R900" s="18">
        <v>0</v>
      </c>
      <c r="S900" s="18">
        <v>0</v>
      </c>
      <c r="T900" s="18">
        <v>0</v>
      </c>
      <c r="U900" s="18">
        <v>0</v>
      </c>
      <c r="V900" s="18">
        <v>1140</v>
      </c>
      <c r="W900" s="18">
        <v>325</v>
      </c>
      <c r="X900" s="18">
        <v>0</v>
      </c>
      <c r="Y900" s="18">
        <v>236</v>
      </c>
      <c r="Z900" s="18">
        <v>3840</v>
      </c>
      <c r="AA900" s="18">
        <v>33466</v>
      </c>
      <c r="AB900" s="18">
        <v>18035</v>
      </c>
      <c r="AC900" s="18">
        <v>1</v>
      </c>
      <c r="AD900" s="18">
        <v>0</v>
      </c>
      <c r="AE900" s="18" t="s">
        <v>837</v>
      </c>
      <c r="AF900" s="18"/>
    </row>
    <row r="901" spans="1:32" x14ac:dyDescent="0.35">
      <c r="A901" s="13">
        <f t="shared" si="14"/>
        <v>0</v>
      </c>
      <c r="B901" s="18" t="s">
        <v>840</v>
      </c>
      <c r="C901" s="12">
        <v>0</v>
      </c>
      <c r="D901" s="18">
        <v>0</v>
      </c>
      <c r="E901" s="18">
        <v>140</v>
      </c>
      <c r="F901" s="18">
        <v>0</v>
      </c>
      <c r="G901" s="18">
        <v>0</v>
      </c>
      <c r="H901" s="18">
        <v>95</v>
      </c>
      <c r="I901" s="18">
        <v>90</v>
      </c>
      <c r="J901" s="18">
        <v>0</v>
      </c>
      <c r="K901" s="18">
        <v>0</v>
      </c>
      <c r="L901" s="18">
        <v>12</v>
      </c>
      <c r="M901" s="18">
        <v>337</v>
      </c>
      <c r="N901" s="19">
        <v>0</v>
      </c>
      <c r="O901" s="18">
        <v>33</v>
      </c>
      <c r="P901" s="18">
        <v>126</v>
      </c>
      <c r="Q901" s="18">
        <v>130</v>
      </c>
      <c r="R901" s="18">
        <v>0</v>
      </c>
      <c r="S901" s="18">
        <v>1403</v>
      </c>
      <c r="T901" s="18">
        <v>31</v>
      </c>
      <c r="U901" s="18">
        <v>0</v>
      </c>
      <c r="V901" s="18">
        <v>0</v>
      </c>
      <c r="W901" s="18">
        <v>169</v>
      </c>
      <c r="X901" s="18">
        <v>0</v>
      </c>
      <c r="Y901" s="18">
        <v>93</v>
      </c>
      <c r="Z901" s="18">
        <v>1985</v>
      </c>
      <c r="AA901" s="18">
        <v>36267</v>
      </c>
      <c r="AB901" s="18">
        <v>0</v>
      </c>
      <c r="AC901" s="18">
        <v>1</v>
      </c>
      <c r="AD901" s="18">
        <v>0</v>
      </c>
      <c r="AE901" s="18" t="s">
        <v>840</v>
      </c>
      <c r="AF901" s="18"/>
    </row>
    <row r="902" spans="1:32" x14ac:dyDescent="0.35">
      <c r="A902" s="13">
        <f t="shared" si="14"/>
        <v>0</v>
      </c>
      <c r="B902" s="18" t="s">
        <v>841</v>
      </c>
      <c r="C902" s="12">
        <v>834</v>
      </c>
      <c r="D902" s="18">
        <v>0</v>
      </c>
      <c r="E902" s="18">
        <v>924</v>
      </c>
      <c r="F902" s="18">
        <v>141</v>
      </c>
      <c r="G902" s="18">
        <v>0</v>
      </c>
      <c r="H902" s="18">
        <v>0</v>
      </c>
      <c r="I902" s="18">
        <v>0</v>
      </c>
      <c r="J902" s="18">
        <v>0</v>
      </c>
      <c r="K902" s="18">
        <v>1450</v>
      </c>
      <c r="L902" s="18">
        <v>0</v>
      </c>
      <c r="M902" s="18">
        <v>3349</v>
      </c>
      <c r="N902" s="19">
        <v>50</v>
      </c>
      <c r="O902" s="18">
        <v>54</v>
      </c>
      <c r="P902" s="18">
        <v>0</v>
      </c>
      <c r="Q902" s="18">
        <v>257</v>
      </c>
      <c r="R902" s="18">
        <v>0</v>
      </c>
      <c r="S902" s="18">
        <v>46</v>
      </c>
      <c r="T902" s="18">
        <v>0</v>
      </c>
      <c r="U902" s="18">
        <v>0</v>
      </c>
      <c r="V902" s="18">
        <v>0</v>
      </c>
      <c r="W902" s="18">
        <v>192</v>
      </c>
      <c r="X902" s="18">
        <v>0</v>
      </c>
      <c r="Y902" s="18">
        <v>0</v>
      </c>
      <c r="Z902" s="18">
        <v>599</v>
      </c>
      <c r="AA902" s="18">
        <v>18256</v>
      </c>
      <c r="AB902" s="18">
        <v>8050</v>
      </c>
      <c r="AC902" s="18">
        <v>1</v>
      </c>
      <c r="AD902" s="18">
        <v>0</v>
      </c>
      <c r="AE902" s="18" t="s">
        <v>840</v>
      </c>
      <c r="AF902" s="18"/>
    </row>
    <row r="903" spans="1:32" x14ac:dyDescent="0.35">
      <c r="A903" s="13">
        <f t="shared" si="14"/>
        <v>0</v>
      </c>
      <c r="B903" s="18" t="s">
        <v>842</v>
      </c>
      <c r="C903" s="12">
        <v>865</v>
      </c>
      <c r="D903" s="18">
        <v>0</v>
      </c>
      <c r="E903" s="18">
        <v>333</v>
      </c>
      <c r="F903" s="18">
        <v>0</v>
      </c>
      <c r="G903" s="18">
        <v>0</v>
      </c>
      <c r="H903" s="18">
        <v>0</v>
      </c>
      <c r="I903" s="18">
        <v>0</v>
      </c>
      <c r="J903" s="18">
        <v>0</v>
      </c>
      <c r="K903" s="18">
        <v>0</v>
      </c>
      <c r="L903" s="18">
        <v>1813</v>
      </c>
      <c r="M903" s="18">
        <v>3011</v>
      </c>
      <c r="N903" s="19">
        <v>43</v>
      </c>
      <c r="O903" s="18">
        <v>0</v>
      </c>
      <c r="P903" s="18">
        <v>0</v>
      </c>
      <c r="Q903" s="18">
        <v>0</v>
      </c>
      <c r="R903" s="18">
        <v>0</v>
      </c>
      <c r="S903" s="18">
        <v>1610</v>
      </c>
      <c r="T903" s="18">
        <v>0</v>
      </c>
      <c r="U903" s="18">
        <v>0</v>
      </c>
      <c r="V903" s="18">
        <v>1192</v>
      </c>
      <c r="W903" s="18">
        <v>185</v>
      </c>
      <c r="X903" s="18">
        <v>0</v>
      </c>
      <c r="Y903" s="18">
        <v>100</v>
      </c>
      <c r="Z903" s="18">
        <v>3130</v>
      </c>
      <c r="AA903" s="18">
        <v>13151</v>
      </c>
      <c r="AB903" s="18">
        <v>20028</v>
      </c>
      <c r="AC903" s="18">
        <v>1</v>
      </c>
      <c r="AD903" s="18">
        <v>0</v>
      </c>
      <c r="AE903" s="18" t="s">
        <v>840</v>
      </c>
      <c r="AF903" s="18"/>
    </row>
    <row r="904" spans="1:32" x14ac:dyDescent="0.35">
      <c r="A904" s="13">
        <f t="shared" si="14"/>
        <v>0</v>
      </c>
      <c r="B904" s="18" t="s">
        <v>1001</v>
      </c>
      <c r="C904" s="12">
        <v>598</v>
      </c>
      <c r="D904" s="18">
        <v>295</v>
      </c>
      <c r="E904" s="18">
        <v>0</v>
      </c>
      <c r="F904" s="18">
        <v>373</v>
      </c>
      <c r="G904" s="18">
        <v>0</v>
      </c>
      <c r="H904" s="18">
        <v>101</v>
      </c>
      <c r="I904" s="18">
        <v>25</v>
      </c>
      <c r="J904" s="18">
        <v>0</v>
      </c>
      <c r="K904" s="18">
        <v>0</v>
      </c>
      <c r="L904" s="18">
        <v>40</v>
      </c>
      <c r="M904" s="18">
        <v>1432</v>
      </c>
      <c r="N904" s="19">
        <v>0</v>
      </c>
      <c r="O904" s="18">
        <v>41</v>
      </c>
      <c r="P904" s="18">
        <v>58</v>
      </c>
      <c r="Q904" s="18">
        <v>174</v>
      </c>
      <c r="R904" s="18">
        <v>0</v>
      </c>
      <c r="S904" s="18">
        <v>551</v>
      </c>
      <c r="T904" s="18">
        <v>0</v>
      </c>
      <c r="U904" s="18">
        <v>0</v>
      </c>
      <c r="V904" s="18">
        <v>501</v>
      </c>
      <c r="W904" s="18">
        <v>120</v>
      </c>
      <c r="X904" s="18">
        <v>0</v>
      </c>
      <c r="Y904" s="18">
        <v>146</v>
      </c>
      <c r="Z904" s="18">
        <v>1591</v>
      </c>
      <c r="AA904" s="18">
        <v>7038</v>
      </c>
      <c r="AB904" s="18">
        <v>10000</v>
      </c>
      <c r="AC904" s="18">
        <v>0</v>
      </c>
      <c r="AD904" s="18">
        <v>0</v>
      </c>
      <c r="AE904" s="18" t="s">
        <v>840</v>
      </c>
      <c r="AF904" s="18"/>
    </row>
    <row r="905" spans="1:32" x14ac:dyDescent="0.35">
      <c r="A905" s="13">
        <f t="shared" si="14"/>
        <v>0</v>
      </c>
      <c r="B905" s="18" t="s">
        <v>843</v>
      </c>
      <c r="C905" s="12">
        <v>0</v>
      </c>
      <c r="D905" s="18">
        <v>356</v>
      </c>
      <c r="E905" s="18">
        <v>277</v>
      </c>
      <c r="F905" s="18">
        <v>0</v>
      </c>
      <c r="G905" s="18">
        <v>575</v>
      </c>
      <c r="H905" s="27">
        <v>-1</v>
      </c>
      <c r="I905" s="18">
        <v>0</v>
      </c>
      <c r="J905" s="18">
        <v>0</v>
      </c>
      <c r="K905" s="18">
        <v>0</v>
      </c>
      <c r="L905" s="18">
        <v>0</v>
      </c>
      <c r="M905" s="18">
        <v>1208</v>
      </c>
      <c r="N905" s="19">
        <v>0</v>
      </c>
      <c r="O905" s="18">
        <v>0</v>
      </c>
      <c r="P905" s="18">
        <v>0</v>
      </c>
      <c r="Q905" s="18">
        <v>258</v>
      </c>
      <c r="R905" s="18">
        <v>0</v>
      </c>
      <c r="S905" s="18">
        <v>0</v>
      </c>
      <c r="T905" s="18">
        <v>0</v>
      </c>
      <c r="U905" s="18">
        <v>0</v>
      </c>
      <c r="V905" s="18">
        <v>166</v>
      </c>
      <c r="W905" s="18">
        <v>95</v>
      </c>
      <c r="X905" s="18">
        <v>0</v>
      </c>
      <c r="Y905" s="18">
        <v>0</v>
      </c>
      <c r="Z905" s="18">
        <v>519</v>
      </c>
      <c r="AA905" s="18">
        <v>7800</v>
      </c>
      <c r="AB905" s="18">
        <v>0</v>
      </c>
      <c r="AC905" s="18">
        <v>1</v>
      </c>
      <c r="AD905" s="18">
        <v>0</v>
      </c>
      <c r="AE905" s="18" t="s">
        <v>843</v>
      </c>
      <c r="AF905" s="18"/>
    </row>
    <row r="906" spans="1:32" x14ac:dyDescent="0.35">
      <c r="A906" s="13">
        <f t="shared" si="14"/>
        <v>0</v>
      </c>
      <c r="B906" s="18" t="s">
        <v>844</v>
      </c>
      <c r="C906" s="12">
        <v>76</v>
      </c>
      <c r="D906" s="18">
        <v>60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10</v>
      </c>
      <c r="M906" s="18">
        <v>146</v>
      </c>
      <c r="N906" s="19">
        <v>0</v>
      </c>
      <c r="O906" s="18">
        <v>30</v>
      </c>
      <c r="P906" s="18">
        <v>16</v>
      </c>
      <c r="Q906" s="18">
        <v>39</v>
      </c>
      <c r="R906" s="18">
        <v>0</v>
      </c>
      <c r="S906" s="18">
        <v>2</v>
      </c>
      <c r="T906" s="18">
        <v>0</v>
      </c>
      <c r="U906" s="18">
        <v>0</v>
      </c>
      <c r="V906" s="18">
        <v>0</v>
      </c>
      <c r="W906" s="18">
        <v>36</v>
      </c>
      <c r="X906" s="18">
        <v>0</v>
      </c>
      <c r="Y906" s="18">
        <v>5</v>
      </c>
      <c r="Z906" s="18">
        <v>128</v>
      </c>
      <c r="AA906" s="18">
        <v>2952</v>
      </c>
      <c r="AB906" s="18">
        <v>411</v>
      </c>
      <c r="AC906" s="18">
        <v>0</v>
      </c>
      <c r="AD906" s="18">
        <v>0</v>
      </c>
      <c r="AE906" s="18" t="s">
        <v>843</v>
      </c>
      <c r="AF906" s="18"/>
    </row>
    <row r="907" spans="1:32" x14ac:dyDescent="0.35">
      <c r="A907" s="13">
        <f t="shared" si="14"/>
        <v>0</v>
      </c>
      <c r="B907" s="18" t="s">
        <v>845</v>
      </c>
      <c r="C907" s="12">
        <v>90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7</v>
      </c>
      <c r="J907" s="18">
        <v>0</v>
      </c>
      <c r="K907" s="18">
        <v>0</v>
      </c>
      <c r="L907" s="18">
        <v>0</v>
      </c>
      <c r="M907" s="18">
        <v>97</v>
      </c>
      <c r="N907" s="19">
        <v>4</v>
      </c>
      <c r="O907" s="18">
        <v>0</v>
      </c>
      <c r="P907" s="18">
        <v>0</v>
      </c>
      <c r="Q907" s="18">
        <v>28</v>
      </c>
      <c r="R907" s="18">
        <v>0</v>
      </c>
      <c r="S907" s="18">
        <v>0</v>
      </c>
      <c r="T907" s="18">
        <v>0</v>
      </c>
      <c r="U907" s="18">
        <v>0</v>
      </c>
      <c r="V907" s="18">
        <v>27</v>
      </c>
      <c r="W907" s="18">
        <v>27</v>
      </c>
      <c r="X907" s="18">
        <v>0</v>
      </c>
      <c r="Y907" s="18">
        <v>13</v>
      </c>
      <c r="Z907" s="18">
        <v>99</v>
      </c>
      <c r="AA907" s="18">
        <v>1120</v>
      </c>
      <c r="AB907" s="18">
        <v>225</v>
      </c>
      <c r="AC907" s="18">
        <v>0</v>
      </c>
      <c r="AD907" s="18">
        <v>0</v>
      </c>
      <c r="AE907" s="18" t="s">
        <v>843</v>
      </c>
      <c r="AF907" s="18"/>
    </row>
    <row r="908" spans="1:32" x14ac:dyDescent="0.35">
      <c r="A908" s="13">
        <f t="shared" si="14"/>
        <v>0</v>
      </c>
      <c r="B908" s="18" t="s">
        <v>846</v>
      </c>
      <c r="C908" s="12">
        <v>2498</v>
      </c>
      <c r="D908" s="18">
        <v>0</v>
      </c>
      <c r="E908" s="18">
        <v>991</v>
      </c>
      <c r="F908" s="18">
        <v>73</v>
      </c>
      <c r="G908" s="18">
        <v>0</v>
      </c>
      <c r="H908" s="18">
        <v>0</v>
      </c>
      <c r="I908" s="18">
        <v>0</v>
      </c>
      <c r="J908" s="18">
        <v>0</v>
      </c>
      <c r="K908" s="18">
        <v>550</v>
      </c>
      <c r="L908" s="18">
        <v>340</v>
      </c>
      <c r="M908" s="18">
        <v>4452</v>
      </c>
      <c r="N908" s="19">
        <v>112</v>
      </c>
      <c r="O908" s="18">
        <v>730</v>
      </c>
      <c r="P908" s="18">
        <v>328</v>
      </c>
      <c r="Q908" s="18">
        <v>701</v>
      </c>
      <c r="R908" s="18">
        <v>0</v>
      </c>
      <c r="S908" s="18">
        <v>1243</v>
      </c>
      <c r="T908" s="18">
        <v>0</v>
      </c>
      <c r="U908" s="18">
        <v>0</v>
      </c>
      <c r="V908" s="18">
        <v>1292</v>
      </c>
      <c r="W908" s="18">
        <v>461</v>
      </c>
      <c r="X908" s="18">
        <v>0</v>
      </c>
      <c r="Y908" s="18">
        <v>394</v>
      </c>
      <c r="Z908" s="18">
        <v>5261</v>
      </c>
      <c r="AA908" s="18">
        <v>22941</v>
      </c>
      <c r="AB908" s="18">
        <v>25944</v>
      </c>
      <c r="AC908" s="18">
        <v>1</v>
      </c>
      <c r="AD908" s="18">
        <v>0</v>
      </c>
      <c r="AE908" s="18" t="s">
        <v>843</v>
      </c>
      <c r="AF908" s="18"/>
    </row>
    <row r="909" spans="1:32" x14ac:dyDescent="0.35">
      <c r="A909" s="13">
        <f t="shared" si="14"/>
        <v>0</v>
      </c>
      <c r="B909" s="18" t="s">
        <v>847</v>
      </c>
      <c r="C909" s="12">
        <v>435</v>
      </c>
      <c r="D909" s="18">
        <v>0</v>
      </c>
      <c r="E909" s="18">
        <v>157</v>
      </c>
      <c r="F909" s="18">
        <v>38</v>
      </c>
      <c r="G909" s="18">
        <v>98</v>
      </c>
      <c r="H909" s="18">
        <v>33</v>
      </c>
      <c r="I909" s="18">
        <v>0</v>
      </c>
      <c r="J909" s="18">
        <v>0</v>
      </c>
      <c r="K909" s="18">
        <v>0</v>
      </c>
      <c r="L909" s="18">
        <v>6</v>
      </c>
      <c r="M909" s="18">
        <v>767</v>
      </c>
      <c r="N909" s="19">
        <v>0</v>
      </c>
      <c r="O909" s="18">
        <v>0</v>
      </c>
      <c r="P909" s="18">
        <v>86</v>
      </c>
      <c r="Q909" s="18">
        <v>196</v>
      </c>
      <c r="R909" s="18">
        <v>0</v>
      </c>
      <c r="S909" s="18">
        <v>0</v>
      </c>
      <c r="T909" s="18">
        <v>0</v>
      </c>
      <c r="U909" s="18">
        <v>0</v>
      </c>
      <c r="V909" s="18">
        <v>220</v>
      </c>
      <c r="W909" s="18">
        <v>50</v>
      </c>
      <c r="X909" s="18">
        <v>0</v>
      </c>
      <c r="Y909" s="18">
        <v>120</v>
      </c>
      <c r="Z909" s="18">
        <v>672</v>
      </c>
      <c r="AA909" s="18">
        <v>3767</v>
      </c>
      <c r="AB909" s="18">
        <v>2366</v>
      </c>
      <c r="AC909" s="18">
        <v>0</v>
      </c>
      <c r="AD909" s="18">
        <v>0</v>
      </c>
      <c r="AE909" s="18" t="s">
        <v>848</v>
      </c>
      <c r="AF909" s="18"/>
    </row>
    <row r="910" spans="1:32" x14ac:dyDescent="0.35">
      <c r="A910" s="13">
        <f t="shared" si="14"/>
        <v>0</v>
      </c>
      <c r="B910" s="18" t="s">
        <v>849</v>
      </c>
      <c r="C910" s="12">
        <v>1567</v>
      </c>
      <c r="D910" s="18">
        <v>0</v>
      </c>
      <c r="E910" s="18">
        <v>883</v>
      </c>
      <c r="F910" s="18">
        <v>0</v>
      </c>
      <c r="G910" s="18">
        <v>0</v>
      </c>
      <c r="H910" s="18">
        <v>0</v>
      </c>
      <c r="I910" s="18">
        <v>65</v>
      </c>
      <c r="J910" s="18">
        <v>0</v>
      </c>
      <c r="K910" s="18">
        <v>0</v>
      </c>
      <c r="L910" s="18">
        <v>229</v>
      </c>
      <c r="M910" s="18">
        <v>2744</v>
      </c>
      <c r="N910" s="19">
        <v>0</v>
      </c>
      <c r="O910" s="18">
        <v>149</v>
      </c>
      <c r="P910" s="18">
        <v>522</v>
      </c>
      <c r="Q910" s="18">
        <v>582</v>
      </c>
      <c r="R910" s="18">
        <v>0</v>
      </c>
      <c r="S910" s="18">
        <v>138</v>
      </c>
      <c r="T910" s="18">
        <v>0</v>
      </c>
      <c r="U910" s="18">
        <v>0</v>
      </c>
      <c r="V910" s="18">
        <v>1028</v>
      </c>
      <c r="W910" s="18">
        <v>310</v>
      </c>
      <c r="X910" s="18">
        <v>0</v>
      </c>
      <c r="Y910" s="18">
        <v>234</v>
      </c>
      <c r="Z910" s="18">
        <v>2963</v>
      </c>
      <c r="AA910" s="18">
        <v>15628</v>
      </c>
      <c r="AB910" s="18">
        <v>12502</v>
      </c>
      <c r="AC910" s="18">
        <v>1</v>
      </c>
      <c r="AD910" s="18">
        <v>0</v>
      </c>
      <c r="AE910" s="18" t="s">
        <v>848</v>
      </c>
      <c r="AF910" s="18"/>
    </row>
    <row r="911" spans="1:32" x14ac:dyDescent="0.35">
      <c r="A911" s="13">
        <f t="shared" si="14"/>
        <v>0</v>
      </c>
      <c r="B911" s="18" t="s">
        <v>850</v>
      </c>
      <c r="C911" s="12">
        <v>755</v>
      </c>
      <c r="D911" s="18">
        <v>0</v>
      </c>
      <c r="E911" s="18">
        <v>292</v>
      </c>
      <c r="F911" s="18">
        <v>0</v>
      </c>
      <c r="G911" s="18">
        <v>25</v>
      </c>
      <c r="H911" s="18">
        <v>12</v>
      </c>
      <c r="I911" s="18">
        <v>60</v>
      </c>
      <c r="J911" s="18">
        <v>0</v>
      </c>
      <c r="K911" s="18">
        <v>2829</v>
      </c>
      <c r="L911" s="18">
        <v>326</v>
      </c>
      <c r="M911" s="18">
        <v>4299</v>
      </c>
      <c r="N911" s="19">
        <v>70</v>
      </c>
      <c r="O911" s="18">
        <v>77</v>
      </c>
      <c r="P911" s="18">
        <v>104</v>
      </c>
      <c r="Q911" s="18">
        <v>311</v>
      </c>
      <c r="R911" s="18">
        <v>0</v>
      </c>
      <c r="S911" s="18">
        <v>31</v>
      </c>
      <c r="T911" s="18">
        <v>18</v>
      </c>
      <c r="U911" s="18">
        <v>22</v>
      </c>
      <c r="V911" s="18">
        <v>3480</v>
      </c>
      <c r="W911" s="18">
        <v>237</v>
      </c>
      <c r="X911" s="18">
        <v>0</v>
      </c>
      <c r="Y911" s="18">
        <v>75</v>
      </c>
      <c r="Z911" s="18">
        <v>4425</v>
      </c>
      <c r="AA911" s="18">
        <v>8800</v>
      </c>
      <c r="AB911" s="18">
        <v>2829</v>
      </c>
      <c r="AC911" s="18">
        <v>0</v>
      </c>
      <c r="AD911" s="18">
        <v>0</v>
      </c>
      <c r="AE911" s="18" t="s">
        <v>848</v>
      </c>
      <c r="AF911" s="18"/>
    </row>
    <row r="912" spans="1:32" x14ac:dyDescent="0.35">
      <c r="A912" s="13">
        <f t="shared" si="14"/>
        <v>0</v>
      </c>
      <c r="B912" s="18" t="s">
        <v>851</v>
      </c>
      <c r="C912" s="12">
        <v>199</v>
      </c>
      <c r="D912" s="18">
        <v>200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8">
        <v>0</v>
      </c>
      <c r="K912" s="18">
        <v>0</v>
      </c>
      <c r="L912" s="18">
        <v>0</v>
      </c>
      <c r="M912" s="18">
        <v>399</v>
      </c>
      <c r="N912" s="19">
        <v>0</v>
      </c>
      <c r="O912" s="18">
        <v>0</v>
      </c>
      <c r="P912" s="18">
        <v>90</v>
      </c>
      <c r="Q912" s="18">
        <v>190</v>
      </c>
      <c r="R912" s="18">
        <v>0</v>
      </c>
      <c r="S912" s="18">
        <v>0</v>
      </c>
      <c r="T912" s="18">
        <v>0</v>
      </c>
      <c r="U912" s="18">
        <v>0</v>
      </c>
      <c r="V912" s="18">
        <v>0</v>
      </c>
      <c r="W912" s="18">
        <v>73</v>
      </c>
      <c r="X912" s="18">
        <v>0</v>
      </c>
      <c r="Y912" s="18">
        <v>40</v>
      </c>
      <c r="Z912" s="18">
        <v>393</v>
      </c>
      <c r="AA912" s="18">
        <v>5026</v>
      </c>
      <c r="AB912" s="18">
        <v>0</v>
      </c>
      <c r="AC912" s="18">
        <v>0</v>
      </c>
      <c r="AD912" s="18">
        <v>0</v>
      </c>
      <c r="AE912" s="18" t="s">
        <v>848</v>
      </c>
      <c r="AF912" s="18"/>
    </row>
    <row r="913" spans="1:32" x14ac:dyDescent="0.35">
      <c r="A913" s="13">
        <f t="shared" si="14"/>
        <v>0</v>
      </c>
      <c r="B913" s="18" t="s">
        <v>852</v>
      </c>
      <c r="C913" s="12">
        <v>540</v>
      </c>
      <c r="D913" s="18">
        <v>0</v>
      </c>
      <c r="E913" s="18">
        <v>0</v>
      </c>
      <c r="F913" s="18">
        <v>25</v>
      </c>
      <c r="G913" s="18">
        <v>0</v>
      </c>
      <c r="H913" s="18">
        <v>0</v>
      </c>
      <c r="I913" s="18">
        <v>25</v>
      </c>
      <c r="J913" s="18">
        <v>0</v>
      </c>
      <c r="K913" s="18">
        <v>0</v>
      </c>
      <c r="L913" s="18">
        <v>12</v>
      </c>
      <c r="M913" s="18">
        <v>602</v>
      </c>
      <c r="N913" s="19">
        <v>0</v>
      </c>
      <c r="O913" s="18">
        <v>0</v>
      </c>
      <c r="P913" s="18">
        <v>99</v>
      </c>
      <c r="Q913" s="18">
        <v>181</v>
      </c>
      <c r="R913" s="18">
        <v>0</v>
      </c>
      <c r="S913" s="18">
        <v>0</v>
      </c>
      <c r="T913" s="18">
        <v>0</v>
      </c>
      <c r="U913" s="18">
        <v>0</v>
      </c>
      <c r="V913" s="18">
        <v>257</v>
      </c>
      <c r="W913" s="18">
        <v>97</v>
      </c>
      <c r="X913" s="18">
        <v>0</v>
      </c>
      <c r="Y913" s="18">
        <v>76</v>
      </c>
      <c r="Z913" s="18">
        <v>710</v>
      </c>
      <c r="AA913" s="18">
        <v>4896</v>
      </c>
      <c r="AB913" s="18">
        <v>1985</v>
      </c>
      <c r="AC913" s="18">
        <v>0</v>
      </c>
      <c r="AD913" s="18">
        <v>0</v>
      </c>
      <c r="AE913" s="18" t="s">
        <v>853</v>
      </c>
      <c r="AF913" s="18"/>
    </row>
    <row r="914" spans="1:32" x14ac:dyDescent="0.35">
      <c r="A914" s="13">
        <f t="shared" si="14"/>
        <v>0</v>
      </c>
      <c r="B914" s="18" t="s">
        <v>854</v>
      </c>
      <c r="C914" s="12">
        <v>375</v>
      </c>
      <c r="D914" s="18">
        <v>148</v>
      </c>
      <c r="E914" s="18">
        <v>39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1</v>
      </c>
      <c r="M914" s="18">
        <v>563</v>
      </c>
      <c r="N914" s="19">
        <v>35</v>
      </c>
      <c r="O914" s="18">
        <v>10</v>
      </c>
      <c r="P914" s="18">
        <v>32</v>
      </c>
      <c r="Q914" s="18">
        <v>183</v>
      </c>
      <c r="R914" s="18">
        <v>0</v>
      </c>
      <c r="S914" s="18">
        <v>0</v>
      </c>
      <c r="T914" s="18">
        <v>0</v>
      </c>
      <c r="U914" s="18">
        <v>0</v>
      </c>
      <c r="V914" s="18">
        <v>134</v>
      </c>
      <c r="W914" s="18">
        <v>130</v>
      </c>
      <c r="X914" s="18">
        <v>0</v>
      </c>
      <c r="Y914" s="18">
        <v>24</v>
      </c>
      <c r="Z914" s="18">
        <v>548</v>
      </c>
      <c r="AA914" s="18">
        <v>14198</v>
      </c>
      <c r="AB914" s="18">
        <v>1696</v>
      </c>
      <c r="AC914" s="18">
        <v>0</v>
      </c>
      <c r="AD914" s="18">
        <v>0</v>
      </c>
      <c r="AE914" s="18" t="s">
        <v>855</v>
      </c>
      <c r="AF914" s="18"/>
    </row>
    <row r="915" spans="1:32" x14ac:dyDescent="0.35">
      <c r="A915" s="13">
        <f t="shared" si="14"/>
        <v>0</v>
      </c>
      <c r="B915" s="18" t="s">
        <v>856</v>
      </c>
      <c r="C915" s="12">
        <v>0</v>
      </c>
      <c r="D915" s="18">
        <v>0</v>
      </c>
      <c r="E915" s="18">
        <v>60</v>
      </c>
      <c r="F915" s="18">
        <v>6</v>
      </c>
      <c r="G915" s="18">
        <v>0</v>
      </c>
      <c r="H915" s="18">
        <v>0</v>
      </c>
      <c r="I915" s="18">
        <v>0</v>
      </c>
      <c r="J915" s="18">
        <v>0</v>
      </c>
      <c r="K915" s="18">
        <v>0</v>
      </c>
      <c r="L915" s="18">
        <v>7</v>
      </c>
      <c r="M915" s="18">
        <v>73</v>
      </c>
      <c r="N915" s="19">
        <v>0</v>
      </c>
      <c r="O915" s="18">
        <v>0</v>
      </c>
      <c r="P915" s="18">
        <v>44</v>
      </c>
      <c r="Q915" s="18">
        <v>56</v>
      </c>
      <c r="R915" s="18">
        <v>0</v>
      </c>
      <c r="S915" s="18">
        <v>22</v>
      </c>
      <c r="T915" s="18">
        <v>0</v>
      </c>
      <c r="U915" s="18">
        <v>0</v>
      </c>
      <c r="V915" s="18">
        <v>0</v>
      </c>
      <c r="W915" s="18">
        <v>34</v>
      </c>
      <c r="X915" s="18">
        <v>0</v>
      </c>
      <c r="Y915" s="18">
        <v>0</v>
      </c>
      <c r="Z915" s="18">
        <v>156</v>
      </c>
      <c r="AA915" s="18">
        <v>6540</v>
      </c>
      <c r="AB915" s="18">
        <v>0</v>
      </c>
      <c r="AC915" s="18">
        <v>1</v>
      </c>
      <c r="AD915" s="18">
        <v>0</v>
      </c>
      <c r="AE915" s="18" t="s">
        <v>855</v>
      </c>
      <c r="AF915" s="18"/>
    </row>
    <row r="916" spans="1:32" x14ac:dyDescent="0.35">
      <c r="A916" s="13">
        <f t="shared" si="14"/>
        <v>0</v>
      </c>
      <c r="B916" s="18" t="s">
        <v>857</v>
      </c>
      <c r="C916" s="12">
        <v>903</v>
      </c>
      <c r="D916" s="18">
        <v>492</v>
      </c>
      <c r="E916" s="18">
        <v>0</v>
      </c>
      <c r="F916" s="18">
        <v>0</v>
      </c>
      <c r="G916" s="18">
        <v>0</v>
      </c>
      <c r="H916" s="18">
        <v>0</v>
      </c>
      <c r="I916" s="18">
        <v>72</v>
      </c>
      <c r="J916" s="18">
        <v>73</v>
      </c>
      <c r="K916" s="18">
        <v>0</v>
      </c>
      <c r="L916" s="18">
        <v>62</v>
      </c>
      <c r="M916" s="18">
        <v>1602</v>
      </c>
      <c r="N916" s="19">
        <v>80</v>
      </c>
      <c r="O916" s="18">
        <v>0</v>
      </c>
      <c r="P916" s="18">
        <v>178</v>
      </c>
      <c r="Q916" s="18">
        <v>1145</v>
      </c>
      <c r="R916" s="18">
        <v>0</v>
      </c>
      <c r="S916" s="18">
        <v>62</v>
      </c>
      <c r="T916" s="18">
        <v>0</v>
      </c>
      <c r="U916" s="18">
        <v>0</v>
      </c>
      <c r="V916" s="18">
        <v>0</v>
      </c>
      <c r="W916" s="18">
        <v>252</v>
      </c>
      <c r="X916" s="18">
        <v>0</v>
      </c>
      <c r="Y916" s="18">
        <v>124</v>
      </c>
      <c r="Z916" s="18">
        <v>1841</v>
      </c>
      <c r="AA916" s="18">
        <v>25071</v>
      </c>
      <c r="AB916" s="18">
        <v>0</v>
      </c>
      <c r="AC916" s="18">
        <v>0</v>
      </c>
      <c r="AD916" s="18">
        <v>0</v>
      </c>
      <c r="AE916" s="18" t="s">
        <v>855</v>
      </c>
      <c r="AF916" s="18"/>
    </row>
    <row r="917" spans="1:32" x14ac:dyDescent="0.35">
      <c r="A917" s="13">
        <f t="shared" si="14"/>
        <v>0</v>
      </c>
      <c r="B917" s="18" t="s">
        <v>858</v>
      </c>
      <c r="C917" s="12">
        <v>2056</v>
      </c>
      <c r="D917" s="18">
        <v>0</v>
      </c>
      <c r="E917" s="18">
        <v>375</v>
      </c>
      <c r="F917" s="18">
        <v>0</v>
      </c>
      <c r="G917" s="18">
        <v>0</v>
      </c>
      <c r="H917" s="18">
        <v>0</v>
      </c>
      <c r="I917" s="18">
        <v>0</v>
      </c>
      <c r="J917" s="18">
        <v>0</v>
      </c>
      <c r="K917" s="18">
        <v>0</v>
      </c>
      <c r="L917" s="18">
        <v>61</v>
      </c>
      <c r="M917" s="18">
        <v>2492</v>
      </c>
      <c r="N917" s="19">
        <v>0</v>
      </c>
      <c r="O917" s="18">
        <v>59</v>
      </c>
      <c r="P917" s="18">
        <v>283</v>
      </c>
      <c r="Q917" s="18">
        <v>798</v>
      </c>
      <c r="R917" s="18">
        <v>0</v>
      </c>
      <c r="S917" s="18">
        <v>207</v>
      </c>
      <c r="T917" s="18">
        <v>0</v>
      </c>
      <c r="U917" s="18">
        <v>0</v>
      </c>
      <c r="V917" s="18">
        <v>718</v>
      </c>
      <c r="W917" s="18">
        <v>353</v>
      </c>
      <c r="X917" s="18">
        <v>80</v>
      </c>
      <c r="Y917" s="18">
        <v>181</v>
      </c>
      <c r="Z917" s="18">
        <v>2679</v>
      </c>
      <c r="AA917" s="18">
        <v>39222</v>
      </c>
      <c r="AB917" s="18">
        <v>7921</v>
      </c>
      <c r="AC917" s="18">
        <v>1</v>
      </c>
      <c r="AD917" s="18">
        <v>0</v>
      </c>
      <c r="AE917" s="18" t="s">
        <v>855</v>
      </c>
      <c r="AF917" s="18"/>
    </row>
    <row r="918" spans="1:32" x14ac:dyDescent="0.35">
      <c r="A918" s="13">
        <f t="shared" si="14"/>
        <v>0</v>
      </c>
      <c r="B918" s="18" t="s">
        <v>859</v>
      </c>
      <c r="C918" s="12">
        <v>957</v>
      </c>
      <c r="D918" s="18">
        <v>0</v>
      </c>
      <c r="E918" s="18">
        <v>0</v>
      </c>
      <c r="F918" s="18">
        <v>52</v>
      </c>
      <c r="G918" s="18">
        <v>0</v>
      </c>
      <c r="H918" s="18">
        <v>0</v>
      </c>
      <c r="I918" s="18">
        <v>0</v>
      </c>
      <c r="J918" s="18">
        <v>0</v>
      </c>
      <c r="K918" s="18">
        <v>0</v>
      </c>
      <c r="L918" s="18">
        <v>0</v>
      </c>
      <c r="M918" s="18">
        <v>1009</v>
      </c>
      <c r="N918" s="19">
        <v>0</v>
      </c>
      <c r="O918" s="18">
        <v>0</v>
      </c>
      <c r="P918" s="18">
        <v>167</v>
      </c>
      <c r="Q918" s="18">
        <v>408</v>
      </c>
      <c r="R918" s="18">
        <v>0</v>
      </c>
      <c r="S918" s="18">
        <v>0</v>
      </c>
      <c r="T918" s="18">
        <v>0</v>
      </c>
      <c r="U918" s="18">
        <v>0</v>
      </c>
      <c r="V918" s="18">
        <v>113</v>
      </c>
      <c r="W918" s="18">
        <v>167</v>
      </c>
      <c r="X918" s="18">
        <v>0</v>
      </c>
      <c r="Y918" s="18">
        <v>15</v>
      </c>
      <c r="Z918" s="18">
        <v>870</v>
      </c>
      <c r="AA918" s="18">
        <v>10926</v>
      </c>
      <c r="AB918" s="18">
        <v>879</v>
      </c>
      <c r="AC918" s="18">
        <v>0</v>
      </c>
      <c r="AD918" s="18">
        <v>0</v>
      </c>
      <c r="AE918" s="18" t="s">
        <v>860</v>
      </c>
      <c r="AF918" s="18"/>
    </row>
    <row r="919" spans="1:32" x14ac:dyDescent="0.35">
      <c r="A919" s="13">
        <f t="shared" si="14"/>
        <v>0</v>
      </c>
      <c r="B919" s="18" t="s">
        <v>860</v>
      </c>
      <c r="C919" s="12">
        <v>805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8">
        <v>0</v>
      </c>
      <c r="K919" s="18">
        <v>0</v>
      </c>
      <c r="L919" s="18">
        <v>0</v>
      </c>
      <c r="M919" s="18">
        <v>805</v>
      </c>
      <c r="N919" s="19">
        <v>0</v>
      </c>
      <c r="O919" s="18">
        <v>0</v>
      </c>
      <c r="P919" s="18">
        <v>85</v>
      </c>
      <c r="Q919" s="18">
        <v>0</v>
      </c>
      <c r="R919" s="18">
        <v>0</v>
      </c>
      <c r="S919" s="18">
        <v>565</v>
      </c>
      <c r="T919" s="18">
        <v>0</v>
      </c>
      <c r="U919" s="18">
        <v>0</v>
      </c>
      <c r="V919" s="18">
        <v>100</v>
      </c>
      <c r="W919" s="18">
        <v>141</v>
      </c>
      <c r="X919" s="18">
        <v>0</v>
      </c>
      <c r="Y919" s="18">
        <v>82</v>
      </c>
      <c r="Z919" s="18">
        <v>973</v>
      </c>
      <c r="AA919" s="18">
        <v>18268</v>
      </c>
      <c r="AB919" s="18">
        <v>1150</v>
      </c>
      <c r="AC919" s="18">
        <v>1</v>
      </c>
      <c r="AD919" s="18">
        <v>0</v>
      </c>
      <c r="AE919" s="18" t="s">
        <v>860</v>
      </c>
      <c r="AF919" s="18"/>
    </row>
    <row r="920" spans="1:32" x14ac:dyDescent="0.35">
      <c r="A920" s="13">
        <f t="shared" si="14"/>
        <v>0</v>
      </c>
      <c r="B920" s="18" t="s">
        <v>861</v>
      </c>
      <c r="C920" s="12">
        <v>612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>
        <v>15</v>
      </c>
      <c r="J920" s="18">
        <v>0</v>
      </c>
      <c r="K920" s="18">
        <v>0</v>
      </c>
      <c r="L920" s="18">
        <v>150</v>
      </c>
      <c r="M920" s="18">
        <v>777</v>
      </c>
      <c r="N920" s="19">
        <v>0</v>
      </c>
      <c r="O920" s="18">
        <v>0</v>
      </c>
      <c r="P920" s="18">
        <v>0</v>
      </c>
      <c r="Q920" s="18">
        <v>219</v>
      </c>
      <c r="R920" s="18">
        <v>0</v>
      </c>
      <c r="S920" s="18">
        <v>297</v>
      </c>
      <c r="T920" s="18">
        <v>0</v>
      </c>
      <c r="U920" s="18">
        <v>0</v>
      </c>
      <c r="V920" s="18">
        <v>194</v>
      </c>
      <c r="W920" s="18">
        <v>151</v>
      </c>
      <c r="X920" s="18">
        <v>0</v>
      </c>
      <c r="Y920" s="18">
        <v>0</v>
      </c>
      <c r="Z920" s="18">
        <v>861</v>
      </c>
      <c r="AA920" s="18">
        <v>7013</v>
      </c>
      <c r="AB920" s="18">
        <v>2219</v>
      </c>
      <c r="AC920" s="18">
        <v>0</v>
      </c>
      <c r="AD920" s="18">
        <v>0</v>
      </c>
      <c r="AE920" s="18" t="s">
        <v>860</v>
      </c>
      <c r="AF920" s="18"/>
    </row>
    <row r="921" spans="1:32" x14ac:dyDescent="0.35">
      <c r="A921" s="13">
        <f t="shared" si="14"/>
        <v>0</v>
      </c>
      <c r="B921" s="18" t="s">
        <v>862</v>
      </c>
      <c r="C921" s="12">
        <v>5376</v>
      </c>
      <c r="D921" s="18">
        <v>0</v>
      </c>
      <c r="E921" s="18">
        <v>0</v>
      </c>
      <c r="F921" s="18">
        <v>108</v>
      </c>
      <c r="G921" s="18">
        <v>109</v>
      </c>
      <c r="H921" s="18">
        <v>0</v>
      </c>
      <c r="I921" s="18">
        <v>0</v>
      </c>
      <c r="J921" s="18">
        <v>190</v>
      </c>
      <c r="K921" s="18">
        <v>700</v>
      </c>
      <c r="L921" s="18">
        <v>1044</v>
      </c>
      <c r="M921" s="18">
        <v>7527</v>
      </c>
      <c r="N921" s="19">
        <v>1101</v>
      </c>
      <c r="O921" s="18">
        <v>27</v>
      </c>
      <c r="P921" s="18">
        <v>530</v>
      </c>
      <c r="Q921" s="18">
        <v>3033</v>
      </c>
      <c r="R921" s="18">
        <v>0</v>
      </c>
      <c r="S921" s="18">
        <v>2811</v>
      </c>
      <c r="T921" s="18">
        <v>23</v>
      </c>
      <c r="U921" s="18">
        <v>418</v>
      </c>
      <c r="V921" s="18">
        <v>1122</v>
      </c>
      <c r="W921" s="18">
        <v>525</v>
      </c>
      <c r="X921" s="18">
        <v>0</v>
      </c>
      <c r="Y921" s="18">
        <v>0</v>
      </c>
      <c r="Z921" s="18">
        <v>9590</v>
      </c>
      <c r="AA921" s="18">
        <v>34075</v>
      </c>
      <c r="AB921" s="18">
        <v>14064</v>
      </c>
      <c r="AC921" s="18">
        <v>1</v>
      </c>
      <c r="AD921" s="18">
        <v>0</v>
      </c>
      <c r="AE921" s="18" t="s">
        <v>863</v>
      </c>
      <c r="AF921" s="18"/>
    </row>
    <row r="922" spans="1:32" x14ac:dyDescent="0.35">
      <c r="A922" s="13" t="e">
        <f t="shared" si="14"/>
        <v>#VALUE!</v>
      </c>
      <c r="B922" s="18" t="s">
        <v>864</v>
      </c>
      <c r="C922" s="12" t="s">
        <v>884</v>
      </c>
      <c r="D922" s="12" t="s">
        <v>884</v>
      </c>
      <c r="E922" s="12" t="s">
        <v>884</v>
      </c>
      <c r="F922" s="12" t="s">
        <v>884</v>
      </c>
      <c r="G922" s="12" t="s">
        <v>884</v>
      </c>
      <c r="H922" s="12" t="s">
        <v>884</v>
      </c>
      <c r="I922" s="12" t="s">
        <v>884</v>
      </c>
      <c r="J922" s="12" t="s">
        <v>884</v>
      </c>
      <c r="K922" s="12" t="s">
        <v>884</v>
      </c>
      <c r="L922" s="12" t="s">
        <v>884</v>
      </c>
      <c r="M922" s="12" t="s">
        <v>884</v>
      </c>
      <c r="N922" s="12" t="s">
        <v>884</v>
      </c>
      <c r="O922" s="12" t="s">
        <v>884</v>
      </c>
      <c r="P922" s="12" t="s">
        <v>884</v>
      </c>
      <c r="Q922" s="12" t="s">
        <v>884</v>
      </c>
      <c r="R922" s="12" t="s">
        <v>884</v>
      </c>
      <c r="S922" s="12" t="s">
        <v>884</v>
      </c>
      <c r="T922" s="12" t="s">
        <v>884</v>
      </c>
      <c r="U922" s="12" t="s">
        <v>884</v>
      </c>
      <c r="V922" s="12" t="s">
        <v>884</v>
      </c>
      <c r="W922" s="12" t="s">
        <v>884</v>
      </c>
      <c r="X922" s="12" t="s">
        <v>884</v>
      </c>
      <c r="Y922" s="12" t="s">
        <v>884</v>
      </c>
      <c r="Z922" s="12" t="s">
        <v>884</v>
      </c>
      <c r="AA922" s="18">
        <v>11784</v>
      </c>
      <c r="AB922" s="18" t="s">
        <v>884</v>
      </c>
      <c r="AC922" s="18">
        <v>1</v>
      </c>
      <c r="AD922" s="18">
        <v>0</v>
      </c>
      <c r="AE922" s="18" t="s">
        <v>863</v>
      </c>
      <c r="AF922" s="18"/>
    </row>
    <row r="923" spans="1:32" x14ac:dyDescent="0.35">
      <c r="A923" s="13">
        <f t="shared" si="14"/>
        <v>0</v>
      </c>
      <c r="B923" s="18" t="s">
        <v>865</v>
      </c>
      <c r="C923" s="12">
        <v>2223</v>
      </c>
      <c r="D923" s="18">
        <v>0</v>
      </c>
      <c r="E923" s="18">
        <v>0</v>
      </c>
      <c r="F923" s="18">
        <v>573</v>
      </c>
      <c r="G923" s="18">
        <v>298</v>
      </c>
      <c r="H923" s="18">
        <v>0</v>
      </c>
      <c r="I923" s="18">
        <v>0</v>
      </c>
      <c r="J923" s="18">
        <v>0</v>
      </c>
      <c r="K923" s="18">
        <v>0</v>
      </c>
      <c r="L923" s="18">
        <v>144</v>
      </c>
      <c r="M923" s="18">
        <v>3238</v>
      </c>
      <c r="N923" s="19">
        <v>105</v>
      </c>
      <c r="O923" s="18">
        <v>0</v>
      </c>
      <c r="P923" s="18">
        <v>193</v>
      </c>
      <c r="Q923" s="18">
        <v>1400</v>
      </c>
      <c r="R923" s="18">
        <v>0</v>
      </c>
      <c r="S923" s="18">
        <v>404</v>
      </c>
      <c r="T923" s="18">
        <v>0</v>
      </c>
      <c r="U923" s="18">
        <v>793</v>
      </c>
      <c r="V923" s="18">
        <v>882</v>
      </c>
      <c r="W923" s="18">
        <v>215</v>
      </c>
      <c r="X923" s="18">
        <v>0</v>
      </c>
      <c r="Y923" s="18">
        <v>166</v>
      </c>
      <c r="Z923" s="18">
        <v>4158</v>
      </c>
      <c r="AA923" s="18">
        <v>21219</v>
      </c>
      <c r="AB923" s="18">
        <v>11440</v>
      </c>
      <c r="AC923" s="18">
        <v>0</v>
      </c>
      <c r="AD923" s="18">
        <v>1</v>
      </c>
      <c r="AE923" s="18" t="s">
        <v>863</v>
      </c>
      <c r="AF923" s="18"/>
    </row>
    <row r="924" spans="1:32" x14ac:dyDescent="0.35">
      <c r="A924" s="13">
        <f t="shared" si="14"/>
        <v>0</v>
      </c>
      <c r="B924" s="18" t="s">
        <v>1033</v>
      </c>
      <c r="C924" s="12">
        <v>455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0</v>
      </c>
      <c r="J924" s="18">
        <v>0</v>
      </c>
      <c r="K924" s="18">
        <v>0</v>
      </c>
      <c r="L924" s="18">
        <v>79</v>
      </c>
      <c r="M924" s="18">
        <v>534</v>
      </c>
      <c r="N924" s="19">
        <v>104</v>
      </c>
      <c r="O924" s="18">
        <v>0</v>
      </c>
      <c r="P924" s="18">
        <v>5</v>
      </c>
      <c r="Q924" s="18">
        <v>167</v>
      </c>
      <c r="R924" s="18">
        <v>0</v>
      </c>
      <c r="S924" s="18">
        <v>0</v>
      </c>
      <c r="T924" s="18">
        <v>0</v>
      </c>
      <c r="U924" s="18">
        <v>0</v>
      </c>
      <c r="V924" s="18">
        <v>169</v>
      </c>
      <c r="W924" s="18">
        <v>32</v>
      </c>
      <c r="X924" s="18">
        <v>0</v>
      </c>
      <c r="Y924" s="18">
        <v>59</v>
      </c>
      <c r="Z924" s="18">
        <v>536</v>
      </c>
      <c r="AA924" s="18">
        <v>7079</v>
      </c>
      <c r="AB924" s="18">
        <v>1439</v>
      </c>
      <c r="AC924" s="18">
        <v>0</v>
      </c>
      <c r="AD924" s="18">
        <v>0</v>
      </c>
      <c r="AE924" s="18" t="s">
        <v>863</v>
      </c>
      <c r="AF924" s="18"/>
    </row>
    <row r="925" spans="1:32" x14ac:dyDescent="0.35">
      <c r="A925" s="13">
        <f t="shared" si="14"/>
        <v>0</v>
      </c>
      <c r="B925" s="18" t="s">
        <v>863</v>
      </c>
      <c r="C925" s="12">
        <v>1078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4</v>
      </c>
      <c r="M925" s="18">
        <v>1082</v>
      </c>
      <c r="N925" s="19">
        <v>135</v>
      </c>
      <c r="O925" s="18">
        <v>18</v>
      </c>
      <c r="P925" s="18">
        <v>284</v>
      </c>
      <c r="Q925" s="18">
        <v>711</v>
      </c>
      <c r="R925" s="18">
        <v>0</v>
      </c>
      <c r="S925" s="18">
        <v>0</v>
      </c>
      <c r="T925" s="18">
        <v>0</v>
      </c>
      <c r="U925" s="18">
        <v>0</v>
      </c>
      <c r="V925" s="18">
        <v>0</v>
      </c>
      <c r="W925" s="18">
        <v>136</v>
      </c>
      <c r="X925" s="18">
        <v>0</v>
      </c>
      <c r="Y925" s="18">
        <v>103</v>
      </c>
      <c r="Z925" s="18">
        <v>1387</v>
      </c>
      <c r="AA925" s="18">
        <v>26622</v>
      </c>
      <c r="AB925" s="18">
        <v>0</v>
      </c>
      <c r="AC925" s="18">
        <v>1</v>
      </c>
      <c r="AD925" s="18">
        <v>0</v>
      </c>
      <c r="AE925" s="18" t="s">
        <v>863</v>
      </c>
      <c r="AF925" s="18"/>
    </row>
    <row r="926" spans="1:32" x14ac:dyDescent="0.35">
      <c r="A926" s="13">
        <f t="shared" si="14"/>
        <v>0</v>
      </c>
      <c r="B926" s="18" t="s">
        <v>867</v>
      </c>
      <c r="C926" s="12">
        <v>497</v>
      </c>
      <c r="D926" s="18">
        <v>0</v>
      </c>
      <c r="E926" s="18">
        <v>289</v>
      </c>
      <c r="F926" s="18">
        <v>65</v>
      </c>
      <c r="G926" s="18">
        <v>0</v>
      </c>
      <c r="H926" s="18">
        <v>69</v>
      </c>
      <c r="I926" s="18">
        <v>0</v>
      </c>
      <c r="J926" s="18">
        <v>0</v>
      </c>
      <c r="K926" s="18">
        <v>0</v>
      </c>
      <c r="L926" s="18">
        <v>129</v>
      </c>
      <c r="M926" s="18">
        <v>1049</v>
      </c>
      <c r="N926" s="19">
        <v>0</v>
      </c>
      <c r="O926" s="18">
        <v>162</v>
      </c>
      <c r="P926" s="18">
        <v>85</v>
      </c>
      <c r="Q926" s="18">
        <v>292</v>
      </c>
      <c r="R926" s="18">
        <v>0</v>
      </c>
      <c r="S926" s="18">
        <v>0</v>
      </c>
      <c r="T926" s="18">
        <v>0</v>
      </c>
      <c r="U926" s="18">
        <v>0</v>
      </c>
      <c r="V926" s="18">
        <v>496</v>
      </c>
      <c r="W926" s="18">
        <v>83</v>
      </c>
      <c r="X926" s="18">
        <v>0</v>
      </c>
      <c r="Y926" s="18">
        <v>88</v>
      </c>
      <c r="Z926" s="18">
        <v>1206</v>
      </c>
      <c r="AA926" s="18">
        <v>9313</v>
      </c>
      <c r="AB926" s="18">
        <v>8436</v>
      </c>
      <c r="AC926" s="18">
        <v>0</v>
      </c>
      <c r="AD926" s="18">
        <v>0</v>
      </c>
      <c r="AE926" s="18" t="s">
        <v>868</v>
      </c>
      <c r="AF926" s="18"/>
    </row>
    <row r="927" spans="1:32" x14ac:dyDescent="0.35">
      <c r="A927" s="13">
        <f t="shared" si="14"/>
        <v>0</v>
      </c>
      <c r="B927" s="18" t="s">
        <v>869</v>
      </c>
      <c r="C927" s="12">
        <v>265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8">
        <v>0</v>
      </c>
      <c r="K927" s="18">
        <v>0</v>
      </c>
      <c r="L927" s="18">
        <v>41</v>
      </c>
      <c r="M927" s="18">
        <v>306</v>
      </c>
      <c r="N927" s="19">
        <v>0</v>
      </c>
      <c r="O927" s="18">
        <v>0</v>
      </c>
      <c r="P927" s="18">
        <v>31</v>
      </c>
      <c r="Q927" s="18">
        <v>104</v>
      </c>
      <c r="R927" s="18">
        <v>0</v>
      </c>
      <c r="S927" s="18">
        <v>0</v>
      </c>
      <c r="T927" s="18">
        <v>0</v>
      </c>
      <c r="U927" s="18">
        <v>0</v>
      </c>
      <c r="V927" s="18">
        <v>66</v>
      </c>
      <c r="W927" s="18">
        <v>41</v>
      </c>
      <c r="X927" s="18">
        <v>0</v>
      </c>
      <c r="Y927" s="18">
        <v>58</v>
      </c>
      <c r="Z927" s="18">
        <v>300</v>
      </c>
      <c r="AA927" s="18">
        <v>3127</v>
      </c>
      <c r="AB927" s="18">
        <v>0</v>
      </c>
      <c r="AC927" s="18">
        <v>0</v>
      </c>
      <c r="AD927" s="18">
        <v>0</v>
      </c>
      <c r="AE927" s="18" t="s">
        <v>868</v>
      </c>
      <c r="AF927" s="18"/>
    </row>
    <row r="928" spans="1:32" x14ac:dyDescent="0.35">
      <c r="A928" s="13">
        <f t="shared" si="14"/>
        <v>0</v>
      </c>
      <c r="B928" s="18" t="s">
        <v>870</v>
      </c>
      <c r="C928" s="12">
        <v>318</v>
      </c>
      <c r="D928" s="18">
        <v>0</v>
      </c>
      <c r="E928" s="18">
        <v>140</v>
      </c>
      <c r="F928" s="18">
        <v>0</v>
      </c>
      <c r="G928" s="18">
        <v>0</v>
      </c>
      <c r="H928" s="18">
        <v>0</v>
      </c>
      <c r="I928" s="18">
        <v>0</v>
      </c>
      <c r="J928" s="18">
        <v>0</v>
      </c>
      <c r="K928" s="18">
        <v>0</v>
      </c>
      <c r="L928" s="18">
        <v>16</v>
      </c>
      <c r="M928" s="18">
        <v>474</v>
      </c>
      <c r="N928" s="19">
        <v>0</v>
      </c>
      <c r="O928" s="18">
        <v>263</v>
      </c>
      <c r="P928" s="18">
        <v>41</v>
      </c>
      <c r="Q928" s="18">
        <v>105</v>
      </c>
      <c r="R928" s="18">
        <v>0</v>
      </c>
      <c r="S928" s="18">
        <v>0</v>
      </c>
      <c r="T928" s="18">
        <v>0</v>
      </c>
      <c r="U928" s="18">
        <v>0</v>
      </c>
      <c r="V928" s="18">
        <v>152</v>
      </c>
      <c r="W928" s="18">
        <v>0</v>
      </c>
      <c r="X928" s="18">
        <v>0</v>
      </c>
      <c r="Y928" s="18">
        <v>110</v>
      </c>
      <c r="Z928" s="18">
        <v>671</v>
      </c>
      <c r="AA928" s="18">
        <v>3562</v>
      </c>
      <c r="AB928" s="18">
        <v>2682</v>
      </c>
      <c r="AC928" s="18">
        <v>0</v>
      </c>
      <c r="AD928" s="18">
        <v>0</v>
      </c>
      <c r="AE928" s="18" t="s">
        <v>868</v>
      </c>
      <c r="AF928" s="18"/>
    </row>
    <row r="929" spans="1:32" x14ac:dyDescent="0.35">
      <c r="A929" s="13">
        <f t="shared" si="14"/>
        <v>0</v>
      </c>
      <c r="B929" s="18" t="s">
        <v>871</v>
      </c>
      <c r="C929" s="12">
        <v>46</v>
      </c>
      <c r="D929" s="18">
        <v>0</v>
      </c>
      <c r="E929" s="18">
        <v>0</v>
      </c>
      <c r="F929" s="18">
        <v>0</v>
      </c>
      <c r="G929" s="18">
        <v>0</v>
      </c>
      <c r="H929" s="18">
        <v>0</v>
      </c>
      <c r="I929" s="18">
        <v>0</v>
      </c>
      <c r="J929" s="18">
        <v>0</v>
      </c>
      <c r="K929" s="18">
        <v>0</v>
      </c>
      <c r="L929" s="18">
        <v>0</v>
      </c>
      <c r="M929" s="18">
        <v>46</v>
      </c>
      <c r="N929" s="19">
        <v>0</v>
      </c>
      <c r="O929" s="18">
        <v>0</v>
      </c>
      <c r="P929" s="18">
        <v>0</v>
      </c>
      <c r="Q929" s="18">
        <v>0</v>
      </c>
      <c r="R929" s="18">
        <v>0</v>
      </c>
      <c r="S929" s="18">
        <v>9</v>
      </c>
      <c r="T929" s="18">
        <v>0</v>
      </c>
      <c r="U929" s="18">
        <v>0</v>
      </c>
      <c r="V929" s="18">
        <v>0</v>
      </c>
      <c r="W929" s="18">
        <v>22</v>
      </c>
      <c r="X929" s="18">
        <v>0</v>
      </c>
      <c r="Y929" s="18">
        <v>0</v>
      </c>
      <c r="Z929" s="18">
        <v>31</v>
      </c>
      <c r="AA929" s="18">
        <v>812</v>
      </c>
      <c r="AB929" s="18">
        <v>0</v>
      </c>
      <c r="AC929" s="18">
        <v>0</v>
      </c>
      <c r="AD929" s="18">
        <v>0</v>
      </c>
      <c r="AE929" s="18" t="s">
        <v>868</v>
      </c>
      <c r="AF929" s="18" t="s">
        <v>1034</v>
      </c>
    </row>
    <row r="930" spans="1:32" x14ac:dyDescent="0.35">
      <c r="A930" s="13">
        <f t="shared" si="14"/>
        <v>0</v>
      </c>
      <c r="B930" s="18" t="s">
        <v>872</v>
      </c>
      <c r="C930" s="12">
        <v>397</v>
      </c>
      <c r="D930" s="18">
        <v>0</v>
      </c>
      <c r="E930" s="18">
        <v>0</v>
      </c>
      <c r="F930" s="18">
        <v>0</v>
      </c>
      <c r="G930" s="18">
        <v>0</v>
      </c>
      <c r="H930" s="18">
        <v>0</v>
      </c>
      <c r="I930" s="18">
        <v>0</v>
      </c>
      <c r="J930" s="18">
        <v>0</v>
      </c>
      <c r="K930" s="18">
        <v>0</v>
      </c>
      <c r="L930" s="18">
        <v>0</v>
      </c>
      <c r="M930" s="18">
        <v>397</v>
      </c>
      <c r="N930" s="19">
        <v>15</v>
      </c>
      <c r="O930" s="18">
        <v>0</v>
      </c>
      <c r="P930" s="18">
        <v>50</v>
      </c>
      <c r="Q930" s="18">
        <v>34</v>
      </c>
      <c r="R930" s="18">
        <v>0</v>
      </c>
      <c r="S930" s="18">
        <v>0</v>
      </c>
      <c r="T930" s="18">
        <v>0</v>
      </c>
      <c r="U930" s="18">
        <v>0</v>
      </c>
      <c r="V930" s="18">
        <v>242</v>
      </c>
      <c r="W930" s="18">
        <v>47</v>
      </c>
      <c r="X930" s="18">
        <v>0</v>
      </c>
      <c r="Y930" s="18">
        <v>0</v>
      </c>
      <c r="Z930" s="18">
        <v>388</v>
      </c>
      <c r="AA930" s="18">
        <v>5237</v>
      </c>
      <c r="AB930" s="18">
        <v>1817</v>
      </c>
      <c r="AC930" s="18">
        <v>0</v>
      </c>
      <c r="AD930" s="18">
        <v>0</v>
      </c>
      <c r="AE930" s="18" t="s">
        <v>868</v>
      </c>
      <c r="AF930" s="18"/>
    </row>
    <row r="931" spans="1:32" x14ac:dyDescent="0.35">
      <c r="A931" s="13">
        <f t="shared" si="14"/>
        <v>0</v>
      </c>
      <c r="B931" s="18" t="s">
        <v>873</v>
      </c>
      <c r="C931" s="12">
        <v>662</v>
      </c>
      <c r="D931" s="18">
        <v>0</v>
      </c>
      <c r="E931" s="18">
        <v>0</v>
      </c>
      <c r="F931" s="18">
        <v>0</v>
      </c>
      <c r="G931" s="18">
        <v>0</v>
      </c>
      <c r="H931" s="18">
        <v>0</v>
      </c>
      <c r="I931" s="18">
        <v>0</v>
      </c>
      <c r="J931" s="18">
        <v>0</v>
      </c>
      <c r="K931" s="18">
        <v>0</v>
      </c>
      <c r="L931" s="18">
        <v>92</v>
      </c>
      <c r="M931" s="18">
        <v>754</v>
      </c>
      <c r="N931" s="19">
        <v>165</v>
      </c>
      <c r="O931" s="18">
        <v>18</v>
      </c>
      <c r="P931" s="18">
        <v>118</v>
      </c>
      <c r="Q931" s="18">
        <v>315</v>
      </c>
      <c r="R931" s="18">
        <v>0</v>
      </c>
      <c r="S931" s="18">
        <v>82</v>
      </c>
      <c r="T931" s="18">
        <v>0</v>
      </c>
      <c r="U931" s="18">
        <v>0</v>
      </c>
      <c r="V931" s="18">
        <v>109</v>
      </c>
      <c r="W931" s="18">
        <v>159</v>
      </c>
      <c r="X931" s="18">
        <v>0</v>
      </c>
      <c r="Y931" s="18">
        <v>10</v>
      </c>
      <c r="Z931" s="18">
        <v>976</v>
      </c>
      <c r="AA931" s="18">
        <v>9342</v>
      </c>
      <c r="AB931" s="18">
        <v>1877</v>
      </c>
      <c r="AC931" s="18">
        <v>0</v>
      </c>
      <c r="AD931" s="18">
        <v>0</v>
      </c>
      <c r="AE931" s="18" t="s">
        <v>868</v>
      </c>
      <c r="AF931" s="18"/>
    </row>
    <row r="932" spans="1:32" x14ac:dyDescent="0.35">
      <c r="A932" s="13">
        <f t="shared" si="14"/>
        <v>0</v>
      </c>
      <c r="B932" s="18" t="s">
        <v>1002</v>
      </c>
      <c r="C932" s="12">
        <v>0</v>
      </c>
      <c r="D932" s="18">
        <v>0</v>
      </c>
      <c r="E932" s="18">
        <v>0</v>
      </c>
      <c r="F932" s="18">
        <v>4</v>
      </c>
      <c r="G932" s="18">
        <v>0</v>
      </c>
      <c r="H932" s="18">
        <v>0</v>
      </c>
      <c r="I932" s="18">
        <v>0</v>
      </c>
      <c r="J932" s="18">
        <v>0</v>
      </c>
      <c r="K932" s="18">
        <v>0</v>
      </c>
      <c r="L932" s="18">
        <v>97</v>
      </c>
      <c r="M932" s="18">
        <v>101</v>
      </c>
      <c r="N932" s="19">
        <v>955</v>
      </c>
      <c r="O932" s="18">
        <v>0</v>
      </c>
      <c r="P932" s="18">
        <v>0</v>
      </c>
      <c r="Q932" s="18">
        <v>22</v>
      </c>
      <c r="R932" s="18">
        <v>0</v>
      </c>
      <c r="S932" s="18">
        <v>0</v>
      </c>
      <c r="T932" s="18">
        <v>0</v>
      </c>
      <c r="U932" s="18">
        <v>0</v>
      </c>
      <c r="V932" s="18">
        <v>0</v>
      </c>
      <c r="W932" s="18">
        <v>38</v>
      </c>
      <c r="X932" s="18">
        <v>0</v>
      </c>
      <c r="Y932" s="18">
        <v>15</v>
      </c>
      <c r="Z932" s="18">
        <v>1030</v>
      </c>
      <c r="AA932" s="18">
        <v>1242</v>
      </c>
      <c r="AB932" s="18">
        <v>0</v>
      </c>
      <c r="AC932" s="18">
        <v>0</v>
      </c>
      <c r="AD932" s="18">
        <v>0</v>
      </c>
      <c r="AE932" s="18" t="s">
        <v>868</v>
      </c>
      <c r="AF932" s="18"/>
    </row>
    <row r="933" spans="1:32" x14ac:dyDescent="0.35">
      <c r="A933" s="13">
        <f t="shared" si="14"/>
        <v>0</v>
      </c>
      <c r="B933" s="18" t="s">
        <v>894</v>
      </c>
      <c r="C933" s="12">
        <v>0</v>
      </c>
      <c r="D933" s="18">
        <v>120</v>
      </c>
      <c r="E933" s="18">
        <v>0</v>
      </c>
      <c r="F933" s="18">
        <v>49</v>
      </c>
      <c r="G933" s="18">
        <v>0</v>
      </c>
      <c r="H933" s="18">
        <v>0</v>
      </c>
      <c r="I933" s="18">
        <v>0</v>
      </c>
      <c r="J933" s="18">
        <v>0</v>
      </c>
      <c r="K933" s="18">
        <v>0</v>
      </c>
      <c r="L933" s="18">
        <v>0</v>
      </c>
      <c r="M933" s="18">
        <v>169</v>
      </c>
      <c r="N933" s="19">
        <v>103</v>
      </c>
      <c r="O933" s="18">
        <v>0</v>
      </c>
      <c r="P933" s="18">
        <v>0</v>
      </c>
      <c r="Q933" s="18">
        <v>43</v>
      </c>
      <c r="R933" s="18">
        <v>0</v>
      </c>
      <c r="S933" s="18">
        <v>57</v>
      </c>
      <c r="T933" s="18">
        <v>0</v>
      </c>
      <c r="U933" s="18">
        <v>0</v>
      </c>
      <c r="V933" s="18">
        <v>0</v>
      </c>
      <c r="W933" s="18">
        <v>0</v>
      </c>
      <c r="X933" s="18">
        <v>0</v>
      </c>
      <c r="Y933" s="18">
        <v>0</v>
      </c>
      <c r="Z933" s="18">
        <v>203</v>
      </c>
      <c r="AA933" s="18">
        <v>5603</v>
      </c>
      <c r="AB933" s="18">
        <v>0</v>
      </c>
      <c r="AC933" s="18">
        <v>1</v>
      </c>
      <c r="AD933" s="18">
        <v>0</v>
      </c>
      <c r="AE933" s="18" t="s">
        <v>874</v>
      </c>
      <c r="AF933" s="18"/>
    </row>
    <row r="934" spans="1:32" x14ac:dyDescent="0.35">
      <c r="A934" s="13">
        <f t="shared" si="14"/>
        <v>0</v>
      </c>
      <c r="B934" s="18" t="s">
        <v>874</v>
      </c>
      <c r="C934" s="12">
        <v>1663</v>
      </c>
      <c r="D934" s="18">
        <v>0</v>
      </c>
      <c r="E934" s="18">
        <v>0</v>
      </c>
      <c r="F934" s="18">
        <v>0</v>
      </c>
      <c r="G934" s="18">
        <v>0</v>
      </c>
      <c r="H934" s="18">
        <v>1475</v>
      </c>
      <c r="I934" s="18">
        <v>0</v>
      </c>
      <c r="J934" s="18">
        <v>125</v>
      </c>
      <c r="K934" s="18">
        <v>0</v>
      </c>
      <c r="L934" s="18">
        <v>1972</v>
      </c>
      <c r="M934" s="18">
        <v>5235</v>
      </c>
      <c r="N934" s="19">
        <v>100</v>
      </c>
      <c r="O934" s="18">
        <v>268</v>
      </c>
      <c r="P934" s="18">
        <v>470</v>
      </c>
      <c r="Q934" s="18">
        <v>888</v>
      </c>
      <c r="R934" s="18">
        <v>0</v>
      </c>
      <c r="S934" s="18">
        <v>2612</v>
      </c>
      <c r="T934" s="18">
        <v>0</v>
      </c>
      <c r="U934" s="18">
        <v>0</v>
      </c>
      <c r="V934" s="18">
        <v>1245</v>
      </c>
      <c r="W934" s="18">
        <v>380</v>
      </c>
      <c r="X934" s="18">
        <v>0</v>
      </c>
      <c r="Y934" s="18">
        <v>953</v>
      </c>
      <c r="Z934" s="18">
        <v>6916</v>
      </c>
      <c r="AA934" s="18">
        <v>23533</v>
      </c>
      <c r="AB934" s="18">
        <v>23313</v>
      </c>
      <c r="AC934" s="18">
        <v>1</v>
      </c>
      <c r="AD934" s="18">
        <v>0</v>
      </c>
      <c r="AE934" s="18" t="s">
        <v>874</v>
      </c>
      <c r="AF934" s="18"/>
    </row>
    <row r="935" spans="1:32" x14ac:dyDescent="0.35">
      <c r="A935" s="13">
        <f t="shared" si="14"/>
        <v>0</v>
      </c>
      <c r="B935" s="18" t="s">
        <v>875</v>
      </c>
      <c r="C935" s="12">
        <v>1163</v>
      </c>
      <c r="D935" s="18">
        <v>0</v>
      </c>
      <c r="E935" s="18">
        <v>0</v>
      </c>
      <c r="F935" s="18">
        <v>0</v>
      </c>
      <c r="G935" s="18">
        <v>137</v>
      </c>
      <c r="H935" s="18">
        <v>0</v>
      </c>
      <c r="I935" s="18">
        <v>0</v>
      </c>
      <c r="J935" s="18">
        <v>0</v>
      </c>
      <c r="K935" s="18">
        <v>0</v>
      </c>
      <c r="L935" s="18">
        <v>81</v>
      </c>
      <c r="M935" s="18">
        <v>1381</v>
      </c>
      <c r="N935" s="19">
        <v>44</v>
      </c>
      <c r="O935" s="18">
        <v>0</v>
      </c>
      <c r="P935" s="18">
        <v>258</v>
      </c>
      <c r="Q935" s="18">
        <v>442</v>
      </c>
      <c r="R935" s="18">
        <v>0</v>
      </c>
      <c r="S935" s="18">
        <v>81</v>
      </c>
      <c r="T935" s="18">
        <v>80</v>
      </c>
      <c r="U935" s="18">
        <v>0</v>
      </c>
      <c r="V935" s="18">
        <v>39</v>
      </c>
      <c r="W935" s="18">
        <v>232</v>
      </c>
      <c r="X935" s="18">
        <v>0</v>
      </c>
      <c r="Y935" s="18">
        <v>199</v>
      </c>
      <c r="Z935" s="18">
        <v>1375</v>
      </c>
      <c r="AA935" s="18">
        <v>21688</v>
      </c>
      <c r="AB935" s="18">
        <v>250</v>
      </c>
      <c r="AC935" s="18">
        <v>0</v>
      </c>
      <c r="AD935" s="18">
        <v>0</v>
      </c>
      <c r="AE935" s="18" t="s">
        <v>874</v>
      </c>
      <c r="AF935" s="18"/>
    </row>
    <row r="936" spans="1:32" x14ac:dyDescent="0.35">
      <c r="A936" s="13" t="e">
        <f t="shared" si="14"/>
        <v>#VALUE!</v>
      </c>
      <c r="B936" s="18" t="s">
        <v>876</v>
      </c>
      <c r="C936" s="12" t="s">
        <v>884</v>
      </c>
      <c r="D936" s="12" t="s">
        <v>884</v>
      </c>
      <c r="E936" s="12" t="s">
        <v>884</v>
      </c>
      <c r="F936" s="12" t="s">
        <v>884</v>
      </c>
      <c r="G936" s="12" t="s">
        <v>884</v>
      </c>
      <c r="H936" s="12" t="s">
        <v>884</v>
      </c>
      <c r="I936" s="12" t="s">
        <v>884</v>
      </c>
      <c r="J936" s="12" t="s">
        <v>884</v>
      </c>
      <c r="K936" s="12" t="s">
        <v>884</v>
      </c>
      <c r="L936" s="12" t="s">
        <v>884</v>
      </c>
      <c r="M936" s="12" t="s">
        <v>884</v>
      </c>
      <c r="N936" s="12" t="s">
        <v>884</v>
      </c>
      <c r="O936" s="12" t="s">
        <v>884</v>
      </c>
      <c r="P936" s="12" t="s">
        <v>884</v>
      </c>
      <c r="Q936" s="12" t="s">
        <v>884</v>
      </c>
      <c r="R936" s="12" t="s">
        <v>884</v>
      </c>
      <c r="S936" s="12" t="s">
        <v>884</v>
      </c>
      <c r="T936" s="12" t="s">
        <v>884</v>
      </c>
      <c r="U936" s="12" t="s">
        <v>884</v>
      </c>
      <c r="V936" s="12" t="s">
        <v>884</v>
      </c>
      <c r="W936" s="12" t="s">
        <v>884</v>
      </c>
      <c r="X936" s="12" t="s">
        <v>884</v>
      </c>
      <c r="Y936" s="12" t="s">
        <v>884</v>
      </c>
      <c r="Z936" s="12" t="s">
        <v>884</v>
      </c>
      <c r="AA936" s="18">
        <v>8311</v>
      </c>
      <c r="AB936" s="18" t="s">
        <v>884</v>
      </c>
      <c r="AC936" s="18">
        <v>1</v>
      </c>
      <c r="AD936" s="18">
        <v>0</v>
      </c>
      <c r="AE936" s="18" t="s">
        <v>874</v>
      </c>
      <c r="AF936" s="18"/>
    </row>
    <row r="937" spans="1:32" x14ac:dyDescent="0.35">
      <c r="A937" s="13">
        <f t="shared" si="14"/>
        <v>0</v>
      </c>
      <c r="B937" s="18" t="s">
        <v>877</v>
      </c>
      <c r="C937" s="12">
        <v>244</v>
      </c>
      <c r="D937" s="18">
        <v>0</v>
      </c>
      <c r="E937" s="18">
        <v>0</v>
      </c>
      <c r="F937" s="18">
        <v>0</v>
      </c>
      <c r="G937" s="18">
        <v>22</v>
      </c>
      <c r="H937" s="18">
        <v>0</v>
      </c>
      <c r="I937" s="18">
        <v>15</v>
      </c>
      <c r="J937" s="18">
        <v>0</v>
      </c>
      <c r="K937" s="18">
        <v>400</v>
      </c>
      <c r="L937" s="18">
        <v>534</v>
      </c>
      <c r="M937" s="18">
        <v>1215</v>
      </c>
      <c r="N937" s="19">
        <v>0</v>
      </c>
      <c r="O937" s="18">
        <v>73</v>
      </c>
      <c r="P937" s="18">
        <v>8</v>
      </c>
      <c r="Q937" s="18">
        <v>69</v>
      </c>
      <c r="R937" s="18">
        <v>0</v>
      </c>
      <c r="S937" s="18">
        <v>0</v>
      </c>
      <c r="T937" s="18">
        <v>5</v>
      </c>
      <c r="U937" s="18">
        <v>0</v>
      </c>
      <c r="V937" s="18">
        <v>306</v>
      </c>
      <c r="W937" s="18">
        <v>117</v>
      </c>
      <c r="X937" s="18">
        <v>0</v>
      </c>
      <c r="Y937" s="18">
        <v>563</v>
      </c>
      <c r="Z937" s="18">
        <v>1141</v>
      </c>
      <c r="AA937" s="18">
        <v>5747</v>
      </c>
      <c r="AB937" s="18">
        <v>1943</v>
      </c>
      <c r="AC937" s="18">
        <v>0</v>
      </c>
      <c r="AD937" s="18">
        <v>0</v>
      </c>
      <c r="AE937" s="18" t="s">
        <v>874</v>
      </c>
      <c r="AF937" s="18"/>
    </row>
    <row r="938" spans="1:32" x14ac:dyDescent="0.35">
      <c r="A938" s="13">
        <f t="shared" si="14"/>
        <v>0</v>
      </c>
      <c r="B938" s="18" t="s">
        <v>878</v>
      </c>
      <c r="C938" s="12">
        <v>277</v>
      </c>
      <c r="D938" s="18">
        <v>51</v>
      </c>
      <c r="E938" s="18">
        <v>0</v>
      </c>
      <c r="F938" s="18">
        <v>0</v>
      </c>
      <c r="G938" s="18">
        <v>0</v>
      </c>
      <c r="H938" s="18">
        <v>0</v>
      </c>
      <c r="I938" s="18">
        <v>0</v>
      </c>
      <c r="J938" s="18">
        <v>0</v>
      </c>
      <c r="K938" s="18">
        <v>0</v>
      </c>
      <c r="L938" s="18">
        <v>1</v>
      </c>
      <c r="M938" s="18">
        <v>329</v>
      </c>
      <c r="N938" s="19">
        <v>0</v>
      </c>
      <c r="O938" s="18">
        <v>0</v>
      </c>
      <c r="P938" s="18">
        <v>67</v>
      </c>
      <c r="Q938" s="18">
        <v>111</v>
      </c>
      <c r="R938" s="18">
        <v>0</v>
      </c>
      <c r="S938" s="18">
        <v>14</v>
      </c>
      <c r="T938" s="18">
        <v>0</v>
      </c>
      <c r="U938" s="18">
        <v>0</v>
      </c>
      <c r="V938" s="18">
        <v>70</v>
      </c>
      <c r="W938" s="18">
        <v>30</v>
      </c>
      <c r="X938" s="18">
        <v>0</v>
      </c>
      <c r="Y938" s="18">
        <v>30</v>
      </c>
      <c r="Z938" s="18">
        <v>322</v>
      </c>
      <c r="AA938" s="18">
        <v>7000</v>
      </c>
      <c r="AB938" s="18">
        <v>789</v>
      </c>
      <c r="AC938" s="18">
        <v>0</v>
      </c>
      <c r="AD938" s="18">
        <v>0</v>
      </c>
      <c r="AE938" s="18" t="s">
        <v>874</v>
      </c>
      <c r="AF938" s="18"/>
    </row>
    <row r="939" spans="1:32" x14ac:dyDescent="0.35">
      <c r="A939" s="13">
        <f t="shared" si="14"/>
        <v>0</v>
      </c>
      <c r="B939" s="18" t="s">
        <v>1035</v>
      </c>
      <c r="C939" s="12">
        <v>0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8">
        <v>0</v>
      </c>
      <c r="K939" s="18">
        <v>0</v>
      </c>
      <c r="L939" s="18">
        <v>0</v>
      </c>
      <c r="M939" s="18">
        <v>0</v>
      </c>
      <c r="N939" s="19">
        <v>8</v>
      </c>
      <c r="O939" s="18">
        <v>0</v>
      </c>
      <c r="P939" s="18">
        <v>59</v>
      </c>
      <c r="Q939" s="18">
        <v>35</v>
      </c>
      <c r="R939" s="18">
        <v>0</v>
      </c>
      <c r="S939" s="18">
        <v>0</v>
      </c>
      <c r="T939" s="18">
        <v>0</v>
      </c>
      <c r="U939" s="18">
        <v>0</v>
      </c>
      <c r="V939" s="18">
        <v>0</v>
      </c>
      <c r="W939" s="18">
        <v>15</v>
      </c>
      <c r="X939" s="18">
        <v>0</v>
      </c>
      <c r="Y939" s="18">
        <v>47</v>
      </c>
      <c r="Z939" s="18">
        <v>164</v>
      </c>
      <c r="AA939" s="18">
        <v>12099</v>
      </c>
      <c r="AB939" s="18">
        <v>0</v>
      </c>
      <c r="AC939" s="18">
        <v>1</v>
      </c>
      <c r="AD939" s="18">
        <v>0</v>
      </c>
      <c r="AE939" s="18" t="s">
        <v>874</v>
      </c>
      <c r="AF939" s="18"/>
    </row>
    <row r="940" spans="1:32" x14ac:dyDescent="0.35">
      <c r="A940" s="13">
        <f t="shared" si="14"/>
        <v>0</v>
      </c>
      <c r="B940" s="18" t="s">
        <v>879</v>
      </c>
      <c r="C940" s="12">
        <v>187</v>
      </c>
      <c r="D940" s="18">
        <v>10</v>
      </c>
      <c r="E940" s="18">
        <v>0</v>
      </c>
      <c r="F940" s="18">
        <v>0</v>
      </c>
      <c r="G940" s="18">
        <v>0</v>
      </c>
      <c r="H940" s="18">
        <v>178</v>
      </c>
      <c r="I940" s="18">
        <v>0</v>
      </c>
      <c r="J940" s="18">
        <v>0</v>
      </c>
      <c r="K940" s="18">
        <v>0</v>
      </c>
      <c r="L940" s="18">
        <v>5</v>
      </c>
      <c r="M940" s="18">
        <v>380</v>
      </c>
      <c r="N940" s="19">
        <v>0</v>
      </c>
      <c r="O940" s="18">
        <v>98</v>
      </c>
      <c r="P940" s="18">
        <v>7</v>
      </c>
      <c r="Q940" s="18">
        <v>164</v>
      </c>
      <c r="R940" s="18">
        <v>0</v>
      </c>
      <c r="S940" s="18">
        <v>0</v>
      </c>
      <c r="T940" s="18">
        <v>0</v>
      </c>
      <c r="U940" s="18">
        <v>0</v>
      </c>
      <c r="V940" s="18">
        <v>111</v>
      </c>
      <c r="W940" s="18">
        <v>108</v>
      </c>
      <c r="X940" s="18">
        <v>0</v>
      </c>
      <c r="Y940" s="18">
        <v>108</v>
      </c>
      <c r="Z940" s="18">
        <v>596</v>
      </c>
      <c r="AA940" s="18">
        <v>11321</v>
      </c>
      <c r="AB940" s="18">
        <v>1002</v>
      </c>
      <c r="AC940" s="18">
        <v>0</v>
      </c>
      <c r="AD940" s="18">
        <v>0</v>
      </c>
      <c r="AE940" s="18" t="s">
        <v>874</v>
      </c>
      <c r="AF940" s="18"/>
    </row>
    <row r="941" spans="1:32" x14ac:dyDescent="0.35">
      <c r="A941" s="13">
        <f t="shared" si="14"/>
        <v>0</v>
      </c>
      <c r="B941" s="18" t="s">
        <v>880</v>
      </c>
      <c r="C941" s="12">
        <v>3776</v>
      </c>
      <c r="D941" s="27">
        <v>-1</v>
      </c>
      <c r="E941" s="18">
        <v>0</v>
      </c>
      <c r="F941" s="18">
        <v>0</v>
      </c>
      <c r="G941" s="18">
        <v>0</v>
      </c>
      <c r="H941" s="18">
        <v>0</v>
      </c>
      <c r="I941" s="18">
        <v>0</v>
      </c>
      <c r="J941" s="18">
        <v>0</v>
      </c>
      <c r="K941" s="18">
        <v>7500</v>
      </c>
      <c r="L941" s="18">
        <v>218</v>
      </c>
      <c r="M941" s="18">
        <v>11494</v>
      </c>
      <c r="N941" s="19">
        <v>23491</v>
      </c>
      <c r="O941" s="18">
        <v>0</v>
      </c>
      <c r="P941" s="18">
        <v>68</v>
      </c>
      <c r="Q941" s="18">
        <v>936</v>
      </c>
      <c r="R941" s="18">
        <v>0</v>
      </c>
      <c r="S941" s="18">
        <v>0</v>
      </c>
      <c r="T941" s="18">
        <v>0</v>
      </c>
      <c r="U941" s="18">
        <v>0</v>
      </c>
      <c r="V941" s="18">
        <v>1892</v>
      </c>
      <c r="W941" s="18">
        <v>329</v>
      </c>
      <c r="X941" s="18">
        <v>0</v>
      </c>
      <c r="Y941" s="18">
        <v>314</v>
      </c>
      <c r="Z941" s="18">
        <v>27030</v>
      </c>
      <c r="AA941" s="18">
        <v>35033</v>
      </c>
      <c r="AB941" s="18">
        <v>33333</v>
      </c>
      <c r="AC941" s="18">
        <v>0</v>
      </c>
      <c r="AD941" s="18">
        <v>1</v>
      </c>
      <c r="AE941" s="18" t="s">
        <v>874</v>
      </c>
      <c r="AF941" s="18"/>
    </row>
    <row r="942" spans="1:32" x14ac:dyDescent="0.35">
      <c r="A942" s="13">
        <f t="shared" si="14"/>
        <v>0</v>
      </c>
      <c r="B942" s="18" t="s">
        <v>881</v>
      </c>
      <c r="C942" s="12">
        <v>755</v>
      </c>
      <c r="D942" s="18">
        <v>0</v>
      </c>
      <c r="E942" s="18">
        <v>0</v>
      </c>
      <c r="F942" s="18">
        <v>0</v>
      </c>
      <c r="G942" s="18">
        <v>0</v>
      </c>
      <c r="H942" s="18">
        <v>0</v>
      </c>
      <c r="I942" s="18">
        <v>3</v>
      </c>
      <c r="J942" s="18">
        <v>36</v>
      </c>
      <c r="K942" s="18">
        <v>0</v>
      </c>
      <c r="L942" s="18">
        <v>0</v>
      </c>
      <c r="M942" s="18">
        <v>794</v>
      </c>
      <c r="N942" s="19">
        <v>35</v>
      </c>
      <c r="O942" s="18">
        <v>0</v>
      </c>
      <c r="P942" s="18">
        <v>137</v>
      </c>
      <c r="Q942" s="18">
        <v>187</v>
      </c>
      <c r="R942" s="18">
        <v>0</v>
      </c>
      <c r="S942" s="18">
        <v>0</v>
      </c>
      <c r="T942" s="18">
        <v>0</v>
      </c>
      <c r="U942" s="18">
        <v>0</v>
      </c>
      <c r="V942" s="18">
        <v>144</v>
      </c>
      <c r="W942" s="18">
        <v>92</v>
      </c>
      <c r="X942" s="18">
        <v>0</v>
      </c>
      <c r="Y942" s="18">
        <v>108</v>
      </c>
      <c r="Z942" s="18">
        <v>703</v>
      </c>
      <c r="AA942" s="18">
        <v>14148</v>
      </c>
      <c r="AB942" s="18">
        <v>1408</v>
      </c>
      <c r="AC942" s="18">
        <v>0</v>
      </c>
      <c r="AD942" s="18">
        <v>0</v>
      </c>
      <c r="AE942" s="18" t="s">
        <v>882</v>
      </c>
      <c r="AF942" s="18"/>
    </row>
    <row r="943" spans="1:32" x14ac:dyDescent="0.35">
      <c r="B943" t="s">
        <v>1252</v>
      </c>
      <c r="C943">
        <v>3604793</v>
      </c>
      <c r="D943">
        <v>406027</v>
      </c>
      <c r="E943">
        <v>2487912</v>
      </c>
      <c r="F943">
        <v>240774</v>
      </c>
      <c r="G943">
        <v>359273</v>
      </c>
      <c r="H943">
        <v>371175</v>
      </c>
      <c r="I943">
        <v>12665</v>
      </c>
      <c r="J943">
        <v>67599</v>
      </c>
      <c r="K943">
        <v>4255969</v>
      </c>
      <c r="L943">
        <v>2122193</v>
      </c>
      <c r="M943">
        <v>13928380</v>
      </c>
      <c r="N943">
        <v>878519</v>
      </c>
      <c r="O943">
        <v>1334169</v>
      </c>
      <c r="P943">
        <v>1909944</v>
      </c>
      <c r="Q943">
        <v>2235669</v>
      </c>
      <c r="R943">
        <v>37780</v>
      </c>
      <c r="S943">
        <v>2147492</v>
      </c>
      <c r="T943">
        <v>104210</v>
      </c>
      <c r="U943">
        <v>446095</v>
      </c>
      <c r="V943">
        <v>3497431</v>
      </c>
      <c r="W943">
        <v>510455</v>
      </c>
      <c r="X943">
        <v>319425</v>
      </c>
      <c r="Y943">
        <v>1453413</v>
      </c>
      <c r="Z943">
        <v>14874602</v>
      </c>
      <c r="AA943">
        <v>46150826</v>
      </c>
      <c r="AB943">
        <v>41539549</v>
      </c>
    </row>
    <row r="944" spans="1:32" x14ac:dyDescent="0.35">
      <c r="B944" t="s">
        <v>1253</v>
      </c>
      <c r="C944">
        <f>+C943-SUM(C2:C942)</f>
        <v>0</v>
      </c>
      <c r="D944">
        <f t="shared" ref="D944:M944" si="15">+D943-SUM(D2:D942)</f>
        <v>21</v>
      </c>
      <c r="E944">
        <f t="shared" si="15"/>
        <v>2</v>
      </c>
      <c r="F944">
        <f t="shared" si="15"/>
        <v>0</v>
      </c>
      <c r="G944">
        <f t="shared" si="15"/>
        <v>0</v>
      </c>
      <c r="H944">
        <f t="shared" si="15"/>
        <v>1</v>
      </c>
      <c r="I944">
        <f t="shared" si="15"/>
        <v>0</v>
      </c>
      <c r="J944">
        <f t="shared" si="15"/>
        <v>2</v>
      </c>
      <c r="K944">
        <f t="shared" si="15"/>
        <v>-20</v>
      </c>
      <c r="L944">
        <f t="shared" si="15"/>
        <v>-60</v>
      </c>
      <c r="M944">
        <f t="shared" si="15"/>
        <v>-6</v>
      </c>
      <c r="N944">
        <f t="shared" ref="N944" si="16">+N943-SUM(N2:N942)</f>
        <v>1</v>
      </c>
      <c r="O944">
        <f t="shared" ref="O944" si="17">+O943-SUM(O2:O942)</f>
        <v>1</v>
      </c>
      <c r="P944">
        <f t="shared" ref="P944" si="18">+P943-SUM(P2:P942)</f>
        <v>2</v>
      </c>
      <c r="Q944">
        <f t="shared" ref="Q944" si="19">+Q943-SUM(Q2:Q942)</f>
        <v>0</v>
      </c>
      <c r="R944">
        <f t="shared" ref="R944" si="20">+R943-SUM(R2:R942)</f>
        <v>0</v>
      </c>
      <c r="S944">
        <f t="shared" ref="S944" si="21">+S943-SUM(S2:S942)</f>
        <v>0</v>
      </c>
      <c r="T944">
        <f t="shared" ref="T944" si="22">+T943-SUM(T2:T942)</f>
        <v>0</v>
      </c>
      <c r="U944">
        <f t="shared" ref="U944" si="23">+U943-SUM(U2:U942)</f>
        <v>1</v>
      </c>
      <c r="V944">
        <f t="shared" ref="V944" si="24">+V943-SUM(V2:V942)</f>
        <v>0</v>
      </c>
      <c r="W944">
        <f t="shared" ref="W944" si="25">+W943-SUM(W2:W942)</f>
        <v>0</v>
      </c>
      <c r="X944">
        <f t="shared" ref="X944" si="26">+X943-SUM(X2:X942)</f>
        <v>0</v>
      </c>
      <c r="Y944">
        <f t="shared" ref="Y944" si="27">+Y943-SUM(Y2:Y942)</f>
        <v>0</v>
      </c>
      <c r="Z944">
        <f t="shared" ref="Z944" si="28">+Z943-SUM(Z2:Z942)</f>
        <v>0</v>
      </c>
      <c r="AA944">
        <f t="shared" ref="AA944" si="29">+AA943-SUM(AA2:AA942)</f>
        <v>60</v>
      </c>
      <c r="AB944">
        <f t="shared" ref="AB944" si="30">+AB943-SUM(AB2:AB942)</f>
        <v>0</v>
      </c>
    </row>
  </sheetData>
  <conditionalFormatting sqref="A2:A942">
    <cfRule type="cellIs" dxfId="17" priority="1" operator="notEqual">
      <formula>0</formula>
    </cfRule>
  </conditionalFormatting>
  <pageMargins left="0.7" right="0.7" top="0.75" bottom="0.75" header="0.3" footer="0.3"/>
  <pageSetup scale="61" orientation="landscape" r:id="rId1"/>
  <colBreaks count="1" manualBreakCount="1">
    <brk id="26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AF955"/>
  <sheetViews>
    <sheetView showGridLines="0" view="pageBreakPreview" zoomScale="55" zoomScaleNormal="100" zoomScaleSheetLayoutView="55" workbookViewId="0">
      <pane xSplit="2" ySplit="1" topLeftCell="C923" activePane="bottomRight" state="frozen"/>
      <selection activeCell="Y864" sqref="Y864"/>
      <selection pane="topRight" activeCell="Y864" sqref="Y864"/>
      <selection pane="bottomLeft" activeCell="Y864" sqref="Y864"/>
      <selection pane="bottomRight" activeCell="AC934" sqref="AC1:AC1048576"/>
    </sheetView>
  </sheetViews>
  <sheetFormatPr defaultColWidth="12.6328125" defaultRowHeight="14.5" x14ac:dyDescent="0.35"/>
  <sheetData>
    <row r="1" spans="1:32" x14ac:dyDescent="0.35">
      <c r="A1" s="11" t="s">
        <v>883</v>
      </c>
      <c r="B1" t="s">
        <v>1378</v>
      </c>
      <c r="C1" t="s">
        <v>1358</v>
      </c>
      <c r="D1" t="s">
        <v>1359</v>
      </c>
      <c r="E1" t="s">
        <v>1360</v>
      </c>
      <c r="F1" t="s">
        <v>1464</v>
      </c>
      <c r="G1" t="s">
        <v>1361</v>
      </c>
      <c r="H1" t="s">
        <v>1362</v>
      </c>
      <c r="I1" t="s">
        <v>1363</v>
      </c>
      <c r="J1" t="s">
        <v>1364</v>
      </c>
      <c r="K1" t="s">
        <v>1365</v>
      </c>
      <c r="L1" t="s">
        <v>1313</v>
      </c>
      <c r="M1" t="s">
        <v>1315</v>
      </c>
      <c r="N1" t="s">
        <v>1366</v>
      </c>
      <c r="O1" t="s">
        <v>1367</v>
      </c>
      <c r="P1" t="s">
        <v>1368</v>
      </c>
      <c r="Q1" t="s">
        <v>1316</v>
      </c>
      <c r="R1" t="s">
        <v>1369</v>
      </c>
      <c r="S1" t="s">
        <v>1370</v>
      </c>
      <c r="T1" t="s">
        <v>1371</v>
      </c>
      <c r="U1" t="s">
        <v>1372</v>
      </c>
      <c r="V1" t="s">
        <v>1321</v>
      </c>
      <c r="W1" t="s">
        <v>1320</v>
      </c>
      <c r="X1" t="s">
        <v>1373</v>
      </c>
      <c r="Y1" t="s">
        <v>1323</v>
      </c>
      <c r="Z1" t="s">
        <v>1374</v>
      </c>
      <c r="AA1" t="s">
        <v>1375</v>
      </c>
      <c r="AB1" t="s">
        <v>1376</v>
      </c>
      <c r="AC1" t="s">
        <v>1036</v>
      </c>
      <c r="AD1" t="s">
        <v>1037</v>
      </c>
      <c r="AE1" t="s">
        <v>1038</v>
      </c>
      <c r="AF1" t="s">
        <v>1039</v>
      </c>
    </row>
    <row r="2" spans="1:32" x14ac:dyDescent="0.35">
      <c r="A2" s="13">
        <f>+Z2-SUM(N2:Y2)</f>
        <v>0</v>
      </c>
      <c r="B2" t="s">
        <v>3</v>
      </c>
      <c r="C2">
        <v>4469</v>
      </c>
      <c r="D2">
        <v>0</v>
      </c>
      <c r="E2">
        <v>1342</v>
      </c>
      <c r="F2">
        <v>0</v>
      </c>
      <c r="G2">
        <v>84</v>
      </c>
      <c r="H2">
        <v>73</v>
      </c>
      <c r="I2">
        <v>9</v>
      </c>
      <c r="J2">
        <v>0</v>
      </c>
      <c r="K2">
        <v>0</v>
      </c>
      <c r="L2">
        <v>772</v>
      </c>
      <c r="M2">
        <v>6749</v>
      </c>
      <c r="N2">
        <v>177</v>
      </c>
      <c r="O2">
        <v>1623</v>
      </c>
      <c r="P2">
        <v>397</v>
      </c>
      <c r="Q2">
        <v>1244</v>
      </c>
      <c r="R2">
        <v>0</v>
      </c>
      <c r="S2">
        <v>212</v>
      </c>
      <c r="T2">
        <v>122</v>
      </c>
      <c r="U2">
        <v>0</v>
      </c>
      <c r="V2">
        <v>1284</v>
      </c>
      <c r="W2">
        <v>630</v>
      </c>
      <c r="X2">
        <v>0</v>
      </c>
      <c r="Y2">
        <v>844</v>
      </c>
      <c r="Z2">
        <v>6533</v>
      </c>
      <c r="AA2">
        <v>31067</v>
      </c>
      <c r="AB2">
        <v>10402</v>
      </c>
      <c r="AC2">
        <v>0</v>
      </c>
      <c r="AD2">
        <v>0</v>
      </c>
      <c r="AE2" t="s">
        <v>4</v>
      </c>
    </row>
    <row r="3" spans="1:32" x14ac:dyDescent="0.35">
      <c r="A3" s="13">
        <f t="shared" ref="A3:A66" si="0">+Z3-SUM(N3:Y3)</f>
        <v>0</v>
      </c>
      <c r="B3" t="s">
        <v>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34</v>
      </c>
      <c r="X3">
        <v>0</v>
      </c>
      <c r="Y3">
        <v>80</v>
      </c>
      <c r="Z3">
        <v>114</v>
      </c>
      <c r="AA3">
        <v>7647</v>
      </c>
      <c r="AB3">
        <v>0</v>
      </c>
      <c r="AC3">
        <v>1</v>
      </c>
      <c r="AD3">
        <v>0</v>
      </c>
      <c r="AE3" t="s">
        <v>4</v>
      </c>
    </row>
    <row r="4" spans="1:32" x14ac:dyDescent="0.35">
      <c r="A4" s="13">
        <f t="shared" si="0"/>
        <v>0</v>
      </c>
      <c r="B4" t="s">
        <v>6</v>
      </c>
      <c r="C4">
        <v>3721</v>
      </c>
      <c r="D4">
        <v>0</v>
      </c>
      <c r="E4">
        <v>2071</v>
      </c>
      <c r="F4">
        <v>0</v>
      </c>
      <c r="G4">
        <v>0</v>
      </c>
      <c r="H4">
        <v>0</v>
      </c>
      <c r="I4">
        <v>0</v>
      </c>
      <c r="J4">
        <v>67</v>
      </c>
      <c r="K4">
        <v>0</v>
      </c>
      <c r="L4">
        <v>170</v>
      </c>
      <c r="M4">
        <v>6029</v>
      </c>
      <c r="N4">
        <v>0</v>
      </c>
      <c r="O4">
        <v>810</v>
      </c>
      <c r="P4">
        <v>0</v>
      </c>
      <c r="Q4">
        <v>2557</v>
      </c>
      <c r="R4">
        <v>0</v>
      </c>
      <c r="S4">
        <v>0</v>
      </c>
      <c r="T4">
        <v>0</v>
      </c>
      <c r="U4">
        <v>0</v>
      </c>
      <c r="V4">
        <v>1358</v>
      </c>
      <c r="W4">
        <v>558</v>
      </c>
      <c r="X4">
        <v>0</v>
      </c>
      <c r="Y4">
        <v>719</v>
      </c>
      <c r="Z4">
        <v>6002</v>
      </c>
      <c r="AA4">
        <v>40590</v>
      </c>
      <c r="AB4">
        <v>22801</v>
      </c>
      <c r="AC4">
        <v>1</v>
      </c>
      <c r="AD4">
        <v>0</v>
      </c>
      <c r="AE4" t="s">
        <v>4</v>
      </c>
    </row>
    <row r="5" spans="1:32" x14ac:dyDescent="0.35">
      <c r="A5" s="13">
        <f t="shared" si="0"/>
        <v>0</v>
      </c>
      <c r="B5" t="s">
        <v>7</v>
      </c>
      <c r="C5">
        <v>2151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3300</v>
      </c>
      <c r="L5">
        <v>475</v>
      </c>
      <c r="M5">
        <v>5926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2287</v>
      </c>
      <c r="V5">
        <v>359</v>
      </c>
      <c r="W5">
        <v>357</v>
      </c>
      <c r="X5">
        <v>0</v>
      </c>
      <c r="Y5">
        <v>4423</v>
      </c>
      <c r="Z5">
        <v>7426</v>
      </c>
      <c r="AA5">
        <v>40075</v>
      </c>
      <c r="AB5">
        <v>3946</v>
      </c>
      <c r="AC5">
        <v>0</v>
      </c>
      <c r="AD5">
        <v>0</v>
      </c>
      <c r="AE5" t="s">
        <v>4</v>
      </c>
    </row>
    <row r="6" spans="1:32" x14ac:dyDescent="0.35">
      <c r="A6" s="13">
        <f t="shared" si="0"/>
        <v>0</v>
      </c>
      <c r="B6" t="s">
        <v>8</v>
      </c>
      <c r="C6">
        <v>1407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3</v>
      </c>
      <c r="M6">
        <v>1410</v>
      </c>
      <c r="N6">
        <v>9</v>
      </c>
      <c r="O6">
        <v>0</v>
      </c>
      <c r="P6">
        <v>302</v>
      </c>
      <c r="Q6">
        <v>548</v>
      </c>
      <c r="R6">
        <v>0</v>
      </c>
      <c r="S6">
        <v>37</v>
      </c>
      <c r="T6">
        <v>0</v>
      </c>
      <c r="U6">
        <v>0</v>
      </c>
      <c r="V6">
        <v>193</v>
      </c>
      <c r="W6">
        <v>178</v>
      </c>
      <c r="X6">
        <v>0</v>
      </c>
      <c r="Y6">
        <v>42</v>
      </c>
      <c r="Z6">
        <v>1309</v>
      </c>
      <c r="AA6">
        <v>15280</v>
      </c>
      <c r="AB6">
        <v>1934</v>
      </c>
      <c r="AC6">
        <v>0</v>
      </c>
      <c r="AD6">
        <v>0</v>
      </c>
      <c r="AE6" t="s">
        <v>4</v>
      </c>
    </row>
    <row r="7" spans="1:32" x14ac:dyDescent="0.35">
      <c r="A7" s="13">
        <f t="shared" si="0"/>
        <v>0</v>
      </c>
      <c r="B7" t="s">
        <v>9</v>
      </c>
      <c r="C7">
        <v>11860</v>
      </c>
      <c r="D7">
        <v>0</v>
      </c>
      <c r="E7">
        <v>0</v>
      </c>
      <c r="F7">
        <v>0</v>
      </c>
      <c r="G7">
        <v>0</v>
      </c>
      <c r="H7">
        <v>0</v>
      </c>
      <c r="I7">
        <v>85</v>
      </c>
      <c r="J7">
        <v>0</v>
      </c>
      <c r="K7">
        <v>0</v>
      </c>
      <c r="L7">
        <v>1659</v>
      </c>
      <c r="M7">
        <v>13604</v>
      </c>
      <c r="N7">
        <v>2609</v>
      </c>
      <c r="O7">
        <v>0</v>
      </c>
      <c r="P7">
        <v>1816</v>
      </c>
      <c r="Q7">
        <v>2995</v>
      </c>
      <c r="R7">
        <v>0</v>
      </c>
      <c r="S7">
        <v>926</v>
      </c>
      <c r="T7">
        <v>0</v>
      </c>
      <c r="U7">
        <v>1495</v>
      </c>
      <c r="V7">
        <v>5430</v>
      </c>
      <c r="W7">
        <v>852</v>
      </c>
      <c r="X7">
        <v>0</v>
      </c>
      <c r="Y7">
        <v>191</v>
      </c>
      <c r="Z7">
        <v>16314</v>
      </c>
      <c r="AA7">
        <v>75130</v>
      </c>
      <c r="AB7">
        <v>61970</v>
      </c>
      <c r="AC7">
        <v>1</v>
      </c>
      <c r="AD7">
        <v>0</v>
      </c>
      <c r="AE7" t="s">
        <v>4</v>
      </c>
    </row>
    <row r="8" spans="1:32" x14ac:dyDescent="0.35">
      <c r="A8" s="13">
        <f t="shared" si="0"/>
        <v>0</v>
      </c>
      <c r="B8" t="s">
        <v>10</v>
      </c>
      <c r="C8">
        <v>43051</v>
      </c>
      <c r="D8">
        <v>1291</v>
      </c>
      <c r="E8">
        <v>12171</v>
      </c>
      <c r="F8">
        <v>53</v>
      </c>
      <c r="G8">
        <v>1603</v>
      </c>
      <c r="H8">
        <v>0</v>
      </c>
      <c r="I8">
        <v>0</v>
      </c>
      <c r="J8">
        <v>723</v>
      </c>
      <c r="K8">
        <v>7150</v>
      </c>
      <c r="L8">
        <v>18284</v>
      </c>
      <c r="M8">
        <v>84326</v>
      </c>
      <c r="N8">
        <v>24576</v>
      </c>
      <c r="O8">
        <v>18270</v>
      </c>
      <c r="P8">
        <v>5053</v>
      </c>
      <c r="Q8">
        <v>16267</v>
      </c>
      <c r="R8">
        <v>0</v>
      </c>
      <c r="S8">
        <v>3762</v>
      </c>
      <c r="T8">
        <v>1348</v>
      </c>
      <c r="U8">
        <v>2483</v>
      </c>
      <c r="V8">
        <v>17840</v>
      </c>
      <c r="W8">
        <v>2116</v>
      </c>
      <c r="X8">
        <v>0</v>
      </c>
      <c r="Y8">
        <v>4160</v>
      </c>
      <c r="Z8">
        <v>95875</v>
      </c>
      <c r="AA8">
        <v>326851</v>
      </c>
      <c r="AB8">
        <v>210667</v>
      </c>
      <c r="AC8">
        <v>0</v>
      </c>
      <c r="AD8">
        <v>0</v>
      </c>
      <c r="AE8" t="s">
        <v>4</v>
      </c>
    </row>
    <row r="9" spans="1:32" x14ac:dyDescent="0.35">
      <c r="A9" s="13">
        <f t="shared" si="0"/>
        <v>0</v>
      </c>
      <c r="B9" t="s">
        <v>11</v>
      </c>
      <c r="C9">
        <v>1232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36</v>
      </c>
      <c r="M9">
        <v>1268</v>
      </c>
      <c r="N9">
        <v>0</v>
      </c>
      <c r="O9">
        <v>0</v>
      </c>
      <c r="P9">
        <v>229</v>
      </c>
      <c r="Q9">
        <v>0</v>
      </c>
      <c r="R9">
        <v>0</v>
      </c>
      <c r="S9">
        <v>489</v>
      </c>
      <c r="T9">
        <v>0</v>
      </c>
      <c r="U9">
        <v>0</v>
      </c>
      <c r="V9">
        <v>0</v>
      </c>
      <c r="W9">
        <v>170</v>
      </c>
      <c r="X9">
        <v>0</v>
      </c>
      <c r="Y9">
        <v>218</v>
      </c>
      <c r="Z9">
        <v>1106</v>
      </c>
      <c r="AA9">
        <v>17819</v>
      </c>
      <c r="AB9">
        <v>0</v>
      </c>
      <c r="AC9">
        <v>0</v>
      </c>
      <c r="AD9">
        <v>0</v>
      </c>
      <c r="AE9" t="s">
        <v>4</v>
      </c>
    </row>
    <row r="10" spans="1:32" x14ac:dyDescent="0.35">
      <c r="A10" s="13">
        <f t="shared" si="0"/>
        <v>0</v>
      </c>
      <c r="B10" t="s">
        <v>12</v>
      </c>
      <c r="C10">
        <v>272</v>
      </c>
      <c r="D10">
        <v>313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56</v>
      </c>
      <c r="M10">
        <v>641</v>
      </c>
      <c r="N10">
        <v>0</v>
      </c>
      <c r="O10">
        <v>0</v>
      </c>
      <c r="P10">
        <v>44</v>
      </c>
      <c r="Q10">
        <v>332</v>
      </c>
      <c r="R10">
        <v>0</v>
      </c>
      <c r="S10">
        <v>0</v>
      </c>
      <c r="T10">
        <v>0</v>
      </c>
      <c r="U10">
        <v>0</v>
      </c>
      <c r="V10">
        <v>175</v>
      </c>
      <c r="W10">
        <v>65</v>
      </c>
      <c r="X10">
        <v>0</v>
      </c>
      <c r="Y10">
        <v>20</v>
      </c>
      <c r="Z10">
        <v>636</v>
      </c>
      <c r="AA10">
        <v>5200</v>
      </c>
      <c r="AB10">
        <v>1625</v>
      </c>
      <c r="AC10">
        <v>0</v>
      </c>
      <c r="AD10">
        <v>0</v>
      </c>
      <c r="AE10" t="s">
        <v>4</v>
      </c>
    </row>
    <row r="11" spans="1:32" x14ac:dyDescent="0.35">
      <c r="A11" s="13">
        <f t="shared" si="0"/>
        <v>0</v>
      </c>
      <c r="B11" t="s">
        <v>13</v>
      </c>
      <c r="C11">
        <v>968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11</v>
      </c>
      <c r="M11">
        <v>979</v>
      </c>
      <c r="N11">
        <v>0</v>
      </c>
      <c r="O11">
        <v>0</v>
      </c>
      <c r="P11">
        <v>283</v>
      </c>
      <c r="Q11">
        <v>468</v>
      </c>
      <c r="R11">
        <v>0</v>
      </c>
      <c r="S11">
        <v>0</v>
      </c>
      <c r="T11">
        <v>0</v>
      </c>
      <c r="U11">
        <v>0</v>
      </c>
      <c r="V11">
        <v>0</v>
      </c>
      <c r="W11">
        <v>100</v>
      </c>
      <c r="X11">
        <v>0</v>
      </c>
      <c r="Y11">
        <v>173</v>
      </c>
      <c r="Z11">
        <v>1024</v>
      </c>
      <c r="AA11">
        <v>11787</v>
      </c>
      <c r="AB11">
        <v>0</v>
      </c>
      <c r="AC11">
        <v>0</v>
      </c>
      <c r="AD11">
        <v>0</v>
      </c>
      <c r="AE11" t="s">
        <v>4</v>
      </c>
    </row>
    <row r="12" spans="1:32" x14ac:dyDescent="0.35">
      <c r="A12" s="13">
        <f t="shared" si="0"/>
        <v>0</v>
      </c>
      <c r="B12" t="s">
        <v>14</v>
      </c>
      <c r="C12">
        <v>3074</v>
      </c>
      <c r="D12">
        <v>4327</v>
      </c>
      <c r="E12">
        <v>0</v>
      </c>
      <c r="F12">
        <v>0</v>
      </c>
      <c r="G12">
        <v>766</v>
      </c>
      <c r="H12">
        <v>0</v>
      </c>
      <c r="I12">
        <v>0</v>
      </c>
      <c r="J12">
        <v>0</v>
      </c>
      <c r="K12">
        <v>800</v>
      </c>
      <c r="L12">
        <v>1301</v>
      </c>
      <c r="M12">
        <v>10268</v>
      </c>
      <c r="N12">
        <v>752</v>
      </c>
      <c r="O12">
        <v>0</v>
      </c>
      <c r="P12">
        <v>1752</v>
      </c>
      <c r="Q12">
        <v>5413</v>
      </c>
      <c r="R12">
        <v>0</v>
      </c>
      <c r="S12">
        <v>931</v>
      </c>
      <c r="T12">
        <v>0</v>
      </c>
      <c r="U12">
        <v>0</v>
      </c>
      <c r="V12">
        <v>899</v>
      </c>
      <c r="W12">
        <v>0</v>
      </c>
      <c r="X12">
        <v>0</v>
      </c>
      <c r="Y12">
        <v>302</v>
      </c>
      <c r="Z12">
        <v>10049</v>
      </c>
      <c r="AA12">
        <v>80174</v>
      </c>
      <c r="AB12">
        <v>8467</v>
      </c>
      <c r="AC12">
        <v>1</v>
      </c>
      <c r="AD12">
        <v>0</v>
      </c>
      <c r="AE12" t="s">
        <v>4</v>
      </c>
    </row>
    <row r="13" spans="1:32" x14ac:dyDescent="0.35">
      <c r="A13" s="13">
        <f t="shared" si="0"/>
        <v>0</v>
      </c>
      <c r="B13" t="s">
        <v>16</v>
      </c>
      <c r="C13">
        <v>249</v>
      </c>
      <c r="D13">
        <v>428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678</v>
      </c>
      <c r="N13">
        <v>0</v>
      </c>
      <c r="O13">
        <v>0</v>
      </c>
      <c r="P13">
        <v>255</v>
      </c>
      <c r="Q13">
        <v>382</v>
      </c>
      <c r="R13">
        <v>0</v>
      </c>
      <c r="S13">
        <v>0</v>
      </c>
      <c r="T13">
        <v>0</v>
      </c>
      <c r="U13">
        <v>0</v>
      </c>
      <c r="V13">
        <v>0</v>
      </c>
      <c r="W13">
        <v>96</v>
      </c>
      <c r="X13">
        <v>0</v>
      </c>
      <c r="Y13">
        <v>32</v>
      </c>
      <c r="Z13">
        <v>765</v>
      </c>
      <c r="AA13">
        <v>17000</v>
      </c>
      <c r="AB13">
        <v>0</v>
      </c>
      <c r="AC13">
        <v>0</v>
      </c>
      <c r="AD13">
        <v>0</v>
      </c>
      <c r="AE13" t="s">
        <v>4</v>
      </c>
    </row>
    <row r="14" spans="1:32" x14ac:dyDescent="0.35">
      <c r="A14" s="13">
        <f t="shared" si="0"/>
        <v>0</v>
      </c>
      <c r="B14" t="s">
        <v>17</v>
      </c>
      <c r="C14">
        <v>191</v>
      </c>
      <c r="D14">
        <v>2620</v>
      </c>
      <c r="E14">
        <v>0</v>
      </c>
      <c r="F14">
        <v>0</v>
      </c>
      <c r="G14">
        <v>2323</v>
      </c>
      <c r="H14">
        <v>0</v>
      </c>
      <c r="I14">
        <v>0</v>
      </c>
      <c r="J14">
        <v>0</v>
      </c>
      <c r="K14">
        <v>0</v>
      </c>
      <c r="L14">
        <v>593</v>
      </c>
      <c r="M14">
        <v>5727</v>
      </c>
      <c r="N14">
        <v>0</v>
      </c>
      <c r="O14">
        <v>0</v>
      </c>
      <c r="P14">
        <v>990</v>
      </c>
      <c r="Q14">
        <v>3299</v>
      </c>
      <c r="R14">
        <v>0</v>
      </c>
      <c r="S14">
        <v>0</v>
      </c>
      <c r="T14">
        <v>0</v>
      </c>
      <c r="U14">
        <v>0</v>
      </c>
      <c r="V14">
        <v>215</v>
      </c>
      <c r="W14">
        <v>465</v>
      </c>
      <c r="X14">
        <v>174</v>
      </c>
      <c r="Y14">
        <v>247</v>
      </c>
      <c r="Z14">
        <v>5390</v>
      </c>
      <c r="AA14">
        <v>74164</v>
      </c>
      <c r="AB14">
        <v>2309</v>
      </c>
      <c r="AC14">
        <v>0</v>
      </c>
      <c r="AD14">
        <v>1</v>
      </c>
      <c r="AE14" t="s">
        <v>4</v>
      </c>
    </row>
    <row r="15" spans="1:32" x14ac:dyDescent="0.35">
      <c r="A15" s="13">
        <f t="shared" si="0"/>
        <v>0</v>
      </c>
      <c r="B15" t="s">
        <v>18</v>
      </c>
      <c r="C15">
        <v>2775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5550</v>
      </c>
      <c r="L15">
        <v>1793</v>
      </c>
      <c r="M15">
        <v>10118</v>
      </c>
      <c r="N15">
        <v>1950</v>
      </c>
      <c r="O15">
        <v>0</v>
      </c>
      <c r="P15">
        <v>595</v>
      </c>
      <c r="Q15">
        <v>1378</v>
      </c>
      <c r="R15">
        <v>0</v>
      </c>
      <c r="S15">
        <v>1000</v>
      </c>
      <c r="T15">
        <v>0</v>
      </c>
      <c r="U15">
        <v>1760</v>
      </c>
      <c r="V15">
        <v>330</v>
      </c>
      <c r="W15">
        <v>372</v>
      </c>
      <c r="X15">
        <v>0</v>
      </c>
      <c r="Y15">
        <v>404</v>
      </c>
      <c r="Z15">
        <v>7789</v>
      </c>
      <c r="AA15">
        <v>34000</v>
      </c>
      <c r="AB15">
        <v>7920</v>
      </c>
      <c r="AC15">
        <v>0</v>
      </c>
      <c r="AD15">
        <v>0</v>
      </c>
      <c r="AE15" t="s">
        <v>4</v>
      </c>
    </row>
    <row r="16" spans="1:32" x14ac:dyDescent="0.35">
      <c r="A16" s="13">
        <f t="shared" si="0"/>
        <v>0</v>
      </c>
      <c r="B16" t="s">
        <v>19</v>
      </c>
      <c r="C16">
        <v>11529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10700</v>
      </c>
      <c r="L16">
        <v>2442</v>
      </c>
      <c r="M16">
        <v>24671</v>
      </c>
      <c r="N16">
        <v>4375</v>
      </c>
      <c r="O16">
        <v>25</v>
      </c>
      <c r="P16">
        <v>802</v>
      </c>
      <c r="Q16">
        <v>5077</v>
      </c>
      <c r="R16">
        <v>334</v>
      </c>
      <c r="S16">
        <v>3929</v>
      </c>
      <c r="T16">
        <v>0</v>
      </c>
      <c r="U16">
        <v>773</v>
      </c>
      <c r="V16">
        <v>7798</v>
      </c>
      <c r="W16">
        <v>771</v>
      </c>
      <c r="X16">
        <v>0</v>
      </c>
      <c r="Y16">
        <v>408</v>
      </c>
      <c r="Z16">
        <v>24292</v>
      </c>
      <c r="AA16">
        <v>94497</v>
      </c>
      <c r="AB16">
        <v>87716</v>
      </c>
      <c r="AC16">
        <v>0</v>
      </c>
      <c r="AD16">
        <v>0</v>
      </c>
      <c r="AE16" t="s">
        <v>4</v>
      </c>
    </row>
    <row r="17" spans="1:32" x14ac:dyDescent="0.35">
      <c r="A17" s="13">
        <f t="shared" si="0"/>
        <v>0</v>
      </c>
      <c r="B17" t="s">
        <v>899</v>
      </c>
      <c r="C17">
        <v>0</v>
      </c>
      <c r="D17">
        <v>8135</v>
      </c>
      <c r="E17">
        <v>1565</v>
      </c>
      <c r="F17">
        <v>0</v>
      </c>
      <c r="G17">
        <v>0</v>
      </c>
      <c r="H17">
        <v>0</v>
      </c>
      <c r="I17">
        <v>0</v>
      </c>
      <c r="J17">
        <v>0</v>
      </c>
      <c r="K17">
        <v>12000</v>
      </c>
      <c r="L17">
        <v>225</v>
      </c>
      <c r="M17">
        <v>21925</v>
      </c>
      <c r="N17">
        <v>0</v>
      </c>
      <c r="O17">
        <v>16122</v>
      </c>
      <c r="P17">
        <v>0</v>
      </c>
      <c r="Q17">
        <v>5431</v>
      </c>
      <c r="R17">
        <v>0</v>
      </c>
      <c r="S17">
        <v>4229</v>
      </c>
      <c r="T17">
        <v>0</v>
      </c>
      <c r="U17">
        <v>0</v>
      </c>
      <c r="V17">
        <v>1882</v>
      </c>
      <c r="W17">
        <v>1216</v>
      </c>
      <c r="X17">
        <v>0</v>
      </c>
      <c r="Y17">
        <v>654</v>
      </c>
      <c r="Z17">
        <v>29534</v>
      </c>
      <c r="AA17">
        <v>117924</v>
      </c>
      <c r="AB17">
        <v>39414</v>
      </c>
      <c r="AC17">
        <v>0</v>
      </c>
      <c r="AD17">
        <v>0</v>
      </c>
      <c r="AE17" t="s">
        <v>4</v>
      </c>
    </row>
    <row r="18" spans="1:32" x14ac:dyDescent="0.35">
      <c r="A18" s="13">
        <f t="shared" si="0"/>
        <v>0</v>
      </c>
      <c r="B18" t="s">
        <v>1040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 t="s">
        <v>4</v>
      </c>
    </row>
    <row r="19" spans="1:32" x14ac:dyDescent="0.35">
      <c r="A19" s="13">
        <f t="shared" si="0"/>
        <v>0</v>
      </c>
      <c r="B19" t="s">
        <v>1041</v>
      </c>
      <c r="C19">
        <v>260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5</v>
      </c>
      <c r="M19">
        <v>265</v>
      </c>
      <c r="N19">
        <v>0</v>
      </c>
      <c r="O19">
        <v>0</v>
      </c>
      <c r="P19">
        <v>0</v>
      </c>
      <c r="Q19">
        <v>354</v>
      </c>
      <c r="R19">
        <v>0</v>
      </c>
      <c r="S19">
        <v>0</v>
      </c>
      <c r="T19">
        <v>0</v>
      </c>
      <c r="U19">
        <v>2000</v>
      </c>
      <c r="V19">
        <v>0</v>
      </c>
      <c r="W19">
        <v>164</v>
      </c>
      <c r="X19">
        <v>0</v>
      </c>
      <c r="Y19">
        <v>0</v>
      </c>
      <c r="Z19">
        <v>2518</v>
      </c>
      <c r="AA19">
        <v>97741</v>
      </c>
      <c r="AB19">
        <v>14260</v>
      </c>
      <c r="AC19">
        <v>0</v>
      </c>
      <c r="AD19">
        <v>0</v>
      </c>
      <c r="AE19" t="s">
        <v>21</v>
      </c>
      <c r="AF19" t="s">
        <v>1042</v>
      </c>
    </row>
    <row r="20" spans="1:32" x14ac:dyDescent="0.35">
      <c r="A20" s="13">
        <f t="shared" si="0"/>
        <v>0</v>
      </c>
      <c r="B20" t="s">
        <v>20</v>
      </c>
      <c r="C20">
        <v>8030</v>
      </c>
      <c r="D20">
        <v>189</v>
      </c>
      <c r="E20">
        <v>0</v>
      </c>
      <c r="F20">
        <v>0</v>
      </c>
      <c r="G20">
        <v>0</v>
      </c>
      <c r="H20">
        <v>0</v>
      </c>
      <c r="I20">
        <v>0</v>
      </c>
      <c r="J20">
        <v>95</v>
      </c>
      <c r="K20">
        <v>0</v>
      </c>
      <c r="L20">
        <v>462</v>
      </c>
      <c r="M20">
        <v>8776</v>
      </c>
      <c r="N20">
        <v>1278</v>
      </c>
      <c r="O20">
        <v>0</v>
      </c>
      <c r="P20">
        <v>892</v>
      </c>
      <c r="Q20">
        <v>3111</v>
      </c>
      <c r="R20">
        <v>0</v>
      </c>
      <c r="S20">
        <v>541</v>
      </c>
      <c r="T20">
        <v>0</v>
      </c>
      <c r="U20">
        <v>162</v>
      </c>
      <c r="V20">
        <v>253</v>
      </c>
      <c r="W20">
        <v>729</v>
      </c>
      <c r="X20">
        <v>0</v>
      </c>
      <c r="Y20">
        <v>836</v>
      </c>
      <c r="Z20">
        <v>7802</v>
      </c>
      <c r="AA20">
        <v>85384</v>
      </c>
      <c r="AB20">
        <v>3492</v>
      </c>
      <c r="AC20">
        <v>0</v>
      </c>
      <c r="AD20">
        <v>0</v>
      </c>
      <c r="AE20" t="s">
        <v>21</v>
      </c>
    </row>
    <row r="21" spans="1:32" x14ac:dyDescent="0.35">
      <c r="A21" s="13">
        <f t="shared" si="0"/>
        <v>0</v>
      </c>
      <c r="B21" t="s">
        <v>22</v>
      </c>
      <c r="C21">
        <v>2718</v>
      </c>
      <c r="D21">
        <v>399</v>
      </c>
      <c r="E21">
        <v>0</v>
      </c>
      <c r="F21">
        <v>0</v>
      </c>
      <c r="G21">
        <v>0</v>
      </c>
      <c r="H21">
        <v>0</v>
      </c>
      <c r="I21">
        <v>0</v>
      </c>
      <c r="J21">
        <v>21</v>
      </c>
      <c r="K21">
        <v>0</v>
      </c>
      <c r="L21">
        <v>0</v>
      </c>
      <c r="M21">
        <v>3138</v>
      </c>
      <c r="N21">
        <v>0</v>
      </c>
      <c r="O21">
        <v>0</v>
      </c>
      <c r="P21">
        <v>521</v>
      </c>
      <c r="Q21">
        <v>1249</v>
      </c>
      <c r="R21">
        <v>0</v>
      </c>
      <c r="S21">
        <v>0</v>
      </c>
      <c r="T21">
        <v>0</v>
      </c>
      <c r="U21">
        <v>0</v>
      </c>
      <c r="V21">
        <v>490</v>
      </c>
      <c r="W21">
        <v>235</v>
      </c>
      <c r="X21">
        <v>0</v>
      </c>
      <c r="Y21">
        <v>420</v>
      </c>
      <c r="Z21">
        <v>2915</v>
      </c>
      <c r="AA21">
        <v>28052</v>
      </c>
      <c r="AB21">
        <v>2554</v>
      </c>
      <c r="AC21">
        <v>0</v>
      </c>
      <c r="AD21">
        <v>0</v>
      </c>
      <c r="AE21" t="s">
        <v>21</v>
      </c>
    </row>
    <row r="22" spans="1:32" x14ac:dyDescent="0.35">
      <c r="A22" s="13">
        <f t="shared" si="0"/>
        <v>0</v>
      </c>
      <c r="B22" t="s">
        <v>1007</v>
      </c>
      <c r="C22">
        <v>3681</v>
      </c>
      <c r="D22">
        <v>0</v>
      </c>
      <c r="E22">
        <v>0</v>
      </c>
      <c r="F22">
        <v>0</v>
      </c>
      <c r="G22">
        <v>1319</v>
      </c>
      <c r="H22">
        <v>0</v>
      </c>
      <c r="I22">
        <v>0</v>
      </c>
      <c r="J22">
        <v>0</v>
      </c>
      <c r="K22">
        <v>0</v>
      </c>
      <c r="L22">
        <v>0</v>
      </c>
      <c r="M22">
        <v>5000</v>
      </c>
      <c r="N22">
        <v>107</v>
      </c>
      <c r="O22">
        <v>0</v>
      </c>
      <c r="P22">
        <v>530</v>
      </c>
      <c r="Q22">
        <v>1964</v>
      </c>
      <c r="R22">
        <v>0</v>
      </c>
      <c r="S22">
        <v>734</v>
      </c>
      <c r="T22">
        <v>0</v>
      </c>
      <c r="U22">
        <v>805</v>
      </c>
      <c r="V22">
        <v>0</v>
      </c>
      <c r="W22">
        <v>370</v>
      </c>
      <c r="X22">
        <v>0</v>
      </c>
      <c r="Y22">
        <v>0</v>
      </c>
      <c r="Z22">
        <v>4510</v>
      </c>
      <c r="AA22">
        <v>37540</v>
      </c>
      <c r="AB22">
        <v>0</v>
      </c>
      <c r="AC22">
        <v>0</v>
      </c>
      <c r="AD22">
        <v>0</v>
      </c>
      <c r="AE22" t="s">
        <v>21</v>
      </c>
    </row>
    <row r="23" spans="1:32" x14ac:dyDescent="0.35">
      <c r="A23" s="13">
        <f t="shared" si="0"/>
        <v>0</v>
      </c>
      <c r="B23" t="s">
        <v>23</v>
      </c>
      <c r="C23">
        <v>0</v>
      </c>
      <c r="D23">
        <v>0</v>
      </c>
      <c r="E23">
        <v>0</v>
      </c>
      <c r="F23">
        <v>0</v>
      </c>
      <c r="G23">
        <v>76</v>
      </c>
      <c r="H23">
        <v>0</v>
      </c>
      <c r="I23">
        <v>0</v>
      </c>
      <c r="J23">
        <v>0</v>
      </c>
      <c r="K23">
        <v>0</v>
      </c>
      <c r="L23">
        <v>496</v>
      </c>
      <c r="M23">
        <v>572</v>
      </c>
      <c r="N23">
        <v>394</v>
      </c>
      <c r="O23">
        <v>0</v>
      </c>
      <c r="P23">
        <v>1270</v>
      </c>
      <c r="Q23">
        <v>1067</v>
      </c>
      <c r="R23">
        <v>0</v>
      </c>
      <c r="S23">
        <v>4013</v>
      </c>
      <c r="T23">
        <v>0</v>
      </c>
      <c r="U23">
        <v>0</v>
      </c>
      <c r="V23">
        <v>1730</v>
      </c>
      <c r="W23">
        <v>0</v>
      </c>
      <c r="X23">
        <v>0</v>
      </c>
      <c r="Y23">
        <v>1011</v>
      </c>
      <c r="Z23">
        <v>9485</v>
      </c>
      <c r="AA23">
        <v>86619</v>
      </c>
      <c r="AB23">
        <v>15957</v>
      </c>
      <c r="AC23">
        <v>1</v>
      </c>
      <c r="AD23">
        <v>0</v>
      </c>
      <c r="AE23" t="s">
        <v>21</v>
      </c>
    </row>
    <row r="24" spans="1:32" x14ac:dyDescent="0.35">
      <c r="A24" s="13">
        <f t="shared" si="0"/>
        <v>0</v>
      </c>
      <c r="B24" t="s">
        <v>900</v>
      </c>
      <c r="C24">
        <v>1356</v>
      </c>
      <c r="D24">
        <v>1221</v>
      </c>
      <c r="E24">
        <v>0</v>
      </c>
      <c r="F24">
        <v>0</v>
      </c>
      <c r="G24">
        <v>944</v>
      </c>
      <c r="H24">
        <v>0</v>
      </c>
      <c r="I24">
        <v>0</v>
      </c>
      <c r="J24">
        <v>48</v>
      </c>
      <c r="K24">
        <v>0</v>
      </c>
      <c r="L24">
        <v>0</v>
      </c>
      <c r="M24">
        <v>3569</v>
      </c>
      <c r="N24">
        <v>0</v>
      </c>
      <c r="O24">
        <v>0</v>
      </c>
      <c r="P24">
        <v>460</v>
      </c>
      <c r="Q24">
        <v>2210</v>
      </c>
      <c r="R24">
        <v>0</v>
      </c>
      <c r="S24">
        <v>0</v>
      </c>
      <c r="T24">
        <v>0</v>
      </c>
      <c r="U24">
        <v>354</v>
      </c>
      <c r="V24">
        <v>0</v>
      </c>
      <c r="W24">
        <v>330</v>
      </c>
      <c r="X24">
        <v>0</v>
      </c>
      <c r="Y24">
        <v>127</v>
      </c>
      <c r="Z24">
        <v>3481</v>
      </c>
      <c r="AA24">
        <v>41742</v>
      </c>
      <c r="AB24">
        <v>0</v>
      </c>
      <c r="AC24">
        <v>0</v>
      </c>
      <c r="AD24">
        <v>0</v>
      </c>
      <c r="AE24" t="s">
        <v>21</v>
      </c>
    </row>
    <row r="25" spans="1:32" x14ac:dyDescent="0.35">
      <c r="A25" s="13">
        <f t="shared" si="0"/>
        <v>0</v>
      </c>
      <c r="B25" t="s">
        <v>24</v>
      </c>
      <c r="C25">
        <v>6051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222</v>
      </c>
      <c r="K25">
        <v>0</v>
      </c>
      <c r="L25">
        <v>2375</v>
      </c>
      <c r="M25">
        <v>8648</v>
      </c>
      <c r="N25">
        <v>57</v>
      </c>
      <c r="O25">
        <v>18</v>
      </c>
      <c r="P25">
        <v>641</v>
      </c>
      <c r="Q25">
        <v>3081</v>
      </c>
      <c r="R25">
        <v>0</v>
      </c>
      <c r="S25">
        <v>2123</v>
      </c>
      <c r="T25">
        <v>0</v>
      </c>
      <c r="U25">
        <v>0</v>
      </c>
      <c r="V25">
        <v>556</v>
      </c>
      <c r="W25">
        <v>555</v>
      </c>
      <c r="X25">
        <v>0</v>
      </c>
      <c r="Y25">
        <v>1054</v>
      </c>
      <c r="Z25">
        <v>8085</v>
      </c>
      <c r="AA25">
        <v>57781</v>
      </c>
      <c r="AB25">
        <v>6954</v>
      </c>
      <c r="AC25">
        <v>0</v>
      </c>
      <c r="AD25">
        <v>0</v>
      </c>
      <c r="AE25" t="s">
        <v>21</v>
      </c>
    </row>
    <row r="26" spans="1:32" x14ac:dyDescent="0.35">
      <c r="A26" s="13">
        <f t="shared" si="0"/>
        <v>0</v>
      </c>
      <c r="B26" t="s">
        <v>901</v>
      </c>
      <c r="C26">
        <v>3896</v>
      </c>
      <c r="D26">
        <v>0</v>
      </c>
      <c r="E26">
        <v>0</v>
      </c>
      <c r="F26">
        <v>37</v>
      </c>
      <c r="G26">
        <v>710</v>
      </c>
      <c r="H26">
        <v>0</v>
      </c>
      <c r="I26">
        <v>0</v>
      </c>
      <c r="J26">
        <v>40</v>
      </c>
      <c r="K26">
        <v>1750</v>
      </c>
      <c r="L26">
        <v>0</v>
      </c>
      <c r="M26">
        <v>6433</v>
      </c>
      <c r="N26">
        <v>0</v>
      </c>
      <c r="O26">
        <v>0</v>
      </c>
      <c r="P26">
        <v>648</v>
      </c>
      <c r="Q26">
        <v>2169</v>
      </c>
      <c r="R26">
        <v>0</v>
      </c>
      <c r="S26">
        <v>1479</v>
      </c>
      <c r="T26">
        <v>0</v>
      </c>
      <c r="U26">
        <v>2178</v>
      </c>
      <c r="V26">
        <v>89</v>
      </c>
      <c r="W26">
        <v>295</v>
      </c>
      <c r="X26">
        <v>0</v>
      </c>
      <c r="Y26">
        <v>449</v>
      </c>
      <c r="Z26">
        <v>7307</v>
      </c>
      <c r="AA26">
        <v>42454</v>
      </c>
      <c r="AB26">
        <v>3250</v>
      </c>
      <c r="AC26">
        <v>0</v>
      </c>
      <c r="AD26">
        <v>0</v>
      </c>
      <c r="AE26" t="s">
        <v>21</v>
      </c>
    </row>
    <row r="27" spans="1:32" x14ac:dyDescent="0.35">
      <c r="A27" s="13">
        <f t="shared" si="0"/>
        <v>0</v>
      </c>
      <c r="B27" t="s">
        <v>26</v>
      </c>
      <c r="C27">
        <v>4560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9</v>
      </c>
      <c r="M27">
        <v>4569</v>
      </c>
      <c r="N27">
        <v>142</v>
      </c>
      <c r="O27">
        <v>0</v>
      </c>
      <c r="P27">
        <v>968</v>
      </c>
      <c r="Q27">
        <v>1861</v>
      </c>
      <c r="R27">
        <v>0</v>
      </c>
      <c r="S27">
        <v>106</v>
      </c>
      <c r="T27">
        <v>0</v>
      </c>
      <c r="U27">
        <v>0</v>
      </c>
      <c r="V27">
        <v>0</v>
      </c>
      <c r="W27">
        <v>484</v>
      </c>
      <c r="X27">
        <v>0</v>
      </c>
      <c r="Y27">
        <v>748</v>
      </c>
      <c r="Z27">
        <v>4309</v>
      </c>
      <c r="AA27">
        <v>53368</v>
      </c>
      <c r="AB27">
        <v>0</v>
      </c>
      <c r="AC27">
        <v>1</v>
      </c>
      <c r="AD27">
        <v>0</v>
      </c>
      <c r="AE27" t="s">
        <v>21</v>
      </c>
    </row>
    <row r="28" spans="1:32" x14ac:dyDescent="0.35">
      <c r="A28" s="13">
        <f t="shared" si="0"/>
        <v>0</v>
      </c>
      <c r="B28" t="s">
        <v>27</v>
      </c>
      <c r="C28">
        <v>148</v>
      </c>
      <c r="D28">
        <v>1336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1484</v>
      </c>
      <c r="N28">
        <v>0</v>
      </c>
      <c r="O28">
        <v>0</v>
      </c>
      <c r="P28">
        <v>0</v>
      </c>
      <c r="Q28">
        <v>1050</v>
      </c>
      <c r="R28">
        <v>0</v>
      </c>
      <c r="S28">
        <v>35</v>
      </c>
      <c r="T28">
        <v>0</v>
      </c>
      <c r="U28">
        <v>0</v>
      </c>
      <c r="V28">
        <v>0</v>
      </c>
      <c r="W28">
        <v>137</v>
      </c>
      <c r="X28">
        <v>0</v>
      </c>
      <c r="Y28">
        <v>51</v>
      </c>
      <c r="Z28">
        <v>1273</v>
      </c>
      <c r="AA28">
        <v>19093</v>
      </c>
      <c r="AB28">
        <v>0</v>
      </c>
      <c r="AC28">
        <v>0</v>
      </c>
      <c r="AD28">
        <v>0</v>
      </c>
      <c r="AE28" t="s">
        <v>21</v>
      </c>
    </row>
    <row r="29" spans="1:32" x14ac:dyDescent="0.35">
      <c r="A29" s="13">
        <f t="shared" si="0"/>
        <v>0</v>
      </c>
      <c r="B29" t="s">
        <v>28</v>
      </c>
      <c r="C29">
        <v>3505</v>
      </c>
      <c r="D29">
        <v>0</v>
      </c>
      <c r="E29">
        <v>974</v>
      </c>
      <c r="F29">
        <v>0</v>
      </c>
      <c r="G29">
        <v>0</v>
      </c>
      <c r="H29">
        <v>0</v>
      </c>
      <c r="I29">
        <v>0</v>
      </c>
      <c r="J29">
        <v>49</v>
      </c>
      <c r="K29">
        <v>0</v>
      </c>
      <c r="L29">
        <v>3</v>
      </c>
      <c r="M29">
        <v>4531</v>
      </c>
      <c r="N29">
        <v>251</v>
      </c>
      <c r="O29">
        <v>141</v>
      </c>
      <c r="P29">
        <v>713</v>
      </c>
      <c r="Q29">
        <v>1907</v>
      </c>
      <c r="R29">
        <v>160</v>
      </c>
      <c r="S29">
        <v>115</v>
      </c>
      <c r="T29">
        <v>0</v>
      </c>
      <c r="U29">
        <v>412</v>
      </c>
      <c r="V29">
        <v>0</v>
      </c>
      <c r="W29">
        <v>502</v>
      </c>
      <c r="X29">
        <v>0</v>
      </c>
      <c r="Y29">
        <v>360</v>
      </c>
      <c r="Z29">
        <v>4561</v>
      </c>
      <c r="AA29">
        <v>31643</v>
      </c>
      <c r="AB29">
        <v>0</v>
      </c>
      <c r="AC29">
        <v>0</v>
      </c>
      <c r="AD29">
        <v>0</v>
      </c>
      <c r="AE29" t="s">
        <v>21</v>
      </c>
    </row>
    <row r="30" spans="1:32" x14ac:dyDescent="0.35">
      <c r="A30" s="13">
        <f t="shared" si="0"/>
        <v>0</v>
      </c>
      <c r="B30" t="s">
        <v>29</v>
      </c>
      <c r="C30">
        <v>2326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62</v>
      </c>
      <c r="K30">
        <v>6000</v>
      </c>
      <c r="L30">
        <v>23</v>
      </c>
      <c r="M30">
        <v>8411</v>
      </c>
      <c r="N30">
        <v>228</v>
      </c>
      <c r="O30">
        <v>0</v>
      </c>
      <c r="P30">
        <v>149</v>
      </c>
      <c r="Q30">
        <v>354</v>
      </c>
      <c r="R30">
        <v>0</v>
      </c>
      <c r="S30">
        <v>710</v>
      </c>
      <c r="T30">
        <v>0</v>
      </c>
      <c r="U30">
        <v>0</v>
      </c>
      <c r="V30">
        <v>533</v>
      </c>
      <c r="W30">
        <v>188</v>
      </c>
      <c r="X30">
        <v>0</v>
      </c>
      <c r="Y30">
        <v>264</v>
      </c>
      <c r="Z30">
        <v>2426</v>
      </c>
      <c r="AA30">
        <v>19865</v>
      </c>
      <c r="AB30">
        <v>13156</v>
      </c>
      <c r="AC30">
        <v>0</v>
      </c>
      <c r="AD30">
        <v>0</v>
      </c>
      <c r="AE30" t="s">
        <v>21</v>
      </c>
    </row>
    <row r="31" spans="1:32" x14ac:dyDescent="0.35">
      <c r="A31" s="13">
        <f t="shared" si="0"/>
        <v>0</v>
      </c>
      <c r="B31" t="s">
        <v>30</v>
      </c>
      <c r="C31">
        <v>4815</v>
      </c>
      <c r="D31">
        <v>0</v>
      </c>
      <c r="E31">
        <v>0</v>
      </c>
      <c r="F31">
        <v>0</v>
      </c>
      <c r="G31">
        <v>81</v>
      </c>
      <c r="H31">
        <v>0</v>
      </c>
      <c r="I31">
        <v>0</v>
      </c>
      <c r="J31">
        <v>30</v>
      </c>
      <c r="K31">
        <v>0</v>
      </c>
      <c r="L31">
        <v>484</v>
      </c>
      <c r="M31">
        <v>5410</v>
      </c>
      <c r="N31">
        <v>446</v>
      </c>
      <c r="O31">
        <v>0</v>
      </c>
      <c r="P31">
        <v>0</v>
      </c>
      <c r="Q31">
        <v>2301</v>
      </c>
      <c r="R31">
        <v>82</v>
      </c>
      <c r="S31">
        <v>161</v>
      </c>
      <c r="T31">
        <v>0</v>
      </c>
      <c r="U31">
        <v>0</v>
      </c>
      <c r="V31">
        <v>1993</v>
      </c>
      <c r="W31">
        <v>425</v>
      </c>
      <c r="X31">
        <v>0</v>
      </c>
      <c r="Y31">
        <v>680</v>
      </c>
      <c r="Z31">
        <v>6088</v>
      </c>
      <c r="AA31">
        <v>40400</v>
      </c>
      <c r="AB31">
        <v>17657</v>
      </c>
      <c r="AC31">
        <v>0</v>
      </c>
      <c r="AD31">
        <v>0</v>
      </c>
      <c r="AE31" t="s">
        <v>21</v>
      </c>
    </row>
    <row r="32" spans="1:32" x14ac:dyDescent="0.35">
      <c r="A32" s="13">
        <f t="shared" si="0"/>
        <v>0</v>
      </c>
      <c r="B32" t="s">
        <v>31</v>
      </c>
      <c r="C32">
        <v>21591</v>
      </c>
      <c r="D32">
        <v>0</v>
      </c>
      <c r="E32">
        <v>0</v>
      </c>
      <c r="F32">
        <v>0</v>
      </c>
      <c r="G32">
        <v>2696</v>
      </c>
      <c r="H32">
        <v>0</v>
      </c>
      <c r="I32">
        <v>0</v>
      </c>
      <c r="J32">
        <v>0</v>
      </c>
      <c r="K32">
        <v>5000</v>
      </c>
      <c r="L32">
        <v>2234</v>
      </c>
      <c r="M32">
        <v>31521</v>
      </c>
      <c r="N32">
        <v>59</v>
      </c>
      <c r="O32">
        <v>0</v>
      </c>
      <c r="P32">
        <v>0</v>
      </c>
      <c r="Q32">
        <v>6948</v>
      </c>
      <c r="R32">
        <v>282</v>
      </c>
      <c r="S32">
        <v>8641</v>
      </c>
      <c r="T32">
        <v>14</v>
      </c>
      <c r="U32">
        <v>1621</v>
      </c>
      <c r="V32">
        <v>7233</v>
      </c>
      <c r="W32">
        <v>1307</v>
      </c>
      <c r="X32">
        <v>0</v>
      </c>
      <c r="Y32">
        <v>3428</v>
      </c>
      <c r="Z32">
        <v>29533</v>
      </c>
      <c r="AA32">
        <v>156926</v>
      </c>
      <c r="AB32">
        <v>132569</v>
      </c>
      <c r="AC32">
        <v>0</v>
      </c>
      <c r="AD32">
        <v>0</v>
      </c>
      <c r="AE32" t="s">
        <v>21</v>
      </c>
    </row>
    <row r="33" spans="1:31" x14ac:dyDescent="0.35">
      <c r="A33" s="13">
        <f t="shared" si="0"/>
        <v>0</v>
      </c>
      <c r="B33" t="s">
        <v>32</v>
      </c>
      <c r="C33">
        <v>9769</v>
      </c>
      <c r="D33">
        <v>0</v>
      </c>
      <c r="E33">
        <v>0</v>
      </c>
      <c r="F33">
        <v>106</v>
      </c>
      <c r="G33">
        <v>0</v>
      </c>
      <c r="H33">
        <v>0</v>
      </c>
      <c r="I33">
        <v>0</v>
      </c>
      <c r="J33">
        <v>0</v>
      </c>
      <c r="K33">
        <v>23800</v>
      </c>
      <c r="L33">
        <v>410</v>
      </c>
      <c r="M33">
        <v>34085</v>
      </c>
      <c r="N33">
        <v>20694</v>
      </c>
      <c r="O33">
        <v>490</v>
      </c>
      <c r="P33">
        <v>1671</v>
      </c>
      <c r="Q33">
        <v>5488</v>
      </c>
      <c r="R33">
        <v>93</v>
      </c>
      <c r="S33">
        <v>12593</v>
      </c>
      <c r="T33">
        <v>18</v>
      </c>
      <c r="U33">
        <v>0</v>
      </c>
      <c r="V33">
        <v>911</v>
      </c>
      <c r="W33">
        <v>854</v>
      </c>
      <c r="X33">
        <v>0</v>
      </c>
      <c r="Y33">
        <v>247</v>
      </c>
      <c r="Z33">
        <v>43059</v>
      </c>
      <c r="AA33">
        <v>97589</v>
      </c>
      <c r="AB33">
        <v>36170</v>
      </c>
      <c r="AC33">
        <v>1</v>
      </c>
      <c r="AD33">
        <v>0</v>
      </c>
      <c r="AE33" t="s">
        <v>21</v>
      </c>
    </row>
    <row r="34" spans="1:31" x14ac:dyDescent="0.35">
      <c r="A34" s="13">
        <f t="shared" si="0"/>
        <v>0</v>
      </c>
      <c r="B34" t="s">
        <v>33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19</v>
      </c>
      <c r="J34">
        <v>0</v>
      </c>
      <c r="K34">
        <v>0</v>
      </c>
      <c r="L34">
        <v>0</v>
      </c>
      <c r="M34">
        <v>19</v>
      </c>
      <c r="N34">
        <v>0</v>
      </c>
      <c r="O34">
        <v>0</v>
      </c>
      <c r="P34">
        <v>120</v>
      </c>
      <c r="Q34">
        <v>729</v>
      </c>
      <c r="R34">
        <v>0</v>
      </c>
      <c r="S34">
        <v>0</v>
      </c>
      <c r="T34">
        <v>0</v>
      </c>
      <c r="U34">
        <v>0</v>
      </c>
      <c r="V34">
        <v>0</v>
      </c>
      <c r="W34">
        <v>42</v>
      </c>
      <c r="X34">
        <v>0</v>
      </c>
      <c r="Y34">
        <v>2</v>
      </c>
      <c r="Z34">
        <v>893</v>
      </c>
      <c r="AA34">
        <v>18895</v>
      </c>
      <c r="AB34">
        <v>0</v>
      </c>
      <c r="AC34">
        <v>1</v>
      </c>
      <c r="AD34">
        <v>0</v>
      </c>
      <c r="AE34" t="s">
        <v>21</v>
      </c>
    </row>
    <row r="35" spans="1:31" x14ac:dyDescent="0.35">
      <c r="A35" s="13">
        <f t="shared" si="0"/>
        <v>0</v>
      </c>
      <c r="B35" t="s">
        <v>34</v>
      </c>
      <c r="C35">
        <v>3764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28</v>
      </c>
      <c r="K35">
        <v>0</v>
      </c>
      <c r="L35">
        <v>152</v>
      </c>
      <c r="M35">
        <v>3944</v>
      </c>
      <c r="N35">
        <v>70</v>
      </c>
      <c r="O35">
        <v>0</v>
      </c>
      <c r="P35">
        <v>526</v>
      </c>
      <c r="Q35">
        <v>1301</v>
      </c>
      <c r="R35">
        <v>127</v>
      </c>
      <c r="S35">
        <v>666</v>
      </c>
      <c r="T35">
        <v>0</v>
      </c>
      <c r="U35">
        <v>0</v>
      </c>
      <c r="V35">
        <v>177</v>
      </c>
      <c r="W35">
        <v>274</v>
      </c>
      <c r="X35">
        <v>0</v>
      </c>
      <c r="Y35">
        <v>406</v>
      </c>
      <c r="Z35">
        <v>3547</v>
      </c>
      <c r="AA35">
        <v>43123</v>
      </c>
      <c r="AB35">
        <v>900</v>
      </c>
      <c r="AC35">
        <v>0</v>
      </c>
      <c r="AD35">
        <v>0</v>
      </c>
      <c r="AE35" t="s">
        <v>21</v>
      </c>
    </row>
    <row r="36" spans="1:31" x14ac:dyDescent="0.35">
      <c r="A36" s="13">
        <f t="shared" si="0"/>
        <v>0</v>
      </c>
      <c r="B36" t="s">
        <v>35</v>
      </c>
      <c r="C36">
        <v>8329</v>
      </c>
      <c r="D36">
        <v>0</v>
      </c>
      <c r="E36">
        <v>0</v>
      </c>
      <c r="F36">
        <v>0</v>
      </c>
      <c r="G36">
        <v>0</v>
      </c>
      <c r="H36">
        <v>0</v>
      </c>
      <c r="I36">
        <v>30</v>
      </c>
      <c r="J36">
        <v>0</v>
      </c>
      <c r="K36">
        <v>1000</v>
      </c>
      <c r="L36">
        <v>331</v>
      </c>
      <c r="M36">
        <v>9690</v>
      </c>
      <c r="N36">
        <v>479</v>
      </c>
      <c r="O36">
        <v>0</v>
      </c>
      <c r="P36">
        <v>1625</v>
      </c>
      <c r="Q36">
        <v>2965</v>
      </c>
      <c r="R36">
        <v>0</v>
      </c>
      <c r="S36">
        <v>0</v>
      </c>
      <c r="T36">
        <v>0</v>
      </c>
      <c r="U36">
        <v>0</v>
      </c>
      <c r="V36">
        <v>2363</v>
      </c>
      <c r="W36">
        <v>527</v>
      </c>
      <c r="X36">
        <v>0</v>
      </c>
      <c r="Y36">
        <v>243</v>
      </c>
      <c r="Z36">
        <v>8202</v>
      </c>
      <c r="AA36">
        <v>65658</v>
      </c>
      <c r="AB36">
        <v>23858</v>
      </c>
      <c r="AC36">
        <v>1</v>
      </c>
      <c r="AD36">
        <v>0</v>
      </c>
      <c r="AE36" t="s">
        <v>21</v>
      </c>
    </row>
    <row r="37" spans="1:31" x14ac:dyDescent="0.35">
      <c r="A37" s="13">
        <f t="shared" si="0"/>
        <v>0</v>
      </c>
      <c r="B37" t="s">
        <v>902</v>
      </c>
      <c r="C37">
        <v>1024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113</v>
      </c>
      <c r="M37">
        <v>1137</v>
      </c>
      <c r="N37">
        <v>0</v>
      </c>
      <c r="O37">
        <v>107</v>
      </c>
      <c r="P37">
        <v>228</v>
      </c>
      <c r="Q37">
        <v>230</v>
      </c>
      <c r="R37">
        <v>0</v>
      </c>
      <c r="S37">
        <v>140</v>
      </c>
      <c r="T37">
        <v>0</v>
      </c>
      <c r="U37">
        <v>0</v>
      </c>
      <c r="V37">
        <v>288</v>
      </c>
      <c r="W37">
        <v>56</v>
      </c>
      <c r="X37">
        <v>0</v>
      </c>
      <c r="Y37">
        <v>1011</v>
      </c>
      <c r="Z37">
        <v>2060</v>
      </c>
      <c r="AA37">
        <v>6388</v>
      </c>
      <c r="AB37">
        <v>5000</v>
      </c>
      <c r="AC37">
        <v>0</v>
      </c>
      <c r="AD37">
        <v>0</v>
      </c>
      <c r="AE37" t="s">
        <v>21</v>
      </c>
    </row>
    <row r="38" spans="1:31" x14ac:dyDescent="0.35">
      <c r="A38" s="13">
        <f t="shared" si="0"/>
        <v>0</v>
      </c>
      <c r="B38" t="s">
        <v>36</v>
      </c>
      <c r="C38">
        <v>1841</v>
      </c>
      <c r="D38">
        <v>0</v>
      </c>
      <c r="E38">
        <v>0</v>
      </c>
      <c r="F38">
        <v>0</v>
      </c>
      <c r="G38">
        <v>0</v>
      </c>
      <c r="H38">
        <v>0</v>
      </c>
      <c r="I38">
        <v>108</v>
      </c>
      <c r="J38">
        <v>0</v>
      </c>
      <c r="K38">
        <v>0</v>
      </c>
      <c r="L38">
        <v>2</v>
      </c>
      <c r="M38">
        <v>1951</v>
      </c>
      <c r="N38">
        <v>27</v>
      </c>
      <c r="O38">
        <v>62</v>
      </c>
      <c r="P38">
        <v>648</v>
      </c>
      <c r="Q38">
        <v>657</v>
      </c>
      <c r="R38">
        <v>0</v>
      </c>
      <c r="S38">
        <v>35</v>
      </c>
      <c r="T38">
        <v>0</v>
      </c>
      <c r="U38">
        <v>0</v>
      </c>
      <c r="V38">
        <v>0</v>
      </c>
      <c r="W38">
        <v>253</v>
      </c>
      <c r="X38">
        <v>0</v>
      </c>
      <c r="Y38">
        <v>28</v>
      </c>
      <c r="Z38">
        <v>1710</v>
      </c>
      <c r="AA38">
        <v>27819</v>
      </c>
      <c r="AB38">
        <v>0</v>
      </c>
      <c r="AC38">
        <v>0</v>
      </c>
      <c r="AD38">
        <v>1</v>
      </c>
      <c r="AE38" t="s">
        <v>21</v>
      </c>
    </row>
    <row r="39" spans="1:31" x14ac:dyDescent="0.35">
      <c r="A39" s="13">
        <f t="shared" si="0"/>
        <v>0</v>
      </c>
      <c r="B39" t="s">
        <v>37</v>
      </c>
      <c r="C39">
        <v>1270</v>
      </c>
      <c r="D39">
        <v>0</v>
      </c>
      <c r="E39">
        <v>0</v>
      </c>
      <c r="F39">
        <v>0</v>
      </c>
      <c r="G39">
        <v>0</v>
      </c>
      <c r="H39">
        <v>0</v>
      </c>
      <c r="I39">
        <v>40</v>
      </c>
      <c r="J39">
        <v>0</v>
      </c>
      <c r="K39">
        <v>0</v>
      </c>
      <c r="L39">
        <v>925</v>
      </c>
      <c r="M39">
        <v>2235</v>
      </c>
      <c r="N39">
        <v>0</v>
      </c>
      <c r="O39">
        <v>0</v>
      </c>
      <c r="P39">
        <v>822</v>
      </c>
      <c r="Q39">
        <v>573</v>
      </c>
      <c r="R39">
        <v>0</v>
      </c>
      <c r="S39">
        <v>0</v>
      </c>
      <c r="T39">
        <v>0</v>
      </c>
      <c r="U39">
        <v>0</v>
      </c>
      <c r="V39">
        <v>0</v>
      </c>
      <c r="W39">
        <v>238</v>
      </c>
      <c r="X39">
        <v>0</v>
      </c>
      <c r="Y39">
        <v>198</v>
      </c>
      <c r="Z39">
        <v>1831</v>
      </c>
      <c r="AA39">
        <v>15926</v>
      </c>
      <c r="AB39">
        <v>4030</v>
      </c>
      <c r="AC39">
        <v>0</v>
      </c>
      <c r="AD39">
        <v>1</v>
      </c>
      <c r="AE39" t="s">
        <v>21</v>
      </c>
    </row>
    <row r="40" spans="1:31" x14ac:dyDescent="0.35">
      <c r="A40" s="13">
        <f t="shared" si="0"/>
        <v>0</v>
      </c>
      <c r="B40" t="s">
        <v>38</v>
      </c>
      <c r="C40">
        <v>2876</v>
      </c>
      <c r="D40">
        <v>0</v>
      </c>
      <c r="E40">
        <v>0</v>
      </c>
      <c r="F40">
        <v>0</v>
      </c>
      <c r="G40">
        <v>70</v>
      </c>
      <c r="H40">
        <v>618</v>
      </c>
      <c r="I40">
        <v>0</v>
      </c>
      <c r="J40">
        <v>0</v>
      </c>
      <c r="K40">
        <v>0</v>
      </c>
      <c r="L40">
        <v>31</v>
      </c>
      <c r="M40">
        <v>3595</v>
      </c>
      <c r="N40">
        <v>39</v>
      </c>
      <c r="O40">
        <v>511</v>
      </c>
      <c r="P40">
        <v>457</v>
      </c>
      <c r="Q40">
        <v>1174</v>
      </c>
      <c r="R40">
        <v>0</v>
      </c>
      <c r="S40">
        <v>2935</v>
      </c>
      <c r="T40">
        <v>0</v>
      </c>
      <c r="U40">
        <v>0</v>
      </c>
      <c r="V40">
        <v>793</v>
      </c>
      <c r="W40">
        <v>424</v>
      </c>
      <c r="X40">
        <v>0</v>
      </c>
      <c r="Y40">
        <v>200</v>
      </c>
      <c r="Z40">
        <v>6533</v>
      </c>
      <c r="AA40">
        <v>21937</v>
      </c>
      <c r="AB40">
        <v>8994</v>
      </c>
      <c r="AC40">
        <v>0</v>
      </c>
      <c r="AD40">
        <v>1</v>
      </c>
      <c r="AE40" t="s">
        <v>21</v>
      </c>
    </row>
    <row r="41" spans="1:31" x14ac:dyDescent="0.35">
      <c r="A41" s="13">
        <f t="shared" si="0"/>
        <v>0</v>
      </c>
      <c r="B41" t="s">
        <v>39</v>
      </c>
      <c r="C41">
        <v>5123</v>
      </c>
      <c r="D41">
        <v>2481</v>
      </c>
      <c r="E41">
        <v>0</v>
      </c>
      <c r="F41">
        <v>0</v>
      </c>
      <c r="G41">
        <v>0</v>
      </c>
      <c r="H41">
        <v>1320</v>
      </c>
      <c r="I41">
        <v>0</v>
      </c>
      <c r="J41">
        <v>0</v>
      </c>
      <c r="K41">
        <v>5000</v>
      </c>
      <c r="L41">
        <v>288</v>
      </c>
      <c r="M41">
        <v>14212</v>
      </c>
      <c r="N41">
        <v>1077</v>
      </c>
      <c r="O41">
        <v>3025</v>
      </c>
      <c r="P41">
        <v>571</v>
      </c>
      <c r="Q41">
        <v>2324</v>
      </c>
      <c r="R41">
        <v>0</v>
      </c>
      <c r="S41">
        <v>780</v>
      </c>
      <c r="T41">
        <v>0</v>
      </c>
      <c r="U41">
        <v>269</v>
      </c>
      <c r="V41">
        <v>2852</v>
      </c>
      <c r="W41">
        <v>431</v>
      </c>
      <c r="X41">
        <v>0</v>
      </c>
      <c r="Y41">
        <v>301</v>
      </c>
      <c r="Z41">
        <v>11630</v>
      </c>
      <c r="AA41">
        <v>43000</v>
      </c>
      <c r="AB41">
        <v>40692</v>
      </c>
      <c r="AC41">
        <v>0</v>
      </c>
      <c r="AD41">
        <v>0</v>
      </c>
      <c r="AE41" t="s">
        <v>21</v>
      </c>
    </row>
    <row r="42" spans="1:31" x14ac:dyDescent="0.35">
      <c r="A42" s="13">
        <f t="shared" si="0"/>
        <v>0</v>
      </c>
      <c r="B42" t="s">
        <v>40</v>
      </c>
      <c r="C42">
        <v>8437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10200</v>
      </c>
      <c r="L42">
        <v>206</v>
      </c>
      <c r="M42">
        <v>18843</v>
      </c>
      <c r="N42">
        <v>0</v>
      </c>
      <c r="O42">
        <v>0</v>
      </c>
      <c r="P42">
        <v>0</v>
      </c>
      <c r="Q42">
        <v>5360</v>
      </c>
      <c r="R42">
        <v>700</v>
      </c>
      <c r="S42">
        <v>442</v>
      </c>
      <c r="T42">
        <v>0</v>
      </c>
      <c r="U42">
        <v>0</v>
      </c>
      <c r="V42">
        <v>9154</v>
      </c>
      <c r="W42">
        <v>590</v>
      </c>
      <c r="X42">
        <v>0</v>
      </c>
      <c r="Y42">
        <v>1516</v>
      </c>
      <c r="Z42">
        <v>17762</v>
      </c>
      <c r="AA42">
        <v>69925</v>
      </c>
      <c r="AB42">
        <v>11850</v>
      </c>
      <c r="AC42">
        <v>1</v>
      </c>
      <c r="AD42">
        <v>0</v>
      </c>
      <c r="AE42" t="s">
        <v>21</v>
      </c>
    </row>
    <row r="43" spans="1:31" x14ac:dyDescent="0.35">
      <c r="A43" s="13">
        <f t="shared" si="0"/>
        <v>0</v>
      </c>
      <c r="B43" t="s">
        <v>41</v>
      </c>
      <c r="C43">
        <v>6403</v>
      </c>
      <c r="D43">
        <v>0</v>
      </c>
      <c r="E43">
        <v>0</v>
      </c>
      <c r="F43">
        <v>2981</v>
      </c>
      <c r="G43">
        <v>0</v>
      </c>
      <c r="H43">
        <v>783</v>
      </c>
      <c r="I43">
        <v>0</v>
      </c>
      <c r="J43">
        <v>0</v>
      </c>
      <c r="K43">
        <v>156500</v>
      </c>
      <c r="L43">
        <v>5565</v>
      </c>
      <c r="M43">
        <v>172232</v>
      </c>
      <c r="N43">
        <v>559</v>
      </c>
      <c r="O43">
        <v>70546</v>
      </c>
      <c r="P43">
        <v>72112</v>
      </c>
      <c r="Q43">
        <v>2691</v>
      </c>
      <c r="R43">
        <v>406</v>
      </c>
      <c r="S43">
        <v>2280</v>
      </c>
      <c r="T43">
        <v>0</v>
      </c>
      <c r="U43">
        <v>369</v>
      </c>
      <c r="V43">
        <v>3824</v>
      </c>
      <c r="W43">
        <v>855</v>
      </c>
      <c r="X43">
        <v>160</v>
      </c>
      <c r="Y43">
        <v>7155</v>
      </c>
      <c r="Z43">
        <v>160957</v>
      </c>
      <c r="AA43">
        <v>74554</v>
      </c>
      <c r="AB43">
        <v>184247</v>
      </c>
      <c r="AC43">
        <v>0</v>
      </c>
      <c r="AD43">
        <v>1</v>
      </c>
      <c r="AE43" t="s">
        <v>21</v>
      </c>
    </row>
    <row r="44" spans="1:31" x14ac:dyDescent="0.35">
      <c r="A44" s="13">
        <f t="shared" si="0"/>
        <v>0</v>
      </c>
      <c r="B44" t="s">
        <v>42</v>
      </c>
      <c r="C44">
        <v>2180</v>
      </c>
      <c r="D44">
        <v>0</v>
      </c>
      <c r="E44">
        <v>0</v>
      </c>
      <c r="F44">
        <v>1062</v>
      </c>
      <c r="G44">
        <v>0</v>
      </c>
      <c r="H44">
        <v>0</v>
      </c>
      <c r="I44">
        <v>0</v>
      </c>
      <c r="J44">
        <v>0</v>
      </c>
      <c r="K44">
        <v>1000</v>
      </c>
      <c r="L44">
        <v>52</v>
      </c>
      <c r="M44">
        <v>4294</v>
      </c>
      <c r="N44">
        <v>1443</v>
      </c>
      <c r="O44">
        <v>110</v>
      </c>
      <c r="P44">
        <v>940</v>
      </c>
      <c r="Q44">
        <v>575</v>
      </c>
      <c r="R44">
        <v>0</v>
      </c>
      <c r="S44">
        <v>362</v>
      </c>
      <c r="T44">
        <v>0</v>
      </c>
      <c r="U44">
        <v>0</v>
      </c>
      <c r="V44">
        <v>1186</v>
      </c>
      <c r="W44">
        <v>239</v>
      </c>
      <c r="X44">
        <v>0</v>
      </c>
      <c r="Y44">
        <v>261</v>
      </c>
      <c r="Z44">
        <v>5116</v>
      </c>
      <c r="AA44">
        <v>25904</v>
      </c>
      <c r="AB44">
        <v>14029</v>
      </c>
      <c r="AC44">
        <v>1</v>
      </c>
      <c r="AD44">
        <v>0</v>
      </c>
      <c r="AE44" t="s">
        <v>21</v>
      </c>
    </row>
    <row r="45" spans="1:31" x14ac:dyDescent="0.35">
      <c r="A45" s="13">
        <f t="shared" si="0"/>
        <v>0</v>
      </c>
      <c r="B45" t="s">
        <v>43</v>
      </c>
      <c r="C45">
        <v>351</v>
      </c>
      <c r="D45">
        <v>211</v>
      </c>
      <c r="E45">
        <v>0</v>
      </c>
      <c r="F45">
        <v>408</v>
      </c>
      <c r="G45">
        <v>0</v>
      </c>
      <c r="H45">
        <v>0</v>
      </c>
      <c r="I45">
        <v>0</v>
      </c>
      <c r="J45">
        <v>0</v>
      </c>
      <c r="K45">
        <v>0</v>
      </c>
      <c r="L45">
        <v>2</v>
      </c>
      <c r="M45">
        <v>972</v>
      </c>
      <c r="N45">
        <v>52</v>
      </c>
      <c r="O45">
        <v>0</v>
      </c>
      <c r="P45">
        <v>155</v>
      </c>
      <c r="Q45">
        <v>320</v>
      </c>
      <c r="R45">
        <v>0</v>
      </c>
      <c r="S45">
        <v>21</v>
      </c>
      <c r="T45">
        <v>0</v>
      </c>
      <c r="U45">
        <v>0</v>
      </c>
      <c r="V45">
        <v>241</v>
      </c>
      <c r="W45">
        <v>88</v>
      </c>
      <c r="X45">
        <v>0</v>
      </c>
      <c r="Y45">
        <v>0</v>
      </c>
      <c r="Z45">
        <v>877</v>
      </c>
      <c r="AA45">
        <v>9307</v>
      </c>
      <c r="AB45">
        <v>4000</v>
      </c>
      <c r="AC45">
        <v>1</v>
      </c>
      <c r="AD45">
        <v>0</v>
      </c>
      <c r="AE45" t="s">
        <v>21</v>
      </c>
    </row>
    <row r="46" spans="1:31" x14ac:dyDescent="0.35">
      <c r="A46" s="13">
        <f t="shared" si="0"/>
        <v>0</v>
      </c>
      <c r="B46" t="s">
        <v>44</v>
      </c>
      <c r="C46">
        <v>785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785</v>
      </c>
      <c r="N46">
        <v>0</v>
      </c>
      <c r="O46">
        <v>0</v>
      </c>
      <c r="P46">
        <v>145</v>
      </c>
      <c r="Q46">
        <v>172</v>
      </c>
      <c r="R46">
        <v>19</v>
      </c>
      <c r="S46">
        <v>229</v>
      </c>
      <c r="T46">
        <v>0</v>
      </c>
      <c r="U46">
        <v>0</v>
      </c>
      <c r="V46">
        <v>78</v>
      </c>
      <c r="W46">
        <v>104</v>
      </c>
      <c r="X46">
        <v>0</v>
      </c>
      <c r="Y46">
        <v>21</v>
      </c>
      <c r="Z46">
        <v>768</v>
      </c>
      <c r="AA46">
        <v>12362</v>
      </c>
      <c r="AB46">
        <v>920</v>
      </c>
      <c r="AC46">
        <v>0</v>
      </c>
      <c r="AD46">
        <v>0</v>
      </c>
      <c r="AE46" t="s">
        <v>21</v>
      </c>
    </row>
    <row r="47" spans="1:31" x14ac:dyDescent="0.35">
      <c r="A47" s="13">
        <f t="shared" si="0"/>
        <v>0</v>
      </c>
      <c r="B47" t="s">
        <v>45</v>
      </c>
      <c r="C47">
        <v>13579</v>
      </c>
      <c r="D47">
        <v>0</v>
      </c>
      <c r="E47">
        <v>3265</v>
      </c>
      <c r="F47">
        <v>580</v>
      </c>
      <c r="G47">
        <v>0</v>
      </c>
      <c r="H47">
        <v>0</v>
      </c>
      <c r="I47">
        <v>143</v>
      </c>
      <c r="J47">
        <v>3818</v>
      </c>
      <c r="K47">
        <v>12441</v>
      </c>
      <c r="L47">
        <v>845</v>
      </c>
      <c r="M47">
        <v>34671</v>
      </c>
      <c r="N47">
        <v>1226</v>
      </c>
      <c r="O47">
        <v>3214</v>
      </c>
      <c r="P47">
        <v>2480</v>
      </c>
      <c r="Q47">
        <v>4584</v>
      </c>
      <c r="R47">
        <v>0</v>
      </c>
      <c r="S47">
        <v>1167</v>
      </c>
      <c r="T47">
        <v>0</v>
      </c>
      <c r="U47">
        <v>11969</v>
      </c>
      <c r="V47">
        <v>5826</v>
      </c>
      <c r="W47">
        <v>1228</v>
      </c>
      <c r="X47">
        <v>583</v>
      </c>
      <c r="Y47">
        <v>898</v>
      </c>
      <c r="Z47">
        <v>33175</v>
      </c>
      <c r="AA47">
        <v>121244</v>
      </c>
      <c r="AB47">
        <v>63511</v>
      </c>
      <c r="AC47">
        <v>1</v>
      </c>
      <c r="AD47">
        <v>0</v>
      </c>
      <c r="AE47" t="s">
        <v>21</v>
      </c>
    </row>
    <row r="48" spans="1:31" x14ac:dyDescent="0.35">
      <c r="A48" s="13">
        <f t="shared" si="0"/>
        <v>1</v>
      </c>
      <c r="B48" t="s">
        <v>46</v>
      </c>
      <c r="C48">
        <v>9694</v>
      </c>
      <c r="D48">
        <v>0</v>
      </c>
      <c r="E48">
        <v>0</v>
      </c>
      <c r="F48">
        <v>1541</v>
      </c>
      <c r="G48">
        <v>0</v>
      </c>
      <c r="H48">
        <v>0</v>
      </c>
      <c r="I48">
        <v>0</v>
      </c>
      <c r="J48">
        <v>0</v>
      </c>
      <c r="K48">
        <v>2300</v>
      </c>
      <c r="L48">
        <v>360</v>
      </c>
      <c r="M48">
        <v>13895</v>
      </c>
      <c r="N48">
        <v>1571</v>
      </c>
      <c r="O48">
        <v>0</v>
      </c>
      <c r="P48">
        <v>1859</v>
      </c>
      <c r="Q48">
        <v>4286</v>
      </c>
      <c r="R48">
        <v>1756</v>
      </c>
      <c r="S48">
        <v>404</v>
      </c>
      <c r="T48" s="21">
        <v>-1</v>
      </c>
      <c r="U48">
        <v>587</v>
      </c>
      <c r="V48">
        <v>2475</v>
      </c>
      <c r="W48">
        <v>641</v>
      </c>
      <c r="X48">
        <v>0</v>
      </c>
      <c r="Y48">
        <v>1629</v>
      </c>
      <c r="Z48">
        <v>15208</v>
      </c>
      <c r="AA48">
        <v>81808</v>
      </c>
      <c r="AB48">
        <v>28589</v>
      </c>
      <c r="AC48">
        <v>0</v>
      </c>
      <c r="AD48">
        <v>1</v>
      </c>
      <c r="AE48" t="s">
        <v>21</v>
      </c>
    </row>
    <row r="49" spans="1:31" x14ac:dyDescent="0.35">
      <c r="A49" s="13">
        <f t="shared" si="0"/>
        <v>0</v>
      </c>
      <c r="B49" t="s">
        <v>47</v>
      </c>
      <c r="C49">
        <v>2596</v>
      </c>
      <c r="D49">
        <v>0</v>
      </c>
      <c r="E49">
        <v>399</v>
      </c>
      <c r="F49">
        <v>0</v>
      </c>
      <c r="G49">
        <v>0</v>
      </c>
      <c r="H49">
        <v>0</v>
      </c>
      <c r="I49">
        <v>0</v>
      </c>
      <c r="J49">
        <v>0</v>
      </c>
      <c r="K49">
        <v>7200</v>
      </c>
      <c r="L49">
        <v>96</v>
      </c>
      <c r="M49">
        <v>10291</v>
      </c>
      <c r="N49">
        <v>2801</v>
      </c>
      <c r="O49">
        <v>2223</v>
      </c>
      <c r="P49">
        <v>289</v>
      </c>
      <c r="Q49">
        <v>5184</v>
      </c>
      <c r="R49">
        <v>0</v>
      </c>
      <c r="S49">
        <v>0</v>
      </c>
      <c r="T49">
        <v>0</v>
      </c>
      <c r="U49">
        <v>0</v>
      </c>
      <c r="V49">
        <v>639</v>
      </c>
      <c r="W49">
        <v>282</v>
      </c>
      <c r="X49">
        <v>350</v>
      </c>
      <c r="Y49">
        <v>123</v>
      </c>
      <c r="Z49">
        <v>11891</v>
      </c>
      <c r="AA49">
        <v>15647</v>
      </c>
      <c r="AB49">
        <v>23600</v>
      </c>
      <c r="AC49">
        <v>1</v>
      </c>
      <c r="AD49">
        <v>0</v>
      </c>
      <c r="AE49" t="s">
        <v>21</v>
      </c>
    </row>
    <row r="50" spans="1:31" x14ac:dyDescent="0.35">
      <c r="A50" s="13">
        <f t="shared" si="0"/>
        <v>0</v>
      </c>
      <c r="B50" t="s">
        <v>48</v>
      </c>
      <c r="C50">
        <v>1003</v>
      </c>
      <c r="D50">
        <v>0</v>
      </c>
      <c r="E50">
        <v>0</v>
      </c>
      <c r="F50">
        <v>0</v>
      </c>
      <c r="G50">
        <v>0</v>
      </c>
      <c r="H50">
        <v>11</v>
      </c>
      <c r="I50">
        <v>0</v>
      </c>
      <c r="J50">
        <v>85</v>
      </c>
      <c r="K50">
        <v>0</v>
      </c>
      <c r="L50">
        <v>0</v>
      </c>
      <c r="M50">
        <v>1099</v>
      </c>
      <c r="N50">
        <v>35</v>
      </c>
      <c r="O50">
        <v>13</v>
      </c>
      <c r="P50">
        <v>60</v>
      </c>
      <c r="Q50">
        <v>566</v>
      </c>
      <c r="R50">
        <v>0</v>
      </c>
      <c r="S50">
        <v>0</v>
      </c>
      <c r="T50">
        <v>0</v>
      </c>
      <c r="U50">
        <v>0</v>
      </c>
      <c r="V50">
        <v>251</v>
      </c>
      <c r="W50">
        <v>108</v>
      </c>
      <c r="X50">
        <v>0</v>
      </c>
      <c r="Y50">
        <v>92</v>
      </c>
      <c r="Z50">
        <v>1125</v>
      </c>
      <c r="AA50">
        <v>8375</v>
      </c>
      <c r="AB50">
        <v>3775</v>
      </c>
      <c r="AC50">
        <v>0</v>
      </c>
      <c r="AD50">
        <v>0</v>
      </c>
      <c r="AE50" t="s">
        <v>21</v>
      </c>
    </row>
    <row r="51" spans="1:31" x14ac:dyDescent="0.35">
      <c r="A51" s="13">
        <f t="shared" si="0"/>
        <v>0</v>
      </c>
      <c r="B51" t="s">
        <v>49</v>
      </c>
      <c r="C51">
        <v>868</v>
      </c>
      <c r="D51">
        <v>0</v>
      </c>
      <c r="E51">
        <v>199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4</v>
      </c>
      <c r="M51">
        <v>1071</v>
      </c>
      <c r="N51">
        <v>66</v>
      </c>
      <c r="O51">
        <v>141</v>
      </c>
      <c r="P51">
        <v>192</v>
      </c>
      <c r="Q51">
        <v>349</v>
      </c>
      <c r="R51">
        <v>0</v>
      </c>
      <c r="S51">
        <v>7</v>
      </c>
      <c r="T51">
        <v>0</v>
      </c>
      <c r="U51">
        <v>0</v>
      </c>
      <c r="V51">
        <v>0</v>
      </c>
      <c r="W51">
        <v>137</v>
      </c>
      <c r="X51">
        <v>0</v>
      </c>
      <c r="Y51">
        <v>21</v>
      </c>
      <c r="Z51">
        <v>913</v>
      </c>
      <c r="AA51">
        <v>11458</v>
      </c>
      <c r="AB51">
        <v>0</v>
      </c>
      <c r="AC51">
        <v>1</v>
      </c>
      <c r="AD51">
        <v>0</v>
      </c>
      <c r="AE51" t="s">
        <v>50</v>
      </c>
    </row>
    <row r="52" spans="1:31" x14ac:dyDescent="0.35">
      <c r="A52" s="13">
        <f t="shared" si="0"/>
        <v>1</v>
      </c>
      <c r="B52" t="s">
        <v>51</v>
      </c>
      <c r="C52">
        <v>21907</v>
      </c>
      <c r="D52">
        <v>0</v>
      </c>
      <c r="E52">
        <v>5909</v>
      </c>
      <c r="F52">
        <v>5459</v>
      </c>
      <c r="G52">
        <v>64</v>
      </c>
      <c r="H52">
        <v>0</v>
      </c>
      <c r="I52">
        <v>0</v>
      </c>
      <c r="J52">
        <v>860</v>
      </c>
      <c r="K52">
        <v>27300</v>
      </c>
      <c r="L52">
        <v>566</v>
      </c>
      <c r="M52">
        <v>62065</v>
      </c>
      <c r="N52">
        <v>1445</v>
      </c>
      <c r="O52">
        <v>8156</v>
      </c>
      <c r="P52">
        <v>3424</v>
      </c>
      <c r="Q52">
        <v>10063</v>
      </c>
      <c r="R52">
        <v>382</v>
      </c>
      <c r="S52">
        <v>22638</v>
      </c>
      <c r="T52">
        <v>0</v>
      </c>
      <c r="U52" s="21">
        <v>-1</v>
      </c>
      <c r="V52">
        <v>10297</v>
      </c>
      <c r="W52">
        <v>1663</v>
      </c>
      <c r="X52">
        <v>1046</v>
      </c>
      <c r="Y52">
        <v>2967</v>
      </c>
      <c r="Z52">
        <v>62081</v>
      </c>
      <c r="AA52">
        <v>224807</v>
      </c>
      <c r="AB52">
        <v>157803</v>
      </c>
      <c r="AC52">
        <v>1</v>
      </c>
      <c r="AD52">
        <v>0</v>
      </c>
      <c r="AE52" t="s">
        <v>50</v>
      </c>
    </row>
    <row r="53" spans="1:31" x14ac:dyDescent="0.35">
      <c r="A53" s="13">
        <f t="shared" si="0"/>
        <v>0</v>
      </c>
      <c r="B53" t="s">
        <v>53</v>
      </c>
      <c r="C53">
        <v>738</v>
      </c>
      <c r="D53">
        <v>793</v>
      </c>
      <c r="E53">
        <v>0</v>
      </c>
      <c r="F53">
        <v>0</v>
      </c>
      <c r="G53">
        <v>3</v>
      </c>
      <c r="H53">
        <v>118</v>
      </c>
      <c r="I53">
        <v>0</v>
      </c>
      <c r="J53">
        <v>0</v>
      </c>
      <c r="K53">
        <v>180</v>
      </c>
      <c r="L53">
        <v>22</v>
      </c>
      <c r="M53">
        <v>1854</v>
      </c>
      <c r="N53">
        <v>39</v>
      </c>
      <c r="O53">
        <v>148</v>
      </c>
      <c r="P53">
        <v>57</v>
      </c>
      <c r="Q53">
        <v>1036</v>
      </c>
      <c r="R53">
        <v>0</v>
      </c>
      <c r="S53">
        <v>0</v>
      </c>
      <c r="T53">
        <v>0</v>
      </c>
      <c r="U53">
        <v>0</v>
      </c>
      <c r="V53">
        <v>250</v>
      </c>
      <c r="W53">
        <v>169</v>
      </c>
      <c r="X53">
        <v>0</v>
      </c>
      <c r="Y53">
        <v>88</v>
      </c>
      <c r="Z53">
        <v>1787</v>
      </c>
      <c r="AA53">
        <v>7998</v>
      </c>
      <c r="AB53">
        <v>1562</v>
      </c>
      <c r="AC53">
        <v>0</v>
      </c>
      <c r="AD53">
        <v>0</v>
      </c>
      <c r="AE53" t="s">
        <v>50</v>
      </c>
    </row>
    <row r="54" spans="1:31" x14ac:dyDescent="0.35">
      <c r="A54" s="13">
        <f t="shared" si="0"/>
        <v>0</v>
      </c>
      <c r="B54" t="s">
        <v>54</v>
      </c>
      <c r="C54">
        <v>670</v>
      </c>
      <c r="D54">
        <v>0</v>
      </c>
      <c r="E54">
        <v>0</v>
      </c>
      <c r="F54">
        <v>0</v>
      </c>
      <c r="G54">
        <v>0</v>
      </c>
      <c r="H54">
        <v>0</v>
      </c>
      <c r="I54">
        <v>5</v>
      </c>
      <c r="J54">
        <v>0</v>
      </c>
      <c r="K54">
        <v>0</v>
      </c>
      <c r="L54">
        <v>4</v>
      </c>
      <c r="M54">
        <v>679</v>
      </c>
      <c r="N54">
        <v>0</v>
      </c>
      <c r="O54">
        <v>0</v>
      </c>
      <c r="P54">
        <v>92</v>
      </c>
      <c r="Q54">
        <v>223</v>
      </c>
      <c r="R54">
        <v>0</v>
      </c>
      <c r="S54">
        <v>9</v>
      </c>
      <c r="T54">
        <v>0</v>
      </c>
      <c r="U54">
        <v>0</v>
      </c>
      <c r="V54">
        <v>275</v>
      </c>
      <c r="W54">
        <v>91</v>
      </c>
      <c r="X54">
        <v>0</v>
      </c>
      <c r="Y54">
        <v>24</v>
      </c>
      <c r="Z54">
        <v>714</v>
      </c>
      <c r="AA54">
        <v>6400</v>
      </c>
      <c r="AB54">
        <v>1467</v>
      </c>
      <c r="AC54">
        <v>0</v>
      </c>
      <c r="AD54">
        <v>0</v>
      </c>
      <c r="AE54" t="s">
        <v>50</v>
      </c>
    </row>
    <row r="55" spans="1:31" x14ac:dyDescent="0.35">
      <c r="A55" s="13">
        <f t="shared" si="0"/>
        <v>0</v>
      </c>
      <c r="B55" t="s">
        <v>55</v>
      </c>
      <c r="C55">
        <v>400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1</v>
      </c>
      <c r="M55">
        <v>402</v>
      </c>
      <c r="N55">
        <v>64</v>
      </c>
      <c r="O55">
        <v>0</v>
      </c>
      <c r="P55">
        <v>82</v>
      </c>
      <c r="Q55">
        <v>195</v>
      </c>
      <c r="R55">
        <v>0</v>
      </c>
      <c r="S55">
        <v>0</v>
      </c>
      <c r="T55">
        <v>0</v>
      </c>
      <c r="U55">
        <v>0</v>
      </c>
      <c r="V55">
        <v>0</v>
      </c>
      <c r="W55">
        <v>47</v>
      </c>
      <c r="X55">
        <v>0</v>
      </c>
      <c r="Y55">
        <v>21</v>
      </c>
      <c r="Z55">
        <v>409</v>
      </c>
      <c r="AA55">
        <v>3453</v>
      </c>
      <c r="AB55">
        <v>0</v>
      </c>
      <c r="AC55">
        <v>0</v>
      </c>
      <c r="AD55">
        <v>0</v>
      </c>
      <c r="AE55" t="s">
        <v>50</v>
      </c>
    </row>
    <row r="56" spans="1:31" x14ac:dyDescent="0.35">
      <c r="A56" s="13">
        <f t="shared" si="0"/>
        <v>0</v>
      </c>
      <c r="B56" t="s">
        <v>56</v>
      </c>
      <c r="C56">
        <v>7083</v>
      </c>
      <c r="D56">
        <v>0</v>
      </c>
      <c r="E56">
        <v>0</v>
      </c>
      <c r="F56">
        <v>0</v>
      </c>
      <c r="G56">
        <v>304</v>
      </c>
      <c r="H56">
        <v>0</v>
      </c>
      <c r="I56">
        <v>0</v>
      </c>
      <c r="J56">
        <v>107</v>
      </c>
      <c r="K56">
        <v>4250</v>
      </c>
      <c r="L56">
        <v>0</v>
      </c>
      <c r="M56">
        <v>11744</v>
      </c>
      <c r="N56">
        <v>145</v>
      </c>
      <c r="O56">
        <v>144</v>
      </c>
      <c r="P56">
        <v>1505</v>
      </c>
      <c r="Q56">
        <v>2637</v>
      </c>
      <c r="R56">
        <v>737</v>
      </c>
      <c r="S56">
        <v>828</v>
      </c>
      <c r="T56">
        <v>0</v>
      </c>
      <c r="U56">
        <v>0</v>
      </c>
      <c r="V56">
        <v>477</v>
      </c>
      <c r="W56">
        <v>767</v>
      </c>
      <c r="X56">
        <v>0</v>
      </c>
      <c r="Y56">
        <v>718</v>
      </c>
      <c r="Z56">
        <v>7958</v>
      </c>
      <c r="AA56">
        <v>75100</v>
      </c>
      <c r="AB56">
        <v>16129</v>
      </c>
      <c r="AC56">
        <v>0</v>
      </c>
      <c r="AD56">
        <v>0</v>
      </c>
      <c r="AE56" t="s">
        <v>50</v>
      </c>
    </row>
    <row r="57" spans="1:31" x14ac:dyDescent="0.35">
      <c r="A57" s="13">
        <f t="shared" si="0"/>
        <v>0</v>
      </c>
      <c r="B57" t="s">
        <v>57</v>
      </c>
      <c r="C57">
        <v>256</v>
      </c>
      <c r="D57">
        <v>0</v>
      </c>
      <c r="E57">
        <v>0</v>
      </c>
      <c r="F57">
        <v>0</v>
      </c>
      <c r="G57">
        <v>0</v>
      </c>
      <c r="H57">
        <v>0</v>
      </c>
      <c r="I57">
        <v>2</v>
      </c>
      <c r="J57">
        <v>0</v>
      </c>
      <c r="K57">
        <v>0</v>
      </c>
      <c r="L57">
        <v>0</v>
      </c>
      <c r="M57">
        <v>258</v>
      </c>
      <c r="N57">
        <v>0</v>
      </c>
      <c r="O57">
        <v>0</v>
      </c>
      <c r="P57">
        <v>58</v>
      </c>
      <c r="Q57">
        <v>79</v>
      </c>
      <c r="R57">
        <v>0</v>
      </c>
      <c r="S57">
        <v>29</v>
      </c>
      <c r="T57">
        <v>0</v>
      </c>
      <c r="U57">
        <v>0</v>
      </c>
      <c r="V57">
        <v>59</v>
      </c>
      <c r="W57">
        <v>43</v>
      </c>
      <c r="X57">
        <v>0</v>
      </c>
      <c r="Y57">
        <v>0</v>
      </c>
      <c r="Z57">
        <v>268</v>
      </c>
      <c r="AA57">
        <v>2414</v>
      </c>
      <c r="AB57">
        <v>470</v>
      </c>
      <c r="AC57">
        <v>0</v>
      </c>
      <c r="AD57">
        <v>0</v>
      </c>
      <c r="AE57" t="s">
        <v>50</v>
      </c>
    </row>
    <row r="58" spans="1:31" x14ac:dyDescent="0.35">
      <c r="A58" s="13">
        <f t="shared" si="0"/>
        <v>0</v>
      </c>
      <c r="B58" t="s">
        <v>58</v>
      </c>
      <c r="C58">
        <v>646</v>
      </c>
      <c r="D58">
        <v>0</v>
      </c>
      <c r="E58">
        <v>0</v>
      </c>
      <c r="F58">
        <v>0</v>
      </c>
      <c r="G58">
        <v>0</v>
      </c>
      <c r="H58">
        <v>0</v>
      </c>
      <c r="I58">
        <v>2</v>
      </c>
      <c r="J58">
        <v>0</v>
      </c>
      <c r="K58">
        <v>0</v>
      </c>
      <c r="L58">
        <v>36</v>
      </c>
      <c r="M58">
        <v>684</v>
      </c>
      <c r="N58">
        <v>28</v>
      </c>
      <c r="O58">
        <v>0</v>
      </c>
      <c r="P58">
        <v>0</v>
      </c>
      <c r="Q58">
        <v>351</v>
      </c>
      <c r="R58">
        <v>0</v>
      </c>
      <c r="S58">
        <v>0</v>
      </c>
      <c r="T58">
        <v>0</v>
      </c>
      <c r="U58">
        <v>0</v>
      </c>
      <c r="V58">
        <v>179</v>
      </c>
      <c r="W58">
        <v>125</v>
      </c>
      <c r="X58">
        <v>0</v>
      </c>
      <c r="Y58">
        <v>25</v>
      </c>
      <c r="Z58">
        <v>708</v>
      </c>
      <c r="AA58">
        <v>6798</v>
      </c>
      <c r="AB58">
        <v>3025</v>
      </c>
      <c r="AC58">
        <v>0</v>
      </c>
      <c r="AD58">
        <v>0</v>
      </c>
      <c r="AE58" t="s">
        <v>50</v>
      </c>
    </row>
    <row r="59" spans="1:31" x14ac:dyDescent="0.35">
      <c r="A59" s="13">
        <f t="shared" si="0"/>
        <v>0</v>
      </c>
      <c r="B59" t="s">
        <v>59</v>
      </c>
      <c r="C59">
        <v>1871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1380</v>
      </c>
      <c r="L59">
        <v>125</v>
      </c>
      <c r="M59">
        <v>3376</v>
      </c>
      <c r="N59">
        <v>142</v>
      </c>
      <c r="O59">
        <v>100</v>
      </c>
      <c r="P59">
        <v>370</v>
      </c>
      <c r="Q59">
        <v>515</v>
      </c>
      <c r="R59">
        <v>157</v>
      </c>
      <c r="S59">
        <v>72</v>
      </c>
      <c r="T59">
        <v>0</v>
      </c>
      <c r="U59">
        <v>0</v>
      </c>
      <c r="V59">
        <v>1531</v>
      </c>
      <c r="W59">
        <v>375</v>
      </c>
      <c r="X59">
        <v>0</v>
      </c>
      <c r="Y59">
        <v>45</v>
      </c>
      <c r="Z59">
        <v>3307</v>
      </c>
      <c r="AA59">
        <v>20400</v>
      </c>
      <c r="AB59">
        <v>2754</v>
      </c>
      <c r="AC59">
        <v>0</v>
      </c>
      <c r="AD59">
        <v>1</v>
      </c>
      <c r="AE59" t="s">
        <v>50</v>
      </c>
    </row>
    <row r="60" spans="1:31" x14ac:dyDescent="0.35">
      <c r="A60" s="13">
        <f t="shared" si="0"/>
        <v>0</v>
      </c>
      <c r="B60" t="s">
        <v>60</v>
      </c>
      <c r="C60">
        <v>0</v>
      </c>
      <c r="D60">
        <v>0</v>
      </c>
      <c r="E60">
        <v>0</v>
      </c>
      <c r="F60">
        <v>0</v>
      </c>
      <c r="G60">
        <v>503</v>
      </c>
      <c r="H60">
        <v>0</v>
      </c>
      <c r="I60">
        <v>0</v>
      </c>
      <c r="J60">
        <v>0</v>
      </c>
      <c r="K60">
        <v>0</v>
      </c>
      <c r="L60">
        <v>2</v>
      </c>
      <c r="M60">
        <v>505</v>
      </c>
      <c r="N60">
        <v>0</v>
      </c>
      <c r="O60">
        <v>0</v>
      </c>
      <c r="P60">
        <v>0</v>
      </c>
      <c r="Q60">
        <v>0</v>
      </c>
      <c r="R60">
        <v>29</v>
      </c>
      <c r="S60">
        <v>0</v>
      </c>
      <c r="T60">
        <v>93</v>
      </c>
      <c r="U60">
        <v>130</v>
      </c>
      <c r="V60">
        <v>171</v>
      </c>
      <c r="W60">
        <v>48</v>
      </c>
      <c r="X60">
        <v>0</v>
      </c>
      <c r="Y60">
        <v>41</v>
      </c>
      <c r="Z60">
        <v>512</v>
      </c>
      <c r="AA60">
        <v>5383</v>
      </c>
      <c r="AB60">
        <v>1700</v>
      </c>
      <c r="AC60">
        <v>0</v>
      </c>
      <c r="AD60">
        <v>1</v>
      </c>
      <c r="AE60" t="s">
        <v>50</v>
      </c>
    </row>
    <row r="61" spans="1:31" x14ac:dyDescent="0.35">
      <c r="A61" s="13">
        <f t="shared" si="0"/>
        <v>0</v>
      </c>
      <c r="B61" t="s">
        <v>61</v>
      </c>
      <c r="C61">
        <v>58529</v>
      </c>
      <c r="D61">
        <v>0</v>
      </c>
      <c r="E61">
        <v>31993</v>
      </c>
      <c r="F61">
        <v>13708</v>
      </c>
      <c r="G61">
        <v>2906</v>
      </c>
      <c r="H61">
        <v>0</v>
      </c>
      <c r="I61">
        <v>0</v>
      </c>
      <c r="J61">
        <v>0</v>
      </c>
      <c r="K61">
        <v>23500</v>
      </c>
      <c r="L61">
        <v>14554</v>
      </c>
      <c r="M61">
        <v>145190</v>
      </c>
      <c r="N61">
        <v>6732</v>
      </c>
      <c r="O61">
        <v>11017</v>
      </c>
      <c r="P61">
        <v>5411</v>
      </c>
      <c r="Q61">
        <v>22321</v>
      </c>
      <c r="R61">
        <v>0</v>
      </c>
      <c r="S61">
        <v>34077</v>
      </c>
      <c r="T61">
        <v>2598</v>
      </c>
      <c r="U61">
        <v>1412</v>
      </c>
      <c r="V61">
        <v>45064</v>
      </c>
      <c r="W61">
        <v>5089</v>
      </c>
      <c r="X61">
        <v>4512</v>
      </c>
      <c r="Y61">
        <v>11331</v>
      </c>
      <c r="Z61">
        <v>149564</v>
      </c>
      <c r="AA61">
        <v>554224</v>
      </c>
      <c r="AB61">
        <v>662945</v>
      </c>
      <c r="AC61">
        <v>1</v>
      </c>
      <c r="AD61">
        <v>0</v>
      </c>
      <c r="AE61" t="s">
        <v>50</v>
      </c>
    </row>
    <row r="62" spans="1:31" x14ac:dyDescent="0.35">
      <c r="A62" s="13">
        <f t="shared" si="0"/>
        <v>0</v>
      </c>
      <c r="B62" t="s">
        <v>62</v>
      </c>
      <c r="C62">
        <v>1033</v>
      </c>
      <c r="D62">
        <v>0</v>
      </c>
      <c r="E62">
        <v>0</v>
      </c>
      <c r="F62">
        <v>0</v>
      </c>
      <c r="G62">
        <v>0</v>
      </c>
      <c r="H62">
        <v>0</v>
      </c>
      <c r="I62">
        <v>29</v>
      </c>
      <c r="J62">
        <v>0</v>
      </c>
      <c r="K62">
        <v>0</v>
      </c>
      <c r="L62">
        <v>67</v>
      </c>
      <c r="M62">
        <v>1129</v>
      </c>
      <c r="N62">
        <v>15</v>
      </c>
      <c r="O62">
        <v>0</v>
      </c>
      <c r="P62">
        <v>106</v>
      </c>
      <c r="Q62">
        <v>146</v>
      </c>
      <c r="R62">
        <v>0</v>
      </c>
      <c r="S62">
        <v>67</v>
      </c>
      <c r="T62">
        <v>0</v>
      </c>
      <c r="U62">
        <v>0</v>
      </c>
      <c r="V62">
        <v>393</v>
      </c>
      <c r="W62">
        <v>161</v>
      </c>
      <c r="X62">
        <v>0</v>
      </c>
      <c r="Y62">
        <v>147</v>
      </c>
      <c r="Z62">
        <v>1035</v>
      </c>
      <c r="AA62">
        <v>9019</v>
      </c>
      <c r="AB62">
        <v>4260</v>
      </c>
      <c r="AC62">
        <v>0</v>
      </c>
      <c r="AD62">
        <v>0</v>
      </c>
      <c r="AE62" t="s">
        <v>50</v>
      </c>
    </row>
    <row r="63" spans="1:31" x14ac:dyDescent="0.35">
      <c r="A63" s="13">
        <f t="shared" si="0"/>
        <v>0</v>
      </c>
      <c r="B63" t="s">
        <v>903</v>
      </c>
      <c r="C63">
        <v>16175</v>
      </c>
      <c r="D63">
        <v>0</v>
      </c>
      <c r="E63">
        <v>0</v>
      </c>
      <c r="F63">
        <v>0</v>
      </c>
      <c r="G63">
        <v>54</v>
      </c>
      <c r="H63">
        <v>0</v>
      </c>
      <c r="I63">
        <v>0</v>
      </c>
      <c r="J63">
        <v>0</v>
      </c>
      <c r="K63">
        <v>2700</v>
      </c>
      <c r="L63">
        <v>1415</v>
      </c>
      <c r="M63">
        <v>20344</v>
      </c>
      <c r="N63">
        <v>6603</v>
      </c>
      <c r="O63">
        <v>0</v>
      </c>
      <c r="P63">
        <v>0</v>
      </c>
      <c r="Q63">
        <v>5631</v>
      </c>
      <c r="R63">
        <v>0</v>
      </c>
      <c r="S63">
        <v>2389</v>
      </c>
      <c r="T63">
        <v>0</v>
      </c>
      <c r="U63">
        <v>0</v>
      </c>
      <c r="V63">
        <v>1296</v>
      </c>
      <c r="W63">
        <v>1869</v>
      </c>
      <c r="X63">
        <v>200</v>
      </c>
      <c r="Y63">
        <v>4917</v>
      </c>
      <c r="Z63">
        <v>22905</v>
      </c>
      <c r="AA63">
        <v>152308</v>
      </c>
      <c r="AB63">
        <v>22368</v>
      </c>
      <c r="AC63">
        <v>0</v>
      </c>
      <c r="AD63">
        <v>1</v>
      </c>
      <c r="AE63" t="s">
        <v>50</v>
      </c>
    </row>
    <row r="64" spans="1:31" x14ac:dyDescent="0.35">
      <c r="A64" s="13">
        <f t="shared" si="0"/>
        <v>0</v>
      </c>
      <c r="B64" t="s">
        <v>905</v>
      </c>
      <c r="C64">
        <v>2337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11800</v>
      </c>
      <c r="L64">
        <v>177</v>
      </c>
      <c r="M64">
        <v>14314</v>
      </c>
      <c r="N64">
        <v>86</v>
      </c>
      <c r="O64">
        <v>7332</v>
      </c>
      <c r="P64">
        <v>602</v>
      </c>
      <c r="Q64">
        <v>966</v>
      </c>
      <c r="R64">
        <v>0</v>
      </c>
      <c r="S64">
        <v>108</v>
      </c>
      <c r="T64">
        <v>0</v>
      </c>
      <c r="U64">
        <v>0</v>
      </c>
      <c r="V64">
        <v>0</v>
      </c>
      <c r="W64">
        <v>302</v>
      </c>
      <c r="X64">
        <v>0</v>
      </c>
      <c r="Y64">
        <v>138</v>
      </c>
      <c r="Z64">
        <v>9534</v>
      </c>
      <c r="AA64">
        <v>18142</v>
      </c>
      <c r="AB64">
        <v>11800</v>
      </c>
      <c r="AC64">
        <v>0</v>
      </c>
      <c r="AD64">
        <v>0</v>
      </c>
      <c r="AE64" t="s">
        <v>50</v>
      </c>
    </row>
    <row r="65" spans="1:31" x14ac:dyDescent="0.35">
      <c r="A65" s="13">
        <f t="shared" si="0"/>
        <v>0</v>
      </c>
      <c r="B65" t="s">
        <v>64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912</v>
      </c>
      <c r="M65">
        <v>912</v>
      </c>
      <c r="N65">
        <v>83</v>
      </c>
      <c r="O65">
        <v>44</v>
      </c>
      <c r="P65">
        <v>0</v>
      </c>
      <c r="Q65">
        <v>399</v>
      </c>
      <c r="R65">
        <v>0</v>
      </c>
      <c r="S65">
        <v>14</v>
      </c>
      <c r="T65">
        <v>0</v>
      </c>
      <c r="U65">
        <v>0</v>
      </c>
      <c r="V65">
        <v>104</v>
      </c>
      <c r="W65">
        <v>50</v>
      </c>
      <c r="X65">
        <v>0</v>
      </c>
      <c r="Y65">
        <v>223</v>
      </c>
      <c r="Z65">
        <v>917</v>
      </c>
      <c r="AA65">
        <v>9169</v>
      </c>
      <c r="AB65">
        <v>1300</v>
      </c>
      <c r="AC65">
        <v>1</v>
      </c>
      <c r="AD65">
        <v>0</v>
      </c>
      <c r="AE65" t="s">
        <v>50</v>
      </c>
    </row>
    <row r="66" spans="1:31" x14ac:dyDescent="0.35">
      <c r="A66" s="13">
        <f t="shared" si="0"/>
        <v>0</v>
      </c>
      <c r="B66" t="s">
        <v>65</v>
      </c>
      <c r="C66">
        <v>1167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1500</v>
      </c>
      <c r="L66">
        <v>1035</v>
      </c>
      <c r="M66">
        <v>3702</v>
      </c>
      <c r="N66">
        <v>182</v>
      </c>
      <c r="O66">
        <v>1627</v>
      </c>
      <c r="P66">
        <v>162</v>
      </c>
      <c r="Q66">
        <v>471</v>
      </c>
      <c r="R66">
        <v>0</v>
      </c>
      <c r="S66">
        <v>177</v>
      </c>
      <c r="T66">
        <v>0</v>
      </c>
      <c r="U66">
        <v>0</v>
      </c>
      <c r="V66">
        <v>18</v>
      </c>
      <c r="W66">
        <v>203</v>
      </c>
      <c r="X66">
        <v>0</v>
      </c>
      <c r="Y66">
        <v>76</v>
      </c>
      <c r="Z66">
        <v>2916</v>
      </c>
      <c r="AA66">
        <v>14222</v>
      </c>
      <c r="AB66">
        <v>1670</v>
      </c>
      <c r="AC66">
        <v>0</v>
      </c>
      <c r="AD66">
        <v>0</v>
      </c>
      <c r="AE66" t="s">
        <v>50</v>
      </c>
    </row>
    <row r="67" spans="1:31" x14ac:dyDescent="0.35">
      <c r="A67" s="13">
        <f t="shared" ref="A67:A130" si="1">+Z67-SUM(N67:Y67)</f>
        <v>0</v>
      </c>
      <c r="B67" t="s">
        <v>66</v>
      </c>
      <c r="C67">
        <v>453</v>
      </c>
      <c r="D67">
        <v>224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677</v>
      </c>
      <c r="N67">
        <v>39</v>
      </c>
      <c r="O67">
        <v>0</v>
      </c>
      <c r="P67">
        <v>144</v>
      </c>
      <c r="Q67">
        <v>103</v>
      </c>
      <c r="R67">
        <v>0</v>
      </c>
      <c r="S67">
        <v>145</v>
      </c>
      <c r="T67">
        <v>0</v>
      </c>
      <c r="U67">
        <v>0</v>
      </c>
      <c r="V67">
        <v>74</v>
      </c>
      <c r="W67">
        <v>68</v>
      </c>
      <c r="X67">
        <v>0</v>
      </c>
      <c r="Y67">
        <v>68</v>
      </c>
      <c r="Z67">
        <v>641</v>
      </c>
      <c r="AA67">
        <v>5532</v>
      </c>
      <c r="AB67">
        <v>1180</v>
      </c>
      <c r="AC67">
        <v>0</v>
      </c>
      <c r="AD67">
        <v>1</v>
      </c>
      <c r="AE67" t="s">
        <v>50</v>
      </c>
    </row>
    <row r="68" spans="1:31" x14ac:dyDescent="0.35">
      <c r="A68" s="13">
        <f t="shared" si="1"/>
        <v>0</v>
      </c>
      <c r="B68" t="s">
        <v>67</v>
      </c>
      <c r="C68">
        <v>7106</v>
      </c>
      <c r="D68">
        <v>0</v>
      </c>
      <c r="E68">
        <v>1874</v>
      </c>
      <c r="F68">
        <v>1476</v>
      </c>
      <c r="G68">
        <v>0</v>
      </c>
      <c r="H68">
        <v>220</v>
      </c>
      <c r="I68">
        <v>40</v>
      </c>
      <c r="J68">
        <v>728</v>
      </c>
      <c r="K68">
        <v>6000</v>
      </c>
      <c r="L68">
        <v>500</v>
      </c>
      <c r="M68">
        <v>17944</v>
      </c>
      <c r="N68">
        <v>6018</v>
      </c>
      <c r="O68">
        <v>3339</v>
      </c>
      <c r="P68">
        <v>876</v>
      </c>
      <c r="Q68">
        <v>1911</v>
      </c>
      <c r="R68">
        <v>0</v>
      </c>
      <c r="S68">
        <v>2161</v>
      </c>
      <c r="T68">
        <v>0</v>
      </c>
      <c r="U68">
        <v>0</v>
      </c>
      <c r="V68">
        <v>3807</v>
      </c>
      <c r="W68">
        <v>711</v>
      </c>
      <c r="X68">
        <v>133</v>
      </c>
      <c r="Y68">
        <v>586</v>
      </c>
      <c r="Z68">
        <v>19542</v>
      </c>
      <c r="AA68">
        <v>40809</v>
      </c>
      <c r="AB68">
        <v>59210</v>
      </c>
      <c r="AC68">
        <v>0</v>
      </c>
      <c r="AD68">
        <v>0</v>
      </c>
      <c r="AE68" t="s">
        <v>50</v>
      </c>
    </row>
    <row r="69" spans="1:31" x14ac:dyDescent="0.35">
      <c r="A69" s="13">
        <f t="shared" si="1"/>
        <v>0</v>
      </c>
      <c r="B69" t="s">
        <v>68</v>
      </c>
      <c r="C69">
        <v>2127</v>
      </c>
      <c r="D69">
        <v>0</v>
      </c>
      <c r="E69">
        <v>0</v>
      </c>
      <c r="F69">
        <v>20</v>
      </c>
      <c r="G69">
        <v>0</v>
      </c>
      <c r="H69">
        <v>0</v>
      </c>
      <c r="I69">
        <v>46</v>
      </c>
      <c r="J69">
        <v>14</v>
      </c>
      <c r="K69">
        <v>0</v>
      </c>
      <c r="L69">
        <v>557</v>
      </c>
      <c r="M69">
        <v>2764</v>
      </c>
      <c r="N69">
        <v>0</v>
      </c>
      <c r="O69">
        <v>0</v>
      </c>
      <c r="P69">
        <v>0</v>
      </c>
      <c r="Q69">
        <v>371</v>
      </c>
      <c r="R69">
        <v>0</v>
      </c>
      <c r="S69">
        <v>948</v>
      </c>
      <c r="T69">
        <v>0</v>
      </c>
      <c r="U69">
        <v>0</v>
      </c>
      <c r="V69">
        <v>968</v>
      </c>
      <c r="W69">
        <v>367</v>
      </c>
      <c r="X69">
        <v>0</v>
      </c>
      <c r="Y69">
        <v>213</v>
      </c>
      <c r="Z69">
        <v>2867</v>
      </c>
      <c r="AA69">
        <v>11987</v>
      </c>
      <c r="AB69">
        <v>11865</v>
      </c>
      <c r="AC69">
        <v>0</v>
      </c>
      <c r="AD69">
        <v>0</v>
      </c>
      <c r="AE69" t="s">
        <v>50</v>
      </c>
    </row>
    <row r="70" spans="1:31" x14ac:dyDescent="0.35">
      <c r="A70" s="13">
        <f t="shared" si="1"/>
        <v>0</v>
      </c>
      <c r="B70" t="s">
        <v>69</v>
      </c>
      <c r="C70">
        <v>0</v>
      </c>
      <c r="D70">
        <v>0</v>
      </c>
      <c r="E70">
        <v>774</v>
      </c>
      <c r="F70">
        <v>1387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2161</v>
      </c>
      <c r="N70">
        <v>0</v>
      </c>
      <c r="O70">
        <v>0</v>
      </c>
      <c r="P70">
        <v>805</v>
      </c>
      <c r="Q70">
        <v>1397</v>
      </c>
      <c r="R70">
        <v>0</v>
      </c>
      <c r="S70">
        <v>0</v>
      </c>
      <c r="T70">
        <v>0</v>
      </c>
      <c r="U70">
        <v>0</v>
      </c>
      <c r="V70">
        <v>838</v>
      </c>
      <c r="W70">
        <v>19</v>
      </c>
      <c r="X70">
        <v>750</v>
      </c>
      <c r="Y70">
        <v>0</v>
      </c>
      <c r="Z70">
        <v>3809</v>
      </c>
      <c r="AA70">
        <v>27000</v>
      </c>
      <c r="AB70">
        <v>16300</v>
      </c>
      <c r="AC70">
        <v>1</v>
      </c>
      <c r="AD70">
        <v>0</v>
      </c>
      <c r="AE70" t="s">
        <v>50</v>
      </c>
    </row>
    <row r="71" spans="1:31" x14ac:dyDescent="0.35">
      <c r="A71" s="13">
        <f t="shared" si="1"/>
        <v>0</v>
      </c>
      <c r="B71" t="s">
        <v>70</v>
      </c>
      <c r="C71">
        <v>1388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652</v>
      </c>
      <c r="L71">
        <v>0</v>
      </c>
      <c r="M71">
        <v>2040</v>
      </c>
      <c r="N71">
        <v>0</v>
      </c>
      <c r="O71">
        <v>0</v>
      </c>
      <c r="P71">
        <v>45</v>
      </c>
      <c r="Q71">
        <v>839</v>
      </c>
      <c r="R71">
        <v>0</v>
      </c>
      <c r="S71">
        <v>714</v>
      </c>
      <c r="T71">
        <v>0</v>
      </c>
      <c r="U71">
        <v>0</v>
      </c>
      <c r="V71">
        <v>0</v>
      </c>
      <c r="W71">
        <v>62</v>
      </c>
      <c r="X71">
        <v>0</v>
      </c>
      <c r="Y71">
        <v>141</v>
      </c>
      <c r="Z71">
        <v>1801</v>
      </c>
      <c r="AA71">
        <v>11307</v>
      </c>
      <c r="AB71">
        <v>652</v>
      </c>
      <c r="AC71">
        <v>0</v>
      </c>
      <c r="AD71">
        <v>0</v>
      </c>
      <c r="AE71" t="s">
        <v>71</v>
      </c>
    </row>
    <row r="72" spans="1:31" x14ac:dyDescent="0.35">
      <c r="A72" s="13">
        <f t="shared" si="1"/>
        <v>1</v>
      </c>
      <c r="B72" t="s">
        <v>72</v>
      </c>
      <c r="C72">
        <v>38455</v>
      </c>
      <c r="D72">
        <v>0</v>
      </c>
      <c r="E72">
        <v>0</v>
      </c>
      <c r="F72">
        <v>0</v>
      </c>
      <c r="G72">
        <v>0</v>
      </c>
      <c r="H72">
        <v>0</v>
      </c>
      <c r="I72">
        <v>284</v>
      </c>
      <c r="J72">
        <v>0</v>
      </c>
      <c r="K72">
        <v>20492</v>
      </c>
      <c r="L72">
        <v>5313</v>
      </c>
      <c r="M72">
        <v>64544</v>
      </c>
      <c r="N72">
        <v>0</v>
      </c>
      <c r="O72">
        <v>0</v>
      </c>
      <c r="P72" s="21">
        <v>-1</v>
      </c>
      <c r="Q72">
        <v>33351</v>
      </c>
      <c r="R72">
        <v>246</v>
      </c>
      <c r="S72">
        <v>2563</v>
      </c>
      <c r="T72">
        <v>0</v>
      </c>
      <c r="U72">
        <v>7680</v>
      </c>
      <c r="V72">
        <v>11964</v>
      </c>
      <c r="W72">
        <v>1880</v>
      </c>
      <c r="X72">
        <v>0</v>
      </c>
      <c r="Y72">
        <v>1164</v>
      </c>
      <c r="Z72">
        <v>58848</v>
      </c>
      <c r="AA72">
        <v>373885</v>
      </c>
      <c r="AB72">
        <v>163649</v>
      </c>
      <c r="AC72">
        <v>1</v>
      </c>
      <c r="AD72">
        <v>0</v>
      </c>
      <c r="AE72" t="s">
        <v>71</v>
      </c>
    </row>
    <row r="73" spans="1:31" x14ac:dyDescent="0.35">
      <c r="A73" s="13">
        <f t="shared" si="1"/>
        <v>0</v>
      </c>
      <c r="B73" t="s">
        <v>906</v>
      </c>
      <c r="C73">
        <v>4096</v>
      </c>
      <c r="D73">
        <v>0</v>
      </c>
      <c r="E73">
        <v>0</v>
      </c>
      <c r="F73">
        <v>0</v>
      </c>
      <c r="G73">
        <v>0</v>
      </c>
      <c r="H73">
        <v>0</v>
      </c>
      <c r="I73">
        <v>80</v>
      </c>
      <c r="J73">
        <v>0</v>
      </c>
      <c r="K73">
        <v>2550</v>
      </c>
      <c r="L73">
        <v>1785</v>
      </c>
      <c r="M73">
        <v>8511</v>
      </c>
      <c r="N73">
        <v>475</v>
      </c>
      <c r="O73">
        <v>0</v>
      </c>
      <c r="P73">
        <v>1152</v>
      </c>
      <c r="Q73">
        <v>2648</v>
      </c>
      <c r="R73">
        <v>0</v>
      </c>
      <c r="S73">
        <v>2541</v>
      </c>
      <c r="T73">
        <v>0</v>
      </c>
      <c r="U73">
        <v>0</v>
      </c>
      <c r="V73">
        <v>172</v>
      </c>
      <c r="W73">
        <v>715</v>
      </c>
      <c r="X73">
        <v>0</v>
      </c>
      <c r="Y73">
        <v>347</v>
      </c>
      <c r="Z73">
        <v>8050</v>
      </c>
      <c r="AA73">
        <v>64900</v>
      </c>
      <c r="AB73">
        <v>3650</v>
      </c>
      <c r="AC73">
        <v>0</v>
      </c>
      <c r="AD73">
        <v>0</v>
      </c>
      <c r="AE73" t="s">
        <v>71</v>
      </c>
    </row>
    <row r="74" spans="1:31" x14ac:dyDescent="0.35">
      <c r="A74" s="13">
        <f t="shared" si="1"/>
        <v>0</v>
      </c>
      <c r="B74" t="s">
        <v>74</v>
      </c>
      <c r="C74">
        <v>2453</v>
      </c>
      <c r="D74">
        <v>0</v>
      </c>
      <c r="E74">
        <v>327</v>
      </c>
      <c r="F74">
        <v>0</v>
      </c>
      <c r="G74">
        <v>16</v>
      </c>
      <c r="H74">
        <v>61</v>
      </c>
      <c r="I74">
        <v>0</v>
      </c>
      <c r="J74">
        <v>15</v>
      </c>
      <c r="K74">
        <v>0</v>
      </c>
      <c r="L74">
        <v>62</v>
      </c>
      <c r="M74">
        <v>2934</v>
      </c>
      <c r="N74">
        <v>33</v>
      </c>
      <c r="O74">
        <v>354</v>
      </c>
      <c r="P74">
        <v>274</v>
      </c>
      <c r="Q74">
        <v>992</v>
      </c>
      <c r="R74">
        <v>0</v>
      </c>
      <c r="S74">
        <v>260</v>
      </c>
      <c r="T74">
        <v>0</v>
      </c>
      <c r="U74">
        <v>0</v>
      </c>
      <c r="V74">
        <v>1207</v>
      </c>
      <c r="W74">
        <v>336</v>
      </c>
      <c r="X74">
        <v>0</v>
      </c>
      <c r="Y74">
        <v>101</v>
      </c>
      <c r="Z74">
        <v>3557</v>
      </c>
      <c r="AA74">
        <v>28141</v>
      </c>
      <c r="AB74">
        <v>10301</v>
      </c>
      <c r="AC74">
        <v>0</v>
      </c>
      <c r="AD74">
        <v>0</v>
      </c>
      <c r="AE74" t="s">
        <v>71</v>
      </c>
    </row>
    <row r="75" spans="1:31" x14ac:dyDescent="0.35">
      <c r="A75" s="13">
        <f t="shared" si="1"/>
        <v>0</v>
      </c>
      <c r="B75" t="s">
        <v>75</v>
      </c>
      <c r="C75">
        <v>658</v>
      </c>
      <c r="D75">
        <v>0</v>
      </c>
      <c r="E75">
        <v>162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18</v>
      </c>
      <c r="M75">
        <v>838</v>
      </c>
      <c r="N75">
        <v>31</v>
      </c>
      <c r="O75">
        <v>120</v>
      </c>
      <c r="P75">
        <v>64</v>
      </c>
      <c r="Q75">
        <v>75</v>
      </c>
      <c r="R75">
        <v>0</v>
      </c>
      <c r="S75">
        <v>187</v>
      </c>
      <c r="T75">
        <v>0</v>
      </c>
      <c r="U75">
        <v>0</v>
      </c>
      <c r="V75">
        <v>247</v>
      </c>
      <c r="W75">
        <v>74</v>
      </c>
      <c r="X75">
        <v>0</v>
      </c>
      <c r="Y75">
        <v>40</v>
      </c>
      <c r="Z75">
        <v>838</v>
      </c>
      <c r="AA75">
        <v>8031</v>
      </c>
      <c r="AB75">
        <v>5563</v>
      </c>
      <c r="AC75">
        <v>0</v>
      </c>
      <c r="AD75">
        <v>0</v>
      </c>
      <c r="AE75" t="s">
        <v>71</v>
      </c>
    </row>
    <row r="76" spans="1:31" x14ac:dyDescent="0.35">
      <c r="A76" s="13">
        <f t="shared" si="1"/>
        <v>0</v>
      </c>
      <c r="B76" t="s">
        <v>76</v>
      </c>
      <c r="C76">
        <v>2238</v>
      </c>
      <c r="D76">
        <v>0</v>
      </c>
      <c r="E76">
        <v>352</v>
      </c>
      <c r="F76">
        <v>0</v>
      </c>
      <c r="G76">
        <v>0</v>
      </c>
      <c r="H76">
        <v>0</v>
      </c>
      <c r="I76">
        <v>0</v>
      </c>
      <c r="J76">
        <v>0</v>
      </c>
      <c r="K76">
        <v>5400</v>
      </c>
      <c r="L76">
        <v>87</v>
      </c>
      <c r="M76">
        <v>8077</v>
      </c>
      <c r="N76">
        <v>856</v>
      </c>
      <c r="O76">
        <v>3652</v>
      </c>
      <c r="P76">
        <v>735</v>
      </c>
      <c r="Q76">
        <v>1521</v>
      </c>
      <c r="R76">
        <v>75</v>
      </c>
      <c r="S76">
        <v>1666</v>
      </c>
      <c r="T76">
        <v>0</v>
      </c>
      <c r="U76">
        <v>0</v>
      </c>
      <c r="V76">
        <v>724</v>
      </c>
      <c r="W76">
        <v>400</v>
      </c>
      <c r="X76">
        <v>0</v>
      </c>
      <c r="Y76">
        <v>621</v>
      </c>
      <c r="Z76">
        <v>10250</v>
      </c>
      <c r="AA76">
        <v>31160</v>
      </c>
      <c r="AB76">
        <v>17149</v>
      </c>
      <c r="AC76">
        <v>1</v>
      </c>
      <c r="AD76">
        <v>0</v>
      </c>
      <c r="AE76" t="s">
        <v>71</v>
      </c>
    </row>
    <row r="77" spans="1:31" x14ac:dyDescent="0.35">
      <c r="A77" s="13">
        <f t="shared" si="1"/>
        <v>0</v>
      </c>
      <c r="B77" t="s">
        <v>77</v>
      </c>
      <c r="C77">
        <v>6335</v>
      </c>
      <c r="D77">
        <v>0</v>
      </c>
      <c r="E77">
        <v>2553</v>
      </c>
      <c r="F77">
        <v>196</v>
      </c>
      <c r="G77">
        <v>737</v>
      </c>
      <c r="H77">
        <v>0</v>
      </c>
      <c r="I77">
        <v>0</v>
      </c>
      <c r="J77">
        <v>0</v>
      </c>
      <c r="K77">
        <v>5750</v>
      </c>
      <c r="L77">
        <v>654</v>
      </c>
      <c r="M77">
        <v>16225</v>
      </c>
      <c r="N77">
        <v>2218</v>
      </c>
      <c r="O77">
        <v>3281</v>
      </c>
      <c r="P77">
        <v>1003</v>
      </c>
      <c r="Q77">
        <v>1868</v>
      </c>
      <c r="R77">
        <v>0</v>
      </c>
      <c r="S77">
        <v>1288</v>
      </c>
      <c r="T77">
        <v>0</v>
      </c>
      <c r="U77">
        <v>0</v>
      </c>
      <c r="V77">
        <v>4326</v>
      </c>
      <c r="W77">
        <v>1083</v>
      </c>
      <c r="X77">
        <v>0</v>
      </c>
      <c r="Y77">
        <v>1167</v>
      </c>
      <c r="Z77">
        <v>16234</v>
      </c>
      <c r="AA77">
        <v>73722</v>
      </c>
      <c r="AB77">
        <v>62942</v>
      </c>
      <c r="AC77">
        <v>1</v>
      </c>
      <c r="AD77">
        <v>0</v>
      </c>
      <c r="AE77" t="s">
        <v>71</v>
      </c>
    </row>
    <row r="78" spans="1:31" x14ac:dyDescent="0.35">
      <c r="A78" s="13">
        <f t="shared" si="1"/>
        <v>0</v>
      </c>
      <c r="B78" t="s">
        <v>78</v>
      </c>
      <c r="C78">
        <v>1045</v>
      </c>
      <c r="D78">
        <v>0</v>
      </c>
      <c r="E78">
        <v>0</v>
      </c>
      <c r="F78">
        <v>0</v>
      </c>
      <c r="G78">
        <v>5</v>
      </c>
      <c r="H78">
        <v>0</v>
      </c>
      <c r="I78">
        <v>0</v>
      </c>
      <c r="J78">
        <v>17</v>
      </c>
      <c r="K78">
        <v>5800</v>
      </c>
      <c r="L78">
        <v>0</v>
      </c>
      <c r="M78">
        <v>6867</v>
      </c>
      <c r="N78">
        <v>769</v>
      </c>
      <c r="O78">
        <v>13</v>
      </c>
      <c r="P78">
        <v>0</v>
      </c>
      <c r="Q78">
        <v>2729</v>
      </c>
      <c r="R78">
        <v>0</v>
      </c>
      <c r="S78">
        <v>272</v>
      </c>
      <c r="T78">
        <v>10</v>
      </c>
      <c r="U78">
        <v>5</v>
      </c>
      <c r="V78">
        <v>383</v>
      </c>
      <c r="W78">
        <v>278</v>
      </c>
      <c r="X78">
        <v>0</v>
      </c>
      <c r="Y78">
        <v>292</v>
      </c>
      <c r="Z78">
        <v>4751</v>
      </c>
      <c r="AA78">
        <v>18864</v>
      </c>
      <c r="AB78">
        <v>11959</v>
      </c>
      <c r="AC78">
        <v>0</v>
      </c>
      <c r="AD78">
        <v>0</v>
      </c>
      <c r="AE78" t="s">
        <v>71</v>
      </c>
    </row>
    <row r="79" spans="1:31" x14ac:dyDescent="0.35">
      <c r="A79" s="13">
        <f t="shared" si="1"/>
        <v>0</v>
      </c>
      <c r="B79" t="s">
        <v>79</v>
      </c>
      <c r="C79">
        <v>2061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82</v>
      </c>
      <c r="K79">
        <v>1000</v>
      </c>
      <c r="L79">
        <v>75</v>
      </c>
      <c r="M79">
        <v>3218</v>
      </c>
      <c r="N79">
        <v>50</v>
      </c>
      <c r="O79">
        <v>0</v>
      </c>
      <c r="P79">
        <v>206</v>
      </c>
      <c r="Q79">
        <v>485</v>
      </c>
      <c r="R79">
        <v>0</v>
      </c>
      <c r="S79">
        <v>0</v>
      </c>
      <c r="T79">
        <v>0</v>
      </c>
      <c r="U79">
        <v>0</v>
      </c>
      <c r="V79">
        <v>627</v>
      </c>
      <c r="W79">
        <v>259</v>
      </c>
      <c r="X79">
        <v>165</v>
      </c>
      <c r="Y79">
        <v>525</v>
      </c>
      <c r="Z79">
        <v>2317</v>
      </c>
      <c r="AA79">
        <v>15426</v>
      </c>
      <c r="AB79">
        <v>10707</v>
      </c>
      <c r="AC79">
        <v>0</v>
      </c>
      <c r="AD79">
        <v>0</v>
      </c>
      <c r="AE79" t="s">
        <v>71</v>
      </c>
    </row>
    <row r="80" spans="1:31" x14ac:dyDescent="0.35">
      <c r="A80" s="13">
        <f t="shared" si="1"/>
        <v>0</v>
      </c>
      <c r="B80" t="s">
        <v>80</v>
      </c>
      <c r="C80">
        <v>1756</v>
      </c>
      <c r="D80">
        <v>0</v>
      </c>
      <c r="E80">
        <v>577</v>
      </c>
      <c r="F80">
        <v>0</v>
      </c>
      <c r="G80">
        <v>0</v>
      </c>
      <c r="H80">
        <v>0</v>
      </c>
      <c r="I80">
        <v>0</v>
      </c>
      <c r="J80">
        <v>0</v>
      </c>
      <c r="K80">
        <v>2152</v>
      </c>
      <c r="L80">
        <v>242</v>
      </c>
      <c r="M80">
        <v>4727</v>
      </c>
      <c r="N80">
        <v>167</v>
      </c>
      <c r="O80">
        <v>173</v>
      </c>
      <c r="P80">
        <v>0</v>
      </c>
      <c r="Q80">
        <v>578</v>
      </c>
      <c r="R80">
        <v>0</v>
      </c>
      <c r="S80">
        <v>856</v>
      </c>
      <c r="T80">
        <v>0</v>
      </c>
      <c r="U80">
        <v>0</v>
      </c>
      <c r="V80">
        <v>714</v>
      </c>
      <c r="W80">
        <v>198</v>
      </c>
      <c r="X80">
        <v>0</v>
      </c>
      <c r="Y80">
        <v>515</v>
      </c>
      <c r="Z80">
        <v>3201</v>
      </c>
      <c r="AA80">
        <v>14100</v>
      </c>
      <c r="AB80">
        <v>11694</v>
      </c>
      <c r="AC80">
        <v>0</v>
      </c>
      <c r="AD80">
        <v>0</v>
      </c>
      <c r="AE80" t="s">
        <v>71</v>
      </c>
    </row>
    <row r="81" spans="1:31" x14ac:dyDescent="0.35">
      <c r="A81" s="13">
        <f t="shared" si="1"/>
        <v>0</v>
      </c>
      <c r="B81" t="s">
        <v>81</v>
      </c>
      <c r="C81">
        <v>3876</v>
      </c>
      <c r="D81">
        <v>0</v>
      </c>
      <c r="E81">
        <v>0</v>
      </c>
      <c r="F81">
        <v>31</v>
      </c>
      <c r="G81">
        <v>0</v>
      </c>
      <c r="H81">
        <v>0</v>
      </c>
      <c r="I81">
        <v>0</v>
      </c>
      <c r="J81">
        <v>0</v>
      </c>
      <c r="K81">
        <v>800</v>
      </c>
      <c r="L81">
        <v>34</v>
      </c>
      <c r="M81">
        <v>4741</v>
      </c>
      <c r="N81">
        <v>159</v>
      </c>
      <c r="O81">
        <v>0</v>
      </c>
      <c r="P81">
        <v>255</v>
      </c>
      <c r="Q81">
        <v>1496</v>
      </c>
      <c r="R81">
        <v>0</v>
      </c>
      <c r="S81">
        <v>1289</v>
      </c>
      <c r="T81">
        <v>0</v>
      </c>
      <c r="U81">
        <v>0</v>
      </c>
      <c r="V81">
        <v>1425</v>
      </c>
      <c r="W81">
        <v>280</v>
      </c>
      <c r="X81">
        <v>0</v>
      </c>
      <c r="Y81">
        <v>251</v>
      </c>
      <c r="Z81">
        <v>5155</v>
      </c>
      <c r="AA81">
        <v>26072</v>
      </c>
      <c r="AB81">
        <v>19272</v>
      </c>
      <c r="AC81">
        <v>0</v>
      </c>
      <c r="AD81">
        <v>0</v>
      </c>
      <c r="AE81" t="s">
        <v>71</v>
      </c>
    </row>
    <row r="82" spans="1:31" x14ac:dyDescent="0.35">
      <c r="A82" s="13">
        <f t="shared" si="1"/>
        <v>0</v>
      </c>
      <c r="B82" t="s">
        <v>82</v>
      </c>
      <c r="C82">
        <v>2848</v>
      </c>
      <c r="D82">
        <v>0</v>
      </c>
      <c r="E82">
        <v>975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426</v>
      </c>
      <c r="M82">
        <v>4249</v>
      </c>
      <c r="N82">
        <v>0</v>
      </c>
      <c r="O82">
        <v>1331</v>
      </c>
      <c r="P82">
        <v>329</v>
      </c>
      <c r="Q82">
        <v>497</v>
      </c>
      <c r="R82">
        <v>0</v>
      </c>
      <c r="S82">
        <v>0</v>
      </c>
      <c r="T82">
        <v>0</v>
      </c>
      <c r="U82">
        <v>0</v>
      </c>
      <c r="V82">
        <v>1832</v>
      </c>
      <c r="W82">
        <v>504</v>
      </c>
      <c r="X82">
        <v>0</v>
      </c>
      <c r="Y82">
        <v>1625</v>
      </c>
      <c r="Z82">
        <v>6118</v>
      </c>
      <c r="AA82">
        <v>20189</v>
      </c>
      <c r="AB82">
        <v>22586</v>
      </c>
      <c r="AC82">
        <v>0</v>
      </c>
      <c r="AD82">
        <v>0</v>
      </c>
      <c r="AE82" t="s">
        <v>71</v>
      </c>
    </row>
    <row r="83" spans="1:31" x14ac:dyDescent="0.35">
      <c r="A83" s="13">
        <f t="shared" si="1"/>
        <v>0</v>
      </c>
      <c r="B83" t="s">
        <v>83</v>
      </c>
      <c r="C83">
        <v>1177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23</v>
      </c>
      <c r="K83">
        <v>0</v>
      </c>
      <c r="L83">
        <v>11</v>
      </c>
      <c r="M83">
        <v>1211</v>
      </c>
      <c r="N83">
        <v>55</v>
      </c>
      <c r="O83">
        <v>376</v>
      </c>
      <c r="P83">
        <v>254</v>
      </c>
      <c r="Q83">
        <v>339</v>
      </c>
      <c r="R83">
        <v>0</v>
      </c>
      <c r="S83">
        <v>0</v>
      </c>
      <c r="T83">
        <v>0</v>
      </c>
      <c r="U83">
        <v>0</v>
      </c>
      <c r="V83">
        <v>0</v>
      </c>
      <c r="W83">
        <v>139</v>
      </c>
      <c r="X83">
        <v>0</v>
      </c>
      <c r="Y83">
        <v>145</v>
      </c>
      <c r="Z83">
        <v>1308</v>
      </c>
      <c r="AA83">
        <v>15388</v>
      </c>
      <c r="AB83">
        <v>0</v>
      </c>
      <c r="AC83">
        <v>0</v>
      </c>
      <c r="AD83">
        <v>0</v>
      </c>
      <c r="AE83" t="s">
        <v>71</v>
      </c>
    </row>
    <row r="84" spans="1:31" x14ac:dyDescent="0.35">
      <c r="A84" s="13">
        <f t="shared" si="1"/>
        <v>1</v>
      </c>
      <c r="B84" t="s">
        <v>84</v>
      </c>
      <c r="C84">
        <v>12625</v>
      </c>
      <c r="D84">
        <v>0</v>
      </c>
      <c r="E84">
        <v>0</v>
      </c>
      <c r="F84">
        <v>0</v>
      </c>
      <c r="G84">
        <v>0</v>
      </c>
      <c r="H84">
        <v>0</v>
      </c>
      <c r="I84">
        <v>86</v>
      </c>
      <c r="J84">
        <v>0</v>
      </c>
      <c r="K84">
        <v>15500</v>
      </c>
      <c r="L84">
        <v>1656</v>
      </c>
      <c r="M84">
        <v>29867</v>
      </c>
      <c r="N84">
        <v>2517</v>
      </c>
      <c r="O84">
        <v>3435</v>
      </c>
      <c r="P84" s="21">
        <v>-1</v>
      </c>
      <c r="Q84">
        <v>9109</v>
      </c>
      <c r="R84">
        <v>0</v>
      </c>
      <c r="S84">
        <v>2337</v>
      </c>
      <c r="T84">
        <v>0</v>
      </c>
      <c r="U84">
        <v>0</v>
      </c>
      <c r="V84">
        <v>2180</v>
      </c>
      <c r="W84">
        <v>900</v>
      </c>
      <c r="X84">
        <v>0</v>
      </c>
      <c r="Y84">
        <v>2344</v>
      </c>
      <c r="Z84">
        <v>22822</v>
      </c>
      <c r="AA84">
        <v>102153</v>
      </c>
      <c r="AB84">
        <v>36484</v>
      </c>
      <c r="AC84">
        <v>0</v>
      </c>
      <c r="AD84">
        <v>1</v>
      </c>
      <c r="AE84" t="s">
        <v>71</v>
      </c>
    </row>
    <row r="85" spans="1:31" x14ac:dyDescent="0.35">
      <c r="A85" s="13">
        <f t="shared" si="1"/>
        <v>0</v>
      </c>
      <c r="B85" t="s">
        <v>71</v>
      </c>
      <c r="C85">
        <v>30144</v>
      </c>
      <c r="D85">
        <v>0</v>
      </c>
      <c r="E85">
        <v>2216</v>
      </c>
      <c r="F85">
        <v>107</v>
      </c>
      <c r="G85">
        <v>0</v>
      </c>
      <c r="H85">
        <v>0</v>
      </c>
      <c r="I85">
        <v>137</v>
      </c>
      <c r="J85">
        <v>0</v>
      </c>
      <c r="K85">
        <v>0</v>
      </c>
      <c r="L85">
        <v>96</v>
      </c>
      <c r="M85">
        <v>32700</v>
      </c>
      <c r="N85">
        <v>6995</v>
      </c>
      <c r="O85">
        <v>3877</v>
      </c>
      <c r="P85">
        <v>3015</v>
      </c>
      <c r="Q85">
        <v>3583</v>
      </c>
      <c r="R85">
        <v>6</v>
      </c>
      <c r="S85">
        <v>1752</v>
      </c>
      <c r="T85">
        <v>0</v>
      </c>
      <c r="U85">
        <v>0</v>
      </c>
      <c r="V85">
        <v>14667</v>
      </c>
      <c r="W85">
        <v>2114</v>
      </c>
      <c r="X85">
        <v>70</v>
      </c>
      <c r="Y85">
        <v>2769</v>
      </c>
      <c r="Z85">
        <v>38848</v>
      </c>
      <c r="AA85">
        <v>215023</v>
      </c>
      <c r="AB85">
        <v>166893</v>
      </c>
      <c r="AC85">
        <v>1</v>
      </c>
      <c r="AD85">
        <v>0</v>
      </c>
      <c r="AE85" t="s">
        <v>71</v>
      </c>
    </row>
    <row r="86" spans="1:31" x14ac:dyDescent="0.35">
      <c r="A86" s="13">
        <f t="shared" si="1"/>
        <v>0</v>
      </c>
      <c r="B86" t="s">
        <v>85</v>
      </c>
      <c r="C86">
        <v>1336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69</v>
      </c>
      <c r="M86">
        <v>1405</v>
      </c>
      <c r="N86">
        <v>0</v>
      </c>
      <c r="O86">
        <v>0</v>
      </c>
      <c r="P86">
        <v>195</v>
      </c>
      <c r="Q86">
        <v>214</v>
      </c>
      <c r="R86">
        <v>0</v>
      </c>
      <c r="S86">
        <v>0</v>
      </c>
      <c r="T86">
        <v>0</v>
      </c>
      <c r="U86">
        <v>0</v>
      </c>
      <c r="V86">
        <v>571</v>
      </c>
      <c r="W86">
        <v>361</v>
      </c>
      <c r="X86">
        <v>0</v>
      </c>
      <c r="Y86">
        <v>68</v>
      </c>
      <c r="Z86">
        <v>1409</v>
      </c>
      <c r="AA86">
        <v>15948</v>
      </c>
      <c r="AB86">
        <v>5700</v>
      </c>
      <c r="AC86">
        <v>0</v>
      </c>
      <c r="AD86">
        <v>0</v>
      </c>
      <c r="AE86" t="s">
        <v>71</v>
      </c>
    </row>
    <row r="87" spans="1:31" x14ac:dyDescent="0.35">
      <c r="A87" s="13">
        <f t="shared" si="1"/>
        <v>0</v>
      </c>
      <c r="B87" t="s">
        <v>86</v>
      </c>
      <c r="C87">
        <v>894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1600</v>
      </c>
      <c r="L87">
        <v>33</v>
      </c>
      <c r="M87">
        <v>2527</v>
      </c>
      <c r="N87">
        <v>0</v>
      </c>
      <c r="O87">
        <v>0</v>
      </c>
      <c r="P87">
        <v>260</v>
      </c>
      <c r="Q87">
        <v>367</v>
      </c>
      <c r="R87">
        <v>0</v>
      </c>
      <c r="S87">
        <v>0</v>
      </c>
      <c r="T87">
        <v>0</v>
      </c>
      <c r="U87">
        <v>1600</v>
      </c>
      <c r="V87">
        <v>13</v>
      </c>
      <c r="W87">
        <v>143</v>
      </c>
      <c r="X87">
        <v>0</v>
      </c>
      <c r="Y87">
        <v>333</v>
      </c>
      <c r="Z87">
        <v>2716</v>
      </c>
      <c r="AA87">
        <v>11272</v>
      </c>
      <c r="AB87">
        <v>1875</v>
      </c>
      <c r="AC87">
        <v>1</v>
      </c>
      <c r="AD87">
        <v>0</v>
      </c>
      <c r="AE87" t="s">
        <v>71</v>
      </c>
    </row>
    <row r="88" spans="1:31" x14ac:dyDescent="0.35">
      <c r="A88" s="13">
        <f t="shared" si="1"/>
        <v>0</v>
      </c>
      <c r="B88" t="s">
        <v>87</v>
      </c>
      <c r="C88">
        <v>6564</v>
      </c>
      <c r="D88">
        <v>0</v>
      </c>
      <c r="E88">
        <v>0</v>
      </c>
      <c r="F88">
        <v>0</v>
      </c>
      <c r="G88">
        <v>0</v>
      </c>
      <c r="H88">
        <v>0</v>
      </c>
      <c r="I88">
        <v>85</v>
      </c>
      <c r="J88">
        <v>0</v>
      </c>
      <c r="K88">
        <v>12600</v>
      </c>
      <c r="L88">
        <v>81</v>
      </c>
      <c r="M88">
        <v>19330</v>
      </c>
      <c r="N88">
        <v>8289</v>
      </c>
      <c r="O88">
        <v>0</v>
      </c>
      <c r="P88">
        <v>1269</v>
      </c>
      <c r="Q88">
        <v>5233</v>
      </c>
      <c r="R88">
        <v>0</v>
      </c>
      <c r="S88">
        <v>0</v>
      </c>
      <c r="T88">
        <v>0</v>
      </c>
      <c r="U88">
        <v>0</v>
      </c>
      <c r="V88">
        <v>474</v>
      </c>
      <c r="W88">
        <v>762</v>
      </c>
      <c r="X88">
        <v>0</v>
      </c>
      <c r="Y88">
        <v>255</v>
      </c>
      <c r="Z88">
        <v>16282</v>
      </c>
      <c r="AA88">
        <v>60657</v>
      </c>
      <c r="AB88">
        <v>22725</v>
      </c>
      <c r="AC88">
        <v>1</v>
      </c>
      <c r="AD88">
        <v>0</v>
      </c>
      <c r="AE88" t="s">
        <v>71</v>
      </c>
    </row>
    <row r="89" spans="1:31" x14ac:dyDescent="0.35">
      <c r="A89" s="13">
        <f t="shared" si="1"/>
        <v>0</v>
      </c>
      <c r="B89" t="s">
        <v>88</v>
      </c>
      <c r="C89">
        <v>1893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122</v>
      </c>
      <c r="K89">
        <v>1200</v>
      </c>
      <c r="L89">
        <v>0</v>
      </c>
      <c r="M89">
        <v>3215</v>
      </c>
      <c r="N89">
        <v>114</v>
      </c>
      <c r="O89">
        <v>1338</v>
      </c>
      <c r="P89">
        <v>147</v>
      </c>
      <c r="Q89">
        <v>513</v>
      </c>
      <c r="R89">
        <v>0</v>
      </c>
      <c r="S89">
        <v>41</v>
      </c>
      <c r="T89">
        <v>0</v>
      </c>
      <c r="U89">
        <v>0</v>
      </c>
      <c r="V89">
        <v>856</v>
      </c>
      <c r="W89">
        <v>226</v>
      </c>
      <c r="X89">
        <v>0</v>
      </c>
      <c r="Y89">
        <v>40</v>
      </c>
      <c r="Z89">
        <v>3275</v>
      </c>
      <c r="AA89">
        <v>15539</v>
      </c>
      <c r="AB89">
        <v>12487</v>
      </c>
      <c r="AC89">
        <v>0</v>
      </c>
      <c r="AD89">
        <v>0</v>
      </c>
      <c r="AE89" t="s">
        <v>71</v>
      </c>
    </row>
    <row r="90" spans="1:31" x14ac:dyDescent="0.35">
      <c r="A90" s="13">
        <f t="shared" si="1"/>
        <v>0</v>
      </c>
      <c r="B90" t="s">
        <v>888</v>
      </c>
      <c r="C90">
        <v>2044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5000</v>
      </c>
      <c r="L90">
        <v>279</v>
      </c>
      <c r="M90">
        <v>7323</v>
      </c>
      <c r="N90">
        <v>5491</v>
      </c>
      <c r="O90">
        <v>100</v>
      </c>
      <c r="P90">
        <v>261</v>
      </c>
      <c r="Q90">
        <v>393</v>
      </c>
      <c r="R90">
        <v>0</v>
      </c>
      <c r="S90">
        <v>60</v>
      </c>
      <c r="T90">
        <v>0</v>
      </c>
      <c r="U90">
        <v>0</v>
      </c>
      <c r="V90">
        <v>0</v>
      </c>
      <c r="W90">
        <v>457</v>
      </c>
      <c r="X90">
        <v>0</v>
      </c>
      <c r="Y90">
        <v>525</v>
      </c>
      <c r="Z90">
        <v>7287</v>
      </c>
      <c r="AA90">
        <v>27801</v>
      </c>
      <c r="AB90">
        <v>5000</v>
      </c>
      <c r="AC90">
        <v>1</v>
      </c>
      <c r="AD90">
        <v>0</v>
      </c>
      <c r="AE90" t="s">
        <v>71</v>
      </c>
    </row>
    <row r="91" spans="1:31" x14ac:dyDescent="0.35">
      <c r="A91" s="13">
        <f t="shared" si="1"/>
        <v>0</v>
      </c>
      <c r="B91" t="s">
        <v>89</v>
      </c>
      <c r="C91">
        <v>1747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96</v>
      </c>
      <c r="M91">
        <v>1843</v>
      </c>
      <c r="N91">
        <v>0</v>
      </c>
      <c r="O91">
        <v>0</v>
      </c>
      <c r="P91">
        <v>0</v>
      </c>
      <c r="Q91">
        <v>0</v>
      </c>
      <c r="R91">
        <v>23</v>
      </c>
      <c r="S91">
        <v>0</v>
      </c>
      <c r="T91">
        <v>0</v>
      </c>
      <c r="U91">
        <v>0</v>
      </c>
      <c r="V91">
        <v>115</v>
      </c>
      <c r="W91">
        <v>159</v>
      </c>
      <c r="X91">
        <v>0</v>
      </c>
      <c r="Y91">
        <v>1257</v>
      </c>
      <c r="Z91">
        <v>1554</v>
      </c>
      <c r="AA91">
        <v>23218</v>
      </c>
      <c r="AB91">
        <v>650</v>
      </c>
      <c r="AC91">
        <v>1</v>
      </c>
      <c r="AD91">
        <v>0</v>
      </c>
      <c r="AE91" t="s">
        <v>71</v>
      </c>
    </row>
    <row r="92" spans="1:31" x14ac:dyDescent="0.35">
      <c r="A92" s="13">
        <f t="shared" si="1"/>
        <v>0</v>
      </c>
      <c r="B92" t="s">
        <v>90</v>
      </c>
      <c r="C92">
        <v>1862</v>
      </c>
      <c r="D92">
        <v>0</v>
      </c>
      <c r="E92">
        <v>86</v>
      </c>
      <c r="F92">
        <v>846</v>
      </c>
      <c r="G92">
        <v>0</v>
      </c>
      <c r="H92">
        <v>0</v>
      </c>
      <c r="I92">
        <v>0</v>
      </c>
      <c r="J92">
        <v>0</v>
      </c>
      <c r="K92">
        <v>0</v>
      </c>
      <c r="L92">
        <v>53</v>
      </c>
      <c r="M92">
        <v>2847</v>
      </c>
      <c r="N92">
        <v>296</v>
      </c>
      <c r="O92">
        <v>0</v>
      </c>
      <c r="P92">
        <v>337</v>
      </c>
      <c r="Q92">
        <v>464</v>
      </c>
      <c r="R92">
        <v>0</v>
      </c>
      <c r="S92">
        <v>0</v>
      </c>
      <c r="T92">
        <v>56</v>
      </c>
      <c r="U92">
        <v>0</v>
      </c>
      <c r="V92">
        <v>797</v>
      </c>
      <c r="W92">
        <v>322</v>
      </c>
      <c r="X92">
        <v>0</v>
      </c>
      <c r="Y92">
        <v>349</v>
      </c>
      <c r="Z92">
        <v>2621</v>
      </c>
      <c r="AA92">
        <v>31016</v>
      </c>
      <c r="AB92">
        <v>12157</v>
      </c>
      <c r="AC92">
        <v>1</v>
      </c>
      <c r="AD92">
        <v>0</v>
      </c>
      <c r="AE92" t="s">
        <v>91</v>
      </c>
    </row>
    <row r="93" spans="1:31" x14ac:dyDescent="0.35">
      <c r="A93" s="13">
        <f t="shared" si="1"/>
        <v>0</v>
      </c>
      <c r="B93" t="s">
        <v>92</v>
      </c>
      <c r="C93">
        <v>437</v>
      </c>
      <c r="D93">
        <v>0</v>
      </c>
      <c r="E93">
        <v>32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469</v>
      </c>
      <c r="N93">
        <v>0</v>
      </c>
      <c r="O93">
        <v>0</v>
      </c>
      <c r="P93">
        <v>77</v>
      </c>
      <c r="Q93">
        <v>290</v>
      </c>
      <c r="R93">
        <v>0</v>
      </c>
      <c r="S93">
        <v>0</v>
      </c>
      <c r="T93">
        <v>0</v>
      </c>
      <c r="U93">
        <v>0</v>
      </c>
      <c r="V93">
        <v>17</v>
      </c>
      <c r="W93">
        <v>73</v>
      </c>
      <c r="X93">
        <v>0</v>
      </c>
      <c r="Y93">
        <v>3</v>
      </c>
      <c r="Z93">
        <v>460</v>
      </c>
      <c r="AA93">
        <v>3758</v>
      </c>
      <c r="AB93">
        <v>400</v>
      </c>
      <c r="AC93">
        <v>0</v>
      </c>
      <c r="AD93">
        <v>1</v>
      </c>
      <c r="AE93" t="s">
        <v>91</v>
      </c>
    </row>
    <row r="94" spans="1:31" x14ac:dyDescent="0.35">
      <c r="A94" s="13">
        <f t="shared" si="1"/>
        <v>0</v>
      </c>
      <c r="B94" t="s">
        <v>93</v>
      </c>
      <c r="C94">
        <v>3249</v>
      </c>
      <c r="D94">
        <v>0</v>
      </c>
      <c r="E94">
        <v>0</v>
      </c>
      <c r="F94">
        <v>0</v>
      </c>
      <c r="G94">
        <v>0</v>
      </c>
      <c r="H94">
        <v>0</v>
      </c>
      <c r="I94">
        <v>7</v>
      </c>
      <c r="J94">
        <v>0</v>
      </c>
      <c r="K94">
        <v>9610</v>
      </c>
      <c r="L94">
        <v>549</v>
      </c>
      <c r="M94">
        <v>13415</v>
      </c>
      <c r="N94">
        <v>11669</v>
      </c>
      <c r="O94">
        <v>530</v>
      </c>
      <c r="P94">
        <v>433</v>
      </c>
      <c r="Q94">
        <v>425</v>
      </c>
      <c r="R94">
        <v>0</v>
      </c>
      <c r="S94">
        <v>821</v>
      </c>
      <c r="T94">
        <v>800</v>
      </c>
      <c r="U94">
        <v>0</v>
      </c>
      <c r="V94">
        <v>2842</v>
      </c>
      <c r="W94">
        <v>182</v>
      </c>
      <c r="X94">
        <v>0</v>
      </c>
      <c r="Y94">
        <v>724</v>
      </c>
      <c r="Z94">
        <v>18426</v>
      </c>
      <c r="AA94">
        <v>15959</v>
      </c>
      <c r="AB94">
        <v>23045</v>
      </c>
      <c r="AC94">
        <v>1</v>
      </c>
      <c r="AD94">
        <v>0</v>
      </c>
      <c r="AE94" t="s">
        <v>91</v>
      </c>
    </row>
    <row r="95" spans="1:31" x14ac:dyDescent="0.35">
      <c r="A95" s="13">
        <f t="shared" si="1"/>
        <v>0</v>
      </c>
      <c r="B95" t="s">
        <v>94</v>
      </c>
      <c r="C95">
        <v>0</v>
      </c>
      <c r="D95">
        <v>886</v>
      </c>
      <c r="E95">
        <v>238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14</v>
      </c>
      <c r="M95">
        <v>1138</v>
      </c>
      <c r="N95">
        <v>19</v>
      </c>
      <c r="O95">
        <v>0</v>
      </c>
      <c r="P95">
        <v>217</v>
      </c>
      <c r="Q95">
        <v>975</v>
      </c>
      <c r="R95">
        <v>0</v>
      </c>
      <c r="S95">
        <v>0</v>
      </c>
      <c r="T95">
        <v>0</v>
      </c>
      <c r="U95">
        <v>0</v>
      </c>
      <c r="V95">
        <v>43</v>
      </c>
      <c r="W95">
        <v>83</v>
      </c>
      <c r="X95">
        <v>0</v>
      </c>
      <c r="Y95">
        <v>29</v>
      </c>
      <c r="Z95">
        <v>1366</v>
      </c>
      <c r="AA95">
        <v>10979</v>
      </c>
      <c r="AB95">
        <v>520</v>
      </c>
      <c r="AC95">
        <v>0</v>
      </c>
      <c r="AD95">
        <v>1</v>
      </c>
      <c r="AE95" t="s">
        <v>91</v>
      </c>
    </row>
    <row r="96" spans="1:31" x14ac:dyDescent="0.35">
      <c r="A96" s="13">
        <f t="shared" si="1"/>
        <v>0</v>
      </c>
      <c r="B96" t="s">
        <v>95</v>
      </c>
      <c r="C96">
        <v>473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73</v>
      </c>
      <c r="M96">
        <v>546</v>
      </c>
      <c r="N96">
        <v>40</v>
      </c>
      <c r="O96">
        <v>3</v>
      </c>
      <c r="P96">
        <v>79</v>
      </c>
      <c r="Q96">
        <v>237</v>
      </c>
      <c r="R96">
        <v>0</v>
      </c>
      <c r="S96">
        <v>0</v>
      </c>
      <c r="T96">
        <v>0</v>
      </c>
      <c r="U96">
        <v>0</v>
      </c>
      <c r="V96">
        <v>0</v>
      </c>
      <c r="W96">
        <v>112</v>
      </c>
      <c r="X96">
        <v>0</v>
      </c>
      <c r="Y96">
        <v>54</v>
      </c>
      <c r="Z96">
        <v>525</v>
      </c>
      <c r="AA96">
        <v>8752</v>
      </c>
      <c r="AB96">
        <v>0</v>
      </c>
      <c r="AC96">
        <v>1</v>
      </c>
      <c r="AD96">
        <v>0</v>
      </c>
      <c r="AE96" t="s">
        <v>91</v>
      </c>
    </row>
    <row r="97" spans="1:31" x14ac:dyDescent="0.35">
      <c r="A97" s="13">
        <f t="shared" si="1"/>
        <v>0</v>
      </c>
      <c r="B97" t="s">
        <v>96</v>
      </c>
      <c r="C97">
        <v>31293</v>
      </c>
      <c r="D97">
        <v>0</v>
      </c>
      <c r="E97">
        <v>8829</v>
      </c>
      <c r="F97">
        <v>0</v>
      </c>
      <c r="G97">
        <v>0</v>
      </c>
      <c r="H97">
        <v>0</v>
      </c>
      <c r="I97">
        <v>180</v>
      </c>
      <c r="J97">
        <v>730</v>
      </c>
      <c r="K97">
        <v>8220</v>
      </c>
      <c r="L97">
        <v>7748</v>
      </c>
      <c r="M97">
        <v>57000</v>
      </c>
      <c r="N97">
        <v>12500</v>
      </c>
      <c r="O97">
        <v>8207</v>
      </c>
      <c r="P97">
        <v>1941</v>
      </c>
      <c r="Q97">
        <v>7793</v>
      </c>
      <c r="R97">
        <v>0</v>
      </c>
      <c r="S97">
        <v>2939</v>
      </c>
      <c r="T97">
        <v>435</v>
      </c>
      <c r="U97">
        <v>0</v>
      </c>
      <c r="V97">
        <v>19455</v>
      </c>
      <c r="W97">
        <v>2201</v>
      </c>
      <c r="X97">
        <v>297</v>
      </c>
      <c r="Y97">
        <v>4215</v>
      </c>
      <c r="Z97">
        <v>59983</v>
      </c>
      <c r="AA97">
        <v>138461</v>
      </c>
      <c r="AB97">
        <v>315972</v>
      </c>
      <c r="AC97">
        <v>1</v>
      </c>
      <c r="AD97">
        <v>0</v>
      </c>
      <c r="AE97" t="s">
        <v>91</v>
      </c>
    </row>
    <row r="98" spans="1:31" x14ac:dyDescent="0.35">
      <c r="A98" s="13">
        <f t="shared" si="1"/>
        <v>0</v>
      </c>
      <c r="B98" t="s">
        <v>907</v>
      </c>
      <c r="C98">
        <v>937</v>
      </c>
      <c r="D98">
        <v>0</v>
      </c>
      <c r="E98">
        <v>0</v>
      </c>
      <c r="F98">
        <v>0</v>
      </c>
      <c r="G98">
        <v>0</v>
      </c>
      <c r="H98">
        <v>0</v>
      </c>
      <c r="I98">
        <v>29</v>
      </c>
      <c r="J98">
        <v>0</v>
      </c>
      <c r="K98">
        <v>0</v>
      </c>
      <c r="L98">
        <v>10</v>
      </c>
      <c r="M98">
        <v>976</v>
      </c>
      <c r="N98">
        <v>117</v>
      </c>
      <c r="O98">
        <v>0</v>
      </c>
      <c r="P98">
        <v>233</v>
      </c>
      <c r="Q98">
        <v>352</v>
      </c>
      <c r="R98">
        <v>0</v>
      </c>
      <c r="S98">
        <v>9</v>
      </c>
      <c r="T98">
        <v>0</v>
      </c>
      <c r="U98">
        <v>0</v>
      </c>
      <c r="V98">
        <v>0</v>
      </c>
      <c r="W98">
        <v>164</v>
      </c>
      <c r="X98">
        <v>0</v>
      </c>
      <c r="Y98">
        <v>31</v>
      </c>
      <c r="Z98">
        <v>906</v>
      </c>
      <c r="AA98">
        <v>10000</v>
      </c>
      <c r="AB98">
        <v>0</v>
      </c>
      <c r="AC98">
        <v>0</v>
      </c>
      <c r="AE98" t="s">
        <v>91</v>
      </c>
    </row>
    <row r="99" spans="1:31" x14ac:dyDescent="0.35">
      <c r="A99" s="13">
        <f t="shared" si="1"/>
        <v>0</v>
      </c>
      <c r="B99" t="s">
        <v>97</v>
      </c>
      <c r="C99">
        <v>1937</v>
      </c>
      <c r="D99">
        <v>231</v>
      </c>
      <c r="E99">
        <v>0</v>
      </c>
      <c r="F99">
        <v>0</v>
      </c>
      <c r="G99">
        <v>0</v>
      </c>
      <c r="H99">
        <v>0</v>
      </c>
      <c r="I99">
        <v>15</v>
      </c>
      <c r="J99">
        <v>0</v>
      </c>
      <c r="K99">
        <v>0</v>
      </c>
      <c r="L99">
        <v>144</v>
      </c>
      <c r="M99">
        <v>2327</v>
      </c>
      <c r="N99">
        <v>102</v>
      </c>
      <c r="O99">
        <v>83</v>
      </c>
      <c r="P99">
        <v>417</v>
      </c>
      <c r="Q99">
        <v>1437</v>
      </c>
      <c r="R99">
        <v>84</v>
      </c>
      <c r="S99">
        <v>0</v>
      </c>
      <c r="T99">
        <v>0</v>
      </c>
      <c r="U99">
        <v>0</v>
      </c>
      <c r="V99">
        <v>0</v>
      </c>
      <c r="W99">
        <v>211</v>
      </c>
      <c r="X99">
        <v>0</v>
      </c>
      <c r="Y99">
        <v>63</v>
      </c>
      <c r="Z99">
        <v>2397</v>
      </c>
      <c r="AA99">
        <v>32666</v>
      </c>
      <c r="AB99">
        <v>0</v>
      </c>
      <c r="AC99">
        <v>1</v>
      </c>
      <c r="AD99">
        <v>0</v>
      </c>
      <c r="AE99" t="s">
        <v>91</v>
      </c>
    </row>
    <row r="100" spans="1:31" x14ac:dyDescent="0.35">
      <c r="A100" s="13">
        <f t="shared" si="1"/>
        <v>0</v>
      </c>
      <c r="B100" t="s">
        <v>98</v>
      </c>
      <c r="C100">
        <v>5220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10000</v>
      </c>
      <c r="L100">
        <v>176</v>
      </c>
      <c r="M100">
        <v>15396</v>
      </c>
      <c r="N100">
        <v>13031</v>
      </c>
      <c r="O100">
        <v>0</v>
      </c>
      <c r="P100">
        <v>0</v>
      </c>
      <c r="Q100">
        <v>2454</v>
      </c>
      <c r="R100">
        <v>0</v>
      </c>
      <c r="S100">
        <v>772</v>
      </c>
      <c r="T100">
        <v>0</v>
      </c>
      <c r="U100">
        <v>0</v>
      </c>
      <c r="V100">
        <v>1088</v>
      </c>
      <c r="W100">
        <v>343</v>
      </c>
      <c r="X100">
        <v>0</v>
      </c>
      <c r="Y100">
        <v>1147</v>
      </c>
      <c r="Z100">
        <v>18835</v>
      </c>
      <c r="AA100">
        <v>60209</v>
      </c>
      <c r="AB100">
        <v>28368</v>
      </c>
      <c r="AC100">
        <v>1</v>
      </c>
      <c r="AD100">
        <v>0</v>
      </c>
      <c r="AE100" t="s">
        <v>91</v>
      </c>
    </row>
    <row r="101" spans="1:31" x14ac:dyDescent="0.35">
      <c r="A101" s="13">
        <f t="shared" si="1"/>
        <v>0</v>
      </c>
      <c r="B101" t="s">
        <v>100</v>
      </c>
      <c r="C101">
        <v>1703</v>
      </c>
      <c r="D101">
        <v>810</v>
      </c>
      <c r="E101">
        <v>0</v>
      </c>
      <c r="F101">
        <v>156</v>
      </c>
      <c r="G101">
        <v>0</v>
      </c>
      <c r="H101">
        <v>0</v>
      </c>
      <c r="I101">
        <v>30</v>
      </c>
      <c r="J101">
        <v>0</v>
      </c>
      <c r="K101">
        <v>0</v>
      </c>
      <c r="L101">
        <v>291</v>
      </c>
      <c r="M101">
        <v>2990</v>
      </c>
      <c r="N101">
        <v>0</v>
      </c>
      <c r="O101">
        <v>0</v>
      </c>
      <c r="P101">
        <v>414</v>
      </c>
      <c r="Q101">
        <v>1273</v>
      </c>
      <c r="R101">
        <v>0</v>
      </c>
      <c r="S101">
        <v>75</v>
      </c>
      <c r="T101">
        <v>0</v>
      </c>
      <c r="U101">
        <v>0</v>
      </c>
      <c r="V101">
        <v>338</v>
      </c>
      <c r="W101">
        <v>257</v>
      </c>
      <c r="X101">
        <v>0</v>
      </c>
      <c r="Y101">
        <v>378</v>
      </c>
      <c r="Z101">
        <v>2735</v>
      </c>
      <c r="AA101">
        <v>23996</v>
      </c>
      <c r="AB101">
        <v>4745</v>
      </c>
      <c r="AC101">
        <v>0</v>
      </c>
      <c r="AD101">
        <v>0</v>
      </c>
      <c r="AE101" t="s">
        <v>101</v>
      </c>
    </row>
    <row r="102" spans="1:31" x14ac:dyDescent="0.35">
      <c r="A102" s="13">
        <f t="shared" si="1"/>
        <v>0</v>
      </c>
      <c r="B102" t="s">
        <v>102</v>
      </c>
      <c r="C102">
        <v>3379</v>
      </c>
      <c r="D102">
        <v>0</v>
      </c>
      <c r="E102">
        <v>1086</v>
      </c>
      <c r="F102">
        <v>0</v>
      </c>
      <c r="G102">
        <v>56</v>
      </c>
      <c r="H102">
        <v>0</v>
      </c>
      <c r="I102">
        <v>0</v>
      </c>
      <c r="J102">
        <v>143</v>
      </c>
      <c r="K102">
        <v>0</v>
      </c>
      <c r="L102">
        <v>0</v>
      </c>
      <c r="M102">
        <v>4664</v>
      </c>
      <c r="N102">
        <v>203</v>
      </c>
      <c r="O102">
        <v>1131</v>
      </c>
      <c r="P102">
        <v>298</v>
      </c>
      <c r="Q102">
        <v>995</v>
      </c>
      <c r="R102">
        <v>0</v>
      </c>
      <c r="S102">
        <v>26</v>
      </c>
      <c r="T102">
        <v>0</v>
      </c>
      <c r="U102">
        <v>0</v>
      </c>
      <c r="V102">
        <v>2046</v>
      </c>
      <c r="W102">
        <v>241</v>
      </c>
      <c r="X102">
        <v>0</v>
      </c>
      <c r="Y102">
        <v>353</v>
      </c>
      <c r="Z102">
        <v>5293</v>
      </c>
      <c r="AA102">
        <v>28151</v>
      </c>
      <c r="AB102">
        <v>20181</v>
      </c>
      <c r="AC102">
        <v>0</v>
      </c>
      <c r="AD102">
        <v>0</v>
      </c>
      <c r="AE102" t="s">
        <v>101</v>
      </c>
    </row>
    <row r="103" spans="1:31" x14ac:dyDescent="0.35">
      <c r="A103" s="13">
        <f t="shared" si="1"/>
        <v>0</v>
      </c>
      <c r="B103" t="s">
        <v>103</v>
      </c>
      <c r="C103">
        <v>5342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372</v>
      </c>
      <c r="M103">
        <v>5714</v>
      </c>
      <c r="N103">
        <v>44</v>
      </c>
      <c r="O103">
        <v>0</v>
      </c>
      <c r="P103">
        <v>747</v>
      </c>
      <c r="Q103">
        <v>1556</v>
      </c>
      <c r="R103">
        <v>42</v>
      </c>
      <c r="S103">
        <v>4034</v>
      </c>
      <c r="T103">
        <v>0</v>
      </c>
      <c r="U103">
        <v>0</v>
      </c>
      <c r="V103">
        <v>1980</v>
      </c>
      <c r="W103">
        <v>592</v>
      </c>
      <c r="X103">
        <v>0</v>
      </c>
      <c r="Y103">
        <v>449</v>
      </c>
      <c r="Z103">
        <v>9444</v>
      </c>
      <c r="AA103">
        <v>46742</v>
      </c>
      <c r="AB103">
        <v>19847</v>
      </c>
      <c r="AC103">
        <v>0</v>
      </c>
      <c r="AD103">
        <v>0</v>
      </c>
      <c r="AE103" t="s">
        <v>101</v>
      </c>
    </row>
    <row r="104" spans="1:31" x14ac:dyDescent="0.35">
      <c r="A104" s="13">
        <f t="shared" si="1"/>
        <v>0</v>
      </c>
      <c r="B104" t="s">
        <v>908</v>
      </c>
      <c r="C104">
        <v>4134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7</v>
      </c>
      <c r="M104">
        <v>4141</v>
      </c>
      <c r="N104">
        <v>261</v>
      </c>
      <c r="O104">
        <v>0</v>
      </c>
      <c r="P104">
        <v>605</v>
      </c>
      <c r="Q104">
        <v>2357</v>
      </c>
      <c r="R104">
        <v>0</v>
      </c>
      <c r="S104">
        <v>1354</v>
      </c>
      <c r="T104">
        <v>0</v>
      </c>
      <c r="U104">
        <v>0</v>
      </c>
      <c r="V104">
        <v>189</v>
      </c>
      <c r="W104">
        <v>485</v>
      </c>
      <c r="X104">
        <v>0</v>
      </c>
      <c r="Y104">
        <v>394</v>
      </c>
      <c r="Z104">
        <v>5645</v>
      </c>
      <c r="AA104">
        <v>39266</v>
      </c>
      <c r="AB104">
        <v>1900</v>
      </c>
      <c r="AC104">
        <v>0</v>
      </c>
      <c r="AD104">
        <v>0</v>
      </c>
      <c r="AE104" t="s">
        <v>101</v>
      </c>
    </row>
    <row r="105" spans="1:31" x14ac:dyDescent="0.35">
      <c r="A105" s="13">
        <f t="shared" si="1"/>
        <v>0</v>
      </c>
      <c r="B105" t="s">
        <v>104</v>
      </c>
      <c r="C105">
        <v>6468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15000</v>
      </c>
      <c r="L105">
        <v>368</v>
      </c>
      <c r="M105">
        <v>21836</v>
      </c>
      <c r="N105">
        <v>11397</v>
      </c>
      <c r="O105">
        <v>0</v>
      </c>
      <c r="P105">
        <v>1033</v>
      </c>
      <c r="Q105">
        <v>3732</v>
      </c>
      <c r="R105">
        <v>0</v>
      </c>
      <c r="S105">
        <v>0</v>
      </c>
      <c r="T105">
        <v>0</v>
      </c>
      <c r="U105">
        <v>599</v>
      </c>
      <c r="V105">
        <v>447</v>
      </c>
      <c r="W105">
        <v>747</v>
      </c>
      <c r="X105">
        <v>0</v>
      </c>
      <c r="Y105">
        <v>1018</v>
      </c>
      <c r="Z105">
        <v>18973</v>
      </c>
      <c r="AA105">
        <v>49000</v>
      </c>
      <c r="AB105">
        <v>18525</v>
      </c>
      <c r="AC105">
        <v>0</v>
      </c>
      <c r="AD105">
        <v>1</v>
      </c>
      <c r="AE105" t="s">
        <v>101</v>
      </c>
    </row>
    <row r="106" spans="1:31" x14ac:dyDescent="0.35">
      <c r="A106" s="13">
        <f t="shared" si="1"/>
        <v>0</v>
      </c>
      <c r="B106" t="s">
        <v>105</v>
      </c>
      <c r="C106">
        <v>12286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697</v>
      </c>
      <c r="K106">
        <v>0</v>
      </c>
      <c r="L106">
        <v>0</v>
      </c>
      <c r="M106">
        <v>12983</v>
      </c>
      <c r="N106">
        <v>2325</v>
      </c>
      <c r="O106">
        <v>0</v>
      </c>
      <c r="P106">
        <v>965</v>
      </c>
      <c r="Q106">
        <v>3007</v>
      </c>
      <c r="R106">
        <v>0</v>
      </c>
      <c r="S106">
        <v>4155</v>
      </c>
      <c r="T106">
        <v>0</v>
      </c>
      <c r="U106">
        <v>1</v>
      </c>
      <c r="V106">
        <v>3628</v>
      </c>
      <c r="W106">
        <v>725</v>
      </c>
      <c r="X106">
        <v>0</v>
      </c>
      <c r="Y106">
        <v>600</v>
      </c>
      <c r="Z106">
        <v>15406</v>
      </c>
      <c r="AA106">
        <v>82606</v>
      </c>
      <c r="AB106">
        <v>38297</v>
      </c>
      <c r="AC106">
        <v>0</v>
      </c>
      <c r="AD106">
        <v>0</v>
      </c>
      <c r="AE106" t="s">
        <v>101</v>
      </c>
    </row>
    <row r="107" spans="1:31" x14ac:dyDescent="0.35">
      <c r="A107" s="13">
        <f t="shared" si="1"/>
        <v>0</v>
      </c>
      <c r="B107" t="s">
        <v>909</v>
      </c>
      <c r="C107">
        <v>7831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1195</v>
      </c>
      <c r="M107">
        <v>9026</v>
      </c>
      <c r="N107">
        <v>0</v>
      </c>
      <c r="O107">
        <v>0</v>
      </c>
      <c r="P107">
        <v>0</v>
      </c>
      <c r="Q107">
        <v>4339</v>
      </c>
      <c r="R107">
        <v>0</v>
      </c>
      <c r="S107">
        <v>0</v>
      </c>
      <c r="T107">
        <v>0</v>
      </c>
      <c r="U107">
        <v>1453</v>
      </c>
      <c r="V107">
        <v>143</v>
      </c>
      <c r="W107">
        <v>697</v>
      </c>
      <c r="X107">
        <v>0</v>
      </c>
      <c r="Y107">
        <v>2012</v>
      </c>
      <c r="Z107">
        <v>8644</v>
      </c>
      <c r="AA107">
        <v>101083</v>
      </c>
      <c r="AB107">
        <v>1425</v>
      </c>
      <c r="AC107">
        <v>0</v>
      </c>
      <c r="AD107">
        <v>0</v>
      </c>
      <c r="AE107" t="s">
        <v>101</v>
      </c>
    </row>
    <row r="108" spans="1:31" x14ac:dyDescent="0.35">
      <c r="A108" s="13">
        <f t="shared" si="1"/>
        <v>0</v>
      </c>
      <c r="B108" t="s">
        <v>106</v>
      </c>
      <c r="C108">
        <v>8200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6000</v>
      </c>
      <c r="L108">
        <v>367</v>
      </c>
      <c r="M108">
        <v>14567</v>
      </c>
      <c r="N108">
        <v>1596</v>
      </c>
      <c r="O108">
        <v>0</v>
      </c>
      <c r="P108">
        <v>1134</v>
      </c>
      <c r="Q108">
        <v>3090</v>
      </c>
      <c r="R108">
        <v>20</v>
      </c>
      <c r="S108">
        <v>591</v>
      </c>
      <c r="T108">
        <v>0</v>
      </c>
      <c r="U108">
        <v>0</v>
      </c>
      <c r="V108">
        <v>2287</v>
      </c>
      <c r="W108">
        <v>613</v>
      </c>
      <c r="X108">
        <v>0</v>
      </c>
      <c r="Y108">
        <v>1269</v>
      </c>
      <c r="Z108">
        <v>10600</v>
      </c>
      <c r="AA108">
        <v>80329</v>
      </c>
      <c r="AB108">
        <v>36226</v>
      </c>
      <c r="AC108">
        <v>0</v>
      </c>
      <c r="AD108">
        <v>0</v>
      </c>
      <c r="AE108" t="s">
        <v>101</v>
      </c>
    </row>
    <row r="109" spans="1:31" x14ac:dyDescent="0.35">
      <c r="A109" s="13">
        <f t="shared" si="1"/>
        <v>0</v>
      </c>
      <c r="B109" t="s">
        <v>107</v>
      </c>
      <c r="C109">
        <v>2558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249</v>
      </c>
      <c r="M109">
        <v>2807</v>
      </c>
      <c r="N109">
        <v>157</v>
      </c>
      <c r="O109">
        <v>0</v>
      </c>
      <c r="P109">
        <v>0</v>
      </c>
      <c r="Q109">
        <v>1529</v>
      </c>
      <c r="R109">
        <v>0</v>
      </c>
      <c r="S109">
        <v>268</v>
      </c>
      <c r="T109">
        <v>0</v>
      </c>
      <c r="U109">
        <v>0</v>
      </c>
      <c r="V109">
        <v>518</v>
      </c>
      <c r="W109">
        <v>300</v>
      </c>
      <c r="X109">
        <v>0</v>
      </c>
      <c r="Y109">
        <v>360</v>
      </c>
      <c r="Z109">
        <v>3132</v>
      </c>
      <c r="AA109">
        <v>29520</v>
      </c>
      <c r="AB109">
        <v>5568</v>
      </c>
      <c r="AC109">
        <v>0</v>
      </c>
      <c r="AD109">
        <v>0</v>
      </c>
      <c r="AE109" t="s">
        <v>101</v>
      </c>
    </row>
    <row r="110" spans="1:31" x14ac:dyDescent="0.35">
      <c r="A110" s="13">
        <f t="shared" si="1"/>
        <v>0</v>
      </c>
      <c r="B110" t="s">
        <v>910</v>
      </c>
      <c r="C110">
        <v>8427</v>
      </c>
      <c r="D110">
        <v>0</v>
      </c>
      <c r="E110">
        <v>0</v>
      </c>
      <c r="F110">
        <v>0</v>
      </c>
      <c r="G110">
        <v>1960</v>
      </c>
      <c r="H110">
        <v>0</v>
      </c>
      <c r="I110">
        <v>0</v>
      </c>
      <c r="J110">
        <v>0</v>
      </c>
      <c r="K110">
        <v>0</v>
      </c>
      <c r="L110">
        <v>1336</v>
      </c>
      <c r="M110">
        <v>11723</v>
      </c>
      <c r="N110">
        <v>231</v>
      </c>
      <c r="O110">
        <v>0</v>
      </c>
      <c r="P110">
        <v>904</v>
      </c>
      <c r="Q110">
        <v>6064</v>
      </c>
      <c r="R110">
        <v>0</v>
      </c>
      <c r="S110">
        <v>202</v>
      </c>
      <c r="T110">
        <v>0</v>
      </c>
      <c r="U110">
        <v>4147</v>
      </c>
      <c r="V110">
        <v>0</v>
      </c>
      <c r="W110">
        <v>902</v>
      </c>
      <c r="X110">
        <v>0</v>
      </c>
      <c r="Y110">
        <v>688</v>
      </c>
      <c r="Z110">
        <v>13138</v>
      </c>
      <c r="AA110">
        <v>98937</v>
      </c>
      <c r="AB110">
        <v>0</v>
      </c>
      <c r="AC110">
        <v>0</v>
      </c>
      <c r="AD110">
        <v>0</v>
      </c>
      <c r="AE110" t="s">
        <v>101</v>
      </c>
    </row>
    <row r="111" spans="1:31" x14ac:dyDescent="0.35">
      <c r="A111" s="13">
        <f t="shared" si="1"/>
        <v>0</v>
      </c>
      <c r="B111" t="s">
        <v>108</v>
      </c>
      <c r="C111">
        <v>1746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770</v>
      </c>
      <c r="M111">
        <v>2516</v>
      </c>
      <c r="N111">
        <v>1065</v>
      </c>
      <c r="O111">
        <v>0</v>
      </c>
      <c r="P111">
        <v>209</v>
      </c>
      <c r="Q111">
        <v>481</v>
      </c>
      <c r="R111">
        <v>0</v>
      </c>
      <c r="S111">
        <v>904</v>
      </c>
      <c r="T111">
        <v>460</v>
      </c>
      <c r="U111">
        <v>0</v>
      </c>
      <c r="V111">
        <v>510</v>
      </c>
      <c r="W111">
        <v>192</v>
      </c>
      <c r="X111">
        <v>0</v>
      </c>
      <c r="Y111">
        <v>1064</v>
      </c>
      <c r="Z111">
        <v>4885</v>
      </c>
      <c r="AA111">
        <v>10455</v>
      </c>
      <c r="AB111">
        <v>8192</v>
      </c>
      <c r="AC111">
        <v>0</v>
      </c>
      <c r="AD111">
        <v>0</v>
      </c>
      <c r="AE111" t="s">
        <v>101</v>
      </c>
    </row>
    <row r="112" spans="1:31" x14ac:dyDescent="0.35">
      <c r="A112" s="13">
        <f t="shared" si="1"/>
        <v>0</v>
      </c>
      <c r="B112" t="s">
        <v>911</v>
      </c>
      <c r="C112">
        <v>4836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30</v>
      </c>
      <c r="J112">
        <v>0</v>
      </c>
      <c r="K112">
        <v>12320</v>
      </c>
      <c r="L112">
        <v>471</v>
      </c>
      <c r="M112">
        <v>17657</v>
      </c>
      <c r="N112">
        <v>1078</v>
      </c>
      <c r="O112">
        <v>0</v>
      </c>
      <c r="P112">
        <v>354</v>
      </c>
      <c r="Q112">
        <v>2269</v>
      </c>
      <c r="R112">
        <v>0</v>
      </c>
      <c r="S112">
        <v>745</v>
      </c>
      <c r="T112">
        <v>0</v>
      </c>
      <c r="U112">
        <v>9969</v>
      </c>
      <c r="V112">
        <v>1425</v>
      </c>
      <c r="W112">
        <v>311</v>
      </c>
      <c r="X112">
        <v>0</v>
      </c>
      <c r="Y112">
        <v>190</v>
      </c>
      <c r="Z112">
        <v>16341</v>
      </c>
      <c r="AA112">
        <v>33931</v>
      </c>
      <c r="AB112">
        <v>41955</v>
      </c>
      <c r="AC112">
        <v>0</v>
      </c>
      <c r="AD112">
        <v>0</v>
      </c>
      <c r="AE112" t="s">
        <v>101</v>
      </c>
    </row>
    <row r="113" spans="1:31" x14ac:dyDescent="0.35">
      <c r="A113" s="13">
        <f t="shared" si="1"/>
        <v>0</v>
      </c>
      <c r="B113" t="s">
        <v>109</v>
      </c>
      <c r="C113">
        <v>1049</v>
      </c>
      <c r="D113">
        <v>1483</v>
      </c>
      <c r="E113">
        <v>424</v>
      </c>
      <c r="F113">
        <v>0</v>
      </c>
      <c r="G113">
        <v>0</v>
      </c>
      <c r="H113">
        <v>0</v>
      </c>
      <c r="I113">
        <v>248</v>
      </c>
      <c r="J113">
        <v>35</v>
      </c>
      <c r="K113">
        <v>800</v>
      </c>
      <c r="L113">
        <v>0</v>
      </c>
      <c r="M113">
        <v>4039</v>
      </c>
      <c r="N113">
        <v>106</v>
      </c>
      <c r="O113">
        <v>0</v>
      </c>
      <c r="P113">
        <v>280</v>
      </c>
      <c r="Q113">
        <v>1559</v>
      </c>
      <c r="R113">
        <v>0</v>
      </c>
      <c r="S113">
        <v>582</v>
      </c>
      <c r="T113">
        <v>0</v>
      </c>
      <c r="U113">
        <v>79</v>
      </c>
      <c r="V113">
        <v>0</v>
      </c>
      <c r="W113">
        <v>563</v>
      </c>
      <c r="X113">
        <v>0</v>
      </c>
      <c r="Y113">
        <v>169</v>
      </c>
      <c r="Z113">
        <v>3338</v>
      </c>
      <c r="AA113">
        <v>40905</v>
      </c>
      <c r="AB113">
        <v>800</v>
      </c>
      <c r="AC113">
        <v>0</v>
      </c>
      <c r="AD113">
        <v>0</v>
      </c>
      <c r="AE113" t="s">
        <v>101</v>
      </c>
    </row>
    <row r="114" spans="1:31" x14ac:dyDescent="0.35">
      <c r="A114" s="13">
        <f t="shared" si="1"/>
        <v>0</v>
      </c>
      <c r="B114" t="s">
        <v>110</v>
      </c>
      <c r="C114">
        <v>12651</v>
      </c>
      <c r="D114">
        <v>0</v>
      </c>
      <c r="E114">
        <v>665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4000</v>
      </c>
      <c r="L114">
        <v>56</v>
      </c>
      <c r="M114">
        <v>17372</v>
      </c>
      <c r="N114">
        <v>52</v>
      </c>
      <c r="O114">
        <v>124</v>
      </c>
      <c r="P114">
        <v>553</v>
      </c>
      <c r="Q114">
        <v>3087</v>
      </c>
      <c r="R114">
        <v>0</v>
      </c>
      <c r="S114">
        <v>0</v>
      </c>
      <c r="T114">
        <v>449</v>
      </c>
      <c r="U114">
        <v>0</v>
      </c>
      <c r="V114">
        <v>3789</v>
      </c>
      <c r="W114">
        <v>795</v>
      </c>
      <c r="X114">
        <v>0</v>
      </c>
      <c r="Y114">
        <v>2127</v>
      </c>
      <c r="Z114">
        <v>10976</v>
      </c>
      <c r="AA114">
        <v>93946</v>
      </c>
      <c r="AB114">
        <v>61150</v>
      </c>
      <c r="AC114">
        <v>0</v>
      </c>
      <c r="AD114">
        <v>0</v>
      </c>
      <c r="AE114" t="s">
        <v>101</v>
      </c>
    </row>
    <row r="115" spans="1:31" x14ac:dyDescent="0.35">
      <c r="A115" s="13">
        <f t="shared" si="1"/>
        <v>0</v>
      </c>
      <c r="B115" t="s">
        <v>111</v>
      </c>
      <c r="C115">
        <v>9111</v>
      </c>
      <c r="D115">
        <v>0</v>
      </c>
      <c r="E115">
        <v>938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27000</v>
      </c>
      <c r="L115">
        <v>569</v>
      </c>
      <c r="M115">
        <v>37618</v>
      </c>
      <c r="N115">
        <v>24643</v>
      </c>
      <c r="O115">
        <v>593</v>
      </c>
      <c r="P115">
        <v>900</v>
      </c>
      <c r="Q115">
        <v>2511</v>
      </c>
      <c r="R115">
        <v>0</v>
      </c>
      <c r="S115">
        <v>200</v>
      </c>
      <c r="T115">
        <v>0</v>
      </c>
      <c r="U115">
        <v>0</v>
      </c>
      <c r="V115">
        <v>2321</v>
      </c>
      <c r="W115">
        <v>1164</v>
      </c>
      <c r="X115">
        <v>0</v>
      </c>
      <c r="Y115">
        <v>756</v>
      </c>
      <c r="Z115">
        <v>33088</v>
      </c>
      <c r="AA115">
        <v>90000</v>
      </c>
      <c r="AB115">
        <v>50325</v>
      </c>
      <c r="AC115">
        <v>0</v>
      </c>
      <c r="AD115">
        <v>0</v>
      </c>
      <c r="AE115" t="s">
        <v>101</v>
      </c>
    </row>
    <row r="116" spans="1:31" x14ac:dyDescent="0.35">
      <c r="A116" s="13">
        <f t="shared" si="1"/>
        <v>0</v>
      </c>
      <c r="B116" t="s">
        <v>112</v>
      </c>
      <c r="C116">
        <v>15738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2000</v>
      </c>
      <c r="L116">
        <v>2796</v>
      </c>
      <c r="M116">
        <v>20534</v>
      </c>
      <c r="N116">
        <v>1586</v>
      </c>
      <c r="O116">
        <v>0</v>
      </c>
      <c r="P116">
        <v>2232</v>
      </c>
      <c r="Q116">
        <v>8322</v>
      </c>
      <c r="R116">
        <v>0</v>
      </c>
      <c r="S116">
        <v>62</v>
      </c>
      <c r="T116">
        <v>0</v>
      </c>
      <c r="U116">
        <v>3329</v>
      </c>
      <c r="V116">
        <v>4372</v>
      </c>
      <c r="W116">
        <v>1395</v>
      </c>
      <c r="X116">
        <v>0</v>
      </c>
      <c r="Y116">
        <v>927</v>
      </c>
      <c r="Z116">
        <v>22225</v>
      </c>
      <c r="AA116">
        <v>129842</v>
      </c>
      <c r="AB116">
        <v>53906</v>
      </c>
      <c r="AC116">
        <v>0</v>
      </c>
      <c r="AD116">
        <v>0</v>
      </c>
      <c r="AE116" t="s">
        <v>101</v>
      </c>
    </row>
    <row r="117" spans="1:31" x14ac:dyDescent="0.35">
      <c r="A117" s="13">
        <f t="shared" si="1"/>
        <v>0</v>
      </c>
      <c r="B117" t="s">
        <v>113</v>
      </c>
      <c r="C117">
        <v>5382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48</v>
      </c>
      <c r="M117">
        <v>5430</v>
      </c>
      <c r="N117">
        <v>678</v>
      </c>
      <c r="O117">
        <v>0</v>
      </c>
      <c r="P117">
        <v>0</v>
      </c>
      <c r="Q117">
        <v>1328</v>
      </c>
      <c r="R117">
        <v>0</v>
      </c>
      <c r="S117">
        <v>1614</v>
      </c>
      <c r="T117">
        <v>0</v>
      </c>
      <c r="U117">
        <v>0</v>
      </c>
      <c r="V117">
        <v>894</v>
      </c>
      <c r="W117">
        <v>457</v>
      </c>
      <c r="X117">
        <v>0</v>
      </c>
      <c r="Y117">
        <v>5</v>
      </c>
      <c r="Z117">
        <v>4976</v>
      </c>
      <c r="AA117">
        <v>60515</v>
      </c>
      <c r="AB117">
        <v>7557</v>
      </c>
      <c r="AC117">
        <v>0</v>
      </c>
      <c r="AD117">
        <v>0</v>
      </c>
      <c r="AE117" t="s">
        <v>101</v>
      </c>
    </row>
    <row r="118" spans="1:31" x14ac:dyDescent="0.35">
      <c r="A118" s="13">
        <f t="shared" si="1"/>
        <v>0</v>
      </c>
      <c r="B118" t="s">
        <v>114</v>
      </c>
      <c r="C118">
        <v>22464</v>
      </c>
      <c r="D118">
        <v>0</v>
      </c>
      <c r="E118">
        <v>3226</v>
      </c>
      <c r="F118">
        <v>0</v>
      </c>
      <c r="G118">
        <v>810</v>
      </c>
      <c r="H118">
        <v>0</v>
      </c>
      <c r="I118">
        <v>0</v>
      </c>
      <c r="J118">
        <v>0</v>
      </c>
      <c r="K118">
        <v>3556</v>
      </c>
      <c r="L118">
        <v>907</v>
      </c>
      <c r="M118">
        <v>30963</v>
      </c>
      <c r="N118">
        <v>5652</v>
      </c>
      <c r="O118">
        <v>3893</v>
      </c>
      <c r="P118">
        <v>0</v>
      </c>
      <c r="Q118">
        <v>9042</v>
      </c>
      <c r="R118">
        <v>0</v>
      </c>
      <c r="S118">
        <v>5461</v>
      </c>
      <c r="T118">
        <v>0</v>
      </c>
      <c r="U118">
        <v>1515</v>
      </c>
      <c r="V118">
        <v>6490</v>
      </c>
      <c r="W118">
        <v>1362</v>
      </c>
      <c r="X118">
        <v>0</v>
      </c>
      <c r="Y118">
        <v>1655</v>
      </c>
      <c r="Z118">
        <v>35070</v>
      </c>
      <c r="AA118">
        <v>158180</v>
      </c>
      <c r="AB118">
        <v>85058</v>
      </c>
      <c r="AC118">
        <v>0</v>
      </c>
      <c r="AD118">
        <v>0</v>
      </c>
      <c r="AE118" t="s">
        <v>101</v>
      </c>
    </row>
    <row r="119" spans="1:31" x14ac:dyDescent="0.35">
      <c r="A119" s="13">
        <f t="shared" si="1"/>
        <v>0</v>
      </c>
      <c r="B119" t="s">
        <v>115</v>
      </c>
      <c r="C119">
        <v>2019</v>
      </c>
      <c r="D119">
        <v>0</v>
      </c>
      <c r="E119">
        <v>0</v>
      </c>
      <c r="F119">
        <v>3</v>
      </c>
      <c r="G119">
        <v>63</v>
      </c>
      <c r="H119">
        <v>0</v>
      </c>
      <c r="I119">
        <v>55</v>
      </c>
      <c r="J119">
        <v>0</v>
      </c>
      <c r="K119">
        <v>0</v>
      </c>
      <c r="L119">
        <v>1044</v>
      </c>
      <c r="M119">
        <v>3184</v>
      </c>
      <c r="N119">
        <v>234</v>
      </c>
      <c r="O119">
        <v>0</v>
      </c>
      <c r="P119">
        <v>132</v>
      </c>
      <c r="Q119">
        <v>1160</v>
      </c>
      <c r="R119">
        <v>0</v>
      </c>
      <c r="S119">
        <v>296</v>
      </c>
      <c r="T119">
        <v>0</v>
      </c>
      <c r="U119">
        <v>19</v>
      </c>
      <c r="V119">
        <v>401</v>
      </c>
      <c r="W119">
        <v>375</v>
      </c>
      <c r="X119">
        <v>0</v>
      </c>
      <c r="Y119">
        <v>263</v>
      </c>
      <c r="Z119">
        <v>2880</v>
      </c>
      <c r="AA119">
        <v>36473</v>
      </c>
      <c r="AB119">
        <v>4600</v>
      </c>
      <c r="AC119">
        <v>0</v>
      </c>
      <c r="AD119">
        <v>0</v>
      </c>
      <c r="AE119" t="s">
        <v>101</v>
      </c>
    </row>
    <row r="120" spans="1:31" x14ac:dyDescent="0.35">
      <c r="A120" s="13">
        <f t="shared" si="1"/>
        <v>0</v>
      </c>
      <c r="B120" t="s">
        <v>116</v>
      </c>
      <c r="C120">
        <v>3915</v>
      </c>
      <c r="D120">
        <v>0</v>
      </c>
      <c r="E120">
        <v>0</v>
      </c>
      <c r="F120">
        <v>0</v>
      </c>
      <c r="G120">
        <v>0</v>
      </c>
      <c r="H120">
        <v>586</v>
      </c>
      <c r="I120">
        <v>0</v>
      </c>
      <c r="J120">
        <v>0</v>
      </c>
      <c r="K120">
        <v>0</v>
      </c>
      <c r="L120">
        <v>602</v>
      </c>
      <c r="M120">
        <v>5103</v>
      </c>
      <c r="N120">
        <v>30</v>
      </c>
      <c r="O120">
        <v>449</v>
      </c>
      <c r="P120">
        <v>296</v>
      </c>
      <c r="Q120">
        <v>424</v>
      </c>
      <c r="R120">
        <v>0</v>
      </c>
      <c r="S120">
        <v>156</v>
      </c>
      <c r="T120">
        <v>0</v>
      </c>
      <c r="U120">
        <v>0</v>
      </c>
      <c r="V120">
        <v>1609</v>
      </c>
      <c r="W120">
        <v>502</v>
      </c>
      <c r="X120">
        <v>0</v>
      </c>
      <c r="Y120">
        <v>1702</v>
      </c>
      <c r="Z120">
        <v>5168</v>
      </c>
      <c r="AA120">
        <v>19132</v>
      </c>
      <c r="AB120">
        <v>20661</v>
      </c>
      <c r="AC120">
        <v>0</v>
      </c>
      <c r="AD120">
        <v>0</v>
      </c>
      <c r="AE120" t="s">
        <v>117</v>
      </c>
    </row>
    <row r="121" spans="1:31" x14ac:dyDescent="0.35">
      <c r="A121" s="13">
        <f t="shared" si="1"/>
        <v>0</v>
      </c>
      <c r="B121" t="s">
        <v>118</v>
      </c>
      <c r="C121">
        <v>5078</v>
      </c>
      <c r="D121">
        <v>0</v>
      </c>
      <c r="E121">
        <v>655</v>
      </c>
      <c r="F121">
        <v>22</v>
      </c>
      <c r="G121">
        <v>0</v>
      </c>
      <c r="H121">
        <v>0</v>
      </c>
      <c r="I121">
        <v>0</v>
      </c>
      <c r="J121">
        <v>0</v>
      </c>
      <c r="K121">
        <v>1500</v>
      </c>
      <c r="L121">
        <v>244</v>
      </c>
      <c r="M121">
        <v>7499</v>
      </c>
      <c r="N121">
        <v>631</v>
      </c>
      <c r="O121">
        <v>437</v>
      </c>
      <c r="P121">
        <v>0</v>
      </c>
      <c r="Q121">
        <v>1079</v>
      </c>
      <c r="R121">
        <v>319</v>
      </c>
      <c r="S121">
        <v>1246</v>
      </c>
      <c r="T121">
        <v>0</v>
      </c>
      <c r="U121">
        <v>0</v>
      </c>
      <c r="V121">
        <v>1810</v>
      </c>
      <c r="W121">
        <v>396</v>
      </c>
      <c r="X121">
        <v>0</v>
      </c>
      <c r="Y121">
        <v>873</v>
      </c>
      <c r="Z121">
        <v>6791</v>
      </c>
      <c r="AA121">
        <v>28571</v>
      </c>
      <c r="AB121">
        <v>30192</v>
      </c>
      <c r="AC121">
        <v>0</v>
      </c>
      <c r="AD121">
        <v>0</v>
      </c>
      <c r="AE121" t="s">
        <v>117</v>
      </c>
    </row>
    <row r="122" spans="1:31" x14ac:dyDescent="0.35">
      <c r="A122" s="13">
        <f t="shared" si="1"/>
        <v>0</v>
      </c>
      <c r="B122" t="s">
        <v>912</v>
      </c>
      <c r="C122">
        <v>1198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60</v>
      </c>
      <c r="J122">
        <v>0</v>
      </c>
      <c r="K122">
        <v>0</v>
      </c>
      <c r="L122">
        <v>60</v>
      </c>
      <c r="M122">
        <v>1318</v>
      </c>
      <c r="N122">
        <v>363</v>
      </c>
      <c r="O122">
        <v>0</v>
      </c>
      <c r="P122">
        <v>199</v>
      </c>
      <c r="Q122">
        <v>146</v>
      </c>
      <c r="R122">
        <v>0</v>
      </c>
      <c r="S122">
        <v>0</v>
      </c>
      <c r="T122">
        <v>0</v>
      </c>
      <c r="U122">
        <v>0</v>
      </c>
      <c r="V122">
        <v>261</v>
      </c>
      <c r="W122">
        <v>147</v>
      </c>
      <c r="X122">
        <v>0</v>
      </c>
      <c r="Y122">
        <v>22</v>
      </c>
      <c r="Z122">
        <v>1138</v>
      </c>
      <c r="AA122">
        <v>5740</v>
      </c>
      <c r="AB122">
        <v>4243</v>
      </c>
      <c r="AC122">
        <v>0</v>
      </c>
      <c r="AD122">
        <v>0</v>
      </c>
      <c r="AE122" t="s">
        <v>117</v>
      </c>
    </row>
    <row r="123" spans="1:31" x14ac:dyDescent="0.35">
      <c r="A123" s="13">
        <f t="shared" si="1"/>
        <v>0</v>
      </c>
      <c r="B123" t="s">
        <v>913</v>
      </c>
      <c r="C123">
        <v>3487</v>
      </c>
      <c r="D123">
        <v>0</v>
      </c>
      <c r="E123">
        <v>0</v>
      </c>
      <c r="F123">
        <v>0</v>
      </c>
      <c r="G123">
        <v>0</v>
      </c>
      <c r="H123">
        <v>428</v>
      </c>
      <c r="I123">
        <v>0</v>
      </c>
      <c r="J123">
        <v>0</v>
      </c>
      <c r="K123">
        <v>1500</v>
      </c>
      <c r="L123">
        <v>53</v>
      </c>
      <c r="M123">
        <v>5468</v>
      </c>
      <c r="N123">
        <v>3581</v>
      </c>
      <c r="O123">
        <v>422</v>
      </c>
      <c r="P123">
        <v>327</v>
      </c>
      <c r="Q123">
        <v>1245</v>
      </c>
      <c r="R123">
        <v>0</v>
      </c>
      <c r="S123">
        <v>345</v>
      </c>
      <c r="T123">
        <v>0</v>
      </c>
      <c r="U123">
        <v>0</v>
      </c>
      <c r="V123">
        <v>1386</v>
      </c>
      <c r="W123">
        <v>258</v>
      </c>
      <c r="X123">
        <v>0</v>
      </c>
      <c r="Y123">
        <v>200</v>
      </c>
      <c r="Z123">
        <v>7764</v>
      </c>
      <c r="AA123">
        <v>32500</v>
      </c>
      <c r="AB123">
        <v>18147</v>
      </c>
      <c r="AC123">
        <v>0</v>
      </c>
      <c r="AD123">
        <v>0</v>
      </c>
      <c r="AE123" t="s">
        <v>117</v>
      </c>
    </row>
    <row r="124" spans="1:31" x14ac:dyDescent="0.35">
      <c r="A124" s="13">
        <f t="shared" si="1"/>
        <v>0</v>
      </c>
      <c r="B124" t="s">
        <v>914</v>
      </c>
      <c r="C124">
        <v>788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23</v>
      </c>
      <c r="J124">
        <v>0</v>
      </c>
      <c r="K124">
        <v>0</v>
      </c>
      <c r="L124">
        <v>0</v>
      </c>
      <c r="M124">
        <v>811</v>
      </c>
      <c r="N124">
        <v>30</v>
      </c>
      <c r="O124">
        <v>127</v>
      </c>
      <c r="P124">
        <v>69</v>
      </c>
      <c r="Q124">
        <v>219</v>
      </c>
      <c r="R124">
        <v>74</v>
      </c>
      <c r="S124">
        <v>0</v>
      </c>
      <c r="T124">
        <v>0</v>
      </c>
      <c r="U124">
        <v>0</v>
      </c>
      <c r="V124">
        <v>0</v>
      </c>
      <c r="W124">
        <v>147</v>
      </c>
      <c r="X124">
        <v>0</v>
      </c>
      <c r="Y124">
        <v>97</v>
      </c>
      <c r="Z124">
        <v>763</v>
      </c>
      <c r="AA124">
        <v>19283</v>
      </c>
      <c r="AB124">
        <v>0</v>
      </c>
      <c r="AC124">
        <v>0</v>
      </c>
      <c r="AD124">
        <v>0</v>
      </c>
      <c r="AE124" t="s">
        <v>117</v>
      </c>
    </row>
    <row r="125" spans="1:31" x14ac:dyDescent="0.35">
      <c r="A125" s="13">
        <f t="shared" si="1"/>
        <v>0</v>
      </c>
      <c r="B125" t="s">
        <v>119</v>
      </c>
      <c r="C125">
        <v>0</v>
      </c>
      <c r="D125">
        <v>0</v>
      </c>
      <c r="E125">
        <v>0</v>
      </c>
      <c r="F125">
        <v>68</v>
      </c>
      <c r="G125">
        <v>0</v>
      </c>
      <c r="H125">
        <v>721</v>
      </c>
      <c r="I125">
        <v>0</v>
      </c>
      <c r="J125">
        <v>0</v>
      </c>
      <c r="K125">
        <v>0</v>
      </c>
      <c r="L125">
        <v>590</v>
      </c>
      <c r="M125">
        <v>1379</v>
      </c>
      <c r="N125">
        <v>745</v>
      </c>
      <c r="O125">
        <v>634</v>
      </c>
      <c r="P125">
        <v>0</v>
      </c>
      <c r="Q125">
        <v>726</v>
      </c>
      <c r="R125">
        <v>0</v>
      </c>
      <c r="S125">
        <v>550</v>
      </c>
      <c r="T125">
        <v>0</v>
      </c>
      <c r="U125">
        <v>0</v>
      </c>
      <c r="V125">
        <v>424</v>
      </c>
      <c r="W125">
        <v>10</v>
      </c>
      <c r="X125">
        <v>0</v>
      </c>
      <c r="Y125">
        <v>0</v>
      </c>
      <c r="Z125">
        <v>3089</v>
      </c>
      <c r="AA125">
        <v>25989</v>
      </c>
      <c r="AB125">
        <v>2933</v>
      </c>
      <c r="AC125">
        <v>1</v>
      </c>
      <c r="AD125">
        <v>0</v>
      </c>
      <c r="AE125" t="s">
        <v>117</v>
      </c>
    </row>
    <row r="126" spans="1:31" x14ac:dyDescent="0.35">
      <c r="A126" s="13">
        <f t="shared" si="1"/>
        <v>0</v>
      </c>
      <c r="B126" t="s">
        <v>120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20484</v>
      </c>
      <c r="AB126">
        <v>0</v>
      </c>
      <c r="AC126">
        <v>1</v>
      </c>
      <c r="AD126">
        <v>0</v>
      </c>
      <c r="AE126" t="s">
        <v>117</v>
      </c>
    </row>
    <row r="127" spans="1:31" x14ac:dyDescent="0.35">
      <c r="A127" s="13">
        <f t="shared" si="1"/>
        <v>0</v>
      </c>
      <c r="B127" t="s">
        <v>121</v>
      </c>
      <c r="C127">
        <v>3812</v>
      </c>
      <c r="D127">
        <v>0</v>
      </c>
      <c r="E127">
        <v>1041</v>
      </c>
      <c r="F127">
        <v>0</v>
      </c>
      <c r="G127">
        <v>0</v>
      </c>
      <c r="H127">
        <v>0</v>
      </c>
      <c r="I127">
        <v>75</v>
      </c>
      <c r="J127">
        <v>0</v>
      </c>
      <c r="K127">
        <v>0</v>
      </c>
      <c r="L127">
        <v>875</v>
      </c>
      <c r="M127">
        <v>5803</v>
      </c>
      <c r="N127">
        <v>865</v>
      </c>
      <c r="O127">
        <v>934</v>
      </c>
      <c r="P127">
        <v>671</v>
      </c>
      <c r="Q127">
        <v>1025</v>
      </c>
      <c r="R127">
        <v>0</v>
      </c>
      <c r="S127">
        <v>454</v>
      </c>
      <c r="T127">
        <v>0</v>
      </c>
      <c r="U127">
        <v>368</v>
      </c>
      <c r="V127">
        <v>1100</v>
      </c>
      <c r="W127">
        <v>485</v>
      </c>
      <c r="X127">
        <v>0</v>
      </c>
      <c r="Y127">
        <v>0</v>
      </c>
      <c r="Z127">
        <v>5902</v>
      </c>
      <c r="AA127">
        <v>32319</v>
      </c>
      <c r="AB127">
        <v>10872</v>
      </c>
      <c r="AC127">
        <v>0</v>
      </c>
      <c r="AD127">
        <v>0</v>
      </c>
      <c r="AE127" t="s">
        <v>117</v>
      </c>
    </row>
    <row r="128" spans="1:31" x14ac:dyDescent="0.35">
      <c r="A128" s="13">
        <f t="shared" si="1"/>
        <v>0</v>
      </c>
      <c r="B128" t="s">
        <v>122</v>
      </c>
      <c r="C128">
        <v>818</v>
      </c>
      <c r="D128">
        <v>276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32</v>
      </c>
      <c r="M128">
        <v>1126</v>
      </c>
      <c r="N128">
        <v>91</v>
      </c>
      <c r="O128">
        <v>0</v>
      </c>
      <c r="P128">
        <v>116</v>
      </c>
      <c r="Q128">
        <v>560</v>
      </c>
      <c r="R128">
        <v>0</v>
      </c>
      <c r="S128">
        <v>48</v>
      </c>
      <c r="T128">
        <v>0</v>
      </c>
      <c r="U128">
        <v>0</v>
      </c>
      <c r="V128">
        <v>144</v>
      </c>
      <c r="W128">
        <v>107</v>
      </c>
      <c r="X128">
        <v>0</v>
      </c>
      <c r="Y128">
        <v>44</v>
      </c>
      <c r="Z128">
        <v>1110</v>
      </c>
      <c r="AA128">
        <v>18906</v>
      </c>
      <c r="AB128">
        <v>1200</v>
      </c>
      <c r="AC128">
        <v>0</v>
      </c>
      <c r="AD128">
        <v>0</v>
      </c>
      <c r="AE128" t="s">
        <v>117</v>
      </c>
    </row>
    <row r="129" spans="1:31" x14ac:dyDescent="0.35">
      <c r="A129" s="13">
        <f t="shared" si="1"/>
        <v>0</v>
      </c>
      <c r="B129" t="s">
        <v>123</v>
      </c>
      <c r="C129">
        <v>31</v>
      </c>
      <c r="D129">
        <v>325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24</v>
      </c>
      <c r="M129">
        <v>380</v>
      </c>
      <c r="N129">
        <v>0</v>
      </c>
      <c r="O129">
        <v>0</v>
      </c>
      <c r="P129">
        <v>47</v>
      </c>
      <c r="Q129">
        <v>162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76</v>
      </c>
      <c r="X129">
        <v>0</v>
      </c>
      <c r="Y129">
        <v>23</v>
      </c>
      <c r="Z129">
        <v>308</v>
      </c>
      <c r="AA129">
        <v>7187</v>
      </c>
      <c r="AB129">
        <v>0</v>
      </c>
      <c r="AC129">
        <v>0</v>
      </c>
      <c r="AD129">
        <v>0</v>
      </c>
      <c r="AE129" t="s">
        <v>124</v>
      </c>
    </row>
    <row r="130" spans="1:31" x14ac:dyDescent="0.35">
      <c r="A130" s="13">
        <f t="shared" si="1"/>
        <v>0</v>
      </c>
      <c r="B130" t="s">
        <v>125</v>
      </c>
      <c r="C130">
        <v>2972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898</v>
      </c>
      <c r="M130">
        <v>3870</v>
      </c>
      <c r="N130">
        <v>164</v>
      </c>
      <c r="O130">
        <v>0</v>
      </c>
      <c r="P130">
        <v>231</v>
      </c>
      <c r="Q130">
        <v>584</v>
      </c>
      <c r="R130">
        <v>0</v>
      </c>
      <c r="S130">
        <v>0</v>
      </c>
      <c r="T130">
        <v>0</v>
      </c>
      <c r="U130">
        <v>0</v>
      </c>
      <c r="V130">
        <v>1385</v>
      </c>
      <c r="W130">
        <v>210</v>
      </c>
      <c r="X130">
        <v>0</v>
      </c>
      <c r="Y130">
        <v>1378</v>
      </c>
      <c r="Z130">
        <v>3952</v>
      </c>
      <c r="AA130">
        <v>15119</v>
      </c>
      <c r="AB130">
        <v>19221</v>
      </c>
      <c r="AC130">
        <v>0</v>
      </c>
      <c r="AD130">
        <v>0</v>
      </c>
      <c r="AE130" t="s">
        <v>124</v>
      </c>
    </row>
    <row r="131" spans="1:31" x14ac:dyDescent="0.35">
      <c r="A131" s="13">
        <f t="shared" ref="A131:A194" si="2">+Z131-SUM(N131:Y131)</f>
        <v>0</v>
      </c>
      <c r="B131" t="s">
        <v>126</v>
      </c>
      <c r="C131">
        <v>2286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2286</v>
      </c>
      <c r="N131">
        <v>301</v>
      </c>
      <c r="O131">
        <v>0</v>
      </c>
      <c r="P131">
        <v>263</v>
      </c>
      <c r="Q131">
        <v>759</v>
      </c>
      <c r="R131">
        <v>0</v>
      </c>
      <c r="S131">
        <v>0</v>
      </c>
      <c r="T131">
        <v>0</v>
      </c>
      <c r="U131">
        <v>0</v>
      </c>
      <c r="V131">
        <v>388</v>
      </c>
      <c r="W131">
        <v>156</v>
      </c>
      <c r="X131">
        <v>0</v>
      </c>
      <c r="Y131">
        <v>276</v>
      </c>
      <c r="Z131">
        <v>2143</v>
      </c>
      <c r="AA131">
        <v>19772</v>
      </c>
      <c r="AB131">
        <v>5122</v>
      </c>
      <c r="AC131">
        <v>0</v>
      </c>
      <c r="AD131">
        <v>0</v>
      </c>
      <c r="AE131" t="s">
        <v>124</v>
      </c>
    </row>
    <row r="132" spans="1:31" x14ac:dyDescent="0.35">
      <c r="A132" s="13">
        <f t="shared" si="2"/>
        <v>0</v>
      </c>
      <c r="B132" t="s">
        <v>127</v>
      </c>
      <c r="C132">
        <v>1358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18</v>
      </c>
      <c r="M132">
        <v>1376</v>
      </c>
      <c r="N132">
        <v>0</v>
      </c>
      <c r="O132">
        <v>0</v>
      </c>
      <c r="P132">
        <v>209</v>
      </c>
      <c r="Q132">
        <v>610</v>
      </c>
      <c r="R132">
        <v>0</v>
      </c>
      <c r="S132">
        <v>153</v>
      </c>
      <c r="T132">
        <v>0</v>
      </c>
      <c r="U132">
        <v>0</v>
      </c>
      <c r="V132">
        <v>77</v>
      </c>
      <c r="W132">
        <v>178</v>
      </c>
      <c r="X132">
        <v>0</v>
      </c>
      <c r="Y132">
        <v>0</v>
      </c>
      <c r="Z132">
        <v>1227</v>
      </c>
      <c r="AA132">
        <v>11926</v>
      </c>
      <c r="AB132">
        <v>725</v>
      </c>
      <c r="AC132">
        <v>1</v>
      </c>
      <c r="AD132">
        <v>0</v>
      </c>
      <c r="AE132" t="s">
        <v>124</v>
      </c>
    </row>
    <row r="133" spans="1:31" x14ac:dyDescent="0.35">
      <c r="A133" s="13">
        <f t="shared" si="2"/>
        <v>0</v>
      </c>
      <c r="B133" t="s">
        <v>128</v>
      </c>
      <c r="C133">
        <v>308</v>
      </c>
      <c r="D133">
        <v>667</v>
      </c>
      <c r="E133">
        <v>195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29</v>
      </c>
      <c r="M133">
        <v>1199</v>
      </c>
      <c r="N133">
        <v>25</v>
      </c>
      <c r="O133">
        <v>12</v>
      </c>
      <c r="P133">
        <v>181</v>
      </c>
      <c r="Q133">
        <v>737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188</v>
      </c>
      <c r="X133">
        <v>0</v>
      </c>
      <c r="Y133">
        <v>112</v>
      </c>
      <c r="Z133">
        <v>1255</v>
      </c>
      <c r="AA133">
        <v>13041</v>
      </c>
      <c r="AB133">
        <v>0</v>
      </c>
      <c r="AC133">
        <v>0</v>
      </c>
      <c r="AD133">
        <v>0</v>
      </c>
      <c r="AE133" t="s">
        <v>124</v>
      </c>
    </row>
    <row r="134" spans="1:31" x14ac:dyDescent="0.35">
      <c r="A134" s="13">
        <f t="shared" si="2"/>
        <v>1</v>
      </c>
      <c r="B134" t="s">
        <v>129</v>
      </c>
      <c r="C134">
        <v>2327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50</v>
      </c>
      <c r="J134">
        <v>0</v>
      </c>
      <c r="K134">
        <v>0</v>
      </c>
      <c r="L134">
        <v>453</v>
      </c>
      <c r="M134">
        <v>2830</v>
      </c>
      <c r="N134">
        <v>757</v>
      </c>
      <c r="O134">
        <v>0</v>
      </c>
      <c r="P134">
        <v>546</v>
      </c>
      <c r="Q134">
        <v>698</v>
      </c>
      <c r="R134">
        <v>0</v>
      </c>
      <c r="S134">
        <v>736</v>
      </c>
      <c r="T134">
        <v>0</v>
      </c>
      <c r="U134">
        <v>0</v>
      </c>
      <c r="V134">
        <v>810</v>
      </c>
      <c r="W134">
        <v>246</v>
      </c>
      <c r="X134" s="21">
        <v>-1</v>
      </c>
      <c r="Y134">
        <v>100</v>
      </c>
      <c r="Z134">
        <v>3893</v>
      </c>
      <c r="AA134">
        <v>25402</v>
      </c>
      <c r="AB134">
        <v>12390</v>
      </c>
      <c r="AC134">
        <v>0</v>
      </c>
      <c r="AD134">
        <v>0</v>
      </c>
      <c r="AE134" t="s">
        <v>124</v>
      </c>
    </row>
    <row r="135" spans="1:31" x14ac:dyDescent="0.35">
      <c r="A135" s="13">
        <f t="shared" si="2"/>
        <v>0</v>
      </c>
      <c r="B135" t="s">
        <v>130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8</v>
      </c>
      <c r="J135">
        <v>0</v>
      </c>
      <c r="K135">
        <v>0</v>
      </c>
      <c r="L135">
        <v>0</v>
      </c>
      <c r="M135">
        <v>8</v>
      </c>
      <c r="N135">
        <v>0</v>
      </c>
      <c r="O135">
        <v>0</v>
      </c>
      <c r="P135">
        <v>0</v>
      </c>
      <c r="Q135">
        <v>1057</v>
      </c>
      <c r="R135">
        <v>0</v>
      </c>
      <c r="S135">
        <v>132</v>
      </c>
      <c r="T135">
        <v>0</v>
      </c>
      <c r="U135">
        <v>0</v>
      </c>
      <c r="V135">
        <v>0</v>
      </c>
      <c r="W135">
        <v>95</v>
      </c>
      <c r="X135">
        <v>0</v>
      </c>
      <c r="Y135">
        <v>13</v>
      </c>
      <c r="Z135">
        <v>1297</v>
      </c>
      <c r="AA135">
        <v>18899</v>
      </c>
      <c r="AB135">
        <v>0</v>
      </c>
      <c r="AC135">
        <v>1</v>
      </c>
      <c r="AD135">
        <v>0</v>
      </c>
      <c r="AE135" t="s">
        <v>124</v>
      </c>
    </row>
    <row r="136" spans="1:31" x14ac:dyDescent="0.35">
      <c r="A136" s="13">
        <f t="shared" si="2"/>
        <v>0</v>
      </c>
      <c r="B136" t="s">
        <v>131</v>
      </c>
      <c r="C136">
        <v>1399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16</v>
      </c>
      <c r="J136">
        <v>0</v>
      </c>
      <c r="K136">
        <v>0</v>
      </c>
      <c r="L136">
        <v>9</v>
      </c>
      <c r="M136">
        <v>1424</v>
      </c>
      <c r="N136">
        <v>105</v>
      </c>
      <c r="O136">
        <v>0</v>
      </c>
      <c r="P136">
        <v>183</v>
      </c>
      <c r="Q136">
        <v>370</v>
      </c>
      <c r="R136">
        <v>0</v>
      </c>
      <c r="S136">
        <v>23</v>
      </c>
      <c r="T136">
        <v>0</v>
      </c>
      <c r="U136">
        <v>0</v>
      </c>
      <c r="V136">
        <v>498</v>
      </c>
      <c r="W136">
        <v>132</v>
      </c>
      <c r="X136">
        <v>0</v>
      </c>
      <c r="Y136">
        <v>266</v>
      </c>
      <c r="Z136">
        <v>1577</v>
      </c>
      <c r="AA136">
        <v>13486</v>
      </c>
      <c r="AB136">
        <v>5833</v>
      </c>
      <c r="AC136">
        <v>0</v>
      </c>
      <c r="AD136">
        <v>0</v>
      </c>
      <c r="AE136" t="s">
        <v>132</v>
      </c>
    </row>
    <row r="137" spans="1:31" x14ac:dyDescent="0.35">
      <c r="A137" s="13">
        <f t="shared" si="2"/>
        <v>0</v>
      </c>
      <c r="B137" t="s">
        <v>133</v>
      </c>
      <c r="C137">
        <v>392</v>
      </c>
      <c r="D137">
        <v>791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7</v>
      </c>
      <c r="M137">
        <v>1190</v>
      </c>
      <c r="N137">
        <v>0</v>
      </c>
      <c r="O137">
        <v>0</v>
      </c>
      <c r="P137">
        <v>123</v>
      </c>
      <c r="Q137">
        <v>703</v>
      </c>
      <c r="R137">
        <v>155</v>
      </c>
      <c r="S137">
        <v>7</v>
      </c>
      <c r="T137">
        <v>0</v>
      </c>
      <c r="U137">
        <v>0</v>
      </c>
      <c r="V137">
        <v>0</v>
      </c>
      <c r="W137">
        <v>134</v>
      </c>
      <c r="X137">
        <v>0</v>
      </c>
      <c r="Y137">
        <v>58</v>
      </c>
      <c r="Z137">
        <v>1180</v>
      </c>
      <c r="AA137">
        <v>14515</v>
      </c>
      <c r="AB137">
        <v>0</v>
      </c>
      <c r="AC137">
        <v>0</v>
      </c>
      <c r="AD137">
        <v>0</v>
      </c>
      <c r="AE137" t="s">
        <v>132</v>
      </c>
    </row>
    <row r="138" spans="1:31" x14ac:dyDescent="0.35">
      <c r="A138" s="13">
        <f t="shared" si="2"/>
        <v>0</v>
      </c>
      <c r="B138" t="s">
        <v>1493</v>
      </c>
      <c r="C138">
        <v>198</v>
      </c>
      <c r="D138">
        <v>0</v>
      </c>
      <c r="E138">
        <v>0</v>
      </c>
      <c r="F138">
        <v>0</v>
      </c>
      <c r="G138">
        <v>0</v>
      </c>
      <c r="H138">
        <v>11</v>
      </c>
      <c r="I138">
        <v>3</v>
      </c>
      <c r="J138">
        <v>0</v>
      </c>
      <c r="K138">
        <v>0</v>
      </c>
      <c r="L138">
        <v>7</v>
      </c>
      <c r="M138">
        <v>219</v>
      </c>
      <c r="N138">
        <v>0</v>
      </c>
      <c r="O138">
        <v>15</v>
      </c>
      <c r="P138">
        <v>0</v>
      </c>
      <c r="Q138">
        <v>66</v>
      </c>
      <c r="R138">
        <v>0</v>
      </c>
      <c r="S138">
        <v>0</v>
      </c>
      <c r="T138">
        <v>0</v>
      </c>
      <c r="U138">
        <v>0</v>
      </c>
      <c r="V138">
        <v>65</v>
      </c>
      <c r="W138">
        <v>29</v>
      </c>
      <c r="X138">
        <v>0</v>
      </c>
      <c r="Y138">
        <v>25</v>
      </c>
      <c r="Z138">
        <v>200</v>
      </c>
      <c r="AA138">
        <v>3936</v>
      </c>
      <c r="AB138">
        <v>502</v>
      </c>
      <c r="AC138">
        <v>0</v>
      </c>
      <c r="AD138">
        <v>0</v>
      </c>
      <c r="AE138" t="s">
        <v>132</v>
      </c>
    </row>
    <row r="139" spans="1:31" x14ac:dyDescent="0.35">
      <c r="A139" s="13">
        <f t="shared" si="2"/>
        <v>1</v>
      </c>
      <c r="B139" t="s">
        <v>134</v>
      </c>
      <c r="C139">
        <v>18577</v>
      </c>
      <c r="D139">
        <v>48</v>
      </c>
      <c r="E139">
        <v>0</v>
      </c>
      <c r="F139">
        <v>0</v>
      </c>
      <c r="G139">
        <v>486</v>
      </c>
      <c r="H139">
        <v>0</v>
      </c>
      <c r="I139">
        <v>0</v>
      </c>
      <c r="J139">
        <v>0</v>
      </c>
      <c r="K139">
        <v>23000</v>
      </c>
      <c r="L139">
        <v>2155</v>
      </c>
      <c r="M139">
        <v>44266</v>
      </c>
      <c r="N139">
        <v>41200</v>
      </c>
      <c r="O139">
        <v>375</v>
      </c>
      <c r="P139">
        <v>2178</v>
      </c>
      <c r="Q139">
        <v>9992</v>
      </c>
      <c r="R139">
        <v>118</v>
      </c>
      <c r="S139">
        <v>116</v>
      </c>
      <c r="T139" s="21">
        <v>-1</v>
      </c>
      <c r="U139">
        <v>0</v>
      </c>
      <c r="V139">
        <v>6363</v>
      </c>
      <c r="W139">
        <v>973</v>
      </c>
      <c r="X139">
        <v>200</v>
      </c>
      <c r="Y139">
        <v>1392</v>
      </c>
      <c r="Z139">
        <v>62907</v>
      </c>
      <c r="AA139">
        <v>153289</v>
      </c>
      <c r="AB139">
        <v>144907</v>
      </c>
      <c r="AC139">
        <v>0</v>
      </c>
      <c r="AD139">
        <v>0</v>
      </c>
      <c r="AE139" t="s">
        <v>132</v>
      </c>
    </row>
    <row r="140" spans="1:31" x14ac:dyDescent="0.35">
      <c r="A140" s="13">
        <f t="shared" si="2"/>
        <v>0</v>
      </c>
      <c r="B140" t="s">
        <v>1010</v>
      </c>
      <c r="C140">
        <v>1574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62</v>
      </c>
      <c r="M140">
        <v>1636</v>
      </c>
      <c r="N140">
        <v>153</v>
      </c>
      <c r="O140">
        <v>0</v>
      </c>
      <c r="P140">
        <v>195</v>
      </c>
      <c r="Q140">
        <v>774</v>
      </c>
      <c r="R140">
        <v>0</v>
      </c>
      <c r="S140">
        <v>0</v>
      </c>
      <c r="T140">
        <v>0</v>
      </c>
      <c r="U140">
        <v>0</v>
      </c>
      <c r="V140">
        <v>415</v>
      </c>
      <c r="W140">
        <v>163</v>
      </c>
      <c r="X140">
        <v>0</v>
      </c>
      <c r="Y140">
        <v>68</v>
      </c>
      <c r="Z140">
        <v>1768</v>
      </c>
      <c r="AA140">
        <v>11600</v>
      </c>
      <c r="AB140">
        <v>2400</v>
      </c>
      <c r="AC140">
        <v>0</v>
      </c>
      <c r="AD140">
        <v>0</v>
      </c>
      <c r="AE140" t="s">
        <v>132</v>
      </c>
    </row>
    <row r="141" spans="1:31" x14ac:dyDescent="0.35">
      <c r="A141" s="13">
        <f t="shared" si="2"/>
        <v>0</v>
      </c>
      <c r="B141" t="s">
        <v>137</v>
      </c>
      <c r="C141">
        <v>640</v>
      </c>
      <c r="D141">
        <v>0</v>
      </c>
      <c r="E141">
        <v>0</v>
      </c>
      <c r="F141">
        <v>14</v>
      </c>
      <c r="G141">
        <v>0</v>
      </c>
      <c r="H141">
        <v>0</v>
      </c>
      <c r="I141">
        <v>3</v>
      </c>
      <c r="J141">
        <v>0</v>
      </c>
      <c r="K141">
        <v>0</v>
      </c>
      <c r="L141">
        <v>36</v>
      </c>
      <c r="M141">
        <v>693</v>
      </c>
      <c r="N141">
        <v>180</v>
      </c>
      <c r="O141">
        <v>0</v>
      </c>
      <c r="P141">
        <v>205</v>
      </c>
      <c r="Q141">
        <v>295</v>
      </c>
      <c r="R141">
        <v>0</v>
      </c>
      <c r="S141">
        <v>92</v>
      </c>
      <c r="T141">
        <v>0</v>
      </c>
      <c r="U141">
        <v>0</v>
      </c>
      <c r="V141">
        <v>0</v>
      </c>
      <c r="W141">
        <v>89</v>
      </c>
      <c r="X141">
        <v>0</v>
      </c>
      <c r="Y141">
        <v>54</v>
      </c>
      <c r="Z141">
        <v>915</v>
      </c>
      <c r="AA141">
        <v>6462</v>
      </c>
      <c r="AB141">
        <v>0</v>
      </c>
      <c r="AC141">
        <v>0</v>
      </c>
      <c r="AD141">
        <v>0</v>
      </c>
      <c r="AE141" t="s">
        <v>132</v>
      </c>
    </row>
    <row r="142" spans="1:31" x14ac:dyDescent="0.35">
      <c r="A142" s="13">
        <f t="shared" si="2"/>
        <v>0</v>
      </c>
      <c r="B142" t="s">
        <v>138</v>
      </c>
      <c r="C142">
        <v>944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2</v>
      </c>
      <c r="J142">
        <v>0</v>
      </c>
      <c r="K142">
        <v>4033</v>
      </c>
      <c r="L142">
        <v>10</v>
      </c>
      <c r="M142">
        <v>4989</v>
      </c>
      <c r="N142">
        <v>0</v>
      </c>
      <c r="O142">
        <v>27</v>
      </c>
      <c r="P142">
        <v>134</v>
      </c>
      <c r="Q142">
        <v>487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101</v>
      </c>
      <c r="X142">
        <v>0</v>
      </c>
      <c r="Y142">
        <v>32</v>
      </c>
      <c r="Z142">
        <v>781</v>
      </c>
      <c r="AA142">
        <v>9408</v>
      </c>
      <c r="AB142">
        <v>4033</v>
      </c>
      <c r="AC142">
        <v>1</v>
      </c>
      <c r="AD142">
        <v>0</v>
      </c>
      <c r="AE142" t="s">
        <v>132</v>
      </c>
    </row>
    <row r="143" spans="1:31" x14ac:dyDescent="0.35">
      <c r="A143" s="13">
        <f t="shared" si="2"/>
        <v>0</v>
      </c>
      <c r="B143" t="s">
        <v>139</v>
      </c>
      <c r="C143">
        <v>3966</v>
      </c>
      <c r="D143">
        <v>975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6</v>
      </c>
      <c r="K143">
        <v>0</v>
      </c>
      <c r="L143">
        <v>1558</v>
      </c>
      <c r="M143">
        <v>6505</v>
      </c>
      <c r="N143">
        <v>64</v>
      </c>
      <c r="O143">
        <v>46</v>
      </c>
      <c r="P143">
        <v>661</v>
      </c>
      <c r="Q143">
        <v>1827</v>
      </c>
      <c r="R143">
        <v>23</v>
      </c>
      <c r="S143">
        <v>98</v>
      </c>
      <c r="T143">
        <v>0</v>
      </c>
      <c r="U143">
        <v>0</v>
      </c>
      <c r="V143">
        <v>1830</v>
      </c>
      <c r="W143">
        <v>556</v>
      </c>
      <c r="X143">
        <v>0</v>
      </c>
      <c r="Y143">
        <v>786</v>
      </c>
      <c r="Z143">
        <v>5891</v>
      </c>
      <c r="AA143">
        <v>34506</v>
      </c>
      <c r="AB143">
        <v>30203</v>
      </c>
      <c r="AC143">
        <v>0</v>
      </c>
      <c r="AD143">
        <v>0</v>
      </c>
      <c r="AE143" t="s">
        <v>132</v>
      </c>
    </row>
    <row r="144" spans="1:31" x14ac:dyDescent="0.35">
      <c r="A144" s="13">
        <f t="shared" si="2"/>
        <v>0</v>
      </c>
      <c r="B144" t="s">
        <v>140</v>
      </c>
      <c r="C144">
        <v>864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864</v>
      </c>
      <c r="N144">
        <v>0</v>
      </c>
      <c r="O144">
        <v>0</v>
      </c>
      <c r="P144">
        <v>116</v>
      </c>
      <c r="Q144">
        <v>401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144</v>
      </c>
      <c r="X144">
        <v>0</v>
      </c>
      <c r="Y144">
        <v>42</v>
      </c>
      <c r="Z144">
        <v>703</v>
      </c>
      <c r="AA144">
        <v>10870</v>
      </c>
      <c r="AB144">
        <v>0</v>
      </c>
      <c r="AC144">
        <v>0</v>
      </c>
      <c r="AD144">
        <v>0</v>
      </c>
      <c r="AE144" t="s">
        <v>141</v>
      </c>
    </row>
    <row r="145" spans="1:31" x14ac:dyDescent="0.35">
      <c r="A145" s="13">
        <f t="shared" si="2"/>
        <v>0</v>
      </c>
      <c r="B145" t="s">
        <v>142</v>
      </c>
      <c r="C145">
        <v>14382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100</v>
      </c>
      <c r="J145">
        <v>0</v>
      </c>
      <c r="K145">
        <v>0</v>
      </c>
      <c r="L145">
        <v>4033</v>
      </c>
      <c r="M145">
        <v>18515</v>
      </c>
      <c r="N145">
        <v>8473</v>
      </c>
      <c r="O145">
        <v>0</v>
      </c>
      <c r="P145">
        <v>0</v>
      </c>
      <c r="Q145">
        <v>5786</v>
      </c>
      <c r="R145">
        <v>117</v>
      </c>
      <c r="S145">
        <v>3578</v>
      </c>
      <c r="T145">
        <v>0</v>
      </c>
      <c r="U145">
        <v>0</v>
      </c>
      <c r="V145">
        <v>6372</v>
      </c>
      <c r="W145">
        <v>862</v>
      </c>
      <c r="X145">
        <v>0</v>
      </c>
      <c r="Y145">
        <v>0</v>
      </c>
      <c r="Z145">
        <v>25188</v>
      </c>
      <c r="AA145">
        <v>137868</v>
      </c>
      <c r="AB145">
        <v>84046</v>
      </c>
      <c r="AC145">
        <v>1</v>
      </c>
      <c r="AD145">
        <v>0</v>
      </c>
      <c r="AE145" t="s">
        <v>141</v>
      </c>
    </row>
    <row r="146" spans="1:31" x14ac:dyDescent="0.35">
      <c r="A146" s="13">
        <f t="shared" si="2"/>
        <v>0</v>
      </c>
      <c r="B146" t="s">
        <v>143</v>
      </c>
      <c r="C146">
        <v>523</v>
      </c>
      <c r="D146">
        <v>175</v>
      </c>
      <c r="E146">
        <v>0</v>
      </c>
      <c r="F146">
        <v>0</v>
      </c>
      <c r="G146">
        <v>0</v>
      </c>
      <c r="H146">
        <v>0</v>
      </c>
      <c r="I146">
        <v>7</v>
      </c>
      <c r="J146">
        <v>0</v>
      </c>
      <c r="K146">
        <v>0</v>
      </c>
      <c r="L146">
        <v>76</v>
      </c>
      <c r="M146">
        <v>781</v>
      </c>
      <c r="N146">
        <v>68</v>
      </c>
      <c r="O146">
        <v>20</v>
      </c>
      <c r="P146">
        <v>137</v>
      </c>
      <c r="Q146">
        <v>293</v>
      </c>
      <c r="R146">
        <v>0</v>
      </c>
      <c r="S146">
        <v>0</v>
      </c>
      <c r="T146">
        <v>0</v>
      </c>
      <c r="U146">
        <v>0</v>
      </c>
      <c r="V146">
        <v>111</v>
      </c>
      <c r="W146">
        <v>39</v>
      </c>
      <c r="X146">
        <v>0</v>
      </c>
      <c r="Y146">
        <v>2</v>
      </c>
      <c r="Z146">
        <v>670</v>
      </c>
      <c r="AA146">
        <v>14808</v>
      </c>
      <c r="AB146">
        <v>1300</v>
      </c>
      <c r="AC146">
        <v>1</v>
      </c>
      <c r="AD146">
        <v>0</v>
      </c>
      <c r="AE146" t="s">
        <v>141</v>
      </c>
    </row>
    <row r="147" spans="1:31" x14ac:dyDescent="0.35">
      <c r="A147" s="13">
        <f t="shared" si="2"/>
        <v>0</v>
      </c>
      <c r="B147" t="s">
        <v>144</v>
      </c>
      <c r="C147">
        <v>4658</v>
      </c>
      <c r="D147">
        <v>357</v>
      </c>
      <c r="E147">
        <v>0</v>
      </c>
      <c r="F147">
        <v>66</v>
      </c>
      <c r="G147">
        <v>0</v>
      </c>
      <c r="H147">
        <v>1126</v>
      </c>
      <c r="I147">
        <v>19</v>
      </c>
      <c r="J147">
        <v>0</v>
      </c>
      <c r="K147">
        <v>4000</v>
      </c>
      <c r="L147">
        <v>114</v>
      </c>
      <c r="M147">
        <v>10340</v>
      </c>
      <c r="N147">
        <v>0</v>
      </c>
      <c r="O147">
        <v>3032</v>
      </c>
      <c r="P147">
        <v>621</v>
      </c>
      <c r="Q147">
        <v>2369</v>
      </c>
      <c r="R147">
        <v>12</v>
      </c>
      <c r="S147">
        <v>558</v>
      </c>
      <c r="T147">
        <v>0</v>
      </c>
      <c r="U147">
        <v>414</v>
      </c>
      <c r="V147">
        <v>1102</v>
      </c>
      <c r="W147">
        <v>408</v>
      </c>
      <c r="X147">
        <v>90</v>
      </c>
      <c r="Y147">
        <v>827</v>
      </c>
      <c r="Z147">
        <v>9433</v>
      </c>
      <c r="AA147">
        <v>42238</v>
      </c>
      <c r="AB147">
        <v>24920</v>
      </c>
      <c r="AC147">
        <v>0</v>
      </c>
      <c r="AD147">
        <v>0</v>
      </c>
      <c r="AE147" t="s">
        <v>141</v>
      </c>
    </row>
    <row r="148" spans="1:31" x14ac:dyDescent="0.35">
      <c r="A148" s="13">
        <f t="shared" si="2"/>
        <v>0</v>
      </c>
      <c r="B148" t="s">
        <v>915</v>
      </c>
      <c r="C148">
        <v>3346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17</v>
      </c>
      <c r="K148">
        <v>0</v>
      </c>
      <c r="L148">
        <v>447</v>
      </c>
      <c r="M148">
        <v>3810</v>
      </c>
      <c r="N148">
        <v>542</v>
      </c>
      <c r="O148">
        <v>0</v>
      </c>
      <c r="P148">
        <v>305</v>
      </c>
      <c r="Q148">
        <v>1110</v>
      </c>
      <c r="R148">
        <v>14</v>
      </c>
      <c r="S148">
        <v>1253</v>
      </c>
      <c r="T148">
        <v>0</v>
      </c>
      <c r="U148">
        <v>181</v>
      </c>
      <c r="V148">
        <v>423</v>
      </c>
      <c r="W148">
        <v>339</v>
      </c>
      <c r="X148">
        <v>0</v>
      </c>
      <c r="Y148">
        <v>169</v>
      </c>
      <c r="Z148">
        <v>4336</v>
      </c>
      <c r="AA148">
        <v>31197</v>
      </c>
      <c r="AB148">
        <v>7339</v>
      </c>
      <c r="AC148">
        <v>0</v>
      </c>
      <c r="AD148">
        <v>0</v>
      </c>
      <c r="AE148" t="s">
        <v>141</v>
      </c>
    </row>
    <row r="149" spans="1:31" x14ac:dyDescent="0.35">
      <c r="A149" s="13">
        <f t="shared" si="2"/>
        <v>0</v>
      </c>
      <c r="B149" t="s">
        <v>145</v>
      </c>
      <c r="C149">
        <v>0</v>
      </c>
      <c r="D149">
        <v>0</v>
      </c>
      <c r="E149">
        <v>0</v>
      </c>
      <c r="F149">
        <v>0</v>
      </c>
      <c r="G149">
        <v>756</v>
      </c>
      <c r="H149">
        <v>0</v>
      </c>
      <c r="I149">
        <v>0</v>
      </c>
      <c r="J149">
        <v>0</v>
      </c>
      <c r="K149">
        <v>0</v>
      </c>
      <c r="L149">
        <v>1</v>
      </c>
      <c r="M149">
        <v>757</v>
      </c>
      <c r="N149">
        <v>0</v>
      </c>
      <c r="O149">
        <v>0</v>
      </c>
      <c r="P149">
        <v>118</v>
      </c>
      <c r="Q149">
        <v>198</v>
      </c>
      <c r="R149">
        <v>0</v>
      </c>
      <c r="S149">
        <v>0</v>
      </c>
      <c r="T149">
        <v>0</v>
      </c>
      <c r="U149">
        <v>0</v>
      </c>
      <c r="V149">
        <v>75</v>
      </c>
      <c r="W149">
        <v>134</v>
      </c>
      <c r="X149">
        <v>0</v>
      </c>
      <c r="Y149">
        <v>73</v>
      </c>
      <c r="Z149">
        <v>598</v>
      </c>
      <c r="AA149">
        <v>11912</v>
      </c>
      <c r="AB149">
        <v>1500</v>
      </c>
      <c r="AC149">
        <v>0</v>
      </c>
      <c r="AD149">
        <v>1</v>
      </c>
      <c r="AE149" t="s">
        <v>141</v>
      </c>
    </row>
    <row r="150" spans="1:31" x14ac:dyDescent="0.35">
      <c r="A150" s="13">
        <f t="shared" si="2"/>
        <v>0</v>
      </c>
      <c r="B150" t="s">
        <v>146</v>
      </c>
      <c r="C150">
        <v>0</v>
      </c>
      <c r="D150">
        <v>0</v>
      </c>
      <c r="E150">
        <v>0</v>
      </c>
      <c r="F150">
        <v>417</v>
      </c>
      <c r="G150">
        <v>0</v>
      </c>
      <c r="H150">
        <v>0</v>
      </c>
      <c r="I150">
        <v>125</v>
      </c>
      <c r="J150">
        <v>0</v>
      </c>
      <c r="K150">
        <v>62000</v>
      </c>
      <c r="L150">
        <v>926</v>
      </c>
      <c r="M150">
        <v>63468</v>
      </c>
      <c r="N150">
        <v>2793</v>
      </c>
      <c r="O150">
        <v>34453</v>
      </c>
      <c r="P150">
        <v>1387</v>
      </c>
      <c r="Q150">
        <v>3010</v>
      </c>
      <c r="R150">
        <v>0</v>
      </c>
      <c r="S150">
        <v>104</v>
      </c>
      <c r="T150">
        <v>0</v>
      </c>
      <c r="U150">
        <v>194</v>
      </c>
      <c r="V150">
        <v>1218</v>
      </c>
      <c r="W150">
        <v>488</v>
      </c>
      <c r="X150">
        <v>0</v>
      </c>
      <c r="Y150">
        <v>1106</v>
      </c>
      <c r="Z150">
        <v>44753</v>
      </c>
      <c r="AA150">
        <v>77778</v>
      </c>
      <c r="AB150">
        <v>62000</v>
      </c>
      <c r="AC150">
        <v>1</v>
      </c>
      <c r="AD150">
        <v>0</v>
      </c>
      <c r="AE150" t="s">
        <v>141</v>
      </c>
    </row>
    <row r="151" spans="1:31" x14ac:dyDescent="0.35">
      <c r="A151" s="13">
        <f t="shared" si="2"/>
        <v>0</v>
      </c>
      <c r="B151" t="s">
        <v>147</v>
      </c>
      <c r="C151">
        <v>340</v>
      </c>
      <c r="D151" s="21">
        <v>-1</v>
      </c>
      <c r="E151">
        <v>0</v>
      </c>
      <c r="F151">
        <v>0</v>
      </c>
      <c r="G151">
        <v>0</v>
      </c>
      <c r="H151">
        <v>0</v>
      </c>
      <c r="I151">
        <v>11</v>
      </c>
      <c r="J151">
        <v>0</v>
      </c>
      <c r="K151">
        <v>0</v>
      </c>
      <c r="L151">
        <v>3</v>
      </c>
      <c r="M151">
        <v>354</v>
      </c>
      <c r="N151">
        <v>25</v>
      </c>
      <c r="O151">
        <v>0</v>
      </c>
      <c r="P151">
        <v>96</v>
      </c>
      <c r="Q151">
        <v>254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68</v>
      </c>
      <c r="X151">
        <v>0</v>
      </c>
      <c r="Y151">
        <v>4</v>
      </c>
      <c r="Z151">
        <v>447</v>
      </c>
      <c r="AA151">
        <v>19072</v>
      </c>
      <c r="AB151">
        <v>0</v>
      </c>
      <c r="AC151">
        <v>1</v>
      </c>
      <c r="AD151">
        <v>0</v>
      </c>
      <c r="AE151" t="s">
        <v>148</v>
      </c>
    </row>
    <row r="152" spans="1:31" x14ac:dyDescent="0.35">
      <c r="A152" s="13">
        <f t="shared" si="2"/>
        <v>0</v>
      </c>
      <c r="B152" t="s">
        <v>149</v>
      </c>
      <c r="C152">
        <v>1922</v>
      </c>
      <c r="D152">
        <v>0</v>
      </c>
      <c r="E152">
        <v>256</v>
      </c>
      <c r="F152">
        <v>0</v>
      </c>
      <c r="G152">
        <v>0</v>
      </c>
      <c r="H152">
        <v>0</v>
      </c>
      <c r="I152">
        <v>33</v>
      </c>
      <c r="J152">
        <v>0</v>
      </c>
      <c r="K152">
        <v>0</v>
      </c>
      <c r="L152">
        <v>9</v>
      </c>
      <c r="M152">
        <v>2220</v>
      </c>
      <c r="N152">
        <v>0</v>
      </c>
      <c r="O152">
        <v>138</v>
      </c>
      <c r="P152">
        <v>378</v>
      </c>
      <c r="Q152">
        <v>326</v>
      </c>
      <c r="R152">
        <v>0</v>
      </c>
      <c r="S152">
        <v>392</v>
      </c>
      <c r="T152">
        <v>0</v>
      </c>
      <c r="U152">
        <v>0</v>
      </c>
      <c r="V152">
        <v>272</v>
      </c>
      <c r="W152">
        <v>347</v>
      </c>
      <c r="X152">
        <v>0</v>
      </c>
      <c r="Y152">
        <v>16</v>
      </c>
      <c r="Z152">
        <v>1869</v>
      </c>
      <c r="AA152">
        <v>16296</v>
      </c>
      <c r="AB152">
        <v>4797</v>
      </c>
      <c r="AC152">
        <v>1</v>
      </c>
      <c r="AD152">
        <v>0</v>
      </c>
      <c r="AE152" t="s">
        <v>148</v>
      </c>
    </row>
    <row r="153" spans="1:31" x14ac:dyDescent="0.35">
      <c r="A153" s="13">
        <f t="shared" si="2"/>
        <v>0</v>
      </c>
      <c r="B153" t="s">
        <v>150</v>
      </c>
      <c r="C153">
        <v>1993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23</v>
      </c>
      <c r="M153">
        <v>2016</v>
      </c>
      <c r="N153">
        <v>0</v>
      </c>
      <c r="O153">
        <v>0</v>
      </c>
      <c r="P153">
        <v>120</v>
      </c>
      <c r="Q153">
        <v>1306</v>
      </c>
      <c r="R153">
        <v>0</v>
      </c>
      <c r="S153">
        <v>0</v>
      </c>
      <c r="T153">
        <v>0</v>
      </c>
      <c r="U153">
        <v>0</v>
      </c>
      <c r="V153">
        <v>59</v>
      </c>
      <c r="W153">
        <v>302</v>
      </c>
      <c r="X153">
        <v>0</v>
      </c>
      <c r="Y153">
        <v>73</v>
      </c>
      <c r="Z153">
        <v>1860</v>
      </c>
      <c r="AA153">
        <v>29930</v>
      </c>
      <c r="AB153">
        <v>607</v>
      </c>
      <c r="AC153">
        <v>0</v>
      </c>
      <c r="AD153">
        <v>0</v>
      </c>
      <c r="AE153" t="s">
        <v>148</v>
      </c>
    </row>
    <row r="154" spans="1:31" x14ac:dyDescent="0.35">
      <c r="A154" s="13">
        <f t="shared" si="2"/>
        <v>0</v>
      </c>
      <c r="B154" t="s">
        <v>916</v>
      </c>
      <c r="C154">
        <v>1036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32</v>
      </c>
      <c r="M154">
        <v>1068</v>
      </c>
      <c r="N154">
        <v>0</v>
      </c>
      <c r="O154">
        <v>0</v>
      </c>
      <c r="P154">
        <v>199</v>
      </c>
      <c r="Q154">
        <v>687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152</v>
      </c>
      <c r="X154">
        <v>0</v>
      </c>
      <c r="Y154">
        <v>32</v>
      </c>
      <c r="Z154">
        <v>1070</v>
      </c>
      <c r="AA154">
        <v>14303</v>
      </c>
      <c r="AB154">
        <v>0</v>
      </c>
      <c r="AC154">
        <v>1</v>
      </c>
      <c r="AD154">
        <v>0</v>
      </c>
      <c r="AE154" t="s">
        <v>148</v>
      </c>
    </row>
    <row r="155" spans="1:31" x14ac:dyDescent="0.35">
      <c r="A155" s="13">
        <f t="shared" si="2"/>
        <v>0</v>
      </c>
      <c r="B155" t="s">
        <v>152</v>
      </c>
      <c r="C155">
        <v>988</v>
      </c>
      <c r="D155">
        <v>208</v>
      </c>
      <c r="E155">
        <v>0</v>
      </c>
      <c r="F155">
        <v>0</v>
      </c>
      <c r="G155">
        <v>0</v>
      </c>
      <c r="H155">
        <v>0</v>
      </c>
      <c r="I155">
        <v>22</v>
      </c>
      <c r="J155">
        <v>0</v>
      </c>
      <c r="K155">
        <v>0</v>
      </c>
      <c r="L155">
        <v>19</v>
      </c>
      <c r="M155">
        <v>1237</v>
      </c>
      <c r="N155">
        <v>0</v>
      </c>
      <c r="O155">
        <v>0</v>
      </c>
      <c r="P155">
        <v>112</v>
      </c>
      <c r="Q155">
        <v>536</v>
      </c>
      <c r="R155">
        <v>0</v>
      </c>
      <c r="S155">
        <v>0</v>
      </c>
      <c r="T155">
        <v>20</v>
      </c>
      <c r="U155">
        <v>0</v>
      </c>
      <c r="V155">
        <v>79</v>
      </c>
      <c r="W155">
        <v>136</v>
      </c>
      <c r="X155">
        <v>0</v>
      </c>
      <c r="Y155">
        <v>284</v>
      </c>
      <c r="Z155">
        <v>1167</v>
      </c>
      <c r="AA155">
        <v>19172</v>
      </c>
      <c r="AB155">
        <v>1780</v>
      </c>
      <c r="AC155">
        <v>0</v>
      </c>
      <c r="AD155">
        <v>0</v>
      </c>
      <c r="AE155" t="s">
        <v>148</v>
      </c>
    </row>
    <row r="156" spans="1:31" x14ac:dyDescent="0.35">
      <c r="A156" s="13">
        <f t="shared" si="2"/>
        <v>0</v>
      </c>
      <c r="B156" t="s">
        <v>153</v>
      </c>
      <c r="C156">
        <v>9018</v>
      </c>
      <c r="D156">
        <v>0</v>
      </c>
      <c r="E156">
        <v>2148</v>
      </c>
      <c r="F156">
        <v>0</v>
      </c>
      <c r="G156">
        <v>0</v>
      </c>
      <c r="H156">
        <v>0</v>
      </c>
      <c r="I156">
        <v>50</v>
      </c>
      <c r="J156">
        <v>0</v>
      </c>
      <c r="K156">
        <v>3325</v>
      </c>
      <c r="L156">
        <v>2283</v>
      </c>
      <c r="M156">
        <v>16824</v>
      </c>
      <c r="N156">
        <v>1323</v>
      </c>
      <c r="O156">
        <v>439</v>
      </c>
      <c r="P156">
        <v>1049</v>
      </c>
      <c r="Q156">
        <v>1106</v>
      </c>
      <c r="R156">
        <v>0</v>
      </c>
      <c r="S156">
        <v>3560</v>
      </c>
      <c r="T156">
        <v>0</v>
      </c>
      <c r="U156">
        <v>23</v>
      </c>
      <c r="V156">
        <v>4106</v>
      </c>
      <c r="W156">
        <v>2364</v>
      </c>
      <c r="X156">
        <v>0</v>
      </c>
      <c r="Y156">
        <v>5276</v>
      </c>
      <c r="Z156">
        <v>19246</v>
      </c>
      <c r="AA156">
        <v>70000</v>
      </c>
      <c r="AB156">
        <v>49621</v>
      </c>
      <c r="AC156">
        <v>1</v>
      </c>
      <c r="AD156">
        <v>0</v>
      </c>
      <c r="AE156" t="s">
        <v>154</v>
      </c>
    </row>
    <row r="157" spans="1:31" x14ac:dyDescent="0.35">
      <c r="A157" s="13">
        <f t="shared" si="2"/>
        <v>0</v>
      </c>
      <c r="B157" t="s">
        <v>155</v>
      </c>
      <c r="C157">
        <v>1255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1255</v>
      </c>
      <c r="N157">
        <v>0</v>
      </c>
      <c r="O157">
        <v>80</v>
      </c>
      <c r="P157">
        <v>282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48</v>
      </c>
      <c r="W157">
        <v>50</v>
      </c>
      <c r="X157">
        <v>0</v>
      </c>
      <c r="Y157">
        <v>348</v>
      </c>
      <c r="Z157">
        <v>808</v>
      </c>
      <c r="AA157">
        <v>11500</v>
      </c>
      <c r="AB157">
        <v>0</v>
      </c>
      <c r="AC157">
        <v>1</v>
      </c>
      <c r="AD157">
        <v>0</v>
      </c>
      <c r="AE157" t="s">
        <v>154</v>
      </c>
    </row>
    <row r="158" spans="1:31" x14ac:dyDescent="0.35">
      <c r="A158" s="13">
        <f t="shared" si="2"/>
        <v>0</v>
      </c>
      <c r="B158" t="s">
        <v>156</v>
      </c>
      <c r="C158">
        <v>7170</v>
      </c>
      <c r="D158">
        <v>0</v>
      </c>
      <c r="E158">
        <v>0</v>
      </c>
      <c r="F158">
        <v>1372</v>
      </c>
      <c r="G158">
        <v>703</v>
      </c>
      <c r="H158">
        <v>14</v>
      </c>
      <c r="I158">
        <v>40</v>
      </c>
      <c r="J158">
        <v>0</v>
      </c>
      <c r="K158">
        <v>0</v>
      </c>
      <c r="L158">
        <v>381</v>
      </c>
      <c r="M158">
        <v>9680</v>
      </c>
      <c r="N158">
        <v>835</v>
      </c>
      <c r="O158">
        <v>0</v>
      </c>
      <c r="P158">
        <v>861</v>
      </c>
      <c r="Q158">
        <v>2170</v>
      </c>
      <c r="R158">
        <v>0</v>
      </c>
      <c r="S158">
        <v>1132</v>
      </c>
      <c r="T158">
        <v>0</v>
      </c>
      <c r="U158">
        <v>916</v>
      </c>
      <c r="V158">
        <v>1960</v>
      </c>
      <c r="W158">
        <v>246</v>
      </c>
      <c r="X158">
        <v>0</v>
      </c>
      <c r="Y158">
        <v>165</v>
      </c>
      <c r="Z158">
        <v>8285</v>
      </c>
      <c r="AA158">
        <v>59994</v>
      </c>
      <c r="AB158">
        <v>17829</v>
      </c>
      <c r="AC158">
        <v>1</v>
      </c>
      <c r="AD158">
        <v>0</v>
      </c>
      <c r="AE158" t="s">
        <v>154</v>
      </c>
    </row>
    <row r="159" spans="1:31" x14ac:dyDescent="0.35">
      <c r="A159" s="13">
        <f t="shared" si="2"/>
        <v>0</v>
      </c>
      <c r="B159" t="s">
        <v>157</v>
      </c>
      <c r="C159">
        <v>10903</v>
      </c>
      <c r="D159">
        <v>0</v>
      </c>
      <c r="E159">
        <v>0</v>
      </c>
      <c r="F159">
        <v>589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8471</v>
      </c>
      <c r="M159">
        <v>19963</v>
      </c>
      <c r="N159">
        <v>0</v>
      </c>
      <c r="O159">
        <v>792</v>
      </c>
      <c r="P159">
        <v>7466</v>
      </c>
      <c r="Q159">
        <v>1870</v>
      </c>
      <c r="R159">
        <v>0</v>
      </c>
      <c r="S159">
        <v>6528</v>
      </c>
      <c r="T159">
        <v>0</v>
      </c>
      <c r="U159">
        <v>0</v>
      </c>
      <c r="V159">
        <v>0</v>
      </c>
      <c r="W159">
        <v>1130</v>
      </c>
      <c r="X159">
        <v>0</v>
      </c>
      <c r="Y159">
        <v>1730</v>
      </c>
      <c r="Z159">
        <v>19516</v>
      </c>
      <c r="AA159">
        <v>139902</v>
      </c>
      <c r="AB159">
        <v>1000</v>
      </c>
      <c r="AC159">
        <v>0</v>
      </c>
      <c r="AD159">
        <v>1</v>
      </c>
      <c r="AE159" t="s">
        <v>157</v>
      </c>
    </row>
    <row r="160" spans="1:31" x14ac:dyDescent="0.35">
      <c r="A160" s="13">
        <f t="shared" si="2"/>
        <v>0</v>
      </c>
      <c r="B160" t="s">
        <v>158</v>
      </c>
      <c r="C160">
        <v>1759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33</v>
      </c>
      <c r="M160">
        <v>1792</v>
      </c>
      <c r="N160">
        <v>89</v>
      </c>
      <c r="O160">
        <v>0</v>
      </c>
      <c r="P160">
        <v>386</v>
      </c>
      <c r="Q160">
        <v>446</v>
      </c>
      <c r="R160">
        <v>0</v>
      </c>
      <c r="S160">
        <v>100</v>
      </c>
      <c r="T160">
        <v>0</v>
      </c>
      <c r="U160">
        <v>0</v>
      </c>
      <c r="V160">
        <v>0</v>
      </c>
      <c r="W160">
        <v>90</v>
      </c>
      <c r="X160">
        <v>0</v>
      </c>
      <c r="Y160">
        <v>551</v>
      </c>
      <c r="Z160">
        <v>1662</v>
      </c>
      <c r="AA160">
        <v>21521</v>
      </c>
      <c r="AB160">
        <v>0</v>
      </c>
      <c r="AC160">
        <v>0</v>
      </c>
      <c r="AD160">
        <v>0</v>
      </c>
      <c r="AE160" t="s">
        <v>157</v>
      </c>
    </row>
    <row r="161" spans="1:31" x14ac:dyDescent="0.35">
      <c r="A161" s="13">
        <f t="shared" si="2"/>
        <v>0</v>
      </c>
      <c r="B161" t="s">
        <v>159</v>
      </c>
      <c r="C161">
        <v>4213</v>
      </c>
      <c r="D161">
        <v>1193</v>
      </c>
      <c r="E161">
        <v>563</v>
      </c>
      <c r="F161">
        <v>0</v>
      </c>
      <c r="G161">
        <v>0</v>
      </c>
      <c r="H161">
        <v>0</v>
      </c>
      <c r="I161">
        <v>0</v>
      </c>
      <c r="J161">
        <v>74</v>
      </c>
      <c r="K161">
        <v>0</v>
      </c>
      <c r="L161">
        <v>0</v>
      </c>
      <c r="M161">
        <v>6043</v>
      </c>
      <c r="N161">
        <v>524</v>
      </c>
      <c r="O161">
        <v>1609</v>
      </c>
      <c r="P161">
        <v>394</v>
      </c>
      <c r="Q161">
        <v>1823</v>
      </c>
      <c r="R161">
        <v>0</v>
      </c>
      <c r="S161">
        <v>90</v>
      </c>
      <c r="T161">
        <v>0</v>
      </c>
      <c r="U161">
        <v>0</v>
      </c>
      <c r="V161">
        <v>1166</v>
      </c>
      <c r="W161">
        <v>362</v>
      </c>
      <c r="X161">
        <v>0</v>
      </c>
      <c r="Y161">
        <v>182</v>
      </c>
      <c r="Z161">
        <v>6150</v>
      </c>
      <c r="AA161">
        <v>53600</v>
      </c>
      <c r="AB161">
        <v>6071</v>
      </c>
      <c r="AC161">
        <v>0</v>
      </c>
      <c r="AD161">
        <v>0</v>
      </c>
      <c r="AE161" t="s">
        <v>157</v>
      </c>
    </row>
    <row r="162" spans="1:31" x14ac:dyDescent="0.35">
      <c r="A162" s="13">
        <f t="shared" si="2"/>
        <v>0</v>
      </c>
      <c r="B162" t="s">
        <v>918</v>
      </c>
      <c r="C162">
        <v>1387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17</v>
      </c>
      <c r="J162">
        <v>0</v>
      </c>
      <c r="K162">
        <v>0</v>
      </c>
      <c r="L162">
        <v>11</v>
      </c>
      <c r="M162">
        <v>1415</v>
      </c>
      <c r="N162">
        <v>119</v>
      </c>
      <c r="O162">
        <v>5</v>
      </c>
      <c r="P162">
        <v>185</v>
      </c>
      <c r="Q162">
        <v>925</v>
      </c>
      <c r="R162">
        <v>0</v>
      </c>
      <c r="S162">
        <v>17</v>
      </c>
      <c r="T162">
        <v>0</v>
      </c>
      <c r="U162">
        <v>0</v>
      </c>
      <c r="V162">
        <v>0</v>
      </c>
      <c r="W162">
        <v>193</v>
      </c>
      <c r="X162">
        <v>0</v>
      </c>
      <c r="Y162">
        <v>38</v>
      </c>
      <c r="Z162">
        <v>1482</v>
      </c>
      <c r="AA162">
        <v>28916</v>
      </c>
      <c r="AB162">
        <v>0</v>
      </c>
      <c r="AC162">
        <v>0</v>
      </c>
      <c r="AD162">
        <v>0</v>
      </c>
      <c r="AE162" t="s">
        <v>157</v>
      </c>
    </row>
    <row r="163" spans="1:31" x14ac:dyDescent="0.35">
      <c r="A163" s="13">
        <f t="shared" si="2"/>
        <v>0</v>
      </c>
      <c r="B163" t="s">
        <v>160</v>
      </c>
      <c r="C163">
        <v>1212</v>
      </c>
      <c r="D163">
        <v>840</v>
      </c>
      <c r="E163">
        <v>166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51</v>
      </c>
      <c r="M163">
        <v>2269</v>
      </c>
      <c r="N163">
        <v>0</v>
      </c>
      <c r="O163">
        <v>0</v>
      </c>
      <c r="P163">
        <v>198</v>
      </c>
      <c r="Q163">
        <v>1276</v>
      </c>
      <c r="R163">
        <v>0</v>
      </c>
      <c r="S163">
        <v>81</v>
      </c>
      <c r="T163">
        <v>0</v>
      </c>
      <c r="U163">
        <v>0</v>
      </c>
      <c r="V163">
        <v>147</v>
      </c>
      <c r="W163">
        <v>250</v>
      </c>
      <c r="X163">
        <v>25</v>
      </c>
      <c r="Y163">
        <v>64</v>
      </c>
      <c r="Z163">
        <v>2041</v>
      </c>
      <c r="AA163">
        <v>45023</v>
      </c>
      <c r="AB163">
        <v>1416</v>
      </c>
      <c r="AC163">
        <v>0</v>
      </c>
      <c r="AD163">
        <v>0</v>
      </c>
      <c r="AE163" t="s">
        <v>157</v>
      </c>
    </row>
    <row r="164" spans="1:31" x14ac:dyDescent="0.35">
      <c r="A164" s="13">
        <f t="shared" si="2"/>
        <v>0</v>
      </c>
      <c r="B164" t="s">
        <v>161</v>
      </c>
      <c r="C164">
        <v>627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17</v>
      </c>
      <c r="M164">
        <v>644</v>
      </c>
      <c r="N164">
        <v>0</v>
      </c>
      <c r="O164">
        <v>0</v>
      </c>
      <c r="P164">
        <v>111</v>
      </c>
      <c r="Q164">
        <v>442</v>
      </c>
      <c r="R164">
        <v>0</v>
      </c>
      <c r="S164">
        <v>0</v>
      </c>
      <c r="T164">
        <v>17</v>
      </c>
      <c r="U164">
        <v>0</v>
      </c>
      <c r="V164">
        <v>0</v>
      </c>
      <c r="W164">
        <v>68</v>
      </c>
      <c r="X164">
        <v>0</v>
      </c>
      <c r="Y164">
        <v>81</v>
      </c>
      <c r="Z164">
        <v>719</v>
      </c>
      <c r="AA164">
        <v>5414</v>
      </c>
      <c r="AB164">
        <v>300</v>
      </c>
      <c r="AC164">
        <v>0</v>
      </c>
      <c r="AD164">
        <v>1</v>
      </c>
      <c r="AE164" t="s">
        <v>157</v>
      </c>
    </row>
    <row r="165" spans="1:31" x14ac:dyDescent="0.35">
      <c r="A165" s="13">
        <f t="shared" si="2"/>
        <v>0</v>
      </c>
      <c r="B165" t="s">
        <v>162</v>
      </c>
      <c r="C165">
        <v>1121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15</v>
      </c>
      <c r="J165">
        <v>0</v>
      </c>
      <c r="K165">
        <v>0</v>
      </c>
      <c r="L165">
        <v>2</v>
      </c>
      <c r="M165">
        <v>1138</v>
      </c>
      <c r="N165">
        <v>40</v>
      </c>
      <c r="O165">
        <v>2</v>
      </c>
      <c r="P165">
        <v>67</v>
      </c>
      <c r="Q165">
        <v>720</v>
      </c>
      <c r="R165">
        <v>5</v>
      </c>
      <c r="S165">
        <v>809</v>
      </c>
      <c r="T165">
        <v>0</v>
      </c>
      <c r="U165">
        <v>0</v>
      </c>
      <c r="V165">
        <v>157</v>
      </c>
      <c r="W165">
        <v>81</v>
      </c>
      <c r="X165">
        <v>0</v>
      </c>
      <c r="Y165">
        <v>31</v>
      </c>
      <c r="Z165">
        <v>1912</v>
      </c>
      <c r="AA165">
        <v>4869</v>
      </c>
      <c r="AB165">
        <v>2746</v>
      </c>
      <c r="AC165">
        <v>0</v>
      </c>
      <c r="AD165">
        <v>0</v>
      </c>
      <c r="AE165" t="s">
        <v>157</v>
      </c>
    </row>
    <row r="166" spans="1:31" x14ac:dyDescent="0.35">
      <c r="A166" s="13">
        <f t="shared" si="2"/>
        <v>0</v>
      </c>
      <c r="B166" t="s">
        <v>163</v>
      </c>
      <c r="C166">
        <v>4667</v>
      </c>
      <c r="D166">
        <v>0</v>
      </c>
      <c r="E166">
        <v>0</v>
      </c>
      <c r="F166">
        <v>188</v>
      </c>
      <c r="G166">
        <v>0</v>
      </c>
      <c r="H166">
        <v>0</v>
      </c>
      <c r="I166">
        <v>108</v>
      </c>
      <c r="J166">
        <v>5</v>
      </c>
      <c r="K166">
        <v>0</v>
      </c>
      <c r="L166">
        <v>73</v>
      </c>
      <c r="M166">
        <v>5041</v>
      </c>
      <c r="N166">
        <v>839</v>
      </c>
      <c r="O166">
        <v>15</v>
      </c>
      <c r="P166">
        <v>820</v>
      </c>
      <c r="Q166">
        <v>2330</v>
      </c>
      <c r="R166">
        <v>14</v>
      </c>
      <c r="S166">
        <v>281</v>
      </c>
      <c r="T166">
        <v>43</v>
      </c>
      <c r="U166">
        <v>0</v>
      </c>
      <c r="V166">
        <v>912</v>
      </c>
      <c r="W166">
        <v>479</v>
      </c>
      <c r="X166">
        <v>0</v>
      </c>
      <c r="Y166">
        <v>80</v>
      </c>
      <c r="Z166">
        <v>5813</v>
      </c>
      <c r="AA166">
        <v>36228</v>
      </c>
      <c r="AB166">
        <v>17388</v>
      </c>
      <c r="AC166">
        <v>1</v>
      </c>
      <c r="AD166">
        <v>0</v>
      </c>
      <c r="AE166" t="s">
        <v>157</v>
      </c>
    </row>
    <row r="167" spans="1:31" x14ac:dyDescent="0.35">
      <c r="A167" s="13">
        <f t="shared" si="2"/>
        <v>0</v>
      </c>
      <c r="B167" t="s">
        <v>919</v>
      </c>
      <c r="C167">
        <v>2100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1250</v>
      </c>
      <c r="L167">
        <v>748</v>
      </c>
      <c r="M167">
        <v>4098</v>
      </c>
      <c r="N167">
        <v>2225</v>
      </c>
      <c r="O167">
        <v>0</v>
      </c>
      <c r="P167">
        <v>0</v>
      </c>
      <c r="Q167">
        <v>0</v>
      </c>
      <c r="R167">
        <v>0</v>
      </c>
      <c r="S167">
        <v>315</v>
      </c>
      <c r="T167">
        <v>0</v>
      </c>
      <c r="U167">
        <v>0</v>
      </c>
      <c r="V167">
        <v>1685</v>
      </c>
      <c r="W167">
        <v>178</v>
      </c>
      <c r="X167">
        <v>0</v>
      </c>
      <c r="Y167">
        <v>285</v>
      </c>
      <c r="Z167">
        <v>4688</v>
      </c>
      <c r="AA167">
        <v>48791</v>
      </c>
      <c r="AB167">
        <v>32495</v>
      </c>
      <c r="AC167">
        <v>0</v>
      </c>
      <c r="AD167">
        <v>0</v>
      </c>
      <c r="AE167" t="s">
        <v>157</v>
      </c>
    </row>
    <row r="168" spans="1:31" x14ac:dyDescent="0.35">
      <c r="A168" s="13">
        <f t="shared" si="2"/>
        <v>0</v>
      </c>
      <c r="B168" t="s">
        <v>920</v>
      </c>
      <c r="C168">
        <v>6256</v>
      </c>
      <c r="D168">
        <v>477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4410</v>
      </c>
      <c r="L168">
        <v>574</v>
      </c>
      <c r="M168">
        <v>11717</v>
      </c>
      <c r="N168">
        <v>1798</v>
      </c>
      <c r="O168">
        <v>0</v>
      </c>
      <c r="P168">
        <v>958</v>
      </c>
      <c r="Q168">
        <v>2603</v>
      </c>
      <c r="R168">
        <v>0</v>
      </c>
      <c r="S168">
        <v>0</v>
      </c>
      <c r="T168">
        <v>2894</v>
      </c>
      <c r="U168">
        <v>0</v>
      </c>
      <c r="V168">
        <v>566</v>
      </c>
      <c r="W168">
        <v>1400</v>
      </c>
      <c r="X168">
        <v>0</v>
      </c>
      <c r="Y168">
        <v>1325</v>
      </c>
      <c r="Z168">
        <v>11544</v>
      </c>
      <c r="AA168">
        <v>57063</v>
      </c>
      <c r="AB168">
        <v>12297</v>
      </c>
      <c r="AC168">
        <v>0</v>
      </c>
      <c r="AD168">
        <v>0</v>
      </c>
      <c r="AE168" t="s">
        <v>165</v>
      </c>
    </row>
    <row r="169" spans="1:31" x14ac:dyDescent="0.35">
      <c r="A169" s="13">
        <f t="shared" si="2"/>
        <v>0</v>
      </c>
      <c r="B169" t="s">
        <v>921</v>
      </c>
      <c r="C169">
        <v>5177</v>
      </c>
      <c r="D169">
        <v>0</v>
      </c>
      <c r="E169">
        <v>0</v>
      </c>
      <c r="F169">
        <v>0</v>
      </c>
      <c r="G169">
        <v>200</v>
      </c>
      <c r="H169">
        <v>0</v>
      </c>
      <c r="I169">
        <v>0</v>
      </c>
      <c r="J169">
        <v>0</v>
      </c>
      <c r="K169">
        <v>28000</v>
      </c>
      <c r="L169">
        <v>864</v>
      </c>
      <c r="M169">
        <v>34241</v>
      </c>
      <c r="N169">
        <v>26221</v>
      </c>
      <c r="O169">
        <v>76</v>
      </c>
      <c r="P169">
        <v>749</v>
      </c>
      <c r="Q169">
        <v>1696</v>
      </c>
      <c r="R169">
        <v>0</v>
      </c>
      <c r="S169">
        <v>498</v>
      </c>
      <c r="T169">
        <v>0</v>
      </c>
      <c r="U169">
        <v>836</v>
      </c>
      <c r="V169">
        <v>570</v>
      </c>
      <c r="W169">
        <v>889</v>
      </c>
      <c r="X169">
        <v>0</v>
      </c>
      <c r="Y169">
        <v>1815</v>
      </c>
      <c r="Z169">
        <v>33350</v>
      </c>
      <c r="AA169">
        <v>70082</v>
      </c>
      <c r="AB169">
        <v>38630</v>
      </c>
      <c r="AC169">
        <v>0</v>
      </c>
      <c r="AD169">
        <v>0</v>
      </c>
      <c r="AE169" t="s">
        <v>165</v>
      </c>
    </row>
    <row r="170" spans="1:31" x14ac:dyDescent="0.35">
      <c r="A170" s="13">
        <f t="shared" si="2"/>
        <v>0</v>
      </c>
      <c r="B170" t="s">
        <v>164</v>
      </c>
      <c r="C170">
        <v>1759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13</v>
      </c>
      <c r="K170">
        <v>0</v>
      </c>
      <c r="L170">
        <v>0</v>
      </c>
      <c r="M170">
        <v>1772</v>
      </c>
      <c r="N170">
        <v>142</v>
      </c>
      <c r="O170">
        <v>0</v>
      </c>
      <c r="P170">
        <v>0</v>
      </c>
      <c r="Q170">
        <v>911</v>
      </c>
      <c r="R170">
        <v>0</v>
      </c>
      <c r="S170">
        <v>3</v>
      </c>
      <c r="T170">
        <v>0</v>
      </c>
      <c r="U170">
        <v>0</v>
      </c>
      <c r="V170">
        <v>244</v>
      </c>
      <c r="W170">
        <v>675</v>
      </c>
      <c r="X170">
        <v>0</v>
      </c>
      <c r="Y170">
        <v>0</v>
      </c>
      <c r="Z170">
        <v>1975</v>
      </c>
      <c r="AA170">
        <v>24873</v>
      </c>
      <c r="AB170">
        <v>2449</v>
      </c>
      <c r="AC170">
        <v>0</v>
      </c>
      <c r="AD170">
        <v>0</v>
      </c>
      <c r="AE170" t="s">
        <v>165</v>
      </c>
    </row>
    <row r="171" spans="1:31" x14ac:dyDescent="0.35">
      <c r="A171" s="13">
        <f t="shared" si="2"/>
        <v>0</v>
      </c>
      <c r="B171" t="s">
        <v>166</v>
      </c>
      <c r="C171">
        <v>36757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4259</v>
      </c>
      <c r="M171">
        <v>41016</v>
      </c>
      <c r="N171">
        <v>6093</v>
      </c>
      <c r="O171">
        <v>0</v>
      </c>
      <c r="P171">
        <v>5015</v>
      </c>
      <c r="Q171">
        <v>10856</v>
      </c>
      <c r="R171">
        <v>0</v>
      </c>
      <c r="S171">
        <v>3465</v>
      </c>
      <c r="T171">
        <v>861</v>
      </c>
      <c r="U171">
        <v>533</v>
      </c>
      <c r="V171">
        <v>8003</v>
      </c>
      <c r="W171">
        <v>2271</v>
      </c>
      <c r="X171">
        <v>0</v>
      </c>
      <c r="Y171">
        <v>5314</v>
      </c>
      <c r="Z171">
        <v>42411</v>
      </c>
      <c r="AA171">
        <v>336957</v>
      </c>
      <c r="AB171">
        <v>75816</v>
      </c>
      <c r="AC171">
        <v>0</v>
      </c>
      <c r="AD171">
        <v>0</v>
      </c>
      <c r="AE171" t="s">
        <v>165</v>
      </c>
    </row>
    <row r="172" spans="1:31" x14ac:dyDescent="0.35">
      <c r="A172" s="13">
        <f t="shared" si="2"/>
        <v>0</v>
      </c>
      <c r="B172" t="s">
        <v>922</v>
      </c>
      <c r="C172">
        <v>1772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155</v>
      </c>
      <c r="M172">
        <v>1927</v>
      </c>
      <c r="N172">
        <v>0</v>
      </c>
      <c r="O172">
        <v>0</v>
      </c>
      <c r="P172">
        <v>0</v>
      </c>
      <c r="Q172">
        <v>1510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253</v>
      </c>
      <c r="X172">
        <v>0</v>
      </c>
      <c r="Y172">
        <v>36</v>
      </c>
      <c r="Z172">
        <v>1799</v>
      </c>
      <c r="AA172">
        <v>27500</v>
      </c>
      <c r="AB172">
        <v>0</v>
      </c>
      <c r="AC172">
        <v>0</v>
      </c>
      <c r="AD172">
        <v>0</v>
      </c>
      <c r="AE172" t="s">
        <v>165</v>
      </c>
    </row>
    <row r="173" spans="1:31" x14ac:dyDescent="0.35">
      <c r="A173" s="13">
        <f t="shared" si="2"/>
        <v>0</v>
      </c>
      <c r="B173" t="s">
        <v>167</v>
      </c>
      <c r="C173">
        <v>4187</v>
      </c>
      <c r="D173">
        <v>0</v>
      </c>
      <c r="E173">
        <v>728</v>
      </c>
      <c r="F173">
        <v>0</v>
      </c>
      <c r="G173">
        <v>0</v>
      </c>
      <c r="H173">
        <v>0</v>
      </c>
      <c r="I173">
        <v>93</v>
      </c>
      <c r="J173">
        <v>0</v>
      </c>
      <c r="K173">
        <v>0</v>
      </c>
      <c r="L173">
        <v>417</v>
      </c>
      <c r="M173">
        <v>5425</v>
      </c>
      <c r="N173">
        <v>126</v>
      </c>
      <c r="O173">
        <v>0</v>
      </c>
      <c r="P173">
        <v>775</v>
      </c>
      <c r="Q173">
        <v>1274</v>
      </c>
      <c r="R173">
        <v>0</v>
      </c>
      <c r="S173">
        <v>1001</v>
      </c>
      <c r="T173">
        <v>0</v>
      </c>
      <c r="U173">
        <v>0</v>
      </c>
      <c r="V173">
        <v>1514</v>
      </c>
      <c r="W173">
        <v>249</v>
      </c>
      <c r="X173">
        <v>0</v>
      </c>
      <c r="Y173">
        <v>316</v>
      </c>
      <c r="Z173">
        <v>5255</v>
      </c>
      <c r="AA173">
        <v>27716</v>
      </c>
      <c r="AB173">
        <v>18727</v>
      </c>
      <c r="AC173">
        <v>0</v>
      </c>
      <c r="AD173">
        <v>0</v>
      </c>
      <c r="AE173" t="s">
        <v>165</v>
      </c>
    </row>
    <row r="174" spans="1:31" x14ac:dyDescent="0.35">
      <c r="A174" s="13">
        <f t="shared" si="2"/>
        <v>0</v>
      </c>
      <c r="B174" t="s">
        <v>168</v>
      </c>
      <c r="C174">
        <v>3710</v>
      </c>
      <c r="D174">
        <v>0</v>
      </c>
      <c r="E174">
        <v>756</v>
      </c>
      <c r="F174">
        <v>227</v>
      </c>
      <c r="G174">
        <v>0</v>
      </c>
      <c r="H174">
        <v>0</v>
      </c>
      <c r="I174">
        <v>0</v>
      </c>
      <c r="J174">
        <v>72</v>
      </c>
      <c r="K174">
        <v>4000</v>
      </c>
      <c r="L174">
        <v>135</v>
      </c>
      <c r="M174">
        <v>8900</v>
      </c>
      <c r="N174">
        <v>227</v>
      </c>
      <c r="O174">
        <v>519</v>
      </c>
      <c r="P174">
        <v>575</v>
      </c>
      <c r="Q174">
        <v>1025</v>
      </c>
      <c r="R174">
        <v>0</v>
      </c>
      <c r="S174">
        <v>4068</v>
      </c>
      <c r="T174">
        <v>0</v>
      </c>
      <c r="U174">
        <v>20</v>
      </c>
      <c r="V174">
        <v>1389</v>
      </c>
      <c r="W174">
        <v>297</v>
      </c>
      <c r="X174">
        <v>0</v>
      </c>
      <c r="Y174">
        <v>133</v>
      </c>
      <c r="Z174">
        <v>8253</v>
      </c>
      <c r="AA174">
        <v>34848</v>
      </c>
      <c r="AB174">
        <v>13725</v>
      </c>
      <c r="AC174">
        <v>0</v>
      </c>
      <c r="AD174">
        <v>0</v>
      </c>
      <c r="AE174" t="s">
        <v>165</v>
      </c>
    </row>
    <row r="175" spans="1:31" x14ac:dyDescent="0.35">
      <c r="A175" s="13">
        <f t="shared" si="2"/>
        <v>0</v>
      </c>
      <c r="B175" t="s">
        <v>169</v>
      </c>
      <c r="C175">
        <v>1945</v>
      </c>
      <c r="D175">
        <v>0</v>
      </c>
      <c r="E175">
        <v>0</v>
      </c>
      <c r="F175">
        <v>0</v>
      </c>
      <c r="G175">
        <v>7</v>
      </c>
      <c r="H175">
        <v>0</v>
      </c>
      <c r="I175">
        <v>0</v>
      </c>
      <c r="J175">
        <v>2609</v>
      </c>
      <c r="K175">
        <v>1525</v>
      </c>
      <c r="L175">
        <v>156</v>
      </c>
      <c r="M175">
        <v>6242</v>
      </c>
      <c r="N175">
        <v>64</v>
      </c>
      <c r="O175">
        <v>0</v>
      </c>
      <c r="P175">
        <v>261</v>
      </c>
      <c r="Q175">
        <v>750</v>
      </c>
      <c r="R175">
        <v>0</v>
      </c>
      <c r="S175">
        <v>1844</v>
      </c>
      <c r="T175">
        <v>38</v>
      </c>
      <c r="U175">
        <v>34</v>
      </c>
      <c r="V175">
        <v>1069</v>
      </c>
      <c r="W175">
        <v>682</v>
      </c>
      <c r="X175">
        <v>0</v>
      </c>
      <c r="Y175">
        <v>1536</v>
      </c>
      <c r="Z175">
        <v>6278</v>
      </c>
      <c r="AA175">
        <v>36029</v>
      </c>
      <c r="AB175">
        <v>18935</v>
      </c>
      <c r="AC175">
        <v>0</v>
      </c>
      <c r="AD175">
        <v>0</v>
      </c>
      <c r="AE175" t="s">
        <v>165</v>
      </c>
    </row>
    <row r="176" spans="1:31" x14ac:dyDescent="0.35">
      <c r="A176" s="13">
        <f t="shared" si="2"/>
        <v>0</v>
      </c>
      <c r="B176" t="s">
        <v>170</v>
      </c>
      <c r="C176">
        <v>857</v>
      </c>
      <c r="D176">
        <v>0</v>
      </c>
      <c r="E176">
        <v>291</v>
      </c>
      <c r="F176">
        <v>0</v>
      </c>
      <c r="G176">
        <v>0</v>
      </c>
      <c r="H176">
        <v>0</v>
      </c>
      <c r="I176">
        <v>35</v>
      </c>
      <c r="J176">
        <v>0</v>
      </c>
      <c r="K176">
        <v>0</v>
      </c>
      <c r="L176">
        <v>53</v>
      </c>
      <c r="M176">
        <v>1236</v>
      </c>
      <c r="N176">
        <v>0</v>
      </c>
      <c r="O176">
        <v>0</v>
      </c>
      <c r="P176">
        <v>304</v>
      </c>
      <c r="Q176">
        <v>616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196</v>
      </c>
      <c r="X176">
        <v>0</v>
      </c>
      <c r="Y176">
        <v>100</v>
      </c>
      <c r="Z176">
        <v>1216</v>
      </c>
      <c r="AA176">
        <v>17135</v>
      </c>
      <c r="AB176">
        <v>0</v>
      </c>
      <c r="AC176">
        <v>1</v>
      </c>
      <c r="AD176">
        <v>0</v>
      </c>
      <c r="AE176" t="s">
        <v>165</v>
      </c>
    </row>
    <row r="177" spans="1:32" x14ac:dyDescent="0.35">
      <c r="A177" s="13">
        <f t="shared" si="2"/>
        <v>0</v>
      </c>
      <c r="B177" t="s">
        <v>171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B177">
        <v>0</v>
      </c>
      <c r="AC177">
        <v>1</v>
      </c>
      <c r="AD177">
        <v>0</v>
      </c>
      <c r="AE177" t="s">
        <v>165</v>
      </c>
    </row>
    <row r="178" spans="1:32" x14ac:dyDescent="0.35">
      <c r="A178" s="13">
        <f t="shared" si="2"/>
        <v>0</v>
      </c>
      <c r="B178" t="s">
        <v>923</v>
      </c>
      <c r="C178">
        <v>244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244</v>
      </c>
      <c r="N178">
        <v>25</v>
      </c>
      <c r="O178">
        <v>0</v>
      </c>
      <c r="P178">
        <v>125</v>
      </c>
      <c r="Q178">
        <v>6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93</v>
      </c>
      <c r="X178">
        <v>0</v>
      </c>
      <c r="Y178">
        <v>55</v>
      </c>
      <c r="Z178">
        <v>304</v>
      </c>
      <c r="AA178">
        <v>7469</v>
      </c>
      <c r="AB178">
        <v>0</v>
      </c>
      <c r="AC178">
        <v>0</v>
      </c>
      <c r="AD178">
        <v>1</v>
      </c>
      <c r="AE178" t="s">
        <v>165</v>
      </c>
    </row>
    <row r="179" spans="1:32" x14ac:dyDescent="0.35">
      <c r="A179" s="13">
        <f t="shared" si="2"/>
        <v>0</v>
      </c>
      <c r="B179" t="s">
        <v>173</v>
      </c>
      <c r="C179">
        <v>7358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146</v>
      </c>
      <c r="M179">
        <v>7504</v>
      </c>
      <c r="N179">
        <v>0</v>
      </c>
      <c r="O179">
        <v>311</v>
      </c>
      <c r="P179">
        <v>1386</v>
      </c>
      <c r="Q179">
        <v>30</v>
      </c>
      <c r="R179">
        <v>0</v>
      </c>
      <c r="S179">
        <v>4430</v>
      </c>
      <c r="T179">
        <v>140</v>
      </c>
      <c r="U179">
        <v>0</v>
      </c>
      <c r="V179">
        <v>0</v>
      </c>
      <c r="W179">
        <v>743</v>
      </c>
      <c r="X179">
        <v>0</v>
      </c>
      <c r="Y179">
        <v>1284</v>
      </c>
      <c r="Z179">
        <v>8324</v>
      </c>
      <c r="AA179">
        <v>82962</v>
      </c>
      <c r="AB179">
        <v>7200</v>
      </c>
      <c r="AC179">
        <v>1</v>
      </c>
      <c r="AD179">
        <v>0</v>
      </c>
      <c r="AE179" t="s">
        <v>165</v>
      </c>
    </row>
    <row r="180" spans="1:32" x14ac:dyDescent="0.35">
      <c r="A180" s="13">
        <f t="shared" si="2"/>
        <v>0</v>
      </c>
      <c r="B180" t="s">
        <v>174</v>
      </c>
      <c r="C180">
        <v>690</v>
      </c>
      <c r="D180">
        <v>0</v>
      </c>
      <c r="E180">
        <v>231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921</v>
      </c>
      <c r="N180">
        <v>59</v>
      </c>
      <c r="O180">
        <v>142</v>
      </c>
      <c r="P180">
        <v>120</v>
      </c>
      <c r="Q180">
        <v>247</v>
      </c>
      <c r="R180">
        <v>0</v>
      </c>
      <c r="S180">
        <v>0</v>
      </c>
      <c r="T180">
        <v>0</v>
      </c>
      <c r="U180">
        <v>0</v>
      </c>
      <c r="V180">
        <v>630</v>
      </c>
      <c r="W180">
        <v>159</v>
      </c>
      <c r="X180">
        <v>0</v>
      </c>
      <c r="Y180">
        <v>50</v>
      </c>
      <c r="Z180">
        <v>1407</v>
      </c>
      <c r="AA180">
        <v>13354</v>
      </c>
      <c r="AB180">
        <v>5515</v>
      </c>
      <c r="AC180">
        <v>0</v>
      </c>
      <c r="AD180">
        <v>0</v>
      </c>
      <c r="AE180" t="s">
        <v>165</v>
      </c>
    </row>
    <row r="181" spans="1:32" x14ac:dyDescent="0.35">
      <c r="A181" s="13">
        <f t="shared" si="2"/>
        <v>0</v>
      </c>
      <c r="B181" t="s">
        <v>175</v>
      </c>
      <c r="C181">
        <v>1362</v>
      </c>
      <c r="D181">
        <v>0</v>
      </c>
      <c r="E181">
        <v>408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93</v>
      </c>
      <c r="M181">
        <v>1863</v>
      </c>
      <c r="N181">
        <v>84</v>
      </c>
      <c r="O181">
        <v>349</v>
      </c>
      <c r="P181">
        <v>172</v>
      </c>
      <c r="Q181">
        <v>331</v>
      </c>
      <c r="R181">
        <v>0</v>
      </c>
      <c r="S181">
        <v>46</v>
      </c>
      <c r="T181">
        <v>0</v>
      </c>
      <c r="U181">
        <v>0</v>
      </c>
      <c r="V181">
        <v>557</v>
      </c>
      <c r="W181">
        <v>185</v>
      </c>
      <c r="X181">
        <v>0</v>
      </c>
      <c r="Y181">
        <v>97</v>
      </c>
      <c r="Z181">
        <v>1821</v>
      </c>
      <c r="AA181">
        <v>10170</v>
      </c>
      <c r="AB181">
        <v>4607</v>
      </c>
      <c r="AC181">
        <v>0</v>
      </c>
      <c r="AD181">
        <v>0</v>
      </c>
      <c r="AE181" t="s">
        <v>165</v>
      </c>
    </row>
    <row r="182" spans="1:32" x14ac:dyDescent="0.35">
      <c r="A182" s="13">
        <f t="shared" si="2"/>
        <v>0</v>
      </c>
      <c r="B182" t="s">
        <v>176</v>
      </c>
      <c r="C182">
        <v>1945</v>
      </c>
      <c r="D182">
        <v>0</v>
      </c>
      <c r="E182">
        <v>349</v>
      </c>
      <c r="F182">
        <v>0</v>
      </c>
      <c r="G182">
        <v>0</v>
      </c>
      <c r="H182">
        <v>178</v>
      </c>
      <c r="I182">
        <v>43</v>
      </c>
      <c r="J182">
        <v>198</v>
      </c>
      <c r="K182">
        <v>0</v>
      </c>
      <c r="L182">
        <v>0</v>
      </c>
      <c r="M182">
        <v>2713</v>
      </c>
      <c r="N182">
        <v>186</v>
      </c>
      <c r="O182">
        <v>643</v>
      </c>
      <c r="P182">
        <v>191</v>
      </c>
      <c r="Q182">
        <v>699</v>
      </c>
      <c r="R182">
        <v>0</v>
      </c>
      <c r="S182">
        <v>141</v>
      </c>
      <c r="T182">
        <v>0</v>
      </c>
      <c r="U182">
        <v>0</v>
      </c>
      <c r="V182">
        <v>834</v>
      </c>
      <c r="W182">
        <v>230</v>
      </c>
      <c r="X182">
        <v>0</v>
      </c>
      <c r="Y182">
        <v>66</v>
      </c>
      <c r="Z182">
        <v>2990</v>
      </c>
      <c r="AA182">
        <v>14500</v>
      </c>
      <c r="AB182">
        <v>6953</v>
      </c>
      <c r="AC182">
        <v>0</v>
      </c>
      <c r="AD182">
        <v>0</v>
      </c>
      <c r="AE182" t="s">
        <v>165</v>
      </c>
    </row>
    <row r="183" spans="1:32" x14ac:dyDescent="0.35">
      <c r="A183" s="13">
        <f t="shared" si="2"/>
        <v>0</v>
      </c>
      <c r="B183" t="s">
        <v>177</v>
      </c>
      <c r="C183">
        <v>1284</v>
      </c>
      <c r="D183">
        <v>494</v>
      </c>
      <c r="E183">
        <v>0</v>
      </c>
      <c r="F183">
        <v>0</v>
      </c>
      <c r="G183">
        <v>0</v>
      </c>
      <c r="H183">
        <v>0</v>
      </c>
      <c r="I183">
        <v>30</v>
      </c>
      <c r="J183">
        <v>0</v>
      </c>
      <c r="K183">
        <v>0</v>
      </c>
      <c r="L183">
        <v>422</v>
      </c>
      <c r="M183">
        <v>2230</v>
      </c>
      <c r="N183">
        <v>0</v>
      </c>
      <c r="O183">
        <v>0</v>
      </c>
      <c r="P183">
        <v>304</v>
      </c>
      <c r="Q183">
        <v>1161</v>
      </c>
      <c r="R183">
        <v>16</v>
      </c>
      <c r="S183">
        <v>0</v>
      </c>
      <c r="T183">
        <v>0</v>
      </c>
      <c r="U183">
        <v>0</v>
      </c>
      <c r="V183">
        <v>218</v>
      </c>
      <c r="W183">
        <v>231</v>
      </c>
      <c r="X183">
        <v>0</v>
      </c>
      <c r="Y183">
        <v>176</v>
      </c>
      <c r="Z183">
        <v>2106</v>
      </c>
      <c r="AA183">
        <v>24202</v>
      </c>
      <c r="AB183">
        <v>2120</v>
      </c>
      <c r="AC183">
        <v>1</v>
      </c>
      <c r="AD183">
        <v>0</v>
      </c>
      <c r="AE183" t="s">
        <v>165</v>
      </c>
    </row>
    <row r="184" spans="1:32" x14ac:dyDescent="0.35">
      <c r="A184" s="13">
        <f t="shared" si="2"/>
        <v>0</v>
      </c>
      <c r="B184" t="s">
        <v>1043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 t="s">
        <v>165</v>
      </c>
      <c r="AF184" t="s">
        <v>1044</v>
      </c>
    </row>
    <row r="185" spans="1:32" x14ac:dyDescent="0.35">
      <c r="A185" s="13">
        <f t="shared" si="2"/>
        <v>0</v>
      </c>
      <c r="B185" t="s">
        <v>178</v>
      </c>
      <c r="C185">
        <v>1894</v>
      </c>
      <c r="D185">
        <v>0</v>
      </c>
      <c r="E185">
        <v>477</v>
      </c>
      <c r="F185">
        <v>0</v>
      </c>
      <c r="G185">
        <v>0</v>
      </c>
      <c r="H185">
        <v>0</v>
      </c>
      <c r="I185">
        <v>0</v>
      </c>
      <c r="J185">
        <v>122</v>
      </c>
      <c r="K185">
        <v>0</v>
      </c>
      <c r="L185">
        <v>10</v>
      </c>
      <c r="M185">
        <v>2503</v>
      </c>
      <c r="N185">
        <v>0</v>
      </c>
      <c r="O185">
        <v>219</v>
      </c>
      <c r="P185">
        <v>373</v>
      </c>
      <c r="Q185">
        <v>982</v>
      </c>
      <c r="R185">
        <v>0</v>
      </c>
      <c r="S185">
        <v>14</v>
      </c>
      <c r="T185">
        <v>0</v>
      </c>
      <c r="U185">
        <v>0</v>
      </c>
      <c r="V185">
        <v>441</v>
      </c>
      <c r="W185">
        <v>215</v>
      </c>
      <c r="X185">
        <v>0</v>
      </c>
      <c r="Y185">
        <v>95</v>
      </c>
      <c r="Z185">
        <v>2339</v>
      </c>
      <c r="AA185">
        <v>17879</v>
      </c>
      <c r="AB185">
        <v>16206</v>
      </c>
      <c r="AC185">
        <v>1</v>
      </c>
      <c r="AD185">
        <v>0</v>
      </c>
      <c r="AE185" t="s">
        <v>179</v>
      </c>
    </row>
    <row r="186" spans="1:32" x14ac:dyDescent="0.35">
      <c r="A186" s="13">
        <f t="shared" si="2"/>
        <v>0</v>
      </c>
      <c r="B186" t="s">
        <v>180</v>
      </c>
      <c r="C186">
        <v>323</v>
      </c>
      <c r="D186">
        <v>175</v>
      </c>
      <c r="E186">
        <v>161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36</v>
      </c>
      <c r="M186">
        <v>695</v>
      </c>
      <c r="N186">
        <v>0</v>
      </c>
      <c r="O186">
        <v>0</v>
      </c>
      <c r="P186">
        <v>90</v>
      </c>
      <c r="Q186">
        <v>373</v>
      </c>
      <c r="R186">
        <v>0</v>
      </c>
      <c r="S186">
        <v>0</v>
      </c>
      <c r="T186">
        <v>0</v>
      </c>
      <c r="U186">
        <v>30</v>
      </c>
      <c r="V186">
        <v>0</v>
      </c>
      <c r="W186">
        <v>102</v>
      </c>
      <c r="X186">
        <v>0</v>
      </c>
      <c r="Y186">
        <v>0</v>
      </c>
      <c r="Z186">
        <v>595</v>
      </c>
      <c r="AA186">
        <v>14797</v>
      </c>
      <c r="AB186">
        <v>0</v>
      </c>
      <c r="AC186">
        <v>0</v>
      </c>
      <c r="AD186">
        <v>0</v>
      </c>
      <c r="AE186" t="s">
        <v>179</v>
      </c>
    </row>
    <row r="187" spans="1:32" x14ac:dyDescent="0.35">
      <c r="A187" s="13">
        <f t="shared" si="2"/>
        <v>0</v>
      </c>
      <c r="B187" t="s">
        <v>181</v>
      </c>
      <c r="C187">
        <v>3052</v>
      </c>
      <c r="D187">
        <v>0</v>
      </c>
      <c r="E187">
        <v>0</v>
      </c>
      <c r="F187">
        <v>0</v>
      </c>
      <c r="G187">
        <v>0</v>
      </c>
      <c r="H187">
        <v>1755</v>
      </c>
      <c r="I187">
        <v>0</v>
      </c>
      <c r="J187">
        <v>0</v>
      </c>
      <c r="K187">
        <v>1350</v>
      </c>
      <c r="L187">
        <v>317</v>
      </c>
      <c r="M187">
        <v>6474</v>
      </c>
      <c r="N187">
        <v>768</v>
      </c>
      <c r="O187">
        <v>911</v>
      </c>
      <c r="P187">
        <v>363</v>
      </c>
      <c r="Q187">
        <v>974</v>
      </c>
      <c r="R187">
        <v>466</v>
      </c>
      <c r="S187">
        <v>1615</v>
      </c>
      <c r="T187">
        <v>0</v>
      </c>
      <c r="U187">
        <v>0</v>
      </c>
      <c r="V187">
        <v>0</v>
      </c>
      <c r="W187">
        <v>398</v>
      </c>
      <c r="X187">
        <v>530</v>
      </c>
      <c r="Y187">
        <v>191</v>
      </c>
      <c r="Z187">
        <v>6216</v>
      </c>
      <c r="AA187">
        <v>47028</v>
      </c>
      <c r="AB187">
        <v>21250</v>
      </c>
      <c r="AC187">
        <v>1</v>
      </c>
      <c r="AD187">
        <v>0</v>
      </c>
      <c r="AE187" t="s">
        <v>179</v>
      </c>
    </row>
    <row r="188" spans="1:32" x14ac:dyDescent="0.35">
      <c r="A188" s="13">
        <f t="shared" si="2"/>
        <v>0</v>
      </c>
      <c r="B188" t="s">
        <v>182</v>
      </c>
      <c r="C188">
        <v>307</v>
      </c>
      <c r="D188">
        <v>264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87</v>
      </c>
      <c r="M188">
        <v>658</v>
      </c>
      <c r="N188">
        <v>0</v>
      </c>
      <c r="O188">
        <v>0</v>
      </c>
      <c r="P188">
        <v>170</v>
      </c>
      <c r="Q188">
        <v>286</v>
      </c>
      <c r="R188">
        <v>0</v>
      </c>
      <c r="S188">
        <v>0</v>
      </c>
      <c r="T188">
        <v>65</v>
      </c>
      <c r="U188">
        <v>0</v>
      </c>
      <c r="V188">
        <v>0</v>
      </c>
      <c r="W188">
        <v>71</v>
      </c>
      <c r="X188">
        <v>0</v>
      </c>
      <c r="Y188">
        <v>56</v>
      </c>
      <c r="Z188">
        <v>648</v>
      </c>
      <c r="AA188">
        <v>10504</v>
      </c>
      <c r="AB188">
        <v>0</v>
      </c>
      <c r="AC188">
        <v>0</v>
      </c>
      <c r="AD188">
        <v>0</v>
      </c>
      <c r="AE188" t="s">
        <v>179</v>
      </c>
    </row>
    <row r="189" spans="1:32" x14ac:dyDescent="0.35">
      <c r="A189" s="13">
        <f t="shared" si="2"/>
        <v>0</v>
      </c>
      <c r="B189" s="2" t="s">
        <v>1245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10</v>
      </c>
      <c r="O189">
        <v>0</v>
      </c>
      <c r="P189">
        <v>64</v>
      </c>
      <c r="Q189">
        <v>285</v>
      </c>
      <c r="R189">
        <v>0</v>
      </c>
      <c r="S189">
        <v>68</v>
      </c>
      <c r="T189">
        <v>0</v>
      </c>
      <c r="U189">
        <v>0</v>
      </c>
      <c r="V189">
        <v>0</v>
      </c>
      <c r="W189">
        <v>97</v>
      </c>
      <c r="X189">
        <v>0</v>
      </c>
      <c r="Y189">
        <v>6</v>
      </c>
      <c r="Z189">
        <v>530</v>
      </c>
      <c r="AA189">
        <v>10874</v>
      </c>
      <c r="AB189">
        <v>0</v>
      </c>
      <c r="AC189">
        <v>1</v>
      </c>
      <c r="AD189">
        <v>0</v>
      </c>
      <c r="AE189" t="s">
        <v>179</v>
      </c>
    </row>
    <row r="190" spans="1:32" x14ac:dyDescent="0.35">
      <c r="A190" s="13">
        <f t="shared" si="2"/>
        <v>0</v>
      </c>
      <c r="B190" t="s">
        <v>183</v>
      </c>
      <c r="C190">
        <v>12257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149</v>
      </c>
      <c r="K190">
        <v>0</v>
      </c>
      <c r="L190">
        <v>0</v>
      </c>
      <c r="M190">
        <v>12406</v>
      </c>
      <c r="N190">
        <v>839</v>
      </c>
      <c r="O190">
        <v>0</v>
      </c>
      <c r="P190">
        <v>1948</v>
      </c>
      <c r="Q190">
        <v>4746</v>
      </c>
      <c r="R190">
        <v>160</v>
      </c>
      <c r="S190">
        <v>1145</v>
      </c>
      <c r="T190">
        <v>0</v>
      </c>
      <c r="U190">
        <v>0</v>
      </c>
      <c r="V190">
        <v>0</v>
      </c>
      <c r="W190">
        <v>1436</v>
      </c>
      <c r="X190">
        <v>275</v>
      </c>
      <c r="Y190">
        <v>738</v>
      </c>
      <c r="Z190">
        <v>11287</v>
      </c>
      <c r="AA190">
        <v>163258</v>
      </c>
      <c r="AB190">
        <v>7620</v>
      </c>
      <c r="AC190">
        <v>1</v>
      </c>
      <c r="AD190">
        <v>0</v>
      </c>
      <c r="AE190" t="s">
        <v>179</v>
      </c>
    </row>
    <row r="191" spans="1:32" x14ac:dyDescent="0.35">
      <c r="A191" s="13">
        <f t="shared" si="2"/>
        <v>0</v>
      </c>
      <c r="B191" t="s">
        <v>184</v>
      </c>
      <c r="C191">
        <v>0</v>
      </c>
      <c r="D191">
        <v>89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89</v>
      </c>
      <c r="N191">
        <v>0</v>
      </c>
      <c r="O191">
        <v>0</v>
      </c>
      <c r="P191">
        <v>0</v>
      </c>
      <c r="Q191">
        <v>139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11</v>
      </c>
      <c r="X191">
        <v>0</v>
      </c>
      <c r="Y191">
        <v>0</v>
      </c>
      <c r="Z191">
        <v>150</v>
      </c>
      <c r="AA191">
        <v>5573</v>
      </c>
      <c r="AB191">
        <v>0</v>
      </c>
      <c r="AC191">
        <v>1</v>
      </c>
      <c r="AD191">
        <v>0</v>
      </c>
      <c r="AE191" t="s">
        <v>179</v>
      </c>
    </row>
    <row r="192" spans="1:32" x14ac:dyDescent="0.35">
      <c r="A192" s="13">
        <f t="shared" si="2"/>
        <v>0</v>
      </c>
      <c r="B192" t="s">
        <v>185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27</v>
      </c>
      <c r="J192">
        <v>0</v>
      </c>
      <c r="K192">
        <v>0</v>
      </c>
      <c r="L192">
        <v>19</v>
      </c>
      <c r="M192">
        <v>46</v>
      </c>
      <c r="N192">
        <v>291</v>
      </c>
      <c r="O192">
        <v>29</v>
      </c>
      <c r="P192">
        <v>231</v>
      </c>
      <c r="Q192">
        <v>578</v>
      </c>
      <c r="R192">
        <v>26</v>
      </c>
      <c r="S192">
        <v>0</v>
      </c>
      <c r="T192">
        <v>0</v>
      </c>
      <c r="U192">
        <v>0</v>
      </c>
      <c r="V192">
        <v>326</v>
      </c>
      <c r="W192">
        <v>55</v>
      </c>
      <c r="X192">
        <v>0</v>
      </c>
      <c r="Y192">
        <v>106</v>
      </c>
      <c r="Z192">
        <v>1642</v>
      </c>
      <c r="AA192">
        <v>15887</v>
      </c>
      <c r="AB192">
        <v>5173</v>
      </c>
      <c r="AC192">
        <v>1</v>
      </c>
      <c r="AD192">
        <v>0</v>
      </c>
      <c r="AE192" t="s">
        <v>179</v>
      </c>
    </row>
    <row r="193" spans="1:31" x14ac:dyDescent="0.35">
      <c r="A193" s="13">
        <f t="shared" si="2"/>
        <v>0</v>
      </c>
      <c r="B193" t="s">
        <v>1013</v>
      </c>
      <c r="C193">
        <v>6199</v>
      </c>
      <c r="D193">
        <v>0</v>
      </c>
      <c r="E193">
        <v>0</v>
      </c>
      <c r="F193">
        <v>0</v>
      </c>
      <c r="G193">
        <v>6</v>
      </c>
      <c r="H193">
        <v>0</v>
      </c>
      <c r="I193">
        <v>0</v>
      </c>
      <c r="J193">
        <v>129</v>
      </c>
      <c r="K193">
        <v>0</v>
      </c>
      <c r="L193">
        <v>1055</v>
      </c>
      <c r="M193">
        <v>7389</v>
      </c>
      <c r="N193">
        <v>577</v>
      </c>
      <c r="O193">
        <v>0</v>
      </c>
      <c r="P193">
        <v>907</v>
      </c>
      <c r="Q193">
        <v>3914</v>
      </c>
      <c r="R193">
        <v>40</v>
      </c>
      <c r="S193">
        <v>0</v>
      </c>
      <c r="T193">
        <v>949</v>
      </c>
      <c r="U193">
        <v>0</v>
      </c>
      <c r="V193">
        <v>358</v>
      </c>
      <c r="W193">
        <v>450</v>
      </c>
      <c r="X193">
        <v>232</v>
      </c>
      <c r="Y193">
        <v>776</v>
      </c>
      <c r="Z193">
        <v>8203</v>
      </c>
      <c r="AA193">
        <v>56199</v>
      </c>
      <c r="AB193">
        <v>8099</v>
      </c>
      <c r="AC193">
        <v>0</v>
      </c>
      <c r="AD193">
        <v>1</v>
      </c>
      <c r="AE193" t="s">
        <v>179</v>
      </c>
    </row>
    <row r="194" spans="1:31" x14ac:dyDescent="0.35">
      <c r="A194" s="13">
        <f t="shared" si="2"/>
        <v>0</v>
      </c>
      <c r="B194" t="s">
        <v>188</v>
      </c>
      <c r="C194">
        <v>6636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1090</v>
      </c>
      <c r="L194">
        <v>212</v>
      </c>
      <c r="M194">
        <v>7938</v>
      </c>
      <c r="N194">
        <v>300</v>
      </c>
      <c r="O194">
        <v>0</v>
      </c>
      <c r="P194">
        <v>0</v>
      </c>
      <c r="Q194">
        <v>5684</v>
      </c>
      <c r="R194">
        <v>47</v>
      </c>
      <c r="S194">
        <v>555</v>
      </c>
      <c r="T194">
        <v>0</v>
      </c>
      <c r="U194">
        <v>0</v>
      </c>
      <c r="V194">
        <v>1023</v>
      </c>
      <c r="W194">
        <v>611</v>
      </c>
      <c r="X194">
        <v>100</v>
      </c>
      <c r="Y194">
        <v>93</v>
      </c>
      <c r="Z194">
        <v>8413</v>
      </c>
      <c r="AA194">
        <v>99900</v>
      </c>
      <c r="AB194">
        <v>37582</v>
      </c>
      <c r="AC194">
        <v>1</v>
      </c>
      <c r="AD194">
        <v>0</v>
      </c>
      <c r="AE194" t="s">
        <v>189</v>
      </c>
    </row>
    <row r="195" spans="1:31" x14ac:dyDescent="0.35">
      <c r="A195" s="13">
        <f t="shared" ref="A195:A258" si="3">+Z195-SUM(N195:Y195)</f>
        <v>0</v>
      </c>
      <c r="B195" t="s">
        <v>924</v>
      </c>
      <c r="C195">
        <v>431</v>
      </c>
      <c r="D195">
        <v>200</v>
      </c>
      <c r="E195">
        <v>0</v>
      </c>
      <c r="F195">
        <v>0</v>
      </c>
      <c r="G195">
        <v>0</v>
      </c>
      <c r="H195">
        <v>0</v>
      </c>
      <c r="I195">
        <v>25</v>
      </c>
      <c r="J195">
        <v>4</v>
      </c>
      <c r="K195">
        <v>0</v>
      </c>
      <c r="L195">
        <v>0</v>
      </c>
      <c r="M195">
        <v>660</v>
      </c>
      <c r="N195">
        <v>99</v>
      </c>
      <c r="O195">
        <v>7</v>
      </c>
      <c r="P195">
        <v>111</v>
      </c>
      <c r="Q195">
        <v>308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125</v>
      </c>
      <c r="X195">
        <v>0</v>
      </c>
      <c r="Y195">
        <v>39</v>
      </c>
      <c r="Z195">
        <v>689</v>
      </c>
      <c r="AA195">
        <v>13330</v>
      </c>
      <c r="AB195">
        <v>0</v>
      </c>
      <c r="AC195">
        <v>0</v>
      </c>
      <c r="AD195">
        <v>0</v>
      </c>
      <c r="AE195" t="s">
        <v>189</v>
      </c>
    </row>
    <row r="196" spans="1:31" x14ac:dyDescent="0.35">
      <c r="A196" s="13">
        <f t="shared" si="3"/>
        <v>0</v>
      </c>
      <c r="B196" t="s">
        <v>190</v>
      </c>
      <c r="C196">
        <v>39290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25000</v>
      </c>
      <c r="L196">
        <v>3611</v>
      </c>
      <c r="M196">
        <v>67901</v>
      </c>
      <c r="N196">
        <v>9845</v>
      </c>
      <c r="O196">
        <v>0</v>
      </c>
      <c r="P196">
        <v>3677</v>
      </c>
      <c r="Q196">
        <v>14201</v>
      </c>
      <c r="R196">
        <v>120</v>
      </c>
      <c r="S196">
        <v>17965</v>
      </c>
      <c r="T196">
        <v>0</v>
      </c>
      <c r="U196">
        <v>0</v>
      </c>
      <c r="V196">
        <v>11496</v>
      </c>
      <c r="W196">
        <v>1801</v>
      </c>
      <c r="X196">
        <v>0</v>
      </c>
      <c r="Y196">
        <v>698</v>
      </c>
      <c r="Z196">
        <v>59803</v>
      </c>
      <c r="AA196">
        <v>183464</v>
      </c>
      <c r="AB196">
        <v>176737</v>
      </c>
      <c r="AC196">
        <v>1</v>
      </c>
      <c r="AD196">
        <v>0</v>
      </c>
      <c r="AE196" t="s">
        <v>189</v>
      </c>
    </row>
    <row r="197" spans="1:31" x14ac:dyDescent="0.35">
      <c r="A197" s="13">
        <f t="shared" si="3"/>
        <v>0</v>
      </c>
      <c r="B197" t="s">
        <v>191</v>
      </c>
      <c r="C197">
        <v>1017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203</v>
      </c>
      <c r="M197">
        <v>1220</v>
      </c>
      <c r="N197">
        <v>91</v>
      </c>
      <c r="O197">
        <v>0</v>
      </c>
      <c r="P197">
        <v>132</v>
      </c>
      <c r="Q197">
        <v>591</v>
      </c>
      <c r="R197">
        <v>0</v>
      </c>
      <c r="S197">
        <v>200</v>
      </c>
      <c r="T197">
        <v>0</v>
      </c>
      <c r="U197">
        <v>0</v>
      </c>
      <c r="V197">
        <v>65</v>
      </c>
      <c r="W197">
        <v>135</v>
      </c>
      <c r="X197">
        <v>0</v>
      </c>
      <c r="Y197">
        <v>133</v>
      </c>
      <c r="Z197">
        <v>1347</v>
      </c>
      <c r="AA197">
        <v>12008</v>
      </c>
      <c r="AB197">
        <v>1150</v>
      </c>
      <c r="AC197">
        <v>0</v>
      </c>
      <c r="AD197">
        <v>0</v>
      </c>
      <c r="AE197" t="s">
        <v>189</v>
      </c>
    </row>
    <row r="198" spans="1:31" x14ac:dyDescent="0.35">
      <c r="A198" s="13">
        <f t="shared" si="3"/>
        <v>0</v>
      </c>
      <c r="B198" t="s">
        <v>1045</v>
      </c>
      <c r="C198">
        <v>441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74</v>
      </c>
      <c r="M198">
        <v>515</v>
      </c>
      <c r="N198">
        <v>0</v>
      </c>
      <c r="O198">
        <v>0</v>
      </c>
      <c r="P198">
        <v>88</v>
      </c>
      <c r="Q198">
        <v>419</v>
      </c>
      <c r="R198">
        <v>0</v>
      </c>
      <c r="S198">
        <v>0</v>
      </c>
      <c r="T198">
        <v>0</v>
      </c>
      <c r="U198">
        <v>0</v>
      </c>
      <c r="V198">
        <v>93</v>
      </c>
      <c r="W198">
        <v>104</v>
      </c>
      <c r="X198">
        <v>0</v>
      </c>
      <c r="Y198">
        <v>203</v>
      </c>
      <c r="Z198">
        <v>907</v>
      </c>
      <c r="AA198">
        <v>18763</v>
      </c>
      <c r="AB198">
        <v>1665</v>
      </c>
      <c r="AC198">
        <v>0</v>
      </c>
      <c r="AD198">
        <v>0</v>
      </c>
      <c r="AE198" t="s">
        <v>189</v>
      </c>
    </row>
    <row r="199" spans="1:31" x14ac:dyDescent="0.35">
      <c r="A199" s="13">
        <f t="shared" si="3"/>
        <v>0</v>
      </c>
      <c r="B199" t="s">
        <v>193</v>
      </c>
      <c r="C199">
        <v>0</v>
      </c>
      <c r="D199">
        <v>0</v>
      </c>
      <c r="E199">
        <v>0</v>
      </c>
      <c r="F199">
        <v>0</v>
      </c>
      <c r="G199">
        <v>812</v>
      </c>
      <c r="H199">
        <v>0</v>
      </c>
      <c r="I199">
        <v>15</v>
      </c>
      <c r="J199">
        <v>0</v>
      </c>
      <c r="K199">
        <v>0</v>
      </c>
      <c r="L199">
        <v>528</v>
      </c>
      <c r="M199">
        <v>1355</v>
      </c>
      <c r="N199">
        <v>10</v>
      </c>
      <c r="O199">
        <v>0</v>
      </c>
      <c r="P199">
        <v>204</v>
      </c>
      <c r="Q199">
        <v>217</v>
      </c>
      <c r="R199">
        <v>0</v>
      </c>
      <c r="S199">
        <v>4</v>
      </c>
      <c r="T199">
        <v>0</v>
      </c>
      <c r="U199">
        <v>0</v>
      </c>
      <c r="V199">
        <v>395</v>
      </c>
      <c r="W199">
        <v>93</v>
      </c>
      <c r="X199">
        <v>0</v>
      </c>
      <c r="Y199">
        <v>39</v>
      </c>
      <c r="Z199">
        <v>962</v>
      </c>
      <c r="AA199">
        <v>9800</v>
      </c>
      <c r="AB199">
        <v>7900</v>
      </c>
      <c r="AC199">
        <v>0</v>
      </c>
      <c r="AD199">
        <v>1</v>
      </c>
      <c r="AE199" t="s">
        <v>189</v>
      </c>
    </row>
    <row r="200" spans="1:31" x14ac:dyDescent="0.35">
      <c r="A200" s="13">
        <f t="shared" si="3"/>
        <v>0</v>
      </c>
      <c r="B200" t="s">
        <v>194</v>
      </c>
      <c r="C200">
        <v>5431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518</v>
      </c>
      <c r="M200">
        <v>5949</v>
      </c>
      <c r="N200">
        <v>378</v>
      </c>
      <c r="O200">
        <v>0</v>
      </c>
      <c r="P200">
        <v>1018</v>
      </c>
      <c r="Q200">
        <v>1744</v>
      </c>
      <c r="R200">
        <v>0</v>
      </c>
      <c r="S200">
        <v>1236</v>
      </c>
      <c r="T200">
        <v>0</v>
      </c>
      <c r="U200">
        <v>0</v>
      </c>
      <c r="V200">
        <v>893</v>
      </c>
      <c r="W200">
        <v>520</v>
      </c>
      <c r="X200">
        <v>0</v>
      </c>
      <c r="Y200">
        <v>734</v>
      </c>
      <c r="Z200">
        <v>6523</v>
      </c>
      <c r="AA200">
        <v>55000</v>
      </c>
      <c r="AB200">
        <v>11976</v>
      </c>
      <c r="AC200">
        <v>1</v>
      </c>
      <c r="AD200">
        <v>0</v>
      </c>
      <c r="AE200" t="s">
        <v>189</v>
      </c>
    </row>
    <row r="201" spans="1:31" x14ac:dyDescent="0.35">
      <c r="A201" s="13">
        <f t="shared" si="3"/>
        <v>0</v>
      </c>
      <c r="B201" t="s">
        <v>195</v>
      </c>
      <c r="C201">
        <v>1182</v>
      </c>
      <c r="D201">
        <v>455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5</v>
      </c>
      <c r="M201">
        <v>1642</v>
      </c>
      <c r="N201">
        <v>36</v>
      </c>
      <c r="O201">
        <v>0</v>
      </c>
      <c r="P201">
        <v>128</v>
      </c>
      <c r="Q201">
        <v>811</v>
      </c>
      <c r="R201">
        <v>0</v>
      </c>
      <c r="S201">
        <v>0</v>
      </c>
      <c r="T201">
        <v>0</v>
      </c>
      <c r="U201">
        <v>0</v>
      </c>
      <c r="V201">
        <v>163</v>
      </c>
      <c r="W201">
        <v>180</v>
      </c>
      <c r="X201">
        <v>0</v>
      </c>
      <c r="Y201">
        <v>48</v>
      </c>
      <c r="Z201">
        <v>1366</v>
      </c>
      <c r="AA201">
        <v>11643</v>
      </c>
      <c r="AB201">
        <v>3400</v>
      </c>
      <c r="AC201">
        <v>0</v>
      </c>
      <c r="AD201">
        <v>1</v>
      </c>
      <c r="AE201" t="s">
        <v>189</v>
      </c>
    </row>
    <row r="202" spans="1:31" x14ac:dyDescent="0.35">
      <c r="A202" s="13">
        <f t="shared" si="3"/>
        <v>0</v>
      </c>
      <c r="B202" t="s">
        <v>196</v>
      </c>
      <c r="C202">
        <v>836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7</v>
      </c>
      <c r="M202">
        <v>843</v>
      </c>
      <c r="N202">
        <v>56</v>
      </c>
      <c r="O202">
        <v>0</v>
      </c>
      <c r="P202">
        <v>115</v>
      </c>
      <c r="Q202">
        <v>441</v>
      </c>
      <c r="R202">
        <v>0</v>
      </c>
      <c r="S202">
        <v>36</v>
      </c>
      <c r="T202">
        <v>0</v>
      </c>
      <c r="U202">
        <v>0</v>
      </c>
      <c r="V202">
        <v>172</v>
      </c>
      <c r="W202">
        <v>118</v>
      </c>
      <c r="X202">
        <v>0</v>
      </c>
      <c r="Y202">
        <v>0</v>
      </c>
      <c r="Z202">
        <v>938</v>
      </c>
      <c r="AA202">
        <v>16519</v>
      </c>
      <c r="AB202">
        <v>1500</v>
      </c>
      <c r="AC202">
        <v>0</v>
      </c>
      <c r="AD202">
        <v>0</v>
      </c>
      <c r="AE202" t="s">
        <v>189</v>
      </c>
    </row>
    <row r="203" spans="1:31" x14ac:dyDescent="0.35">
      <c r="A203" s="13">
        <f t="shared" si="3"/>
        <v>0</v>
      </c>
      <c r="B203" t="s">
        <v>197</v>
      </c>
      <c r="C203">
        <v>1503</v>
      </c>
      <c r="D203">
        <v>0</v>
      </c>
      <c r="E203">
        <v>72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400</v>
      </c>
      <c r="L203">
        <v>52</v>
      </c>
      <c r="M203">
        <v>2027</v>
      </c>
      <c r="N203">
        <v>49</v>
      </c>
      <c r="O203">
        <v>3120</v>
      </c>
      <c r="P203">
        <v>147</v>
      </c>
      <c r="Q203">
        <v>383</v>
      </c>
      <c r="R203">
        <v>0</v>
      </c>
      <c r="S203">
        <v>3</v>
      </c>
      <c r="T203">
        <v>0</v>
      </c>
      <c r="U203">
        <v>0</v>
      </c>
      <c r="V203">
        <v>218</v>
      </c>
      <c r="W203">
        <v>164</v>
      </c>
      <c r="X203">
        <v>0</v>
      </c>
      <c r="Y203">
        <v>89</v>
      </c>
      <c r="Z203">
        <v>4173</v>
      </c>
      <c r="AA203">
        <v>13583</v>
      </c>
      <c r="AB203">
        <v>7659</v>
      </c>
      <c r="AC203">
        <v>1</v>
      </c>
      <c r="AD203">
        <v>0</v>
      </c>
      <c r="AE203" t="s">
        <v>189</v>
      </c>
    </row>
    <row r="204" spans="1:31" x14ac:dyDescent="0.35">
      <c r="A204" s="13">
        <f t="shared" si="3"/>
        <v>0</v>
      </c>
      <c r="B204" t="s">
        <v>198</v>
      </c>
      <c r="C204">
        <v>3045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1033</v>
      </c>
      <c r="M204">
        <v>4078</v>
      </c>
      <c r="N204">
        <v>1008</v>
      </c>
      <c r="O204">
        <v>0</v>
      </c>
      <c r="P204">
        <v>495</v>
      </c>
      <c r="Q204">
        <v>1415</v>
      </c>
      <c r="R204">
        <v>2</v>
      </c>
      <c r="S204">
        <v>468</v>
      </c>
      <c r="T204">
        <v>0</v>
      </c>
      <c r="U204">
        <v>0</v>
      </c>
      <c r="V204">
        <v>204</v>
      </c>
      <c r="W204">
        <v>245</v>
      </c>
      <c r="X204">
        <v>189</v>
      </c>
      <c r="Y204">
        <v>629</v>
      </c>
      <c r="Z204">
        <v>4655</v>
      </c>
      <c r="AA204">
        <v>44312</v>
      </c>
      <c r="AB204">
        <v>16742</v>
      </c>
      <c r="AC204">
        <v>0</v>
      </c>
      <c r="AD204">
        <v>0</v>
      </c>
      <c r="AE204" t="s">
        <v>199</v>
      </c>
    </row>
    <row r="205" spans="1:31" x14ac:dyDescent="0.35">
      <c r="A205" s="13">
        <f t="shared" si="3"/>
        <v>0</v>
      </c>
      <c r="B205" t="s">
        <v>200</v>
      </c>
      <c r="C205">
        <v>2750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969</v>
      </c>
      <c r="M205">
        <v>3719</v>
      </c>
      <c r="N205">
        <v>1639</v>
      </c>
      <c r="O205">
        <v>0</v>
      </c>
      <c r="P205">
        <v>319</v>
      </c>
      <c r="Q205">
        <v>947</v>
      </c>
      <c r="R205">
        <v>1</v>
      </c>
      <c r="S205">
        <v>34</v>
      </c>
      <c r="T205">
        <v>0</v>
      </c>
      <c r="U205">
        <v>0</v>
      </c>
      <c r="V205">
        <v>177</v>
      </c>
      <c r="W205">
        <v>176</v>
      </c>
      <c r="X205">
        <v>238</v>
      </c>
      <c r="Y205">
        <v>452</v>
      </c>
      <c r="Z205">
        <v>3983</v>
      </c>
      <c r="AA205">
        <v>15894</v>
      </c>
      <c r="AB205">
        <v>10221</v>
      </c>
      <c r="AC205">
        <v>0</v>
      </c>
      <c r="AD205">
        <v>0</v>
      </c>
      <c r="AE205" t="s">
        <v>199</v>
      </c>
    </row>
    <row r="206" spans="1:31" x14ac:dyDescent="0.35">
      <c r="A206" s="13">
        <f t="shared" si="3"/>
        <v>0</v>
      </c>
      <c r="B206" t="s">
        <v>201</v>
      </c>
      <c r="C206">
        <v>284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28</v>
      </c>
      <c r="J206">
        <v>0</v>
      </c>
      <c r="K206">
        <v>0</v>
      </c>
      <c r="L206">
        <v>0</v>
      </c>
      <c r="M206">
        <v>312</v>
      </c>
      <c r="N206">
        <v>0</v>
      </c>
      <c r="O206">
        <v>0</v>
      </c>
      <c r="P206">
        <v>93</v>
      </c>
      <c r="Q206">
        <v>157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95</v>
      </c>
      <c r="X206">
        <v>0</v>
      </c>
      <c r="Y206">
        <v>10</v>
      </c>
      <c r="Z206">
        <v>355</v>
      </c>
      <c r="AA206">
        <v>5244</v>
      </c>
      <c r="AB206">
        <v>0</v>
      </c>
      <c r="AC206">
        <v>0</v>
      </c>
      <c r="AD206">
        <v>1</v>
      </c>
      <c r="AE206" t="s">
        <v>199</v>
      </c>
    </row>
    <row r="207" spans="1:31" x14ac:dyDescent="0.35">
      <c r="A207" s="13">
        <f t="shared" si="3"/>
        <v>0</v>
      </c>
      <c r="B207" t="s">
        <v>202</v>
      </c>
      <c r="C207">
        <v>2042</v>
      </c>
      <c r="D207">
        <v>0</v>
      </c>
      <c r="E207">
        <v>412</v>
      </c>
      <c r="F207">
        <v>0</v>
      </c>
      <c r="G207">
        <v>0</v>
      </c>
      <c r="H207">
        <v>0</v>
      </c>
      <c r="I207">
        <v>80</v>
      </c>
      <c r="J207">
        <v>1</v>
      </c>
      <c r="K207">
        <v>0</v>
      </c>
      <c r="L207">
        <v>75</v>
      </c>
      <c r="M207">
        <v>2610</v>
      </c>
      <c r="N207">
        <v>95</v>
      </c>
      <c r="O207">
        <v>502</v>
      </c>
      <c r="P207">
        <v>360</v>
      </c>
      <c r="Q207">
        <v>611</v>
      </c>
      <c r="R207">
        <v>0</v>
      </c>
      <c r="S207">
        <v>116</v>
      </c>
      <c r="T207">
        <v>0</v>
      </c>
      <c r="U207">
        <v>0</v>
      </c>
      <c r="V207">
        <v>937</v>
      </c>
      <c r="W207">
        <v>268</v>
      </c>
      <c r="X207">
        <v>0</v>
      </c>
      <c r="Y207">
        <v>74</v>
      </c>
      <c r="Z207">
        <v>2963</v>
      </c>
      <c r="AA207">
        <v>12038</v>
      </c>
      <c r="AB207">
        <v>8203</v>
      </c>
      <c r="AC207">
        <v>0</v>
      </c>
      <c r="AD207">
        <v>0</v>
      </c>
      <c r="AE207" t="s">
        <v>199</v>
      </c>
    </row>
    <row r="208" spans="1:31" x14ac:dyDescent="0.35">
      <c r="A208" s="13">
        <f t="shared" si="3"/>
        <v>0</v>
      </c>
      <c r="B208" t="s">
        <v>203</v>
      </c>
      <c r="C208">
        <v>823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24</v>
      </c>
      <c r="J208">
        <v>0</v>
      </c>
      <c r="K208">
        <v>0</v>
      </c>
      <c r="L208">
        <v>16</v>
      </c>
      <c r="M208">
        <v>863</v>
      </c>
      <c r="N208">
        <v>14</v>
      </c>
      <c r="O208">
        <v>5</v>
      </c>
      <c r="P208">
        <v>0</v>
      </c>
      <c r="Q208">
        <v>356</v>
      </c>
      <c r="R208">
        <v>0</v>
      </c>
      <c r="S208">
        <v>241</v>
      </c>
      <c r="T208">
        <v>0</v>
      </c>
      <c r="U208">
        <v>0</v>
      </c>
      <c r="V208">
        <v>90</v>
      </c>
      <c r="W208">
        <v>112</v>
      </c>
      <c r="X208">
        <v>0</v>
      </c>
      <c r="Y208">
        <v>26</v>
      </c>
      <c r="Z208">
        <v>844</v>
      </c>
      <c r="AA208">
        <v>8915</v>
      </c>
      <c r="AB208">
        <v>422</v>
      </c>
      <c r="AC208">
        <v>0</v>
      </c>
      <c r="AD208">
        <v>0</v>
      </c>
      <c r="AE208" t="s">
        <v>199</v>
      </c>
    </row>
    <row r="209" spans="1:31" x14ac:dyDescent="0.35">
      <c r="A209" s="13">
        <f t="shared" si="3"/>
        <v>0</v>
      </c>
      <c r="B209" t="s">
        <v>204</v>
      </c>
      <c r="C209">
        <v>869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10</v>
      </c>
      <c r="J209">
        <v>0</v>
      </c>
      <c r="K209">
        <v>0</v>
      </c>
      <c r="L209">
        <v>22</v>
      </c>
      <c r="M209">
        <v>901</v>
      </c>
      <c r="N209">
        <v>52</v>
      </c>
      <c r="O209">
        <v>0</v>
      </c>
      <c r="P209">
        <v>252</v>
      </c>
      <c r="Q209">
        <v>452</v>
      </c>
      <c r="R209">
        <v>13</v>
      </c>
      <c r="S209">
        <v>21</v>
      </c>
      <c r="T209">
        <v>0</v>
      </c>
      <c r="U209">
        <v>0</v>
      </c>
      <c r="V209">
        <v>35</v>
      </c>
      <c r="W209">
        <v>214</v>
      </c>
      <c r="X209">
        <v>0</v>
      </c>
      <c r="Y209">
        <v>9</v>
      </c>
      <c r="Z209">
        <v>1048</v>
      </c>
      <c r="AA209">
        <v>8869</v>
      </c>
      <c r="AB209">
        <v>60</v>
      </c>
      <c r="AC209">
        <v>1</v>
      </c>
      <c r="AD209">
        <v>0</v>
      </c>
      <c r="AE209" t="s">
        <v>199</v>
      </c>
    </row>
    <row r="210" spans="1:31" x14ac:dyDescent="0.35">
      <c r="A210" s="13">
        <f t="shared" si="3"/>
        <v>0</v>
      </c>
      <c r="B210" t="s">
        <v>205</v>
      </c>
      <c r="C210">
        <v>1790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36</v>
      </c>
      <c r="J210">
        <v>0</v>
      </c>
      <c r="K210">
        <v>9000</v>
      </c>
      <c r="L210">
        <v>1269</v>
      </c>
      <c r="M210">
        <v>12095</v>
      </c>
      <c r="N210">
        <v>0</v>
      </c>
      <c r="O210">
        <v>9000</v>
      </c>
      <c r="P210">
        <v>527</v>
      </c>
      <c r="Q210">
        <v>1131</v>
      </c>
      <c r="R210">
        <v>59</v>
      </c>
      <c r="S210">
        <v>12</v>
      </c>
      <c r="T210">
        <v>0</v>
      </c>
      <c r="U210">
        <v>0</v>
      </c>
      <c r="V210">
        <v>664</v>
      </c>
      <c r="W210">
        <v>253</v>
      </c>
      <c r="X210">
        <v>0</v>
      </c>
      <c r="Y210">
        <v>86</v>
      </c>
      <c r="Z210">
        <v>11732</v>
      </c>
      <c r="AA210">
        <v>22426</v>
      </c>
      <c r="AB210">
        <v>18712</v>
      </c>
      <c r="AC210">
        <v>1</v>
      </c>
      <c r="AD210">
        <v>0</v>
      </c>
      <c r="AE210" t="s">
        <v>199</v>
      </c>
    </row>
    <row r="211" spans="1:31" x14ac:dyDescent="0.35">
      <c r="A211" s="13">
        <f t="shared" si="3"/>
        <v>0</v>
      </c>
      <c r="B211" t="s">
        <v>207</v>
      </c>
      <c r="C211">
        <v>3713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40</v>
      </c>
      <c r="J211">
        <v>120</v>
      </c>
      <c r="K211">
        <v>0</v>
      </c>
      <c r="L211">
        <v>0</v>
      </c>
      <c r="M211">
        <v>3873</v>
      </c>
      <c r="N211">
        <v>0</v>
      </c>
      <c r="O211">
        <v>0</v>
      </c>
      <c r="P211">
        <v>608</v>
      </c>
      <c r="Q211">
        <v>1633</v>
      </c>
      <c r="R211">
        <v>318</v>
      </c>
      <c r="S211">
        <v>169</v>
      </c>
      <c r="T211">
        <v>0</v>
      </c>
      <c r="U211">
        <v>0</v>
      </c>
      <c r="V211">
        <v>924</v>
      </c>
      <c r="W211">
        <v>649</v>
      </c>
      <c r="X211">
        <v>0</v>
      </c>
      <c r="Y211">
        <v>279</v>
      </c>
      <c r="Z211">
        <v>4580</v>
      </c>
      <c r="AA211">
        <v>23000</v>
      </c>
      <c r="AB211">
        <v>11618</v>
      </c>
      <c r="AC211">
        <v>0</v>
      </c>
      <c r="AD211">
        <v>0</v>
      </c>
      <c r="AE211" t="s">
        <v>199</v>
      </c>
    </row>
    <row r="212" spans="1:31" x14ac:dyDescent="0.35">
      <c r="A212" s="13">
        <f t="shared" si="3"/>
        <v>0</v>
      </c>
      <c r="B212" t="s">
        <v>208</v>
      </c>
      <c r="C212">
        <v>1910</v>
      </c>
      <c r="D212">
        <v>807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533</v>
      </c>
      <c r="M212">
        <v>3250</v>
      </c>
      <c r="N212">
        <v>0</v>
      </c>
      <c r="O212">
        <v>0</v>
      </c>
      <c r="P212">
        <v>380</v>
      </c>
      <c r="Q212">
        <v>1629</v>
      </c>
      <c r="R212">
        <v>0</v>
      </c>
      <c r="S212">
        <v>95</v>
      </c>
      <c r="T212">
        <v>645</v>
      </c>
      <c r="U212">
        <v>0</v>
      </c>
      <c r="V212">
        <v>199</v>
      </c>
      <c r="W212">
        <v>228</v>
      </c>
      <c r="X212">
        <v>0</v>
      </c>
      <c r="Y212">
        <v>76</v>
      </c>
      <c r="Z212">
        <v>3252</v>
      </c>
      <c r="AA212">
        <v>20698</v>
      </c>
      <c r="AB212">
        <v>3025</v>
      </c>
      <c r="AC212">
        <v>0</v>
      </c>
      <c r="AD212">
        <v>1</v>
      </c>
      <c r="AE212" t="s">
        <v>199</v>
      </c>
    </row>
    <row r="213" spans="1:31" x14ac:dyDescent="0.35">
      <c r="A213" s="13">
        <f t="shared" si="3"/>
        <v>0</v>
      </c>
      <c r="B213" t="s">
        <v>209</v>
      </c>
      <c r="C213">
        <v>1464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34</v>
      </c>
      <c r="J213">
        <v>8</v>
      </c>
      <c r="K213">
        <v>0</v>
      </c>
      <c r="L213">
        <v>0</v>
      </c>
      <c r="M213">
        <v>1506</v>
      </c>
      <c r="N213">
        <v>0</v>
      </c>
      <c r="O213">
        <v>10</v>
      </c>
      <c r="P213">
        <v>318</v>
      </c>
      <c r="Q213">
        <v>867</v>
      </c>
      <c r="R213">
        <v>43</v>
      </c>
      <c r="S213">
        <v>65</v>
      </c>
      <c r="T213">
        <v>0</v>
      </c>
      <c r="U213">
        <v>0</v>
      </c>
      <c r="V213">
        <v>0</v>
      </c>
      <c r="W213">
        <v>170</v>
      </c>
      <c r="X213">
        <v>0</v>
      </c>
      <c r="Y213">
        <v>54</v>
      </c>
      <c r="Z213">
        <v>1527</v>
      </c>
      <c r="AA213">
        <v>21216</v>
      </c>
      <c r="AB213">
        <v>0</v>
      </c>
      <c r="AC213">
        <v>0</v>
      </c>
      <c r="AD213">
        <v>0</v>
      </c>
      <c r="AE213" t="s">
        <v>199</v>
      </c>
    </row>
    <row r="214" spans="1:31" x14ac:dyDescent="0.35">
      <c r="A214" s="13">
        <f t="shared" si="3"/>
        <v>0</v>
      </c>
      <c r="B214" t="s">
        <v>210</v>
      </c>
      <c r="C214">
        <v>5597</v>
      </c>
      <c r="D214">
        <v>0</v>
      </c>
      <c r="E214">
        <v>0</v>
      </c>
      <c r="F214">
        <v>0</v>
      </c>
      <c r="G214">
        <v>0</v>
      </c>
      <c r="H214">
        <v>1425</v>
      </c>
      <c r="I214">
        <v>0</v>
      </c>
      <c r="J214">
        <v>0</v>
      </c>
      <c r="K214">
        <v>0</v>
      </c>
      <c r="L214">
        <v>183</v>
      </c>
      <c r="M214">
        <v>7205</v>
      </c>
      <c r="N214">
        <v>121</v>
      </c>
      <c r="O214">
        <v>1241</v>
      </c>
      <c r="P214">
        <v>585</v>
      </c>
      <c r="Q214">
        <v>1950</v>
      </c>
      <c r="R214">
        <v>0</v>
      </c>
      <c r="S214">
        <v>0</v>
      </c>
      <c r="T214">
        <v>0</v>
      </c>
      <c r="U214">
        <v>197</v>
      </c>
      <c r="V214">
        <v>2201</v>
      </c>
      <c r="W214">
        <v>794</v>
      </c>
      <c r="X214">
        <v>0</v>
      </c>
      <c r="Y214">
        <v>312</v>
      </c>
      <c r="Z214">
        <v>7401</v>
      </c>
      <c r="AA214">
        <v>40702</v>
      </c>
      <c r="AB214">
        <v>17914</v>
      </c>
      <c r="AC214">
        <v>1</v>
      </c>
      <c r="AD214">
        <v>0</v>
      </c>
      <c r="AE214" t="s">
        <v>199</v>
      </c>
    </row>
    <row r="215" spans="1:31" x14ac:dyDescent="0.35">
      <c r="A215" s="13">
        <f t="shared" si="3"/>
        <v>0</v>
      </c>
      <c r="B215" t="s">
        <v>211</v>
      </c>
      <c r="C215">
        <v>745</v>
      </c>
      <c r="D215">
        <v>0</v>
      </c>
      <c r="E215">
        <v>283</v>
      </c>
      <c r="F215">
        <v>0</v>
      </c>
      <c r="G215">
        <v>266</v>
      </c>
      <c r="H215">
        <v>0</v>
      </c>
      <c r="I215">
        <v>9</v>
      </c>
      <c r="J215">
        <v>0</v>
      </c>
      <c r="K215">
        <v>0</v>
      </c>
      <c r="L215">
        <v>134</v>
      </c>
      <c r="M215">
        <v>1437</v>
      </c>
      <c r="N215">
        <v>0</v>
      </c>
      <c r="O215">
        <v>183</v>
      </c>
      <c r="P215">
        <v>105</v>
      </c>
      <c r="Q215">
        <v>133</v>
      </c>
      <c r="R215">
        <v>0</v>
      </c>
      <c r="S215">
        <v>0</v>
      </c>
      <c r="T215">
        <v>0</v>
      </c>
      <c r="U215">
        <v>0</v>
      </c>
      <c r="V215">
        <v>393</v>
      </c>
      <c r="W215">
        <v>154</v>
      </c>
      <c r="X215">
        <v>252</v>
      </c>
      <c r="Y215">
        <v>19</v>
      </c>
      <c r="Z215">
        <v>1239</v>
      </c>
      <c r="AA215">
        <v>5487</v>
      </c>
      <c r="AB215">
        <v>7857</v>
      </c>
      <c r="AC215">
        <v>0</v>
      </c>
      <c r="AD215">
        <v>0</v>
      </c>
      <c r="AE215" t="s">
        <v>199</v>
      </c>
    </row>
    <row r="216" spans="1:31" x14ac:dyDescent="0.35">
      <c r="A216" s="13">
        <f t="shared" si="3"/>
        <v>0</v>
      </c>
      <c r="B216" t="s">
        <v>212</v>
      </c>
      <c r="C216">
        <v>0</v>
      </c>
      <c r="D216">
        <v>317</v>
      </c>
      <c r="E216">
        <v>96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413</v>
      </c>
      <c r="N216">
        <v>0</v>
      </c>
      <c r="O216">
        <v>0</v>
      </c>
      <c r="P216">
        <v>157</v>
      </c>
      <c r="Q216">
        <v>267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45</v>
      </c>
      <c r="X216">
        <v>0</v>
      </c>
      <c r="Y216">
        <v>0</v>
      </c>
      <c r="Z216">
        <v>469</v>
      </c>
      <c r="AA216">
        <v>4761</v>
      </c>
      <c r="AB216">
        <v>0</v>
      </c>
      <c r="AC216">
        <v>1</v>
      </c>
      <c r="AD216">
        <v>0</v>
      </c>
      <c r="AE216" t="s">
        <v>214</v>
      </c>
    </row>
    <row r="217" spans="1:31" x14ac:dyDescent="0.35">
      <c r="A217" s="13">
        <f t="shared" si="3"/>
        <v>0</v>
      </c>
      <c r="B217" t="s">
        <v>213</v>
      </c>
      <c r="C217">
        <v>767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22</v>
      </c>
      <c r="K217">
        <v>0</v>
      </c>
      <c r="L217">
        <v>0</v>
      </c>
      <c r="M217">
        <v>789</v>
      </c>
      <c r="N217">
        <v>0</v>
      </c>
      <c r="O217">
        <v>0</v>
      </c>
      <c r="P217">
        <v>233</v>
      </c>
      <c r="Q217">
        <v>349</v>
      </c>
      <c r="R217">
        <v>0</v>
      </c>
      <c r="S217">
        <v>20</v>
      </c>
      <c r="T217">
        <v>0</v>
      </c>
      <c r="U217">
        <v>0</v>
      </c>
      <c r="V217">
        <v>0</v>
      </c>
      <c r="W217">
        <v>121</v>
      </c>
      <c r="X217">
        <v>0</v>
      </c>
      <c r="Y217">
        <v>49</v>
      </c>
      <c r="Z217">
        <v>772</v>
      </c>
      <c r="AA217">
        <v>8824</v>
      </c>
      <c r="AB217">
        <v>0</v>
      </c>
      <c r="AC217">
        <v>0</v>
      </c>
      <c r="AD217">
        <v>0</v>
      </c>
      <c r="AE217" t="s">
        <v>214</v>
      </c>
    </row>
    <row r="218" spans="1:31" x14ac:dyDescent="0.35">
      <c r="A218" s="13">
        <f t="shared" si="3"/>
        <v>0</v>
      </c>
      <c r="B218" t="s">
        <v>215</v>
      </c>
      <c r="C218">
        <v>2830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54</v>
      </c>
      <c r="M218">
        <v>2884</v>
      </c>
      <c r="N218">
        <v>0</v>
      </c>
      <c r="O218">
        <v>141</v>
      </c>
      <c r="P218">
        <v>887</v>
      </c>
      <c r="Q218">
        <v>1224</v>
      </c>
      <c r="R218">
        <v>7</v>
      </c>
      <c r="S218">
        <v>147</v>
      </c>
      <c r="T218">
        <v>0</v>
      </c>
      <c r="U218">
        <v>0</v>
      </c>
      <c r="V218">
        <v>0</v>
      </c>
      <c r="W218">
        <v>269</v>
      </c>
      <c r="X218">
        <v>0</v>
      </c>
      <c r="Y218">
        <v>172</v>
      </c>
      <c r="Z218">
        <v>2847</v>
      </c>
      <c r="AA218">
        <v>30347</v>
      </c>
      <c r="AB218">
        <v>0</v>
      </c>
      <c r="AC218">
        <v>1</v>
      </c>
      <c r="AD218">
        <v>0</v>
      </c>
      <c r="AE218" t="s">
        <v>214</v>
      </c>
    </row>
    <row r="219" spans="1:31" x14ac:dyDescent="0.35">
      <c r="A219" s="13">
        <f t="shared" si="3"/>
        <v>0</v>
      </c>
      <c r="B219" t="s">
        <v>926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26</v>
      </c>
      <c r="J219">
        <v>700</v>
      </c>
      <c r="K219">
        <v>0</v>
      </c>
      <c r="L219">
        <v>24</v>
      </c>
      <c r="M219">
        <v>750</v>
      </c>
      <c r="N219">
        <v>100</v>
      </c>
      <c r="O219">
        <v>0</v>
      </c>
      <c r="P219">
        <v>53</v>
      </c>
      <c r="Q219">
        <v>244</v>
      </c>
      <c r="R219">
        <v>0</v>
      </c>
      <c r="S219">
        <v>108</v>
      </c>
      <c r="T219">
        <v>0</v>
      </c>
      <c r="U219">
        <v>0</v>
      </c>
      <c r="V219">
        <v>0</v>
      </c>
      <c r="W219">
        <v>140</v>
      </c>
      <c r="X219">
        <v>0</v>
      </c>
      <c r="Y219">
        <v>85</v>
      </c>
      <c r="Z219">
        <v>730</v>
      </c>
      <c r="AA219">
        <v>5987</v>
      </c>
      <c r="AB219">
        <v>0</v>
      </c>
      <c r="AC219">
        <v>0</v>
      </c>
      <c r="AD219">
        <v>0</v>
      </c>
      <c r="AE219" t="s">
        <v>214</v>
      </c>
    </row>
    <row r="220" spans="1:31" x14ac:dyDescent="0.35">
      <c r="A220" s="13">
        <f t="shared" si="3"/>
        <v>0</v>
      </c>
      <c r="B220" t="s">
        <v>927</v>
      </c>
      <c r="C220">
        <v>371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</v>
      </c>
      <c r="M220">
        <v>372</v>
      </c>
      <c r="N220">
        <v>0</v>
      </c>
      <c r="O220">
        <v>16</v>
      </c>
      <c r="P220">
        <v>70</v>
      </c>
      <c r="Q220">
        <v>149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63</v>
      </c>
      <c r="X220">
        <v>0</v>
      </c>
      <c r="Y220">
        <v>30</v>
      </c>
      <c r="Z220">
        <v>328</v>
      </c>
      <c r="AA220">
        <v>4484</v>
      </c>
      <c r="AB220">
        <v>0</v>
      </c>
      <c r="AC220">
        <v>0</v>
      </c>
      <c r="AD220">
        <v>0</v>
      </c>
      <c r="AE220" t="s">
        <v>214</v>
      </c>
    </row>
    <row r="221" spans="1:31" x14ac:dyDescent="0.35">
      <c r="A221" s="13">
        <f t="shared" si="3"/>
        <v>0</v>
      </c>
      <c r="B221" t="s">
        <v>216</v>
      </c>
      <c r="C221">
        <v>1477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1477</v>
      </c>
      <c r="N221">
        <v>72</v>
      </c>
      <c r="O221">
        <v>39</v>
      </c>
      <c r="P221">
        <v>201</v>
      </c>
      <c r="Q221">
        <v>915</v>
      </c>
      <c r="R221">
        <v>0</v>
      </c>
      <c r="S221">
        <v>173</v>
      </c>
      <c r="T221">
        <v>0</v>
      </c>
      <c r="U221">
        <v>0</v>
      </c>
      <c r="V221">
        <v>0</v>
      </c>
      <c r="W221">
        <v>198</v>
      </c>
      <c r="X221">
        <v>0</v>
      </c>
      <c r="Y221">
        <v>93</v>
      </c>
      <c r="Z221">
        <v>1691</v>
      </c>
      <c r="AA221">
        <v>18850</v>
      </c>
      <c r="AB221">
        <v>0</v>
      </c>
      <c r="AC221">
        <v>0</v>
      </c>
      <c r="AD221">
        <v>0</v>
      </c>
      <c r="AE221" t="s">
        <v>214</v>
      </c>
    </row>
    <row r="222" spans="1:31" x14ac:dyDescent="0.35">
      <c r="A222" s="13">
        <f t="shared" si="3"/>
        <v>0</v>
      </c>
      <c r="B222" t="s">
        <v>217</v>
      </c>
      <c r="C222">
        <v>8758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211</v>
      </c>
      <c r="M222">
        <v>8969</v>
      </c>
      <c r="N222">
        <v>0</v>
      </c>
      <c r="O222">
        <v>0</v>
      </c>
      <c r="P222">
        <v>0</v>
      </c>
      <c r="Q222">
        <v>2302</v>
      </c>
      <c r="R222">
        <v>38</v>
      </c>
      <c r="S222">
        <v>0</v>
      </c>
      <c r="T222">
        <v>0</v>
      </c>
      <c r="U222">
        <v>707</v>
      </c>
      <c r="V222">
        <v>2482</v>
      </c>
      <c r="W222">
        <v>628</v>
      </c>
      <c r="X222">
        <v>0</v>
      </c>
      <c r="Y222">
        <v>1816</v>
      </c>
      <c r="Z222">
        <v>7973</v>
      </c>
      <c r="AA222">
        <v>45233</v>
      </c>
      <c r="AB222">
        <v>29264</v>
      </c>
      <c r="AC222">
        <v>1</v>
      </c>
      <c r="AD222">
        <v>0</v>
      </c>
      <c r="AE222" t="s">
        <v>214</v>
      </c>
    </row>
    <row r="223" spans="1:31" x14ac:dyDescent="0.35">
      <c r="A223" s="13">
        <f t="shared" si="3"/>
        <v>0</v>
      </c>
      <c r="B223" t="s">
        <v>218</v>
      </c>
      <c r="C223">
        <v>2765</v>
      </c>
      <c r="D223">
        <v>0</v>
      </c>
      <c r="E223">
        <v>1110</v>
      </c>
      <c r="F223">
        <v>0</v>
      </c>
      <c r="G223">
        <v>0</v>
      </c>
      <c r="H223">
        <v>0</v>
      </c>
      <c r="I223">
        <v>51</v>
      </c>
      <c r="J223">
        <v>0</v>
      </c>
      <c r="K223">
        <v>0</v>
      </c>
      <c r="L223">
        <v>563</v>
      </c>
      <c r="M223">
        <v>4489</v>
      </c>
      <c r="N223">
        <v>116</v>
      </c>
      <c r="O223">
        <v>546</v>
      </c>
      <c r="P223">
        <v>565</v>
      </c>
      <c r="Q223">
        <v>1235</v>
      </c>
      <c r="R223">
        <v>0</v>
      </c>
      <c r="S223">
        <v>597</v>
      </c>
      <c r="T223">
        <v>0</v>
      </c>
      <c r="U223">
        <v>0</v>
      </c>
      <c r="V223">
        <v>911</v>
      </c>
      <c r="W223">
        <v>467</v>
      </c>
      <c r="X223">
        <v>0</v>
      </c>
      <c r="Y223">
        <v>344</v>
      </c>
      <c r="Z223">
        <v>4781</v>
      </c>
      <c r="AA223">
        <v>18055</v>
      </c>
      <c r="AB223">
        <v>7610</v>
      </c>
      <c r="AC223">
        <v>1</v>
      </c>
      <c r="AD223">
        <v>0</v>
      </c>
      <c r="AE223" t="s">
        <v>214</v>
      </c>
    </row>
    <row r="224" spans="1:31" x14ac:dyDescent="0.35">
      <c r="A224" s="13">
        <f t="shared" si="3"/>
        <v>0</v>
      </c>
      <c r="B224" t="s">
        <v>219</v>
      </c>
      <c r="C224">
        <v>2163</v>
      </c>
      <c r="D224">
        <v>0</v>
      </c>
      <c r="E224">
        <v>0</v>
      </c>
      <c r="F224">
        <v>0</v>
      </c>
      <c r="G224">
        <v>0</v>
      </c>
      <c r="H224">
        <v>408</v>
      </c>
      <c r="I224">
        <v>0</v>
      </c>
      <c r="J224">
        <v>0</v>
      </c>
      <c r="K224">
        <v>500</v>
      </c>
      <c r="L224">
        <v>212</v>
      </c>
      <c r="M224">
        <v>3283</v>
      </c>
      <c r="N224">
        <v>49</v>
      </c>
      <c r="O224">
        <v>1078</v>
      </c>
      <c r="P224">
        <v>290</v>
      </c>
      <c r="Q224">
        <v>261</v>
      </c>
      <c r="R224">
        <v>0</v>
      </c>
      <c r="S224">
        <v>194</v>
      </c>
      <c r="T224">
        <v>0</v>
      </c>
      <c r="U224">
        <v>0</v>
      </c>
      <c r="V224">
        <v>997</v>
      </c>
      <c r="W224">
        <v>229</v>
      </c>
      <c r="X224">
        <v>0</v>
      </c>
      <c r="Y224">
        <v>210</v>
      </c>
      <c r="Z224">
        <v>3308</v>
      </c>
      <c r="AA224">
        <v>12853</v>
      </c>
      <c r="AB224">
        <v>10166</v>
      </c>
      <c r="AC224">
        <v>0</v>
      </c>
      <c r="AD224">
        <v>0</v>
      </c>
      <c r="AE224" t="s">
        <v>214</v>
      </c>
    </row>
    <row r="225" spans="1:32" x14ac:dyDescent="0.35">
      <c r="A225" s="13">
        <f t="shared" si="3"/>
        <v>0</v>
      </c>
      <c r="B225" t="s">
        <v>220</v>
      </c>
      <c r="C225">
        <v>1506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42</v>
      </c>
      <c r="M225">
        <v>1548</v>
      </c>
      <c r="N225">
        <v>528</v>
      </c>
      <c r="O225">
        <v>225</v>
      </c>
      <c r="P225">
        <v>67</v>
      </c>
      <c r="Q225">
        <v>883</v>
      </c>
      <c r="R225">
        <v>0</v>
      </c>
      <c r="S225">
        <v>0</v>
      </c>
      <c r="T225">
        <v>0</v>
      </c>
      <c r="U225">
        <v>0</v>
      </c>
      <c r="V225">
        <v>571</v>
      </c>
      <c r="W225">
        <v>211</v>
      </c>
      <c r="X225">
        <v>0</v>
      </c>
      <c r="Y225">
        <v>110</v>
      </c>
      <c r="Z225">
        <v>2595</v>
      </c>
      <c r="AA225">
        <v>16500</v>
      </c>
      <c r="AB225">
        <v>10500</v>
      </c>
      <c r="AC225">
        <v>1</v>
      </c>
      <c r="AD225">
        <v>0</v>
      </c>
      <c r="AE225" t="s">
        <v>214</v>
      </c>
    </row>
    <row r="226" spans="1:32" x14ac:dyDescent="0.35">
      <c r="A226" s="13">
        <f t="shared" si="3"/>
        <v>0</v>
      </c>
      <c r="B226" t="s">
        <v>221</v>
      </c>
      <c r="C226">
        <v>96</v>
      </c>
      <c r="D226">
        <v>240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336</v>
      </c>
      <c r="N226">
        <v>0</v>
      </c>
      <c r="O226">
        <v>0</v>
      </c>
      <c r="P226">
        <v>0</v>
      </c>
      <c r="Q226">
        <v>292</v>
      </c>
      <c r="R226">
        <v>0</v>
      </c>
      <c r="S226">
        <v>16</v>
      </c>
      <c r="T226">
        <v>92</v>
      </c>
      <c r="U226">
        <v>0</v>
      </c>
      <c r="V226">
        <v>30</v>
      </c>
      <c r="W226">
        <v>63</v>
      </c>
      <c r="X226">
        <v>0</v>
      </c>
      <c r="Y226">
        <v>13</v>
      </c>
      <c r="Z226">
        <v>506</v>
      </c>
      <c r="AA226">
        <v>9784</v>
      </c>
      <c r="AB226">
        <v>440</v>
      </c>
      <c r="AC226">
        <v>0</v>
      </c>
      <c r="AD226">
        <v>1</v>
      </c>
      <c r="AE226" t="s">
        <v>222</v>
      </c>
    </row>
    <row r="227" spans="1:32" x14ac:dyDescent="0.35">
      <c r="A227" s="13">
        <f t="shared" si="3"/>
        <v>0</v>
      </c>
      <c r="B227" t="s">
        <v>1046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 t="s">
        <v>222</v>
      </c>
      <c r="AF227" t="s">
        <v>1044</v>
      </c>
    </row>
    <row r="228" spans="1:32" x14ac:dyDescent="0.35">
      <c r="A228" s="13">
        <f t="shared" si="3"/>
        <v>0</v>
      </c>
      <c r="B228" t="s">
        <v>223</v>
      </c>
      <c r="C228">
        <v>250</v>
      </c>
      <c r="D228" s="21">
        <v>-1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</v>
      </c>
      <c r="M228">
        <v>251</v>
      </c>
      <c r="N228">
        <v>150</v>
      </c>
      <c r="O228">
        <v>50</v>
      </c>
      <c r="P228">
        <v>0</v>
      </c>
      <c r="Q228">
        <v>80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74</v>
      </c>
      <c r="X228">
        <v>0</v>
      </c>
      <c r="Y228">
        <v>206</v>
      </c>
      <c r="Z228">
        <v>560</v>
      </c>
      <c r="AA228">
        <v>11307</v>
      </c>
      <c r="AB228">
        <v>0</v>
      </c>
      <c r="AC228">
        <v>1</v>
      </c>
      <c r="AD228">
        <v>0</v>
      </c>
      <c r="AE228" t="s">
        <v>222</v>
      </c>
    </row>
    <row r="229" spans="1:32" x14ac:dyDescent="0.35">
      <c r="A229" s="13">
        <f t="shared" si="3"/>
        <v>0</v>
      </c>
      <c r="B229" t="s">
        <v>224</v>
      </c>
      <c r="C229">
        <v>869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869</v>
      </c>
      <c r="N229">
        <v>0</v>
      </c>
      <c r="O229">
        <v>2</v>
      </c>
      <c r="P229">
        <v>30</v>
      </c>
      <c r="Q229">
        <v>382</v>
      </c>
      <c r="R229">
        <v>0</v>
      </c>
      <c r="S229">
        <v>74</v>
      </c>
      <c r="T229">
        <v>0</v>
      </c>
      <c r="U229">
        <v>0</v>
      </c>
      <c r="V229">
        <v>181</v>
      </c>
      <c r="W229">
        <v>115</v>
      </c>
      <c r="X229">
        <v>0</v>
      </c>
      <c r="Y229">
        <v>31</v>
      </c>
      <c r="Z229">
        <v>815</v>
      </c>
      <c r="AA229">
        <v>18078</v>
      </c>
      <c r="AB229">
        <v>655</v>
      </c>
      <c r="AC229">
        <v>0</v>
      </c>
      <c r="AD229">
        <v>0</v>
      </c>
      <c r="AE229" t="s">
        <v>222</v>
      </c>
    </row>
    <row r="230" spans="1:32" x14ac:dyDescent="0.35">
      <c r="A230" s="13">
        <f t="shared" si="3"/>
        <v>0</v>
      </c>
      <c r="B230" t="s">
        <v>225</v>
      </c>
      <c r="C230">
        <v>1414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18</v>
      </c>
      <c r="M230">
        <v>1432</v>
      </c>
      <c r="N230">
        <v>212</v>
      </c>
      <c r="O230">
        <v>0</v>
      </c>
      <c r="P230">
        <v>248</v>
      </c>
      <c r="Q230">
        <v>628</v>
      </c>
      <c r="R230">
        <v>0</v>
      </c>
      <c r="S230">
        <v>96</v>
      </c>
      <c r="T230">
        <v>0</v>
      </c>
      <c r="U230">
        <v>0</v>
      </c>
      <c r="V230">
        <v>167</v>
      </c>
      <c r="W230">
        <v>124</v>
      </c>
      <c r="X230">
        <v>0</v>
      </c>
      <c r="Y230">
        <v>39</v>
      </c>
      <c r="Z230">
        <v>1514</v>
      </c>
      <c r="AA230">
        <v>12834</v>
      </c>
      <c r="AB230">
        <v>1633</v>
      </c>
      <c r="AC230">
        <v>0</v>
      </c>
      <c r="AD230">
        <v>0</v>
      </c>
      <c r="AE230" t="s">
        <v>222</v>
      </c>
    </row>
    <row r="231" spans="1:32" x14ac:dyDescent="0.35">
      <c r="A231" s="13">
        <f t="shared" si="3"/>
        <v>0</v>
      </c>
      <c r="B231" t="s">
        <v>226</v>
      </c>
      <c r="C231">
        <v>1208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145</v>
      </c>
      <c r="K231">
        <v>0</v>
      </c>
      <c r="L231">
        <v>0</v>
      </c>
      <c r="M231">
        <v>1353</v>
      </c>
      <c r="N231">
        <v>26</v>
      </c>
      <c r="O231">
        <v>0</v>
      </c>
      <c r="P231">
        <v>298</v>
      </c>
      <c r="Q231">
        <v>256</v>
      </c>
      <c r="R231">
        <v>0</v>
      </c>
      <c r="S231">
        <v>2</v>
      </c>
      <c r="T231">
        <v>0</v>
      </c>
      <c r="U231">
        <v>0</v>
      </c>
      <c r="V231">
        <v>96</v>
      </c>
      <c r="W231">
        <v>142</v>
      </c>
      <c r="X231">
        <v>0</v>
      </c>
      <c r="Y231">
        <v>375</v>
      </c>
      <c r="Z231">
        <v>1195</v>
      </c>
      <c r="AA231">
        <v>18910</v>
      </c>
      <c r="AB231">
        <v>1400</v>
      </c>
      <c r="AC231">
        <v>0</v>
      </c>
      <c r="AD231">
        <v>0</v>
      </c>
      <c r="AE231" t="s">
        <v>222</v>
      </c>
    </row>
    <row r="232" spans="1:32" x14ac:dyDescent="0.35">
      <c r="A232" s="13">
        <f t="shared" si="3"/>
        <v>0</v>
      </c>
      <c r="B232" t="s">
        <v>227</v>
      </c>
      <c r="C232">
        <v>1733</v>
      </c>
      <c r="D232">
        <v>0</v>
      </c>
      <c r="E232">
        <v>0</v>
      </c>
      <c r="F232">
        <v>0</v>
      </c>
      <c r="G232">
        <v>0</v>
      </c>
      <c r="H232">
        <v>321</v>
      </c>
      <c r="I232">
        <v>0</v>
      </c>
      <c r="J232">
        <v>15</v>
      </c>
      <c r="K232">
        <v>0</v>
      </c>
      <c r="L232">
        <v>510</v>
      </c>
      <c r="M232">
        <v>2579</v>
      </c>
      <c r="N232">
        <v>77</v>
      </c>
      <c r="O232">
        <v>0</v>
      </c>
      <c r="P232">
        <v>217</v>
      </c>
      <c r="Q232">
        <v>482</v>
      </c>
      <c r="R232">
        <v>0</v>
      </c>
      <c r="S232">
        <v>270</v>
      </c>
      <c r="T232">
        <v>413</v>
      </c>
      <c r="U232">
        <v>7</v>
      </c>
      <c r="V232">
        <v>674</v>
      </c>
      <c r="W232">
        <v>453</v>
      </c>
      <c r="X232">
        <v>0</v>
      </c>
      <c r="Y232">
        <v>122</v>
      </c>
      <c r="Z232">
        <v>2715</v>
      </c>
      <c r="AA232">
        <v>20822</v>
      </c>
      <c r="AB232">
        <v>7000</v>
      </c>
      <c r="AC232">
        <v>0</v>
      </c>
      <c r="AD232">
        <v>0</v>
      </c>
      <c r="AE232" t="s">
        <v>222</v>
      </c>
    </row>
    <row r="233" spans="1:32" x14ac:dyDescent="0.35">
      <c r="A233" s="13">
        <f t="shared" si="3"/>
        <v>0</v>
      </c>
      <c r="B233" t="s">
        <v>228</v>
      </c>
      <c r="C233">
        <v>14454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605</v>
      </c>
      <c r="K233">
        <v>40600</v>
      </c>
      <c r="L233">
        <v>1342</v>
      </c>
      <c r="M233">
        <v>57001</v>
      </c>
      <c r="N233">
        <v>532</v>
      </c>
      <c r="O233">
        <v>0</v>
      </c>
      <c r="P233">
        <v>3275</v>
      </c>
      <c r="Q233">
        <v>7733</v>
      </c>
      <c r="R233">
        <v>931</v>
      </c>
      <c r="S233">
        <v>26228</v>
      </c>
      <c r="T233">
        <v>0</v>
      </c>
      <c r="U233">
        <v>0</v>
      </c>
      <c r="V233">
        <v>0</v>
      </c>
      <c r="W233">
        <v>1387</v>
      </c>
      <c r="X233">
        <v>0</v>
      </c>
      <c r="Y233">
        <v>6695</v>
      </c>
      <c r="Z233">
        <v>46781</v>
      </c>
      <c r="AA233">
        <v>164353</v>
      </c>
      <c r="AB233">
        <v>114400</v>
      </c>
      <c r="AC233">
        <v>1</v>
      </c>
      <c r="AD233">
        <v>0</v>
      </c>
      <c r="AE233" t="s">
        <v>222</v>
      </c>
    </row>
    <row r="234" spans="1:32" x14ac:dyDescent="0.35">
      <c r="A234" s="13">
        <f t="shared" si="3"/>
        <v>0</v>
      </c>
      <c r="B234" t="s">
        <v>229</v>
      </c>
      <c r="C234">
        <v>1617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30</v>
      </c>
      <c r="J234">
        <v>0</v>
      </c>
      <c r="K234">
        <v>0</v>
      </c>
      <c r="L234">
        <v>353</v>
      </c>
      <c r="M234">
        <v>2000</v>
      </c>
      <c r="N234">
        <v>34</v>
      </c>
      <c r="O234">
        <v>0</v>
      </c>
      <c r="P234">
        <v>185</v>
      </c>
      <c r="Q234">
        <v>345</v>
      </c>
      <c r="R234">
        <v>0</v>
      </c>
      <c r="S234">
        <v>600</v>
      </c>
      <c r="T234">
        <v>0</v>
      </c>
      <c r="U234">
        <v>0</v>
      </c>
      <c r="V234">
        <v>284</v>
      </c>
      <c r="W234">
        <v>116</v>
      </c>
      <c r="X234">
        <v>0</v>
      </c>
      <c r="Y234">
        <v>2</v>
      </c>
      <c r="Z234">
        <v>1566</v>
      </c>
      <c r="AA234">
        <v>17878</v>
      </c>
      <c r="AB234">
        <v>2360</v>
      </c>
      <c r="AC234">
        <v>0</v>
      </c>
      <c r="AD234">
        <v>0</v>
      </c>
      <c r="AE234" t="s">
        <v>222</v>
      </c>
    </row>
    <row r="235" spans="1:32" x14ac:dyDescent="0.35">
      <c r="A235" s="13">
        <f t="shared" si="3"/>
        <v>0</v>
      </c>
      <c r="B235" t="s">
        <v>230</v>
      </c>
      <c r="C235">
        <v>1781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3970</v>
      </c>
      <c r="L235">
        <v>273</v>
      </c>
      <c r="M235">
        <v>6024</v>
      </c>
      <c r="N235">
        <v>2957</v>
      </c>
      <c r="O235">
        <v>2</v>
      </c>
      <c r="P235">
        <v>174</v>
      </c>
      <c r="Q235">
        <v>635</v>
      </c>
      <c r="R235">
        <v>0</v>
      </c>
      <c r="S235">
        <v>145</v>
      </c>
      <c r="T235">
        <v>0</v>
      </c>
      <c r="U235">
        <v>0</v>
      </c>
      <c r="V235">
        <v>326</v>
      </c>
      <c r="W235">
        <v>247</v>
      </c>
      <c r="X235">
        <v>86</v>
      </c>
      <c r="Y235">
        <v>193</v>
      </c>
      <c r="Z235">
        <v>4765</v>
      </c>
      <c r="AA235">
        <v>16065</v>
      </c>
      <c r="AB235">
        <v>10846</v>
      </c>
      <c r="AC235">
        <v>0</v>
      </c>
      <c r="AD235">
        <v>0</v>
      </c>
      <c r="AE235" t="s">
        <v>222</v>
      </c>
    </row>
    <row r="236" spans="1:32" x14ac:dyDescent="0.35">
      <c r="A236" s="13">
        <f t="shared" si="3"/>
        <v>0</v>
      </c>
      <c r="B236" t="s">
        <v>231</v>
      </c>
      <c r="C236">
        <v>2490</v>
      </c>
      <c r="D236">
        <v>0</v>
      </c>
      <c r="E236">
        <v>2968</v>
      </c>
      <c r="F236">
        <v>0</v>
      </c>
      <c r="G236">
        <v>0</v>
      </c>
      <c r="H236">
        <v>0</v>
      </c>
      <c r="I236">
        <v>25</v>
      </c>
      <c r="J236">
        <v>0</v>
      </c>
      <c r="K236">
        <v>0</v>
      </c>
      <c r="L236">
        <v>425</v>
      </c>
      <c r="M236">
        <v>5908</v>
      </c>
      <c r="N236">
        <v>299</v>
      </c>
      <c r="O236">
        <v>269</v>
      </c>
      <c r="P236">
        <v>1870</v>
      </c>
      <c r="Q236">
        <v>637</v>
      </c>
      <c r="R236">
        <v>17</v>
      </c>
      <c r="S236">
        <v>607</v>
      </c>
      <c r="T236">
        <v>0</v>
      </c>
      <c r="U236">
        <v>0</v>
      </c>
      <c r="V236">
        <v>1765</v>
      </c>
      <c r="W236">
        <v>347</v>
      </c>
      <c r="X236">
        <v>100</v>
      </c>
      <c r="Y236">
        <v>25</v>
      </c>
      <c r="Z236">
        <v>5936</v>
      </c>
      <c r="AA236">
        <v>28224</v>
      </c>
      <c r="AB236">
        <v>26233</v>
      </c>
      <c r="AC236">
        <v>0</v>
      </c>
      <c r="AD236">
        <v>0</v>
      </c>
      <c r="AE236" t="s">
        <v>222</v>
      </c>
    </row>
    <row r="237" spans="1:32" x14ac:dyDescent="0.35">
      <c r="A237" s="13">
        <f t="shared" si="3"/>
        <v>0</v>
      </c>
      <c r="B237" t="s">
        <v>1014</v>
      </c>
      <c r="C237">
        <v>14913</v>
      </c>
      <c r="D237">
        <v>0</v>
      </c>
      <c r="E237">
        <v>6449</v>
      </c>
      <c r="F237">
        <v>0</v>
      </c>
      <c r="G237">
        <v>0</v>
      </c>
      <c r="H237">
        <v>0</v>
      </c>
      <c r="I237">
        <v>168</v>
      </c>
      <c r="J237">
        <v>94</v>
      </c>
      <c r="K237">
        <v>35650</v>
      </c>
      <c r="L237">
        <v>622</v>
      </c>
      <c r="M237">
        <v>57896</v>
      </c>
      <c r="N237">
        <v>24525</v>
      </c>
      <c r="O237">
        <v>5590</v>
      </c>
      <c r="P237">
        <v>0</v>
      </c>
      <c r="Q237">
        <v>3718</v>
      </c>
      <c r="R237">
        <v>0</v>
      </c>
      <c r="S237">
        <v>4286</v>
      </c>
      <c r="T237">
        <v>0</v>
      </c>
      <c r="U237">
        <v>0</v>
      </c>
      <c r="V237">
        <v>7274</v>
      </c>
      <c r="W237">
        <v>3831</v>
      </c>
      <c r="X237">
        <v>1889</v>
      </c>
      <c r="Y237">
        <v>1226</v>
      </c>
      <c r="Z237">
        <v>52339</v>
      </c>
      <c r="AA237">
        <v>110188</v>
      </c>
      <c r="AB237">
        <v>177604</v>
      </c>
      <c r="AC237">
        <v>0</v>
      </c>
      <c r="AD237">
        <v>0</v>
      </c>
      <c r="AE237" t="s">
        <v>222</v>
      </c>
    </row>
    <row r="238" spans="1:32" x14ac:dyDescent="0.35">
      <c r="A238" s="13">
        <f t="shared" si="3"/>
        <v>0</v>
      </c>
      <c r="B238" t="s">
        <v>233</v>
      </c>
      <c r="C238">
        <v>1886</v>
      </c>
      <c r="D238">
        <v>0</v>
      </c>
      <c r="E238">
        <v>0</v>
      </c>
      <c r="F238">
        <v>798</v>
      </c>
      <c r="G238">
        <v>0</v>
      </c>
      <c r="H238">
        <v>0</v>
      </c>
      <c r="I238">
        <v>116</v>
      </c>
      <c r="J238">
        <v>0</v>
      </c>
      <c r="K238">
        <v>900</v>
      </c>
      <c r="L238">
        <v>81</v>
      </c>
      <c r="M238">
        <v>3781</v>
      </c>
      <c r="N238">
        <v>206</v>
      </c>
      <c r="O238">
        <v>245</v>
      </c>
      <c r="P238">
        <v>362</v>
      </c>
      <c r="Q238">
        <v>703</v>
      </c>
      <c r="R238">
        <v>0</v>
      </c>
      <c r="S238">
        <v>310</v>
      </c>
      <c r="T238">
        <v>0</v>
      </c>
      <c r="U238">
        <v>0</v>
      </c>
      <c r="V238">
        <v>1000</v>
      </c>
      <c r="W238">
        <v>214</v>
      </c>
      <c r="X238">
        <v>100</v>
      </c>
      <c r="Y238">
        <v>728</v>
      </c>
      <c r="Z238">
        <v>3868</v>
      </c>
      <c r="AA238">
        <v>20959</v>
      </c>
      <c r="AB238">
        <v>14700</v>
      </c>
      <c r="AC238">
        <v>0</v>
      </c>
      <c r="AD238">
        <v>0</v>
      </c>
      <c r="AE238" t="s">
        <v>222</v>
      </c>
    </row>
    <row r="239" spans="1:32" x14ac:dyDescent="0.35">
      <c r="A239" s="13">
        <f t="shared" si="3"/>
        <v>0</v>
      </c>
      <c r="B239" t="s">
        <v>234</v>
      </c>
      <c r="C239">
        <v>2184</v>
      </c>
      <c r="D239">
        <v>0</v>
      </c>
      <c r="E239">
        <v>320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2000</v>
      </c>
      <c r="L239">
        <v>51</v>
      </c>
      <c r="M239">
        <v>4555</v>
      </c>
      <c r="N239">
        <v>228</v>
      </c>
      <c r="O239">
        <v>247</v>
      </c>
      <c r="P239">
        <v>265</v>
      </c>
      <c r="Q239">
        <v>502</v>
      </c>
      <c r="R239">
        <v>0</v>
      </c>
      <c r="S239">
        <v>1242</v>
      </c>
      <c r="T239">
        <v>0</v>
      </c>
      <c r="U239">
        <v>0</v>
      </c>
      <c r="V239">
        <v>1037</v>
      </c>
      <c r="W239">
        <v>184</v>
      </c>
      <c r="X239">
        <v>0</v>
      </c>
      <c r="Y239">
        <v>317</v>
      </c>
      <c r="Z239">
        <v>4022</v>
      </c>
      <c r="AA239">
        <v>13373</v>
      </c>
      <c r="AB239">
        <v>12884</v>
      </c>
      <c r="AC239">
        <v>1</v>
      </c>
      <c r="AD239">
        <v>0</v>
      </c>
      <c r="AE239" t="s">
        <v>222</v>
      </c>
    </row>
    <row r="240" spans="1:32" x14ac:dyDescent="0.35">
      <c r="A240" s="13">
        <f t="shared" si="3"/>
        <v>0</v>
      </c>
      <c r="B240" t="s">
        <v>235</v>
      </c>
      <c r="C240">
        <v>797</v>
      </c>
      <c r="D240">
        <v>179</v>
      </c>
      <c r="E240">
        <v>0</v>
      </c>
      <c r="F240">
        <v>0</v>
      </c>
      <c r="G240">
        <v>0</v>
      </c>
      <c r="H240">
        <v>245</v>
      </c>
      <c r="I240">
        <v>0</v>
      </c>
      <c r="J240">
        <v>3</v>
      </c>
      <c r="K240">
        <v>0</v>
      </c>
      <c r="L240">
        <v>0</v>
      </c>
      <c r="M240">
        <v>1224</v>
      </c>
      <c r="N240">
        <v>4</v>
      </c>
      <c r="O240">
        <v>57</v>
      </c>
      <c r="P240">
        <v>0</v>
      </c>
      <c r="Q240">
        <v>377</v>
      </c>
      <c r="R240">
        <v>0</v>
      </c>
      <c r="S240">
        <v>164</v>
      </c>
      <c r="T240">
        <v>0</v>
      </c>
      <c r="U240">
        <v>0</v>
      </c>
      <c r="V240">
        <v>463</v>
      </c>
      <c r="W240">
        <v>168</v>
      </c>
      <c r="X240">
        <v>36</v>
      </c>
      <c r="Y240">
        <v>48</v>
      </c>
      <c r="Z240">
        <v>1317</v>
      </c>
      <c r="AA240">
        <v>19927</v>
      </c>
      <c r="AB240">
        <v>5872</v>
      </c>
      <c r="AC240">
        <v>0</v>
      </c>
      <c r="AD240">
        <v>0</v>
      </c>
      <c r="AE240" t="s">
        <v>222</v>
      </c>
    </row>
    <row r="241" spans="1:31" x14ac:dyDescent="0.35">
      <c r="A241" s="13">
        <f t="shared" si="3"/>
        <v>0</v>
      </c>
      <c r="B241" t="s">
        <v>236</v>
      </c>
      <c r="C241">
        <v>1908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115</v>
      </c>
      <c r="K241">
        <v>0</v>
      </c>
      <c r="L241">
        <v>51</v>
      </c>
      <c r="M241">
        <v>2074</v>
      </c>
      <c r="N241">
        <v>38</v>
      </c>
      <c r="O241">
        <v>33</v>
      </c>
      <c r="P241">
        <v>324</v>
      </c>
      <c r="Q241">
        <v>867</v>
      </c>
      <c r="R241">
        <v>0</v>
      </c>
      <c r="S241">
        <v>0</v>
      </c>
      <c r="T241">
        <v>0</v>
      </c>
      <c r="U241">
        <v>0</v>
      </c>
      <c r="V241">
        <v>500</v>
      </c>
      <c r="W241">
        <v>181</v>
      </c>
      <c r="X241">
        <v>100</v>
      </c>
      <c r="Y241">
        <v>82</v>
      </c>
      <c r="Z241">
        <v>2125</v>
      </c>
      <c r="AA241">
        <v>22854</v>
      </c>
      <c r="AB241">
        <v>7300</v>
      </c>
      <c r="AC241">
        <v>0</v>
      </c>
      <c r="AD241">
        <v>0</v>
      </c>
      <c r="AE241" t="s">
        <v>222</v>
      </c>
    </row>
    <row r="242" spans="1:31" x14ac:dyDescent="0.35">
      <c r="A242" s="13">
        <f t="shared" si="3"/>
        <v>0</v>
      </c>
      <c r="B242" t="s">
        <v>237</v>
      </c>
      <c r="C242">
        <v>0</v>
      </c>
      <c r="D242">
        <v>615</v>
      </c>
      <c r="E242">
        <v>0</v>
      </c>
      <c r="F242">
        <v>858</v>
      </c>
      <c r="G242">
        <v>0</v>
      </c>
      <c r="H242">
        <v>103</v>
      </c>
      <c r="I242">
        <v>0</v>
      </c>
      <c r="J242">
        <v>0</v>
      </c>
      <c r="K242">
        <v>2500</v>
      </c>
      <c r="L242">
        <v>997</v>
      </c>
      <c r="M242">
        <v>5073</v>
      </c>
      <c r="N242">
        <v>96</v>
      </c>
      <c r="O242">
        <v>154</v>
      </c>
      <c r="P242">
        <v>236</v>
      </c>
      <c r="Q242">
        <v>1569</v>
      </c>
      <c r="R242">
        <v>0</v>
      </c>
      <c r="S242">
        <v>0</v>
      </c>
      <c r="T242">
        <v>0</v>
      </c>
      <c r="U242">
        <v>0</v>
      </c>
      <c r="V242">
        <v>356</v>
      </c>
      <c r="W242">
        <v>60</v>
      </c>
      <c r="X242">
        <v>0</v>
      </c>
      <c r="Y242">
        <v>58</v>
      </c>
      <c r="Z242">
        <v>2529</v>
      </c>
      <c r="AA242">
        <v>13965</v>
      </c>
      <c r="AB242">
        <v>5736</v>
      </c>
      <c r="AC242">
        <v>1</v>
      </c>
      <c r="AD242">
        <v>0</v>
      </c>
      <c r="AE242" t="s">
        <v>222</v>
      </c>
    </row>
    <row r="243" spans="1:31" x14ac:dyDescent="0.35">
      <c r="A243" s="13">
        <f t="shared" si="3"/>
        <v>0</v>
      </c>
      <c r="B243" t="s">
        <v>238</v>
      </c>
      <c r="C243">
        <v>421</v>
      </c>
      <c r="D243">
        <v>0</v>
      </c>
      <c r="E243">
        <v>52</v>
      </c>
      <c r="F243">
        <v>0</v>
      </c>
      <c r="G243">
        <v>0</v>
      </c>
      <c r="H243">
        <v>0</v>
      </c>
      <c r="I243">
        <v>0</v>
      </c>
      <c r="J243">
        <v>15</v>
      </c>
      <c r="K243">
        <v>0</v>
      </c>
      <c r="L243">
        <v>18</v>
      </c>
      <c r="M243">
        <v>506</v>
      </c>
      <c r="N243">
        <v>1</v>
      </c>
      <c r="O243">
        <v>2</v>
      </c>
      <c r="P243">
        <v>55</v>
      </c>
      <c r="Q243">
        <v>78</v>
      </c>
      <c r="R243">
        <v>0</v>
      </c>
      <c r="S243">
        <v>2</v>
      </c>
      <c r="T243">
        <v>0</v>
      </c>
      <c r="U243">
        <v>0</v>
      </c>
      <c r="V243">
        <v>135</v>
      </c>
      <c r="W243">
        <v>76</v>
      </c>
      <c r="X243">
        <v>0</v>
      </c>
      <c r="Y243">
        <v>62</v>
      </c>
      <c r="Z243">
        <v>411</v>
      </c>
      <c r="AA243">
        <v>4284</v>
      </c>
      <c r="AB243">
        <v>3375</v>
      </c>
      <c r="AC243">
        <v>0</v>
      </c>
      <c r="AD243">
        <v>0</v>
      </c>
      <c r="AE243" t="s">
        <v>222</v>
      </c>
    </row>
    <row r="244" spans="1:31" x14ac:dyDescent="0.35">
      <c r="A244" s="13">
        <f t="shared" si="3"/>
        <v>0</v>
      </c>
      <c r="B244" t="s">
        <v>239</v>
      </c>
      <c r="C244">
        <v>19886</v>
      </c>
      <c r="D244">
        <v>0</v>
      </c>
      <c r="E244">
        <v>9365</v>
      </c>
      <c r="F244">
        <v>4335</v>
      </c>
      <c r="G244">
        <v>0</v>
      </c>
      <c r="H244">
        <v>0</v>
      </c>
      <c r="I244">
        <v>0</v>
      </c>
      <c r="J244">
        <v>2</v>
      </c>
      <c r="K244">
        <v>5000</v>
      </c>
      <c r="L244">
        <v>1734</v>
      </c>
      <c r="M244">
        <v>40322</v>
      </c>
      <c r="N244">
        <v>40</v>
      </c>
      <c r="O244">
        <v>2948</v>
      </c>
      <c r="P244">
        <v>0</v>
      </c>
      <c r="Q244">
        <v>7810</v>
      </c>
      <c r="R244">
        <v>0</v>
      </c>
      <c r="S244">
        <v>8747</v>
      </c>
      <c r="T244">
        <v>0</v>
      </c>
      <c r="U244">
        <v>0</v>
      </c>
      <c r="V244">
        <v>8793</v>
      </c>
      <c r="W244">
        <v>1196</v>
      </c>
      <c r="X244">
        <v>0</v>
      </c>
      <c r="Y244">
        <v>1206</v>
      </c>
      <c r="Z244">
        <v>30740</v>
      </c>
      <c r="AA244">
        <v>179035</v>
      </c>
      <c r="AB244">
        <v>90808</v>
      </c>
      <c r="AC244">
        <v>1</v>
      </c>
      <c r="AD244">
        <v>0</v>
      </c>
      <c r="AE244" t="s">
        <v>222</v>
      </c>
    </row>
    <row r="245" spans="1:31" x14ac:dyDescent="0.35">
      <c r="A245" s="13">
        <f t="shared" si="3"/>
        <v>0</v>
      </c>
      <c r="B245" t="s">
        <v>240</v>
      </c>
      <c r="C245">
        <v>2479</v>
      </c>
      <c r="D245">
        <v>0</v>
      </c>
      <c r="E245">
        <v>1084</v>
      </c>
      <c r="F245">
        <v>0</v>
      </c>
      <c r="G245">
        <v>0</v>
      </c>
      <c r="H245">
        <v>0</v>
      </c>
      <c r="I245">
        <v>121</v>
      </c>
      <c r="J245">
        <v>0</v>
      </c>
      <c r="K245">
        <v>0</v>
      </c>
      <c r="L245">
        <v>267</v>
      </c>
      <c r="M245">
        <v>3951</v>
      </c>
      <c r="N245">
        <v>162</v>
      </c>
      <c r="O245">
        <v>568</v>
      </c>
      <c r="P245">
        <v>397</v>
      </c>
      <c r="Q245">
        <v>1192</v>
      </c>
      <c r="R245">
        <v>0</v>
      </c>
      <c r="S245">
        <v>441</v>
      </c>
      <c r="T245">
        <v>0</v>
      </c>
      <c r="U245">
        <v>0</v>
      </c>
      <c r="V245">
        <v>388</v>
      </c>
      <c r="W245">
        <v>366</v>
      </c>
      <c r="X245">
        <v>0</v>
      </c>
      <c r="Y245">
        <v>267</v>
      </c>
      <c r="Z245">
        <v>3781</v>
      </c>
      <c r="AA245">
        <v>34406</v>
      </c>
      <c r="AB245">
        <v>9000</v>
      </c>
      <c r="AC245">
        <v>0</v>
      </c>
      <c r="AD245">
        <v>0</v>
      </c>
      <c r="AE245" t="s">
        <v>222</v>
      </c>
    </row>
    <row r="246" spans="1:31" x14ac:dyDescent="0.35">
      <c r="A246" s="13">
        <f t="shared" si="3"/>
        <v>0</v>
      </c>
      <c r="B246" t="s">
        <v>241</v>
      </c>
      <c r="C246">
        <v>734</v>
      </c>
      <c r="D246">
        <v>3856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456</v>
      </c>
      <c r="K246">
        <v>1230</v>
      </c>
      <c r="L246">
        <v>4012</v>
      </c>
      <c r="M246">
        <v>10288</v>
      </c>
      <c r="N246">
        <v>2250</v>
      </c>
      <c r="O246">
        <v>0</v>
      </c>
      <c r="P246">
        <v>1497</v>
      </c>
      <c r="Q246">
        <v>5470</v>
      </c>
      <c r="R246">
        <v>52</v>
      </c>
      <c r="S246">
        <v>906</v>
      </c>
      <c r="T246">
        <v>0</v>
      </c>
      <c r="U246">
        <v>0</v>
      </c>
      <c r="V246">
        <v>245</v>
      </c>
      <c r="W246">
        <v>3208</v>
      </c>
      <c r="X246">
        <v>0</v>
      </c>
      <c r="Y246">
        <v>832</v>
      </c>
      <c r="Z246">
        <v>14460</v>
      </c>
      <c r="AA246">
        <v>75681</v>
      </c>
      <c r="AB246">
        <v>4164</v>
      </c>
      <c r="AC246">
        <v>1</v>
      </c>
      <c r="AD246">
        <v>0</v>
      </c>
      <c r="AE246" t="s">
        <v>222</v>
      </c>
    </row>
    <row r="247" spans="1:31" x14ac:dyDescent="0.35">
      <c r="A247" s="13">
        <f t="shared" si="3"/>
        <v>0</v>
      </c>
      <c r="B247" t="s">
        <v>242</v>
      </c>
      <c r="C247">
        <v>125</v>
      </c>
      <c r="D247">
        <v>0</v>
      </c>
      <c r="E247">
        <v>64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204</v>
      </c>
      <c r="M247">
        <v>393</v>
      </c>
      <c r="N247">
        <v>4</v>
      </c>
      <c r="O247">
        <v>21</v>
      </c>
      <c r="P247">
        <v>55</v>
      </c>
      <c r="Q247">
        <v>86</v>
      </c>
      <c r="R247">
        <v>0</v>
      </c>
      <c r="S247">
        <v>10</v>
      </c>
      <c r="T247">
        <v>0</v>
      </c>
      <c r="U247">
        <v>0</v>
      </c>
      <c r="V247">
        <v>105</v>
      </c>
      <c r="W247">
        <v>33</v>
      </c>
      <c r="X247">
        <v>0</v>
      </c>
      <c r="Y247">
        <v>14</v>
      </c>
      <c r="Z247">
        <v>328</v>
      </c>
      <c r="AA247">
        <v>3233</v>
      </c>
      <c r="AB247">
        <v>1073</v>
      </c>
      <c r="AC247">
        <v>0</v>
      </c>
      <c r="AD247">
        <v>0</v>
      </c>
      <c r="AE247" t="s">
        <v>222</v>
      </c>
    </row>
    <row r="248" spans="1:31" x14ac:dyDescent="0.35">
      <c r="A248" s="13">
        <f t="shared" si="3"/>
        <v>0</v>
      </c>
      <c r="B248" t="s">
        <v>243</v>
      </c>
      <c r="C248">
        <v>786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10</v>
      </c>
      <c r="J248">
        <v>0</v>
      </c>
      <c r="K248">
        <v>1500</v>
      </c>
      <c r="L248">
        <v>379</v>
      </c>
      <c r="M248">
        <v>2675</v>
      </c>
      <c r="N248">
        <v>1200</v>
      </c>
      <c r="O248">
        <v>0</v>
      </c>
      <c r="P248">
        <v>88</v>
      </c>
      <c r="Q248">
        <v>245</v>
      </c>
      <c r="R248">
        <v>0</v>
      </c>
      <c r="S248">
        <v>195</v>
      </c>
      <c r="T248">
        <v>0</v>
      </c>
      <c r="U248">
        <v>0</v>
      </c>
      <c r="V248">
        <v>248</v>
      </c>
      <c r="W248">
        <v>67</v>
      </c>
      <c r="X248">
        <v>60</v>
      </c>
      <c r="Y248">
        <v>79</v>
      </c>
      <c r="Z248">
        <v>2182</v>
      </c>
      <c r="AA248">
        <v>9727</v>
      </c>
      <c r="AB248">
        <v>8600</v>
      </c>
      <c r="AC248">
        <v>0</v>
      </c>
      <c r="AD248">
        <v>1</v>
      </c>
      <c r="AE248" t="s">
        <v>222</v>
      </c>
    </row>
    <row r="249" spans="1:31" x14ac:dyDescent="0.35">
      <c r="A249" s="13">
        <f t="shared" si="3"/>
        <v>0</v>
      </c>
      <c r="B249" t="s">
        <v>244</v>
      </c>
      <c r="C249">
        <v>62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11</v>
      </c>
      <c r="M249">
        <v>73</v>
      </c>
      <c r="N249">
        <v>0</v>
      </c>
      <c r="O249">
        <v>4</v>
      </c>
      <c r="P249">
        <v>20</v>
      </c>
      <c r="Q249">
        <v>50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8</v>
      </c>
      <c r="X249">
        <v>0</v>
      </c>
      <c r="Y249">
        <v>6</v>
      </c>
      <c r="Z249">
        <v>88</v>
      </c>
      <c r="AA249">
        <v>1300</v>
      </c>
      <c r="AB249">
        <v>0</v>
      </c>
      <c r="AC249">
        <v>0</v>
      </c>
      <c r="AD249">
        <v>0</v>
      </c>
      <c r="AE249" t="s">
        <v>222</v>
      </c>
    </row>
    <row r="250" spans="1:31" x14ac:dyDescent="0.35">
      <c r="A250" s="13">
        <f t="shared" si="3"/>
        <v>0</v>
      </c>
      <c r="B250" t="s">
        <v>245</v>
      </c>
      <c r="C250">
        <v>0</v>
      </c>
      <c r="D250">
        <v>0</v>
      </c>
      <c r="E250">
        <v>0</v>
      </c>
      <c r="F250">
        <v>303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20</v>
      </c>
      <c r="M250">
        <v>323</v>
      </c>
      <c r="N250">
        <v>0</v>
      </c>
      <c r="O250">
        <v>0</v>
      </c>
      <c r="P250">
        <v>0</v>
      </c>
      <c r="Q250">
        <v>1456</v>
      </c>
      <c r="R250">
        <v>0</v>
      </c>
      <c r="S250">
        <v>1070</v>
      </c>
      <c r="T250">
        <v>0</v>
      </c>
      <c r="U250">
        <v>0</v>
      </c>
      <c r="V250">
        <v>542</v>
      </c>
      <c r="W250">
        <v>213</v>
      </c>
      <c r="X250">
        <v>0</v>
      </c>
      <c r="Y250">
        <v>220</v>
      </c>
      <c r="Z250">
        <v>3501</v>
      </c>
      <c r="AA250">
        <v>42892</v>
      </c>
      <c r="AB250">
        <v>10449</v>
      </c>
      <c r="AC250">
        <v>1</v>
      </c>
      <c r="AD250">
        <v>0</v>
      </c>
      <c r="AE250" t="s">
        <v>222</v>
      </c>
    </row>
    <row r="251" spans="1:31" x14ac:dyDescent="0.35">
      <c r="A251" s="13">
        <f t="shared" si="3"/>
        <v>0</v>
      </c>
      <c r="B251" t="s">
        <v>246</v>
      </c>
      <c r="C251">
        <v>380</v>
      </c>
      <c r="D251">
        <v>249</v>
      </c>
      <c r="E251">
        <v>200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61</v>
      </c>
      <c r="M251">
        <v>890</v>
      </c>
      <c r="N251">
        <v>0</v>
      </c>
      <c r="O251">
        <v>0</v>
      </c>
      <c r="P251">
        <v>0</v>
      </c>
      <c r="Q251">
        <v>299</v>
      </c>
      <c r="R251">
        <v>0</v>
      </c>
      <c r="S251">
        <v>0</v>
      </c>
      <c r="T251">
        <v>0</v>
      </c>
      <c r="U251">
        <v>0</v>
      </c>
      <c r="V251">
        <v>345</v>
      </c>
      <c r="W251">
        <v>116</v>
      </c>
      <c r="X251">
        <v>0</v>
      </c>
      <c r="Y251">
        <v>38</v>
      </c>
      <c r="Z251">
        <v>798</v>
      </c>
      <c r="AA251">
        <v>14193</v>
      </c>
      <c r="AB251">
        <v>4567</v>
      </c>
      <c r="AC251">
        <v>1</v>
      </c>
      <c r="AD251">
        <v>0</v>
      </c>
      <c r="AE251" t="s">
        <v>222</v>
      </c>
    </row>
    <row r="252" spans="1:31" x14ac:dyDescent="0.35">
      <c r="A252" s="13">
        <f t="shared" si="3"/>
        <v>0</v>
      </c>
      <c r="B252" t="s">
        <v>247</v>
      </c>
      <c r="C252">
        <v>0</v>
      </c>
      <c r="D252">
        <v>0</v>
      </c>
      <c r="E252">
        <v>0</v>
      </c>
      <c r="F252">
        <v>575</v>
      </c>
      <c r="G252">
        <v>0</v>
      </c>
      <c r="H252">
        <v>0</v>
      </c>
      <c r="I252">
        <v>0</v>
      </c>
      <c r="J252">
        <v>0</v>
      </c>
      <c r="K252">
        <v>100</v>
      </c>
      <c r="L252">
        <v>882</v>
      </c>
      <c r="M252">
        <v>1557</v>
      </c>
      <c r="N252">
        <v>46</v>
      </c>
      <c r="O252">
        <v>42</v>
      </c>
      <c r="P252">
        <v>602</v>
      </c>
      <c r="Q252">
        <v>1803</v>
      </c>
      <c r="R252">
        <v>42</v>
      </c>
      <c r="S252">
        <v>292</v>
      </c>
      <c r="T252">
        <v>0</v>
      </c>
      <c r="U252">
        <v>0</v>
      </c>
      <c r="V252">
        <v>1000</v>
      </c>
      <c r="W252">
        <v>206</v>
      </c>
      <c r="X252">
        <v>678</v>
      </c>
      <c r="Y252">
        <v>344</v>
      </c>
      <c r="Z252">
        <v>5055</v>
      </c>
      <c r="AA252">
        <v>26749</v>
      </c>
      <c r="AB252">
        <v>15030</v>
      </c>
      <c r="AC252">
        <v>1</v>
      </c>
      <c r="AD252">
        <v>0</v>
      </c>
      <c r="AE252" t="s">
        <v>222</v>
      </c>
    </row>
    <row r="253" spans="1:31" x14ac:dyDescent="0.35">
      <c r="A253" s="13">
        <f t="shared" si="3"/>
        <v>0</v>
      </c>
      <c r="B253" t="s">
        <v>248</v>
      </c>
      <c r="C253">
        <v>4656</v>
      </c>
      <c r="D253">
        <v>0</v>
      </c>
      <c r="E253">
        <v>405</v>
      </c>
      <c r="F253">
        <v>177</v>
      </c>
      <c r="G253">
        <v>0</v>
      </c>
      <c r="H253">
        <v>0</v>
      </c>
      <c r="I253">
        <v>0</v>
      </c>
      <c r="J253">
        <v>0</v>
      </c>
      <c r="K253">
        <v>3264</v>
      </c>
      <c r="L253">
        <v>1330</v>
      </c>
      <c r="M253">
        <v>9832</v>
      </c>
      <c r="N253">
        <v>0</v>
      </c>
      <c r="O253">
        <v>19</v>
      </c>
      <c r="P253">
        <v>403</v>
      </c>
      <c r="Q253">
        <v>1065</v>
      </c>
      <c r="R253">
        <v>0</v>
      </c>
      <c r="S253">
        <v>3268</v>
      </c>
      <c r="T253">
        <v>0</v>
      </c>
      <c r="U253">
        <v>0</v>
      </c>
      <c r="V253">
        <v>2488</v>
      </c>
      <c r="W253">
        <v>421</v>
      </c>
      <c r="X253">
        <v>0</v>
      </c>
      <c r="Y253">
        <v>638</v>
      </c>
      <c r="Z253">
        <v>8302</v>
      </c>
      <c r="AA253">
        <v>23810</v>
      </c>
      <c r="AB253">
        <v>25174</v>
      </c>
      <c r="AC253">
        <v>0</v>
      </c>
      <c r="AD253">
        <v>0</v>
      </c>
      <c r="AE253" t="s">
        <v>222</v>
      </c>
    </row>
    <row r="254" spans="1:31" x14ac:dyDescent="0.35">
      <c r="A254" s="13">
        <f t="shared" si="3"/>
        <v>0</v>
      </c>
      <c r="B254" t="s">
        <v>249</v>
      </c>
      <c r="C254">
        <v>298</v>
      </c>
      <c r="D254">
        <v>238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3</v>
      </c>
      <c r="M254">
        <v>539</v>
      </c>
      <c r="N254">
        <v>10</v>
      </c>
      <c r="O254">
        <v>0</v>
      </c>
      <c r="P254">
        <v>0</v>
      </c>
      <c r="Q254">
        <v>276</v>
      </c>
      <c r="R254">
        <v>0</v>
      </c>
      <c r="S254">
        <v>0</v>
      </c>
      <c r="T254">
        <v>0</v>
      </c>
      <c r="U254">
        <v>0</v>
      </c>
      <c r="V254">
        <v>52</v>
      </c>
      <c r="W254">
        <v>64</v>
      </c>
      <c r="X254">
        <v>0</v>
      </c>
      <c r="Y254">
        <v>89</v>
      </c>
      <c r="Z254">
        <v>491</v>
      </c>
      <c r="AA254">
        <v>5566</v>
      </c>
      <c r="AB254">
        <v>633</v>
      </c>
      <c r="AC254">
        <v>0</v>
      </c>
      <c r="AD254">
        <v>0</v>
      </c>
      <c r="AE254" t="s">
        <v>222</v>
      </c>
    </row>
    <row r="255" spans="1:31" x14ac:dyDescent="0.35">
      <c r="A255" s="13">
        <f t="shared" si="3"/>
        <v>0</v>
      </c>
      <c r="B255" t="s">
        <v>250</v>
      </c>
      <c r="C255">
        <v>0</v>
      </c>
      <c r="D255">
        <v>0</v>
      </c>
      <c r="E255">
        <v>0</v>
      </c>
      <c r="F255">
        <v>141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116</v>
      </c>
      <c r="M255">
        <v>257</v>
      </c>
      <c r="N255">
        <v>59</v>
      </c>
      <c r="O255">
        <v>40</v>
      </c>
      <c r="P255">
        <v>153</v>
      </c>
      <c r="Q255">
        <v>283</v>
      </c>
      <c r="R255">
        <v>0</v>
      </c>
      <c r="S255">
        <v>143</v>
      </c>
      <c r="T255">
        <v>0</v>
      </c>
      <c r="U255">
        <v>0</v>
      </c>
      <c r="V255">
        <v>63</v>
      </c>
      <c r="W255">
        <v>29</v>
      </c>
      <c r="X255">
        <v>0</v>
      </c>
      <c r="Y255">
        <v>62</v>
      </c>
      <c r="Z255">
        <v>832</v>
      </c>
      <c r="AA255">
        <v>8542</v>
      </c>
      <c r="AB255">
        <v>3692</v>
      </c>
      <c r="AC255">
        <v>1</v>
      </c>
      <c r="AD255">
        <v>0</v>
      </c>
      <c r="AE255" t="s">
        <v>222</v>
      </c>
    </row>
    <row r="256" spans="1:31" x14ac:dyDescent="0.35">
      <c r="A256" s="13">
        <f t="shared" si="3"/>
        <v>0</v>
      </c>
      <c r="B256" t="s">
        <v>251</v>
      </c>
      <c r="C256">
        <v>2560</v>
      </c>
      <c r="D256">
        <v>0</v>
      </c>
      <c r="E256">
        <v>574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156</v>
      </c>
      <c r="M256">
        <v>3290</v>
      </c>
      <c r="N256">
        <v>42</v>
      </c>
      <c r="O256">
        <v>98</v>
      </c>
      <c r="P256">
        <v>0</v>
      </c>
      <c r="Q256">
        <v>555</v>
      </c>
      <c r="R256">
        <v>0</v>
      </c>
      <c r="S256">
        <v>25</v>
      </c>
      <c r="T256">
        <v>0</v>
      </c>
      <c r="U256">
        <v>0</v>
      </c>
      <c r="V256">
        <v>1467</v>
      </c>
      <c r="W256">
        <v>203</v>
      </c>
      <c r="X256">
        <v>0</v>
      </c>
      <c r="Y256">
        <v>492</v>
      </c>
      <c r="Z256">
        <v>2882</v>
      </c>
      <c r="AA256">
        <v>15166</v>
      </c>
      <c r="AB256">
        <v>18591</v>
      </c>
      <c r="AC256">
        <v>1</v>
      </c>
      <c r="AD256">
        <v>0</v>
      </c>
      <c r="AE256" t="s">
        <v>222</v>
      </c>
    </row>
    <row r="257" spans="1:31" x14ac:dyDescent="0.35">
      <c r="A257" s="13">
        <f t="shared" si="3"/>
        <v>0</v>
      </c>
      <c r="B257" t="s">
        <v>252</v>
      </c>
      <c r="C257">
        <v>920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110</v>
      </c>
      <c r="M257">
        <v>1030</v>
      </c>
      <c r="N257">
        <v>44</v>
      </c>
      <c r="O257">
        <v>16</v>
      </c>
      <c r="P257">
        <v>164</v>
      </c>
      <c r="Q257">
        <v>522</v>
      </c>
      <c r="R257">
        <v>2</v>
      </c>
      <c r="S257">
        <v>0</v>
      </c>
      <c r="T257">
        <v>0</v>
      </c>
      <c r="U257">
        <v>0</v>
      </c>
      <c r="V257">
        <v>198</v>
      </c>
      <c r="W257">
        <v>78</v>
      </c>
      <c r="X257">
        <v>0</v>
      </c>
      <c r="Y257">
        <v>49</v>
      </c>
      <c r="Z257">
        <v>1073</v>
      </c>
      <c r="AA257">
        <v>11294</v>
      </c>
      <c r="AB257">
        <v>2149</v>
      </c>
      <c r="AC257">
        <v>0</v>
      </c>
      <c r="AD257">
        <v>0</v>
      </c>
      <c r="AE257" t="s">
        <v>222</v>
      </c>
    </row>
    <row r="258" spans="1:31" x14ac:dyDescent="0.35">
      <c r="A258" s="13">
        <f t="shared" si="3"/>
        <v>0</v>
      </c>
      <c r="B258" t="s">
        <v>253</v>
      </c>
      <c r="C258">
        <v>968</v>
      </c>
      <c r="D258">
        <v>0</v>
      </c>
      <c r="E258">
        <v>0</v>
      </c>
      <c r="F258">
        <v>0</v>
      </c>
      <c r="G258">
        <v>21</v>
      </c>
      <c r="H258">
        <v>208</v>
      </c>
      <c r="I258">
        <v>0</v>
      </c>
      <c r="J258">
        <v>0</v>
      </c>
      <c r="K258">
        <v>945</v>
      </c>
      <c r="L258">
        <v>0</v>
      </c>
      <c r="M258">
        <v>2142</v>
      </c>
      <c r="N258">
        <v>4</v>
      </c>
      <c r="O258">
        <v>978</v>
      </c>
      <c r="P258">
        <v>231</v>
      </c>
      <c r="Q258">
        <v>135</v>
      </c>
      <c r="R258">
        <v>0</v>
      </c>
      <c r="S258">
        <v>83</v>
      </c>
      <c r="T258">
        <v>0</v>
      </c>
      <c r="U258">
        <v>0</v>
      </c>
      <c r="V258">
        <v>468</v>
      </c>
      <c r="W258">
        <v>140</v>
      </c>
      <c r="X258">
        <v>0</v>
      </c>
      <c r="Y258">
        <v>128</v>
      </c>
      <c r="Z258">
        <v>2167</v>
      </c>
      <c r="AA258">
        <v>12022</v>
      </c>
      <c r="AB258">
        <v>3404</v>
      </c>
      <c r="AC258">
        <v>0</v>
      </c>
      <c r="AD258">
        <v>0</v>
      </c>
      <c r="AE258" t="s">
        <v>254</v>
      </c>
    </row>
    <row r="259" spans="1:31" x14ac:dyDescent="0.35">
      <c r="A259" s="13">
        <f t="shared" ref="A259:A322" si="4">+Z259-SUM(N259:Y259)</f>
        <v>0</v>
      </c>
      <c r="B259" t="s">
        <v>255</v>
      </c>
      <c r="C259">
        <v>814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23</v>
      </c>
      <c r="J259">
        <v>0</v>
      </c>
      <c r="K259">
        <v>0</v>
      </c>
      <c r="L259">
        <v>23</v>
      </c>
      <c r="M259">
        <v>860</v>
      </c>
      <c r="N259">
        <v>126</v>
      </c>
      <c r="O259">
        <v>0</v>
      </c>
      <c r="P259">
        <v>405</v>
      </c>
      <c r="Q259">
        <v>269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60</v>
      </c>
      <c r="X259">
        <v>0</v>
      </c>
      <c r="Y259">
        <v>0</v>
      </c>
      <c r="Z259">
        <v>860</v>
      </c>
      <c r="AA259">
        <v>14264</v>
      </c>
      <c r="AB259">
        <v>0</v>
      </c>
      <c r="AC259">
        <v>1</v>
      </c>
      <c r="AD259">
        <v>0</v>
      </c>
      <c r="AE259" t="s">
        <v>254</v>
      </c>
    </row>
    <row r="260" spans="1:31" x14ac:dyDescent="0.35">
      <c r="A260" s="13">
        <f t="shared" si="4"/>
        <v>0</v>
      </c>
      <c r="B260" t="s">
        <v>256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15</v>
      </c>
      <c r="J260">
        <v>0</v>
      </c>
      <c r="K260">
        <v>0</v>
      </c>
      <c r="L260">
        <v>1135</v>
      </c>
      <c r="M260">
        <v>1150</v>
      </c>
      <c r="N260">
        <v>143</v>
      </c>
      <c r="O260">
        <v>31</v>
      </c>
      <c r="P260">
        <v>271</v>
      </c>
      <c r="Q260">
        <v>505</v>
      </c>
      <c r="R260">
        <v>0</v>
      </c>
      <c r="S260">
        <v>0</v>
      </c>
      <c r="T260">
        <v>0</v>
      </c>
      <c r="U260">
        <v>0</v>
      </c>
      <c r="V260">
        <v>173</v>
      </c>
      <c r="W260">
        <v>53</v>
      </c>
      <c r="X260">
        <v>0</v>
      </c>
      <c r="Y260">
        <v>91</v>
      </c>
      <c r="Z260">
        <v>1267</v>
      </c>
      <c r="AA260">
        <v>11934</v>
      </c>
      <c r="AB260">
        <v>2983</v>
      </c>
      <c r="AC260">
        <v>1</v>
      </c>
      <c r="AD260">
        <v>0</v>
      </c>
      <c r="AE260" t="s">
        <v>254</v>
      </c>
    </row>
    <row r="261" spans="1:31" x14ac:dyDescent="0.35">
      <c r="A261" s="13">
        <f t="shared" si="4"/>
        <v>0</v>
      </c>
      <c r="B261" t="s">
        <v>257</v>
      </c>
      <c r="C261">
        <v>415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10</v>
      </c>
      <c r="J261">
        <v>0</v>
      </c>
      <c r="K261">
        <v>0</v>
      </c>
      <c r="L261">
        <v>38</v>
      </c>
      <c r="M261">
        <v>463</v>
      </c>
      <c r="N261">
        <v>24</v>
      </c>
      <c r="O261">
        <v>0</v>
      </c>
      <c r="P261">
        <v>0</v>
      </c>
      <c r="Q261">
        <v>103</v>
      </c>
      <c r="R261">
        <v>0</v>
      </c>
      <c r="S261">
        <v>0</v>
      </c>
      <c r="T261">
        <v>0</v>
      </c>
      <c r="U261">
        <v>0</v>
      </c>
      <c r="V261">
        <v>163</v>
      </c>
      <c r="W261">
        <v>44</v>
      </c>
      <c r="X261">
        <v>0</v>
      </c>
      <c r="Y261">
        <v>79</v>
      </c>
      <c r="Z261">
        <v>413</v>
      </c>
      <c r="AA261">
        <v>3451</v>
      </c>
      <c r="AB261">
        <v>2877</v>
      </c>
      <c r="AC261">
        <v>0</v>
      </c>
      <c r="AD261">
        <v>0</v>
      </c>
      <c r="AE261" t="s">
        <v>254</v>
      </c>
    </row>
    <row r="262" spans="1:31" x14ac:dyDescent="0.35">
      <c r="A262" s="13">
        <f t="shared" si="4"/>
        <v>0</v>
      </c>
      <c r="B262" t="s">
        <v>258</v>
      </c>
      <c r="C262">
        <v>210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13</v>
      </c>
      <c r="J262">
        <v>0</v>
      </c>
      <c r="K262">
        <v>0</v>
      </c>
      <c r="L262">
        <v>111</v>
      </c>
      <c r="M262">
        <v>334</v>
      </c>
      <c r="N262">
        <v>0</v>
      </c>
      <c r="O262">
        <v>0</v>
      </c>
      <c r="P262">
        <v>51</v>
      </c>
      <c r="Q262">
        <v>151</v>
      </c>
      <c r="R262">
        <v>0</v>
      </c>
      <c r="S262">
        <v>50</v>
      </c>
      <c r="T262">
        <v>0</v>
      </c>
      <c r="U262">
        <v>0</v>
      </c>
      <c r="V262">
        <v>0</v>
      </c>
      <c r="W262">
        <v>50</v>
      </c>
      <c r="X262">
        <v>0</v>
      </c>
      <c r="Y262">
        <v>27</v>
      </c>
      <c r="Z262">
        <v>329</v>
      </c>
      <c r="AA262">
        <v>3048</v>
      </c>
      <c r="AB262">
        <v>0</v>
      </c>
      <c r="AC262">
        <v>0</v>
      </c>
      <c r="AD262">
        <v>0</v>
      </c>
      <c r="AE262" t="s">
        <v>254</v>
      </c>
    </row>
    <row r="263" spans="1:31" x14ac:dyDescent="0.35">
      <c r="A263" s="13">
        <f t="shared" si="4"/>
        <v>0</v>
      </c>
      <c r="B263" t="s">
        <v>259</v>
      </c>
      <c r="C263">
        <v>223</v>
      </c>
      <c r="D263">
        <v>0</v>
      </c>
      <c r="E263">
        <v>0</v>
      </c>
      <c r="F263">
        <v>0</v>
      </c>
      <c r="G263">
        <v>0</v>
      </c>
      <c r="H263">
        <v>10</v>
      </c>
      <c r="I263">
        <v>0</v>
      </c>
      <c r="J263">
        <v>0</v>
      </c>
      <c r="K263">
        <v>0</v>
      </c>
      <c r="L263">
        <v>0</v>
      </c>
      <c r="M263">
        <v>233</v>
      </c>
      <c r="N263">
        <v>0</v>
      </c>
      <c r="O263">
        <v>24</v>
      </c>
      <c r="P263">
        <v>30</v>
      </c>
      <c r="Q263">
        <v>73</v>
      </c>
      <c r="R263">
        <v>0</v>
      </c>
      <c r="S263">
        <v>0</v>
      </c>
      <c r="T263">
        <v>0</v>
      </c>
      <c r="U263">
        <v>0</v>
      </c>
      <c r="V263">
        <v>39</v>
      </c>
      <c r="W263">
        <v>40</v>
      </c>
      <c r="X263">
        <v>0</v>
      </c>
      <c r="Y263">
        <v>0</v>
      </c>
      <c r="Z263">
        <v>206</v>
      </c>
      <c r="AA263">
        <v>2363</v>
      </c>
      <c r="AB263">
        <v>960</v>
      </c>
      <c r="AC263">
        <v>0</v>
      </c>
      <c r="AD263">
        <v>0</v>
      </c>
      <c r="AE263" t="s">
        <v>254</v>
      </c>
    </row>
    <row r="264" spans="1:31" x14ac:dyDescent="0.35">
      <c r="A264" s="13">
        <f t="shared" si="4"/>
        <v>0</v>
      </c>
      <c r="B264" t="s">
        <v>260</v>
      </c>
      <c r="C264">
        <v>864</v>
      </c>
      <c r="D264">
        <v>0</v>
      </c>
      <c r="E264">
        <v>374</v>
      </c>
      <c r="F264">
        <v>0</v>
      </c>
      <c r="G264">
        <v>0</v>
      </c>
      <c r="H264">
        <v>0</v>
      </c>
      <c r="I264">
        <v>26</v>
      </c>
      <c r="J264">
        <v>0</v>
      </c>
      <c r="K264">
        <v>200</v>
      </c>
      <c r="L264">
        <v>13</v>
      </c>
      <c r="M264">
        <v>1477</v>
      </c>
      <c r="N264">
        <v>30</v>
      </c>
      <c r="O264">
        <v>358</v>
      </c>
      <c r="P264">
        <v>151</v>
      </c>
      <c r="Q264">
        <v>461</v>
      </c>
      <c r="R264">
        <v>0</v>
      </c>
      <c r="S264">
        <v>20</v>
      </c>
      <c r="T264">
        <v>11</v>
      </c>
      <c r="U264">
        <v>0</v>
      </c>
      <c r="V264">
        <v>77</v>
      </c>
      <c r="W264">
        <v>218</v>
      </c>
      <c r="X264">
        <v>0</v>
      </c>
      <c r="Y264">
        <v>99</v>
      </c>
      <c r="Z264">
        <v>1425</v>
      </c>
      <c r="AA264">
        <v>10359</v>
      </c>
      <c r="AB264">
        <v>1003</v>
      </c>
      <c r="AC264">
        <v>0</v>
      </c>
      <c r="AD264">
        <v>0</v>
      </c>
      <c r="AE264" t="s">
        <v>254</v>
      </c>
    </row>
    <row r="265" spans="1:31" x14ac:dyDescent="0.35">
      <c r="A265" s="13">
        <f t="shared" si="4"/>
        <v>0</v>
      </c>
      <c r="B265" t="s">
        <v>261</v>
      </c>
      <c r="C265">
        <v>1698</v>
      </c>
      <c r="D265">
        <v>890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214</v>
      </c>
      <c r="M265">
        <v>2802</v>
      </c>
      <c r="N265">
        <v>185</v>
      </c>
      <c r="O265">
        <v>0</v>
      </c>
      <c r="P265">
        <v>190</v>
      </c>
      <c r="Q265">
        <v>966</v>
      </c>
      <c r="R265">
        <v>0</v>
      </c>
      <c r="S265">
        <v>374</v>
      </c>
      <c r="T265">
        <v>0</v>
      </c>
      <c r="U265">
        <v>0</v>
      </c>
      <c r="V265">
        <v>233</v>
      </c>
      <c r="W265">
        <v>244</v>
      </c>
      <c r="X265">
        <v>0</v>
      </c>
      <c r="Y265">
        <v>296</v>
      </c>
      <c r="Z265">
        <v>2488</v>
      </c>
      <c r="AA265">
        <v>35736</v>
      </c>
      <c r="AB265">
        <v>2823</v>
      </c>
      <c r="AC265">
        <v>1</v>
      </c>
      <c r="AD265">
        <v>0</v>
      </c>
      <c r="AE265" t="s">
        <v>254</v>
      </c>
    </row>
    <row r="266" spans="1:31" x14ac:dyDescent="0.35">
      <c r="A266" s="13">
        <f t="shared" si="4"/>
        <v>0</v>
      </c>
      <c r="B266" t="s">
        <v>262</v>
      </c>
      <c r="C266">
        <v>1161</v>
      </c>
      <c r="D266">
        <v>0</v>
      </c>
      <c r="E266">
        <v>0</v>
      </c>
      <c r="F266">
        <v>453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634</v>
      </c>
      <c r="M266">
        <v>2248</v>
      </c>
      <c r="N266">
        <v>388</v>
      </c>
      <c r="O266">
        <v>0</v>
      </c>
      <c r="P266">
        <v>115</v>
      </c>
      <c r="Q266">
        <v>430</v>
      </c>
      <c r="R266">
        <v>30</v>
      </c>
      <c r="S266">
        <v>764</v>
      </c>
      <c r="T266">
        <v>0</v>
      </c>
      <c r="U266">
        <v>0</v>
      </c>
      <c r="V266">
        <v>242</v>
      </c>
      <c r="W266">
        <v>95</v>
      </c>
      <c r="X266">
        <v>0</v>
      </c>
      <c r="Y266">
        <v>434</v>
      </c>
      <c r="Z266">
        <v>2498</v>
      </c>
      <c r="AA266">
        <v>9520</v>
      </c>
      <c r="AB266">
        <v>2767</v>
      </c>
      <c r="AC266">
        <v>1</v>
      </c>
      <c r="AD266">
        <v>0</v>
      </c>
      <c r="AE266" t="s">
        <v>254</v>
      </c>
    </row>
    <row r="267" spans="1:31" x14ac:dyDescent="0.35">
      <c r="A267" s="13">
        <f t="shared" si="4"/>
        <v>0</v>
      </c>
      <c r="B267" t="s">
        <v>263</v>
      </c>
      <c r="C267">
        <v>2020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2020</v>
      </c>
      <c r="N267">
        <v>503</v>
      </c>
      <c r="O267">
        <v>0</v>
      </c>
      <c r="P267">
        <v>329</v>
      </c>
      <c r="Q267">
        <v>624</v>
      </c>
      <c r="R267">
        <v>61</v>
      </c>
      <c r="S267">
        <v>425</v>
      </c>
      <c r="T267">
        <v>0</v>
      </c>
      <c r="U267">
        <v>0</v>
      </c>
      <c r="V267">
        <v>0</v>
      </c>
      <c r="W267">
        <v>206</v>
      </c>
      <c r="X267">
        <v>0</v>
      </c>
      <c r="Y267">
        <v>103</v>
      </c>
      <c r="Z267">
        <v>2251</v>
      </c>
      <c r="AA267">
        <v>17967</v>
      </c>
      <c r="AB267">
        <v>0</v>
      </c>
      <c r="AC267">
        <v>0</v>
      </c>
      <c r="AD267">
        <v>0</v>
      </c>
      <c r="AE267" t="s">
        <v>254</v>
      </c>
    </row>
    <row r="268" spans="1:31" x14ac:dyDescent="0.35">
      <c r="A268" s="13">
        <f t="shared" si="4"/>
        <v>0</v>
      </c>
      <c r="B268" t="s">
        <v>264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28</v>
      </c>
      <c r="O268">
        <v>0</v>
      </c>
      <c r="P268">
        <v>200</v>
      </c>
      <c r="Q268">
        <v>308</v>
      </c>
      <c r="R268">
        <v>0</v>
      </c>
      <c r="S268">
        <v>0</v>
      </c>
      <c r="T268">
        <v>0</v>
      </c>
      <c r="U268">
        <v>0</v>
      </c>
      <c r="V268">
        <v>179</v>
      </c>
      <c r="W268">
        <v>76</v>
      </c>
      <c r="X268">
        <v>0</v>
      </c>
      <c r="Y268">
        <v>0</v>
      </c>
      <c r="Z268">
        <v>791</v>
      </c>
      <c r="AA268">
        <v>7113</v>
      </c>
      <c r="AB268">
        <v>2068</v>
      </c>
      <c r="AC268">
        <v>1</v>
      </c>
      <c r="AD268">
        <v>0</v>
      </c>
      <c r="AE268" t="s">
        <v>254</v>
      </c>
    </row>
    <row r="269" spans="1:31" x14ac:dyDescent="0.35">
      <c r="A269" s="13">
        <f t="shared" si="4"/>
        <v>0</v>
      </c>
      <c r="B269" t="s">
        <v>265</v>
      </c>
      <c r="C269" t="s">
        <v>884</v>
      </c>
      <c r="D269" t="s">
        <v>884</v>
      </c>
      <c r="E269" t="s">
        <v>884</v>
      </c>
      <c r="F269" t="s">
        <v>884</v>
      </c>
      <c r="G269" t="s">
        <v>884</v>
      </c>
      <c r="H269" t="s">
        <v>884</v>
      </c>
      <c r="I269" t="s">
        <v>884</v>
      </c>
      <c r="J269" t="s">
        <v>884</v>
      </c>
      <c r="K269" t="s">
        <v>884</v>
      </c>
      <c r="L269" t="s">
        <v>884</v>
      </c>
      <c r="M269" t="s">
        <v>884</v>
      </c>
      <c r="N269" t="s">
        <v>884</v>
      </c>
      <c r="O269" t="s">
        <v>884</v>
      </c>
      <c r="P269" t="s">
        <v>884</v>
      </c>
      <c r="Q269" t="s">
        <v>884</v>
      </c>
      <c r="R269" t="s">
        <v>884</v>
      </c>
      <c r="S269" t="s">
        <v>884</v>
      </c>
      <c r="T269" t="s">
        <v>884</v>
      </c>
      <c r="U269" t="s">
        <v>884</v>
      </c>
      <c r="V269" t="s">
        <v>884</v>
      </c>
      <c r="W269">
        <v>15</v>
      </c>
      <c r="X269" t="s">
        <v>884</v>
      </c>
      <c r="Y269" t="s">
        <v>884</v>
      </c>
      <c r="Z269">
        <v>15</v>
      </c>
      <c r="AA269">
        <v>8263</v>
      </c>
      <c r="AB269" t="s">
        <v>884</v>
      </c>
      <c r="AC269">
        <v>1</v>
      </c>
      <c r="AD269">
        <v>0</v>
      </c>
      <c r="AE269" t="s">
        <v>254</v>
      </c>
    </row>
    <row r="270" spans="1:31" x14ac:dyDescent="0.35">
      <c r="A270" s="13">
        <f t="shared" si="4"/>
        <v>0</v>
      </c>
      <c r="B270" t="s">
        <v>928</v>
      </c>
      <c r="C270">
        <v>1463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56</v>
      </c>
      <c r="J270">
        <v>0</v>
      </c>
      <c r="K270">
        <v>0</v>
      </c>
      <c r="L270">
        <v>83</v>
      </c>
      <c r="M270">
        <v>1602</v>
      </c>
      <c r="N270">
        <v>138</v>
      </c>
      <c r="O270">
        <v>0</v>
      </c>
      <c r="P270">
        <v>119</v>
      </c>
      <c r="Q270">
        <v>768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195</v>
      </c>
      <c r="X270">
        <v>0</v>
      </c>
      <c r="Y270">
        <v>136</v>
      </c>
      <c r="Z270">
        <v>1356</v>
      </c>
      <c r="AA270">
        <v>25144</v>
      </c>
      <c r="AB270">
        <v>0</v>
      </c>
      <c r="AC270">
        <v>0</v>
      </c>
      <c r="AD270">
        <v>0</v>
      </c>
      <c r="AE270" t="s">
        <v>254</v>
      </c>
    </row>
    <row r="271" spans="1:31" x14ac:dyDescent="0.35">
      <c r="A271" s="13">
        <f t="shared" si="4"/>
        <v>0</v>
      </c>
      <c r="B271" t="s">
        <v>266</v>
      </c>
      <c r="C271">
        <v>486</v>
      </c>
      <c r="D271">
        <v>0</v>
      </c>
      <c r="E271">
        <v>0</v>
      </c>
      <c r="F271">
        <v>0</v>
      </c>
      <c r="G271">
        <v>0</v>
      </c>
      <c r="H271">
        <v>89</v>
      </c>
      <c r="I271">
        <v>13</v>
      </c>
      <c r="J271">
        <v>0</v>
      </c>
      <c r="K271">
        <v>0</v>
      </c>
      <c r="L271">
        <v>0</v>
      </c>
      <c r="M271">
        <v>588</v>
      </c>
      <c r="N271">
        <v>0</v>
      </c>
      <c r="O271">
        <v>0</v>
      </c>
      <c r="P271">
        <v>16</v>
      </c>
      <c r="Q271">
        <v>134</v>
      </c>
      <c r="R271">
        <v>0</v>
      </c>
      <c r="S271">
        <v>0</v>
      </c>
      <c r="T271">
        <v>0</v>
      </c>
      <c r="U271">
        <v>0</v>
      </c>
      <c r="V271">
        <v>235</v>
      </c>
      <c r="W271">
        <v>101</v>
      </c>
      <c r="X271">
        <v>0</v>
      </c>
      <c r="Y271">
        <v>0</v>
      </c>
      <c r="Z271">
        <v>486</v>
      </c>
      <c r="AA271">
        <v>3655</v>
      </c>
      <c r="AB271">
        <v>2453</v>
      </c>
      <c r="AC271">
        <v>0</v>
      </c>
      <c r="AD271">
        <v>0</v>
      </c>
      <c r="AE271" t="s">
        <v>254</v>
      </c>
    </row>
    <row r="272" spans="1:31" x14ac:dyDescent="0.35">
      <c r="A272" s="13">
        <f t="shared" si="4"/>
        <v>0</v>
      </c>
      <c r="B272" t="s">
        <v>267</v>
      </c>
      <c r="C272">
        <v>258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7</v>
      </c>
      <c r="J272">
        <v>0</v>
      </c>
      <c r="K272">
        <v>0</v>
      </c>
      <c r="L272">
        <v>0</v>
      </c>
      <c r="M272">
        <v>265</v>
      </c>
      <c r="N272">
        <v>3</v>
      </c>
      <c r="O272">
        <v>0</v>
      </c>
      <c r="P272">
        <v>0</v>
      </c>
      <c r="Q272">
        <v>162</v>
      </c>
      <c r="R272">
        <v>0</v>
      </c>
      <c r="S272">
        <v>10</v>
      </c>
      <c r="T272">
        <v>0</v>
      </c>
      <c r="U272">
        <v>4</v>
      </c>
      <c r="V272">
        <v>0</v>
      </c>
      <c r="W272">
        <v>57</v>
      </c>
      <c r="X272">
        <v>0</v>
      </c>
      <c r="Y272">
        <v>25</v>
      </c>
      <c r="Z272">
        <v>261</v>
      </c>
      <c r="AA272">
        <v>7239</v>
      </c>
      <c r="AB272">
        <v>0</v>
      </c>
      <c r="AC272">
        <v>0</v>
      </c>
      <c r="AD272">
        <v>0</v>
      </c>
      <c r="AE272" t="s">
        <v>254</v>
      </c>
    </row>
    <row r="273" spans="1:31" x14ac:dyDescent="0.35">
      <c r="A273" s="13">
        <f t="shared" si="4"/>
        <v>0</v>
      </c>
      <c r="B273" t="s">
        <v>268</v>
      </c>
      <c r="C273">
        <v>1053</v>
      </c>
      <c r="D273">
        <v>114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30</v>
      </c>
      <c r="K273">
        <v>250</v>
      </c>
      <c r="L273">
        <v>0</v>
      </c>
      <c r="M273">
        <v>1447</v>
      </c>
      <c r="N273">
        <v>0</v>
      </c>
      <c r="O273">
        <v>72</v>
      </c>
      <c r="P273">
        <v>173</v>
      </c>
      <c r="Q273">
        <v>705</v>
      </c>
      <c r="R273">
        <v>0</v>
      </c>
      <c r="S273">
        <v>250</v>
      </c>
      <c r="T273">
        <v>0</v>
      </c>
      <c r="U273">
        <v>0</v>
      </c>
      <c r="V273">
        <v>0</v>
      </c>
      <c r="W273">
        <v>131</v>
      </c>
      <c r="X273">
        <v>0</v>
      </c>
      <c r="Y273">
        <v>76</v>
      </c>
      <c r="Z273">
        <v>1407</v>
      </c>
      <c r="AA273">
        <v>24476</v>
      </c>
      <c r="AB273">
        <v>250</v>
      </c>
      <c r="AC273">
        <v>0</v>
      </c>
      <c r="AD273">
        <v>0</v>
      </c>
      <c r="AE273" t="s">
        <v>254</v>
      </c>
    </row>
    <row r="274" spans="1:31" x14ac:dyDescent="0.35">
      <c r="A274" s="13">
        <f t="shared" si="4"/>
        <v>0</v>
      </c>
      <c r="B274" t="s">
        <v>269</v>
      </c>
      <c r="C274">
        <v>28</v>
      </c>
      <c r="D274">
        <v>315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4</v>
      </c>
      <c r="M274">
        <v>347</v>
      </c>
      <c r="N274">
        <v>0</v>
      </c>
      <c r="O274">
        <v>0</v>
      </c>
      <c r="P274">
        <v>0</v>
      </c>
      <c r="Q274">
        <v>327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22</v>
      </c>
      <c r="X274">
        <v>0</v>
      </c>
      <c r="Y274">
        <v>13</v>
      </c>
      <c r="Z274">
        <v>362</v>
      </c>
      <c r="AA274">
        <v>7865</v>
      </c>
      <c r="AB274">
        <v>0</v>
      </c>
      <c r="AC274">
        <v>0</v>
      </c>
      <c r="AD274">
        <v>0</v>
      </c>
      <c r="AE274" t="s">
        <v>254</v>
      </c>
    </row>
    <row r="275" spans="1:31" x14ac:dyDescent="0.35">
      <c r="A275" s="13">
        <f t="shared" si="4"/>
        <v>0</v>
      </c>
      <c r="B275" t="s">
        <v>270</v>
      </c>
      <c r="C275">
        <v>156</v>
      </c>
      <c r="D275">
        <v>406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71</v>
      </c>
      <c r="K275">
        <v>0</v>
      </c>
      <c r="L275">
        <v>6</v>
      </c>
      <c r="M275">
        <v>639</v>
      </c>
      <c r="N275">
        <v>0</v>
      </c>
      <c r="O275">
        <v>0</v>
      </c>
      <c r="P275">
        <v>0</v>
      </c>
      <c r="Q275">
        <v>396</v>
      </c>
      <c r="R275">
        <v>0</v>
      </c>
      <c r="S275">
        <v>0</v>
      </c>
      <c r="T275">
        <v>0</v>
      </c>
      <c r="U275">
        <v>0</v>
      </c>
      <c r="V275">
        <v>149</v>
      </c>
      <c r="W275">
        <v>60</v>
      </c>
      <c r="X275">
        <v>0</v>
      </c>
      <c r="Y275">
        <v>11</v>
      </c>
      <c r="Z275">
        <v>616</v>
      </c>
      <c r="AA275">
        <v>13141</v>
      </c>
      <c r="AB275">
        <v>1694</v>
      </c>
      <c r="AC275">
        <v>0</v>
      </c>
      <c r="AD275">
        <v>0</v>
      </c>
      <c r="AE275" t="s">
        <v>254</v>
      </c>
    </row>
    <row r="276" spans="1:31" x14ac:dyDescent="0.35">
      <c r="A276" s="13">
        <f t="shared" si="4"/>
        <v>0</v>
      </c>
      <c r="B276" t="s">
        <v>271</v>
      </c>
      <c r="C276">
        <v>3714</v>
      </c>
      <c r="D276">
        <v>0</v>
      </c>
      <c r="E276">
        <v>0</v>
      </c>
      <c r="F276">
        <v>0</v>
      </c>
      <c r="G276">
        <v>75</v>
      </c>
      <c r="H276">
        <v>1024</v>
      </c>
      <c r="I276">
        <v>43</v>
      </c>
      <c r="J276">
        <v>0</v>
      </c>
      <c r="K276">
        <v>1708</v>
      </c>
      <c r="L276">
        <v>769</v>
      </c>
      <c r="M276">
        <v>7333</v>
      </c>
      <c r="N276">
        <v>258</v>
      </c>
      <c r="O276">
        <v>1054</v>
      </c>
      <c r="P276">
        <v>590</v>
      </c>
      <c r="Q276">
        <v>1788</v>
      </c>
      <c r="R276">
        <v>33</v>
      </c>
      <c r="S276">
        <v>35</v>
      </c>
      <c r="T276">
        <v>47</v>
      </c>
      <c r="U276">
        <v>333</v>
      </c>
      <c r="V276">
        <v>2071</v>
      </c>
      <c r="W276">
        <v>413</v>
      </c>
      <c r="X276">
        <v>0</v>
      </c>
      <c r="Y276">
        <v>276</v>
      </c>
      <c r="Z276">
        <v>6898</v>
      </c>
      <c r="AA276">
        <v>33658</v>
      </c>
      <c r="AB276">
        <v>21602</v>
      </c>
      <c r="AC276">
        <v>1</v>
      </c>
      <c r="AD276">
        <v>0</v>
      </c>
      <c r="AE276" t="s">
        <v>254</v>
      </c>
    </row>
    <row r="277" spans="1:31" x14ac:dyDescent="0.35">
      <c r="A277" s="13">
        <f t="shared" si="4"/>
        <v>0</v>
      </c>
      <c r="B277" t="s">
        <v>272</v>
      </c>
      <c r="C277">
        <v>705</v>
      </c>
      <c r="D277">
        <v>0</v>
      </c>
      <c r="E277">
        <v>270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975</v>
      </c>
      <c r="N277">
        <v>0</v>
      </c>
      <c r="O277">
        <v>205</v>
      </c>
      <c r="P277">
        <v>127</v>
      </c>
      <c r="Q277">
        <v>603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46</v>
      </c>
      <c r="X277">
        <v>0</v>
      </c>
      <c r="Y277">
        <v>0</v>
      </c>
      <c r="Z277">
        <v>981</v>
      </c>
      <c r="AA277">
        <v>14150</v>
      </c>
      <c r="AB277">
        <v>0</v>
      </c>
      <c r="AC277">
        <v>1</v>
      </c>
      <c r="AD277">
        <v>0</v>
      </c>
      <c r="AE277" t="s">
        <v>254</v>
      </c>
    </row>
    <row r="278" spans="1:31" x14ac:dyDescent="0.35">
      <c r="A278" s="13">
        <f t="shared" si="4"/>
        <v>0</v>
      </c>
      <c r="B278" t="s">
        <v>929</v>
      </c>
      <c r="C278">
        <v>1651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55</v>
      </c>
      <c r="K278">
        <v>0</v>
      </c>
      <c r="L278">
        <v>42</v>
      </c>
      <c r="M278">
        <v>1748</v>
      </c>
      <c r="N278">
        <v>123</v>
      </c>
      <c r="O278">
        <v>23</v>
      </c>
      <c r="P278">
        <v>377</v>
      </c>
      <c r="Q278">
        <v>670</v>
      </c>
      <c r="R278">
        <v>0</v>
      </c>
      <c r="S278">
        <v>55</v>
      </c>
      <c r="T278">
        <v>2</v>
      </c>
      <c r="U278">
        <v>0</v>
      </c>
      <c r="V278">
        <v>49</v>
      </c>
      <c r="W278">
        <v>212</v>
      </c>
      <c r="X278">
        <v>0</v>
      </c>
      <c r="Y278">
        <v>334</v>
      </c>
      <c r="Z278">
        <v>1845</v>
      </c>
      <c r="AA278">
        <v>24433</v>
      </c>
      <c r="AB278">
        <v>759</v>
      </c>
      <c r="AC278">
        <v>0</v>
      </c>
      <c r="AD278">
        <v>0</v>
      </c>
      <c r="AE278" t="s">
        <v>274</v>
      </c>
    </row>
    <row r="279" spans="1:31" x14ac:dyDescent="0.35">
      <c r="A279" s="13">
        <f t="shared" si="4"/>
        <v>0</v>
      </c>
      <c r="B279" t="s">
        <v>273</v>
      </c>
      <c r="C279">
        <v>507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507</v>
      </c>
      <c r="N279">
        <v>7</v>
      </c>
      <c r="O279">
        <v>22</v>
      </c>
      <c r="P279">
        <v>73</v>
      </c>
      <c r="Q279">
        <v>139</v>
      </c>
      <c r="R279">
        <v>0</v>
      </c>
      <c r="S279">
        <v>4</v>
      </c>
      <c r="T279">
        <v>0</v>
      </c>
      <c r="U279">
        <v>0</v>
      </c>
      <c r="V279">
        <v>277</v>
      </c>
      <c r="W279">
        <v>73</v>
      </c>
      <c r="X279">
        <v>0</v>
      </c>
      <c r="Y279">
        <v>16</v>
      </c>
      <c r="Z279">
        <v>611</v>
      </c>
      <c r="AA279">
        <v>2710</v>
      </c>
      <c r="AB279">
        <v>1600</v>
      </c>
      <c r="AC279">
        <v>0</v>
      </c>
      <c r="AD279">
        <v>0</v>
      </c>
      <c r="AE279" t="s">
        <v>274</v>
      </c>
    </row>
    <row r="280" spans="1:31" x14ac:dyDescent="0.35">
      <c r="A280" s="13">
        <f t="shared" si="4"/>
        <v>0</v>
      </c>
      <c r="B280" t="s">
        <v>279</v>
      </c>
      <c r="C280">
        <v>5119</v>
      </c>
      <c r="D280">
        <v>0</v>
      </c>
      <c r="E280">
        <v>961</v>
      </c>
      <c r="F280">
        <v>0</v>
      </c>
      <c r="G280">
        <v>0</v>
      </c>
      <c r="H280">
        <v>0</v>
      </c>
      <c r="I280">
        <v>140</v>
      </c>
      <c r="J280">
        <v>0</v>
      </c>
      <c r="K280">
        <v>31000</v>
      </c>
      <c r="L280">
        <v>286</v>
      </c>
      <c r="M280">
        <v>37506</v>
      </c>
      <c r="N280">
        <v>4269</v>
      </c>
      <c r="O280">
        <v>20676</v>
      </c>
      <c r="P280">
        <v>0</v>
      </c>
      <c r="Q280">
        <v>2389</v>
      </c>
      <c r="R280">
        <v>32</v>
      </c>
      <c r="S280">
        <v>1209</v>
      </c>
      <c r="T280">
        <v>0</v>
      </c>
      <c r="U280">
        <v>0</v>
      </c>
      <c r="V280">
        <v>17</v>
      </c>
      <c r="W280">
        <v>840</v>
      </c>
      <c r="X280">
        <v>0</v>
      </c>
      <c r="Y280">
        <v>354</v>
      </c>
      <c r="Z280">
        <v>29786</v>
      </c>
      <c r="AA280">
        <v>54691</v>
      </c>
      <c r="AB280">
        <v>43982</v>
      </c>
      <c r="AC280">
        <v>1</v>
      </c>
      <c r="AD280">
        <v>0</v>
      </c>
      <c r="AE280" t="s">
        <v>274</v>
      </c>
    </row>
    <row r="281" spans="1:31" x14ac:dyDescent="0.35">
      <c r="A281" s="13">
        <f t="shared" si="4"/>
        <v>0</v>
      </c>
      <c r="B281" t="s">
        <v>275</v>
      </c>
      <c r="C281">
        <v>0</v>
      </c>
      <c r="D281">
        <v>1427</v>
      </c>
      <c r="E281">
        <v>0</v>
      </c>
      <c r="F281">
        <v>509</v>
      </c>
      <c r="G281">
        <v>0</v>
      </c>
      <c r="H281">
        <v>0</v>
      </c>
      <c r="I281">
        <v>0</v>
      </c>
      <c r="J281">
        <v>0</v>
      </c>
      <c r="K281">
        <v>13900</v>
      </c>
      <c r="L281">
        <v>0</v>
      </c>
      <c r="M281">
        <v>15836</v>
      </c>
      <c r="N281">
        <v>79</v>
      </c>
      <c r="O281">
        <v>6664</v>
      </c>
      <c r="P281">
        <v>530</v>
      </c>
      <c r="Q281">
        <v>1813</v>
      </c>
      <c r="R281">
        <v>0</v>
      </c>
      <c r="S281">
        <v>399</v>
      </c>
      <c r="T281">
        <v>0</v>
      </c>
      <c r="U281">
        <v>0</v>
      </c>
      <c r="V281">
        <v>0</v>
      </c>
      <c r="W281">
        <v>367</v>
      </c>
      <c r="X281">
        <v>0</v>
      </c>
      <c r="Y281">
        <v>96</v>
      </c>
      <c r="Z281">
        <v>9948</v>
      </c>
      <c r="AA281">
        <v>34250</v>
      </c>
      <c r="AB281">
        <v>13900</v>
      </c>
      <c r="AC281">
        <v>1</v>
      </c>
      <c r="AD281">
        <v>0</v>
      </c>
      <c r="AE281" t="s">
        <v>274</v>
      </c>
    </row>
    <row r="282" spans="1:31" x14ac:dyDescent="0.35">
      <c r="A282" s="13">
        <f t="shared" si="4"/>
        <v>0</v>
      </c>
      <c r="B282" t="s">
        <v>276</v>
      </c>
      <c r="C282">
        <v>0</v>
      </c>
      <c r="D282">
        <v>0</v>
      </c>
      <c r="E282">
        <v>101</v>
      </c>
      <c r="F282">
        <v>108</v>
      </c>
      <c r="G282">
        <v>0</v>
      </c>
      <c r="H282">
        <v>154</v>
      </c>
      <c r="I282">
        <v>0</v>
      </c>
      <c r="J282">
        <v>0</v>
      </c>
      <c r="K282">
        <v>0</v>
      </c>
      <c r="L282">
        <v>0</v>
      </c>
      <c r="M282">
        <v>363</v>
      </c>
      <c r="N282">
        <v>0</v>
      </c>
      <c r="O282">
        <v>0</v>
      </c>
      <c r="P282">
        <v>88</v>
      </c>
      <c r="Q282">
        <v>49</v>
      </c>
      <c r="R282">
        <v>0</v>
      </c>
      <c r="S282">
        <v>8</v>
      </c>
      <c r="T282">
        <v>0</v>
      </c>
      <c r="U282">
        <v>0</v>
      </c>
      <c r="V282">
        <v>0</v>
      </c>
      <c r="W282">
        <v>39</v>
      </c>
      <c r="X282">
        <v>0</v>
      </c>
      <c r="Y282">
        <v>0</v>
      </c>
      <c r="Z282">
        <v>184</v>
      </c>
      <c r="AA282">
        <v>4943</v>
      </c>
      <c r="AB282">
        <v>0</v>
      </c>
      <c r="AC282">
        <v>1</v>
      </c>
      <c r="AD282">
        <v>0</v>
      </c>
      <c r="AE282" t="s">
        <v>274</v>
      </c>
    </row>
    <row r="283" spans="1:31" x14ac:dyDescent="0.35">
      <c r="A283" s="13">
        <f t="shared" si="4"/>
        <v>0</v>
      </c>
      <c r="B283" t="s">
        <v>277</v>
      </c>
      <c r="C283">
        <v>0</v>
      </c>
      <c r="D283">
        <v>0</v>
      </c>
      <c r="E283">
        <v>0</v>
      </c>
      <c r="F283">
        <v>387</v>
      </c>
      <c r="G283">
        <v>0</v>
      </c>
      <c r="H283">
        <v>1386</v>
      </c>
      <c r="I283">
        <v>0</v>
      </c>
      <c r="J283">
        <v>0</v>
      </c>
      <c r="K283">
        <v>0</v>
      </c>
      <c r="L283">
        <v>0</v>
      </c>
      <c r="M283">
        <v>1773</v>
      </c>
      <c r="N283">
        <v>0</v>
      </c>
      <c r="O283">
        <v>195</v>
      </c>
      <c r="P283">
        <v>421</v>
      </c>
      <c r="Q283">
        <v>1513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2129</v>
      </c>
      <c r="AA283">
        <v>25849</v>
      </c>
      <c r="AB283">
        <v>0</v>
      </c>
      <c r="AC283">
        <v>1</v>
      </c>
      <c r="AD283">
        <v>0</v>
      </c>
      <c r="AE283" t="s">
        <v>274</v>
      </c>
    </row>
    <row r="284" spans="1:31" x14ac:dyDescent="0.35">
      <c r="A284" s="13">
        <f t="shared" si="4"/>
        <v>0</v>
      </c>
      <c r="B284" t="s">
        <v>278</v>
      </c>
      <c r="C284">
        <v>2128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58</v>
      </c>
      <c r="J284">
        <v>72</v>
      </c>
      <c r="K284">
        <v>0</v>
      </c>
      <c r="L284">
        <v>0</v>
      </c>
      <c r="M284">
        <v>2258</v>
      </c>
      <c r="N284">
        <v>2</v>
      </c>
      <c r="O284">
        <v>0</v>
      </c>
      <c r="P284">
        <v>643</v>
      </c>
      <c r="Q284">
        <v>621</v>
      </c>
      <c r="R284">
        <v>0</v>
      </c>
      <c r="S284">
        <v>806</v>
      </c>
      <c r="T284">
        <v>0</v>
      </c>
      <c r="U284">
        <v>0</v>
      </c>
      <c r="V284">
        <v>0</v>
      </c>
      <c r="W284">
        <v>292</v>
      </c>
      <c r="X284">
        <v>0</v>
      </c>
      <c r="Y284">
        <v>289</v>
      </c>
      <c r="Z284">
        <v>2653</v>
      </c>
      <c r="AA284">
        <v>22289</v>
      </c>
      <c r="AB284">
        <v>0</v>
      </c>
      <c r="AC284">
        <v>0</v>
      </c>
      <c r="AD284">
        <v>0</v>
      </c>
      <c r="AE284" t="s">
        <v>274</v>
      </c>
    </row>
    <row r="285" spans="1:31" x14ac:dyDescent="0.35">
      <c r="A285" s="13">
        <f t="shared" si="4"/>
        <v>0</v>
      </c>
      <c r="B285" t="s">
        <v>1017</v>
      </c>
      <c r="C285">
        <v>786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786</v>
      </c>
      <c r="N285">
        <v>1</v>
      </c>
      <c r="O285">
        <v>0</v>
      </c>
      <c r="P285">
        <v>257</v>
      </c>
      <c r="Q285">
        <v>229</v>
      </c>
      <c r="R285">
        <v>0</v>
      </c>
      <c r="S285">
        <v>82</v>
      </c>
      <c r="T285">
        <v>0</v>
      </c>
      <c r="U285">
        <v>8</v>
      </c>
      <c r="V285">
        <v>0</v>
      </c>
      <c r="W285">
        <v>130</v>
      </c>
      <c r="X285">
        <v>0</v>
      </c>
      <c r="Y285">
        <v>23</v>
      </c>
      <c r="Z285">
        <v>730</v>
      </c>
      <c r="AA285">
        <v>17097</v>
      </c>
      <c r="AB285">
        <v>0</v>
      </c>
      <c r="AC285">
        <v>0</v>
      </c>
      <c r="AD285">
        <v>0</v>
      </c>
      <c r="AE285" t="s">
        <v>274</v>
      </c>
    </row>
    <row r="286" spans="1:31" x14ac:dyDescent="0.35">
      <c r="A286" s="13">
        <f t="shared" si="4"/>
        <v>0</v>
      </c>
      <c r="B286" t="s">
        <v>280</v>
      </c>
      <c r="C286">
        <v>1542</v>
      </c>
      <c r="D286">
        <v>0</v>
      </c>
      <c r="E286">
        <v>55</v>
      </c>
      <c r="F286">
        <v>0</v>
      </c>
      <c r="G286">
        <v>0</v>
      </c>
      <c r="H286">
        <v>0</v>
      </c>
      <c r="I286">
        <v>10</v>
      </c>
      <c r="J286">
        <v>0</v>
      </c>
      <c r="K286">
        <v>0</v>
      </c>
      <c r="L286">
        <v>30</v>
      </c>
      <c r="M286">
        <v>1637</v>
      </c>
      <c r="N286">
        <v>0</v>
      </c>
      <c r="O286">
        <v>89</v>
      </c>
      <c r="P286">
        <v>198</v>
      </c>
      <c r="Q286">
        <v>701</v>
      </c>
      <c r="R286">
        <v>0</v>
      </c>
      <c r="S286">
        <v>105</v>
      </c>
      <c r="T286">
        <v>0</v>
      </c>
      <c r="U286">
        <v>0</v>
      </c>
      <c r="V286">
        <v>320</v>
      </c>
      <c r="W286">
        <v>127</v>
      </c>
      <c r="X286">
        <v>0</v>
      </c>
      <c r="Y286">
        <v>13</v>
      </c>
      <c r="Z286">
        <v>1553</v>
      </c>
      <c r="AA286">
        <v>19447</v>
      </c>
      <c r="AB286">
        <v>4475</v>
      </c>
      <c r="AC286">
        <v>1</v>
      </c>
      <c r="AD286">
        <v>0</v>
      </c>
      <c r="AE286" t="s">
        <v>274</v>
      </c>
    </row>
    <row r="287" spans="1:31" x14ac:dyDescent="0.35">
      <c r="A287" s="13">
        <f t="shared" si="4"/>
        <v>0</v>
      </c>
      <c r="B287" t="s">
        <v>281</v>
      </c>
      <c r="C287">
        <v>70</v>
      </c>
      <c r="D287">
        <v>137</v>
      </c>
      <c r="E287">
        <v>0</v>
      </c>
      <c r="F287">
        <v>0</v>
      </c>
      <c r="G287">
        <v>55</v>
      </c>
      <c r="H287">
        <v>0</v>
      </c>
      <c r="I287">
        <v>0</v>
      </c>
      <c r="J287">
        <v>0</v>
      </c>
      <c r="K287">
        <v>0</v>
      </c>
      <c r="L287">
        <v>10</v>
      </c>
      <c r="M287">
        <v>272</v>
      </c>
      <c r="N287">
        <v>3</v>
      </c>
      <c r="O287">
        <v>0</v>
      </c>
      <c r="P287">
        <v>1</v>
      </c>
      <c r="Q287">
        <v>156</v>
      </c>
      <c r="R287">
        <v>0</v>
      </c>
      <c r="S287">
        <v>42</v>
      </c>
      <c r="T287">
        <v>9</v>
      </c>
      <c r="U287">
        <v>0</v>
      </c>
      <c r="V287">
        <v>39</v>
      </c>
      <c r="W287">
        <v>39</v>
      </c>
      <c r="X287">
        <v>0</v>
      </c>
      <c r="Y287">
        <v>32</v>
      </c>
      <c r="Z287">
        <v>321</v>
      </c>
      <c r="AA287">
        <v>9404</v>
      </c>
      <c r="AB287">
        <v>277</v>
      </c>
      <c r="AC287">
        <v>0</v>
      </c>
      <c r="AD287">
        <v>0</v>
      </c>
      <c r="AE287" t="s">
        <v>274</v>
      </c>
    </row>
    <row r="288" spans="1:31" x14ac:dyDescent="0.35">
      <c r="A288" s="13">
        <f t="shared" si="4"/>
        <v>0</v>
      </c>
      <c r="B288" t="s">
        <v>282</v>
      </c>
      <c r="C288">
        <v>1489</v>
      </c>
      <c r="D288">
        <v>0</v>
      </c>
      <c r="E288">
        <v>0</v>
      </c>
      <c r="F288">
        <v>60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2</v>
      </c>
      <c r="M288">
        <v>1551</v>
      </c>
      <c r="N288">
        <v>190</v>
      </c>
      <c r="O288">
        <v>0</v>
      </c>
      <c r="P288">
        <v>345</v>
      </c>
      <c r="Q288">
        <v>178</v>
      </c>
      <c r="R288">
        <v>0</v>
      </c>
      <c r="S288">
        <v>0</v>
      </c>
      <c r="T288">
        <v>0</v>
      </c>
      <c r="U288">
        <v>0</v>
      </c>
      <c r="V288">
        <v>301</v>
      </c>
      <c r="W288">
        <v>192</v>
      </c>
      <c r="X288">
        <v>0</v>
      </c>
      <c r="Y288">
        <v>162</v>
      </c>
      <c r="Z288">
        <v>1368</v>
      </c>
      <c r="AA288">
        <v>12063</v>
      </c>
      <c r="AB288">
        <v>2973</v>
      </c>
      <c r="AC288">
        <v>1</v>
      </c>
      <c r="AD288">
        <v>0</v>
      </c>
      <c r="AE288" t="s">
        <v>274</v>
      </c>
    </row>
    <row r="289" spans="1:31" x14ac:dyDescent="0.35">
      <c r="A289" s="13">
        <f t="shared" si="4"/>
        <v>0</v>
      </c>
      <c r="B289" t="s">
        <v>283</v>
      </c>
      <c r="C289">
        <v>1064</v>
      </c>
      <c r="D289">
        <v>0</v>
      </c>
      <c r="E289">
        <v>0</v>
      </c>
      <c r="F289">
        <v>15</v>
      </c>
      <c r="G289">
        <v>0</v>
      </c>
      <c r="H289">
        <v>0</v>
      </c>
      <c r="I289">
        <v>8</v>
      </c>
      <c r="J289">
        <v>0</v>
      </c>
      <c r="K289">
        <v>0</v>
      </c>
      <c r="L289">
        <v>2</v>
      </c>
      <c r="M289">
        <v>1089</v>
      </c>
      <c r="N289">
        <v>26</v>
      </c>
      <c r="O289">
        <v>0</v>
      </c>
      <c r="P289">
        <v>124</v>
      </c>
      <c r="Q289">
        <v>239</v>
      </c>
      <c r="R289">
        <v>0</v>
      </c>
      <c r="S289">
        <v>0</v>
      </c>
      <c r="T289">
        <v>4</v>
      </c>
      <c r="U289">
        <v>0</v>
      </c>
      <c r="V289">
        <v>474</v>
      </c>
      <c r="W289">
        <v>110</v>
      </c>
      <c r="X289">
        <v>0</v>
      </c>
      <c r="Y289">
        <v>76</v>
      </c>
      <c r="Z289">
        <v>1053</v>
      </c>
      <c r="AA289">
        <v>6875</v>
      </c>
      <c r="AB289">
        <v>1936</v>
      </c>
      <c r="AC289">
        <v>0</v>
      </c>
      <c r="AD289">
        <v>0</v>
      </c>
      <c r="AE289" t="s">
        <v>274</v>
      </c>
    </row>
    <row r="290" spans="1:31" x14ac:dyDescent="0.35">
      <c r="A290" s="13">
        <f t="shared" si="4"/>
        <v>0</v>
      </c>
      <c r="B290" t="s">
        <v>284</v>
      </c>
      <c r="C290">
        <v>7023</v>
      </c>
      <c r="D290">
        <v>0</v>
      </c>
      <c r="E290">
        <v>0</v>
      </c>
      <c r="F290">
        <v>425</v>
      </c>
      <c r="G290">
        <v>0</v>
      </c>
      <c r="H290">
        <v>0</v>
      </c>
      <c r="I290">
        <v>0</v>
      </c>
      <c r="J290">
        <v>274</v>
      </c>
      <c r="K290">
        <v>2000</v>
      </c>
      <c r="L290">
        <v>0</v>
      </c>
      <c r="M290">
        <v>9722</v>
      </c>
      <c r="N290">
        <v>0</v>
      </c>
      <c r="O290">
        <v>250</v>
      </c>
      <c r="P290">
        <v>1072</v>
      </c>
      <c r="Q290">
        <v>1924</v>
      </c>
      <c r="R290">
        <v>300</v>
      </c>
      <c r="S290">
        <v>1155</v>
      </c>
      <c r="T290">
        <v>2426</v>
      </c>
      <c r="U290">
        <v>0</v>
      </c>
      <c r="V290">
        <v>2644</v>
      </c>
      <c r="W290">
        <v>757</v>
      </c>
      <c r="X290">
        <v>0</v>
      </c>
      <c r="Y290">
        <v>180</v>
      </c>
      <c r="Z290">
        <v>10708</v>
      </c>
      <c r="AA290">
        <v>52836</v>
      </c>
      <c r="AB290">
        <v>31295</v>
      </c>
      <c r="AC290">
        <v>0</v>
      </c>
      <c r="AD290">
        <v>1</v>
      </c>
      <c r="AE290" t="s">
        <v>274</v>
      </c>
    </row>
    <row r="291" spans="1:31" x14ac:dyDescent="0.35">
      <c r="A291" s="13">
        <f t="shared" si="4"/>
        <v>0</v>
      </c>
      <c r="B291" t="s">
        <v>285</v>
      </c>
      <c r="C291">
        <v>1034</v>
      </c>
      <c r="D291">
        <v>0</v>
      </c>
      <c r="E291">
        <v>52</v>
      </c>
      <c r="F291">
        <v>0</v>
      </c>
      <c r="G291">
        <v>0</v>
      </c>
      <c r="H291">
        <v>0</v>
      </c>
      <c r="I291">
        <v>15</v>
      </c>
      <c r="J291">
        <v>0</v>
      </c>
      <c r="K291">
        <v>1000</v>
      </c>
      <c r="L291">
        <v>1</v>
      </c>
      <c r="M291">
        <v>2102</v>
      </c>
      <c r="N291">
        <v>2437</v>
      </c>
      <c r="O291">
        <v>0</v>
      </c>
      <c r="P291">
        <v>43</v>
      </c>
      <c r="Q291">
        <v>613</v>
      </c>
      <c r="R291">
        <v>0</v>
      </c>
      <c r="S291">
        <v>0</v>
      </c>
      <c r="T291">
        <v>0</v>
      </c>
      <c r="U291">
        <v>0</v>
      </c>
      <c r="V291">
        <v>260</v>
      </c>
      <c r="W291">
        <v>174</v>
      </c>
      <c r="X291">
        <v>0</v>
      </c>
      <c r="Y291">
        <v>35</v>
      </c>
      <c r="Z291">
        <v>3562</v>
      </c>
      <c r="AA291">
        <v>15311</v>
      </c>
      <c r="AB291">
        <v>4675</v>
      </c>
      <c r="AC291">
        <v>0</v>
      </c>
      <c r="AD291">
        <v>0</v>
      </c>
      <c r="AE291" t="s">
        <v>274</v>
      </c>
    </row>
    <row r="292" spans="1:31" x14ac:dyDescent="0.35">
      <c r="A292" s="13">
        <f t="shared" si="4"/>
        <v>0</v>
      </c>
      <c r="B292" t="s">
        <v>930</v>
      </c>
      <c r="C292">
        <v>60</v>
      </c>
      <c r="D292">
        <v>724</v>
      </c>
      <c r="E292">
        <v>0</v>
      </c>
      <c r="F292">
        <v>0</v>
      </c>
      <c r="G292">
        <v>0</v>
      </c>
      <c r="H292">
        <v>0</v>
      </c>
      <c r="I292">
        <v>30</v>
      </c>
      <c r="J292">
        <v>0</v>
      </c>
      <c r="K292">
        <v>0</v>
      </c>
      <c r="L292">
        <v>12</v>
      </c>
      <c r="M292">
        <v>826</v>
      </c>
      <c r="N292">
        <v>0</v>
      </c>
      <c r="O292">
        <v>0</v>
      </c>
      <c r="P292">
        <v>0</v>
      </c>
      <c r="Q292">
        <v>676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110</v>
      </c>
      <c r="X292">
        <v>0</v>
      </c>
      <c r="Y292">
        <v>54</v>
      </c>
      <c r="Z292">
        <v>840</v>
      </c>
      <c r="AA292">
        <v>10279</v>
      </c>
      <c r="AB292">
        <v>0</v>
      </c>
      <c r="AC292">
        <v>0</v>
      </c>
      <c r="AD292">
        <v>0</v>
      </c>
      <c r="AE292" t="s">
        <v>274</v>
      </c>
    </row>
    <row r="293" spans="1:31" x14ac:dyDescent="0.35">
      <c r="A293" s="13">
        <f t="shared" si="4"/>
        <v>0</v>
      </c>
      <c r="B293" t="s">
        <v>286</v>
      </c>
      <c r="C293">
        <v>23468</v>
      </c>
      <c r="D293">
        <v>0</v>
      </c>
      <c r="E293">
        <v>8616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1832</v>
      </c>
      <c r="M293">
        <v>33916</v>
      </c>
      <c r="N293">
        <v>2275</v>
      </c>
      <c r="O293">
        <v>5074</v>
      </c>
      <c r="P293">
        <v>4751</v>
      </c>
      <c r="Q293">
        <v>10619</v>
      </c>
      <c r="R293">
        <v>492</v>
      </c>
      <c r="S293">
        <v>0</v>
      </c>
      <c r="T293">
        <v>0</v>
      </c>
      <c r="U293">
        <v>0</v>
      </c>
      <c r="V293">
        <v>4652</v>
      </c>
      <c r="W293">
        <v>1351</v>
      </c>
      <c r="X293">
        <v>0</v>
      </c>
      <c r="Y293">
        <v>1460</v>
      </c>
      <c r="Z293">
        <v>30674</v>
      </c>
      <c r="AA293">
        <v>265330</v>
      </c>
      <c r="AB293">
        <v>89550</v>
      </c>
      <c r="AC293">
        <v>1</v>
      </c>
      <c r="AD293">
        <v>0</v>
      </c>
      <c r="AE293" t="s">
        <v>274</v>
      </c>
    </row>
    <row r="294" spans="1:31" x14ac:dyDescent="0.35">
      <c r="A294" s="13">
        <f t="shared" si="4"/>
        <v>0</v>
      </c>
      <c r="B294" t="s">
        <v>287</v>
      </c>
      <c r="C294">
        <v>114695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3</v>
      </c>
      <c r="K294">
        <v>115000</v>
      </c>
      <c r="L294">
        <v>9388</v>
      </c>
      <c r="M294">
        <v>239086</v>
      </c>
      <c r="N294">
        <v>2574</v>
      </c>
      <c r="O294">
        <v>185</v>
      </c>
      <c r="P294">
        <v>14255</v>
      </c>
      <c r="Q294">
        <v>17991</v>
      </c>
      <c r="R294">
        <v>312</v>
      </c>
      <c r="S294">
        <v>124000</v>
      </c>
      <c r="T294">
        <v>367</v>
      </c>
      <c r="U294">
        <v>4470</v>
      </c>
      <c r="V294">
        <v>43002</v>
      </c>
      <c r="W294">
        <v>8599</v>
      </c>
      <c r="X294">
        <v>0</v>
      </c>
      <c r="Y294">
        <v>1491</v>
      </c>
      <c r="Z294">
        <v>217246</v>
      </c>
      <c r="AA294">
        <v>827180</v>
      </c>
      <c r="AB294">
        <v>418315</v>
      </c>
      <c r="AC294">
        <v>1</v>
      </c>
      <c r="AD294">
        <v>0</v>
      </c>
      <c r="AE294" t="s">
        <v>274</v>
      </c>
    </row>
    <row r="295" spans="1:31" x14ac:dyDescent="0.35">
      <c r="A295" s="13">
        <f t="shared" si="4"/>
        <v>0</v>
      </c>
      <c r="B295" t="s">
        <v>288</v>
      </c>
      <c r="C295">
        <v>2560</v>
      </c>
      <c r="D295">
        <v>0</v>
      </c>
      <c r="E295">
        <v>0</v>
      </c>
      <c r="F295">
        <v>76</v>
      </c>
      <c r="G295">
        <v>0</v>
      </c>
      <c r="H295">
        <v>10</v>
      </c>
      <c r="I295">
        <v>55</v>
      </c>
      <c r="J295">
        <v>0</v>
      </c>
      <c r="K295">
        <v>328</v>
      </c>
      <c r="L295">
        <v>104</v>
      </c>
      <c r="M295">
        <v>3133</v>
      </c>
      <c r="N295">
        <v>77</v>
      </c>
      <c r="O295">
        <v>26</v>
      </c>
      <c r="P295">
        <v>432</v>
      </c>
      <c r="Q295">
        <v>679</v>
      </c>
      <c r="R295">
        <v>0</v>
      </c>
      <c r="S295">
        <v>249</v>
      </c>
      <c r="T295">
        <v>4</v>
      </c>
      <c r="U295">
        <v>0</v>
      </c>
      <c r="V295">
        <v>1119</v>
      </c>
      <c r="W295">
        <v>332</v>
      </c>
      <c r="X295">
        <v>0</v>
      </c>
      <c r="Y295">
        <v>56</v>
      </c>
      <c r="Z295">
        <v>2974</v>
      </c>
      <c r="AA295">
        <v>26109</v>
      </c>
      <c r="AB295">
        <v>8718</v>
      </c>
      <c r="AC295">
        <v>0</v>
      </c>
      <c r="AD295">
        <v>0</v>
      </c>
      <c r="AE295" t="s">
        <v>274</v>
      </c>
    </row>
    <row r="296" spans="1:31" x14ac:dyDescent="0.35">
      <c r="A296" s="13">
        <f t="shared" si="4"/>
        <v>0</v>
      </c>
      <c r="B296" t="s">
        <v>289</v>
      </c>
      <c r="C296">
        <v>1340</v>
      </c>
      <c r="D296">
        <v>0</v>
      </c>
      <c r="E296">
        <v>0</v>
      </c>
      <c r="F296">
        <v>0</v>
      </c>
      <c r="G296">
        <v>248</v>
      </c>
      <c r="H296">
        <v>0</v>
      </c>
      <c r="I296">
        <v>0</v>
      </c>
      <c r="J296">
        <v>0</v>
      </c>
      <c r="K296">
        <v>0</v>
      </c>
      <c r="L296">
        <v>7</v>
      </c>
      <c r="M296">
        <v>1595</v>
      </c>
      <c r="N296">
        <v>0</v>
      </c>
      <c r="O296">
        <v>0</v>
      </c>
      <c r="P296">
        <v>312</v>
      </c>
      <c r="Q296">
        <v>725</v>
      </c>
      <c r="R296">
        <v>0</v>
      </c>
      <c r="S296">
        <v>0</v>
      </c>
      <c r="T296">
        <v>0</v>
      </c>
      <c r="U296">
        <v>197</v>
      </c>
      <c r="V296">
        <v>155</v>
      </c>
      <c r="W296">
        <v>136</v>
      </c>
      <c r="X296">
        <v>0</v>
      </c>
      <c r="Y296">
        <v>44</v>
      </c>
      <c r="Z296">
        <v>1569</v>
      </c>
      <c r="AA296">
        <v>10700</v>
      </c>
      <c r="AB296">
        <v>1140</v>
      </c>
      <c r="AC296">
        <v>0</v>
      </c>
      <c r="AD296">
        <v>0</v>
      </c>
      <c r="AE296" t="s">
        <v>290</v>
      </c>
    </row>
    <row r="297" spans="1:31" x14ac:dyDescent="0.35">
      <c r="A297" s="13">
        <f t="shared" si="4"/>
        <v>0</v>
      </c>
      <c r="B297" t="s">
        <v>889</v>
      </c>
      <c r="C297">
        <v>5873</v>
      </c>
      <c r="D297">
        <v>0</v>
      </c>
      <c r="E297">
        <v>0</v>
      </c>
      <c r="F297">
        <v>0</v>
      </c>
      <c r="G297">
        <v>158</v>
      </c>
      <c r="H297">
        <v>0</v>
      </c>
      <c r="I297">
        <v>0</v>
      </c>
      <c r="J297">
        <v>0</v>
      </c>
      <c r="K297">
        <v>5900</v>
      </c>
      <c r="L297">
        <v>38</v>
      </c>
      <c r="M297">
        <v>11969</v>
      </c>
      <c r="N297">
        <v>4643</v>
      </c>
      <c r="O297">
        <v>0</v>
      </c>
      <c r="P297">
        <v>110</v>
      </c>
      <c r="Q297">
        <v>2951</v>
      </c>
      <c r="R297">
        <v>0</v>
      </c>
      <c r="S297">
        <v>0</v>
      </c>
      <c r="T297">
        <v>0</v>
      </c>
      <c r="U297">
        <v>334</v>
      </c>
      <c r="V297">
        <v>1571</v>
      </c>
      <c r="W297">
        <v>414</v>
      </c>
      <c r="X297">
        <v>0</v>
      </c>
      <c r="Y297">
        <v>205</v>
      </c>
      <c r="Z297">
        <v>10228</v>
      </c>
      <c r="AA297">
        <v>42000</v>
      </c>
      <c r="AB297">
        <v>24558</v>
      </c>
      <c r="AC297">
        <v>0</v>
      </c>
      <c r="AD297">
        <v>0</v>
      </c>
      <c r="AE297" t="s">
        <v>290</v>
      </c>
    </row>
    <row r="298" spans="1:31" x14ac:dyDescent="0.35">
      <c r="A298" s="13">
        <f t="shared" si="4"/>
        <v>0</v>
      </c>
      <c r="B298" t="s">
        <v>291</v>
      </c>
      <c r="C298">
        <v>104</v>
      </c>
      <c r="D298">
        <v>269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373</v>
      </c>
      <c r="N298">
        <v>0</v>
      </c>
      <c r="O298">
        <v>0</v>
      </c>
      <c r="P298">
        <v>0</v>
      </c>
      <c r="Q298">
        <v>427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48</v>
      </c>
      <c r="X298">
        <v>0</v>
      </c>
      <c r="Y298">
        <v>31</v>
      </c>
      <c r="Z298">
        <v>506</v>
      </c>
      <c r="AA298">
        <v>12990</v>
      </c>
      <c r="AB298">
        <v>0</v>
      </c>
      <c r="AC298">
        <v>0</v>
      </c>
      <c r="AD298">
        <v>0</v>
      </c>
      <c r="AE298" t="s">
        <v>290</v>
      </c>
    </row>
    <row r="299" spans="1:31" x14ac:dyDescent="0.35">
      <c r="A299" s="13">
        <f t="shared" si="4"/>
        <v>0</v>
      </c>
      <c r="B299" t="s">
        <v>292</v>
      </c>
      <c r="C299">
        <v>155</v>
      </c>
      <c r="D299">
        <v>226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22</v>
      </c>
      <c r="M299">
        <v>403</v>
      </c>
      <c r="N299">
        <v>0</v>
      </c>
      <c r="O299">
        <v>0</v>
      </c>
      <c r="P299">
        <v>57</v>
      </c>
      <c r="Q299">
        <v>327</v>
      </c>
      <c r="R299">
        <v>0</v>
      </c>
      <c r="S299">
        <v>0</v>
      </c>
      <c r="T299">
        <v>0</v>
      </c>
      <c r="U299">
        <v>0</v>
      </c>
      <c r="V299">
        <v>52</v>
      </c>
      <c r="W299">
        <v>50</v>
      </c>
      <c r="X299">
        <v>0</v>
      </c>
      <c r="Y299">
        <v>62</v>
      </c>
      <c r="Z299">
        <v>548</v>
      </c>
      <c r="AA299">
        <v>11021</v>
      </c>
      <c r="AB299">
        <v>765</v>
      </c>
      <c r="AC299">
        <v>0</v>
      </c>
      <c r="AD299">
        <v>0</v>
      </c>
      <c r="AE299" t="s">
        <v>290</v>
      </c>
    </row>
    <row r="300" spans="1:31" x14ac:dyDescent="0.35">
      <c r="A300" s="13">
        <f t="shared" si="4"/>
        <v>0</v>
      </c>
      <c r="B300" t="s">
        <v>293</v>
      </c>
      <c r="C300">
        <v>200</v>
      </c>
      <c r="D300">
        <v>520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720</v>
      </c>
      <c r="N300">
        <v>0</v>
      </c>
      <c r="O300">
        <v>0</v>
      </c>
      <c r="P300">
        <v>0</v>
      </c>
      <c r="Q300">
        <v>479</v>
      </c>
      <c r="R300">
        <v>0</v>
      </c>
      <c r="S300">
        <v>0</v>
      </c>
      <c r="T300">
        <v>0</v>
      </c>
      <c r="U300">
        <v>0</v>
      </c>
      <c r="V300">
        <v>53</v>
      </c>
      <c r="W300">
        <v>131</v>
      </c>
      <c r="X300">
        <v>0</v>
      </c>
      <c r="Y300">
        <v>116</v>
      </c>
      <c r="Z300">
        <v>779</v>
      </c>
      <c r="AA300">
        <v>21488</v>
      </c>
      <c r="AB300">
        <v>512</v>
      </c>
      <c r="AC300">
        <v>0</v>
      </c>
      <c r="AD300">
        <v>0</v>
      </c>
      <c r="AE300" t="s">
        <v>290</v>
      </c>
    </row>
    <row r="301" spans="1:31" x14ac:dyDescent="0.35">
      <c r="A301" s="13">
        <f t="shared" si="4"/>
        <v>0</v>
      </c>
      <c r="B301" t="s">
        <v>290</v>
      </c>
      <c r="C301">
        <v>11027</v>
      </c>
      <c r="D301">
        <v>0</v>
      </c>
      <c r="E301">
        <v>0</v>
      </c>
      <c r="F301">
        <v>0</v>
      </c>
      <c r="G301">
        <v>0</v>
      </c>
      <c r="H301">
        <v>4245</v>
      </c>
      <c r="I301">
        <v>182</v>
      </c>
      <c r="J301">
        <v>0</v>
      </c>
      <c r="K301">
        <v>26700</v>
      </c>
      <c r="L301">
        <v>861</v>
      </c>
      <c r="M301">
        <v>43015</v>
      </c>
      <c r="N301">
        <v>8970</v>
      </c>
      <c r="O301">
        <v>2067</v>
      </c>
      <c r="P301">
        <v>2123</v>
      </c>
      <c r="Q301">
        <v>14408</v>
      </c>
      <c r="R301">
        <v>80</v>
      </c>
      <c r="S301">
        <v>515</v>
      </c>
      <c r="T301">
        <v>0</v>
      </c>
      <c r="U301">
        <v>352</v>
      </c>
      <c r="V301">
        <v>5709</v>
      </c>
      <c r="W301">
        <v>1463</v>
      </c>
      <c r="X301">
        <v>0</v>
      </c>
      <c r="Y301">
        <v>279</v>
      </c>
      <c r="Z301">
        <v>35966</v>
      </c>
      <c r="AA301">
        <v>105381</v>
      </c>
      <c r="AB301">
        <v>101826</v>
      </c>
      <c r="AC301">
        <v>1</v>
      </c>
      <c r="AD301">
        <v>0</v>
      </c>
      <c r="AE301" t="s">
        <v>290</v>
      </c>
    </row>
    <row r="302" spans="1:31" x14ac:dyDescent="0.35">
      <c r="A302" s="13">
        <f t="shared" si="4"/>
        <v>0</v>
      </c>
      <c r="B302" t="s">
        <v>297</v>
      </c>
      <c r="C302">
        <v>85</v>
      </c>
      <c r="D302">
        <v>418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55</v>
      </c>
      <c r="K302">
        <v>0</v>
      </c>
      <c r="L302">
        <v>0</v>
      </c>
      <c r="M302">
        <v>558</v>
      </c>
      <c r="N302">
        <v>0</v>
      </c>
      <c r="O302">
        <v>0</v>
      </c>
      <c r="P302">
        <v>0</v>
      </c>
      <c r="Q302">
        <v>472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59</v>
      </c>
      <c r="X302">
        <v>0</v>
      </c>
      <c r="Y302">
        <v>29</v>
      </c>
      <c r="Z302">
        <v>560</v>
      </c>
      <c r="AA302">
        <v>13993</v>
      </c>
      <c r="AB302">
        <v>0</v>
      </c>
      <c r="AC302">
        <v>0</v>
      </c>
      <c r="AD302">
        <v>0</v>
      </c>
      <c r="AE302" t="s">
        <v>290</v>
      </c>
    </row>
    <row r="303" spans="1:31" x14ac:dyDescent="0.35">
      <c r="A303" s="13">
        <f t="shared" si="4"/>
        <v>0</v>
      </c>
      <c r="B303" t="s">
        <v>298</v>
      </c>
      <c r="C303">
        <v>3096</v>
      </c>
      <c r="D303">
        <v>0</v>
      </c>
      <c r="E303">
        <v>0</v>
      </c>
      <c r="F303">
        <v>60</v>
      </c>
      <c r="G303">
        <v>0</v>
      </c>
      <c r="H303">
        <v>592</v>
      </c>
      <c r="I303">
        <v>0</v>
      </c>
      <c r="J303">
        <v>28</v>
      </c>
      <c r="K303">
        <v>560</v>
      </c>
      <c r="L303">
        <v>48</v>
      </c>
      <c r="M303">
        <v>4384</v>
      </c>
      <c r="N303">
        <v>362</v>
      </c>
      <c r="O303">
        <v>635</v>
      </c>
      <c r="P303">
        <v>317</v>
      </c>
      <c r="Q303">
        <v>1160</v>
      </c>
      <c r="R303">
        <v>0</v>
      </c>
      <c r="S303">
        <v>140</v>
      </c>
      <c r="T303">
        <v>0</v>
      </c>
      <c r="U303">
        <v>0</v>
      </c>
      <c r="V303">
        <v>1431</v>
      </c>
      <c r="W303">
        <v>356</v>
      </c>
      <c r="X303">
        <v>0</v>
      </c>
      <c r="Y303">
        <v>60</v>
      </c>
      <c r="Z303">
        <v>4461</v>
      </c>
      <c r="AA303">
        <v>20807</v>
      </c>
      <c r="AB303">
        <v>20590</v>
      </c>
      <c r="AC303">
        <v>0</v>
      </c>
      <c r="AD303">
        <v>0</v>
      </c>
      <c r="AE303" t="s">
        <v>290</v>
      </c>
    </row>
    <row r="304" spans="1:31" x14ac:dyDescent="0.35">
      <c r="A304" s="13">
        <f t="shared" si="4"/>
        <v>0</v>
      </c>
      <c r="B304" t="s">
        <v>299</v>
      </c>
      <c r="C304">
        <v>401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14</v>
      </c>
      <c r="J304">
        <v>6</v>
      </c>
      <c r="K304">
        <v>0</v>
      </c>
      <c r="L304">
        <v>69</v>
      </c>
      <c r="M304">
        <v>490</v>
      </c>
      <c r="N304">
        <v>79</v>
      </c>
      <c r="O304">
        <v>0</v>
      </c>
      <c r="P304">
        <v>90</v>
      </c>
      <c r="Q304">
        <v>157</v>
      </c>
      <c r="R304">
        <v>0</v>
      </c>
      <c r="S304">
        <v>11</v>
      </c>
      <c r="T304">
        <v>0</v>
      </c>
      <c r="U304">
        <v>0</v>
      </c>
      <c r="V304">
        <v>0</v>
      </c>
      <c r="W304">
        <v>89</v>
      </c>
      <c r="X304">
        <v>0</v>
      </c>
      <c r="Y304">
        <v>30</v>
      </c>
      <c r="Z304">
        <v>456</v>
      </c>
      <c r="AA304">
        <v>4631</v>
      </c>
      <c r="AB304">
        <v>0</v>
      </c>
      <c r="AC304">
        <v>0</v>
      </c>
      <c r="AD304">
        <v>0</v>
      </c>
      <c r="AE304" t="s">
        <v>290</v>
      </c>
    </row>
    <row r="305" spans="1:31" x14ac:dyDescent="0.35">
      <c r="A305" s="13">
        <f t="shared" si="4"/>
        <v>0</v>
      </c>
      <c r="B305" t="s">
        <v>300</v>
      </c>
      <c r="C305">
        <v>3242</v>
      </c>
      <c r="D305">
        <v>64</v>
      </c>
      <c r="E305">
        <v>0</v>
      </c>
      <c r="F305">
        <v>0</v>
      </c>
      <c r="G305">
        <v>0</v>
      </c>
      <c r="H305">
        <v>0</v>
      </c>
      <c r="I305">
        <v>58</v>
      </c>
      <c r="J305">
        <v>5</v>
      </c>
      <c r="K305">
        <v>500</v>
      </c>
      <c r="L305">
        <v>329</v>
      </c>
      <c r="M305">
        <v>4198</v>
      </c>
      <c r="N305">
        <v>81</v>
      </c>
      <c r="O305">
        <v>0</v>
      </c>
      <c r="P305">
        <v>602</v>
      </c>
      <c r="Q305">
        <v>2493</v>
      </c>
      <c r="R305">
        <v>260</v>
      </c>
      <c r="S305">
        <v>88</v>
      </c>
      <c r="T305">
        <v>0</v>
      </c>
      <c r="U305">
        <v>0</v>
      </c>
      <c r="V305">
        <v>172</v>
      </c>
      <c r="W305">
        <v>443</v>
      </c>
      <c r="X305">
        <v>0</v>
      </c>
      <c r="Y305">
        <v>151</v>
      </c>
      <c r="Z305">
        <v>4290</v>
      </c>
      <c r="AA305">
        <v>24821</v>
      </c>
      <c r="AB305">
        <v>2000</v>
      </c>
      <c r="AC305">
        <v>0</v>
      </c>
      <c r="AD305">
        <v>0</v>
      </c>
      <c r="AE305" t="s">
        <v>290</v>
      </c>
    </row>
    <row r="306" spans="1:31" x14ac:dyDescent="0.35">
      <c r="A306" s="13">
        <f t="shared" si="4"/>
        <v>0</v>
      </c>
      <c r="B306" t="s">
        <v>301</v>
      </c>
      <c r="C306">
        <v>494</v>
      </c>
      <c r="D306">
        <v>0</v>
      </c>
      <c r="E306">
        <v>0</v>
      </c>
      <c r="F306">
        <v>0</v>
      </c>
      <c r="G306">
        <v>0</v>
      </c>
      <c r="H306">
        <v>81</v>
      </c>
      <c r="I306">
        <v>13</v>
      </c>
      <c r="J306">
        <v>28</v>
      </c>
      <c r="K306">
        <v>0</v>
      </c>
      <c r="L306">
        <v>1</v>
      </c>
      <c r="M306">
        <v>617</v>
      </c>
      <c r="N306">
        <v>0</v>
      </c>
      <c r="O306">
        <v>202</v>
      </c>
      <c r="P306">
        <v>101</v>
      </c>
      <c r="Q306">
        <v>38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73</v>
      </c>
      <c r="X306">
        <v>0</v>
      </c>
      <c r="Y306">
        <v>47</v>
      </c>
      <c r="Z306">
        <v>461</v>
      </c>
      <c r="AA306">
        <v>2655</v>
      </c>
      <c r="AB306">
        <v>700</v>
      </c>
      <c r="AC306">
        <v>0</v>
      </c>
      <c r="AD306">
        <v>0</v>
      </c>
      <c r="AE306" t="s">
        <v>290</v>
      </c>
    </row>
    <row r="307" spans="1:31" x14ac:dyDescent="0.35">
      <c r="A307" s="13">
        <f t="shared" si="4"/>
        <v>0</v>
      </c>
      <c r="B307" t="s">
        <v>302</v>
      </c>
      <c r="C307">
        <v>1548</v>
      </c>
      <c r="D307">
        <v>0</v>
      </c>
      <c r="E307">
        <v>0</v>
      </c>
      <c r="F307">
        <v>18</v>
      </c>
      <c r="G307">
        <v>0</v>
      </c>
      <c r="H307">
        <v>0</v>
      </c>
      <c r="I307">
        <v>30</v>
      </c>
      <c r="J307">
        <v>0</v>
      </c>
      <c r="K307">
        <v>1500</v>
      </c>
      <c r="L307">
        <v>134</v>
      </c>
      <c r="M307">
        <v>3230</v>
      </c>
      <c r="N307">
        <v>2344</v>
      </c>
      <c r="O307">
        <v>0</v>
      </c>
      <c r="P307">
        <v>64</v>
      </c>
      <c r="Q307">
        <v>1320</v>
      </c>
      <c r="R307">
        <v>0</v>
      </c>
      <c r="S307">
        <v>0</v>
      </c>
      <c r="T307">
        <v>0</v>
      </c>
      <c r="U307">
        <v>0</v>
      </c>
      <c r="V307">
        <v>163</v>
      </c>
      <c r="W307">
        <v>254</v>
      </c>
      <c r="X307">
        <v>0</v>
      </c>
      <c r="Y307">
        <v>43</v>
      </c>
      <c r="Z307">
        <v>4188</v>
      </c>
      <c r="AA307">
        <v>21319</v>
      </c>
      <c r="AB307">
        <v>4437</v>
      </c>
      <c r="AC307">
        <v>0</v>
      </c>
      <c r="AD307">
        <v>0</v>
      </c>
      <c r="AE307" t="s">
        <v>290</v>
      </c>
    </row>
    <row r="308" spans="1:31" x14ac:dyDescent="0.35">
      <c r="A308" s="13">
        <f t="shared" si="4"/>
        <v>0</v>
      </c>
      <c r="B308" t="s">
        <v>303</v>
      </c>
      <c r="C308">
        <v>21451</v>
      </c>
      <c r="D308">
        <v>0</v>
      </c>
      <c r="E308">
        <v>0</v>
      </c>
      <c r="F308">
        <v>150</v>
      </c>
      <c r="G308">
        <v>0</v>
      </c>
      <c r="H308">
        <v>0</v>
      </c>
      <c r="I308">
        <v>200</v>
      </c>
      <c r="J308">
        <v>0</v>
      </c>
      <c r="K308">
        <v>0</v>
      </c>
      <c r="L308">
        <v>1670</v>
      </c>
      <c r="M308">
        <v>23471</v>
      </c>
      <c r="N308">
        <v>1186</v>
      </c>
      <c r="O308">
        <v>0</v>
      </c>
      <c r="P308">
        <v>4543</v>
      </c>
      <c r="Q308">
        <v>11655</v>
      </c>
      <c r="R308">
        <v>0</v>
      </c>
      <c r="S308">
        <v>501</v>
      </c>
      <c r="T308">
        <v>45</v>
      </c>
      <c r="U308">
        <v>306</v>
      </c>
      <c r="V308">
        <v>4051</v>
      </c>
      <c r="W308">
        <v>2315</v>
      </c>
      <c r="X308">
        <v>0</v>
      </c>
      <c r="Y308">
        <v>780</v>
      </c>
      <c r="Z308">
        <v>25382</v>
      </c>
      <c r="AA308">
        <v>216331</v>
      </c>
      <c r="AB308">
        <v>47715</v>
      </c>
      <c r="AC308">
        <v>1</v>
      </c>
      <c r="AD308">
        <v>0</v>
      </c>
      <c r="AE308" t="s">
        <v>290</v>
      </c>
    </row>
    <row r="309" spans="1:31" x14ac:dyDescent="0.35">
      <c r="A309" s="13">
        <f t="shared" si="4"/>
        <v>0</v>
      </c>
      <c r="B309" t="s">
        <v>931</v>
      </c>
      <c r="C309">
        <v>1840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35</v>
      </c>
      <c r="J309">
        <v>0</v>
      </c>
      <c r="K309">
        <v>0</v>
      </c>
      <c r="L309">
        <v>3</v>
      </c>
      <c r="M309">
        <v>1878</v>
      </c>
      <c r="N309">
        <v>105</v>
      </c>
      <c r="O309">
        <v>0</v>
      </c>
      <c r="P309">
        <v>245</v>
      </c>
      <c r="Q309">
        <v>1048</v>
      </c>
      <c r="R309">
        <v>0</v>
      </c>
      <c r="S309">
        <v>0</v>
      </c>
      <c r="T309">
        <v>0</v>
      </c>
      <c r="U309">
        <v>0</v>
      </c>
      <c r="V309">
        <v>238</v>
      </c>
      <c r="W309">
        <v>188</v>
      </c>
      <c r="X309">
        <v>0</v>
      </c>
      <c r="Y309">
        <v>93</v>
      </c>
      <c r="Z309">
        <v>1917</v>
      </c>
      <c r="AA309">
        <v>19387</v>
      </c>
      <c r="AB309">
        <v>3380</v>
      </c>
      <c r="AC309">
        <v>0</v>
      </c>
      <c r="AD309">
        <v>0</v>
      </c>
      <c r="AE309" t="s">
        <v>290</v>
      </c>
    </row>
    <row r="310" spans="1:31" x14ac:dyDescent="0.35">
      <c r="A310" s="13">
        <f t="shared" si="4"/>
        <v>0</v>
      </c>
      <c r="B310" t="s">
        <v>304</v>
      </c>
      <c r="C310">
        <v>2029</v>
      </c>
      <c r="D310">
        <v>0</v>
      </c>
      <c r="E310">
        <v>0</v>
      </c>
      <c r="F310">
        <v>117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110</v>
      </c>
      <c r="M310">
        <v>2256</v>
      </c>
      <c r="N310">
        <v>0</v>
      </c>
      <c r="O310">
        <v>25</v>
      </c>
      <c r="P310">
        <v>346</v>
      </c>
      <c r="Q310">
        <v>831</v>
      </c>
      <c r="R310">
        <v>0</v>
      </c>
      <c r="S310">
        <v>341</v>
      </c>
      <c r="T310">
        <v>0</v>
      </c>
      <c r="U310">
        <v>0</v>
      </c>
      <c r="V310">
        <v>358</v>
      </c>
      <c r="W310">
        <v>275</v>
      </c>
      <c r="X310">
        <v>50</v>
      </c>
      <c r="Y310">
        <v>244</v>
      </c>
      <c r="Z310">
        <v>2470</v>
      </c>
      <c r="AA310">
        <v>19169</v>
      </c>
      <c r="AB310">
        <v>4097</v>
      </c>
      <c r="AC310">
        <v>1</v>
      </c>
      <c r="AD310">
        <v>0</v>
      </c>
      <c r="AE310" t="s">
        <v>290</v>
      </c>
    </row>
    <row r="311" spans="1:31" x14ac:dyDescent="0.35">
      <c r="A311" s="13">
        <f t="shared" si="4"/>
        <v>0</v>
      </c>
      <c r="B311" t="s">
        <v>305</v>
      </c>
      <c r="C311">
        <v>1410</v>
      </c>
      <c r="D311">
        <v>0</v>
      </c>
      <c r="E311">
        <v>0</v>
      </c>
      <c r="F311">
        <v>142</v>
      </c>
      <c r="G311">
        <v>0</v>
      </c>
      <c r="H311">
        <v>0</v>
      </c>
      <c r="I311">
        <v>18</v>
      </c>
      <c r="J311">
        <v>0</v>
      </c>
      <c r="K311">
        <v>0</v>
      </c>
      <c r="L311">
        <v>42</v>
      </c>
      <c r="M311">
        <v>1612</v>
      </c>
      <c r="N311">
        <v>35</v>
      </c>
      <c r="O311">
        <v>112</v>
      </c>
      <c r="P311">
        <v>145</v>
      </c>
      <c r="Q311">
        <v>493</v>
      </c>
      <c r="R311">
        <v>0</v>
      </c>
      <c r="S311">
        <v>264</v>
      </c>
      <c r="T311">
        <v>0</v>
      </c>
      <c r="U311">
        <v>0</v>
      </c>
      <c r="V311">
        <v>182</v>
      </c>
      <c r="W311">
        <v>113</v>
      </c>
      <c r="X311">
        <v>0</v>
      </c>
      <c r="Y311">
        <v>196</v>
      </c>
      <c r="Z311">
        <v>1540</v>
      </c>
      <c r="AA311">
        <v>11725</v>
      </c>
      <c r="AB311">
        <v>4397</v>
      </c>
      <c r="AC311">
        <v>0</v>
      </c>
      <c r="AD311">
        <v>1</v>
      </c>
      <c r="AE311" t="s">
        <v>306</v>
      </c>
    </row>
    <row r="312" spans="1:31" x14ac:dyDescent="0.35">
      <c r="A312" s="13">
        <f t="shared" si="4"/>
        <v>0</v>
      </c>
      <c r="B312" t="s">
        <v>306</v>
      </c>
      <c r="C312">
        <v>1320</v>
      </c>
      <c r="D312">
        <v>4737</v>
      </c>
      <c r="E312">
        <v>10593</v>
      </c>
      <c r="F312">
        <v>1260</v>
      </c>
      <c r="G312">
        <v>612</v>
      </c>
      <c r="H312">
        <v>3063</v>
      </c>
      <c r="I312">
        <v>0</v>
      </c>
      <c r="J312">
        <v>0</v>
      </c>
      <c r="K312">
        <v>0</v>
      </c>
      <c r="L312">
        <v>1101</v>
      </c>
      <c r="M312">
        <v>22686</v>
      </c>
      <c r="N312">
        <v>1162</v>
      </c>
      <c r="O312">
        <v>2132</v>
      </c>
      <c r="P312">
        <v>7406</v>
      </c>
      <c r="Q312">
        <v>3492</v>
      </c>
      <c r="R312">
        <v>0</v>
      </c>
      <c r="S312">
        <v>0</v>
      </c>
      <c r="T312">
        <v>0</v>
      </c>
      <c r="U312">
        <v>0</v>
      </c>
      <c r="V312">
        <v>8781</v>
      </c>
      <c r="W312">
        <v>1066</v>
      </c>
      <c r="X312">
        <v>0</v>
      </c>
      <c r="Y312">
        <v>421</v>
      </c>
      <c r="Z312">
        <v>24460</v>
      </c>
      <c r="AA312">
        <v>81771</v>
      </c>
      <c r="AB312">
        <v>69303</v>
      </c>
      <c r="AC312">
        <v>1</v>
      </c>
      <c r="AD312">
        <v>0</v>
      </c>
      <c r="AE312" t="s">
        <v>306</v>
      </c>
    </row>
    <row r="313" spans="1:31" x14ac:dyDescent="0.35">
      <c r="A313" s="13">
        <f t="shared" si="4"/>
        <v>0</v>
      </c>
      <c r="B313" t="s">
        <v>307</v>
      </c>
      <c r="C313">
        <v>1839</v>
      </c>
      <c r="D313">
        <v>1011</v>
      </c>
      <c r="E313">
        <v>603</v>
      </c>
      <c r="F313">
        <v>0</v>
      </c>
      <c r="G313">
        <v>10</v>
      </c>
      <c r="H313">
        <v>0</v>
      </c>
      <c r="I313">
        <v>38</v>
      </c>
      <c r="J313">
        <v>0</v>
      </c>
      <c r="K313">
        <v>1200</v>
      </c>
      <c r="L313">
        <v>155</v>
      </c>
      <c r="M313">
        <v>4856</v>
      </c>
      <c r="N313">
        <v>0</v>
      </c>
      <c r="O313">
        <v>242</v>
      </c>
      <c r="P313">
        <v>364</v>
      </c>
      <c r="Q313">
        <v>1810</v>
      </c>
      <c r="R313">
        <v>0</v>
      </c>
      <c r="S313">
        <v>815</v>
      </c>
      <c r="T313">
        <v>0</v>
      </c>
      <c r="U313">
        <v>0</v>
      </c>
      <c r="V313">
        <v>752</v>
      </c>
      <c r="W313">
        <v>496</v>
      </c>
      <c r="X313">
        <v>0</v>
      </c>
      <c r="Y313">
        <v>5</v>
      </c>
      <c r="Z313">
        <v>4484</v>
      </c>
      <c r="AA313">
        <v>32578</v>
      </c>
      <c r="AB313">
        <v>7826</v>
      </c>
      <c r="AC313">
        <v>1</v>
      </c>
      <c r="AD313">
        <v>0</v>
      </c>
      <c r="AE313" t="s">
        <v>306</v>
      </c>
    </row>
    <row r="314" spans="1:31" x14ac:dyDescent="0.35">
      <c r="A314" s="13">
        <f t="shared" si="4"/>
        <v>0</v>
      </c>
      <c r="B314" t="s">
        <v>308</v>
      </c>
      <c r="C314">
        <v>579</v>
      </c>
      <c r="D314">
        <v>0</v>
      </c>
      <c r="E314">
        <v>0</v>
      </c>
      <c r="F314">
        <v>24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12</v>
      </c>
      <c r="M314">
        <v>615</v>
      </c>
      <c r="N314">
        <v>17</v>
      </c>
      <c r="O314">
        <v>0</v>
      </c>
      <c r="P314">
        <v>140</v>
      </c>
      <c r="Q314">
        <v>271</v>
      </c>
      <c r="R314">
        <v>0</v>
      </c>
      <c r="S314">
        <v>33</v>
      </c>
      <c r="T314">
        <v>0</v>
      </c>
      <c r="U314">
        <v>0</v>
      </c>
      <c r="V314">
        <v>86</v>
      </c>
      <c r="W314">
        <v>110</v>
      </c>
      <c r="X314">
        <v>0</v>
      </c>
      <c r="Y314">
        <v>0</v>
      </c>
      <c r="Z314">
        <v>657</v>
      </c>
      <c r="AA314">
        <v>15700</v>
      </c>
      <c r="AB314">
        <v>1950</v>
      </c>
      <c r="AC314">
        <v>0</v>
      </c>
      <c r="AD314">
        <v>1</v>
      </c>
      <c r="AE314" t="s">
        <v>306</v>
      </c>
    </row>
    <row r="315" spans="1:31" x14ac:dyDescent="0.35">
      <c r="A315" s="13">
        <f t="shared" si="4"/>
        <v>0</v>
      </c>
      <c r="B315" t="s">
        <v>309</v>
      </c>
      <c r="C315">
        <v>1735</v>
      </c>
      <c r="D315">
        <v>0</v>
      </c>
      <c r="E315">
        <v>0</v>
      </c>
      <c r="F315">
        <v>157</v>
      </c>
      <c r="G315">
        <v>0</v>
      </c>
      <c r="H315">
        <v>230</v>
      </c>
      <c r="I315">
        <v>0</v>
      </c>
      <c r="J315">
        <v>0</v>
      </c>
      <c r="K315">
        <v>0</v>
      </c>
      <c r="L315">
        <v>3</v>
      </c>
      <c r="M315">
        <v>2125</v>
      </c>
      <c r="N315">
        <v>108</v>
      </c>
      <c r="O315">
        <v>211</v>
      </c>
      <c r="P315">
        <v>278</v>
      </c>
      <c r="Q315">
        <v>567</v>
      </c>
      <c r="R315">
        <v>0</v>
      </c>
      <c r="S315">
        <v>169</v>
      </c>
      <c r="T315">
        <v>0</v>
      </c>
      <c r="U315">
        <v>0</v>
      </c>
      <c r="V315">
        <v>484</v>
      </c>
      <c r="W315">
        <v>171</v>
      </c>
      <c r="X315">
        <v>0</v>
      </c>
      <c r="Y315">
        <v>60</v>
      </c>
      <c r="Z315">
        <v>2048</v>
      </c>
      <c r="AA315">
        <v>13575</v>
      </c>
      <c r="AB315">
        <v>4820</v>
      </c>
      <c r="AC315">
        <v>1</v>
      </c>
      <c r="AD315">
        <v>0</v>
      </c>
      <c r="AE315" t="s">
        <v>310</v>
      </c>
    </row>
    <row r="316" spans="1:31" x14ac:dyDescent="0.35">
      <c r="A316" s="13">
        <f t="shared" si="4"/>
        <v>0</v>
      </c>
      <c r="B316" t="s">
        <v>312</v>
      </c>
      <c r="C316">
        <v>2166</v>
      </c>
      <c r="D316">
        <v>0</v>
      </c>
      <c r="E316">
        <v>774</v>
      </c>
      <c r="F316">
        <v>0</v>
      </c>
      <c r="G316">
        <v>52</v>
      </c>
      <c r="H316">
        <v>0</v>
      </c>
      <c r="I316">
        <v>0</v>
      </c>
      <c r="J316">
        <v>5</v>
      </c>
      <c r="K316">
        <v>0</v>
      </c>
      <c r="L316">
        <v>804</v>
      </c>
      <c r="M316">
        <v>3801</v>
      </c>
      <c r="N316">
        <v>0</v>
      </c>
      <c r="O316">
        <v>565</v>
      </c>
      <c r="P316">
        <v>384</v>
      </c>
      <c r="Q316">
        <v>1414</v>
      </c>
      <c r="R316">
        <v>0</v>
      </c>
      <c r="S316">
        <v>0</v>
      </c>
      <c r="T316">
        <v>0</v>
      </c>
      <c r="U316">
        <v>0</v>
      </c>
      <c r="V316">
        <v>685</v>
      </c>
      <c r="W316">
        <v>230</v>
      </c>
      <c r="X316">
        <v>0</v>
      </c>
      <c r="Y316">
        <v>75</v>
      </c>
      <c r="Z316">
        <v>3353</v>
      </c>
      <c r="AA316">
        <v>20402</v>
      </c>
      <c r="AB316">
        <v>9664</v>
      </c>
      <c r="AC316">
        <v>1</v>
      </c>
      <c r="AD316">
        <v>0</v>
      </c>
      <c r="AE316" t="s">
        <v>310</v>
      </c>
    </row>
    <row r="317" spans="1:31" x14ac:dyDescent="0.35">
      <c r="A317" s="13">
        <f t="shared" si="4"/>
        <v>0</v>
      </c>
      <c r="B317" t="s">
        <v>1020</v>
      </c>
      <c r="C317">
        <v>358</v>
      </c>
      <c r="D317">
        <v>339</v>
      </c>
      <c r="E317">
        <v>0</v>
      </c>
      <c r="F317">
        <v>0</v>
      </c>
      <c r="G317">
        <v>0</v>
      </c>
      <c r="H317">
        <v>0</v>
      </c>
      <c r="I317">
        <v>5</v>
      </c>
      <c r="J317">
        <v>0</v>
      </c>
      <c r="K317">
        <v>0</v>
      </c>
      <c r="L317">
        <v>17</v>
      </c>
      <c r="M317">
        <v>719</v>
      </c>
      <c r="N317">
        <v>0</v>
      </c>
      <c r="O317">
        <v>40</v>
      </c>
      <c r="P317">
        <v>168</v>
      </c>
      <c r="Q317">
        <v>132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71</v>
      </c>
      <c r="X317">
        <v>0</v>
      </c>
      <c r="Y317">
        <v>215</v>
      </c>
      <c r="Z317">
        <v>626</v>
      </c>
      <c r="AA317">
        <v>10148</v>
      </c>
      <c r="AB317">
        <v>0</v>
      </c>
      <c r="AC317">
        <v>0</v>
      </c>
      <c r="AD317">
        <v>0</v>
      </c>
      <c r="AE317" t="s">
        <v>310</v>
      </c>
    </row>
    <row r="318" spans="1:31" x14ac:dyDescent="0.35">
      <c r="A318" s="13">
        <f t="shared" si="4"/>
        <v>0</v>
      </c>
      <c r="B318" t="s">
        <v>1021</v>
      </c>
      <c r="C318">
        <v>718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10</v>
      </c>
      <c r="J318">
        <v>0</v>
      </c>
      <c r="K318">
        <v>0</v>
      </c>
      <c r="L318">
        <v>222</v>
      </c>
      <c r="M318">
        <v>950</v>
      </c>
      <c r="N318">
        <v>0</v>
      </c>
      <c r="O318">
        <v>0</v>
      </c>
      <c r="P318">
        <v>214</v>
      </c>
      <c r="Q318">
        <v>358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146</v>
      </c>
      <c r="X318">
        <v>0</v>
      </c>
      <c r="Y318">
        <v>55</v>
      </c>
      <c r="Z318">
        <v>773</v>
      </c>
      <c r="AA318">
        <v>24063</v>
      </c>
      <c r="AB318">
        <v>0</v>
      </c>
      <c r="AC318">
        <v>0</v>
      </c>
      <c r="AD318">
        <v>0</v>
      </c>
      <c r="AE318" t="s">
        <v>310</v>
      </c>
    </row>
    <row r="319" spans="1:31" x14ac:dyDescent="0.35">
      <c r="A319" s="13">
        <f t="shared" si="4"/>
        <v>0</v>
      </c>
      <c r="B319" t="s">
        <v>313</v>
      </c>
      <c r="C319">
        <v>0</v>
      </c>
      <c r="D319">
        <v>381</v>
      </c>
      <c r="E319">
        <v>0</v>
      </c>
      <c r="F319">
        <v>41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422</v>
      </c>
      <c r="N319">
        <v>0</v>
      </c>
      <c r="O319">
        <v>0</v>
      </c>
      <c r="P319">
        <v>0</v>
      </c>
      <c r="Q319">
        <v>464</v>
      </c>
      <c r="R319">
        <v>0</v>
      </c>
      <c r="S319">
        <v>59</v>
      </c>
      <c r="T319">
        <v>0</v>
      </c>
      <c r="U319">
        <v>0</v>
      </c>
      <c r="V319">
        <v>0</v>
      </c>
      <c r="W319">
        <v>214</v>
      </c>
      <c r="X319">
        <v>0</v>
      </c>
      <c r="Y319">
        <v>95</v>
      </c>
      <c r="Z319">
        <v>832</v>
      </c>
      <c r="AA319">
        <v>16198</v>
      </c>
      <c r="AB319">
        <v>0</v>
      </c>
      <c r="AC319">
        <v>0</v>
      </c>
      <c r="AD319">
        <v>0</v>
      </c>
      <c r="AE319" t="s">
        <v>310</v>
      </c>
    </row>
    <row r="320" spans="1:31" x14ac:dyDescent="0.35">
      <c r="A320" s="13">
        <f t="shared" si="4"/>
        <v>0</v>
      </c>
      <c r="B320" t="s">
        <v>314</v>
      </c>
      <c r="C320">
        <v>4617</v>
      </c>
      <c r="D320">
        <v>3216</v>
      </c>
      <c r="E320">
        <v>1418</v>
      </c>
      <c r="F320">
        <v>2534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464</v>
      </c>
      <c r="M320">
        <v>12249</v>
      </c>
      <c r="N320">
        <v>431</v>
      </c>
      <c r="O320">
        <v>24</v>
      </c>
      <c r="P320">
        <v>1501</v>
      </c>
      <c r="Q320">
        <v>3516</v>
      </c>
      <c r="R320">
        <v>0</v>
      </c>
      <c r="S320">
        <v>1034</v>
      </c>
      <c r="T320">
        <v>0</v>
      </c>
      <c r="U320">
        <v>0</v>
      </c>
      <c r="V320">
        <v>2400</v>
      </c>
      <c r="W320">
        <v>956</v>
      </c>
      <c r="X320">
        <v>0</v>
      </c>
      <c r="Y320">
        <v>3190</v>
      </c>
      <c r="Z320">
        <v>13052</v>
      </c>
      <c r="AA320">
        <v>105707</v>
      </c>
      <c r="AB320">
        <v>113750</v>
      </c>
      <c r="AC320">
        <v>1</v>
      </c>
      <c r="AD320">
        <v>0</v>
      </c>
      <c r="AE320" t="s">
        <v>310</v>
      </c>
    </row>
    <row r="321" spans="1:31" x14ac:dyDescent="0.35">
      <c r="A321" s="13">
        <f t="shared" si="4"/>
        <v>0</v>
      </c>
      <c r="B321" t="s">
        <v>315</v>
      </c>
      <c r="C321">
        <v>3582</v>
      </c>
      <c r="D321">
        <v>0</v>
      </c>
      <c r="E321">
        <v>843</v>
      </c>
      <c r="F321">
        <v>0</v>
      </c>
      <c r="G321">
        <v>0</v>
      </c>
      <c r="H321">
        <v>0</v>
      </c>
      <c r="I321">
        <v>0</v>
      </c>
      <c r="J321">
        <v>141</v>
      </c>
      <c r="K321">
        <v>0</v>
      </c>
      <c r="L321">
        <v>27</v>
      </c>
      <c r="M321">
        <v>4593</v>
      </c>
      <c r="N321">
        <v>209</v>
      </c>
      <c r="O321">
        <v>432</v>
      </c>
      <c r="P321">
        <v>540</v>
      </c>
      <c r="Q321">
        <v>960</v>
      </c>
      <c r="R321">
        <v>0</v>
      </c>
      <c r="S321">
        <v>0</v>
      </c>
      <c r="T321">
        <v>0</v>
      </c>
      <c r="U321">
        <v>392</v>
      </c>
      <c r="V321">
        <v>1567</v>
      </c>
      <c r="W321">
        <v>366</v>
      </c>
      <c r="X321">
        <v>0</v>
      </c>
      <c r="Y321">
        <v>78</v>
      </c>
      <c r="Z321">
        <v>4544</v>
      </c>
      <c r="AA321">
        <v>27516</v>
      </c>
      <c r="AB321">
        <v>18796</v>
      </c>
      <c r="AC321">
        <v>1</v>
      </c>
      <c r="AD321">
        <v>0</v>
      </c>
      <c r="AE321" t="s">
        <v>310</v>
      </c>
    </row>
    <row r="322" spans="1:31" x14ac:dyDescent="0.35">
      <c r="A322" s="13">
        <f t="shared" si="4"/>
        <v>0</v>
      </c>
      <c r="B322" t="s">
        <v>316</v>
      </c>
      <c r="C322">
        <v>460</v>
      </c>
      <c r="D322">
        <v>173</v>
      </c>
      <c r="E322">
        <v>0</v>
      </c>
      <c r="F322">
        <v>120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753</v>
      </c>
      <c r="N322">
        <v>0</v>
      </c>
      <c r="O322">
        <v>4</v>
      </c>
      <c r="P322">
        <v>142</v>
      </c>
      <c r="Q322">
        <v>172</v>
      </c>
      <c r="R322">
        <v>0</v>
      </c>
      <c r="S322">
        <v>557</v>
      </c>
      <c r="T322">
        <v>0</v>
      </c>
      <c r="U322">
        <v>0</v>
      </c>
      <c r="V322">
        <v>88</v>
      </c>
      <c r="W322">
        <v>72</v>
      </c>
      <c r="X322">
        <v>0</v>
      </c>
      <c r="Y322">
        <v>0</v>
      </c>
      <c r="Z322">
        <v>1035</v>
      </c>
      <c r="AA322">
        <v>7500</v>
      </c>
      <c r="AB322">
        <v>870</v>
      </c>
      <c r="AC322">
        <v>0</v>
      </c>
      <c r="AD322">
        <v>0</v>
      </c>
      <c r="AE322" t="s">
        <v>310</v>
      </c>
    </row>
    <row r="323" spans="1:31" x14ac:dyDescent="0.35">
      <c r="A323" s="13">
        <f t="shared" ref="A323:A386" si="5">+Z323-SUM(N323:Y323)</f>
        <v>0</v>
      </c>
      <c r="B323" t="s">
        <v>317</v>
      </c>
      <c r="C323">
        <v>1382</v>
      </c>
      <c r="D323">
        <v>224</v>
      </c>
      <c r="E323">
        <v>0</v>
      </c>
      <c r="F323">
        <v>760</v>
      </c>
      <c r="G323">
        <v>0</v>
      </c>
      <c r="H323">
        <v>0</v>
      </c>
      <c r="I323">
        <v>10</v>
      </c>
      <c r="J323">
        <v>0</v>
      </c>
      <c r="K323">
        <v>1700</v>
      </c>
      <c r="L323">
        <v>384</v>
      </c>
      <c r="M323">
        <v>4460</v>
      </c>
      <c r="N323">
        <v>0</v>
      </c>
      <c r="O323">
        <v>0</v>
      </c>
      <c r="P323">
        <v>277</v>
      </c>
      <c r="Q323">
        <v>514</v>
      </c>
      <c r="R323">
        <v>0</v>
      </c>
      <c r="S323">
        <v>2726</v>
      </c>
      <c r="T323">
        <v>0</v>
      </c>
      <c r="U323">
        <v>130</v>
      </c>
      <c r="V323">
        <v>595</v>
      </c>
      <c r="W323">
        <v>203</v>
      </c>
      <c r="X323">
        <v>0</v>
      </c>
      <c r="Y323">
        <v>331</v>
      </c>
      <c r="Z323">
        <v>4776</v>
      </c>
      <c r="AA323">
        <v>13500</v>
      </c>
      <c r="AB323">
        <v>15728</v>
      </c>
      <c r="AC323">
        <v>0</v>
      </c>
      <c r="AD323">
        <v>0</v>
      </c>
      <c r="AE323" t="s">
        <v>310</v>
      </c>
    </row>
    <row r="324" spans="1:31" x14ac:dyDescent="0.35">
      <c r="A324" s="13">
        <f t="shared" si="5"/>
        <v>0</v>
      </c>
      <c r="B324" t="s">
        <v>318</v>
      </c>
      <c r="C324">
        <v>1486</v>
      </c>
      <c r="D324">
        <v>339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1500</v>
      </c>
      <c r="L324">
        <v>36</v>
      </c>
      <c r="M324">
        <v>3361</v>
      </c>
      <c r="N324">
        <v>76</v>
      </c>
      <c r="O324">
        <v>13</v>
      </c>
      <c r="P324">
        <v>614</v>
      </c>
      <c r="Q324">
        <v>613</v>
      </c>
      <c r="R324">
        <v>0</v>
      </c>
      <c r="S324">
        <v>568</v>
      </c>
      <c r="T324">
        <v>0</v>
      </c>
      <c r="U324">
        <v>0</v>
      </c>
      <c r="V324">
        <v>288</v>
      </c>
      <c r="W324">
        <v>166</v>
      </c>
      <c r="X324">
        <v>0</v>
      </c>
      <c r="Y324">
        <v>127</v>
      </c>
      <c r="Z324">
        <v>2465</v>
      </c>
      <c r="AA324">
        <v>18500</v>
      </c>
      <c r="AB324">
        <v>4521</v>
      </c>
      <c r="AC324">
        <v>0</v>
      </c>
      <c r="AD324">
        <v>1</v>
      </c>
      <c r="AE324" t="s">
        <v>310</v>
      </c>
    </row>
    <row r="325" spans="1:31" x14ac:dyDescent="0.35">
      <c r="A325" s="13">
        <f t="shared" si="5"/>
        <v>0</v>
      </c>
      <c r="B325" t="s">
        <v>933</v>
      </c>
      <c r="C325">
        <v>360</v>
      </c>
      <c r="D325">
        <v>0</v>
      </c>
      <c r="E325">
        <v>0</v>
      </c>
      <c r="F325">
        <v>2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126</v>
      </c>
      <c r="M325">
        <v>488</v>
      </c>
      <c r="N325">
        <v>0</v>
      </c>
      <c r="O325">
        <v>0</v>
      </c>
      <c r="P325">
        <v>146</v>
      </c>
      <c r="Q325">
        <v>152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95</v>
      </c>
      <c r="X325">
        <v>0</v>
      </c>
      <c r="Y325">
        <v>56</v>
      </c>
      <c r="Z325">
        <v>449</v>
      </c>
      <c r="AA325">
        <v>8987</v>
      </c>
      <c r="AB325">
        <v>0</v>
      </c>
      <c r="AC325">
        <v>0</v>
      </c>
      <c r="AD325">
        <v>0</v>
      </c>
      <c r="AE325" t="s">
        <v>310</v>
      </c>
    </row>
    <row r="326" spans="1:31" x14ac:dyDescent="0.35">
      <c r="A326" s="13">
        <f t="shared" si="5"/>
        <v>0</v>
      </c>
      <c r="B326" t="s">
        <v>319</v>
      </c>
      <c r="C326">
        <v>7117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18400</v>
      </c>
      <c r="L326">
        <v>672</v>
      </c>
      <c r="M326">
        <v>26189</v>
      </c>
      <c r="N326">
        <v>306</v>
      </c>
      <c r="O326">
        <v>2502</v>
      </c>
      <c r="P326">
        <v>870</v>
      </c>
      <c r="Q326">
        <v>4149</v>
      </c>
      <c r="R326">
        <v>0</v>
      </c>
      <c r="S326">
        <v>1023</v>
      </c>
      <c r="T326">
        <v>0</v>
      </c>
      <c r="U326">
        <v>481</v>
      </c>
      <c r="V326">
        <v>499</v>
      </c>
      <c r="W326">
        <v>803</v>
      </c>
      <c r="X326">
        <v>0</v>
      </c>
      <c r="Y326">
        <v>3876</v>
      </c>
      <c r="Z326">
        <v>14509</v>
      </c>
      <c r="AA326">
        <v>42125</v>
      </c>
      <c r="AB326">
        <v>20966</v>
      </c>
      <c r="AC326">
        <v>1</v>
      </c>
      <c r="AD326">
        <v>0</v>
      </c>
      <c r="AE326" t="s">
        <v>319</v>
      </c>
    </row>
    <row r="327" spans="1:31" x14ac:dyDescent="0.35">
      <c r="A327" s="13">
        <f t="shared" si="5"/>
        <v>0</v>
      </c>
      <c r="B327" t="s">
        <v>320</v>
      </c>
      <c r="C327">
        <v>481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24</v>
      </c>
      <c r="K327">
        <v>0</v>
      </c>
      <c r="L327">
        <v>0</v>
      </c>
      <c r="M327">
        <v>505</v>
      </c>
      <c r="N327">
        <v>71</v>
      </c>
      <c r="O327">
        <v>0</v>
      </c>
      <c r="P327">
        <v>72</v>
      </c>
      <c r="Q327">
        <v>171</v>
      </c>
      <c r="R327">
        <v>0</v>
      </c>
      <c r="S327">
        <v>0</v>
      </c>
      <c r="T327">
        <v>0</v>
      </c>
      <c r="U327">
        <v>0</v>
      </c>
      <c r="V327">
        <v>62</v>
      </c>
      <c r="W327">
        <v>47</v>
      </c>
      <c r="X327">
        <v>0</v>
      </c>
      <c r="Y327">
        <v>31</v>
      </c>
      <c r="Z327">
        <v>454</v>
      </c>
      <c r="AA327">
        <v>4422</v>
      </c>
      <c r="AB327">
        <v>300</v>
      </c>
      <c r="AC327">
        <v>0</v>
      </c>
      <c r="AD327">
        <v>0</v>
      </c>
      <c r="AE327" t="s">
        <v>319</v>
      </c>
    </row>
    <row r="328" spans="1:31" x14ac:dyDescent="0.35">
      <c r="A328" s="13">
        <f t="shared" si="5"/>
        <v>0</v>
      </c>
      <c r="B328" t="s">
        <v>934</v>
      </c>
      <c r="C328">
        <v>2325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8</v>
      </c>
      <c r="M328">
        <v>2333</v>
      </c>
      <c r="N328">
        <v>530</v>
      </c>
      <c r="O328">
        <v>148</v>
      </c>
      <c r="P328">
        <v>34</v>
      </c>
      <c r="Q328">
        <v>1306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359</v>
      </c>
      <c r="X328">
        <v>0</v>
      </c>
      <c r="Y328">
        <v>132</v>
      </c>
      <c r="Z328">
        <v>2509</v>
      </c>
      <c r="AA328">
        <v>37500</v>
      </c>
      <c r="AB328">
        <v>0</v>
      </c>
      <c r="AC328">
        <v>0</v>
      </c>
      <c r="AD328">
        <v>0</v>
      </c>
      <c r="AE328" t="s">
        <v>319</v>
      </c>
    </row>
    <row r="329" spans="1:31" x14ac:dyDescent="0.35">
      <c r="A329" s="13">
        <f t="shared" si="5"/>
        <v>0</v>
      </c>
      <c r="B329" t="s">
        <v>321</v>
      </c>
      <c r="C329">
        <v>3973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6035</v>
      </c>
      <c r="L329">
        <v>468</v>
      </c>
      <c r="M329">
        <v>10476</v>
      </c>
      <c r="N329">
        <v>8691</v>
      </c>
      <c r="O329">
        <v>0</v>
      </c>
      <c r="P329">
        <v>1256</v>
      </c>
      <c r="Q329">
        <v>3278</v>
      </c>
      <c r="R329">
        <v>33</v>
      </c>
      <c r="S329">
        <v>0</v>
      </c>
      <c r="T329">
        <v>0</v>
      </c>
      <c r="U329">
        <v>0</v>
      </c>
      <c r="V329">
        <v>1220</v>
      </c>
      <c r="W329">
        <v>410</v>
      </c>
      <c r="X329">
        <v>0</v>
      </c>
      <c r="Y329">
        <v>194</v>
      </c>
      <c r="Z329">
        <v>15082</v>
      </c>
      <c r="AA329">
        <v>38604</v>
      </c>
      <c r="AB329">
        <v>18448</v>
      </c>
      <c r="AC329">
        <v>1</v>
      </c>
      <c r="AD329">
        <v>0</v>
      </c>
      <c r="AE329" t="s">
        <v>319</v>
      </c>
    </row>
    <row r="330" spans="1:31" x14ac:dyDescent="0.35">
      <c r="A330" s="13">
        <f t="shared" si="5"/>
        <v>0</v>
      </c>
      <c r="B330" t="s">
        <v>322</v>
      </c>
      <c r="C330">
        <v>7721</v>
      </c>
      <c r="D330">
        <v>0</v>
      </c>
      <c r="E330">
        <v>8858</v>
      </c>
      <c r="F330">
        <v>1370</v>
      </c>
      <c r="G330">
        <v>60</v>
      </c>
      <c r="H330">
        <v>0</v>
      </c>
      <c r="I330">
        <v>0</v>
      </c>
      <c r="J330">
        <v>0</v>
      </c>
      <c r="K330">
        <v>113000</v>
      </c>
      <c r="L330">
        <v>578</v>
      </c>
      <c r="M330">
        <v>131587</v>
      </c>
      <c r="N330">
        <v>294</v>
      </c>
      <c r="O330">
        <v>0</v>
      </c>
      <c r="P330">
        <v>94406</v>
      </c>
      <c r="Q330">
        <v>3696</v>
      </c>
      <c r="R330">
        <v>0</v>
      </c>
      <c r="S330">
        <v>5408</v>
      </c>
      <c r="T330">
        <v>0</v>
      </c>
      <c r="U330">
        <v>2409</v>
      </c>
      <c r="V330">
        <v>10811</v>
      </c>
      <c r="W330">
        <v>886</v>
      </c>
      <c r="X330">
        <v>0</v>
      </c>
      <c r="Y330">
        <v>1274</v>
      </c>
      <c r="Z330">
        <v>119184</v>
      </c>
      <c r="AA330">
        <v>68292</v>
      </c>
      <c r="AB330">
        <v>137860</v>
      </c>
      <c r="AC330">
        <v>0</v>
      </c>
      <c r="AD330">
        <v>0</v>
      </c>
      <c r="AE330" t="s">
        <v>319</v>
      </c>
    </row>
    <row r="331" spans="1:31" x14ac:dyDescent="0.35">
      <c r="A331" s="13">
        <f t="shared" si="5"/>
        <v>0</v>
      </c>
      <c r="B331" t="s">
        <v>323</v>
      </c>
      <c r="C331">
        <v>646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28</v>
      </c>
      <c r="J331">
        <v>0</v>
      </c>
      <c r="K331">
        <v>0</v>
      </c>
      <c r="L331">
        <v>0</v>
      </c>
      <c r="M331">
        <v>674</v>
      </c>
      <c r="N331">
        <v>0</v>
      </c>
      <c r="O331">
        <v>0</v>
      </c>
      <c r="P331">
        <v>88</v>
      </c>
      <c r="Q331">
        <v>219</v>
      </c>
      <c r="R331">
        <v>0</v>
      </c>
      <c r="S331">
        <v>0</v>
      </c>
      <c r="T331">
        <v>0</v>
      </c>
      <c r="U331">
        <v>0</v>
      </c>
      <c r="V331">
        <v>105</v>
      </c>
      <c r="W331">
        <v>129</v>
      </c>
      <c r="X331">
        <v>0</v>
      </c>
      <c r="Y331">
        <v>86</v>
      </c>
      <c r="Z331">
        <v>627</v>
      </c>
      <c r="AA331">
        <v>11963</v>
      </c>
      <c r="AB331">
        <v>1253</v>
      </c>
      <c r="AC331">
        <v>0</v>
      </c>
      <c r="AD331">
        <v>0</v>
      </c>
      <c r="AE331" t="s">
        <v>319</v>
      </c>
    </row>
    <row r="332" spans="1:31" x14ac:dyDescent="0.35">
      <c r="A332" s="13">
        <f t="shared" si="5"/>
        <v>0</v>
      </c>
      <c r="B332" t="s">
        <v>324</v>
      </c>
      <c r="C332">
        <v>4370</v>
      </c>
      <c r="D332">
        <v>0</v>
      </c>
      <c r="E332">
        <v>0</v>
      </c>
      <c r="F332">
        <v>676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191</v>
      </c>
      <c r="M332">
        <v>5237</v>
      </c>
      <c r="N332">
        <v>280</v>
      </c>
      <c r="O332">
        <v>8</v>
      </c>
      <c r="P332">
        <v>488</v>
      </c>
      <c r="Q332">
        <v>2144</v>
      </c>
      <c r="R332">
        <v>0</v>
      </c>
      <c r="S332">
        <v>0</v>
      </c>
      <c r="T332">
        <v>0</v>
      </c>
      <c r="U332">
        <v>1022</v>
      </c>
      <c r="V332">
        <v>1222</v>
      </c>
      <c r="W332">
        <v>450</v>
      </c>
      <c r="X332">
        <v>0</v>
      </c>
      <c r="Y332">
        <v>0</v>
      </c>
      <c r="Z332">
        <v>5614</v>
      </c>
      <c r="AA332">
        <v>34084</v>
      </c>
      <c r="AB332">
        <v>24462</v>
      </c>
      <c r="AC332">
        <v>0</v>
      </c>
      <c r="AD332">
        <v>0</v>
      </c>
      <c r="AE332" t="s">
        <v>319</v>
      </c>
    </row>
    <row r="333" spans="1:31" x14ac:dyDescent="0.35">
      <c r="A333" s="13">
        <f t="shared" si="5"/>
        <v>0</v>
      </c>
      <c r="B333" t="s">
        <v>325</v>
      </c>
      <c r="C333">
        <v>5176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89</v>
      </c>
      <c r="K333">
        <v>1200</v>
      </c>
      <c r="L333">
        <v>73</v>
      </c>
      <c r="M333">
        <v>6538</v>
      </c>
      <c r="N333">
        <v>39</v>
      </c>
      <c r="O333">
        <v>0</v>
      </c>
      <c r="P333">
        <v>481</v>
      </c>
      <c r="Q333">
        <v>2345</v>
      </c>
      <c r="R333">
        <v>0</v>
      </c>
      <c r="S333">
        <v>1369</v>
      </c>
      <c r="T333">
        <v>0</v>
      </c>
      <c r="U333">
        <v>0</v>
      </c>
      <c r="V333">
        <v>0</v>
      </c>
      <c r="W333">
        <v>398</v>
      </c>
      <c r="X333">
        <v>0</v>
      </c>
      <c r="Y333">
        <v>372</v>
      </c>
      <c r="Z333">
        <v>5004</v>
      </c>
      <c r="AA333">
        <v>33740</v>
      </c>
      <c r="AB333">
        <v>1200</v>
      </c>
      <c r="AC333">
        <v>0</v>
      </c>
      <c r="AD333">
        <v>0</v>
      </c>
      <c r="AE333" t="s">
        <v>319</v>
      </c>
    </row>
    <row r="334" spans="1:31" x14ac:dyDescent="0.35">
      <c r="A334" s="13">
        <f t="shared" si="5"/>
        <v>0</v>
      </c>
      <c r="B334" t="s">
        <v>326</v>
      </c>
      <c r="C334">
        <v>11721</v>
      </c>
      <c r="D334">
        <v>0</v>
      </c>
      <c r="E334">
        <v>0</v>
      </c>
      <c r="F334">
        <v>3646</v>
      </c>
      <c r="G334">
        <v>4867</v>
      </c>
      <c r="H334">
        <v>0</v>
      </c>
      <c r="I334">
        <v>0</v>
      </c>
      <c r="J334">
        <v>2906</v>
      </c>
      <c r="K334">
        <v>16000</v>
      </c>
      <c r="L334">
        <v>2353</v>
      </c>
      <c r="M334">
        <v>41493</v>
      </c>
      <c r="N334">
        <v>6184</v>
      </c>
      <c r="O334">
        <v>0</v>
      </c>
      <c r="P334">
        <v>0</v>
      </c>
      <c r="Q334">
        <v>6054</v>
      </c>
      <c r="R334">
        <v>0</v>
      </c>
      <c r="S334">
        <v>6783</v>
      </c>
      <c r="T334">
        <v>0</v>
      </c>
      <c r="U334">
        <v>6942</v>
      </c>
      <c r="V334">
        <v>2711</v>
      </c>
      <c r="W334">
        <v>247</v>
      </c>
      <c r="X334">
        <v>1748</v>
      </c>
      <c r="Y334">
        <v>1313</v>
      </c>
      <c r="Z334">
        <v>31982</v>
      </c>
      <c r="AA334">
        <v>144929</v>
      </c>
      <c r="AB334">
        <v>54965</v>
      </c>
      <c r="AC334">
        <v>1</v>
      </c>
      <c r="AD334">
        <v>0</v>
      </c>
      <c r="AE334" t="s">
        <v>319</v>
      </c>
    </row>
    <row r="335" spans="1:31" x14ac:dyDescent="0.35">
      <c r="A335" s="13">
        <f t="shared" si="5"/>
        <v>0</v>
      </c>
      <c r="B335" t="s">
        <v>327</v>
      </c>
      <c r="C335">
        <v>8064</v>
      </c>
      <c r="D335">
        <v>0</v>
      </c>
      <c r="E335">
        <v>0</v>
      </c>
      <c r="F335">
        <v>2054</v>
      </c>
      <c r="G335">
        <v>247</v>
      </c>
      <c r="H335">
        <v>0</v>
      </c>
      <c r="I335">
        <v>0</v>
      </c>
      <c r="J335">
        <v>0</v>
      </c>
      <c r="K335">
        <v>0</v>
      </c>
      <c r="L335">
        <v>232</v>
      </c>
      <c r="M335">
        <v>10597</v>
      </c>
      <c r="N335">
        <v>8068</v>
      </c>
      <c r="O335">
        <v>0</v>
      </c>
      <c r="P335">
        <v>0</v>
      </c>
      <c r="Q335">
        <v>3221</v>
      </c>
      <c r="R335">
        <v>0</v>
      </c>
      <c r="S335">
        <v>1066</v>
      </c>
      <c r="T335">
        <v>0</v>
      </c>
      <c r="U335">
        <v>0</v>
      </c>
      <c r="V335">
        <v>3807</v>
      </c>
      <c r="W335">
        <v>1074</v>
      </c>
      <c r="X335">
        <v>0</v>
      </c>
      <c r="Y335">
        <v>1248</v>
      </c>
      <c r="Z335">
        <v>18484</v>
      </c>
      <c r="AA335">
        <v>70035</v>
      </c>
      <c r="AB335">
        <v>49077</v>
      </c>
      <c r="AC335">
        <v>1</v>
      </c>
      <c r="AD335">
        <v>0</v>
      </c>
      <c r="AE335" t="s">
        <v>319</v>
      </c>
    </row>
    <row r="336" spans="1:31" x14ac:dyDescent="0.35">
      <c r="A336" s="13">
        <f t="shared" si="5"/>
        <v>0</v>
      </c>
      <c r="B336" t="s">
        <v>328</v>
      </c>
      <c r="C336">
        <v>0</v>
      </c>
      <c r="D336">
        <v>0</v>
      </c>
      <c r="E336">
        <v>0</v>
      </c>
      <c r="F336">
        <v>562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297</v>
      </c>
      <c r="M336">
        <v>859</v>
      </c>
      <c r="N336">
        <v>349</v>
      </c>
      <c r="O336">
        <v>0</v>
      </c>
      <c r="P336">
        <v>1415</v>
      </c>
      <c r="Q336">
        <v>3445</v>
      </c>
      <c r="R336">
        <v>0</v>
      </c>
      <c r="S336">
        <v>151</v>
      </c>
      <c r="T336">
        <v>0</v>
      </c>
      <c r="U336">
        <v>268</v>
      </c>
      <c r="V336">
        <v>0</v>
      </c>
      <c r="W336">
        <v>0</v>
      </c>
      <c r="X336">
        <v>0</v>
      </c>
      <c r="Y336">
        <v>857</v>
      </c>
      <c r="Z336">
        <v>6485</v>
      </c>
      <c r="AA336">
        <v>58600</v>
      </c>
      <c r="AB336">
        <v>13300</v>
      </c>
      <c r="AC336">
        <v>1</v>
      </c>
      <c r="AD336">
        <v>0</v>
      </c>
      <c r="AE336" t="s">
        <v>319</v>
      </c>
    </row>
    <row r="337" spans="1:32" x14ac:dyDescent="0.35">
      <c r="A337" s="13">
        <f t="shared" si="5"/>
        <v>0</v>
      </c>
      <c r="B337" t="s">
        <v>329</v>
      </c>
      <c r="C337">
        <v>1522</v>
      </c>
      <c r="D337">
        <v>1488</v>
      </c>
      <c r="E337">
        <v>6142</v>
      </c>
      <c r="F337">
        <v>468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5986</v>
      </c>
      <c r="M337">
        <v>15606</v>
      </c>
      <c r="N337">
        <v>49</v>
      </c>
      <c r="O337">
        <v>291</v>
      </c>
      <c r="P337">
        <v>3682</v>
      </c>
      <c r="Q337">
        <v>1335</v>
      </c>
      <c r="R337">
        <v>147</v>
      </c>
      <c r="S337">
        <v>294</v>
      </c>
      <c r="T337">
        <v>0</v>
      </c>
      <c r="U337">
        <v>0</v>
      </c>
      <c r="V337">
        <v>2771</v>
      </c>
      <c r="W337">
        <v>780</v>
      </c>
      <c r="X337">
        <v>1348</v>
      </c>
      <c r="Y337">
        <v>2892</v>
      </c>
      <c r="Z337">
        <v>13589</v>
      </c>
      <c r="AA337">
        <v>30426</v>
      </c>
      <c r="AB337">
        <v>34950</v>
      </c>
      <c r="AC337">
        <v>0</v>
      </c>
      <c r="AD337">
        <v>1</v>
      </c>
      <c r="AE337" t="s">
        <v>319</v>
      </c>
    </row>
    <row r="338" spans="1:32" x14ac:dyDescent="0.35">
      <c r="A338" s="13">
        <f t="shared" si="5"/>
        <v>0</v>
      </c>
      <c r="B338" t="s">
        <v>330</v>
      </c>
      <c r="C338">
        <v>341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6</v>
      </c>
      <c r="J338">
        <v>0</v>
      </c>
      <c r="K338">
        <v>0</v>
      </c>
      <c r="L338">
        <v>15</v>
      </c>
      <c r="M338">
        <v>362</v>
      </c>
      <c r="N338">
        <v>38</v>
      </c>
      <c r="O338">
        <v>0</v>
      </c>
      <c r="P338">
        <v>0</v>
      </c>
      <c r="Q338">
        <v>197</v>
      </c>
      <c r="R338">
        <v>0</v>
      </c>
      <c r="S338">
        <v>79</v>
      </c>
      <c r="T338">
        <v>0</v>
      </c>
      <c r="U338">
        <v>513</v>
      </c>
      <c r="V338">
        <v>15</v>
      </c>
      <c r="W338">
        <v>97</v>
      </c>
      <c r="X338">
        <v>0</v>
      </c>
      <c r="Y338">
        <v>115</v>
      </c>
      <c r="Z338">
        <v>1054</v>
      </c>
      <c r="AA338">
        <v>6044</v>
      </c>
      <c r="AB338">
        <v>1408</v>
      </c>
      <c r="AC338">
        <v>0</v>
      </c>
      <c r="AD338">
        <v>0</v>
      </c>
      <c r="AE338" t="s">
        <v>319</v>
      </c>
    </row>
    <row r="339" spans="1:32" x14ac:dyDescent="0.35">
      <c r="A339" s="13">
        <f t="shared" si="5"/>
        <v>0</v>
      </c>
      <c r="B339" t="s">
        <v>331</v>
      </c>
      <c r="C339">
        <v>270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18</v>
      </c>
      <c r="M339">
        <v>288</v>
      </c>
      <c r="N339">
        <v>948</v>
      </c>
      <c r="O339">
        <v>0</v>
      </c>
      <c r="P339">
        <v>36</v>
      </c>
      <c r="Q339">
        <v>50</v>
      </c>
      <c r="R339">
        <v>0</v>
      </c>
      <c r="S339">
        <v>0</v>
      </c>
      <c r="T339">
        <v>0</v>
      </c>
      <c r="U339">
        <v>0</v>
      </c>
      <c r="V339">
        <v>114</v>
      </c>
      <c r="W339">
        <v>37</v>
      </c>
      <c r="X339">
        <v>0</v>
      </c>
      <c r="Y339">
        <v>48</v>
      </c>
      <c r="Z339">
        <v>1233</v>
      </c>
      <c r="AA339">
        <v>2747</v>
      </c>
      <c r="AB339">
        <v>1587</v>
      </c>
      <c r="AC339">
        <v>0</v>
      </c>
      <c r="AD339">
        <v>0</v>
      </c>
      <c r="AE339" t="s">
        <v>319</v>
      </c>
    </row>
    <row r="340" spans="1:32" x14ac:dyDescent="0.35">
      <c r="A340" s="13">
        <f t="shared" si="5"/>
        <v>0</v>
      </c>
      <c r="B340" t="s">
        <v>332</v>
      </c>
      <c r="C340">
        <v>12128</v>
      </c>
      <c r="D340">
        <v>0</v>
      </c>
      <c r="E340">
        <v>0</v>
      </c>
      <c r="F340">
        <v>483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8145</v>
      </c>
      <c r="M340">
        <v>20756</v>
      </c>
      <c r="N340">
        <v>2593</v>
      </c>
      <c r="O340">
        <v>0</v>
      </c>
      <c r="P340">
        <v>0</v>
      </c>
      <c r="Q340">
        <v>3685</v>
      </c>
      <c r="R340">
        <v>0</v>
      </c>
      <c r="S340">
        <v>6202</v>
      </c>
      <c r="T340">
        <v>11</v>
      </c>
      <c r="U340">
        <v>839</v>
      </c>
      <c r="V340">
        <v>5859</v>
      </c>
      <c r="W340">
        <v>1142</v>
      </c>
      <c r="X340">
        <v>0</v>
      </c>
      <c r="Y340">
        <v>629</v>
      </c>
      <c r="Z340">
        <v>20960</v>
      </c>
      <c r="AA340">
        <v>110500</v>
      </c>
      <c r="AB340">
        <v>75714</v>
      </c>
      <c r="AC340">
        <v>0</v>
      </c>
      <c r="AD340">
        <v>1</v>
      </c>
      <c r="AE340" t="s">
        <v>319</v>
      </c>
    </row>
    <row r="341" spans="1:32" x14ac:dyDescent="0.35">
      <c r="A341" s="13">
        <f t="shared" si="5"/>
        <v>0</v>
      </c>
      <c r="B341" t="s">
        <v>333</v>
      </c>
      <c r="C341">
        <v>249</v>
      </c>
      <c r="D341">
        <v>281</v>
      </c>
      <c r="E341">
        <v>0</v>
      </c>
      <c r="F341">
        <v>356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4</v>
      </c>
      <c r="M341">
        <v>890</v>
      </c>
      <c r="N341">
        <v>0</v>
      </c>
      <c r="O341">
        <v>12</v>
      </c>
      <c r="P341">
        <v>56</v>
      </c>
      <c r="Q341">
        <v>243</v>
      </c>
      <c r="R341">
        <v>0</v>
      </c>
      <c r="S341">
        <v>376</v>
      </c>
      <c r="T341">
        <v>0</v>
      </c>
      <c r="U341">
        <v>0</v>
      </c>
      <c r="V341">
        <v>0</v>
      </c>
      <c r="W341">
        <v>188</v>
      </c>
      <c r="X341">
        <v>0</v>
      </c>
      <c r="Y341">
        <v>43</v>
      </c>
      <c r="Z341">
        <v>918</v>
      </c>
      <c r="AA341">
        <v>8500</v>
      </c>
      <c r="AB341">
        <v>0</v>
      </c>
      <c r="AC341">
        <v>0</v>
      </c>
      <c r="AD341">
        <v>0</v>
      </c>
      <c r="AE341" t="s">
        <v>319</v>
      </c>
    </row>
    <row r="342" spans="1:32" x14ac:dyDescent="0.35">
      <c r="A342" s="13">
        <f t="shared" si="5"/>
        <v>0</v>
      </c>
      <c r="B342" t="s">
        <v>334</v>
      </c>
      <c r="C342">
        <v>1304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204</v>
      </c>
      <c r="M342">
        <v>1508</v>
      </c>
      <c r="N342">
        <v>172</v>
      </c>
      <c r="O342">
        <v>6</v>
      </c>
      <c r="P342">
        <v>339</v>
      </c>
      <c r="Q342">
        <v>792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170</v>
      </c>
      <c r="X342">
        <v>0</v>
      </c>
      <c r="Y342">
        <v>32</v>
      </c>
      <c r="Z342">
        <v>1511</v>
      </c>
      <c r="AA342">
        <v>10528</v>
      </c>
      <c r="AB342">
        <v>0</v>
      </c>
      <c r="AC342">
        <v>1</v>
      </c>
      <c r="AD342">
        <v>0</v>
      </c>
      <c r="AE342" t="s">
        <v>319</v>
      </c>
    </row>
    <row r="343" spans="1:32" x14ac:dyDescent="0.35">
      <c r="A343" s="13">
        <f t="shared" si="5"/>
        <v>0</v>
      </c>
      <c r="B343" t="s">
        <v>335</v>
      </c>
      <c r="C343">
        <v>1131</v>
      </c>
      <c r="D343">
        <v>0</v>
      </c>
      <c r="E343">
        <v>0</v>
      </c>
      <c r="F343">
        <v>8</v>
      </c>
      <c r="G343">
        <v>0</v>
      </c>
      <c r="H343">
        <v>0</v>
      </c>
      <c r="I343">
        <v>82</v>
      </c>
      <c r="J343">
        <v>0</v>
      </c>
      <c r="K343">
        <v>1000</v>
      </c>
      <c r="L343">
        <v>117</v>
      </c>
      <c r="M343">
        <v>2338</v>
      </c>
      <c r="N343">
        <v>4040</v>
      </c>
      <c r="O343">
        <v>0</v>
      </c>
      <c r="P343">
        <v>207</v>
      </c>
      <c r="Q343">
        <v>214</v>
      </c>
      <c r="R343">
        <v>0</v>
      </c>
      <c r="S343">
        <v>532</v>
      </c>
      <c r="T343">
        <v>0</v>
      </c>
      <c r="U343">
        <v>0</v>
      </c>
      <c r="V343">
        <v>28</v>
      </c>
      <c r="W343">
        <v>166</v>
      </c>
      <c r="X343">
        <v>0</v>
      </c>
      <c r="Y343">
        <v>70</v>
      </c>
      <c r="Z343">
        <v>5257</v>
      </c>
      <c r="AA343">
        <v>28107</v>
      </c>
      <c r="AB343">
        <v>4300</v>
      </c>
      <c r="AC343">
        <v>1</v>
      </c>
      <c r="AD343">
        <v>0</v>
      </c>
      <c r="AE343" t="s">
        <v>319</v>
      </c>
    </row>
    <row r="344" spans="1:32" x14ac:dyDescent="0.35">
      <c r="A344" s="13">
        <f t="shared" si="5"/>
        <v>0</v>
      </c>
      <c r="B344" t="s">
        <v>336</v>
      </c>
      <c r="C344">
        <v>1205</v>
      </c>
      <c r="D344">
        <v>0</v>
      </c>
      <c r="E344">
        <v>0</v>
      </c>
      <c r="F344">
        <v>33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291</v>
      </c>
      <c r="M344">
        <v>1529</v>
      </c>
      <c r="N344">
        <v>0</v>
      </c>
      <c r="O344">
        <v>0</v>
      </c>
      <c r="P344">
        <v>302</v>
      </c>
      <c r="Q344">
        <v>306</v>
      </c>
      <c r="R344">
        <v>0</v>
      </c>
      <c r="S344">
        <v>0</v>
      </c>
      <c r="T344">
        <v>0</v>
      </c>
      <c r="U344">
        <v>0</v>
      </c>
      <c r="V344">
        <v>206</v>
      </c>
      <c r="W344">
        <v>171</v>
      </c>
      <c r="X344">
        <v>0</v>
      </c>
      <c r="Y344">
        <v>1104</v>
      </c>
      <c r="Z344">
        <v>2089</v>
      </c>
      <c r="AA344">
        <v>9173</v>
      </c>
      <c r="AB344">
        <v>2704</v>
      </c>
      <c r="AC344">
        <v>0</v>
      </c>
      <c r="AD344">
        <v>0</v>
      </c>
      <c r="AE344" t="s">
        <v>319</v>
      </c>
    </row>
    <row r="345" spans="1:32" x14ac:dyDescent="0.35">
      <c r="A345" s="13">
        <f t="shared" si="5"/>
        <v>0</v>
      </c>
      <c r="B345" t="s">
        <v>1047</v>
      </c>
      <c r="C345">
        <v>1368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621</v>
      </c>
      <c r="K345">
        <v>0</v>
      </c>
      <c r="L345">
        <v>106</v>
      </c>
      <c r="M345">
        <v>2095</v>
      </c>
      <c r="N345">
        <v>0</v>
      </c>
      <c r="O345">
        <v>0</v>
      </c>
      <c r="P345">
        <v>0</v>
      </c>
      <c r="Q345">
        <v>737</v>
      </c>
      <c r="R345">
        <v>0</v>
      </c>
      <c r="S345">
        <v>0</v>
      </c>
      <c r="T345">
        <v>0</v>
      </c>
      <c r="U345">
        <v>0</v>
      </c>
      <c r="V345">
        <v>446</v>
      </c>
      <c r="W345">
        <v>278</v>
      </c>
      <c r="X345">
        <v>0</v>
      </c>
      <c r="Y345">
        <v>456</v>
      </c>
      <c r="Z345">
        <v>1917</v>
      </c>
      <c r="AA345">
        <v>61156</v>
      </c>
      <c r="AB345">
        <v>0</v>
      </c>
      <c r="AC345">
        <v>0</v>
      </c>
      <c r="AD345">
        <v>0</v>
      </c>
      <c r="AE345" t="s">
        <v>319</v>
      </c>
      <c r="AF345" t="s">
        <v>1048</v>
      </c>
    </row>
    <row r="346" spans="1:32" x14ac:dyDescent="0.35">
      <c r="A346" s="13">
        <f t="shared" si="5"/>
        <v>0</v>
      </c>
      <c r="B346" t="s">
        <v>337</v>
      </c>
      <c r="C346">
        <v>3517</v>
      </c>
      <c r="D346">
        <v>1882</v>
      </c>
      <c r="E346">
        <v>779</v>
      </c>
      <c r="F346">
        <v>755</v>
      </c>
      <c r="G346">
        <v>363</v>
      </c>
      <c r="H346">
        <v>3035</v>
      </c>
      <c r="I346">
        <v>0</v>
      </c>
      <c r="J346">
        <v>0</v>
      </c>
      <c r="K346">
        <v>0</v>
      </c>
      <c r="L346">
        <v>1024</v>
      </c>
      <c r="M346">
        <v>11355</v>
      </c>
      <c r="N346">
        <v>338</v>
      </c>
      <c r="O346">
        <v>2153</v>
      </c>
      <c r="P346">
        <v>0</v>
      </c>
      <c r="Q346">
        <v>1669</v>
      </c>
      <c r="R346">
        <v>0</v>
      </c>
      <c r="S346">
        <v>3281</v>
      </c>
      <c r="T346">
        <v>170</v>
      </c>
      <c r="U346">
        <v>0</v>
      </c>
      <c r="V346">
        <v>2924</v>
      </c>
      <c r="W346">
        <v>819</v>
      </c>
      <c r="X346">
        <v>0</v>
      </c>
      <c r="Y346">
        <v>358</v>
      </c>
      <c r="Z346">
        <v>11712</v>
      </c>
      <c r="AA346">
        <v>58357</v>
      </c>
      <c r="AB346">
        <v>23303</v>
      </c>
      <c r="AC346">
        <v>0</v>
      </c>
      <c r="AD346">
        <v>1</v>
      </c>
      <c r="AE346" t="s">
        <v>319</v>
      </c>
    </row>
    <row r="347" spans="1:32" x14ac:dyDescent="0.35">
      <c r="A347" s="13">
        <f t="shared" si="5"/>
        <v>0</v>
      </c>
      <c r="B347" t="s">
        <v>338</v>
      </c>
      <c r="C347">
        <v>355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355</v>
      </c>
      <c r="N347">
        <v>0</v>
      </c>
      <c r="O347">
        <v>0</v>
      </c>
      <c r="P347">
        <v>0</v>
      </c>
      <c r="Q347">
        <v>209</v>
      </c>
      <c r="R347">
        <v>0</v>
      </c>
      <c r="S347">
        <v>11</v>
      </c>
      <c r="T347">
        <v>0</v>
      </c>
      <c r="U347">
        <v>0</v>
      </c>
      <c r="V347">
        <v>0</v>
      </c>
      <c r="W347">
        <v>68</v>
      </c>
      <c r="X347">
        <v>0</v>
      </c>
      <c r="Y347">
        <v>27</v>
      </c>
      <c r="Z347">
        <v>315</v>
      </c>
      <c r="AA347">
        <v>4248</v>
      </c>
      <c r="AB347">
        <v>0</v>
      </c>
      <c r="AC347">
        <v>0</v>
      </c>
      <c r="AD347">
        <v>0</v>
      </c>
      <c r="AE347" t="s">
        <v>319</v>
      </c>
    </row>
    <row r="348" spans="1:32" x14ac:dyDescent="0.35">
      <c r="A348" s="13">
        <f t="shared" si="5"/>
        <v>0</v>
      </c>
      <c r="B348" t="s">
        <v>339</v>
      </c>
      <c r="C348">
        <v>787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30</v>
      </c>
      <c r="M348">
        <v>817</v>
      </c>
      <c r="N348">
        <v>0</v>
      </c>
      <c r="O348">
        <v>0</v>
      </c>
      <c r="P348">
        <v>0</v>
      </c>
      <c r="Q348">
        <v>543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138</v>
      </c>
      <c r="X348">
        <v>0</v>
      </c>
      <c r="Y348">
        <v>101</v>
      </c>
      <c r="Z348">
        <v>782</v>
      </c>
      <c r="AA348">
        <v>14426</v>
      </c>
      <c r="AB348">
        <v>0</v>
      </c>
      <c r="AC348">
        <v>0</v>
      </c>
      <c r="AD348">
        <v>0</v>
      </c>
      <c r="AE348" t="s">
        <v>319</v>
      </c>
    </row>
    <row r="349" spans="1:32" x14ac:dyDescent="0.35">
      <c r="A349" s="13">
        <f t="shared" si="5"/>
        <v>0</v>
      </c>
      <c r="B349" t="s">
        <v>340</v>
      </c>
      <c r="C349">
        <v>489</v>
      </c>
      <c r="D349">
        <v>398</v>
      </c>
      <c r="E349">
        <v>0</v>
      </c>
      <c r="F349">
        <v>0</v>
      </c>
      <c r="G349">
        <v>274</v>
      </c>
      <c r="H349">
        <v>0</v>
      </c>
      <c r="I349">
        <v>0</v>
      </c>
      <c r="J349">
        <v>0</v>
      </c>
      <c r="K349">
        <v>0</v>
      </c>
      <c r="L349">
        <v>10</v>
      </c>
      <c r="M349">
        <v>1171</v>
      </c>
      <c r="N349">
        <v>0</v>
      </c>
      <c r="O349">
        <v>0</v>
      </c>
      <c r="P349">
        <v>0</v>
      </c>
      <c r="Q349">
        <v>639</v>
      </c>
      <c r="R349">
        <v>0</v>
      </c>
      <c r="S349">
        <v>0</v>
      </c>
      <c r="T349">
        <v>0</v>
      </c>
      <c r="U349">
        <v>274</v>
      </c>
      <c r="V349">
        <v>0</v>
      </c>
      <c r="W349">
        <v>107</v>
      </c>
      <c r="X349">
        <v>0</v>
      </c>
      <c r="Y349">
        <v>86</v>
      </c>
      <c r="Z349">
        <v>1106</v>
      </c>
      <c r="AA349">
        <v>10138</v>
      </c>
      <c r="AB349">
        <v>0</v>
      </c>
      <c r="AC349">
        <v>0</v>
      </c>
      <c r="AD349">
        <v>0</v>
      </c>
      <c r="AE349" t="s">
        <v>319</v>
      </c>
    </row>
    <row r="350" spans="1:32" x14ac:dyDescent="0.35">
      <c r="A350" s="13">
        <f t="shared" si="5"/>
        <v>0</v>
      </c>
      <c r="B350" t="s">
        <v>341</v>
      </c>
      <c r="C350">
        <v>3118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743</v>
      </c>
      <c r="M350">
        <v>3861</v>
      </c>
      <c r="N350">
        <v>0</v>
      </c>
      <c r="O350">
        <v>0</v>
      </c>
      <c r="P350">
        <v>458</v>
      </c>
      <c r="Q350">
        <v>2515</v>
      </c>
      <c r="R350">
        <v>0</v>
      </c>
      <c r="S350">
        <v>0</v>
      </c>
      <c r="T350">
        <v>0</v>
      </c>
      <c r="U350">
        <v>0</v>
      </c>
      <c r="V350">
        <v>28</v>
      </c>
      <c r="W350">
        <v>340</v>
      </c>
      <c r="X350">
        <v>0</v>
      </c>
      <c r="Y350">
        <v>495</v>
      </c>
      <c r="Z350">
        <v>3836</v>
      </c>
      <c r="AA350">
        <v>32000</v>
      </c>
      <c r="AB350">
        <v>466</v>
      </c>
      <c r="AC350">
        <v>0</v>
      </c>
      <c r="AD350">
        <v>0</v>
      </c>
      <c r="AE350" t="s">
        <v>319</v>
      </c>
    </row>
    <row r="351" spans="1:32" x14ac:dyDescent="0.35">
      <c r="A351" s="13">
        <f t="shared" si="5"/>
        <v>0</v>
      </c>
      <c r="B351" t="s">
        <v>342</v>
      </c>
      <c r="C351">
        <v>27521</v>
      </c>
      <c r="D351">
        <v>0</v>
      </c>
      <c r="E351">
        <v>19290</v>
      </c>
      <c r="F351">
        <v>4704</v>
      </c>
      <c r="G351">
        <v>0</v>
      </c>
      <c r="H351">
        <v>0</v>
      </c>
      <c r="I351">
        <v>0</v>
      </c>
      <c r="J351">
        <v>0</v>
      </c>
      <c r="K351">
        <v>45000</v>
      </c>
      <c r="L351">
        <v>26932</v>
      </c>
      <c r="M351">
        <v>123447</v>
      </c>
      <c r="N351">
        <v>14482</v>
      </c>
      <c r="O351">
        <v>17588</v>
      </c>
      <c r="P351">
        <v>2007</v>
      </c>
      <c r="Q351">
        <v>21592</v>
      </c>
      <c r="R351">
        <v>0</v>
      </c>
      <c r="S351">
        <v>28240</v>
      </c>
      <c r="T351">
        <v>0</v>
      </c>
      <c r="U351">
        <v>0</v>
      </c>
      <c r="V351">
        <v>12702</v>
      </c>
      <c r="W351">
        <v>1947</v>
      </c>
      <c r="X351">
        <v>23</v>
      </c>
      <c r="Y351">
        <v>5154</v>
      </c>
      <c r="Z351">
        <v>103735</v>
      </c>
      <c r="AA351">
        <v>191100</v>
      </c>
      <c r="AB351">
        <v>443006</v>
      </c>
      <c r="AC351">
        <v>1</v>
      </c>
      <c r="AD351">
        <v>0</v>
      </c>
      <c r="AE351" t="s">
        <v>319</v>
      </c>
    </row>
    <row r="352" spans="1:32" x14ac:dyDescent="0.35">
      <c r="A352" s="13" t="e">
        <f t="shared" si="5"/>
        <v>#VALUE!</v>
      </c>
      <c r="B352" t="s">
        <v>1049</v>
      </c>
      <c r="C352" t="s">
        <v>884</v>
      </c>
      <c r="D352" t="s">
        <v>884</v>
      </c>
      <c r="E352" t="s">
        <v>884</v>
      </c>
      <c r="F352" t="s">
        <v>884</v>
      </c>
      <c r="G352" t="s">
        <v>884</v>
      </c>
      <c r="H352" t="s">
        <v>884</v>
      </c>
      <c r="I352" t="s">
        <v>884</v>
      </c>
      <c r="J352" t="s">
        <v>884</v>
      </c>
      <c r="K352" t="s">
        <v>884</v>
      </c>
      <c r="L352" t="s">
        <v>884</v>
      </c>
      <c r="M352" t="s">
        <v>884</v>
      </c>
      <c r="N352" t="s">
        <v>884</v>
      </c>
      <c r="O352" t="s">
        <v>884</v>
      </c>
      <c r="P352" t="s">
        <v>884</v>
      </c>
      <c r="Q352" t="s">
        <v>884</v>
      </c>
      <c r="R352" t="s">
        <v>884</v>
      </c>
      <c r="S352" t="s">
        <v>884</v>
      </c>
      <c r="T352" t="s">
        <v>884</v>
      </c>
      <c r="U352" t="s">
        <v>884</v>
      </c>
      <c r="V352" t="s">
        <v>884</v>
      </c>
      <c r="W352" t="s">
        <v>884</v>
      </c>
      <c r="X352" t="s">
        <v>884</v>
      </c>
      <c r="Y352" t="s">
        <v>884</v>
      </c>
      <c r="Z352" t="s">
        <v>884</v>
      </c>
      <c r="AA352" t="s">
        <v>884</v>
      </c>
      <c r="AB352" t="s">
        <v>884</v>
      </c>
      <c r="AC352">
        <v>0</v>
      </c>
      <c r="AD352">
        <v>0</v>
      </c>
      <c r="AE352" t="s">
        <v>319</v>
      </c>
      <c r="AF352" t="s">
        <v>1044</v>
      </c>
    </row>
    <row r="353" spans="1:31" x14ac:dyDescent="0.35">
      <c r="A353" s="13">
        <f t="shared" si="5"/>
        <v>0</v>
      </c>
      <c r="B353" t="s">
        <v>343</v>
      </c>
      <c r="C353">
        <v>3518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45</v>
      </c>
      <c r="K353">
        <v>0</v>
      </c>
      <c r="L353">
        <v>0</v>
      </c>
      <c r="M353">
        <v>3563</v>
      </c>
      <c r="N353">
        <v>0</v>
      </c>
      <c r="O353">
        <v>51</v>
      </c>
      <c r="P353">
        <v>316</v>
      </c>
      <c r="Q353">
        <v>994</v>
      </c>
      <c r="R353">
        <v>0</v>
      </c>
      <c r="S353">
        <v>1222</v>
      </c>
      <c r="T353">
        <v>0</v>
      </c>
      <c r="U353">
        <v>0</v>
      </c>
      <c r="V353">
        <v>208</v>
      </c>
      <c r="W353">
        <v>301</v>
      </c>
      <c r="X353">
        <v>0</v>
      </c>
      <c r="Y353">
        <v>51</v>
      </c>
      <c r="Z353">
        <v>3143</v>
      </c>
      <c r="AA353">
        <v>33723</v>
      </c>
      <c r="AB353">
        <v>189</v>
      </c>
      <c r="AC353">
        <v>0</v>
      </c>
      <c r="AD353">
        <v>0</v>
      </c>
      <c r="AE353" t="s">
        <v>319</v>
      </c>
    </row>
    <row r="354" spans="1:31" x14ac:dyDescent="0.35">
      <c r="A354" s="13">
        <f t="shared" si="5"/>
        <v>0</v>
      </c>
      <c r="B354" t="s">
        <v>1082</v>
      </c>
      <c r="C354">
        <v>0</v>
      </c>
      <c r="D354">
        <v>0</v>
      </c>
      <c r="E354">
        <v>26396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22600</v>
      </c>
      <c r="L354">
        <v>3632</v>
      </c>
      <c r="M354">
        <v>52628</v>
      </c>
      <c r="N354">
        <v>30</v>
      </c>
      <c r="O354">
        <v>0</v>
      </c>
      <c r="P354">
        <v>37425</v>
      </c>
      <c r="Q354">
        <v>5929</v>
      </c>
      <c r="R354">
        <v>31</v>
      </c>
      <c r="S354">
        <v>2122</v>
      </c>
      <c r="T354">
        <v>0</v>
      </c>
      <c r="U354">
        <v>1753</v>
      </c>
      <c r="V354">
        <v>8144</v>
      </c>
      <c r="W354">
        <v>2142</v>
      </c>
      <c r="X354">
        <v>0</v>
      </c>
      <c r="Y354">
        <v>3156</v>
      </c>
      <c r="Z354">
        <v>60732</v>
      </c>
      <c r="AA354">
        <v>141453</v>
      </c>
      <c r="AB354">
        <v>54735</v>
      </c>
      <c r="AC354">
        <v>1</v>
      </c>
      <c r="AD354">
        <v>0</v>
      </c>
      <c r="AE354" t="s">
        <v>319</v>
      </c>
    </row>
    <row r="355" spans="1:31" x14ac:dyDescent="0.35">
      <c r="A355" s="13">
        <f t="shared" si="5"/>
        <v>0</v>
      </c>
      <c r="B355" t="s">
        <v>935</v>
      </c>
      <c r="C355">
        <v>6639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50</v>
      </c>
      <c r="J355">
        <v>28</v>
      </c>
      <c r="K355">
        <v>19000</v>
      </c>
      <c r="L355">
        <v>130</v>
      </c>
      <c r="M355">
        <v>25847</v>
      </c>
      <c r="N355">
        <v>12102</v>
      </c>
      <c r="O355">
        <v>0</v>
      </c>
      <c r="P355">
        <v>0</v>
      </c>
      <c r="Q355">
        <v>2795</v>
      </c>
      <c r="R355">
        <v>0</v>
      </c>
      <c r="S355">
        <v>10482</v>
      </c>
      <c r="T355">
        <v>0</v>
      </c>
      <c r="U355">
        <v>2285</v>
      </c>
      <c r="V355">
        <v>450</v>
      </c>
      <c r="W355">
        <v>835</v>
      </c>
      <c r="X355">
        <v>0</v>
      </c>
      <c r="Y355">
        <v>409</v>
      </c>
      <c r="Z355">
        <v>29358</v>
      </c>
      <c r="AA355">
        <v>80328</v>
      </c>
      <c r="AB355">
        <v>24805</v>
      </c>
      <c r="AC355">
        <v>0</v>
      </c>
      <c r="AD355">
        <v>0</v>
      </c>
      <c r="AE355" t="s">
        <v>319</v>
      </c>
    </row>
    <row r="356" spans="1:31" x14ac:dyDescent="0.35">
      <c r="A356" s="13">
        <f t="shared" si="5"/>
        <v>0</v>
      </c>
      <c r="B356" t="s">
        <v>344</v>
      </c>
      <c r="C356">
        <v>7429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180</v>
      </c>
      <c r="K356">
        <v>0</v>
      </c>
      <c r="L356">
        <v>154</v>
      </c>
      <c r="M356">
        <v>7763</v>
      </c>
      <c r="N356">
        <v>19</v>
      </c>
      <c r="O356">
        <v>0</v>
      </c>
      <c r="P356">
        <v>0</v>
      </c>
      <c r="Q356">
        <v>2076</v>
      </c>
      <c r="R356">
        <v>17</v>
      </c>
      <c r="S356">
        <v>1345</v>
      </c>
      <c r="T356">
        <v>0</v>
      </c>
      <c r="U356">
        <v>32</v>
      </c>
      <c r="V356">
        <v>0</v>
      </c>
      <c r="W356">
        <v>532</v>
      </c>
      <c r="X356">
        <v>0</v>
      </c>
      <c r="Y356">
        <v>1183</v>
      </c>
      <c r="Z356">
        <v>5204</v>
      </c>
      <c r="AA356">
        <v>56000</v>
      </c>
      <c r="AB356">
        <v>0</v>
      </c>
      <c r="AC356">
        <v>0</v>
      </c>
      <c r="AD356">
        <v>0</v>
      </c>
      <c r="AE356" t="s">
        <v>319</v>
      </c>
    </row>
    <row r="357" spans="1:31" x14ac:dyDescent="0.35">
      <c r="A357" s="13">
        <f t="shared" si="5"/>
        <v>0</v>
      </c>
      <c r="B357" t="s">
        <v>345</v>
      </c>
      <c r="C357">
        <v>6874</v>
      </c>
      <c r="D357">
        <v>0</v>
      </c>
      <c r="E357">
        <v>0</v>
      </c>
      <c r="F357">
        <v>410</v>
      </c>
      <c r="G357">
        <v>0</v>
      </c>
      <c r="H357">
        <v>0</v>
      </c>
      <c r="I357">
        <v>0</v>
      </c>
      <c r="J357">
        <v>497</v>
      </c>
      <c r="K357">
        <v>2000</v>
      </c>
      <c r="L357">
        <v>0</v>
      </c>
      <c r="M357">
        <v>9781</v>
      </c>
      <c r="N357">
        <v>0</v>
      </c>
      <c r="O357">
        <v>0</v>
      </c>
      <c r="P357">
        <v>819</v>
      </c>
      <c r="Q357">
        <v>2450</v>
      </c>
      <c r="R357">
        <v>0</v>
      </c>
      <c r="S357">
        <v>4677</v>
      </c>
      <c r="T357">
        <v>0</v>
      </c>
      <c r="U357">
        <v>0</v>
      </c>
      <c r="V357">
        <v>1322</v>
      </c>
      <c r="W357">
        <v>701</v>
      </c>
      <c r="X357">
        <v>0</v>
      </c>
      <c r="Y357">
        <v>971</v>
      </c>
      <c r="Z357">
        <v>10940</v>
      </c>
      <c r="AA357">
        <v>75647</v>
      </c>
      <c r="AB357">
        <v>9833</v>
      </c>
      <c r="AC357">
        <v>0</v>
      </c>
      <c r="AD357">
        <v>0</v>
      </c>
      <c r="AE357" t="s">
        <v>319</v>
      </c>
    </row>
    <row r="358" spans="1:31" x14ac:dyDescent="0.35">
      <c r="A358" s="13">
        <f t="shared" si="5"/>
        <v>0</v>
      </c>
      <c r="B358" t="s">
        <v>346</v>
      </c>
      <c r="C358">
        <v>8282</v>
      </c>
      <c r="D358">
        <v>8279</v>
      </c>
      <c r="E358">
        <v>0</v>
      </c>
      <c r="F358">
        <v>132</v>
      </c>
      <c r="G358">
        <v>1100</v>
      </c>
      <c r="H358">
        <v>0</v>
      </c>
      <c r="I358">
        <v>0</v>
      </c>
      <c r="J358">
        <v>0</v>
      </c>
      <c r="K358">
        <v>4000</v>
      </c>
      <c r="L358">
        <v>3387</v>
      </c>
      <c r="M358">
        <v>25180</v>
      </c>
      <c r="N358">
        <v>281</v>
      </c>
      <c r="O358">
        <v>0</v>
      </c>
      <c r="P358">
        <v>0</v>
      </c>
      <c r="Q358">
        <v>7429</v>
      </c>
      <c r="R358">
        <v>0</v>
      </c>
      <c r="S358">
        <v>5341</v>
      </c>
      <c r="T358">
        <v>0</v>
      </c>
      <c r="U358">
        <v>2369</v>
      </c>
      <c r="V358">
        <v>3382</v>
      </c>
      <c r="W358">
        <v>1751</v>
      </c>
      <c r="X358">
        <v>0</v>
      </c>
      <c r="Y358">
        <v>6890</v>
      </c>
      <c r="Z358">
        <v>27443</v>
      </c>
      <c r="AA358">
        <v>147220</v>
      </c>
      <c r="AB358">
        <v>41082</v>
      </c>
      <c r="AC358">
        <v>0</v>
      </c>
      <c r="AD358">
        <v>1</v>
      </c>
      <c r="AE358" t="s">
        <v>319</v>
      </c>
    </row>
    <row r="359" spans="1:31" x14ac:dyDescent="0.35">
      <c r="A359" s="13">
        <f t="shared" si="5"/>
        <v>0</v>
      </c>
      <c r="B359" t="s">
        <v>936</v>
      </c>
      <c r="C359">
        <v>3394</v>
      </c>
      <c r="D359">
        <v>0</v>
      </c>
      <c r="E359">
        <v>0</v>
      </c>
      <c r="F359">
        <v>0</v>
      </c>
      <c r="G359">
        <v>267</v>
      </c>
      <c r="H359">
        <v>0</v>
      </c>
      <c r="I359">
        <v>0</v>
      </c>
      <c r="J359">
        <v>0</v>
      </c>
      <c r="K359">
        <v>0</v>
      </c>
      <c r="L359">
        <v>88</v>
      </c>
      <c r="M359">
        <v>3749</v>
      </c>
      <c r="N359">
        <v>135</v>
      </c>
      <c r="O359">
        <v>0</v>
      </c>
      <c r="P359">
        <v>0</v>
      </c>
      <c r="Q359">
        <v>1847</v>
      </c>
      <c r="R359">
        <v>0</v>
      </c>
      <c r="S359">
        <v>984</v>
      </c>
      <c r="T359">
        <v>0</v>
      </c>
      <c r="U359">
        <v>683</v>
      </c>
      <c r="V359">
        <v>0</v>
      </c>
      <c r="W359">
        <v>594</v>
      </c>
      <c r="X359">
        <v>0</v>
      </c>
      <c r="Y359">
        <v>143</v>
      </c>
      <c r="Z359">
        <v>4386</v>
      </c>
      <c r="AA359">
        <v>56309</v>
      </c>
      <c r="AB359">
        <v>0</v>
      </c>
      <c r="AC359">
        <v>0</v>
      </c>
      <c r="AD359">
        <v>0</v>
      </c>
      <c r="AE359" t="s">
        <v>319</v>
      </c>
    </row>
    <row r="360" spans="1:31" x14ac:dyDescent="0.35">
      <c r="A360" s="13">
        <f t="shared" si="5"/>
        <v>0</v>
      </c>
      <c r="B360" t="s">
        <v>347</v>
      </c>
      <c r="C360">
        <v>13430</v>
      </c>
      <c r="D360">
        <v>0</v>
      </c>
      <c r="E360">
        <v>0</v>
      </c>
      <c r="F360">
        <v>663</v>
      </c>
      <c r="G360">
        <v>0</v>
      </c>
      <c r="H360">
        <v>0</v>
      </c>
      <c r="I360">
        <v>0</v>
      </c>
      <c r="J360">
        <v>0</v>
      </c>
      <c r="K360">
        <v>6000</v>
      </c>
      <c r="L360">
        <v>649</v>
      </c>
      <c r="M360">
        <v>20742</v>
      </c>
      <c r="N360">
        <v>7561</v>
      </c>
      <c r="O360">
        <v>149</v>
      </c>
      <c r="P360">
        <v>1881</v>
      </c>
      <c r="Q360">
        <v>4211</v>
      </c>
      <c r="R360">
        <v>0</v>
      </c>
      <c r="S360">
        <v>2785</v>
      </c>
      <c r="T360">
        <v>0</v>
      </c>
      <c r="U360">
        <v>0</v>
      </c>
      <c r="V360">
        <v>1667</v>
      </c>
      <c r="W360">
        <v>1357</v>
      </c>
      <c r="X360">
        <v>0</v>
      </c>
      <c r="Y360">
        <v>582</v>
      </c>
      <c r="Z360">
        <v>20193</v>
      </c>
      <c r="AA360">
        <v>119499</v>
      </c>
      <c r="AB360">
        <v>20607</v>
      </c>
      <c r="AC360">
        <v>1</v>
      </c>
      <c r="AD360">
        <v>0</v>
      </c>
      <c r="AE360" t="s">
        <v>319</v>
      </c>
    </row>
    <row r="361" spans="1:31" x14ac:dyDescent="0.35">
      <c r="A361" s="13">
        <f t="shared" si="5"/>
        <v>0</v>
      </c>
      <c r="B361" t="s">
        <v>349</v>
      </c>
      <c r="C361">
        <v>1274</v>
      </c>
      <c r="D361">
        <v>2755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2</v>
      </c>
      <c r="K361">
        <v>0</v>
      </c>
      <c r="L361">
        <v>385</v>
      </c>
      <c r="M361">
        <v>4416</v>
      </c>
      <c r="N361">
        <v>0</v>
      </c>
      <c r="O361">
        <v>0</v>
      </c>
      <c r="P361">
        <v>0</v>
      </c>
      <c r="Q361">
        <v>2682</v>
      </c>
      <c r="R361">
        <v>0</v>
      </c>
      <c r="S361">
        <v>529</v>
      </c>
      <c r="T361">
        <v>0</v>
      </c>
      <c r="U361">
        <v>156</v>
      </c>
      <c r="V361">
        <v>0</v>
      </c>
      <c r="W361">
        <v>396</v>
      </c>
      <c r="X361">
        <v>0</v>
      </c>
      <c r="Y361">
        <v>87</v>
      </c>
      <c r="Z361">
        <v>3850</v>
      </c>
      <c r="AA361">
        <v>74839</v>
      </c>
      <c r="AB361">
        <v>0</v>
      </c>
      <c r="AC361">
        <v>0</v>
      </c>
      <c r="AD361">
        <v>0</v>
      </c>
      <c r="AE361" t="s">
        <v>319</v>
      </c>
    </row>
    <row r="362" spans="1:31" x14ac:dyDescent="0.35">
      <c r="A362" s="13">
        <f t="shared" si="5"/>
        <v>0</v>
      </c>
      <c r="B362" t="s">
        <v>350</v>
      </c>
      <c r="C362">
        <v>7306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40</v>
      </c>
      <c r="J362">
        <v>58</v>
      </c>
      <c r="K362">
        <v>0</v>
      </c>
      <c r="L362">
        <v>98</v>
      </c>
      <c r="M362">
        <v>7502</v>
      </c>
      <c r="N362">
        <v>185</v>
      </c>
      <c r="O362">
        <v>140</v>
      </c>
      <c r="P362">
        <v>599</v>
      </c>
      <c r="Q362">
        <v>2299</v>
      </c>
      <c r="R362">
        <v>71</v>
      </c>
      <c r="S362">
        <v>2032</v>
      </c>
      <c r="T362">
        <v>0</v>
      </c>
      <c r="U362">
        <v>0</v>
      </c>
      <c r="V362">
        <v>723</v>
      </c>
      <c r="W362">
        <v>725</v>
      </c>
      <c r="X362">
        <v>0</v>
      </c>
      <c r="Y362">
        <v>2365</v>
      </c>
      <c r="Z362">
        <v>9139</v>
      </c>
      <c r="AA362">
        <v>86676</v>
      </c>
      <c r="AB362">
        <v>10267</v>
      </c>
      <c r="AC362">
        <v>0</v>
      </c>
      <c r="AD362">
        <v>0</v>
      </c>
      <c r="AE362" t="s">
        <v>319</v>
      </c>
    </row>
    <row r="363" spans="1:31" x14ac:dyDescent="0.35">
      <c r="A363" s="13">
        <f t="shared" si="5"/>
        <v>0</v>
      </c>
      <c r="B363" t="s">
        <v>351</v>
      </c>
      <c r="C363">
        <v>1886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64</v>
      </c>
      <c r="M363">
        <v>1950</v>
      </c>
      <c r="N363">
        <v>233</v>
      </c>
      <c r="O363">
        <v>0</v>
      </c>
      <c r="P363">
        <v>0</v>
      </c>
      <c r="Q363">
        <v>912</v>
      </c>
      <c r="R363">
        <v>0</v>
      </c>
      <c r="S363">
        <v>315</v>
      </c>
      <c r="T363">
        <v>0</v>
      </c>
      <c r="U363">
        <v>0</v>
      </c>
      <c r="V363">
        <v>0</v>
      </c>
      <c r="W363">
        <v>389</v>
      </c>
      <c r="X363">
        <v>0</v>
      </c>
      <c r="Y363">
        <v>103</v>
      </c>
      <c r="Z363">
        <v>1952</v>
      </c>
      <c r="AA363">
        <v>26217</v>
      </c>
      <c r="AB363">
        <v>0</v>
      </c>
      <c r="AC363">
        <v>0</v>
      </c>
      <c r="AD363">
        <v>0</v>
      </c>
      <c r="AE363" t="s">
        <v>319</v>
      </c>
    </row>
    <row r="364" spans="1:31" x14ac:dyDescent="0.35">
      <c r="A364" s="13">
        <f t="shared" si="5"/>
        <v>0</v>
      </c>
      <c r="B364" t="s">
        <v>352</v>
      </c>
      <c r="C364">
        <v>2322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122</v>
      </c>
      <c r="K364">
        <v>0</v>
      </c>
      <c r="L364">
        <v>29</v>
      </c>
      <c r="M364">
        <v>2473</v>
      </c>
      <c r="N364">
        <v>441</v>
      </c>
      <c r="O364">
        <v>49</v>
      </c>
      <c r="P364">
        <v>460</v>
      </c>
      <c r="Q364">
        <v>1129</v>
      </c>
      <c r="R364">
        <v>0</v>
      </c>
      <c r="S364">
        <v>455</v>
      </c>
      <c r="T364">
        <v>0</v>
      </c>
      <c r="U364">
        <v>0</v>
      </c>
      <c r="V364">
        <v>315</v>
      </c>
      <c r="W364">
        <v>300</v>
      </c>
      <c r="X364">
        <v>0</v>
      </c>
      <c r="Y364">
        <v>207</v>
      </c>
      <c r="Z364">
        <v>3356</v>
      </c>
      <c r="AA364">
        <v>33722</v>
      </c>
      <c r="AB364">
        <v>4162</v>
      </c>
      <c r="AC364">
        <v>0</v>
      </c>
      <c r="AD364">
        <v>0</v>
      </c>
      <c r="AE364" t="s">
        <v>353</v>
      </c>
    </row>
    <row r="365" spans="1:31" x14ac:dyDescent="0.35">
      <c r="A365" s="13">
        <f t="shared" si="5"/>
        <v>0</v>
      </c>
      <c r="B365" t="s">
        <v>354</v>
      </c>
      <c r="C365">
        <v>681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1</v>
      </c>
      <c r="K365">
        <v>0</v>
      </c>
      <c r="L365">
        <v>23</v>
      </c>
      <c r="M365">
        <v>705</v>
      </c>
      <c r="N365">
        <v>120</v>
      </c>
      <c r="O365">
        <v>0</v>
      </c>
      <c r="P365">
        <v>0</v>
      </c>
      <c r="Q365">
        <v>339</v>
      </c>
      <c r="R365">
        <v>0</v>
      </c>
      <c r="S365">
        <v>98</v>
      </c>
      <c r="T365">
        <v>0</v>
      </c>
      <c r="U365">
        <v>0</v>
      </c>
      <c r="V365">
        <v>74</v>
      </c>
      <c r="W365">
        <v>120</v>
      </c>
      <c r="X365">
        <v>0</v>
      </c>
      <c r="Y365">
        <v>55</v>
      </c>
      <c r="Z365">
        <v>806</v>
      </c>
      <c r="AA365">
        <v>7821</v>
      </c>
      <c r="AB365">
        <v>684</v>
      </c>
      <c r="AC365">
        <v>0</v>
      </c>
      <c r="AD365">
        <v>0</v>
      </c>
      <c r="AE365" t="s">
        <v>353</v>
      </c>
    </row>
    <row r="366" spans="1:31" x14ac:dyDescent="0.35">
      <c r="A366" s="13">
        <f t="shared" si="5"/>
        <v>0</v>
      </c>
      <c r="B366" t="s">
        <v>355</v>
      </c>
      <c r="C366">
        <v>877</v>
      </c>
      <c r="D366">
        <v>1654</v>
      </c>
      <c r="E366">
        <v>0</v>
      </c>
      <c r="F366">
        <v>541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15</v>
      </c>
      <c r="M366">
        <v>3087</v>
      </c>
      <c r="N366">
        <v>56</v>
      </c>
      <c r="O366">
        <v>0</v>
      </c>
      <c r="P366">
        <v>392</v>
      </c>
      <c r="Q366">
        <v>677</v>
      </c>
      <c r="R366">
        <v>0</v>
      </c>
      <c r="S366">
        <v>601</v>
      </c>
      <c r="T366">
        <v>0</v>
      </c>
      <c r="U366">
        <v>0</v>
      </c>
      <c r="V366">
        <v>0</v>
      </c>
      <c r="W366">
        <v>297</v>
      </c>
      <c r="X366">
        <v>57</v>
      </c>
      <c r="Y366">
        <v>1102</v>
      </c>
      <c r="Z366">
        <v>3182</v>
      </c>
      <c r="AA366">
        <v>24279</v>
      </c>
      <c r="AB366">
        <v>17570</v>
      </c>
      <c r="AC366">
        <v>0</v>
      </c>
      <c r="AD366">
        <v>1</v>
      </c>
      <c r="AE366" t="s">
        <v>353</v>
      </c>
    </row>
    <row r="367" spans="1:31" x14ac:dyDescent="0.35">
      <c r="A367" s="13">
        <f t="shared" si="5"/>
        <v>0</v>
      </c>
      <c r="B367" t="s">
        <v>356</v>
      </c>
      <c r="C367">
        <v>281</v>
      </c>
      <c r="D367">
        <v>121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7</v>
      </c>
      <c r="M367">
        <v>409</v>
      </c>
      <c r="N367">
        <v>39</v>
      </c>
      <c r="O367">
        <v>0</v>
      </c>
      <c r="P367">
        <v>145</v>
      </c>
      <c r="Q367">
        <v>314</v>
      </c>
      <c r="R367">
        <v>0</v>
      </c>
      <c r="S367">
        <v>30</v>
      </c>
      <c r="T367">
        <v>0</v>
      </c>
      <c r="U367">
        <v>0</v>
      </c>
      <c r="V367">
        <v>0</v>
      </c>
      <c r="W367">
        <v>83</v>
      </c>
      <c r="X367">
        <v>0</v>
      </c>
      <c r="Y367">
        <v>12</v>
      </c>
      <c r="Z367">
        <v>623</v>
      </c>
      <c r="AA367">
        <v>7783</v>
      </c>
      <c r="AB367">
        <v>0</v>
      </c>
      <c r="AC367">
        <v>1</v>
      </c>
      <c r="AD367">
        <v>0</v>
      </c>
      <c r="AE367" t="s">
        <v>353</v>
      </c>
    </row>
    <row r="368" spans="1:31" x14ac:dyDescent="0.35">
      <c r="A368" s="13">
        <f t="shared" si="5"/>
        <v>0</v>
      </c>
      <c r="B368" t="s">
        <v>357</v>
      </c>
      <c r="C368">
        <v>10536</v>
      </c>
      <c r="D368">
        <v>0</v>
      </c>
      <c r="E368">
        <v>1983</v>
      </c>
      <c r="F368">
        <v>225</v>
      </c>
      <c r="G368">
        <v>0</v>
      </c>
      <c r="H368">
        <v>0</v>
      </c>
      <c r="I368">
        <v>43</v>
      </c>
      <c r="J368">
        <v>289</v>
      </c>
      <c r="K368">
        <v>0</v>
      </c>
      <c r="L368">
        <v>883</v>
      </c>
      <c r="M368">
        <v>13959</v>
      </c>
      <c r="N368">
        <v>1205</v>
      </c>
      <c r="O368">
        <v>1046</v>
      </c>
      <c r="P368">
        <v>1291</v>
      </c>
      <c r="Q368">
        <v>2120</v>
      </c>
      <c r="R368">
        <v>0</v>
      </c>
      <c r="S368">
        <v>1458</v>
      </c>
      <c r="T368">
        <v>0</v>
      </c>
      <c r="U368">
        <v>0</v>
      </c>
      <c r="V368">
        <v>5915</v>
      </c>
      <c r="W368">
        <v>799</v>
      </c>
      <c r="X368">
        <v>0</v>
      </c>
      <c r="Y368">
        <v>396</v>
      </c>
      <c r="Z368">
        <v>14230</v>
      </c>
      <c r="AA368">
        <v>56610</v>
      </c>
      <c r="AB368">
        <v>104557</v>
      </c>
      <c r="AC368">
        <v>1</v>
      </c>
      <c r="AD368">
        <v>0</v>
      </c>
      <c r="AE368" t="s">
        <v>353</v>
      </c>
    </row>
    <row r="369" spans="1:31" x14ac:dyDescent="0.35">
      <c r="A369" s="13">
        <f t="shared" si="5"/>
        <v>0</v>
      </c>
      <c r="B369" t="s">
        <v>358</v>
      </c>
      <c r="C369">
        <v>637</v>
      </c>
      <c r="D369">
        <v>0</v>
      </c>
      <c r="E369">
        <v>0</v>
      </c>
      <c r="F369">
        <v>20</v>
      </c>
      <c r="G369">
        <v>0</v>
      </c>
      <c r="H369">
        <v>0</v>
      </c>
      <c r="I369">
        <v>0</v>
      </c>
      <c r="J369">
        <v>9</v>
      </c>
      <c r="K369">
        <v>0</v>
      </c>
      <c r="L369">
        <v>0</v>
      </c>
      <c r="M369">
        <v>666</v>
      </c>
      <c r="N369">
        <v>0</v>
      </c>
      <c r="O369">
        <v>0</v>
      </c>
      <c r="P369">
        <v>253</v>
      </c>
      <c r="Q369">
        <v>249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116</v>
      </c>
      <c r="X369">
        <v>0</v>
      </c>
      <c r="Y369">
        <v>47</v>
      </c>
      <c r="Z369">
        <v>665</v>
      </c>
      <c r="AA369">
        <v>10518</v>
      </c>
      <c r="AB369">
        <v>0</v>
      </c>
      <c r="AC369">
        <v>0</v>
      </c>
      <c r="AD369">
        <v>0</v>
      </c>
      <c r="AE369" t="s">
        <v>353</v>
      </c>
    </row>
    <row r="370" spans="1:31" x14ac:dyDescent="0.35">
      <c r="A370" s="13">
        <f t="shared" si="5"/>
        <v>0</v>
      </c>
      <c r="B370" t="s">
        <v>360</v>
      </c>
      <c r="C370">
        <v>494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56</v>
      </c>
      <c r="M370">
        <v>550</v>
      </c>
      <c r="N370">
        <v>42</v>
      </c>
      <c r="O370">
        <v>0</v>
      </c>
      <c r="P370">
        <v>165</v>
      </c>
      <c r="Q370">
        <v>153</v>
      </c>
      <c r="R370">
        <v>0</v>
      </c>
      <c r="S370">
        <v>0</v>
      </c>
      <c r="T370">
        <v>0</v>
      </c>
      <c r="U370">
        <v>0</v>
      </c>
      <c r="V370">
        <v>91</v>
      </c>
      <c r="W370">
        <v>77</v>
      </c>
      <c r="X370">
        <v>0</v>
      </c>
      <c r="Y370">
        <v>33</v>
      </c>
      <c r="Z370">
        <v>561</v>
      </c>
      <c r="AA370">
        <v>7875</v>
      </c>
      <c r="AB370">
        <v>1334</v>
      </c>
      <c r="AC370">
        <v>0</v>
      </c>
      <c r="AD370">
        <v>0</v>
      </c>
      <c r="AE370" t="s">
        <v>353</v>
      </c>
    </row>
    <row r="371" spans="1:31" x14ac:dyDescent="0.35">
      <c r="A371" s="13">
        <f t="shared" si="5"/>
        <v>0</v>
      </c>
      <c r="B371" t="s">
        <v>353</v>
      </c>
      <c r="C371">
        <v>14760</v>
      </c>
      <c r="D371">
        <v>0</v>
      </c>
      <c r="E371">
        <v>3483</v>
      </c>
      <c r="F371">
        <v>10</v>
      </c>
      <c r="G371">
        <v>0</v>
      </c>
      <c r="H371">
        <v>97</v>
      </c>
      <c r="I371">
        <v>0</v>
      </c>
      <c r="J371">
        <v>0</v>
      </c>
      <c r="K371">
        <v>5000</v>
      </c>
      <c r="L371">
        <v>1033</v>
      </c>
      <c r="M371">
        <v>24383</v>
      </c>
      <c r="N371">
        <v>212</v>
      </c>
      <c r="O371">
        <v>1964</v>
      </c>
      <c r="P371">
        <v>2023</v>
      </c>
      <c r="Q371">
        <v>9786</v>
      </c>
      <c r="R371">
        <v>133</v>
      </c>
      <c r="S371">
        <v>184</v>
      </c>
      <c r="T371">
        <v>124</v>
      </c>
      <c r="U371">
        <v>912</v>
      </c>
      <c r="V371">
        <v>5115</v>
      </c>
      <c r="W371">
        <v>1192</v>
      </c>
      <c r="X371">
        <v>0</v>
      </c>
      <c r="Y371">
        <v>568</v>
      </c>
      <c r="Z371">
        <v>22213</v>
      </c>
      <c r="AA371">
        <v>118405</v>
      </c>
      <c r="AB371">
        <v>50283</v>
      </c>
      <c r="AC371">
        <v>1</v>
      </c>
      <c r="AD371">
        <v>0</v>
      </c>
      <c r="AE371" t="s">
        <v>353</v>
      </c>
    </row>
    <row r="372" spans="1:31" x14ac:dyDescent="0.35">
      <c r="A372" s="13">
        <f t="shared" si="5"/>
        <v>0</v>
      </c>
      <c r="B372" t="s">
        <v>361</v>
      </c>
      <c r="C372">
        <v>4780</v>
      </c>
      <c r="D372">
        <v>0</v>
      </c>
      <c r="E372">
        <v>0</v>
      </c>
      <c r="F372">
        <v>0</v>
      </c>
      <c r="G372">
        <v>0</v>
      </c>
      <c r="H372">
        <v>518</v>
      </c>
      <c r="I372">
        <v>0</v>
      </c>
      <c r="J372">
        <v>32</v>
      </c>
      <c r="K372">
        <v>1500</v>
      </c>
      <c r="L372">
        <v>3648</v>
      </c>
      <c r="M372">
        <v>10478</v>
      </c>
      <c r="N372">
        <v>106</v>
      </c>
      <c r="O372">
        <v>2615</v>
      </c>
      <c r="P372">
        <v>612</v>
      </c>
      <c r="Q372">
        <v>1180</v>
      </c>
      <c r="R372">
        <v>0</v>
      </c>
      <c r="S372">
        <v>472</v>
      </c>
      <c r="T372">
        <v>0</v>
      </c>
      <c r="U372">
        <v>0</v>
      </c>
      <c r="V372">
        <v>3089</v>
      </c>
      <c r="W372">
        <v>764</v>
      </c>
      <c r="X372">
        <v>1974</v>
      </c>
      <c r="Y372">
        <v>517</v>
      </c>
      <c r="Z372">
        <v>11329</v>
      </c>
      <c r="AA372">
        <v>47164</v>
      </c>
      <c r="AB372">
        <v>30900</v>
      </c>
      <c r="AC372">
        <v>0</v>
      </c>
      <c r="AD372">
        <v>0</v>
      </c>
      <c r="AE372" t="s">
        <v>353</v>
      </c>
    </row>
    <row r="373" spans="1:31" x14ac:dyDescent="0.35">
      <c r="A373" s="13">
        <f t="shared" si="5"/>
        <v>0</v>
      </c>
      <c r="B373" t="s">
        <v>362</v>
      </c>
      <c r="C373">
        <v>613</v>
      </c>
      <c r="D373">
        <v>606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9897</v>
      </c>
      <c r="L373">
        <v>928</v>
      </c>
      <c r="M373">
        <v>12044</v>
      </c>
      <c r="N373">
        <v>724</v>
      </c>
      <c r="O373">
        <v>0</v>
      </c>
      <c r="P373">
        <v>10272</v>
      </c>
      <c r="Q373">
        <v>460</v>
      </c>
      <c r="R373">
        <v>0</v>
      </c>
      <c r="S373">
        <v>68</v>
      </c>
      <c r="T373">
        <v>0</v>
      </c>
      <c r="U373">
        <v>0</v>
      </c>
      <c r="V373">
        <v>269</v>
      </c>
      <c r="W373">
        <v>400</v>
      </c>
      <c r="X373">
        <v>0</v>
      </c>
      <c r="Y373">
        <v>387</v>
      </c>
      <c r="Z373">
        <v>12580</v>
      </c>
      <c r="AA373">
        <v>20493</v>
      </c>
      <c r="AB373">
        <v>16331</v>
      </c>
      <c r="AC373">
        <v>1</v>
      </c>
      <c r="AD373">
        <v>0</v>
      </c>
      <c r="AE373" t="s">
        <v>353</v>
      </c>
    </row>
    <row r="374" spans="1:31" x14ac:dyDescent="0.35">
      <c r="A374" s="13">
        <f t="shared" si="5"/>
        <v>0</v>
      </c>
      <c r="B374" t="s">
        <v>363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35</v>
      </c>
      <c r="J374">
        <v>0</v>
      </c>
      <c r="K374">
        <v>728</v>
      </c>
      <c r="L374">
        <v>187</v>
      </c>
      <c r="M374">
        <v>950</v>
      </c>
      <c r="N374">
        <v>0</v>
      </c>
      <c r="O374">
        <v>722</v>
      </c>
      <c r="P374">
        <v>339</v>
      </c>
      <c r="Q374">
        <v>623</v>
      </c>
      <c r="R374">
        <v>0</v>
      </c>
      <c r="S374">
        <v>0</v>
      </c>
      <c r="T374">
        <v>0</v>
      </c>
      <c r="U374">
        <v>0</v>
      </c>
      <c r="V374">
        <v>124</v>
      </c>
      <c r="W374">
        <v>132</v>
      </c>
      <c r="X374">
        <v>0</v>
      </c>
      <c r="Y374">
        <v>62</v>
      </c>
      <c r="Z374">
        <v>2002</v>
      </c>
      <c r="AA374">
        <v>18562</v>
      </c>
      <c r="AB374">
        <v>1947</v>
      </c>
      <c r="AC374">
        <v>1</v>
      </c>
      <c r="AD374">
        <v>0</v>
      </c>
      <c r="AE374" t="s">
        <v>353</v>
      </c>
    </row>
    <row r="375" spans="1:31" x14ac:dyDescent="0.35">
      <c r="A375" s="13">
        <f t="shared" si="5"/>
        <v>0</v>
      </c>
      <c r="B375" t="s">
        <v>365</v>
      </c>
      <c r="C375">
        <v>121</v>
      </c>
      <c r="D375">
        <v>384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41</v>
      </c>
      <c r="M375">
        <v>546</v>
      </c>
      <c r="N375">
        <v>0</v>
      </c>
      <c r="O375">
        <v>0</v>
      </c>
      <c r="P375">
        <v>0</v>
      </c>
      <c r="Q375">
        <v>420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90</v>
      </c>
      <c r="X375">
        <v>0</v>
      </c>
      <c r="Y375">
        <v>15</v>
      </c>
      <c r="Z375">
        <v>525</v>
      </c>
      <c r="AA375">
        <v>24354</v>
      </c>
      <c r="AB375">
        <v>0</v>
      </c>
      <c r="AC375">
        <v>0</v>
      </c>
      <c r="AD375">
        <v>0</v>
      </c>
      <c r="AE375" t="s">
        <v>353</v>
      </c>
    </row>
    <row r="376" spans="1:31" x14ac:dyDescent="0.35">
      <c r="A376" s="13">
        <f t="shared" si="5"/>
        <v>0</v>
      </c>
      <c r="B376" t="s">
        <v>366</v>
      </c>
      <c r="C376">
        <v>587</v>
      </c>
      <c r="D376">
        <v>745</v>
      </c>
      <c r="E376">
        <v>706</v>
      </c>
      <c r="F376">
        <v>127</v>
      </c>
      <c r="G376">
        <v>0</v>
      </c>
      <c r="H376">
        <v>0</v>
      </c>
      <c r="I376">
        <v>0</v>
      </c>
      <c r="J376">
        <v>6</v>
      </c>
      <c r="K376">
        <v>630</v>
      </c>
      <c r="L376">
        <v>104</v>
      </c>
      <c r="M376">
        <v>2905</v>
      </c>
      <c r="N376">
        <v>634</v>
      </c>
      <c r="O376">
        <v>0</v>
      </c>
      <c r="P376">
        <v>272</v>
      </c>
      <c r="Q376">
        <v>724</v>
      </c>
      <c r="R376">
        <v>0</v>
      </c>
      <c r="S376">
        <v>24</v>
      </c>
      <c r="T376">
        <v>0</v>
      </c>
      <c r="U376">
        <v>0</v>
      </c>
      <c r="V376">
        <v>647</v>
      </c>
      <c r="W376">
        <v>224</v>
      </c>
      <c r="X376">
        <v>100</v>
      </c>
      <c r="Y376">
        <v>69</v>
      </c>
      <c r="Z376">
        <v>2694</v>
      </c>
      <c r="AA376">
        <v>15119</v>
      </c>
      <c r="AB376">
        <v>9798</v>
      </c>
      <c r="AC376">
        <v>0</v>
      </c>
      <c r="AD376">
        <v>0</v>
      </c>
      <c r="AE376" t="s">
        <v>353</v>
      </c>
    </row>
    <row r="377" spans="1:31" x14ac:dyDescent="0.35">
      <c r="A377" s="13">
        <f t="shared" si="5"/>
        <v>0</v>
      </c>
      <c r="B377" t="s">
        <v>367</v>
      </c>
      <c r="C377">
        <v>1531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1531</v>
      </c>
      <c r="N377">
        <v>19</v>
      </c>
      <c r="O377">
        <v>0</v>
      </c>
      <c r="P377">
        <v>470</v>
      </c>
      <c r="Q377">
        <v>602</v>
      </c>
      <c r="R377">
        <v>0</v>
      </c>
      <c r="S377">
        <v>561</v>
      </c>
      <c r="T377">
        <v>2</v>
      </c>
      <c r="U377">
        <v>234</v>
      </c>
      <c r="V377">
        <v>0</v>
      </c>
      <c r="W377">
        <v>305</v>
      </c>
      <c r="X377">
        <v>0</v>
      </c>
      <c r="Y377">
        <v>127</v>
      </c>
      <c r="Z377">
        <v>2320</v>
      </c>
      <c r="AA377">
        <v>23609</v>
      </c>
      <c r="AB377">
        <v>0</v>
      </c>
      <c r="AC377">
        <v>0</v>
      </c>
      <c r="AD377">
        <v>0</v>
      </c>
      <c r="AE377" t="s">
        <v>353</v>
      </c>
    </row>
    <row r="378" spans="1:31" x14ac:dyDescent="0.35">
      <c r="A378" s="13">
        <f t="shared" si="5"/>
        <v>0</v>
      </c>
      <c r="B378" t="s">
        <v>368</v>
      </c>
      <c r="C378">
        <v>4910</v>
      </c>
      <c r="D378">
        <v>0</v>
      </c>
      <c r="E378">
        <v>0</v>
      </c>
      <c r="F378">
        <v>0</v>
      </c>
      <c r="G378">
        <v>395</v>
      </c>
      <c r="H378">
        <v>0</v>
      </c>
      <c r="I378">
        <v>0</v>
      </c>
      <c r="J378">
        <v>9</v>
      </c>
      <c r="K378">
        <v>13841</v>
      </c>
      <c r="L378">
        <v>62</v>
      </c>
      <c r="M378">
        <v>19217</v>
      </c>
      <c r="N378">
        <v>297</v>
      </c>
      <c r="O378">
        <v>0</v>
      </c>
      <c r="P378">
        <v>632</v>
      </c>
      <c r="Q378">
        <v>1543</v>
      </c>
      <c r="R378">
        <v>0</v>
      </c>
      <c r="S378">
        <v>595</v>
      </c>
      <c r="T378">
        <v>0</v>
      </c>
      <c r="U378">
        <v>479</v>
      </c>
      <c r="V378">
        <v>280</v>
      </c>
      <c r="W378">
        <v>407</v>
      </c>
      <c r="X378">
        <v>0</v>
      </c>
      <c r="Y378">
        <v>2164</v>
      </c>
      <c r="Z378">
        <v>6397</v>
      </c>
      <c r="AA378">
        <v>60000</v>
      </c>
      <c r="AB378">
        <v>13680</v>
      </c>
      <c r="AC378">
        <v>0</v>
      </c>
      <c r="AD378">
        <v>0</v>
      </c>
      <c r="AE378" t="s">
        <v>353</v>
      </c>
    </row>
    <row r="379" spans="1:31" x14ac:dyDescent="0.35">
      <c r="A379" s="13">
        <f t="shared" si="5"/>
        <v>0</v>
      </c>
      <c r="B379" t="s">
        <v>937</v>
      </c>
      <c r="C379">
        <v>2080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41</v>
      </c>
      <c r="K379">
        <v>2000</v>
      </c>
      <c r="L379">
        <v>0</v>
      </c>
      <c r="M379">
        <v>4121</v>
      </c>
      <c r="N379">
        <v>66</v>
      </c>
      <c r="O379">
        <v>0</v>
      </c>
      <c r="P379">
        <v>0</v>
      </c>
      <c r="Q379">
        <v>487</v>
      </c>
      <c r="R379">
        <v>0</v>
      </c>
      <c r="S379">
        <v>257</v>
      </c>
      <c r="T379">
        <v>0</v>
      </c>
      <c r="U379">
        <v>0</v>
      </c>
      <c r="V379">
        <v>202</v>
      </c>
      <c r="W379">
        <v>310</v>
      </c>
      <c r="X379">
        <v>0</v>
      </c>
      <c r="Y379">
        <v>1185</v>
      </c>
      <c r="Z379">
        <v>2507</v>
      </c>
      <c r="AA379">
        <v>23272</v>
      </c>
      <c r="AB379">
        <v>4651</v>
      </c>
      <c r="AC379">
        <v>0</v>
      </c>
      <c r="AD379">
        <v>0</v>
      </c>
      <c r="AE379" t="s">
        <v>353</v>
      </c>
    </row>
    <row r="380" spans="1:31" x14ac:dyDescent="0.35">
      <c r="A380" s="13">
        <f t="shared" si="5"/>
        <v>0</v>
      </c>
      <c r="B380" t="s">
        <v>370</v>
      </c>
      <c r="C380">
        <v>3636</v>
      </c>
      <c r="D380">
        <v>2495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1</v>
      </c>
      <c r="K380">
        <v>11750</v>
      </c>
      <c r="L380">
        <v>582</v>
      </c>
      <c r="M380">
        <v>18464</v>
      </c>
      <c r="N380">
        <v>0</v>
      </c>
      <c r="O380">
        <v>0</v>
      </c>
      <c r="P380">
        <v>985</v>
      </c>
      <c r="Q380">
        <v>4642</v>
      </c>
      <c r="R380">
        <v>0</v>
      </c>
      <c r="S380">
        <v>12000</v>
      </c>
      <c r="T380">
        <v>100</v>
      </c>
      <c r="U380">
        <v>0</v>
      </c>
      <c r="V380">
        <v>478</v>
      </c>
      <c r="W380">
        <v>791</v>
      </c>
      <c r="X380">
        <v>0</v>
      </c>
      <c r="Y380">
        <v>4319</v>
      </c>
      <c r="Z380">
        <v>23315</v>
      </c>
      <c r="AA380">
        <v>86000</v>
      </c>
      <c r="AB380">
        <v>13775</v>
      </c>
      <c r="AC380">
        <v>0</v>
      </c>
      <c r="AD380">
        <v>0</v>
      </c>
      <c r="AE380" t="s">
        <v>353</v>
      </c>
    </row>
    <row r="381" spans="1:31" x14ac:dyDescent="0.35">
      <c r="A381" s="13">
        <f t="shared" si="5"/>
        <v>0</v>
      </c>
      <c r="B381" t="s">
        <v>371</v>
      </c>
      <c r="C381">
        <v>0</v>
      </c>
      <c r="D381">
        <v>0</v>
      </c>
      <c r="E381">
        <v>0</v>
      </c>
      <c r="F381">
        <v>12039</v>
      </c>
      <c r="G381">
        <v>0</v>
      </c>
      <c r="H381">
        <v>0</v>
      </c>
      <c r="I381">
        <v>204</v>
      </c>
      <c r="J381">
        <v>0</v>
      </c>
      <c r="K381">
        <v>1671017</v>
      </c>
      <c r="L381">
        <v>641871</v>
      </c>
      <c r="M381">
        <v>2325131</v>
      </c>
      <c r="N381">
        <v>0</v>
      </c>
      <c r="O381">
        <v>0</v>
      </c>
      <c r="P381">
        <v>0</v>
      </c>
      <c r="Q381">
        <v>61627</v>
      </c>
      <c r="R381">
        <v>1167</v>
      </c>
      <c r="S381">
        <v>142066</v>
      </c>
      <c r="T381">
        <v>0</v>
      </c>
      <c r="U381">
        <v>0</v>
      </c>
      <c r="V381">
        <v>732605</v>
      </c>
      <c r="W381">
        <v>0</v>
      </c>
      <c r="X381">
        <v>0</v>
      </c>
      <c r="Y381">
        <v>1187132</v>
      </c>
      <c r="Z381">
        <v>2124597</v>
      </c>
      <c r="AA381">
        <v>1352556</v>
      </c>
      <c r="AB381">
        <v>1246238</v>
      </c>
      <c r="AC381">
        <v>1</v>
      </c>
      <c r="AD381">
        <v>0</v>
      </c>
      <c r="AE381" t="s">
        <v>372</v>
      </c>
    </row>
    <row r="382" spans="1:31" x14ac:dyDescent="0.35">
      <c r="A382" s="13">
        <f t="shared" si="5"/>
        <v>0</v>
      </c>
      <c r="B382" t="s">
        <v>373</v>
      </c>
      <c r="C382">
        <v>11438</v>
      </c>
      <c r="D382">
        <v>0</v>
      </c>
      <c r="E382">
        <v>0</v>
      </c>
      <c r="F382">
        <v>0</v>
      </c>
      <c r="G382">
        <v>10641</v>
      </c>
      <c r="H382">
        <v>0</v>
      </c>
      <c r="I382">
        <v>0</v>
      </c>
      <c r="J382">
        <v>66</v>
      </c>
      <c r="K382">
        <v>0</v>
      </c>
      <c r="L382">
        <v>14475</v>
      </c>
      <c r="M382">
        <v>36620</v>
      </c>
      <c r="N382">
        <v>31069</v>
      </c>
      <c r="O382">
        <v>0</v>
      </c>
      <c r="P382">
        <v>1570</v>
      </c>
      <c r="Q382">
        <v>3366</v>
      </c>
      <c r="R382">
        <v>0</v>
      </c>
      <c r="S382">
        <v>3689</v>
      </c>
      <c r="T382">
        <v>10500</v>
      </c>
      <c r="U382">
        <v>0</v>
      </c>
      <c r="V382">
        <v>816</v>
      </c>
      <c r="W382">
        <v>1404</v>
      </c>
      <c r="X382">
        <v>0</v>
      </c>
      <c r="Y382">
        <v>1901</v>
      </c>
      <c r="Z382">
        <v>54315</v>
      </c>
      <c r="AA382">
        <v>116799</v>
      </c>
      <c r="AB382">
        <v>14184</v>
      </c>
      <c r="AC382">
        <v>0</v>
      </c>
      <c r="AD382">
        <v>0</v>
      </c>
      <c r="AE382" t="s">
        <v>372</v>
      </c>
    </row>
    <row r="383" spans="1:31" x14ac:dyDescent="0.35">
      <c r="A383" s="13">
        <f t="shared" si="5"/>
        <v>0</v>
      </c>
      <c r="B383" t="s">
        <v>1023</v>
      </c>
      <c r="C383">
        <v>2012</v>
      </c>
      <c r="D383">
        <v>141</v>
      </c>
      <c r="E383">
        <v>8</v>
      </c>
      <c r="F383">
        <v>0</v>
      </c>
      <c r="G383">
        <v>0</v>
      </c>
      <c r="H383">
        <v>0</v>
      </c>
      <c r="I383">
        <v>0</v>
      </c>
      <c r="J383">
        <v>2</v>
      </c>
      <c r="K383">
        <v>5000</v>
      </c>
      <c r="L383">
        <v>0</v>
      </c>
      <c r="M383">
        <v>7163</v>
      </c>
      <c r="N383">
        <v>113</v>
      </c>
      <c r="O383">
        <v>0</v>
      </c>
      <c r="P383">
        <v>527</v>
      </c>
      <c r="Q383">
        <v>842</v>
      </c>
      <c r="R383">
        <v>0</v>
      </c>
      <c r="S383">
        <v>1520</v>
      </c>
      <c r="T383">
        <v>0</v>
      </c>
      <c r="U383">
        <v>0</v>
      </c>
      <c r="V383">
        <v>0</v>
      </c>
      <c r="W383">
        <v>303</v>
      </c>
      <c r="X383">
        <v>0</v>
      </c>
      <c r="Y383">
        <v>513</v>
      </c>
      <c r="Z383">
        <v>3818</v>
      </c>
      <c r="AA383">
        <v>42885</v>
      </c>
      <c r="AB383">
        <v>5000</v>
      </c>
      <c r="AC383">
        <v>0</v>
      </c>
      <c r="AD383">
        <v>0</v>
      </c>
      <c r="AE383" t="s">
        <v>372</v>
      </c>
    </row>
    <row r="384" spans="1:31" x14ac:dyDescent="0.35">
      <c r="A384" s="13">
        <f t="shared" si="5"/>
        <v>0</v>
      </c>
      <c r="B384" t="s">
        <v>374</v>
      </c>
      <c r="C384">
        <v>100</v>
      </c>
      <c r="D384">
        <v>195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8</v>
      </c>
      <c r="M384">
        <v>303</v>
      </c>
      <c r="N384">
        <v>0</v>
      </c>
      <c r="O384">
        <v>0</v>
      </c>
      <c r="P384">
        <v>0</v>
      </c>
      <c r="Q384">
        <v>188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57</v>
      </c>
      <c r="X384">
        <v>0</v>
      </c>
      <c r="Y384">
        <v>14</v>
      </c>
      <c r="Z384">
        <v>259</v>
      </c>
      <c r="AA384">
        <v>11858</v>
      </c>
      <c r="AB384">
        <v>0</v>
      </c>
      <c r="AC384">
        <v>0</v>
      </c>
      <c r="AD384">
        <v>0</v>
      </c>
      <c r="AE384" t="s">
        <v>372</v>
      </c>
    </row>
    <row r="385" spans="1:32" x14ac:dyDescent="0.35">
      <c r="A385" s="13">
        <f t="shared" si="5"/>
        <v>0</v>
      </c>
      <c r="B385" t="s">
        <v>375</v>
      </c>
      <c r="C385">
        <v>122</v>
      </c>
      <c r="D385">
        <v>318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2</v>
      </c>
      <c r="K385">
        <v>0</v>
      </c>
      <c r="L385">
        <v>420</v>
      </c>
      <c r="M385">
        <v>862</v>
      </c>
      <c r="N385">
        <v>0</v>
      </c>
      <c r="O385">
        <v>0</v>
      </c>
      <c r="P385">
        <v>0</v>
      </c>
      <c r="Q385">
        <v>305</v>
      </c>
      <c r="R385">
        <v>0</v>
      </c>
      <c r="S385">
        <v>0</v>
      </c>
      <c r="T385">
        <v>0</v>
      </c>
      <c r="U385">
        <v>420</v>
      </c>
      <c r="V385">
        <v>0</v>
      </c>
      <c r="W385">
        <v>74</v>
      </c>
      <c r="X385">
        <v>0</v>
      </c>
      <c r="Y385">
        <v>31</v>
      </c>
      <c r="Z385">
        <v>830</v>
      </c>
      <c r="AA385">
        <v>8613</v>
      </c>
      <c r="AB385">
        <v>0</v>
      </c>
      <c r="AC385">
        <v>0</v>
      </c>
      <c r="AD385">
        <v>0</v>
      </c>
      <c r="AE385" t="s">
        <v>372</v>
      </c>
    </row>
    <row r="386" spans="1:32" x14ac:dyDescent="0.35">
      <c r="A386" s="13">
        <f t="shared" si="5"/>
        <v>0</v>
      </c>
      <c r="B386" t="s">
        <v>376</v>
      </c>
      <c r="C386">
        <v>2820</v>
      </c>
      <c r="D386">
        <v>0</v>
      </c>
      <c r="E386">
        <v>321</v>
      </c>
      <c r="F386">
        <v>0</v>
      </c>
      <c r="G386">
        <v>0</v>
      </c>
      <c r="H386">
        <v>0</v>
      </c>
      <c r="I386">
        <v>0</v>
      </c>
      <c r="J386">
        <v>22</v>
      </c>
      <c r="K386">
        <v>0</v>
      </c>
      <c r="L386">
        <v>121</v>
      </c>
      <c r="M386">
        <v>3284</v>
      </c>
      <c r="N386">
        <v>679</v>
      </c>
      <c r="O386">
        <v>0</v>
      </c>
      <c r="P386">
        <v>312</v>
      </c>
      <c r="Q386">
        <v>888</v>
      </c>
      <c r="R386">
        <v>0</v>
      </c>
      <c r="S386">
        <v>246</v>
      </c>
      <c r="T386">
        <v>100</v>
      </c>
      <c r="U386">
        <v>0</v>
      </c>
      <c r="V386">
        <v>648</v>
      </c>
      <c r="W386">
        <v>274</v>
      </c>
      <c r="X386">
        <v>0</v>
      </c>
      <c r="Y386">
        <v>274</v>
      </c>
      <c r="Z386">
        <v>3421</v>
      </c>
      <c r="AA386">
        <v>25253</v>
      </c>
      <c r="AB386">
        <v>9520</v>
      </c>
      <c r="AC386">
        <v>0</v>
      </c>
      <c r="AD386">
        <v>0</v>
      </c>
      <c r="AE386" t="s">
        <v>372</v>
      </c>
    </row>
    <row r="387" spans="1:32" x14ac:dyDescent="0.35">
      <c r="A387" s="13">
        <f t="shared" ref="A387:A450" si="6">+Z387-SUM(N387:Y387)</f>
        <v>0</v>
      </c>
      <c r="B387" t="s">
        <v>377</v>
      </c>
      <c r="C387">
        <v>13273</v>
      </c>
      <c r="D387">
        <v>0</v>
      </c>
      <c r="E387">
        <v>4946</v>
      </c>
      <c r="F387">
        <v>674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1828</v>
      </c>
      <c r="M387">
        <v>20721</v>
      </c>
      <c r="N387">
        <v>2082</v>
      </c>
      <c r="O387">
        <v>100</v>
      </c>
      <c r="P387">
        <v>1362</v>
      </c>
      <c r="Q387">
        <v>3429</v>
      </c>
      <c r="R387">
        <v>822</v>
      </c>
      <c r="S387">
        <v>2270</v>
      </c>
      <c r="T387">
        <v>0</v>
      </c>
      <c r="U387">
        <v>0</v>
      </c>
      <c r="V387">
        <v>5693</v>
      </c>
      <c r="W387">
        <v>2038</v>
      </c>
      <c r="X387">
        <v>2241</v>
      </c>
      <c r="Y387">
        <v>2068</v>
      </c>
      <c r="Z387">
        <v>22105</v>
      </c>
      <c r="AA387">
        <v>108472</v>
      </c>
      <c r="AB387">
        <v>22785</v>
      </c>
      <c r="AC387">
        <v>1</v>
      </c>
      <c r="AD387">
        <v>0</v>
      </c>
      <c r="AE387" t="s">
        <v>372</v>
      </c>
    </row>
    <row r="388" spans="1:32" x14ac:dyDescent="0.35">
      <c r="A388" s="13">
        <f t="shared" si="6"/>
        <v>0</v>
      </c>
      <c r="B388" t="s">
        <v>378</v>
      </c>
      <c r="C388">
        <v>6175</v>
      </c>
      <c r="D388">
        <v>126</v>
      </c>
      <c r="E388">
        <v>1125</v>
      </c>
      <c r="F388">
        <v>612</v>
      </c>
      <c r="G388">
        <v>0</v>
      </c>
      <c r="H388">
        <v>0</v>
      </c>
      <c r="I388">
        <v>0</v>
      </c>
      <c r="J388">
        <v>514</v>
      </c>
      <c r="K388">
        <v>4000</v>
      </c>
      <c r="L388">
        <v>443</v>
      </c>
      <c r="M388">
        <v>12995</v>
      </c>
      <c r="N388">
        <v>573</v>
      </c>
      <c r="O388">
        <v>873</v>
      </c>
      <c r="P388">
        <v>513</v>
      </c>
      <c r="Q388">
        <v>1451</v>
      </c>
      <c r="R388">
        <v>89</v>
      </c>
      <c r="S388">
        <v>4515</v>
      </c>
      <c r="T388">
        <v>0</v>
      </c>
      <c r="U388">
        <v>9</v>
      </c>
      <c r="V388">
        <v>4747</v>
      </c>
      <c r="W388">
        <v>540</v>
      </c>
      <c r="X388">
        <v>155</v>
      </c>
      <c r="Y388">
        <v>238</v>
      </c>
      <c r="Z388">
        <v>13703</v>
      </c>
      <c r="AA388">
        <v>48647</v>
      </c>
      <c r="AB388">
        <v>29318</v>
      </c>
      <c r="AC388">
        <v>0</v>
      </c>
      <c r="AD388">
        <v>0</v>
      </c>
      <c r="AE388" t="s">
        <v>372</v>
      </c>
    </row>
    <row r="389" spans="1:32" x14ac:dyDescent="0.35">
      <c r="A389" s="13">
        <f t="shared" si="6"/>
        <v>0</v>
      </c>
      <c r="B389" t="s">
        <v>1050</v>
      </c>
      <c r="C389">
        <v>204</v>
      </c>
      <c r="D389">
        <v>369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77</v>
      </c>
      <c r="M389">
        <v>650</v>
      </c>
      <c r="N389">
        <v>0</v>
      </c>
      <c r="O389">
        <v>0</v>
      </c>
      <c r="P389">
        <v>164</v>
      </c>
      <c r="Q389">
        <v>197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12</v>
      </c>
      <c r="X389">
        <v>0</v>
      </c>
      <c r="Y389">
        <v>49</v>
      </c>
      <c r="Z389">
        <v>422</v>
      </c>
      <c r="AA389">
        <v>19662</v>
      </c>
      <c r="AB389">
        <v>0</v>
      </c>
      <c r="AC389">
        <v>0</v>
      </c>
      <c r="AD389">
        <v>0</v>
      </c>
      <c r="AE389" t="s">
        <v>372</v>
      </c>
      <c r="AF389" t="s">
        <v>1051</v>
      </c>
    </row>
    <row r="390" spans="1:32" x14ac:dyDescent="0.35">
      <c r="A390" s="13">
        <f t="shared" si="6"/>
        <v>0</v>
      </c>
      <c r="B390" t="s">
        <v>380</v>
      </c>
      <c r="C390">
        <v>1474</v>
      </c>
      <c r="D390">
        <v>0</v>
      </c>
      <c r="E390">
        <v>0</v>
      </c>
      <c r="F390">
        <v>0</v>
      </c>
      <c r="G390">
        <v>0</v>
      </c>
      <c r="H390">
        <v>251</v>
      </c>
      <c r="I390">
        <v>8</v>
      </c>
      <c r="J390">
        <v>16</v>
      </c>
      <c r="K390">
        <v>800</v>
      </c>
      <c r="L390">
        <v>0</v>
      </c>
      <c r="M390">
        <v>2549</v>
      </c>
      <c r="N390">
        <v>925</v>
      </c>
      <c r="O390">
        <v>0</v>
      </c>
      <c r="P390">
        <v>141</v>
      </c>
      <c r="Q390">
        <v>763</v>
      </c>
      <c r="R390">
        <v>21</v>
      </c>
      <c r="S390">
        <v>0</v>
      </c>
      <c r="T390">
        <v>248</v>
      </c>
      <c r="U390">
        <v>0</v>
      </c>
      <c r="V390">
        <v>129</v>
      </c>
      <c r="W390">
        <v>112</v>
      </c>
      <c r="X390">
        <v>0</v>
      </c>
      <c r="Y390">
        <v>45</v>
      </c>
      <c r="Z390">
        <v>2384</v>
      </c>
      <c r="AA390">
        <v>14925</v>
      </c>
      <c r="AB390">
        <v>2352</v>
      </c>
      <c r="AC390">
        <v>0</v>
      </c>
      <c r="AD390">
        <v>0</v>
      </c>
      <c r="AE390" t="s">
        <v>372</v>
      </c>
    </row>
    <row r="391" spans="1:32" x14ac:dyDescent="0.35">
      <c r="A391" s="13">
        <f t="shared" si="6"/>
        <v>0</v>
      </c>
      <c r="B391" t="s">
        <v>381</v>
      </c>
      <c r="C391">
        <v>2533</v>
      </c>
      <c r="D391">
        <v>87</v>
      </c>
      <c r="E391">
        <v>0</v>
      </c>
      <c r="F391">
        <v>0</v>
      </c>
      <c r="G391">
        <v>0</v>
      </c>
      <c r="H391">
        <v>400</v>
      </c>
      <c r="I391">
        <v>0</v>
      </c>
      <c r="J391">
        <v>69</v>
      </c>
      <c r="K391">
        <v>0</v>
      </c>
      <c r="L391">
        <v>40</v>
      </c>
      <c r="M391">
        <v>3129</v>
      </c>
      <c r="N391">
        <v>247</v>
      </c>
      <c r="O391">
        <v>600</v>
      </c>
      <c r="P391">
        <v>232</v>
      </c>
      <c r="Q391">
        <v>1096</v>
      </c>
      <c r="R391">
        <v>0</v>
      </c>
      <c r="S391">
        <v>0</v>
      </c>
      <c r="T391">
        <v>0</v>
      </c>
      <c r="U391">
        <v>0</v>
      </c>
      <c r="V391">
        <v>295</v>
      </c>
      <c r="W391">
        <v>214</v>
      </c>
      <c r="X391">
        <v>0</v>
      </c>
      <c r="Y391">
        <v>135</v>
      </c>
      <c r="Z391">
        <v>2819</v>
      </c>
      <c r="AA391">
        <v>19728</v>
      </c>
      <c r="AB391">
        <v>3631</v>
      </c>
      <c r="AC391">
        <v>0</v>
      </c>
      <c r="AD391">
        <v>0</v>
      </c>
      <c r="AE391" t="s">
        <v>372</v>
      </c>
    </row>
    <row r="392" spans="1:32" x14ac:dyDescent="0.35">
      <c r="A392" s="13">
        <f t="shared" si="6"/>
        <v>0</v>
      </c>
      <c r="B392" t="s">
        <v>938</v>
      </c>
      <c r="C392">
        <v>17611</v>
      </c>
      <c r="D392">
        <v>0</v>
      </c>
      <c r="E392">
        <v>2825</v>
      </c>
      <c r="F392">
        <v>0</v>
      </c>
      <c r="G392">
        <v>1147</v>
      </c>
      <c r="H392">
        <v>0</v>
      </c>
      <c r="I392">
        <v>78</v>
      </c>
      <c r="J392">
        <v>0</v>
      </c>
      <c r="K392">
        <v>5000</v>
      </c>
      <c r="L392">
        <v>2147</v>
      </c>
      <c r="M392">
        <v>28808</v>
      </c>
      <c r="N392">
        <v>1195</v>
      </c>
      <c r="O392">
        <v>10695</v>
      </c>
      <c r="P392">
        <v>1803</v>
      </c>
      <c r="Q392">
        <v>4544</v>
      </c>
      <c r="R392">
        <v>177</v>
      </c>
      <c r="S392">
        <v>1060</v>
      </c>
      <c r="T392">
        <v>22</v>
      </c>
      <c r="U392">
        <v>1032</v>
      </c>
      <c r="V392">
        <v>6653</v>
      </c>
      <c r="W392">
        <v>1122</v>
      </c>
      <c r="X392">
        <v>0</v>
      </c>
      <c r="Y392">
        <v>762</v>
      </c>
      <c r="Z392">
        <v>29065</v>
      </c>
      <c r="AA392">
        <v>116489</v>
      </c>
      <c r="AB392">
        <v>74425</v>
      </c>
      <c r="AC392">
        <v>1</v>
      </c>
      <c r="AD392">
        <v>0</v>
      </c>
      <c r="AE392" t="s">
        <v>372</v>
      </c>
    </row>
    <row r="393" spans="1:32" x14ac:dyDescent="0.35">
      <c r="A393" s="13">
        <f t="shared" si="6"/>
        <v>0</v>
      </c>
      <c r="B393" t="s">
        <v>372</v>
      </c>
      <c r="C393">
        <v>6130</v>
      </c>
      <c r="D393">
        <v>527</v>
      </c>
      <c r="E393">
        <v>1270</v>
      </c>
      <c r="F393">
        <v>0</v>
      </c>
      <c r="G393">
        <v>0</v>
      </c>
      <c r="H393">
        <v>0</v>
      </c>
      <c r="I393">
        <v>44</v>
      </c>
      <c r="J393">
        <v>0</v>
      </c>
      <c r="K393">
        <v>11251</v>
      </c>
      <c r="L393">
        <v>1692</v>
      </c>
      <c r="M393">
        <v>20914</v>
      </c>
      <c r="N393">
        <v>924</v>
      </c>
      <c r="O393">
        <v>1185</v>
      </c>
      <c r="P393">
        <v>0</v>
      </c>
      <c r="Q393">
        <v>3062</v>
      </c>
      <c r="R393">
        <v>69</v>
      </c>
      <c r="S393">
        <v>646</v>
      </c>
      <c r="T393">
        <v>0</v>
      </c>
      <c r="U393">
        <v>112</v>
      </c>
      <c r="V393">
        <v>10559</v>
      </c>
      <c r="W393">
        <v>588</v>
      </c>
      <c r="X393">
        <v>0</v>
      </c>
      <c r="Y393">
        <v>404</v>
      </c>
      <c r="Z393">
        <v>17549</v>
      </c>
      <c r="AA393">
        <v>45350</v>
      </c>
      <c r="AB393">
        <v>48918</v>
      </c>
      <c r="AC393">
        <v>1</v>
      </c>
      <c r="AD393">
        <v>0</v>
      </c>
      <c r="AE393" t="s">
        <v>372</v>
      </c>
    </row>
    <row r="394" spans="1:32" x14ac:dyDescent="0.35">
      <c r="A394" s="13">
        <f t="shared" si="6"/>
        <v>0</v>
      </c>
      <c r="B394" t="s">
        <v>382</v>
      </c>
      <c r="C394">
        <v>2703</v>
      </c>
      <c r="D394">
        <v>563</v>
      </c>
      <c r="E394">
        <v>445</v>
      </c>
      <c r="F394">
        <v>0</v>
      </c>
      <c r="G394">
        <v>0</v>
      </c>
      <c r="H394">
        <v>0</v>
      </c>
      <c r="I394">
        <v>45</v>
      </c>
      <c r="J394">
        <v>142</v>
      </c>
      <c r="K394">
        <v>0</v>
      </c>
      <c r="L394">
        <v>119</v>
      </c>
      <c r="M394">
        <v>4017</v>
      </c>
      <c r="N394">
        <v>116</v>
      </c>
      <c r="O394">
        <v>0</v>
      </c>
      <c r="P394">
        <v>420</v>
      </c>
      <c r="Q394">
        <v>1799</v>
      </c>
      <c r="R394">
        <v>0</v>
      </c>
      <c r="S394">
        <v>260</v>
      </c>
      <c r="T394">
        <v>0</v>
      </c>
      <c r="U394">
        <v>0</v>
      </c>
      <c r="V394">
        <v>793</v>
      </c>
      <c r="W394">
        <v>422</v>
      </c>
      <c r="X394">
        <v>0</v>
      </c>
      <c r="Y394">
        <v>255</v>
      </c>
      <c r="Z394">
        <v>4065</v>
      </c>
      <c r="AA394">
        <v>33542</v>
      </c>
      <c r="AB394">
        <v>7144</v>
      </c>
      <c r="AC394">
        <v>0</v>
      </c>
      <c r="AD394">
        <v>0</v>
      </c>
      <c r="AE394" t="s">
        <v>372</v>
      </c>
    </row>
    <row r="395" spans="1:32" x14ac:dyDescent="0.35">
      <c r="A395" s="13">
        <f t="shared" si="6"/>
        <v>0</v>
      </c>
      <c r="B395" t="s">
        <v>383</v>
      </c>
      <c r="C395">
        <v>2365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5</v>
      </c>
      <c r="K395">
        <v>0</v>
      </c>
      <c r="L395">
        <v>72</v>
      </c>
      <c r="M395">
        <v>2442</v>
      </c>
      <c r="N395">
        <v>251</v>
      </c>
      <c r="O395">
        <v>84</v>
      </c>
      <c r="P395">
        <v>397</v>
      </c>
      <c r="Q395">
        <v>273</v>
      </c>
      <c r="R395">
        <v>0</v>
      </c>
      <c r="S395">
        <v>593</v>
      </c>
      <c r="T395">
        <v>0</v>
      </c>
      <c r="U395">
        <v>0</v>
      </c>
      <c r="V395">
        <v>653</v>
      </c>
      <c r="W395">
        <v>219</v>
      </c>
      <c r="X395">
        <v>0</v>
      </c>
      <c r="Y395">
        <v>248</v>
      </c>
      <c r="Z395">
        <v>2718</v>
      </c>
      <c r="AA395">
        <v>17618</v>
      </c>
      <c r="AB395">
        <v>5091</v>
      </c>
      <c r="AC395">
        <v>0</v>
      </c>
      <c r="AD395">
        <v>0</v>
      </c>
      <c r="AE395" t="s">
        <v>384</v>
      </c>
    </row>
    <row r="396" spans="1:32" x14ac:dyDescent="0.35">
      <c r="A396" s="13">
        <f t="shared" si="6"/>
        <v>0</v>
      </c>
      <c r="B396" t="s">
        <v>385</v>
      </c>
      <c r="C396">
        <v>1342</v>
      </c>
      <c r="D396">
        <v>0</v>
      </c>
      <c r="E396">
        <v>318</v>
      </c>
      <c r="F396">
        <v>0</v>
      </c>
      <c r="G396">
        <v>58</v>
      </c>
      <c r="H396">
        <v>0</v>
      </c>
      <c r="I396">
        <v>0</v>
      </c>
      <c r="J396">
        <v>0</v>
      </c>
      <c r="K396">
        <v>1200</v>
      </c>
      <c r="L396">
        <v>792</v>
      </c>
      <c r="M396">
        <v>3710</v>
      </c>
      <c r="N396">
        <v>1098</v>
      </c>
      <c r="O396">
        <v>924</v>
      </c>
      <c r="P396">
        <v>219</v>
      </c>
      <c r="Q396">
        <v>520</v>
      </c>
      <c r="R396">
        <v>0</v>
      </c>
      <c r="S396">
        <v>0</v>
      </c>
      <c r="T396">
        <v>0</v>
      </c>
      <c r="U396">
        <v>0</v>
      </c>
      <c r="V396">
        <v>714</v>
      </c>
      <c r="W396">
        <v>178</v>
      </c>
      <c r="X396">
        <v>0</v>
      </c>
      <c r="Y396">
        <v>86</v>
      </c>
      <c r="Z396">
        <v>3739</v>
      </c>
      <c r="AA396">
        <v>16150</v>
      </c>
      <c r="AB396">
        <v>4921</v>
      </c>
      <c r="AC396">
        <v>0</v>
      </c>
      <c r="AD396">
        <v>0</v>
      </c>
      <c r="AE396" t="s">
        <v>384</v>
      </c>
    </row>
    <row r="397" spans="1:32" x14ac:dyDescent="0.35">
      <c r="A397" s="13">
        <f t="shared" si="6"/>
        <v>0</v>
      </c>
      <c r="B397" t="s">
        <v>386</v>
      </c>
      <c r="C397">
        <v>96</v>
      </c>
      <c r="D397">
        <v>68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164</v>
      </c>
      <c r="N397">
        <v>0</v>
      </c>
      <c r="O397">
        <v>0</v>
      </c>
      <c r="P397">
        <v>0</v>
      </c>
      <c r="Q397">
        <v>80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147</v>
      </c>
      <c r="X397">
        <v>0</v>
      </c>
      <c r="Y397">
        <v>23</v>
      </c>
      <c r="Z397">
        <v>250</v>
      </c>
      <c r="AA397">
        <v>8561</v>
      </c>
      <c r="AB397">
        <v>0</v>
      </c>
      <c r="AC397">
        <v>0</v>
      </c>
      <c r="AD397">
        <v>0</v>
      </c>
      <c r="AE397" t="s">
        <v>384</v>
      </c>
    </row>
    <row r="398" spans="1:32" x14ac:dyDescent="0.35">
      <c r="A398" s="13">
        <f t="shared" si="6"/>
        <v>0</v>
      </c>
      <c r="B398" t="s">
        <v>387</v>
      </c>
      <c r="C398">
        <v>249</v>
      </c>
      <c r="D398">
        <v>397</v>
      </c>
      <c r="E398">
        <v>0</v>
      </c>
      <c r="F398">
        <v>0</v>
      </c>
      <c r="G398">
        <v>0</v>
      </c>
      <c r="H398">
        <v>0</v>
      </c>
      <c r="I398">
        <v>20</v>
      </c>
      <c r="J398">
        <v>22</v>
      </c>
      <c r="K398">
        <v>0</v>
      </c>
      <c r="L398">
        <v>0</v>
      </c>
      <c r="M398">
        <v>688</v>
      </c>
      <c r="N398">
        <v>0</v>
      </c>
      <c r="O398">
        <v>0</v>
      </c>
      <c r="P398">
        <v>128</v>
      </c>
      <c r="Q398">
        <v>418</v>
      </c>
      <c r="R398">
        <v>0</v>
      </c>
      <c r="S398">
        <v>0</v>
      </c>
      <c r="T398">
        <v>27</v>
      </c>
      <c r="U398">
        <v>0</v>
      </c>
      <c r="V398">
        <v>44</v>
      </c>
      <c r="W398">
        <v>110</v>
      </c>
      <c r="X398">
        <v>0</v>
      </c>
      <c r="Y398">
        <v>20</v>
      </c>
      <c r="Z398">
        <v>747</v>
      </c>
      <c r="AA398">
        <v>10189</v>
      </c>
      <c r="AB398">
        <v>303</v>
      </c>
      <c r="AC398">
        <v>0</v>
      </c>
      <c r="AD398">
        <v>0</v>
      </c>
      <c r="AE398" t="s">
        <v>384</v>
      </c>
    </row>
    <row r="399" spans="1:32" x14ac:dyDescent="0.35">
      <c r="A399" s="13">
        <f t="shared" si="6"/>
        <v>0</v>
      </c>
      <c r="B399" t="s">
        <v>388</v>
      </c>
      <c r="C399">
        <v>4901</v>
      </c>
      <c r="D399">
        <v>0</v>
      </c>
      <c r="E399">
        <v>497</v>
      </c>
      <c r="F399">
        <v>0</v>
      </c>
      <c r="G399">
        <v>0</v>
      </c>
      <c r="H399">
        <v>505</v>
      </c>
      <c r="I399">
        <v>0</v>
      </c>
      <c r="J399">
        <v>83</v>
      </c>
      <c r="K399">
        <v>0</v>
      </c>
      <c r="L399">
        <v>80</v>
      </c>
      <c r="M399">
        <v>6066</v>
      </c>
      <c r="N399">
        <v>103</v>
      </c>
      <c r="O399">
        <v>274</v>
      </c>
      <c r="P399">
        <v>751</v>
      </c>
      <c r="Q399">
        <v>1883</v>
      </c>
      <c r="R399">
        <v>0</v>
      </c>
      <c r="S399">
        <v>0</v>
      </c>
      <c r="T399">
        <v>0</v>
      </c>
      <c r="U399">
        <v>0</v>
      </c>
      <c r="V399">
        <v>1332</v>
      </c>
      <c r="W399">
        <v>359</v>
      </c>
      <c r="X399">
        <v>835</v>
      </c>
      <c r="Y399">
        <v>403</v>
      </c>
      <c r="Z399">
        <v>5940</v>
      </c>
      <c r="AA399">
        <v>44102</v>
      </c>
      <c r="AB399">
        <v>26025</v>
      </c>
      <c r="AC399">
        <v>0</v>
      </c>
      <c r="AD399">
        <v>0</v>
      </c>
      <c r="AE399" t="s">
        <v>384</v>
      </c>
    </row>
    <row r="400" spans="1:32" x14ac:dyDescent="0.35">
      <c r="A400" s="13">
        <f t="shared" si="6"/>
        <v>0</v>
      </c>
      <c r="B400" t="s">
        <v>1052</v>
      </c>
      <c r="C400">
        <v>30</v>
      </c>
      <c r="D400">
        <v>76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106</v>
      </c>
      <c r="N400">
        <v>0</v>
      </c>
      <c r="O400">
        <v>0</v>
      </c>
      <c r="P400">
        <v>0</v>
      </c>
      <c r="Q400">
        <v>148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93</v>
      </c>
      <c r="Z400">
        <v>241</v>
      </c>
      <c r="AA400">
        <v>21188</v>
      </c>
      <c r="AB400">
        <v>0</v>
      </c>
      <c r="AC400">
        <v>0</v>
      </c>
      <c r="AD400">
        <v>0</v>
      </c>
      <c r="AE400" t="s">
        <v>384</v>
      </c>
    </row>
    <row r="401" spans="1:31" x14ac:dyDescent="0.35">
      <c r="A401" s="13">
        <f t="shared" si="6"/>
        <v>0</v>
      </c>
      <c r="B401" t="s">
        <v>389</v>
      </c>
      <c r="C401">
        <v>105</v>
      </c>
      <c r="D401">
        <v>131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25</v>
      </c>
      <c r="M401">
        <v>261</v>
      </c>
      <c r="N401">
        <v>0</v>
      </c>
      <c r="O401">
        <v>0</v>
      </c>
      <c r="P401">
        <v>46</v>
      </c>
      <c r="Q401">
        <v>138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50</v>
      </c>
      <c r="X401">
        <v>0</v>
      </c>
      <c r="Y401">
        <v>14</v>
      </c>
      <c r="Z401">
        <v>248</v>
      </c>
      <c r="AA401">
        <v>8265</v>
      </c>
      <c r="AB401">
        <v>0</v>
      </c>
      <c r="AC401">
        <v>0</v>
      </c>
      <c r="AD401">
        <v>0</v>
      </c>
      <c r="AE401" t="s">
        <v>384</v>
      </c>
    </row>
    <row r="402" spans="1:31" x14ac:dyDescent="0.35">
      <c r="A402" s="13">
        <f t="shared" si="6"/>
        <v>0</v>
      </c>
      <c r="B402" t="s">
        <v>390</v>
      </c>
      <c r="C402">
        <v>383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383</v>
      </c>
      <c r="N402">
        <v>1</v>
      </c>
      <c r="O402">
        <v>0</v>
      </c>
      <c r="P402">
        <v>31</v>
      </c>
      <c r="Q402">
        <v>327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36</v>
      </c>
      <c r="X402">
        <v>0</v>
      </c>
      <c r="Y402">
        <v>20</v>
      </c>
      <c r="Z402">
        <v>415</v>
      </c>
      <c r="AA402">
        <v>8882</v>
      </c>
      <c r="AB402">
        <v>0</v>
      </c>
      <c r="AC402">
        <v>0</v>
      </c>
      <c r="AD402">
        <v>0</v>
      </c>
      <c r="AE402" t="s">
        <v>384</v>
      </c>
    </row>
    <row r="403" spans="1:31" x14ac:dyDescent="0.35">
      <c r="A403" s="13">
        <f t="shared" si="6"/>
        <v>0</v>
      </c>
      <c r="B403" t="s">
        <v>384</v>
      </c>
      <c r="C403">
        <v>37739</v>
      </c>
      <c r="D403">
        <v>0</v>
      </c>
      <c r="E403">
        <v>0</v>
      </c>
      <c r="F403">
        <v>150</v>
      </c>
      <c r="G403">
        <v>0</v>
      </c>
      <c r="H403">
        <v>0</v>
      </c>
      <c r="I403">
        <v>0</v>
      </c>
      <c r="J403">
        <v>0</v>
      </c>
      <c r="K403">
        <v>26393</v>
      </c>
      <c r="L403">
        <v>12839</v>
      </c>
      <c r="M403">
        <v>77121</v>
      </c>
      <c r="N403">
        <v>22</v>
      </c>
      <c r="O403">
        <v>0</v>
      </c>
      <c r="P403">
        <v>0</v>
      </c>
      <c r="Q403">
        <v>13727</v>
      </c>
      <c r="R403">
        <v>994</v>
      </c>
      <c r="S403">
        <v>23178</v>
      </c>
      <c r="T403">
        <v>0</v>
      </c>
      <c r="U403">
        <v>0</v>
      </c>
      <c r="V403">
        <v>5621</v>
      </c>
      <c r="W403">
        <v>2370</v>
      </c>
      <c r="X403">
        <v>3413</v>
      </c>
      <c r="Y403">
        <v>19871</v>
      </c>
      <c r="Z403">
        <v>69196</v>
      </c>
      <c r="AA403">
        <v>320000</v>
      </c>
      <c r="AB403">
        <v>122877</v>
      </c>
      <c r="AC403">
        <v>1</v>
      </c>
      <c r="AD403">
        <v>0</v>
      </c>
      <c r="AE403" t="s">
        <v>384</v>
      </c>
    </row>
    <row r="404" spans="1:31" x14ac:dyDescent="0.35">
      <c r="A404" s="13">
        <f t="shared" si="6"/>
        <v>0</v>
      </c>
      <c r="B404" t="s">
        <v>391</v>
      </c>
      <c r="C404">
        <v>1718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21</v>
      </c>
      <c r="J404">
        <v>9</v>
      </c>
      <c r="K404">
        <v>8500</v>
      </c>
      <c r="L404">
        <v>119</v>
      </c>
      <c r="M404">
        <v>10367</v>
      </c>
      <c r="N404">
        <v>7467</v>
      </c>
      <c r="O404">
        <v>0</v>
      </c>
      <c r="P404">
        <v>0</v>
      </c>
      <c r="Q404">
        <v>932</v>
      </c>
      <c r="R404">
        <v>0</v>
      </c>
      <c r="S404">
        <v>137</v>
      </c>
      <c r="T404">
        <v>0</v>
      </c>
      <c r="U404">
        <v>0</v>
      </c>
      <c r="V404">
        <v>543</v>
      </c>
      <c r="W404">
        <v>132</v>
      </c>
      <c r="X404">
        <v>0</v>
      </c>
      <c r="Y404">
        <v>41</v>
      </c>
      <c r="Z404">
        <v>9252</v>
      </c>
      <c r="AA404">
        <v>16105</v>
      </c>
      <c r="AB404">
        <v>16267</v>
      </c>
      <c r="AC404">
        <v>0</v>
      </c>
      <c r="AD404">
        <v>0</v>
      </c>
      <c r="AE404" t="s">
        <v>384</v>
      </c>
    </row>
    <row r="405" spans="1:31" x14ac:dyDescent="0.35">
      <c r="A405" s="13">
        <f t="shared" si="6"/>
        <v>0</v>
      </c>
      <c r="B405" t="s">
        <v>392</v>
      </c>
      <c r="C405">
        <v>2878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30</v>
      </c>
      <c r="J405">
        <v>0</v>
      </c>
      <c r="K405">
        <v>0</v>
      </c>
      <c r="L405">
        <v>130</v>
      </c>
      <c r="M405">
        <v>3038</v>
      </c>
      <c r="N405">
        <v>25</v>
      </c>
      <c r="O405">
        <v>0</v>
      </c>
      <c r="P405">
        <v>657</v>
      </c>
      <c r="Q405">
        <v>1014</v>
      </c>
      <c r="R405">
        <v>0</v>
      </c>
      <c r="S405">
        <v>256</v>
      </c>
      <c r="T405">
        <v>0</v>
      </c>
      <c r="U405">
        <v>0</v>
      </c>
      <c r="V405">
        <v>371</v>
      </c>
      <c r="W405">
        <v>434</v>
      </c>
      <c r="X405">
        <v>0</v>
      </c>
      <c r="Y405">
        <v>204</v>
      </c>
      <c r="Z405">
        <v>2961</v>
      </c>
      <c r="AA405">
        <v>26939</v>
      </c>
      <c r="AB405">
        <v>2900</v>
      </c>
      <c r="AC405">
        <v>1</v>
      </c>
      <c r="AD405">
        <v>0</v>
      </c>
      <c r="AE405" t="s">
        <v>393</v>
      </c>
    </row>
    <row r="406" spans="1:31" x14ac:dyDescent="0.35">
      <c r="A406" s="13">
        <f t="shared" si="6"/>
        <v>0</v>
      </c>
      <c r="B406" t="s">
        <v>394</v>
      </c>
      <c r="C406">
        <v>535</v>
      </c>
      <c r="D406">
        <v>2604</v>
      </c>
      <c r="E406">
        <v>829</v>
      </c>
      <c r="F406">
        <v>484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657</v>
      </c>
      <c r="M406">
        <v>5109</v>
      </c>
      <c r="N406">
        <v>142</v>
      </c>
      <c r="O406">
        <v>0</v>
      </c>
      <c r="P406">
        <v>600</v>
      </c>
      <c r="Q406">
        <v>2888</v>
      </c>
      <c r="R406">
        <v>0</v>
      </c>
      <c r="S406">
        <v>0</v>
      </c>
      <c r="T406">
        <v>0</v>
      </c>
      <c r="U406">
        <v>0</v>
      </c>
      <c r="V406">
        <v>1034</v>
      </c>
      <c r="W406">
        <v>391</v>
      </c>
      <c r="X406">
        <v>0</v>
      </c>
      <c r="Y406">
        <v>252</v>
      </c>
      <c r="Z406">
        <v>5307</v>
      </c>
      <c r="AA406">
        <v>47624</v>
      </c>
      <c r="AB406">
        <v>12799</v>
      </c>
      <c r="AC406">
        <v>0</v>
      </c>
      <c r="AD406">
        <v>1</v>
      </c>
      <c r="AE406" t="s">
        <v>393</v>
      </c>
    </row>
    <row r="407" spans="1:31" x14ac:dyDescent="0.35">
      <c r="A407" s="13">
        <f t="shared" si="6"/>
        <v>0</v>
      </c>
      <c r="B407" t="s">
        <v>395</v>
      </c>
      <c r="C407">
        <v>397</v>
      </c>
      <c r="D407">
        <v>2896</v>
      </c>
      <c r="E407">
        <v>157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63</v>
      </c>
      <c r="M407">
        <v>3513</v>
      </c>
      <c r="N407">
        <v>3</v>
      </c>
      <c r="O407">
        <v>0</v>
      </c>
      <c r="P407">
        <v>151</v>
      </c>
      <c r="Q407">
        <v>3045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160</v>
      </c>
      <c r="X407">
        <v>0</v>
      </c>
      <c r="Y407">
        <v>103</v>
      </c>
      <c r="Z407">
        <v>3462</v>
      </c>
      <c r="AA407">
        <v>39013</v>
      </c>
      <c r="AB407">
        <v>0</v>
      </c>
      <c r="AC407">
        <v>0</v>
      </c>
      <c r="AD407">
        <v>0</v>
      </c>
      <c r="AE407" t="s">
        <v>393</v>
      </c>
    </row>
    <row r="408" spans="1:31" x14ac:dyDescent="0.35">
      <c r="A408" s="13">
        <f t="shared" si="6"/>
        <v>0</v>
      </c>
      <c r="B408" t="s">
        <v>396</v>
      </c>
      <c r="C408">
        <v>287</v>
      </c>
      <c r="D408">
        <v>536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7</v>
      </c>
      <c r="M408">
        <v>830</v>
      </c>
      <c r="N408">
        <v>17</v>
      </c>
      <c r="O408">
        <v>0</v>
      </c>
      <c r="P408">
        <v>82</v>
      </c>
      <c r="Q408">
        <v>626</v>
      </c>
      <c r="R408">
        <v>0</v>
      </c>
      <c r="S408">
        <v>12</v>
      </c>
      <c r="T408">
        <v>0</v>
      </c>
      <c r="U408">
        <v>0</v>
      </c>
      <c r="V408">
        <v>0</v>
      </c>
      <c r="W408">
        <v>70</v>
      </c>
      <c r="X408">
        <v>0</v>
      </c>
      <c r="Y408">
        <v>101</v>
      </c>
      <c r="Z408">
        <v>908</v>
      </c>
      <c r="AA408">
        <v>9239</v>
      </c>
      <c r="AB408">
        <v>0</v>
      </c>
      <c r="AC408">
        <v>0</v>
      </c>
      <c r="AD408">
        <v>0</v>
      </c>
      <c r="AE408" t="s">
        <v>393</v>
      </c>
    </row>
    <row r="409" spans="1:31" x14ac:dyDescent="0.35">
      <c r="A409" s="13">
        <f t="shared" si="6"/>
        <v>0</v>
      </c>
      <c r="B409" t="s">
        <v>397</v>
      </c>
      <c r="C409">
        <v>131</v>
      </c>
      <c r="D409">
        <v>657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1</v>
      </c>
      <c r="M409">
        <v>789</v>
      </c>
      <c r="N409">
        <v>1</v>
      </c>
      <c r="O409">
        <v>4</v>
      </c>
      <c r="P409">
        <v>73</v>
      </c>
      <c r="Q409">
        <v>648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41</v>
      </c>
      <c r="X409">
        <v>0</v>
      </c>
      <c r="Y409">
        <v>30</v>
      </c>
      <c r="Z409">
        <v>797</v>
      </c>
      <c r="AA409">
        <v>9889</v>
      </c>
      <c r="AB409">
        <v>0</v>
      </c>
      <c r="AC409">
        <v>0</v>
      </c>
      <c r="AD409">
        <v>0</v>
      </c>
      <c r="AE409" t="s">
        <v>393</v>
      </c>
    </row>
    <row r="410" spans="1:31" x14ac:dyDescent="0.35">
      <c r="A410" s="13">
        <f t="shared" si="6"/>
        <v>0</v>
      </c>
      <c r="B410" t="s">
        <v>398</v>
      </c>
      <c r="C410">
        <v>3666</v>
      </c>
      <c r="D410">
        <v>736</v>
      </c>
      <c r="E410">
        <v>0</v>
      </c>
      <c r="F410">
        <v>0</v>
      </c>
      <c r="G410">
        <v>0</v>
      </c>
      <c r="H410">
        <v>0</v>
      </c>
      <c r="I410">
        <v>100</v>
      </c>
      <c r="J410">
        <v>542</v>
      </c>
      <c r="K410">
        <v>1663</v>
      </c>
      <c r="L410">
        <v>9</v>
      </c>
      <c r="M410">
        <v>6716</v>
      </c>
      <c r="N410">
        <v>0</v>
      </c>
      <c r="O410">
        <v>0</v>
      </c>
      <c r="P410">
        <v>1106</v>
      </c>
      <c r="Q410">
        <v>1828</v>
      </c>
      <c r="R410">
        <v>0</v>
      </c>
      <c r="S410">
        <v>2195</v>
      </c>
      <c r="T410">
        <v>0</v>
      </c>
      <c r="U410">
        <v>0</v>
      </c>
      <c r="V410">
        <v>693</v>
      </c>
      <c r="W410">
        <v>679</v>
      </c>
      <c r="X410">
        <v>0</v>
      </c>
      <c r="Y410">
        <v>232</v>
      </c>
      <c r="Z410">
        <v>6733</v>
      </c>
      <c r="AA410">
        <v>43955</v>
      </c>
      <c r="AB410">
        <v>3143</v>
      </c>
      <c r="AC410">
        <v>1</v>
      </c>
      <c r="AD410">
        <v>0</v>
      </c>
      <c r="AE410" t="s">
        <v>393</v>
      </c>
    </row>
    <row r="411" spans="1:31" x14ac:dyDescent="0.35">
      <c r="A411" s="13">
        <f t="shared" si="6"/>
        <v>0</v>
      </c>
      <c r="B411" t="s">
        <v>399</v>
      </c>
      <c r="C411">
        <v>1065</v>
      </c>
      <c r="D411">
        <v>261</v>
      </c>
      <c r="E411">
        <v>0</v>
      </c>
      <c r="F411">
        <v>0</v>
      </c>
      <c r="G411">
        <v>0</v>
      </c>
      <c r="H411">
        <v>0</v>
      </c>
      <c r="I411">
        <v>28</v>
      </c>
      <c r="J411">
        <v>0</v>
      </c>
      <c r="K411">
        <v>0</v>
      </c>
      <c r="L411">
        <v>6</v>
      </c>
      <c r="M411">
        <v>1360</v>
      </c>
      <c r="N411">
        <v>0</v>
      </c>
      <c r="O411">
        <v>0</v>
      </c>
      <c r="P411">
        <v>176</v>
      </c>
      <c r="Q411">
        <v>1348</v>
      </c>
      <c r="R411">
        <v>0</v>
      </c>
      <c r="S411">
        <v>0</v>
      </c>
      <c r="T411">
        <v>0</v>
      </c>
      <c r="U411">
        <v>0</v>
      </c>
      <c r="V411">
        <v>56</v>
      </c>
      <c r="W411">
        <v>126</v>
      </c>
      <c r="X411">
        <v>0</v>
      </c>
      <c r="Y411">
        <v>52</v>
      </c>
      <c r="Z411">
        <v>1758</v>
      </c>
      <c r="AA411">
        <v>20000</v>
      </c>
      <c r="AB411">
        <v>433</v>
      </c>
      <c r="AC411">
        <v>0</v>
      </c>
      <c r="AD411">
        <v>0</v>
      </c>
      <c r="AE411" t="s">
        <v>393</v>
      </c>
    </row>
    <row r="412" spans="1:31" x14ac:dyDescent="0.35">
      <c r="A412" s="13">
        <f t="shared" si="6"/>
        <v>0</v>
      </c>
      <c r="B412" t="s">
        <v>400</v>
      </c>
      <c r="C412">
        <v>104</v>
      </c>
      <c r="D412">
        <v>554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36</v>
      </c>
      <c r="K412">
        <v>0</v>
      </c>
      <c r="L412">
        <v>0</v>
      </c>
      <c r="M412">
        <v>694</v>
      </c>
      <c r="N412">
        <v>5</v>
      </c>
      <c r="O412">
        <v>0</v>
      </c>
      <c r="P412">
        <v>0</v>
      </c>
      <c r="Q412">
        <v>568</v>
      </c>
      <c r="R412">
        <v>46</v>
      </c>
      <c r="S412">
        <v>28</v>
      </c>
      <c r="T412">
        <v>0</v>
      </c>
      <c r="U412">
        <v>0</v>
      </c>
      <c r="V412">
        <v>0</v>
      </c>
      <c r="W412">
        <v>55</v>
      </c>
      <c r="X412">
        <v>0</v>
      </c>
      <c r="Y412">
        <v>15</v>
      </c>
      <c r="Z412">
        <v>717</v>
      </c>
      <c r="AA412">
        <v>5892</v>
      </c>
      <c r="AB412">
        <v>0</v>
      </c>
      <c r="AC412">
        <v>0</v>
      </c>
      <c r="AD412">
        <v>0</v>
      </c>
      <c r="AE412" t="s">
        <v>393</v>
      </c>
    </row>
    <row r="413" spans="1:31" x14ac:dyDescent="0.35">
      <c r="A413" s="13">
        <f t="shared" si="6"/>
        <v>0</v>
      </c>
      <c r="B413" t="s">
        <v>401</v>
      </c>
      <c r="C413">
        <v>2034</v>
      </c>
      <c r="D413">
        <v>0</v>
      </c>
      <c r="E413">
        <v>0</v>
      </c>
      <c r="F413">
        <v>221</v>
      </c>
      <c r="G413">
        <v>0</v>
      </c>
      <c r="H413">
        <v>0</v>
      </c>
      <c r="I413">
        <v>0</v>
      </c>
      <c r="J413">
        <v>0</v>
      </c>
      <c r="K413">
        <v>786</v>
      </c>
      <c r="L413">
        <v>285</v>
      </c>
      <c r="M413">
        <v>3326</v>
      </c>
      <c r="N413">
        <v>899</v>
      </c>
      <c r="O413">
        <v>0</v>
      </c>
      <c r="P413">
        <v>388</v>
      </c>
      <c r="Q413">
        <v>1049</v>
      </c>
      <c r="R413">
        <v>0</v>
      </c>
      <c r="S413">
        <v>120</v>
      </c>
      <c r="T413">
        <v>0</v>
      </c>
      <c r="U413">
        <v>0</v>
      </c>
      <c r="V413">
        <v>401</v>
      </c>
      <c r="W413">
        <v>254</v>
      </c>
      <c r="X413">
        <v>0</v>
      </c>
      <c r="Y413">
        <v>219</v>
      </c>
      <c r="Z413">
        <v>3330</v>
      </c>
      <c r="AA413">
        <v>17307</v>
      </c>
      <c r="AB413">
        <v>4090</v>
      </c>
      <c r="AC413">
        <v>1</v>
      </c>
      <c r="AD413">
        <v>0</v>
      </c>
      <c r="AE413" t="s">
        <v>393</v>
      </c>
    </row>
    <row r="414" spans="1:31" x14ac:dyDescent="0.35">
      <c r="A414" s="13">
        <f t="shared" si="6"/>
        <v>0</v>
      </c>
      <c r="B414" t="s">
        <v>402</v>
      </c>
      <c r="C414">
        <v>653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16</v>
      </c>
      <c r="M414">
        <v>669</v>
      </c>
      <c r="N414">
        <v>0</v>
      </c>
      <c r="O414">
        <v>0</v>
      </c>
      <c r="P414">
        <v>96</v>
      </c>
      <c r="Q414">
        <v>392</v>
      </c>
      <c r="R414">
        <v>0</v>
      </c>
      <c r="S414">
        <v>0</v>
      </c>
      <c r="T414">
        <v>0</v>
      </c>
      <c r="U414">
        <v>0</v>
      </c>
      <c r="V414">
        <v>152</v>
      </c>
      <c r="W414">
        <v>99</v>
      </c>
      <c r="X414">
        <v>0</v>
      </c>
      <c r="Y414">
        <v>48</v>
      </c>
      <c r="Z414">
        <v>787</v>
      </c>
      <c r="AA414">
        <v>10459</v>
      </c>
      <c r="AB414">
        <v>1385</v>
      </c>
      <c r="AC414">
        <v>0</v>
      </c>
      <c r="AD414">
        <v>0</v>
      </c>
      <c r="AE414" t="s">
        <v>393</v>
      </c>
    </row>
    <row r="415" spans="1:31" x14ac:dyDescent="0.35">
      <c r="A415" s="13">
        <f t="shared" si="6"/>
        <v>0</v>
      </c>
      <c r="B415" t="s">
        <v>939</v>
      </c>
      <c r="C415">
        <v>2153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1500</v>
      </c>
      <c r="L415">
        <v>20</v>
      </c>
      <c r="M415">
        <v>3673</v>
      </c>
      <c r="N415">
        <v>0</v>
      </c>
      <c r="O415">
        <v>0</v>
      </c>
      <c r="P415">
        <v>206</v>
      </c>
      <c r="Q415">
        <v>1277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200</v>
      </c>
      <c r="X415">
        <v>0</v>
      </c>
      <c r="Y415">
        <v>175</v>
      </c>
      <c r="Z415">
        <v>1858</v>
      </c>
      <c r="AA415">
        <v>20664</v>
      </c>
      <c r="AB415">
        <v>1500</v>
      </c>
      <c r="AC415">
        <v>0</v>
      </c>
      <c r="AD415">
        <v>0</v>
      </c>
      <c r="AE415" t="s">
        <v>393</v>
      </c>
    </row>
    <row r="416" spans="1:31" x14ac:dyDescent="0.35">
      <c r="A416" s="13">
        <f t="shared" si="6"/>
        <v>0</v>
      </c>
      <c r="B416" t="s">
        <v>393</v>
      </c>
      <c r="C416">
        <v>12985</v>
      </c>
      <c r="D416">
        <v>0</v>
      </c>
      <c r="E416">
        <v>7188</v>
      </c>
      <c r="F416">
        <v>0</v>
      </c>
      <c r="G416">
        <v>219</v>
      </c>
      <c r="H416">
        <v>0</v>
      </c>
      <c r="I416">
        <v>0</v>
      </c>
      <c r="J416">
        <v>0</v>
      </c>
      <c r="K416">
        <v>10000</v>
      </c>
      <c r="L416">
        <v>312</v>
      </c>
      <c r="M416">
        <v>30704</v>
      </c>
      <c r="N416">
        <v>18968</v>
      </c>
      <c r="O416">
        <v>2607</v>
      </c>
      <c r="P416">
        <v>0</v>
      </c>
      <c r="Q416">
        <v>6902</v>
      </c>
      <c r="R416">
        <v>46</v>
      </c>
      <c r="S416">
        <v>2390</v>
      </c>
      <c r="T416">
        <v>0</v>
      </c>
      <c r="U416">
        <v>260</v>
      </c>
      <c r="V416">
        <v>5558</v>
      </c>
      <c r="W416">
        <v>1171</v>
      </c>
      <c r="X416">
        <v>0</v>
      </c>
      <c r="Y416">
        <v>567</v>
      </c>
      <c r="Z416">
        <v>38469</v>
      </c>
      <c r="AA416">
        <v>97228</v>
      </c>
      <c r="AB416">
        <v>120495</v>
      </c>
      <c r="AC416">
        <v>1</v>
      </c>
      <c r="AD416">
        <v>0</v>
      </c>
      <c r="AE416" t="s">
        <v>393</v>
      </c>
    </row>
    <row r="417" spans="1:32" x14ac:dyDescent="0.35">
      <c r="A417" s="13">
        <f t="shared" si="6"/>
        <v>0</v>
      </c>
      <c r="B417" t="s">
        <v>403</v>
      </c>
      <c r="C417">
        <v>1794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20</v>
      </c>
      <c r="J417">
        <v>0</v>
      </c>
      <c r="K417">
        <v>0</v>
      </c>
      <c r="L417">
        <v>194</v>
      </c>
      <c r="M417">
        <v>2008</v>
      </c>
      <c r="N417">
        <v>63</v>
      </c>
      <c r="O417">
        <v>13</v>
      </c>
      <c r="P417">
        <v>384</v>
      </c>
      <c r="Q417">
        <v>984</v>
      </c>
      <c r="R417">
        <v>4</v>
      </c>
      <c r="S417">
        <v>126</v>
      </c>
      <c r="T417">
        <v>0</v>
      </c>
      <c r="U417">
        <v>0</v>
      </c>
      <c r="V417">
        <v>444</v>
      </c>
      <c r="W417">
        <v>115</v>
      </c>
      <c r="X417">
        <v>0</v>
      </c>
      <c r="Y417">
        <v>87</v>
      </c>
      <c r="Z417">
        <v>2220</v>
      </c>
      <c r="AA417">
        <v>14692</v>
      </c>
      <c r="AB417">
        <v>3993</v>
      </c>
      <c r="AC417">
        <v>0</v>
      </c>
      <c r="AD417">
        <v>0</v>
      </c>
      <c r="AE417" t="s">
        <v>393</v>
      </c>
    </row>
    <row r="418" spans="1:32" x14ac:dyDescent="0.35">
      <c r="A418" s="13">
        <f t="shared" si="6"/>
        <v>0</v>
      </c>
      <c r="B418" t="s">
        <v>404</v>
      </c>
      <c r="C418">
        <v>0</v>
      </c>
      <c r="D418">
        <v>2848</v>
      </c>
      <c r="E418">
        <v>850</v>
      </c>
      <c r="F418">
        <v>0</v>
      </c>
      <c r="G418">
        <v>0</v>
      </c>
      <c r="H418">
        <v>0</v>
      </c>
      <c r="I418">
        <v>169</v>
      </c>
      <c r="J418">
        <v>0</v>
      </c>
      <c r="K418">
        <v>0</v>
      </c>
      <c r="L418">
        <v>525</v>
      </c>
      <c r="M418">
        <v>4392</v>
      </c>
      <c r="N418">
        <v>0</v>
      </c>
      <c r="O418">
        <v>0</v>
      </c>
      <c r="P418">
        <v>520</v>
      </c>
      <c r="Q418">
        <v>2875</v>
      </c>
      <c r="R418">
        <v>0</v>
      </c>
      <c r="S418">
        <v>0</v>
      </c>
      <c r="T418">
        <v>0</v>
      </c>
      <c r="U418">
        <v>0</v>
      </c>
      <c r="V418">
        <v>210</v>
      </c>
      <c r="W418">
        <v>470</v>
      </c>
      <c r="X418">
        <v>0</v>
      </c>
      <c r="Y418">
        <v>99</v>
      </c>
      <c r="Z418">
        <v>4174</v>
      </c>
      <c r="AA418">
        <v>36668</v>
      </c>
      <c r="AB418">
        <v>1480</v>
      </c>
      <c r="AC418">
        <v>1</v>
      </c>
      <c r="AD418">
        <v>0</v>
      </c>
      <c r="AE418" t="s">
        <v>393</v>
      </c>
    </row>
    <row r="419" spans="1:32" x14ac:dyDescent="0.35">
      <c r="A419" s="13">
        <f t="shared" si="6"/>
        <v>0</v>
      </c>
      <c r="B419" t="s">
        <v>941</v>
      </c>
      <c r="C419">
        <v>978</v>
      </c>
      <c r="D419">
        <v>0</v>
      </c>
      <c r="E419">
        <v>0</v>
      </c>
      <c r="F419">
        <v>34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1012</v>
      </c>
      <c r="N419">
        <v>0</v>
      </c>
      <c r="O419">
        <v>0</v>
      </c>
      <c r="P419">
        <v>171</v>
      </c>
      <c r="Q419">
        <v>548</v>
      </c>
      <c r="R419">
        <v>0</v>
      </c>
      <c r="S419">
        <v>0</v>
      </c>
      <c r="T419">
        <v>0</v>
      </c>
      <c r="U419">
        <v>0</v>
      </c>
      <c r="V419">
        <v>241</v>
      </c>
      <c r="W419">
        <v>71</v>
      </c>
      <c r="X419">
        <v>0</v>
      </c>
      <c r="Y419">
        <v>42</v>
      </c>
      <c r="Z419">
        <v>1073</v>
      </c>
      <c r="AA419">
        <v>7305</v>
      </c>
      <c r="AB419">
        <v>2254</v>
      </c>
      <c r="AC419">
        <v>0</v>
      </c>
      <c r="AD419">
        <v>0</v>
      </c>
      <c r="AE419" t="s">
        <v>393</v>
      </c>
    </row>
    <row r="420" spans="1:32" x14ac:dyDescent="0.35">
      <c r="A420" s="13" t="e">
        <f t="shared" si="6"/>
        <v>#VALUE!</v>
      </c>
      <c r="B420" t="s">
        <v>1053</v>
      </c>
      <c r="C420" t="s">
        <v>884</v>
      </c>
      <c r="D420" t="s">
        <v>884</v>
      </c>
      <c r="E420" t="s">
        <v>884</v>
      </c>
      <c r="F420" t="s">
        <v>884</v>
      </c>
      <c r="G420" t="s">
        <v>884</v>
      </c>
      <c r="H420" t="s">
        <v>884</v>
      </c>
      <c r="I420" t="s">
        <v>884</v>
      </c>
      <c r="J420" t="s">
        <v>884</v>
      </c>
      <c r="K420" t="s">
        <v>884</v>
      </c>
      <c r="L420" t="s">
        <v>884</v>
      </c>
      <c r="M420" t="s">
        <v>884</v>
      </c>
      <c r="N420" t="s">
        <v>884</v>
      </c>
      <c r="O420" t="s">
        <v>884</v>
      </c>
      <c r="P420" t="s">
        <v>884</v>
      </c>
      <c r="Q420" t="s">
        <v>884</v>
      </c>
      <c r="R420" t="s">
        <v>884</v>
      </c>
      <c r="S420" t="s">
        <v>884</v>
      </c>
      <c r="T420" t="s">
        <v>884</v>
      </c>
      <c r="U420" t="s">
        <v>884</v>
      </c>
      <c r="V420" t="s">
        <v>884</v>
      </c>
      <c r="W420" t="s">
        <v>884</v>
      </c>
      <c r="X420" t="s">
        <v>884</v>
      </c>
      <c r="Y420" t="s">
        <v>884</v>
      </c>
      <c r="Z420" t="s">
        <v>884</v>
      </c>
      <c r="AA420" t="s">
        <v>884</v>
      </c>
      <c r="AB420" t="s">
        <v>884</v>
      </c>
      <c r="AC420">
        <v>0</v>
      </c>
      <c r="AD420">
        <v>0</v>
      </c>
      <c r="AE420" t="s">
        <v>393</v>
      </c>
      <c r="AF420" t="s">
        <v>1044</v>
      </c>
    </row>
    <row r="421" spans="1:32" x14ac:dyDescent="0.35">
      <c r="A421" s="13">
        <f t="shared" si="6"/>
        <v>0</v>
      </c>
      <c r="B421" t="s">
        <v>1083</v>
      </c>
      <c r="C421">
        <v>12415</v>
      </c>
      <c r="D421">
        <v>0</v>
      </c>
      <c r="E421">
        <v>0</v>
      </c>
      <c r="F421">
        <v>69</v>
      </c>
      <c r="G421">
        <v>1396</v>
      </c>
      <c r="H421">
        <v>0</v>
      </c>
      <c r="I421">
        <v>150</v>
      </c>
      <c r="J421">
        <v>0</v>
      </c>
      <c r="K421">
        <v>0</v>
      </c>
      <c r="L421">
        <v>486</v>
      </c>
      <c r="M421">
        <v>14516</v>
      </c>
      <c r="N421">
        <v>0</v>
      </c>
      <c r="O421">
        <v>0</v>
      </c>
      <c r="P421">
        <v>1123</v>
      </c>
      <c r="Q421">
        <v>10826</v>
      </c>
      <c r="R421">
        <v>0</v>
      </c>
      <c r="S421">
        <v>0</v>
      </c>
      <c r="T421">
        <v>0</v>
      </c>
      <c r="U421">
        <v>0</v>
      </c>
      <c r="V421">
        <v>2979</v>
      </c>
      <c r="W421">
        <v>1026</v>
      </c>
      <c r="X421">
        <v>0</v>
      </c>
      <c r="Y421">
        <v>711</v>
      </c>
      <c r="Z421">
        <v>16665</v>
      </c>
      <c r="AA421">
        <v>70849</v>
      </c>
      <c r="AB421">
        <v>8573</v>
      </c>
      <c r="AC421">
        <v>1</v>
      </c>
      <c r="AD421">
        <v>0</v>
      </c>
      <c r="AE421" t="s">
        <v>393</v>
      </c>
    </row>
    <row r="422" spans="1:32" x14ac:dyDescent="0.35">
      <c r="A422" s="13">
        <f t="shared" si="6"/>
        <v>0</v>
      </c>
      <c r="B422" t="s">
        <v>405</v>
      </c>
      <c r="C422">
        <v>1501</v>
      </c>
      <c r="D422">
        <v>0</v>
      </c>
      <c r="E422">
        <v>0</v>
      </c>
      <c r="F422">
        <v>0</v>
      </c>
      <c r="G422">
        <v>137</v>
      </c>
      <c r="H422">
        <v>0</v>
      </c>
      <c r="I422">
        <v>0</v>
      </c>
      <c r="J422">
        <v>3</v>
      </c>
      <c r="K422">
        <v>0</v>
      </c>
      <c r="L422">
        <v>33</v>
      </c>
      <c r="M422">
        <v>1674</v>
      </c>
      <c r="N422">
        <v>48</v>
      </c>
      <c r="O422">
        <v>0</v>
      </c>
      <c r="P422">
        <v>213</v>
      </c>
      <c r="Q422">
        <v>1029</v>
      </c>
      <c r="R422">
        <v>0</v>
      </c>
      <c r="S422">
        <v>38</v>
      </c>
      <c r="T422">
        <v>0</v>
      </c>
      <c r="U422">
        <v>278</v>
      </c>
      <c r="V422">
        <v>0</v>
      </c>
      <c r="W422">
        <v>105</v>
      </c>
      <c r="X422">
        <v>0</v>
      </c>
      <c r="Y422">
        <v>27</v>
      </c>
      <c r="Z422">
        <v>1738</v>
      </c>
      <c r="AA422">
        <v>20733</v>
      </c>
      <c r="AB422">
        <v>0</v>
      </c>
      <c r="AC422">
        <v>0</v>
      </c>
      <c r="AD422">
        <v>0</v>
      </c>
      <c r="AE422" t="s">
        <v>393</v>
      </c>
    </row>
    <row r="423" spans="1:32" x14ac:dyDescent="0.35">
      <c r="A423" s="13">
        <f t="shared" si="6"/>
        <v>0</v>
      </c>
      <c r="B423" t="s">
        <v>406</v>
      </c>
      <c r="C423">
        <v>616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5</v>
      </c>
      <c r="K423">
        <v>0</v>
      </c>
      <c r="L423">
        <v>30</v>
      </c>
      <c r="M423">
        <v>651</v>
      </c>
      <c r="N423">
        <v>25</v>
      </c>
      <c r="O423">
        <v>0</v>
      </c>
      <c r="P423">
        <v>94</v>
      </c>
      <c r="Q423">
        <v>193</v>
      </c>
      <c r="R423">
        <v>0</v>
      </c>
      <c r="S423">
        <v>72</v>
      </c>
      <c r="T423">
        <v>0</v>
      </c>
      <c r="U423">
        <v>0</v>
      </c>
      <c r="V423">
        <v>65</v>
      </c>
      <c r="W423">
        <v>118</v>
      </c>
      <c r="X423">
        <v>0</v>
      </c>
      <c r="Y423">
        <v>88</v>
      </c>
      <c r="Z423">
        <v>655</v>
      </c>
      <c r="AA423">
        <v>7659</v>
      </c>
      <c r="AB423">
        <v>1036</v>
      </c>
      <c r="AC423">
        <v>0</v>
      </c>
      <c r="AD423">
        <v>0</v>
      </c>
      <c r="AE423" t="s">
        <v>393</v>
      </c>
    </row>
    <row r="424" spans="1:32" x14ac:dyDescent="0.35">
      <c r="A424" s="13">
        <f t="shared" si="6"/>
        <v>0</v>
      </c>
      <c r="B424" t="s">
        <v>407</v>
      </c>
      <c r="C424">
        <v>89</v>
      </c>
      <c r="D424">
        <v>414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29</v>
      </c>
      <c r="K424">
        <v>200</v>
      </c>
      <c r="L424">
        <v>0</v>
      </c>
      <c r="M424">
        <v>732</v>
      </c>
      <c r="N424">
        <v>0</v>
      </c>
      <c r="O424">
        <v>0</v>
      </c>
      <c r="P424">
        <v>0</v>
      </c>
      <c r="Q424">
        <v>420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40</v>
      </c>
      <c r="X424">
        <v>0</v>
      </c>
      <c r="Y424">
        <v>21</v>
      </c>
      <c r="Z424">
        <v>481</v>
      </c>
      <c r="AA424">
        <v>9411</v>
      </c>
      <c r="AB424">
        <v>200</v>
      </c>
      <c r="AC424">
        <v>0</v>
      </c>
      <c r="AD424">
        <v>0</v>
      </c>
      <c r="AE424" t="s">
        <v>393</v>
      </c>
    </row>
    <row r="425" spans="1:32" x14ac:dyDescent="0.35">
      <c r="A425" s="13">
        <f t="shared" si="6"/>
        <v>0</v>
      </c>
      <c r="B425" t="s">
        <v>408</v>
      </c>
      <c r="C425">
        <v>34</v>
      </c>
      <c r="D425">
        <v>488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522</v>
      </c>
      <c r="N425">
        <v>0</v>
      </c>
      <c r="O425">
        <v>0</v>
      </c>
      <c r="P425">
        <v>0</v>
      </c>
      <c r="Q425">
        <v>419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21</v>
      </c>
      <c r="X425">
        <v>0</v>
      </c>
      <c r="Y425">
        <v>2</v>
      </c>
      <c r="Z425">
        <v>442</v>
      </c>
      <c r="AA425">
        <v>6604</v>
      </c>
      <c r="AB425">
        <v>0</v>
      </c>
      <c r="AC425">
        <v>0</v>
      </c>
      <c r="AD425">
        <v>0</v>
      </c>
      <c r="AE425" t="s">
        <v>393</v>
      </c>
    </row>
    <row r="426" spans="1:32" x14ac:dyDescent="0.35">
      <c r="A426" s="13">
        <f t="shared" si="6"/>
        <v>0</v>
      </c>
      <c r="B426" t="s">
        <v>409</v>
      </c>
      <c r="C426">
        <v>188</v>
      </c>
      <c r="D426">
        <v>565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27</v>
      </c>
      <c r="M426">
        <v>780</v>
      </c>
      <c r="N426">
        <v>0</v>
      </c>
      <c r="O426">
        <v>0</v>
      </c>
      <c r="P426">
        <v>66</v>
      </c>
      <c r="Q426">
        <v>535</v>
      </c>
      <c r="R426">
        <v>0</v>
      </c>
      <c r="S426">
        <v>113</v>
      </c>
      <c r="T426">
        <v>0</v>
      </c>
      <c r="U426">
        <v>0</v>
      </c>
      <c r="V426">
        <v>0</v>
      </c>
      <c r="W426">
        <v>48</v>
      </c>
      <c r="X426">
        <v>0</v>
      </c>
      <c r="Y426">
        <v>0</v>
      </c>
      <c r="Z426">
        <v>762</v>
      </c>
      <c r="AA426">
        <v>7803</v>
      </c>
      <c r="AB426">
        <v>0</v>
      </c>
      <c r="AC426">
        <v>0</v>
      </c>
      <c r="AD426">
        <v>0</v>
      </c>
      <c r="AE426" t="s">
        <v>393</v>
      </c>
    </row>
    <row r="427" spans="1:32" x14ac:dyDescent="0.35">
      <c r="A427" s="13">
        <f t="shared" si="6"/>
        <v>0</v>
      </c>
      <c r="B427" t="s">
        <v>410</v>
      </c>
      <c r="C427">
        <v>3087</v>
      </c>
      <c r="D427">
        <v>210</v>
      </c>
      <c r="E427">
        <v>0</v>
      </c>
      <c r="F427">
        <v>128</v>
      </c>
      <c r="G427">
        <v>0</v>
      </c>
      <c r="H427">
        <v>1279</v>
      </c>
      <c r="I427">
        <v>0</v>
      </c>
      <c r="J427">
        <v>3</v>
      </c>
      <c r="K427">
        <v>606</v>
      </c>
      <c r="L427">
        <v>0</v>
      </c>
      <c r="M427">
        <v>5313</v>
      </c>
      <c r="N427">
        <v>0</v>
      </c>
      <c r="O427">
        <v>580</v>
      </c>
      <c r="P427">
        <v>420</v>
      </c>
      <c r="Q427">
        <v>1661</v>
      </c>
      <c r="R427">
        <v>0</v>
      </c>
      <c r="S427">
        <v>0</v>
      </c>
      <c r="T427">
        <v>0</v>
      </c>
      <c r="U427">
        <v>375</v>
      </c>
      <c r="V427">
        <v>1274</v>
      </c>
      <c r="W427">
        <v>286</v>
      </c>
      <c r="X427">
        <v>0</v>
      </c>
      <c r="Y427">
        <v>424</v>
      </c>
      <c r="Z427">
        <v>5020</v>
      </c>
      <c r="AA427">
        <v>29026</v>
      </c>
      <c r="AB427">
        <v>14752</v>
      </c>
      <c r="AC427">
        <v>0</v>
      </c>
      <c r="AD427">
        <v>0</v>
      </c>
      <c r="AE427" t="s">
        <v>393</v>
      </c>
    </row>
    <row r="428" spans="1:32" x14ac:dyDescent="0.35">
      <c r="A428" s="13">
        <f t="shared" si="6"/>
        <v>0</v>
      </c>
      <c r="B428" t="s">
        <v>411</v>
      </c>
      <c r="C428">
        <v>820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820</v>
      </c>
      <c r="N428">
        <v>166</v>
      </c>
      <c r="O428">
        <v>0</v>
      </c>
      <c r="P428">
        <v>350</v>
      </c>
      <c r="Q428">
        <v>244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90</v>
      </c>
      <c r="X428">
        <v>0</v>
      </c>
      <c r="Y428">
        <v>40</v>
      </c>
      <c r="Z428">
        <v>890</v>
      </c>
      <c r="AA428">
        <v>10087</v>
      </c>
      <c r="AB428">
        <v>0</v>
      </c>
      <c r="AC428">
        <v>1</v>
      </c>
      <c r="AD428">
        <v>0</v>
      </c>
      <c r="AE428" t="s">
        <v>412</v>
      </c>
    </row>
    <row r="429" spans="1:32" x14ac:dyDescent="0.35">
      <c r="A429" s="13">
        <f t="shared" si="6"/>
        <v>0</v>
      </c>
      <c r="B429" t="s">
        <v>413</v>
      </c>
      <c r="C429">
        <v>107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26</v>
      </c>
      <c r="M429">
        <v>133</v>
      </c>
      <c r="N429">
        <v>0</v>
      </c>
      <c r="O429">
        <v>0</v>
      </c>
      <c r="P429">
        <v>29</v>
      </c>
      <c r="Q429">
        <v>77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14</v>
      </c>
      <c r="X429">
        <v>0</v>
      </c>
      <c r="Y429">
        <v>0</v>
      </c>
      <c r="Z429">
        <v>120</v>
      </c>
      <c r="AA429">
        <v>6456</v>
      </c>
      <c r="AB429">
        <v>0</v>
      </c>
      <c r="AC429">
        <v>0</v>
      </c>
      <c r="AD429">
        <v>0</v>
      </c>
      <c r="AE429" t="s">
        <v>412</v>
      </c>
    </row>
    <row r="430" spans="1:32" x14ac:dyDescent="0.35">
      <c r="A430" s="13">
        <f t="shared" si="6"/>
        <v>0</v>
      </c>
      <c r="B430" t="s">
        <v>414</v>
      </c>
      <c r="C430">
        <v>3881</v>
      </c>
      <c r="D430">
        <v>1503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30</v>
      </c>
      <c r="K430">
        <v>3000</v>
      </c>
      <c r="L430">
        <v>240</v>
      </c>
      <c r="M430">
        <v>8654</v>
      </c>
      <c r="N430">
        <v>0</v>
      </c>
      <c r="O430">
        <v>0</v>
      </c>
      <c r="P430">
        <v>223</v>
      </c>
      <c r="Q430">
        <v>1078</v>
      </c>
      <c r="R430">
        <v>0</v>
      </c>
      <c r="S430">
        <v>2028</v>
      </c>
      <c r="T430">
        <v>0</v>
      </c>
      <c r="U430">
        <v>0</v>
      </c>
      <c r="V430">
        <v>758</v>
      </c>
      <c r="W430">
        <v>510</v>
      </c>
      <c r="X430">
        <v>0</v>
      </c>
      <c r="Y430">
        <v>376</v>
      </c>
      <c r="Z430">
        <v>4973</v>
      </c>
      <c r="AA430">
        <v>66479</v>
      </c>
      <c r="AB430">
        <v>9448</v>
      </c>
      <c r="AC430">
        <v>0</v>
      </c>
      <c r="AD430">
        <v>0</v>
      </c>
      <c r="AE430" t="s">
        <v>412</v>
      </c>
    </row>
    <row r="431" spans="1:32" x14ac:dyDescent="0.35">
      <c r="A431" s="13">
        <f t="shared" si="6"/>
        <v>0</v>
      </c>
      <c r="B431" t="s">
        <v>415</v>
      </c>
      <c r="C431">
        <v>1298</v>
      </c>
      <c r="D431">
        <v>3082</v>
      </c>
      <c r="E431">
        <v>0</v>
      </c>
      <c r="F431">
        <v>210</v>
      </c>
      <c r="G431">
        <v>0</v>
      </c>
      <c r="H431">
        <v>0</v>
      </c>
      <c r="I431">
        <v>59</v>
      </c>
      <c r="J431">
        <v>25</v>
      </c>
      <c r="K431">
        <v>3400</v>
      </c>
      <c r="L431">
        <v>259</v>
      </c>
      <c r="M431">
        <v>8333</v>
      </c>
      <c r="N431">
        <v>91</v>
      </c>
      <c r="O431">
        <v>0</v>
      </c>
      <c r="P431">
        <v>527</v>
      </c>
      <c r="Q431">
        <v>1143</v>
      </c>
      <c r="R431">
        <v>0</v>
      </c>
      <c r="S431">
        <v>3992</v>
      </c>
      <c r="T431">
        <v>0</v>
      </c>
      <c r="U431">
        <v>117</v>
      </c>
      <c r="V431">
        <v>991</v>
      </c>
      <c r="W431">
        <v>459</v>
      </c>
      <c r="X431">
        <v>0</v>
      </c>
      <c r="Y431">
        <v>786</v>
      </c>
      <c r="Z431">
        <v>8106</v>
      </c>
      <c r="AA431">
        <v>36385</v>
      </c>
      <c r="AB431">
        <v>11600</v>
      </c>
      <c r="AC431">
        <v>0</v>
      </c>
      <c r="AD431">
        <v>1</v>
      </c>
      <c r="AE431" t="s">
        <v>412</v>
      </c>
    </row>
    <row r="432" spans="1:32" x14ac:dyDescent="0.35">
      <c r="A432" s="13">
        <f t="shared" si="6"/>
        <v>0</v>
      </c>
      <c r="B432" t="s">
        <v>416</v>
      </c>
      <c r="C432">
        <v>178</v>
      </c>
      <c r="D432">
        <v>336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39</v>
      </c>
      <c r="K432">
        <v>0</v>
      </c>
      <c r="L432">
        <v>0</v>
      </c>
      <c r="M432">
        <v>553</v>
      </c>
      <c r="N432">
        <v>0</v>
      </c>
      <c r="O432">
        <v>0</v>
      </c>
      <c r="P432">
        <v>31</v>
      </c>
      <c r="Q432">
        <v>252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30</v>
      </c>
      <c r="X432">
        <v>0</v>
      </c>
      <c r="Y432">
        <v>5</v>
      </c>
      <c r="Z432">
        <v>318</v>
      </c>
      <c r="AA432">
        <v>8505</v>
      </c>
      <c r="AB432">
        <v>0</v>
      </c>
      <c r="AC432">
        <v>0</v>
      </c>
      <c r="AD432">
        <v>0</v>
      </c>
      <c r="AE432" t="s">
        <v>412</v>
      </c>
    </row>
    <row r="433" spans="1:32" x14ac:dyDescent="0.35">
      <c r="A433" s="13">
        <f t="shared" si="6"/>
        <v>0</v>
      </c>
      <c r="B433" t="s">
        <v>417</v>
      </c>
      <c r="C433">
        <v>1609</v>
      </c>
      <c r="D433">
        <v>0</v>
      </c>
      <c r="E433">
        <v>0</v>
      </c>
      <c r="F433">
        <v>21</v>
      </c>
      <c r="G433">
        <v>0</v>
      </c>
      <c r="H433">
        <v>0</v>
      </c>
      <c r="I433">
        <v>0</v>
      </c>
      <c r="J433">
        <v>96</v>
      </c>
      <c r="K433">
        <v>0</v>
      </c>
      <c r="L433">
        <v>15</v>
      </c>
      <c r="M433">
        <v>1741</v>
      </c>
      <c r="N433">
        <v>12</v>
      </c>
      <c r="O433">
        <v>0</v>
      </c>
      <c r="P433">
        <v>227</v>
      </c>
      <c r="Q433">
        <v>1623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190</v>
      </c>
      <c r="X433">
        <v>0</v>
      </c>
      <c r="Y433">
        <v>160</v>
      </c>
      <c r="Z433">
        <v>2212</v>
      </c>
      <c r="AA433">
        <v>16900</v>
      </c>
      <c r="AB433">
        <v>200</v>
      </c>
      <c r="AC433">
        <v>0</v>
      </c>
      <c r="AD433">
        <v>0</v>
      </c>
      <c r="AE433" t="s">
        <v>412</v>
      </c>
    </row>
    <row r="434" spans="1:32" x14ac:dyDescent="0.35">
      <c r="A434" s="13">
        <f t="shared" si="6"/>
        <v>0</v>
      </c>
      <c r="B434" t="s">
        <v>418</v>
      </c>
      <c r="C434">
        <v>243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3</v>
      </c>
      <c r="K434">
        <v>0</v>
      </c>
      <c r="L434">
        <v>64</v>
      </c>
      <c r="M434">
        <v>310</v>
      </c>
      <c r="N434">
        <v>0</v>
      </c>
      <c r="O434">
        <v>0</v>
      </c>
      <c r="P434">
        <v>0</v>
      </c>
      <c r="Q434">
        <v>192</v>
      </c>
      <c r="R434">
        <v>0</v>
      </c>
      <c r="S434">
        <v>29</v>
      </c>
      <c r="T434">
        <v>0</v>
      </c>
      <c r="U434">
        <v>0</v>
      </c>
      <c r="V434">
        <v>0</v>
      </c>
      <c r="W434">
        <v>33</v>
      </c>
      <c r="X434">
        <v>0</v>
      </c>
      <c r="Y434">
        <v>5</v>
      </c>
      <c r="Z434">
        <v>259</v>
      </c>
      <c r="AA434">
        <v>6747</v>
      </c>
      <c r="AB434">
        <v>0</v>
      </c>
      <c r="AC434">
        <v>0</v>
      </c>
      <c r="AD434">
        <v>0</v>
      </c>
      <c r="AE434" t="s">
        <v>412</v>
      </c>
    </row>
    <row r="435" spans="1:32" x14ac:dyDescent="0.35">
      <c r="A435" s="13">
        <f t="shared" si="6"/>
        <v>0</v>
      </c>
      <c r="B435" t="s">
        <v>419</v>
      </c>
      <c r="C435">
        <v>1187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30</v>
      </c>
      <c r="K435">
        <v>0</v>
      </c>
      <c r="L435">
        <v>0</v>
      </c>
      <c r="M435">
        <v>1217</v>
      </c>
      <c r="N435">
        <v>0</v>
      </c>
      <c r="O435">
        <v>0</v>
      </c>
      <c r="P435">
        <v>99</v>
      </c>
      <c r="Q435">
        <v>669</v>
      </c>
      <c r="R435">
        <v>0</v>
      </c>
      <c r="S435">
        <v>0</v>
      </c>
      <c r="T435">
        <v>0</v>
      </c>
      <c r="U435">
        <v>0</v>
      </c>
      <c r="V435">
        <v>57</v>
      </c>
      <c r="W435">
        <v>123</v>
      </c>
      <c r="X435">
        <v>43</v>
      </c>
      <c r="Y435">
        <v>49</v>
      </c>
      <c r="Z435">
        <v>1040</v>
      </c>
      <c r="AA435">
        <v>13384</v>
      </c>
      <c r="AB435">
        <v>1300</v>
      </c>
      <c r="AC435">
        <v>0</v>
      </c>
      <c r="AD435">
        <v>0</v>
      </c>
      <c r="AE435" t="s">
        <v>412</v>
      </c>
    </row>
    <row r="436" spans="1:32" x14ac:dyDescent="0.35">
      <c r="A436" s="13">
        <f t="shared" si="6"/>
        <v>0</v>
      </c>
      <c r="B436" t="s">
        <v>420</v>
      </c>
      <c r="C436">
        <v>3489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30</v>
      </c>
      <c r="K436">
        <v>0</v>
      </c>
      <c r="L436">
        <v>586</v>
      </c>
      <c r="M436">
        <v>4105</v>
      </c>
      <c r="N436">
        <v>2363</v>
      </c>
      <c r="O436">
        <v>0</v>
      </c>
      <c r="P436">
        <v>712</v>
      </c>
      <c r="Q436">
        <v>2123</v>
      </c>
      <c r="R436">
        <v>0</v>
      </c>
      <c r="S436">
        <v>1446</v>
      </c>
      <c r="T436">
        <v>0</v>
      </c>
      <c r="U436">
        <v>96</v>
      </c>
      <c r="V436">
        <v>219</v>
      </c>
      <c r="W436">
        <v>226</v>
      </c>
      <c r="X436">
        <v>0</v>
      </c>
      <c r="Y436">
        <v>310</v>
      </c>
      <c r="Z436">
        <v>7495</v>
      </c>
      <c r="AA436">
        <v>0</v>
      </c>
      <c r="AB436">
        <v>0</v>
      </c>
      <c r="AC436">
        <v>0</v>
      </c>
      <c r="AD436">
        <v>0</v>
      </c>
      <c r="AE436" t="s">
        <v>412</v>
      </c>
      <c r="AF436" t="s">
        <v>1022</v>
      </c>
    </row>
    <row r="437" spans="1:32" x14ac:dyDescent="0.35">
      <c r="A437" s="13">
        <f t="shared" si="6"/>
        <v>0</v>
      </c>
      <c r="B437" t="s">
        <v>421</v>
      </c>
      <c r="C437">
        <v>980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980</v>
      </c>
      <c r="N437">
        <v>379</v>
      </c>
      <c r="O437">
        <v>3</v>
      </c>
      <c r="P437">
        <v>121</v>
      </c>
      <c r="Q437">
        <v>580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107</v>
      </c>
      <c r="X437">
        <v>0</v>
      </c>
      <c r="Y437">
        <v>15</v>
      </c>
      <c r="Z437">
        <v>1205</v>
      </c>
      <c r="AA437">
        <v>8000</v>
      </c>
      <c r="AB437">
        <v>0</v>
      </c>
      <c r="AC437">
        <v>0</v>
      </c>
      <c r="AD437">
        <v>0</v>
      </c>
      <c r="AE437" t="s">
        <v>412</v>
      </c>
    </row>
    <row r="438" spans="1:32" x14ac:dyDescent="0.35">
      <c r="A438" s="13" t="e">
        <f t="shared" si="6"/>
        <v>#VALUE!</v>
      </c>
      <c r="B438" t="s">
        <v>422</v>
      </c>
      <c r="C438" t="s">
        <v>884</v>
      </c>
      <c r="D438" t="s">
        <v>884</v>
      </c>
      <c r="E438" t="s">
        <v>884</v>
      </c>
      <c r="F438" t="s">
        <v>884</v>
      </c>
      <c r="G438" t="s">
        <v>884</v>
      </c>
      <c r="H438" t="s">
        <v>884</v>
      </c>
      <c r="I438" t="s">
        <v>884</v>
      </c>
      <c r="J438" t="s">
        <v>884</v>
      </c>
      <c r="K438" t="s">
        <v>884</v>
      </c>
      <c r="L438" t="s">
        <v>884</v>
      </c>
      <c r="M438" t="s">
        <v>884</v>
      </c>
      <c r="N438" t="s">
        <v>884</v>
      </c>
      <c r="O438" t="s">
        <v>884</v>
      </c>
      <c r="P438" t="s">
        <v>884</v>
      </c>
      <c r="Q438" t="s">
        <v>884</v>
      </c>
      <c r="R438" t="s">
        <v>884</v>
      </c>
      <c r="S438" t="s">
        <v>884</v>
      </c>
      <c r="T438" t="s">
        <v>884</v>
      </c>
      <c r="U438" t="s">
        <v>884</v>
      </c>
      <c r="V438" t="s">
        <v>884</v>
      </c>
      <c r="W438" t="s">
        <v>884</v>
      </c>
      <c r="X438" t="s">
        <v>884</v>
      </c>
      <c r="Y438" t="s">
        <v>884</v>
      </c>
      <c r="Z438" t="s">
        <v>884</v>
      </c>
      <c r="AA438" t="s">
        <v>884</v>
      </c>
      <c r="AB438" t="s">
        <v>884</v>
      </c>
      <c r="AC438">
        <v>0</v>
      </c>
      <c r="AD438">
        <v>0</v>
      </c>
      <c r="AE438" t="s">
        <v>412</v>
      </c>
      <c r="AF438" t="s">
        <v>1054</v>
      </c>
    </row>
    <row r="439" spans="1:32" x14ac:dyDescent="0.35">
      <c r="A439" s="13">
        <f t="shared" si="6"/>
        <v>0</v>
      </c>
      <c r="B439" t="s">
        <v>423</v>
      </c>
      <c r="C439">
        <v>1692</v>
      </c>
      <c r="D439">
        <v>0</v>
      </c>
      <c r="E439">
        <v>0</v>
      </c>
      <c r="F439">
        <v>0</v>
      </c>
      <c r="G439">
        <v>0</v>
      </c>
      <c r="H439">
        <v>330</v>
      </c>
      <c r="I439">
        <v>0</v>
      </c>
      <c r="J439">
        <v>0</v>
      </c>
      <c r="K439">
        <v>6000</v>
      </c>
      <c r="L439">
        <v>130</v>
      </c>
      <c r="M439">
        <v>8152</v>
      </c>
      <c r="N439">
        <v>91</v>
      </c>
      <c r="O439">
        <v>212</v>
      </c>
      <c r="P439">
        <v>0</v>
      </c>
      <c r="Q439">
        <v>871</v>
      </c>
      <c r="R439">
        <v>0</v>
      </c>
      <c r="S439">
        <v>0</v>
      </c>
      <c r="T439">
        <v>0</v>
      </c>
      <c r="U439">
        <v>0</v>
      </c>
      <c r="V439">
        <v>375</v>
      </c>
      <c r="W439">
        <v>204</v>
      </c>
      <c r="X439">
        <v>0</v>
      </c>
      <c r="Y439">
        <v>118</v>
      </c>
      <c r="Z439">
        <v>1871</v>
      </c>
      <c r="AA439">
        <v>19543</v>
      </c>
      <c r="AB439">
        <v>8817</v>
      </c>
      <c r="AC439">
        <v>0</v>
      </c>
      <c r="AD439">
        <v>0</v>
      </c>
      <c r="AE439" t="s">
        <v>412</v>
      </c>
    </row>
    <row r="440" spans="1:32" x14ac:dyDescent="0.35">
      <c r="A440" s="13">
        <f t="shared" si="6"/>
        <v>0</v>
      </c>
      <c r="B440" t="s">
        <v>424</v>
      </c>
      <c r="C440">
        <v>285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200</v>
      </c>
      <c r="L440">
        <v>0</v>
      </c>
      <c r="M440">
        <v>485</v>
      </c>
      <c r="N440">
        <v>20</v>
      </c>
      <c r="O440">
        <v>0</v>
      </c>
      <c r="P440">
        <v>16</v>
      </c>
      <c r="Q440">
        <v>226</v>
      </c>
      <c r="R440">
        <v>0</v>
      </c>
      <c r="S440">
        <v>120</v>
      </c>
      <c r="T440">
        <v>0</v>
      </c>
      <c r="U440">
        <v>0</v>
      </c>
      <c r="V440">
        <v>0</v>
      </c>
      <c r="W440">
        <v>30</v>
      </c>
      <c r="X440">
        <v>0</v>
      </c>
      <c r="Y440">
        <v>27</v>
      </c>
      <c r="Z440">
        <v>439</v>
      </c>
      <c r="AA440">
        <v>3984</v>
      </c>
      <c r="AB440">
        <v>200</v>
      </c>
      <c r="AC440">
        <v>0</v>
      </c>
      <c r="AD440">
        <v>0</v>
      </c>
      <c r="AE440" t="s">
        <v>412</v>
      </c>
    </row>
    <row r="441" spans="1:32" x14ac:dyDescent="0.35">
      <c r="A441" s="13">
        <f t="shared" si="6"/>
        <v>0</v>
      </c>
      <c r="B441" t="s">
        <v>425</v>
      </c>
      <c r="C441">
        <v>1543</v>
      </c>
      <c r="D441">
        <v>0</v>
      </c>
      <c r="E441">
        <v>0</v>
      </c>
      <c r="F441">
        <v>0</v>
      </c>
      <c r="G441">
        <v>128</v>
      </c>
      <c r="H441">
        <v>0</v>
      </c>
      <c r="I441">
        <v>0</v>
      </c>
      <c r="J441">
        <v>66</v>
      </c>
      <c r="K441">
        <v>1200</v>
      </c>
      <c r="L441">
        <v>2</v>
      </c>
      <c r="M441">
        <v>2939</v>
      </c>
      <c r="N441">
        <v>0</v>
      </c>
      <c r="O441">
        <v>68</v>
      </c>
      <c r="P441">
        <v>105</v>
      </c>
      <c r="Q441">
        <v>596</v>
      </c>
      <c r="R441">
        <v>0</v>
      </c>
      <c r="S441">
        <v>288</v>
      </c>
      <c r="T441">
        <v>2</v>
      </c>
      <c r="U441">
        <v>574</v>
      </c>
      <c r="V441">
        <v>276</v>
      </c>
      <c r="W441">
        <v>111</v>
      </c>
      <c r="X441">
        <v>0</v>
      </c>
      <c r="Y441">
        <v>109</v>
      </c>
      <c r="Z441">
        <v>2129</v>
      </c>
      <c r="AA441">
        <v>24536</v>
      </c>
      <c r="AB441">
        <v>4513</v>
      </c>
      <c r="AC441">
        <v>0</v>
      </c>
      <c r="AD441">
        <v>0</v>
      </c>
      <c r="AE441" t="s">
        <v>412</v>
      </c>
    </row>
    <row r="442" spans="1:32" x14ac:dyDescent="0.35">
      <c r="A442" s="13">
        <f t="shared" si="6"/>
        <v>0</v>
      </c>
      <c r="B442" t="s">
        <v>426</v>
      </c>
      <c r="C442">
        <v>2442</v>
      </c>
      <c r="D442">
        <v>0</v>
      </c>
      <c r="E442">
        <v>0</v>
      </c>
      <c r="F442">
        <v>0</v>
      </c>
      <c r="G442">
        <v>427</v>
      </c>
      <c r="H442">
        <v>0</v>
      </c>
      <c r="I442">
        <v>0</v>
      </c>
      <c r="J442">
        <v>18</v>
      </c>
      <c r="K442">
        <v>600</v>
      </c>
      <c r="L442">
        <v>467</v>
      </c>
      <c r="M442">
        <v>3954</v>
      </c>
      <c r="N442">
        <v>116</v>
      </c>
      <c r="O442">
        <v>5</v>
      </c>
      <c r="P442">
        <v>426</v>
      </c>
      <c r="Q442">
        <v>820</v>
      </c>
      <c r="R442">
        <v>0</v>
      </c>
      <c r="S442">
        <v>301</v>
      </c>
      <c r="T442">
        <v>0</v>
      </c>
      <c r="U442">
        <v>351</v>
      </c>
      <c r="V442">
        <v>429</v>
      </c>
      <c r="W442">
        <v>280</v>
      </c>
      <c r="X442">
        <v>0</v>
      </c>
      <c r="Y442">
        <v>1368</v>
      </c>
      <c r="Z442">
        <v>4096</v>
      </c>
      <c r="AA442">
        <v>31008</v>
      </c>
      <c r="AB442">
        <v>4806</v>
      </c>
      <c r="AC442">
        <v>0</v>
      </c>
      <c r="AD442">
        <v>0</v>
      </c>
      <c r="AE442" t="s">
        <v>412</v>
      </c>
    </row>
    <row r="443" spans="1:32" x14ac:dyDescent="0.35">
      <c r="A443" s="13">
        <f t="shared" si="6"/>
        <v>0</v>
      </c>
      <c r="B443" t="s">
        <v>427</v>
      </c>
      <c r="C443">
        <v>1308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103</v>
      </c>
      <c r="M443">
        <v>1411</v>
      </c>
      <c r="N443">
        <v>855</v>
      </c>
      <c r="O443">
        <v>0</v>
      </c>
      <c r="P443">
        <v>155</v>
      </c>
      <c r="Q443">
        <v>978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129</v>
      </c>
      <c r="X443">
        <v>0</v>
      </c>
      <c r="Y443">
        <v>92</v>
      </c>
      <c r="Z443">
        <v>2209</v>
      </c>
      <c r="AA443">
        <v>0</v>
      </c>
      <c r="AB443">
        <v>0</v>
      </c>
      <c r="AC443">
        <v>0</v>
      </c>
      <c r="AD443">
        <v>0</v>
      </c>
      <c r="AE443" t="s">
        <v>412</v>
      </c>
      <c r="AF443" t="s">
        <v>1022</v>
      </c>
    </row>
    <row r="444" spans="1:32" x14ac:dyDescent="0.35">
      <c r="A444" s="13" t="e">
        <f t="shared" si="6"/>
        <v>#VALUE!</v>
      </c>
      <c r="B444" t="s">
        <v>942</v>
      </c>
      <c r="C444" t="s">
        <v>884</v>
      </c>
      <c r="D444" t="s">
        <v>884</v>
      </c>
      <c r="E444" t="s">
        <v>884</v>
      </c>
      <c r="F444" t="s">
        <v>884</v>
      </c>
      <c r="G444" t="s">
        <v>884</v>
      </c>
      <c r="H444" t="s">
        <v>884</v>
      </c>
      <c r="I444" t="s">
        <v>884</v>
      </c>
      <c r="J444" t="s">
        <v>884</v>
      </c>
      <c r="K444" t="s">
        <v>884</v>
      </c>
      <c r="L444" t="s">
        <v>884</v>
      </c>
      <c r="M444" t="s">
        <v>884</v>
      </c>
      <c r="N444" t="s">
        <v>884</v>
      </c>
      <c r="O444" t="s">
        <v>884</v>
      </c>
      <c r="P444" t="s">
        <v>884</v>
      </c>
      <c r="Q444" t="s">
        <v>884</v>
      </c>
      <c r="R444" t="s">
        <v>884</v>
      </c>
      <c r="S444" t="s">
        <v>884</v>
      </c>
      <c r="T444" t="s">
        <v>884</v>
      </c>
      <c r="U444" t="s">
        <v>884</v>
      </c>
      <c r="V444" t="s">
        <v>884</v>
      </c>
      <c r="W444" t="s">
        <v>884</v>
      </c>
      <c r="X444" t="s">
        <v>884</v>
      </c>
      <c r="Y444" t="s">
        <v>884</v>
      </c>
      <c r="Z444" t="s">
        <v>884</v>
      </c>
      <c r="AA444" t="s">
        <v>884</v>
      </c>
      <c r="AB444" t="s">
        <v>884</v>
      </c>
      <c r="AC444">
        <v>0</v>
      </c>
      <c r="AD444">
        <v>0</v>
      </c>
      <c r="AE444" t="s">
        <v>412</v>
      </c>
      <c r="AF444" t="s">
        <v>1055</v>
      </c>
    </row>
    <row r="445" spans="1:32" x14ac:dyDescent="0.35">
      <c r="A445" s="13" t="e">
        <f t="shared" si="6"/>
        <v>#VALUE!</v>
      </c>
      <c r="B445" t="s">
        <v>428</v>
      </c>
      <c r="C445" t="s">
        <v>884</v>
      </c>
      <c r="D445" t="s">
        <v>884</v>
      </c>
      <c r="E445" t="s">
        <v>884</v>
      </c>
      <c r="F445" t="s">
        <v>884</v>
      </c>
      <c r="G445" t="s">
        <v>884</v>
      </c>
      <c r="H445" t="s">
        <v>884</v>
      </c>
      <c r="I445" t="s">
        <v>884</v>
      </c>
      <c r="J445" t="s">
        <v>884</v>
      </c>
      <c r="K445" t="s">
        <v>884</v>
      </c>
      <c r="L445" t="s">
        <v>884</v>
      </c>
      <c r="M445" t="s">
        <v>884</v>
      </c>
      <c r="N445" t="s">
        <v>884</v>
      </c>
      <c r="O445" t="s">
        <v>884</v>
      </c>
      <c r="P445" t="s">
        <v>884</v>
      </c>
      <c r="Q445" t="s">
        <v>884</v>
      </c>
      <c r="R445" t="s">
        <v>884</v>
      </c>
      <c r="S445" t="s">
        <v>884</v>
      </c>
      <c r="T445" t="s">
        <v>884</v>
      </c>
      <c r="U445" t="s">
        <v>884</v>
      </c>
      <c r="V445" t="s">
        <v>884</v>
      </c>
      <c r="W445" t="s">
        <v>884</v>
      </c>
      <c r="X445" t="s">
        <v>884</v>
      </c>
      <c r="Y445" t="s">
        <v>884</v>
      </c>
      <c r="Z445" t="s">
        <v>884</v>
      </c>
      <c r="AA445" t="s">
        <v>884</v>
      </c>
      <c r="AB445" t="s">
        <v>884</v>
      </c>
      <c r="AC445">
        <v>0</v>
      </c>
      <c r="AD445">
        <v>0</v>
      </c>
      <c r="AE445" t="s">
        <v>412</v>
      </c>
    </row>
    <row r="446" spans="1:32" x14ac:dyDescent="0.35">
      <c r="A446" s="13">
        <f t="shared" si="6"/>
        <v>0</v>
      </c>
      <c r="B446" t="s">
        <v>412</v>
      </c>
      <c r="C446">
        <v>29666</v>
      </c>
      <c r="D446">
        <v>0</v>
      </c>
      <c r="E446">
        <v>113388</v>
      </c>
      <c r="F446">
        <v>5795</v>
      </c>
      <c r="G446">
        <v>0</v>
      </c>
      <c r="H446">
        <v>0</v>
      </c>
      <c r="I446">
        <v>0</v>
      </c>
      <c r="J446">
        <v>6281</v>
      </c>
      <c r="K446">
        <v>111670</v>
      </c>
      <c r="L446">
        <v>36617</v>
      </c>
      <c r="M446">
        <v>303417</v>
      </c>
      <c r="N446">
        <v>14358</v>
      </c>
      <c r="O446">
        <v>0</v>
      </c>
      <c r="P446">
        <v>101723</v>
      </c>
      <c r="Q446">
        <v>15920</v>
      </c>
      <c r="R446">
        <v>567</v>
      </c>
      <c r="S446">
        <v>32331</v>
      </c>
      <c r="T446">
        <v>0</v>
      </c>
      <c r="U446">
        <v>0</v>
      </c>
      <c r="V446">
        <v>14158</v>
      </c>
      <c r="W446">
        <v>7802</v>
      </c>
      <c r="X446">
        <v>0</v>
      </c>
      <c r="Y446">
        <v>38127</v>
      </c>
      <c r="Z446">
        <v>224986</v>
      </c>
      <c r="AA446">
        <v>600000</v>
      </c>
      <c r="AB446">
        <v>913381</v>
      </c>
      <c r="AC446">
        <v>1</v>
      </c>
      <c r="AD446">
        <v>0</v>
      </c>
      <c r="AE446" t="s">
        <v>412</v>
      </c>
      <c r="AF446" t="s">
        <v>1056</v>
      </c>
    </row>
    <row r="447" spans="1:32" x14ac:dyDescent="0.35">
      <c r="A447" s="13">
        <f t="shared" si="6"/>
        <v>0</v>
      </c>
      <c r="B447" t="s">
        <v>429</v>
      </c>
      <c r="C447">
        <v>4528</v>
      </c>
      <c r="D447" s="21">
        <v>-1</v>
      </c>
      <c r="E447">
        <v>0</v>
      </c>
      <c r="F447">
        <v>0</v>
      </c>
      <c r="G447">
        <v>0</v>
      </c>
      <c r="H447">
        <v>0</v>
      </c>
      <c r="I447">
        <v>61</v>
      </c>
      <c r="J447">
        <v>0</v>
      </c>
      <c r="K447">
        <v>0</v>
      </c>
      <c r="L447">
        <v>738</v>
      </c>
      <c r="M447">
        <v>5327</v>
      </c>
      <c r="N447">
        <v>85</v>
      </c>
      <c r="O447">
        <v>295</v>
      </c>
      <c r="P447">
        <v>303</v>
      </c>
      <c r="Q447">
        <v>1963</v>
      </c>
      <c r="R447">
        <v>1277</v>
      </c>
      <c r="S447">
        <v>709</v>
      </c>
      <c r="T447">
        <v>0</v>
      </c>
      <c r="U447">
        <v>0</v>
      </c>
      <c r="V447">
        <v>566</v>
      </c>
      <c r="W447">
        <v>307</v>
      </c>
      <c r="X447">
        <v>0</v>
      </c>
      <c r="Y447">
        <v>100</v>
      </c>
      <c r="Z447">
        <v>5605</v>
      </c>
      <c r="AA447">
        <v>45179</v>
      </c>
      <c r="AB447">
        <v>3167</v>
      </c>
      <c r="AC447">
        <v>1</v>
      </c>
      <c r="AD447">
        <v>0</v>
      </c>
      <c r="AE447" t="s">
        <v>412</v>
      </c>
    </row>
    <row r="448" spans="1:32" x14ac:dyDescent="0.35">
      <c r="A448" s="13">
        <f t="shared" si="6"/>
        <v>0</v>
      </c>
      <c r="B448" t="s">
        <v>430</v>
      </c>
      <c r="C448">
        <v>111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16</v>
      </c>
      <c r="M448">
        <v>127</v>
      </c>
      <c r="N448">
        <v>31</v>
      </c>
      <c r="O448">
        <v>0</v>
      </c>
      <c r="P448">
        <v>0</v>
      </c>
      <c r="Q448">
        <v>64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28</v>
      </c>
      <c r="X448">
        <v>0</v>
      </c>
      <c r="Y448">
        <v>19</v>
      </c>
      <c r="Z448">
        <v>142</v>
      </c>
      <c r="AA448">
        <v>6884</v>
      </c>
      <c r="AB448">
        <v>0</v>
      </c>
      <c r="AC448">
        <v>0</v>
      </c>
      <c r="AD448" s="21">
        <v>0</v>
      </c>
      <c r="AE448" s="21" t="s">
        <v>431</v>
      </c>
      <c r="AF448" s="21"/>
    </row>
    <row r="449" spans="1:31" x14ac:dyDescent="0.35">
      <c r="A449" s="13">
        <f t="shared" si="6"/>
        <v>0</v>
      </c>
      <c r="B449" t="s">
        <v>943</v>
      </c>
      <c r="C449">
        <v>1339</v>
      </c>
      <c r="D449">
        <v>0</v>
      </c>
      <c r="E449">
        <v>0</v>
      </c>
      <c r="F449">
        <v>0</v>
      </c>
      <c r="G449">
        <v>150</v>
      </c>
      <c r="H449">
        <v>0</v>
      </c>
      <c r="I449">
        <v>20</v>
      </c>
      <c r="J449">
        <v>13</v>
      </c>
      <c r="K449">
        <v>0</v>
      </c>
      <c r="L449">
        <v>69</v>
      </c>
      <c r="M449">
        <v>1591</v>
      </c>
      <c r="N449">
        <v>240</v>
      </c>
      <c r="O449">
        <v>0</v>
      </c>
      <c r="P449">
        <v>103</v>
      </c>
      <c r="Q449">
        <v>345</v>
      </c>
      <c r="R449">
        <v>0</v>
      </c>
      <c r="S449">
        <v>0</v>
      </c>
      <c r="T449">
        <v>0</v>
      </c>
      <c r="U449">
        <v>475</v>
      </c>
      <c r="V449">
        <v>0</v>
      </c>
      <c r="W449">
        <v>211</v>
      </c>
      <c r="X449">
        <v>35</v>
      </c>
      <c r="Y449">
        <v>315</v>
      </c>
      <c r="Z449">
        <v>1724</v>
      </c>
      <c r="AA449">
        <v>20540</v>
      </c>
      <c r="AB449">
        <v>880</v>
      </c>
      <c r="AC449">
        <v>0</v>
      </c>
      <c r="AD449">
        <v>0</v>
      </c>
      <c r="AE449" t="s">
        <v>431</v>
      </c>
    </row>
    <row r="450" spans="1:31" x14ac:dyDescent="0.35">
      <c r="A450" s="13">
        <f t="shared" si="6"/>
        <v>0</v>
      </c>
      <c r="B450" t="s">
        <v>431</v>
      </c>
      <c r="C450">
        <v>19201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15250</v>
      </c>
      <c r="L450">
        <v>894</v>
      </c>
      <c r="M450">
        <v>35345</v>
      </c>
      <c r="N450">
        <v>1101</v>
      </c>
      <c r="O450">
        <v>0</v>
      </c>
      <c r="P450">
        <v>0</v>
      </c>
      <c r="Q450">
        <v>11483</v>
      </c>
      <c r="R450">
        <v>122</v>
      </c>
      <c r="S450">
        <v>7956</v>
      </c>
      <c r="T450">
        <v>0</v>
      </c>
      <c r="U450">
        <v>0</v>
      </c>
      <c r="V450">
        <v>4608</v>
      </c>
      <c r="W450">
        <v>1499</v>
      </c>
      <c r="X450">
        <v>500</v>
      </c>
      <c r="Y450">
        <v>1297</v>
      </c>
      <c r="Z450">
        <v>28566</v>
      </c>
      <c r="AA450">
        <v>248005</v>
      </c>
      <c r="AB450">
        <v>110267</v>
      </c>
      <c r="AC450">
        <v>1</v>
      </c>
      <c r="AD450">
        <v>0</v>
      </c>
      <c r="AE450" t="s">
        <v>431</v>
      </c>
    </row>
    <row r="451" spans="1:31" x14ac:dyDescent="0.35">
      <c r="A451" s="13">
        <f t="shared" ref="A451:A514" si="7">+Z451-SUM(N451:Y451)</f>
        <v>0</v>
      </c>
      <c r="B451" t="s">
        <v>432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 t="s">
        <v>431</v>
      </c>
    </row>
    <row r="452" spans="1:31" x14ac:dyDescent="0.35">
      <c r="A452" s="13">
        <f t="shared" si="7"/>
        <v>0</v>
      </c>
      <c r="B452" t="s">
        <v>433</v>
      </c>
      <c r="C452">
        <v>718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2</v>
      </c>
      <c r="K452">
        <v>1500</v>
      </c>
      <c r="L452">
        <v>32</v>
      </c>
      <c r="M452">
        <v>2252</v>
      </c>
      <c r="N452">
        <v>18</v>
      </c>
      <c r="O452">
        <v>3</v>
      </c>
      <c r="P452">
        <v>75</v>
      </c>
      <c r="Q452">
        <v>294</v>
      </c>
      <c r="R452">
        <v>0</v>
      </c>
      <c r="S452">
        <v>0</v>
      </c>
      <c r="T452">
        <v>0</v>
      </c>
      <c r="U452">
        <v>0</v>
      </c>
      <c r="V452">
        <v>99</v>
      </c>
      <c r="W452">
        <v>80</v>
      </c>
      <c r="X452">
        <v>0</v>
      </c>
      <c r="Y452">
        <v>19</v>
      </c>
      <c r="Z452">
        <v>588</v>
      </c>
      <c r="AA452">
        <v>12538</v>
      </c>
      <c r="AB452">
        <v>2685</v>
      </c>
      <c r="AC452">
        <v>0</v>
      </c>
      <c r="AD452">
        <v>0</v>
      </c>
      <c r="AE452" t="s">
        <v>431</v>
      </c>
    </row>
    <row r="453" spans="1:31" x14ac:dyDescent="0.35">
      <c r="A453" s="13">
        <f t="shared" si="7"/>
        <v>0</v>
      </c>
      <c r="B453" t="s">
        <v>1057</v>
      </c>
      <c r="C453">
        <v>1179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2</v>
      </c>
      <c r="J453">
        <v>0</v>
      </c>
      <c r="K453">
        <v>0</v>
      </c>
      <c r="L453">
        <v>38</v>
      </c>
      <c r="M453">
        <v>1219</v>
      </c>
      <c r="N453">
        <v>43</v>
      </c>
      <c r="O453">
        <v>0</v>
      </c>
      <c r="P453">
        <v>30</v>
      </c>
      <c r="Q453">
        <v>649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71</v>
      </c>
      <c r="X453">
        <v>0</v>
      </c>
      <c r="Y453">
        <v>133</v>
      </c>
      <c r="Z453">
        <v>926</v>
      </c>
      <c r="AA453">
        <v>19587</v>
      </c>
      <c r="AB453">
        <v>0</v>
      </c>
      <c r="AC453">
        <v>0</v>
      </c>
      <c r="AD453">
        <v>0</v>
      </c>
      <c r="AE453" t="s">
        <v>431</v>
      </c>
    </row>
    <row r="454" spans="1:31" x14ac:dyDescent="0.35">
      <c r="A454" s="13">
        <f t="shared" si="7"/>
        <v>0</v>
      </c>
      <c r="B454" t="s">
        <v>434</v>
      </c>
      <c r="C454">
        <v>78</v>
      </c>
      <c r="D454">
        <v>177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255</v>
      </c>
      <c r="N454">
        <v>0</v>
      </c>
      <c r="O454">
        <v>0</v>
      </c>
      <c r="P454">
        <v>0</v>
      </c>
      <c r="Q454">
        <v>168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40</v>
      </c>
      <c r="X454">
        <v>0</v>
      </c>
      <c r="Y454">
        <v>11</v>
      </c>
      <c r="Z454">
        <v>219</v>
      </c>
      <c r="AA454">
        <v>7390</v>
      </c>
      <c r="AB454">
        <v>0</v>
      </c>
      <c r="AC454">
        <v>0</v>
      </c>
      <c r="AD454">
        <v>0</v>
      </c>
      <c r="AE454" t="s">
        <v>431</v>
      </c>
    </row>
    <row r="455" spans="1:31" x14ac:dyDescent="0.35">
      <c r="A455" s="13">
        <f t="shared" si="7"/>
        <v>1</v>
      </c>
      <c r="B455" t="s">
        <v>435</v>
      </c>
      <c r="C455">
        <v>907</v>
      </c>
      <c r="D455">
        <v>0</v>
      </c>
      <c r="E455">
        <v>0</v>
      </c>
      <c r="F455">
        <v>187</v>
      </c>
      <c r="G455">
        <v>0</v>
      </c>
      <c r="H455">
        <v>0</v>
      </c>
      <c r="I455">
        <v>0</v>
      </c>
      <c r="J455">
        <v>69</v>
      </c>
      <c r="K455">
        <v>3000</v>
      </c>
      <c r="L455">
        <v>84</v>
      </c>
      <c r="M455">
        <v>4247</v>
      </c>
      <c r="N455" s="21">
        <v>-1</v>
      </c>
      <c r="O455">
        <v>8767</v>
      </c>
      <c r="P455">
        <v>126</v>
      </c>
      <c r="Q455">
        <v>275</v>
      </c>
      <c r="R455">
        <v>0</v>
      </c>
      <c r="S455">
        <v>51</v>
      </c>
      <c r="T455">
        <v>0</v>
      </c>
      <c r="U455">
        <v>0</v>
      </c>
      <c r="V455">
        <v>566</v>
      </c>
      <c r="W455">
        <v>190</v>
      </c>
      <c r="X455">
        <v>0</v>
      </c>
      <c r="Y455">
        <v>71</v>
      </c>
      <c r="Z455">
        <v>10046</v>
      </c>
      <c r="AA455">
        <v>16730</v>
      </c>
      <c r="AB455">
        <v>13280</v>
      </c>
      <c r="AC455">
        <v>0</v>
      </c>
      <c r="AD455">
        <v>0</v>
      </c>
      <c r="AE455" t="s">
        <v>431</v>
      </c>
    </row>
    <row r="456" spans="1:31" x14ac:dyDescent="0.35">
      <c r="A456" s="13">
        <f t="shared" si="7"/>
        <v>0</v>
      </c>
      <c r="B456" t="s">
        <v>1058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451</v>
      </c>
      <c r="M456">
        <v>451</v>
      </c>
      <c r="N456">
        <v>0</v>
      </c>
      <c r="O456">
        <v>0</v>
      </c>
      <c r="P456">
        <v>59</v>
      </c>
      <c r="Q456">
        <v>197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84</v>
      </c>
      <c r="Z456">
        <v>340</v>
      </c>
      <c r="AA456">
        <v>11807</v>
      </c>
      <c r="AB456">
        <v>0</v>
      </c>
      <c r="AC456">
        <v>0</v>
      </c>
      <c r="AD456">
        <v>0</v>
      </c>
      <c r="AE456" t="s">
        <v>431</v>
      </c>
    </row>
    <row r="457" spans="1:31" x14ac:dyDescent="0.35">
      <c r="A457" s="13">
        <f t="shared" si="7"/>
        <v>0</v>
      </c>
      <c r="B457" t="s">
        <v>436</v>
      </c>
      <c r="C457">
        <v>979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25</v>
      </c>
      <c r="J457">
        <v>0</v>
      </c>
      <c r="K457">
        <v>0</v>
      </c>
      <c r="L457">
        <v>112</v>
      </c>
      <c r="M457">
        <v>1116</v>
      </c>
      <c r="N457">
        <v>15</v>
      </c>
      <c r="O457">
        <v>0</v>
      </c>
      <c r="P457">
        <v>165</v>
      </c>
      <c r="Q457">
        <v>487</v>
      </c>
      <c r="R457">
        <v>0</v>
      </c>
      <c r="S457">
        <v>0</v>
      </c>
      <c r="T457">
        <v>0</v>
      </c>
      <c r="U457">
        <v>0</v>
      </c>
      <c r="V457">
        <v>92</v>
      </c>
      <c r="W457">
        <v>112</v>
      </c>
      <c r="X457">
        <v>0</v>
      </c>
      <c r="Y457">
        <v>149</v>
      </c>
      <c r="Z457">
        <v>1020</v>
      </c>
      <c r="AA457">
        <v>10532</v>
      </c>
      <c r="AB457">
        <v>1313</v>
      </c>
      <c r="AC457">
        <v>0</v>
      </c>
      <c r="AD457">
        <v>0</v>
      </c>
      <c r="AE457" t="s">
        <v>431</v>
      </c>
    </row>
    <row r="458" spans="1:31" x14ac:dyDescent="0.35">
      <c r="A458" s="13">
        <f t="shared" si="7"/>
        <v>0</v>
      </c>
      <c r="B458" t="s">
        <v>437</v>
      </c>
      <c r="C458">
        <v>0</v>
      </c>
      <c r="D458">
        <v>162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36</v>
      </c>
      <c r="K458">
        <v>0</v>
      </c>
      <c r="L458">
        <v>0</v>
      </c>
      <c r="M458">
        <v>198</v>
      </c>
      <c r="N458">
        <v>0</v>
      </c>
      <c r="O458">
        <v>0</v>
      </c>
      <c r="P458">
        <v>0</v>
      </c>
      <c r="Q458">
        <v>186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22</v>
      </c>
      <c r="X458">
        <v>0</v>
      </c>
      <c r="Y458">
        <v>15</v>
      </c>
      <c r="Z458">
        <v>223</v>
      </c>
      <c r="AA458">
        <v>3250</v>
      </c>
      <c r="AB458">
        <v>0</v>
      </c>
      <c r="AC458">
        <v>0</v>
      </c>
      <c r="AD458">
        <v>0</v>
      </c>
      <c r="AE458" t="s">
        <v>431</v>
      </c>
    </row>
    <row r="459" spans="1:31" x14ac:dyDescent="0.35">
      <c r="A459" s="13">
        <f t="shared" si="7"/>
        <v>0</v>
      </c>
      <c r="B459" t="s">
        <v>944</v>
      </c>
      <c r="C459">
        <v>2105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70</v>
      </c>
      <c r="K459">
        <v>0</v>
      </c>
      <c r="L459">
        <v>0</v>
      </c>
      <c r="M459">
        <v>2175</v>
      </c>
      <c r="N459">
        <v>0</v>
      </c>
      <c r="O459">
        <v>0</v>
      </c>
      <c r="P459">
        <v>181</v>
      </c>
      <c r="Q459">
        <v>879</v>
      </c>
      <c r="R459">
        <v>0</v>
      </c>
      <c r="S459">
        <v>42</v>
      </c>
      <c r="T459">
        <v>0</v>
      </c>
      <c r="U459">
        <v>0</v>
      </c>
      <c r="V459">
        <v>0</v>
      </c>
      <c r="W459">
        <v>212</v>
      </c>
      <c r="X459">
        <v>0</v>
      </c>
      <c r="Y459">
        <v>839</v>
      </c>
      <c r="Z459">
        <v>2153</v>
      </c>
      <c r="AA459">
        <v>26132</v>
      </c>
      <c r="AB459">
        <v>0</v>
      </c>
      <c r="AC459">
        <v>0</v>
      </c>
      <c r="AD459">
        <v>0</v>
      </c>
      <c r="AE459" t="s">
        <v>431</v>
      </c>
    </row>
    <row r="460" spans="1:31" x14ac:dyDescent="0.35">
      <c r="A460" s="13">
        <f t="shared" si="7"/>
        <v>0</v>
      </c>
      <c r="B460" t="s">
        <v>945</v>
      </c>
      <c r="C460">
        <v>863</v>
      </c>
      <c r="D460">
        <v>0</v>
      </c>
      <c r="E460">
        <v>0</v>
      </c>
      <c r="F460">
        <v>0</v>
      </c>
      <c r="G460">
        <v>22</v>
      </c>
      <c r="H460">
        <v>0</v>
      </c>
      <c r="I460">
        <v>0</v>
      </c>
      <c r="J460">
        <v>9</v>
      </c>
      <c r="K460">
        <v>2000</v>
      </c>
      <c r="L460">
        <v>0</v>
      </c>
      <c r="M460">
        <v>2894</v>
      </c>
      <c r="N460">
        <v>1211</v>
      </c>
      <c r="O460">
        <v>0</v>
      </c>
      <c r="P460">
        <v>114</v>
      </c>
      <c r="Q460">
        <v>539</v>
      </c>
      <c r="R460">
        <v>0</v>
      </c>
      <c r="S460">
        <v>0</v>
      </c>
      <c r="T460">
        <v>0</v>
      </c>
      <c r="U460">
        <v>22</v>
      </c>
      <c r="V460">
        <v>0</v>
      </c>
      <c r="W460">
        <v>72</v>
      </c>
      <c r="X460">
        <v>0</v>
      </c>
      <c r="Y460">
        <v>64</v>
      </c>
      <c r="Z460">
        <v>2022</v>
      </c>
      <c r="AA460">
        <v>18635</v>
      </c>
      <c r="AB460">
        <v>2000</v>
      </c>
      <c r="AC460">
        <v>0</v>
      </c>
      <c r="AD460">
        <v>0</v>
      </c>
      <c r="AE460" t="s">
        <v>431</v>
      </c>
    </row>
    <row r="461" spans="1:31" x14ac:dyDescent="0.35">
      <c r="A461" s="13">
        <f t="shared" si="7"/>
        <v>0</v>
      </c>
      <c r="B461" t="s">
        <v>438</v>
      </c>
      <c r="C461">
        <v>966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8</v>
      </c>
      <c r="J461">
        <v>0</v>
      </c>
      <c r="K461">
        <v>0</v>
      </c>
      <c r="L461">
        <v>0</v>
      </c>
      <c r="M461">
        <v>974</v>
      </c>
      <c r="N461">
        <v>3</v>
      </c>
      <c r="O461">
        <v>83</v>
      </c>
      <c r="P461">
        <v>93</v>
      </c>
      <c r="Q461">
        <v>466</v>
      </c>
      <c r="R461">
        <v>0</v>
      </c>
      <c r="S461">
        <v>31</v>
      </c>
      <c r="T461">
        <v>0</v>
      </c>
      <c r="U461">
        <v>0</v>
      </c>
      <c r="V461">
        <v>92</v>
      </c>
      <c r="W461">
        <v>98</v>
      </c>
      <c r="X461">
        <v>0</v>
      </c>
      <c r="Y461">
        <v>33</v>
      </c>
      <c r="Z461">
        <v>899</v>
      </c>
      <c r="AA461">
        <v>14254</v>
      </c>
      <c r="AB461">
        <v>1649</v>
      </c>
      <c r="AC461">
        <v>0</v>
      </c>
      <c r="AD461">
        <v>0</v>
      </c>
      <c r="AE461" t="s">
        <v>431</v>
      </c>
    </row>
    <row r="462" spans="1:31" x14ac:dyDescent="0.35">
      <c r="A462" s="13">
        <f t="shared" si="7"/>
        <v>0</v>
      </c>
      <c r="B462" t="s">
        <v>439</v>
      </c>
      <c r="C462">
        <v>4923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50</v>
      </c>
      <c r="J462">
        <v>49</v>
      </c>
      <c r="K462">
        <v>1500</v>
      </c>
      <c r="L462">
        <v>358</v>
      </c>
      <c r="M462">
        <v>6880</v>
      </c>
      <c r="N462">
        <v>1280</v>
      </c>
      <c r="O462">
        <v>0</v>
      </c>
      <c r="P462">
        <v>0</v>
      </c>
      <c r="Q462">
        <v>2832</v>
      </c>
      <c r="R462">
        <v>0</v>
      </c>
      <c r="S462">
        <v>1681</v>
      </c>
      <c r="T462">
        <v>0</v>
      </c>
      <c r="U462">
        <v>106</v>
      </c>
      <c r="V462">
        <v>361</v>
      </c>
      <c r="W462">
        <v>522</v>
      </c>
      <c r="X462">
        <v>0</v>
      </c>
      <c r="Y462">
        <v>62</v>
      </c>
      <c r="Z462">
        <v>6844</v>
      </c>
      <c r="AA462">
        <v>42326</v>
      </c>
      <c r="AB462">
        <v>6584</v>
      </c>
      <c r="AC462">
        <v>1</v>
      </c>
      <c r="AD462">
        <v>0</v>
      </c>
      <c r="AE462" t="s">
        <v>431</v>
      </c>
    </row>
    <row r="463" spans="1:31" x14ac:dyDescent="0.35">
      <c r="A463" s="13">
        <f t="shared" si="7"/>
        <v>0</v>
      </c>
      <c r="B463" t="s">
        <v>947</v>
      </c>
      <c r="C463">
        <v>1661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4</v>
      </c>
      <c r="K463">
        <v>0</v>
      </c>
      <c r="L463">
        <v>0</v>
      </c>
      <c r="M463">
        <v>1665</v>
      </c>
      <c r="N463">
        <v>1695</v>
      </c>
      <c r="O463">
        <v>0</v>
      </c>
      <c r="P463">
        <v>0</v>
      </c>
      <c r="Q463">
        <v>482</v>
      </c>
      <c r="R463">
        <v>0</v>
      </c>
      <c r="S463">
        <v>0</v>
      </c>
      <c r="T463">
        <v>0</v>
      </c>
      <c r="U463">
        <v>0</v>
      </c>
      <c r="V463">
        <v>272</v>
      </c>
      <c r="W463">
        <v>110</v>
      </c>
      <c r="X463">
        <v>0</v>
      </c>
      <c r="Y463">
        <v>715</v>
      </c>
      <c r="Z463">
        <v>3274</v>
      </c>
      <c r="AA463">
        <v>25474</v>
      </c>
      <c r="AB463">
        <v>4894</v>
      </c>
      <c r="AC463">
        <v>0</v>
      </c>
      <c r="AD463">
        <v>0</v>
      </c>
      <c r="AE463" t="s">
        <v>431</v>
      </c>
    </row>
    <row r="464" spans="1:31" x14ac:dyDescent="0.35">
      <c r="A464" s="13">
        <f t="shared" si="7"/>
        <v>0</v>
      </c>
      <c r="B464" t="s">
        <v>946</v>
      </c>
      <c r="C464">
        <v>1290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7</v>
      </c>
      <c r="J464">
        <v>12</v>
      </c>
      <c r="K464">
        <v>5000</v>
      </c>
      <c r="L464">
        <v>0</v>
      </c>
      <c r="M464">
        <v>6309</v>
      </c>
      <c r="N464">
        <v>2425</v>
      </c>
      <c r="O464">
        <v>0</v>
      </c>
      <c r="P464">
        <v>0</v>
      </c>
      <c r="Q464">
        <v>386</v>
      </c>
      <c r="R464">
        <v>0</v>
      </c>
      <c r="S464">
        <v>152</v>
      </c>
      <c r="T464">
        <v>0</v>
      </c>
      <c r="U464">
        <v>0</v>
      </c>
      <c r="V464">
        <v>0</v>
      </c>
      <c r="W464">
        <v>111</v>
      </c>
      <c r="X464">
        <v>0</v>
      </c>
      <c r="Y464">
        <v>534</v>
      </c>
      <c r="Z464">
        <v>3608</v>
      </c>
      <c r="AA464">
        <v>20068</v>
      </c>
      <c r="AB464">
        <v>5000</v>
      </c>
      <c r="AC464">
        <v>0</v>
      </c>
      <c r="AD464">
        <v>0</v>
      </c>
      <c r="AE464" t="s">
        <v>431</v>
      </c>
    </row>
    <row r="465" spans="1:31" x14ac:dyDescent="0.35">
      <c r="A465" s="13">
        <f t="shared" si="7"/>
        <v>1</v>
      </c>
      <c r="B465" t="s">
        <v>440</v>
      </c>
      <c r="C465">
        <v>742</v>
      </c>
      <c r="D465">
        <v>0</v>
      </c>
      <c r="E465">
        <v>252</v>
      </c>
      <c r="F465">
        <v>0</v>
      </c>
      <c r="G465">
        <v>0</v>
      </c>
      <c r="H465">
        <v>0</v>
      </c>
      <c r="I465">
        <v>5</v>
      </c>
      <c r="J465">
        <v>0</v>
      </c>
      <c r="K465">
        <v>1550</v>
      </c>
      <c r="L465">
        <v>11</v>
      </c>
      <c r="M465">
        <v>2560</v>
      </c>
      <c r="N465" s="21">
        <v>-1</v>
      </c>
      <c r="O465">
        <v>561</v>
      </c>
      <c r="P465">
        <v>105</v>
      </c>
      <c r="Q465">
        <v>399</v>
      </c>
      <c r="R465">
        <v>0</v>
      </c>
      <c r="S465">
        <v>0</v>
      </c>
      <c r="T465">
        <v>0</v>
      </c>
      <c r="U465">
        <v>0</v>
      </c>
      <c r="V465">
        <v>369</v>
      </c>
      <c r="W465">
        <v>146</v>
      </c>
      <c r="X465">
        <v>0</v>
      </c>
      <c r="Y465">
        <v>77</v>
      </c>
      <c r="Z465">
        <v>1657</v>
      </c>
      <c r="AA465">
        <v>11345</v>
      </c>
      <c r="AB465">
        <v>6683</v>
      </c>
      <c r="AC465">
        <v>0</v>
      </c>
      <c r="AD465">
        <v>0</v>
      </c>
      <c r="AE465" t="s">
        <v>431</v>
      </c>
    </row>
    <row r="466" spans="1:31" x14ac:dyDescent="0.35">
      <c r="A466" s="13">
        <f t="shared" si="7"/>
        <v>0</v>
      </c>
      <c r="B466" t="s">
        <v>1024</v>
      </c>
      <c r="C466">
        <v>80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9</v>
      </c>
      <c r="J466">
        <v>0</v>
      </c>
      <c r="K466">
        <v>0</v>
      </c>
      <c r="L466">
        <v>0</v>
      </c>
      <c r="M466">
        <v>89</v>
      </c>
      <c r="N466">
        <v>0</v>
      </c>
      <c r="O466">
        <v>0</v>
      </c>
      <c r="P466">
        <v>0</v>
      </c>
      <c r="Q466">
        <v>51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24</v>
      </c>
      <c r="X466">
        <v>0</v>
      </c>
      <c r="Y466">
        <v>6</v>
      </c>
      <c r="Z466">
        <v>81</v>
      </c>
      <c r="AA466">
        <v>3901</v>
      </c>
      <c r="AB466">
        <v>0</v>
      </c>
      <c r="AC466">
        <v>0</v>
      </c>
      <c r="AD466">
        <v>0</v>
      </c>
      <c r="AE466" t="s">
        <v>431</v>
      </c>
    </row>
    <row r="467" spans="1:31" x14ac:dyDescent="0.35">
      <c r="A467" s="13">
        <f t="shared" si="7"/>
        <v>0</v>
      </c>
      <c r="B467" t="s">
        <v>442</v>
      </c>
      <c r="C467">
        <v>1204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133</v>
      </c>
      <c r="M467">
        <v>1337</v>
      </c>
      <c r="N467">
        <v>14</v>
      </c>
      <c r="O467">
        <v>0</v>
      </c>
      <c r="P467">
        <v>0</v>
      </c>
      <c r="Q467">
        <v>724</v>
      </c>
      <c r="R467">
        <v>0</v>
      </c>
      <c r="S467">
        <v>90</v>
      </c>
      <c r="T467">
        <v>0</v>
      </c>
      <c r="U467">
        <v>0</v>
      </c>
      <c r="V467">
        <v>239</v>
      </c>
      <c r="W467">
        <v>86</v>
      </c>
      <c r="X467">
        <v>0</v>
      </c>
      <c r="Y467">
        <v>89</v>
      </c>
      <c r="Z467">
        <v>1242</v>
      </c>
      <c r="AA467">
        <v>16957</v>
      </c>
      <c r="AB467">
        <v>2286</v>
      </c>
      <c r="AC467">
        <v>0</v>
      </c>
      <c r="AD467">
        <v>0</v>
      </c>
      <c r="AE467" t="s">
        <v>431</v>
      </c>
    </row>
    <row r="468" spans="1:31" x14ac:dyDescent="0.35">
      <c r="A468" s="13">
        <f t="shared" si="7"/>
        <v>0</v>
      </c>
      <c r="B468" t="s">
        <v>443</v>
      </c>
      <c r="C468">
        <v>430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9</v>
      </c>
      <c r="M468">
        <v>439</v>
      </c>
      <c r="N468">
        <v>0</v>
      </c>
      <c r="O468">
        <v>0</v>
      </c>
      <c r="P468">
        <v>106</v>
      </c>
      <c r="Q468">
        <v>140</v>
      </c>
      <c r="R468">
        <v>0</v>
      </c>
      <c r="S468">
        <v>0</v>
      </c>
      <c r="T468">
        <v>0</v>
      </c>
      <c r="U468">
        <v>0</v>
      </c>
      <c r="V468">
        <v>30</v>
      </c>
      <c r="W468">
        <v>63</v>
      </c>
      <c r="X468">
        <v>50</v>
      </c>
      <c r="Y468">
        <v>97</v>
      </c>
      <c r="Z468">
        <v>486</v>
      </c>
      <c r="AA468">
        <v>5873</v>
      </c>
      <c r="AB468">
        <v>650</v>
      </c>
      <c r="AC468">
        <v>0</v>
      </c>
      <c r="AD468">
        <v>0</v>
      </c>
      <c r="AE468" t="s">
        <v>431</v>
      </c>
    </row>
    <row r="469" spans="1:31" x14ac:dyDescent="0.35">
      <c r="A469" s="13">
        <f t="shared" si="7"/>
        <v>0</v>
      </c>
      <c r="B469" t="s">
        <v>444</v>
      </c>
      <c r="C469">
        <v>72</v>
      </c>
      <c r="D469">
        <v>378</v>
      </c>
      <c r="E469">
        <v>0</v>
      </c>
      <c r="F469">
        <v>0</v>
      </c>
      <c r="G469">
        <v>0</v>
      </c>
      <c r="H469">
        <v>165</v>
      </c>
      <c r="I469">
        <v>10</v>
      </c>
      <c r="J469">
        <v>0</v>
      </c>
      <c r="K469">
        <v>0</v>
      </c>
      <c r="L469">
        <v>228</v>
      </c>
      <c r="M469">
        <v>853</v>
      </c>
      <c r="N469">
        <v>0</v>
      </c>
      <c r="O469">
        <v>0</v>
      </c>
      <c r="P469">
        <v>0</v>
      </c>
      <c r="Q469">
        <v>326</v>
      </c>
      <c r="R469">
        <v>0</v>
      </c>
      <c r="S469">
        <v>47</v>
      </c>
      <c r="T469">
        <v>235</v>
      </c>
      <c r="U469">
        <v>0</v>
      </c>
      <c r="V469">
        <v>0</v>
      </c>
      <c r="W469">
        <v>55</v>
      </c>
      <c r="X469">
        <v>0</v>
      </c>
      <c r="Y469">
        <v>257</v>
      </c>
      <c r="Z469">
        <v>920</v>
      </c>
      <c r="AA469">
        <v>9213</v>
      </c>
      <c r="AB469">
        <v>0</v>
      </c>
      <c r="AC469">
        <v>0</v>
      </c>
      <c r="AD469">
        <v>0</v>
      </c>
      <c r="AE469" t="s">
        <v>431</v>
      </c>
    </row>
    <row r="470" spans="1:31" x14ac:dyDescent="0.35">
      <c r="A470" s="13">
        <f t="shared" si="7"/>
        <v>0</v>
      </c>
      <c r="B470" t="s">
        <v>445</v>
      </c>
      <c r="C470">
        <v>23</v>
      </c>
      <c r="D470">
        <v>69</v>
      </c>
      <c r="E470">
        <v>0</v>
      </c>
      <c r="F470">
        <v>0</v>
      </c>
      <c r="G470">
        <v>0</v>
      </c>
      <c r="H470">
        <v>0</v>
      </c>
      <c r="I470">
        <v>4</v>
      </c>
      <c r="J470">
        <v>0</v>
      </c>
      <c r="K470">
        <v>0</v>
      </c>
      <c r="L470">
        <v>0</v>
      </c>
      <c r="M470">
        <v>96</v>
      </c>
      <c r="N470">
        <v>0</v>
      </c>
      <c r="O470">
        <v>0</v>
      </c>
      <c r="P470">
        <v>0</v>
      </c>
      <c r="Q470">
        <v>76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15</v>
      </c>
      <c r="X470">
        <v>0</v>
      </c>
      <c r="Y470">
        <v>9</v>
      </c>
      <c r="Z470">
        <v>100</v>
      </c>
      <c r="AA470">
        <v>3313</v>
      </c>
      <c r="AB470">
        <v>0</v>
      </c>
      <c r="AC470">
        <v>0</v>
      </c>
      <c r="AD470">
        <v>0</v>
      </c>
      <c r="AE470" t="s">
        <v>431</v>
      </c>
    </row>
    <row r="471" spans="1:31" x14ac:dyDescent="0.35">
      <c r="A471" s="13">
        <f t="shared" si="7"/>
        <v>0</v>
      </c>
      <c r="B471" t="s">
        <v>446</v>
      </c>
      <c r="C471">
        <v>3673</v>
      </c>
      <c r="D471">
        <v>0</v>
      </c>
      <c r="E471">
        <v>7543</v>
      </c>
      <c r="F471">
        <v>51</v>
      </c>
      <c r="G471">
        <v>0</v>
      </c>
      <c r="H471">
        <v>0</v>
      </c>
      <c r="I471">
        <v>42</v>
      </c>
      <c r="J471">
        <v>44</v>
      </c>
      <c r="K471">
        <v>6500</v>
      </c>
      <c r="L471">
        <v>3812</v>
      </c>
      <c r="M471">
        <v>21665</v>
      </c>
      <c r="N471">
        <v>649</v>
      </c>
      <c r="O471">
        <v>1036</v>
      </c>
      <c r="P471">
        <v>6638</v>
      </c>
      <c r="Q471">
        <v>2508</v>
      </c>
      <c r="R471">
        <v>130</v>
      </c>
      <c r="S471">
        <v>4046</v>
      </c>
      <c r="T471">
        <v>179</v>
      </c>
      <c r="U471">
        <v>238</v>
      </c>
      <c r="V471">
        <v>4540</v>
      </c>
      <c r="W471">
        <v>744</v>
      </c>
      <c r="X471">
        <v>74</v>
      </c>
      <c r="Y471">
        <v>340</v>
      </c>
      <c r="Z471">
        <v>21122</v>
      </c>
      <c r="AA471">
        <v>26393</v>
      </c>
      <c r="AB471">
        <v>81274</v>
      </c>
      <c r="AC471">
        <v>0</v>
      </c>
      <c r="AD471">
        <v>0</v>
      </c>
      <c r="AE471" t="s">
        <v>431</v>
      </c>
    </row>
    <row r="472" spans="1:31" x14ac:dyDescent="0.35">
      <c r="A472" s="13">
        <f t="shared" si="7"/>
        <v>0</v>
      </c>
      <c r="B472" t="s">
        <v>447</v>
      </c>
      <c r="C472">
        <v>305</v>
      </c>
      <c r="D472">
        <v>365</v>
      </c>
      <c r="E472">
        <v>164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16</v>
      </c>
      <c r="M472">
        <v>850</v>
      </c>
      <c r="N472">
        <v>0</v>
      </c>
      <c r="O472">
        <v>170</v>
      </c>
      <c r="P472">
        <v>0</v>
      </c>
      <c r="Q472">
        <v>319</v>
      </c>
      <c r="R472">
        <v>0</v>
      </c>
      <c r="S472">
        <v>0</v>
      </c>
      <c r="T472">
        <v>0</v>
      </c>
      <c r="U472">
        <v>0</v>
      </c>
      <c r="V472">
        <v>400</v>
      </c>
      <c r="W472">
        <v>75</v>
      </c>
      <c r="X472">
        <v>0</v>
      </c>
      <c r="Y472">
        <v>79</v>
      </c>
      <c r="Z472">
        <v>1043</v>
      </c>
      <c r="AA472">
        <v>4000</v>
      </c>
      <c r="AB472">
        <v>5251</v>
      </c>
      <c r="AC472">
        <v>0</v>
      </c>
      <c r="AD472">
        <v>0</v>
      </c>
      <c r="AE472" t="s">
        <v>431</v>
      </c>
    </row>
    <row r="473" spans="1:31" x14ac:dyDescent="0.35">
      <c r="A473" s="13">
        <f t="shared" si="7"/>
        <v>0</v>
      </c>
      <c r="B473" t="s">
        <v>448</v>
      </c>
      <c r="C473">
        <v>0</v>
      </c>
      <c r="D473">
        <v>1485</v>
      </c>
      <c r="E473">
        <v>608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5</v>
      </c>
      <c r="M473">
        <v>2098</v>
      </c>
      <c r="N473">
        <v>0</v>
      </c>
      <c r="O473">
        <v>5</v>
      </c>
      <c r="P473">
        <v>816</v>
      </c>
      <c r="Q473">
        <v>1766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197</v>
      </c>
      <c r="X473">
        <v>0</v>
      </c>
      <c r="Y473">
        <v>99</v>
      </c>
      <c r="Z473">
        <v>2883</v>
      </c>
      <c r="AA473">
        <v>42924</v>
      </c>
      <c r="AB473">
        <v>0</v>
      </c>
      <c r="AC473">
        <v>1</v>
      </c>
      <c r="AD473">
        <v>0</v>
      </c>
      <c r="AE473" t="s">
        <v>431</v>
      </c>
    </row>
    <row r="474" spans="1:31" x14ac:dyDescent="0.35">
      <c r="A474" s="13">
        <f t="shared" si="7"/>
        <v>0</v>
      </c>
      <c r="B474" t="s">
        <v>948</v>
      </c>
      <c r="C474">
        <v>1582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107</v>
      </c>
      <c r="M474">
        <v>1689</v>
      </c>
      <c r="N474">
        <v>0</v>
      </c>
      <c r="O474">
        <v>0</v>
      </c>
      <c r="P474">
        <v>0</v>
      </c>
      <c r="Q474">
        <v>680</v>
      </c>
      <c r="R474">
        <v>0</v>
      </c>
      <c r="S474">
        <v>1130</v>
      </c>
      <c r="T474">
        <v>0</v>
      </c>
      <c r="U474">
        <v>0</v>
      </c>
      <c r="V474">
        <v>88</v>
      </c>
      <c r="W474">
        <v>134</v>
      </c>
      <c r="X474">
        <v>131</v>
      </c>
      <c r="Y474">
        <v>195</v>
      </c>
      <c r="Z474">
        <v>2358</v>
      </c>
      <c r="AA474">
        <v>20952</v>
      </c>
      <c r="AB474">
        <v>2618</v>
      </c>
      <c r="AC474">
        <v>0</v>
      </c>
      <c r="AD474">
        <v>0</v>
      </c>
      <c r="AE474" t="s">
        <v>431</v>
      </c>
    </row>
    <row r="475" spans="1:31" x14ac:dyDescent="0.35">
      <c r="A475" s="13">
        <f t="shared" si="7"/>
        <v>0</v>
      </c>
      <c r="B475" t="s">
        <v>449</v>
      </c>
      <c r="C475">
        <v>532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4000</v>
      </c>
      <c r="L475">
        <v>3</v>
      </c>
      <c r="M475">
        <v>4535</v>
      </c>
      <c r="N475">
        <v>0</v>
      </c>
      <c r="O475">
        <v>3272</v>
      </c>
      <c r="P475">
        <v>0</v>
      </c>
      <c r="Q475">
        <v>230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113</v>
      </c>
      <c r="X475">
        <v>0</v>
      </c>
      <c r="Y475">
        <v>115</v>
      </c>
      <c r="Z475">
        <v>3730</v>
      </c>
      <c r="AA475">
        <v>20431</v>
      </c>
      <c r="AB475">
        <v>4000</v>
      </c>
      <c r="AC475">
        <v>0</v>
      </c>
      <c r="AD475">
        <v>0</v>
      </c>
      <c r="AE475" t="s">
        <v>450</v>
      </c>
    </row>
    <row r="476" spans="1:31" x14ac:dyDescent="0.35">
      <c r="A476" s="13">
        <f t="shared" si="7"/>
        <v>0</v>
      </c>
      <c r="B476" t="s">
        <v>451</v>
      </c>
      <c r="C476">
        <v>1948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31</v>
      </c>
      <c r="M476">
        <v>1979</v>
      </c>
      <c r="N476">
        <v>2780</v>
      </c>
      <c r="O476">
        <v>0</v>
      </c>
      <c r="P476">
        <v>0</v>
      </c>
      <c r="Q476">
        <v>1317</v>
      </c>
      <c r="R476">
        <v>0</v>
      </c>
      <c r="S476">
        <v>0</v>
      </c>
      <c r="T476">
        <v>0</v>
      </c>
      <c r="U476">
        <v>0</v>
      </c>
      <c r="V476">
        <v>501</v>
      </c>
      <c r="W476">
        <v>119</v>
      </c>
      <c r="X476">
        <v>0</v>
      </c>
      <c r="Y476">
        <v>92</v>
      </c>
      <c r="Z476">
        <v>4809</v>
      </c>
      <c r="AA476">
        <v>27400</v>
      </c>
      <c r="AB476">
        <v>7194</v>
      </c>
      <c r="AC476">
        <v>0</v>
      </c>
      <c r="AD476">
        <v>0</v>
      </c>
      <c r="AE476" t="s">
        <v>450</v>
      </c>
    </row>
    <row r="477" spans="1:31" x14ac:dyDescent="0.35">
      <c r="A477" s="13">
        <f t="shared" si="7"/>
        <v>0</v>
      </c>
      <c r="B477" t="s">
        <v>452</v>
      </c>
      <c r="C477">
        <v>4513</v>
      </c>
      <c r="D477">
        <v>0</v>
      </c>
      <c r="E477">
        <v>0</v>
      </c>
      <c r="F477">
        <v>2481</v>
      </c>
      <c r="G477">
        <v>4064</v>
      </c>
      <c r="H477">
        <v>0</v>
      </c>
      <c r="I477">
        <v>0</v>
      </c>
      <c r="J477">
        <v>0</v>
      </c>
      <c r="K477">
        <v>3000</v>
      </c>
      <c r="L477">
        <v>110</v>
      </c>
      <c r="M477">
        <v>14168</v>
      </c>
      <c r="N477">
        <v>0</v>
      </c>
      <c r="O477">
        <v>0</v>
      </c>
      <c r="P477">
        <v>497</v>
      </c>
      <c r="Q477">
        <v>2130</v>
      </c>
      <c r="R477">
        <v>0</v>
      </c>
      <c r="S477">
        <v>156</v>
      </c>
      <c r="T477">
        <v>7360</v>
      </c>
      <c r="U477">
        <v>0</v>
      </c>
      <c r="V477">
        <v>3613</v>
      </c>
      <c r="W477">
        <v>506</v>
      </c>
      <c r="X477">
        <v>0</v>
      </c>
      <c r="Y477">
        <v>270</v>
      </c>
      <c r="Z477">
        <v>14532</v>
      </c>
      <c r="AA477">
        <v>99244</v>
      </c>
      <c r="AB477">
        <v>44563</v>
      </c>
      <c r="AC477">
        <v>0</v>
      </c>
      <c r="AD477">
        <v>0</v>
      </c>
      <c r="AE477" t="s">
        <v>450</v>
      </c>
    </row>
    <row r="478" spans="1:31" x14ac:dyDescent="0.35">
      <c r="A478" s="13">
        <f t="shared" si="7"/>
        <v>0</v>
      </c>
      <c r="B478" t="s">
        <v>950</v>
      </c>
      <c r="C478">
        <v>240</v>
      </c>
      <c r="D478">
        <v>1015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15</v>
      </c>
      <c r="M478">
        <v>1270</v>
      </c>
      <c r="N478">
        <v>0</v>
      </c>
      <c r="O478">
        <v>0</v>
      </c>
      <c r="P478">
        <v>0</v>
      </c>
      <c r="Q478">
        <v>822</v>
      </c>
      <c r="R478">
        <v>0</v>
      </c>
      <c r="S478">
        <v>0</v>
      </c>
      <c r="T478">
        <v>0</v>
      </c>
      <c r="U478">
        <v>18</v>
      </c>
      <c r="V478">
        <v>0</v>
      </c>
      <c r="W478">
        <v>100</v>
      </c>
      <c r="X478">
        <v>0</v>
      </c>
      <c r="Y478">
        <v>54</v>
      </c>
      <c r="Z478">
        <v>994</v>
      </c>
      <c r="AA478">
        <v>21000</v>
      </c>
      <c r="AB478">
        <v>0</v>
      </c>
      <c r="AC478">
        <v>0</v>
      </c>
      <c r="AD478">
        <v>0</v>
      </c>
      <c r="AE478" t="s">
        <v>450</v>
      </c>
    </row>
    <row r="479" spans="1:31" x14ac:dyDescent="0.35">
      <c r="A479" s="13">
        <f t="shared" si="7"/>
        <v>0</v>
      </c>
      <c r="B479" t="s">
        <v>453</v>
      </c>
      <c r="C479">
        <v>18446</v>
      </c>
      <c r="D479">
        <v>0</v>
      </c>
      <c r="E479">
        <v>39034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34515</v>
      </c>
      <c r="L479">
        <v>17285</v>
      </c>
      <c r="M479">
        <v>109280</v>
      </c>
      <c r="N479">
        <v>0</v>
      </c>
      <c r="O479">
        <v>0</v>
      </c>
      <c r="P479">
        <v>77778</v>
      </c>
      <c r="Q479">
        <v>15918</v>
      </c>
      <c r="R479">
        <v>0</v>
      </c>
      <c r="S479">
        <v>5596</v>
      </c>
      <c r="T479">
        <v>136</v>
      </c>
      <c r="U479">
        <v>2233</v>
      </c>
      <c r="V479">
        <v>15812</v>
      </c>
      <c r="W479">
        <v>1380</v>
      </c>
      <c r="X479">
        <v>0</v>
      </c>
      <c r="Y479">
        <v>2285</v>
      </c>
      <c r="Z479">
        <v>121138</v>
      </c>
      <c r="AA479">
        <v>180294</v>
      </c>
      <c r="AB479">
        <v>147264</v>
      </c>
      <c r="AC479">
        <v>1</v>
      </c>
      <c r="AD479">
        <v>0</v>
      </c>
      <c r="AE479" t="s">
        <v>450</v>
      </c>
    </row>
    <row r="480" spans="1:31" x14ac:dyDescent="0.35">
      <c r="A480" s="13">
        <f t="shared" si="7"/>
        <v>0</v>
      </c>
      <c r="B480" t="s">
        <v>454</v>
      </c>
      <c r="C480">
        <v>491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4</v>
      </c>
      <c r="M480">
        <v>495</v>
      </c>
      <c r="N480">
        <v>58</v>
      </c>
      <c r="O480">
        <v>0</v>
      </c>
      <c r="P480">
        <v>0</v>
      </c>
      <c r="Q480">
        <v>228</v>
      </c>
      <c r="R480">
        <v>0</v>
      </c>
      <c r="S480">
        <v>0</v>
      </c>
      <c r="T480">
        <v>0</v>
      </c>
      <c r="U480">
        <v>0</v>
      </c>
      <c r="V480">
        <v>90</v>
      </c>
      <c r="W480">
        <v>61</v>
      </c>
      <c r="X480">
        <v>0</v>
      </c>
      <c r="Y480">
        <v>32</v>
      </c>
      <c r="Z480">
        <v>469</v>
      </c>
      <c r="AA480">
        <v>11099</v>
      </c>
      <c r="AB480">
        <v>1592</v>
      </c>
      <c r="AC480">
        <v>0</v>
      </c>
      <c r="AD480">
        <v>0</v>
      </c>
      <c r="AE480" t="s">
        <v>450</v>
      </c>
    </row>
    <row r="481" spans="1:31" x14ac:dyDescent="0.35">
      <c r="A481" s="13">
        <f t="shared" si="7"/>
        <v>0</v>
      </c>
      <c r="B481" t="s">
        <v>455</v>
      </c>
      <c r="C481">
        <v>1548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1450</v>
      </c>
      <c r="L481">
        <v>0</v>
      </c>
      <c r="M481">
        <v>2998</v>
      </c>
      <c r="N481">
        <v>869</v>
      </c>
      <c r="O481">
        <v>0</v>
      </c>
      <c r="P481">
        <v>237</v>
      </c>
      <c r="Q481">
        <v>722</v>
      </c>
      <c r="R481">
        <v>0</v>
      </c>
      <c r="S481">
        <v>0</v>
      </c>
      <c r="T481">
        <v>0</v>
      </c>
      <c r="U481">
        <v>0</v>
      </c>
      <c r="V481">
        <v>498</v>
      </c>
      <c r="W481">
        <v>136</v>
      </c>
      <c r="X481">
        <v>0</v>
      </c>
      <c r="Y481">
        <v>88</v>
      </c>
      <c r="Z481">
        <v>2550</v>
      </c>
      <c r="AA481">
        <v>17496</v>
      </c>
      <c r="AB481">
        <v>6625</v>
      </c>
      <c r="AC481">
        <v>0</v>
      </c>
      <c r="AD481">
        <v>0</v>
      </c>
      <c r="AE481" t="s">
        <v>450</v>
      </c>
    </row>
    <row r="482" spans="1:31" x14ac:dyDescent="0.35">
      <c r="A482" s="13">
        <f t="shared" si="7"/>
        <v>0</v>
      </c>
      <c r="B482" t="s">
        <v>456</v>
      </c>
      <c r="C482">
        <v>975</v>
      </c>
      <c r="D482">
        <v>7105</v>
      </c>
      <c r="E482">
        <v>1152</v>
      </c>
      <c r="F482">
        <v>908</v>
      </c>
      <c r="G482">
        <v>147</v>
      </c>
      <c r="H482">
        <v>5064</v>
      </c>
      <c r="I482">
        <v>0</v>
      </c>
      <c r="J482">
        <v>3237</v>
      </c>
      <c r="K482">
        <v>4300</v>
      </c>
      <c r="L482">
        <v>21095</v>
      </c>
      <c r="M482">
        <v>43983</v>
      </c>
      <c r="N482">
        <v>0</v>
      </c>
      <c r="O482">
        <v>5306</v>
      </c>
      <c r="P482">
        <v>13361</v>
      </c>
      <c r="Q482">
        <v>3278</v>
      </c>
      <c r="R482">
        <v>0</v>
      </c>
      <c r="S482">
        <v>3686</v>
      </c>
      <c r="T482">
        <v>0</v>
      </c>
      <c r="U482">
        <v>3126</v>
      </c>
      <c r="V482">
        <v>6987</v>
      </c>
      <c r="W482">
        <v>2333</v>
      </c>
      <c r="X482">
        <v>2729</v>
      </c>
      <c r="Y482">
        <v>781</v>
      </c>
      <c r="Z482">
        <v>41587</v>
      </c>
      <c r="AA482">
        <v>85616</v>
      </c>
      <c r="AB482">
        <v>150867</v>
      </c>
      <c r="AC482">
        <v>1</v>
      </c>
      <c r="AD482">
        <v>0</v>
      </c>
      <c r="AE482" t="s">
        <v>450</v>
      </c>
    </row>
    <row r="483" spans="1:31" x14ac:dyDescent="0.35">
      <c r="A483" s="13">
        <f t="shared" si="7"/>
        <v>0</v>
      </c>
      <c r="B483" t="s">
        <v>457</v>
      </c>
      <c r="C483">
        <v>69</v>
      </c>
      <c r="D483">
        <v>197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11</v>
      </c>
      <c r="M483">
        <v>277</v>
      </c>
      <c r="N483">
        <v>0</v>
      </c>
      <c r="O483">
        <v>0</v>
      </c>
      <c r="P483">
        <v>14</v>
      </c>
      <c r="Q483">
        <v>213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37</v>
      </c>
      <c r="X483">
        <v>0</v>
      </c>
      <c r="Y483">
        <v>19</v>
      </c>
      <c r="Z483">
        <v>283</v>
      </c>
      <c r="AA483">
        <v>4831</v>
      </c>
      <c r="AB483">
        <v>0</v>
      </c>
      <c r="AC483">
        <v>0</v>
      </c>
      <c r="AD483">
        <v>0</v>
      </c>
      <c r="AE483" t="s">
        <v>450</v>
      </c>
    </row>
    <row r="484" spans="1:31" x14ac:dyDescent="0.35">
      <c r="A484" s="13">
        <f t="shared" si="7"/>
        <v>0</v>
      </c>
      <c r="B484" t="s">
        <v>458</v>
      </c>
      <c r="C484">
        <v>3492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1300</v>
      </c>
      <c r="L484">
        <v>1991</v>
      </c>
      <c r="M484">
        <v>6783</v>
      </c>
      <c r="N484">
        <v>1034</v>
      </c>
      <c r="O484">
        <v>0</v>
      </c>
      <c r="P484">
        <v>0</v>
      </c>
      <c r="Q484">
        <v>1288</v>
      </c>
      <c r="R484">
        <v>1142</v>
      </c>
      <c r="S484">
        <v>486</v>
      </c>
      <c r="T484">
        <v>0</v>
      </c>
      <c r="U484">
        <v>1214</v>
      </c>
      <c r="V484">
        <v>721</v>
      </c>
      <c r="W484">
        <v>315</v>
      </c>
      <c r="X484">
        <v>0</v>
      </c>
      <c r="Y484">
        <v>975</v>
      </c>
      <c r="Z484">
        <v>7175</v>
      </c>
      <c r="AA484">
        <v>48927</v>
      </c>
      <c r="AB484">
        <v>10246</v>
      </c>
      <c r="AC484">
        <v>0</v>
      </c>
      <c r="AD484">
        <v>0</v>
      </c>
      <c r="AE484" t="s">
        <v>450</v>
      </c>
    </row>
    <row r="485" spans="1:31" x14ac:dyDescent="0.35">
      <c r="A485" s="13">
        <f t="shared" si="7"/>
        <v>0</v>
      </c>
      <c r="B485" t="s">
        <v>459</v>
      </c>
      <c r="C485">
        <v>1044</v>
      </c>
      <c r="D485">
        <v>100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18</v>
      </c>
      <c r="M485">
        <v>1162</v>
      </c>
      <c r="N485">
        <v>25</v>
      </c>
      <c r="O485">
        <v>0</v>
      </c>
      <c r="P485">
        <v>224</v>
      </c>
      <c r="Q485">
        <v>400</v>
      </c>
      <c r="R485">
        <v>0</v>
      </c>
      <c r="S485">
        <v>0</v>
      </c>
      <c r="T485">
        <v>1</v>
      </c>
      <c r="U485">
        <v>0</v>
      </c>
      <c r="V485">
        <v>149</v>
      </c>
      <c r="W485">
        <v>97</v>
      </c>
      <c r="X485">
        <v>0</v>
      </c>
      <c r="Y485">
        <v>32</v>
      </c>
      <c r="Z485">
        <v>928</v>
      </c>
      <c r="AA485">
        <v>25247</v>
      </c>
      <c r="AB485">
        <v>1558</v>
      </c>
      <c r="AC485">
        <v>0</v>
      </c>
      <c r="AD485">
        <v>0</v>
      </c>
      <c r="AE485" t="s">
        <v>450</v>
      </c>
    </row>
    <row r="486" spans="1:31" x14ac:dyDescent="0.35">
      <c r="A486" s="13">
        <f t="shared" si="7"/>
        <v>0</v>
      </c>
      <c r="B486" t="s">
        <v>460</v>
      </c>
      <c r="C486">
        <v>1304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23</v>
      </c>
      <c r="M486">
        <v>1327</v>
      </c>
      <c r="N486">
        <v>96</v>
      </c>
      <c r="O486">
        <v>0</v>
      </c>
      <c r="P486">
        <v>115</v>
      </c>
      <c r="Q486">
        <v>618</v>
      </c>
      <c r="R486">
        <v>45</v>
      </c>
      <c r="S486">
        <v>63</v>
      </c>
      <c r="T486">
        <v>0</v>
      </c>
      <c r="U486">
        <v>0</v>
      </c>
      <c r="V486">
        <v>247</v>
      </c>
      <c r="W486">
        <v>117</v>
      </c>
      <c r="X486">
        <v>0</v>
      </c>
      <c r="Y486">
        <v>81</v>
      </c>
      <c r="Z486">
        <v>1382</v>
      </c>
      <c r="AA486">
        <v>25000</v>
      </c>
      <c r="AB486">
        <v>1800</v>
      </c>
      <c r="AC486">
        <v>0</v>
      </c>
      <c r="AD486">
        <v>0</v>
      </c>
      <c r="AE486" t="s">
        <v>450</v>
      </c>
    </row>
    <row r="487" spans="1:31" x14ac:dyDescent="0.35">
      <c r="A487" s="13">
        <f t="shared" si="7"/>
        <v>0</v>
      </c>
      <c r="B487" t="s">
        <v>461</v>
      </c>
      <c r="C487">
        <v>3738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155</v>
      </c>
      <c r="K487">
        <v>0</v>
      </c>
      <c r="L487">
        <v>1166</v>
      </c>
      <c r="M487">
        <v>5059</v>
      </c>
      <c r="N487">
        <v>5</v>
      </c>
      <c r="O487">
        <v>0</v>
      </c>
      <c r="P487">
        <v>235</v>
      </c>
      <c r="Q487">
        <v>1544</v>
      </c>
      <c r="R487">
        <v>0</v>
      </c>
      <c r="S487">
        <v>770</v>
      </c>
      <c r="T487">
        <v>33</v>
      </c>
      <c r="U487">
        <v>179</v>
      </c>
      <c r="V487">
        <v>1330</v>
      </c>
      <c r="W487">
        <v>485</v>
      </c>
      <c r="X487">
        <v>0</v>
      </c>
      <c r="Y487">
        <v>168</v>
      </c>
      <c r="Z487">
        <v>4749</v>
      </c>
      <c r="AA487">
        <v>47878</v>
      </c>
      <c r="AB487">
        <v>15315</v>
      </c>
      <c r="AC487">
        <v>0</v>
      </c>
      <c r="AD487">
        <v>0</v>
      </c>
      <c r="AE487" t="s">
        <v>450</v>
      </c>
    </row>
    <row r="488" spans="1:31" x14ac:dyDescent="0.35">
      <c r="A488" s="13">
        <f t="shared" si="7"/>
        <v>0</v>
      </c>
      <c r="B488" t="s">
        <v>462</v>
      </c>
      <c r="C488">
        <v>2709</v>
      </c>
      <c r="D488">
        <v>0</v>
      </c>
      <c r="E488">
        <v>0</v>
      </c>
      <c r="F488">
        <v>332</v>
      </c>
      <c r="G488">
        <v>690</v>
      </c>
      <c r="H488">
        <v>0</v>
      </c>
      <c r="I488">
        <v>0</v>
      </c>
      <c r="J488">
        <v>9</v>
      </c>
      <c r="K488">
        <v>6000</v>
      </c>
      <c r="L488">
        <v>147</v>
      </c>
      <c r="M488">
        <v>9887</v>
      </c>
      <c r="N488">
        <v>58</v>
      </c>
      <c r="O488">
        <v>0</v>
      </c>
      <c r="P488">
        <v>0</v>
      </c>
      <c r="Q488">
        <v>785</v>
      </c>
      <c r="R488">
        <v>14</v>
      </c>
      <c r="S488">
        <v>434</v>
      </c>
      <c r="T488">
        <v>0</v>
      </c>
      <c r="U488">
        <v>893</v>
      </c>
      <c r="V488">
        <v>440</v>
      </c>
      <c r="W488">
        <v>408</v>
      </c>
      <c r="X488">
        <v>226</v>
      </c>
      <c r="Y488">
        <v>1631</v>
      </c>
      <c r="Z488">
        <v>4889</v>
      </c>
      <c r="AA488">
        <v>38152</v>
      </c>
      <c r="AB488">
        <v>12645</v>
      </c>
      <c r="AC488">
        <v>0</v>
      </c>
      <c r="AD488">
        <v>1</v>
      </c>
      <c r="AE488" t="s">
        <v>450</v>
      </c>
    </row>
    <row r="489" spans="1:31" x14ac:dyDescent="0.35">
      <c r="A489" s="13">
        <f t="shared" si="7"/>
        <v>0</v>
      </c>
      <c r="B489" t="s">
        <v>463</v>
      </c>
      <c r="C489">
        <v>895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6</v>
      </c>
      <c r="M489">
        <v>901</v>
      </c>
      <c r="N489">
        <v>0</v>
      </c>
      <c r="O489">
        <v>14</v>
      </c>
      <c r="P489">
        <v>117</v>
      </c>
      <c r="Q489">
        <v>184</v>
      </c>
      <c r="R489">
        <v>0</v>
      </c>
      <c r="S489">
        <v>131</v>
      </c>
      <c r="T489">
        <v>0</v>
      </c>
      <c r="U489">
        <v>0</v>
      </c>
      <c r="V489">
        <v>152</v>
      </c>
      <c r="W489">
        <v>70</v>
      </c>
      <c r="X489">
        <v>400</v>
      </c>
      <c r="Y489">
        <v>151</v>
      </c>
      <c r="Z489">
        <v>1219</v>
      </c>
      <c r="AA489">
        <v>6123</v>
      </c>
      <c r="AB489">
        <v>3200</v>
      </c>
      <c r="AC489">
        <v>0</v>
      </c>
      <c r="AD489">
        <v>0</v>
      </c>
      <c r="AE489" t="s">
        <v>450</v>
      </c>
    </row>
    <row r="490" spans="1:31" x14ac:dyDescent="0.35">
      <c r="A490" s="13">
        <f t="shared" si="7"/>
        <v>0</v>
      </c>
      <c r="B490" t="s">
        <v>464</v>
      </c>
      <c r="C490">
        <v>3582</v>
      </c>
      <c r="D490">
        <v>0</v>
      </c>
      <c r="E490">
        <v>317</v>
      </c>
      <c r="F490">
        <v>531</v>
      </c>
      <c r="G490">
        <v>0</v>
      </c>
      <c r="H490">
        <v>0</v>
      </c>
      <c r="I490">
        <v>61</v>
      </c>
      <c r="J490">
        <v>0</v>
      </c>
      <c r="K490">
        <v>1000</v>
      </c>
      <c r="L490">
        <v>47</v>
      </c>
      <c r="M490">
        <v>5538</v>
      </c>
      <c r="N490">
        <v>0</v>
      </c>
      <c r="O490">
        <v>922</v>
      </c>
      <c r="P490">
        <v>414</v>
      </c>
      <c r="Q490">
        <v>1349</v>
      </c>
      <c r="R490">
        <v>4</v>
      </c>
      <c r="S490">
        <v>803</v>
      </c>
      <c r="T490">
        <v>0</v>
      </c>
      <c r="U490">
        <v>0</v>
      </c>
      <c r="V490">
        <v>750</v>
      </c>
      <c r="W490">
        <v>343</v>
      </c>
      <c r="X490">
        <v>0</v>
      </c>
      <c r="Y490">
        <v>245</v>
      </c>
      <c r="Z490">
        <v>4830</v>
      </c>
      <c r="AA490">
        <v>31009</v>
      </c>
      <c r="AB490">
        <v>7111</v>
      </c>
      <c r="AC490">
        <v>0</v>
      </c>
      <c r="AD490">
        <v>0</v>
      </c>
      <c r="AE490" t="s">
        <v>450</v>
      </c>
    </row>
    <row r="491" spans="1:31" x14ac:dyDescent="0.35">
      <c r="A491" s="13">
        <f t="shared" si="7"/>
        <v>0</v>
      </c>
      <c r="B491" t="s">
        <v>951</v>
      </c>
      <c r="C491">
        <v>3362</v>
      </c>
      <c r="D491">
        <v>0</v>
      </c>
      <c r="E491">
        <v>207</v>
      </c>
      <c r="F491">
        <v>0</v>
      </c>
      <c r="G491">
        <v>0</v>
      </c>
      <c r="H491">
        <v>0</v>
      </c>
      <c r="I491">
        <v>21</v>
      </c>
      <c r="J491">
        <v>12</v>
      </c>
      <c r="K491">
        <v>3500</v>
      </c>
      <c r="L491">
        <v>0</v>
      </c>
      <c r="M491">
        <v>7102</v>
      </c>
      <c r="N491">
        <v>30</v>
      </c>
      <c r="O491">
        <v>4744</v>
      </c>
      <c r="P491">
        <v>248</v>
      </c>
      <c r="Q491">
        <v>1107</v>
      </c>
      <c r="R491">
        <v>0</v>
      </c>
      <c r="S491">
        <v>3</v>
      </c>
      <c r="T491">
        <v>0</v>
      </c>
      <c r="U491">
        <v>0</v>
      </c>
      <c r="V491">
        <v>838</v>
      </c>
      <c r="W491">
        <v>405</v>
      </c>
      <c r="X491">
        <v>0</v>
      </c>
      <c r="Y491">
        <v>223</v>
      </c>
      <c r="Z491">
        <v>7598</v>
      </c>
      <c r="AA491">
        <v>50516</v>
      </c>
      <c r="AB491">
        <v>17547</v>
      </c>
      <c r="AC491">
        <v>0</v>
      </c>
      <c r="AD491">
        <v>0</v>
      </c>
      <c r="AE491" t="s">
        <v>450</v>
      </c>
    </row>
    <row r="492" spans="1:31" x14ac:dyDescent="0.35">
      <c r="A492" s="13">
        <f t="shared" si="7"/>
        <v>0</v>
      </c>
      <c r="B492" t="s">
        <v>466</v>
      </c>
      <c r="C492">
        <v>43</v>
      </c>
      <c r="D492">
        <v>82</v>
      </c>
      <c r="E492">
        <v>10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135</v>
      </c>
      <c r="N492">
        <v>0</v>
      </c>
      <c r="O492">
        <v>0</v>
      </c>
      <c r="P492">
        <v>30</v>
      </c>
      <c r="Q492">
        <v>106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49</v>
      </c>
      <c r="X492">
        <v>0</v>
      </c>
      <c r="Y492">
        <v>10</v>
      </c>
      <c r="Z492">
        <v>195</v>
      </c>
      <c r="AA492">
        <v>4279</v>
      </c>
      <c r="AB492">
        <v>0</v>
      </c>
      <c r="AC492">
        <v>0</v>
      </c>
      <c r="AD492">
        <v>0</v>
      </c>
      <c r="AE492" t="s">
        <v>450</v>
      </c>
    </row>
    <row r="493" spans="1:31" x14ac:dyDescent="0.35">
      <c r="A493" s="13">
        <f t="shared" si="7"/>
        <v>0</v>
      </c>
      <c r="B493" t="s">
        <v>467</v>
      </c>
      <c r="C493">
        <v>0</v>
      </c>
      <c r="D493">
        <v>1531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186</v>
      </c>
      <c r="L493">
        <v>5566</v>
      </c>
      <c r="M493">
        <v>7283</v>
      </c>
      <c r="N493">
        <v>52</v>
      </c>
      <c r="O493">
        <v>28</v>
      </c>
      <c r="P493">
        <v>0</v>
      </c>
      <c r="Q493">
        <v>1060</v>
      </c>
      <c r="R493">
        <v>0</v>
      </c>
      <c r="S493">
        <v>224</v>
      </c>
      <c r="T493">
        <v>0</v>
      </c>
      <c r="U493">
        <v>392</v>
      </c>
      <c r="V493">
        <v>930</v>
      </c>
      <c r="W493">
        <v>234</v>
      </c>
      <c r="X493">
        <v>883</v>
      </c>
      <c r="Y493">
        <v>3362</v>
      </c>
      <c r="Z493">
        <v>7165</v>
      </c>
      <c r="AA493">
        <v>31560</v>
      </c>
      <c r="AB493">
        <v>24661</v>
      </c>
      <c r="AC493">
        <v>1</v>
      </c>
      <c r="AD493">
        <v>0</v>
      </c>
      <c r="AE493" t="s">
        <v>450</v>
      </c>
    </row>
    <row r="494" spans="1:31" x14ac:dyDescent="0.35">
      <c r="A494" s="13">
        <f t="shared" si="7"/>
        <v>0</v>
      </c>
      <c r="B494" t="s">
        <v>468</v>
      </c>
      <c r="C494">
        <v>712</v>
      </c>
      <c r="D494">
        <v>0</v>
      </c>
      <c r="E494">
        <v>0</v>
      </c>
      <c r="F494">
        <v>53</v>
      </c>
      <c r="G494">
        <v>0</v>
      </c>
      <c r="H494">
        <v>0</v>
      </c>
      <c r="I494">
        <v>13</v>
      </c>
      <c r="J494">
        <v>0</v>
      </c>
      <c r="K494">
        <v>0</v>
      </c>
      <c r="L494">
        <v>2</v>
      </c>
      <c r="M494">
        <v>780</v>
      </c>
      <c r="N494">
        <v>71</v>
      </c>
      <c r="O494">
        <v>0</v>
      </c>
      <c r="P494">
        <v>230</v>
      </c>
      <c r="Q494">
        <v>580</v>
      </c>
      <c r="R494">
        <v>0</v>
      </c>
      <c r="S494">
        <v>70</v>
      </c>
      <c r="T494">
        <v>0</v>
      </c>
      <c r="U494">
        <v>0</v>
      </c>
      <c r="V494">
        <v>35</v>
      </c>
      <c r="W494">
        <v>78</v>
      </c>
      <c r="X494">
        <v>0</v>
      </c>
      <c r="Y494">
        <v>60</v>
      </c>
      <c r="Z494">
        <v>1124</v>
      </c>
      <c r="AA494">
        <v>19104</v>
      </c>
      <c r="AB494">
        <v>175</v>
      </c>
      <c r="AC494">
        <v>0</v>
      </c>
      <c r="AD494">
        <v>0</v>
      </c>
      <c r="AE494" t="s">
        <v>450</v>
      </c>
    </row>
    <row r="495" spans="1:31" x14ac:dyDescent="0.35">
      <c r="A495" s="13">
        <f t="shared" si="7"/>
        <v>0</v>
      </c>
      <c r="B495" t="s">
        <v>469</v>
      </c>
      <c r="C495">
        <v>9294</v>
      </c>
      <c r="D495">
        <v>0</v>
      </c>
      <c r="E495">
        <v>0</v>
      </c>
      <c r="F495">
        <v>932</v>
      </c>
      <c r="G495">
        <v>4801</v>
      </c>
      <c r="H495">
        <v>1728</v>
      </c>
      <c r="I495">
        <v>0</v>
      </c>
      <c r="J495">
        <v>25</v>
      </c>
      <c r="K495">
        <v>7192</v>
      </c>
      <c r="L495">
        <v>2275</v>
      </c>
      <c r="M495">
        <v>26247</v>
      </c>
      <c r="N495">
        <v>356</v>
      </c>
      <c r="O495">
        <v>1274</v>
      </c>
      <c r="P495">
        <v>939</v>
      </c>
      <c r="Q495">
        <v>1706</v>
      </c>
      <c r="R495">
        <v>0</v>
      </c>
      <c r="S495">
        <v>4494</v>
      </c>
      <c r="T495">
        <v>0</v>
      </c>
      <c r="U495">
        <v>1559</v>
      </c>
      <c r="V495">
        <v>11748</v>
      </c>
      <c r="W495">
        <v>839</v>
      </c>
      <c r="X495">
        <v>4826</v>
      </c>
      <c r="Y495">
        <v>104</v>
      </c>
      <c r="Z495">
        <v>27845</v>
      </c>
      <c r="AA495">
        <v>63020</v>
      </c>
      <c r="AB495">
        <v>65531</v>
      </c>
      <c r="AC495">
        <v>1</v>
      </c>
      <c r="AD495">
        <v>0</v>
      </c>
      <c r="AE495" t="s">
        <v>450</v>
      </c>
    </row>
    <row r="496" spans="1:31" x14ac:dyDescent="0.35">
      <c r="A496" s="13">
        <f t="shared" si="7"/>
        <v>0</v>
      </c>
      <c r="B496" t="s">
        <v>470</v>
      </c>
      <c r="C496">
        <v>1532</v>
      </c>
      <c r="D496">
        <v>0</v>
      </c>
      <c r="E496">
        <v>477</v>
      </c>
      <c r="F496">
        <v>403</v>
      </c>
      <c r="G496">
        <v>20</v>
      </c>
      <c r="H496">
        <v>0</v>
      </c>
      <c r="I496">
        <v>0</v>
      </c>
      <c r="J496">
        <v>0</v>
      </c>
      <c r="K496">
        <v>1210</v>
      </c>
      <c r="L496">
        <v>186</v>
      </c>
      <c r="M496">
        <v>3828</v>
      </c>
      <c r="N496">
        <v>3</v>
      </c>
      <c r="O496">
        <v>2</v>
      </c>
      <c r="P496">
        <v>236</v>
      </c>
      <c r="Q496">
        <v>280</v>
      </c>
      <c r="R496">
        <v>0</v>
      </c>
      <c r="S496">
        <v>259</v>
      </c>
      <c r="T496">
        <v>0</v>
      </c>
      <c r="U496">
        <v>12</v>
      </c>
      <c r="V496">
        <v>1139</v>
      </c>
      <c r="W496">
        <v>252</v>
      </c>
      <c r="X496">
        <v>600</v>
      </c>
      <c r="Y496">
        <v>150</v>
      </c>
      <c r="Z496">
        <v>2933</v>
      </c>
      <c r="AA496">
        <v>15046</v>
      </c>
      <c r="AB496">
        <v>7550</v>
      </c>
      <c r="AC496">
        <v>0</v>
      </c>
      <c r="AD496">
        <v>0</v>
      </c>
      <c r="AE496" t="s">
        <v>450</v>
      </c>
    </row>
    <row r="497" spans="1:31" x14ac:dyDescent="0.35">
      <c r="A497" s="13">
        <f t="shared" si="7"/>
        <v>0</v>
      </c>
      <c r="B497" t="s">
        <v>471</v>
      </c>
      <c r="C497">
        <v>149</v>
      </c>
      <c r="D497">
        <v>458</v>
      </c>
      <c r="E497">
        <v>0</v>
      </c>
      <c r="F497">
        <v>0</v>
      </c>
      <c r="G497">
        <v>0</v>
      </c>
      <c r="H497">
        <v>0</v>
      </c>
      <c r="I497">
        <v>10</v>
      </c>
      <c r="J497">
        <v>0</v>
      </c>
      <c r="K497">
        <v>0</v>
      </c>
      <c r="L497">
        <v>11</v>
      </c>
      <c r="M497">
        <v>628</v>
      </c>
      <c r="N497">
        <v>3</v>
      </c>
      <c r="O497">
        <v>1</v>
      </c>
      <c r="P497">
        <v>31</v>
      </c>
      <c r="Q497">
        <v>371</v>
      </c>
      <c r="R497">
        <v>0</v>
      </c>
      <c r="S497">
        <v>5</v>
      </c>
      <c r="T497">
        <v>0</v>
      </c>
      <c r="U497">
        <v>0</v>
      </c>
      <c r="V497">
        <v>0</v>
      </c>
      <c r="W497">
        <v>80</v>
      </c>
      <c r="X497">
        <v>0</v>
      </c>
      <c r="Y497">
        <v>13</v>
      </c>
      <c r="Z497">
        <v>504</v>
      </c>
      <c r="AA497">
        <v>13404</v>
      </c>
      <c r="AB497">
        <v>0</v>
      </c>
      <c r="AC497">
        <v>0</v>
      </c>
      <c r="AD497">
        <v>0</v>
      </c>
      <c r="AE497" t="s">
        <v>450</v>
      </c>
    </row>
    <row r="498" spans="1:31" x14ac:dyDescent="0.35">
      <c r="A498" s="13">
        <f t="shared" si="7"/>
        <v>0</v>
      </c>
      <c r="B498" t="s">
        <v>472</v>
      </c>
      <c r="C498">
        <v>0</v>
      </c>
      <c r="D498">
        <v>0</v>
      </c>
      <c r="E498">
        <v>0</v>
      </c>
      <c r="F498">
        <v>1774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1774</v>
      </c>
      <c r="N498">
        <v>5819</v>
      </c>
      <c r="O498">
        <v>0</v>
      </c>
      <c r="P498">
        <v>0</v>
      </c>
      <c r="Q498">
        <v>6740</v>
      </c>
      <c r="R498">
        <v>50</v>
      </c>
      <c r="S498">
        <v>592</v>
      </c>
      <c r="T498">
        <v>0</v>
      </c>
      <c r="U498">
        <v>0</v>
      </c>
      <c r="V498">
        <v>1864</v>
      </c>
      <c r="W498">
        <v>780</v>
      </c>
      <c r="X498">
        <v>1465</v>
      </c>
      <c r="Y498">
        <v>433</v>
      </c>
      <c r="Z498">
        <v>17743</v>
      </c>
      <c r="AA498">
        <v>130673</v>
      </c>
      <c r="AB498">
        <v>42808</v>
      </c>
      <c r="AC498">
        <v>1</v>
      </c>
      <c r="AD498">
        <v>0</v>
      </c>
      <c r="AE498" t="s">
        <v>450</v>
      </c>
    </row>
    <row r="499" spans="1:31" x14ac:dyDescent="0.35">
      <c r="A499" s="13">
        <f t="shared" si="7"/>
        <v>0</v>
      </c>
      <c r="B499" t="s">
        <v>473</v>
      </c>
      <c r="C499">
        <v>729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9</v>
      </c>
      <c r="J499">
        <v>0</v>
      </c>
      <c r="K499">
        <v>0</v>
      </c>
      <c r="L499">
        <v>17</v>
      </c>
      <c r="M499">
        <v>755</v>
      </c>
      <c r="N499">
        <v>168</v>
      </c>
      <c r="O499">
        <v>0</v>
      </c>
      <c r="P499">
        <v>86</v>
      </c>
      <c r="Q499">
        <v>140</v>
      </c>
      <c r="R499">
        <v>0</v>
      </c>
      <c r="S499">
        <v>0</v>
      </c>
      <c r="T499">
        <v>54</v>
      </c>
      <c r="U499">
        <v>0</v>
      </c>
      <c r="V499">
        <v>586</v>
      </c>
      <c r="W499">
        <v>125</v>
      </c>
      <c r="X499">
        <v>0</v>
      </c>
      <c r="Y499">
        <v>240</v>
      </c>
      <c r="Z499">
        <v>1399</v>
      </c>
      <c r="AA499">
        <v>7302</v>
      </c>
      <c r="AB499">
        <v>3600</v>
      </c>
      <c r="AC499">
        <v>0</v>
      </c>
      <c r="AD499">
        <v>0</v>
      </c>
      <c r="AE499" t="s">
        <v>450</v>
      </c>
    </row>
    <row r="500" spans="1:31" x14ac:dyDescent="0.35">
      <c r="A500" s="13">
        <f t="shared" si="7"/>
        <v>0</v>
      </c>
      <c r="B500" t="s">
        <v>890</v>
      </c>
      <c r="C500">
        <v>228</v>
      </c>
      <c r="D500">
        <v>0</v>
      </c>
      <c r="E500">
        <v>161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389</v>
      </c>
      <c r="N500">
        <v>21</v>
      </c>
      <c r="O500">
        <v>126</v>
      </c>
      <c r="P500">
        <v>0</v>
      </c>
      <c r="Q500">
        <v>96</v>
      </c>
      <c r="R500">
        <v>0</v>
      </c>
      <c r="S500">
        <v>0</v>
      </c>
      <c r="T500">
        <v>0</v>
      </c>
      <c r="U500">
        <v>0</v>
      </c>
      <c r="V500">
        <v>22</v>
      </c>
      <c r="W500">
        <v>65</v>
      </c>
      <c r="X500">
        <v>0</v>
      </c>
      <c r="Y500">
        <v>30</v>
      </c>
      <c r="Z500">
        <v>360</v>
      </c>
      <c r="AA500">
        <v>10826</v>
      </c>
      <c r="AB500">
        <v>384</v>
      </c>
      <c r="AC500">
        <v>0</v>
      </c>
      <c r="AD500">
        <v>0</v>
      </c>
      <c r="AE500" t="s">
        <v>450</v>
      </c>
    </row>
    <row r="501" spans="1:31" x14ac:dyDescent="0.35">
      <c r="A501" s="13">
        <f t="shared" si="7"/>
        <v>0</v>
      </c>
      <c r="B501" t="s">
        <v>474</v>
      </c>
      <c r="C501">
        <v>1601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27</v>
      </c>
      <c r="K501">
        <v>0</v>
      </c>
      <c r="L501">
        <v>0</v>
      </c>
      <c r="M501">
        <v>1628</v>
      </c>
      <c r="N501">
        <v>113</v>
      </c>
      <c r="O501">
        <v>0</v>
      </c>
      <c r="P501">
        <v>175</v>
      </c>
      <c r="Q501">
        <v>831</v>
      </c>
      <c r="R501">
        <v>0</v>
      </c>
      <c r="S501">
        <v>3</v>
      </c>
      <c r="T501">
        <v>0</v>
      </c>
      <c r="U501">
        <v>0</v>
      </c>
      <c r="V501">
        <v>246</v>
      </c>
      <c r="W501">
        <v>133</v>
      </c>
      <c r="X501">
        <v>0</v>
      </c>
      <c r="Y501">
        <v>78</v>
      </c>
      <c r="Z501">
        <v>1579</v>
      </c>
      <c r="AA501">
        <v>4000</v>
      </c>
      <c r="AB501">
        <v>1084</v>
      </c>
      <c r="AC501">
        <v>0</v>
      </c>
      <c r="AD501">
        <v>0</v>
      </c>
      <c r="AE501" t="s">
        <v>450</v>
      </c>
    </row>
    <row r="502" spans="1:31" x14ac:dyDescent="0.35">
      <c r="A502" s="13">
        <f t="shared" si="7"/>
        <v>0</v>
      </c>
      <c r="B502" t="s">
        <v>475</v>
      </c>
      <c r="C502">
        <v>1073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7</v>
      </c>
      <c r="K502">
        <v>0</v>
      </c>
      <c r="L502">
        <v>0</v>
      </c>
      <c r="M502">
        <v>1080</v>
      </c>
      <c r="N502">
        <v>130</v>
      </c>
      <c r="O502">
        <v>2</v>
      </c>
      <c r="P502">
        <v>229</v>
      </c>
      <c r="Q502">
        <v>181</v>
      </c>
      <c r="R502">
        <v>0</v>
      </c>
      <c r="S502">
        <v>0</v>
      </c>
      <c r="T502">
        <v>0</v>
      </c>
      <c r="U502">
        <v>0</v>
      </c>
      <c r="V502">
        <v>312</v>
      </c>
      <c r="W502">
        <v>130</v>
      </c>
      <c r="X502">
        <v>0</v>
      </c>
      <c r="Y502">
        <v>148</v>
      </c>
      <c r="Z502">
        <v>1132</v>
      </c>
      <c r="AA502">
        <v>19097</v>
      </c>
      <c r="AB502">
        <v>2691</v>
      </c>
      <c r="AC502">
        <v>0</v>
      </c>
      <c r="AD502">
        <v>0</v>
      </c>
      <c r="AE502" t="s">
        <v>450</v>
      </c>
    </row>
    <row r="503" spans="1:31" x14ac:dyDescent="0.35">
      <c r="A503" s="13">
        <f t="shared" si="7"/>
        <v>0</v>
      </c>
      <c r="B503" t="s">
        <v>476</v>
      </c>
      <c r="C503">
        <v>1009</v>
      </c>
      <c r="D503">
        <v>0</v>
      </c>
      <c r="E503">
        <v>0</v>
      </c>
      <c r="F503">
        <v>0</v>
      </c>
      <c r="G503">
        <v>0</v>
      </c>
      <c r="H503">
        <v>228</v>
      </c>
      <c r="I503">
        <v>10</v>
      </c>
      <c r="J503">
        <v>0</v>
      </c>
      <c r="K503">
        <v>0</v>
      </c>
      <c r="L503">
        <v>0</v>
      </c>
      <c r="M503">
        <v>1247</v>
      </c>
      <c r="N503">
        <v>0</v>
      </c>
      <c r="O503">
        <v>140</v>
      </c>
      <c r="P503">
        <v>0</v>
      </c>
      <c r="Q503">
        <v>365</v>
      </c>
      <c r="R503">
        <v>0</v>
      </c>
      <c r="S503">
        <v>0</v>
      </c>
      <c r="T503">
        <v>0</v>
      </c>
      <c r="U503">
        <v>0</v>
      </c>
      <c r="V503">
        <v>666</v>
      </c>
      <c r="W503">
        <v>155</v>
      </c>
      <c r="X503">
        <v>0</v>
      </c>
      <c r="Y503">
        <v>93</v>
      </c>
      <c r="Z503">
        <v>1419</v>
      </c>
      <c r="AA503">
        <v>13478</v>
      </c>
      <c r="AB503">
        <v>9260</v>
      </c>
      <c r="AC503">
        <v>0</v>
      </c>
      <c r="AD503">
        <v>0</v>
      </c>
      <c r="AE503" t="s">
        <v>450</v>
      </c>
    </row>
    <row r="504" spans="1:31" x14ac:dyDescent="0.35">
      <c r="A504" s="13">
        <f t="shared" si="7"/>
        <v>0</v>
      </c>
      <c r="B504" t="s">
        <v>477</v>
      </c>
      <c r="C504">
        <v>27227</v>
      </c>
      <c r="D504">
        <v>0</v>
      </c>
      <c r="E504">
        <v>0</v>
      </c>
      <c r="F504">
        <v>2387</v>
      </c>
      <c r="G504">
        <v>0</v>
      </c>
      <c r="H504">
        <v>0</v>
      </c>
      <c r="I504">
        <v>0</v>
      </c>
      <c r="J504">
        <v>0</v>
      </c>
      <c r="K504">
        <v>7900</v>
      </c>
      <c r="L504">
        <v>9526</v>
      </c>
      <c r="M504">
        <v>47040</v>
      </c>
      <c r="N504">
        <v>473</v>
      </c>
      <c r="O504">
        <v>0</v>
      </c>
      <c r="P504">
        <v>0</v>
      </c>
      <c r="Q504">
        <v>3120</v>
      </c>
      <c r="R504">
        <v>460</v>
      </c>
      <c r="S504">
        <v>11193</v>
      </c>
      <c r="T504">
        <v>121</v>
      </c>
      <c r="U504">
        <v>405</v>
      </c>
      <c r="V504">
        <v>11274</v>
      </c>
      <c r="W504">
        <v>3285</v>
      </c>
      <c r="X504">
        <v>0</v>
      </c>
      <c r="Y504">
        <v>1404</v>
      </c>
      <c r="Z504">
        <v>31735</v>
      </c>
      <c r="AA504">
        <v>0</v>
      </c>
      <c r="AB504">
        <v>0</v>
      </c>
      <c r="AC504">
        <v>0</v>
      </c>
      <c r="AD504">
        <v>1</v>
      </c>
      <c r="AE504" t="s">
        <v>450</v>
      </c>
    </row>
    <row r="505" spans="1:31" x14ac:dyDescent="0.35">
      <c r="A505" s="13">
        <f t="shared" si="7"/>
        <v>0</v>
      </c>
      <c r="B505" t="s">
        <v>477</v>
      </c>
      <c r="C505">
        <v>9306</v>
      </c>
      <c r="D505">
        <v>0</v>
      </c>
      <c r="E505">
        <v>54702</v>
      </c>
      <c r="F505">
        <v>1474</v>
      </c>
      <c r="G505">
        <v>0</v>
      </c>
      <c r="H505">
        <v>0</v>
      </c>
      <c r="I505">
        <v>0</v>
      </c>
      <c r="J505">
        <v>33</v>
      </c>
      <c r="K505">
        <v>84835</v>
      </c>
      <c r="L505">
        <v>30094</v>
      </c>
      <c r="M505">
        <v>180444</v>
      </c>
      <c r="N505">
        <v>204</v>
      </c>
      <c r="O505">
        <v>6092</v>
      </c>
      <c r="P505">
        <v>33493</v>
      </c>
      <c r="Q505">
        <v>3950</v>
      </c>
      <c r="R505">
        <v>115</v>
      </c>
      <c r="S505">
        <v>19800</v>
      </c>
      <c r="T505">
        <v>67</v>
      </c>
      <c r="U505">
        <v>702</v>
      </c>
      <c r="V505">
        <v>57357</v>
      </c>
      <c r="W505">
        <v>5888</v>
      </c>
      <c r="X505">
        <v>3622</v>
      </c>
      <c r="Y505">
        <v>1546</v>
      </c>
      <c r="Z505">
        <v>132836</v>
      </c>
      <c r="AA505">
        <v>348807</v>
      </c>
      <c r="AB505">
        <v>977583</v>
      </c>
      <c r="AC505">
        <v>1</v>
      </c>
      <c r="AD505">
        <v>0</v>
      </c>
      <c r="AE505" t="s">
        <v>450</v>
      </c>
    </row>
    <row r="506" spans="1:31" x14ac:dyDescent="0.35">
      <c r="A506" s="13">
        <f t="shared" si="7"/>
        <v>0</v>
      </c>
      <c r="B506" t="s">
        <v>478</v>
      </c>
      <c r="C506">
        <v>1746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1263</v>
      </c>
      <c r="L506">
        <v>141</v>
      </c>
      <c r="M506">
        <v>3150</v>
      </c>
      <c r="N506">
        <v>136</v>
      </c>
      <c r="O506">
        <v>0</v>
      </c>
      <c r="P506">
        <v>0</v>
      </c>
      <c r="Q506">
        <v>552</v>
      </c>
      <c r="R506">
        <v>0</v>
      </c>
      <c r="S506">
        <v>237</v>
      </c>
      <c r="T506">
        <v>0</v>
      </c>
      <c r="U506">
        <v>837</v>
      </c>
      <c r="V506">
        <v>141</v>
      </c>
      <c r="W506">
        <v>192</v>
      </c>
      <c r="X506">
        <v>0</v>
      </c>
      <c r="Y506">
        <v>164</v>
      </c>
      <c r="Z506">
        <v>2259</v>
      </c>
      <c r="AA506">
        <v>0</v>
      </c>
      <c r="AB506">
        <v>0</v>
      </c>
      <c r="AC506">
        <v>0</v>
      </c>
      <c r="AD506">
        <v>0</v>
      </c>
      <c r="AE506" t="s">
        <v>450</v>
      </c>
    </row>
    <row r="507" spans="1:31" x14ac:dyDescent="0.35">
      <c r="A507" s="13">
        <f t="shared" si="7"/>
        <v>0</v>
      </c>
      <c r="B507" t="s">
        <v>479</v>
      </c>
      <c r="C507">
        <v>4062</v>
      </c>
      <c r="D507">
        <v>0</v>
      </c>
      <c r="E507">
        <v>1947</v>
      </c>
      <c r="F507">
        <v>0</v>
      </c>
      <c r="G507">
        <v>1634</v>
      </c>
      <c r="H507">
        <v>1851</v>
      </c>
      <c r="I507">
        <v>0</v>
      </c>
      <c r="J507">
        <v>83</v>
      </c>
      <c r="K507">
        <v>2900</v>
      </c>
      <c r="L507">
        <v>738</v>
      </c>
      <c r="M507">
        <v>13215</v>
      </c>
      <c r="N507">
        <v>0</v>
      </c>
      <c r="O507">
        <v>1460</v>
      </c>
      <c r="P507">
        <v>0</v>
      </c>
      <c r="Q507">
        <v>1830</v>
      </c>
      <c r="R507">
        <v>0</v>
      </c>
      <c r="S507">
        <v>2936</v>
      </c>
      <c r="T507">
        <v>156</v>
      </c>
      <c r="U507">
        <v>1031</v>
      </c>
      <c r="V507">
        <v>4404</v>
      </c>
      <c r="W507">
        <v>800</v>
      </c>
      <c r="X507">
        <v>0</v>
      </c>
      <c r="Y507">
        <v>539</v>
      </c>
      <c r="Z507">
        <v>13156</v>
      </c>
      <c r="AA507">
        <v>0</v>
      </c>
      <c r="AB507">
        <v>0</v>
      </c>
      <c r="AC507">
        <v>0</v>
      </c>
      <c r="AD507">
        <v>0</v>
      </c>
      <c r="AE507" t="s">
        <v>450</v>
      </c>
    </row>
    <row r="508" spans="1:31" x14ac:dyDescent="0.35">
      <c r="A508" s="13">
        <f t="shared" si="7"/>
        <v>0</v>
      </c>
      <c r="B508" t="s">
        <v>480</v>
      </c>
      <c r="C508">
        <v>8479</v>
      </c>
      <c r="D508">
        <v>0</v>
      </c>
      <c r="E508">
        <v>19728</v>
      </c>
      <c r="F508">
        <v>0</v>
      </c>
      <c r="G508">
        <v>209</v>
      </c>
      <c r="H508">
        <v>0</v>
      </c>
      <c r="I508">
        <v>0</v>
      </c>
      <c r="J508">
        <v>129</v>
      </c>
      <c r="K508">
        <v>58387</v>
      </c>
      <c r="L508">
        <v>44737</v>
      </c>
      <c r="M508">
        <v>131669</v>
      </c>
      <c r="N508">
        <v>4265</v>
      </c>
      <c r="O508">
        <v>4512</v>
      </c>
      <c r="P508">
        <v>11383</v>
      </c>
      <c r="Q508">
        <v>3925</v>
      </c>
      <c r="R508">
        <v>342</v>
      </c>
      <c r="S508">
        <v>61767</v>
      </c>
      <c r="T508">
        <v>17</v>
      </c>
      <c r="U508">
        <v>207</v>
      </c>
      <c r="V508">
        <v>53036</v>
      </c>
      <c r="W508">
        <v>3731</v>
      </c>
      <c r="X508">
        <v>1998</v>
      </c>
      <c r="Y508">
        <v>2279</v>
      </c>
      <c r="Z508">
        <v>147462</v>
      </c>
      <c r="AA508">
        <v>99429</v>
      </c>
      <c r="AB508">
        <v>372427</v>
      </c>
      <c r="AC508">
        <v>0</v>
      </c>
      <c r="AD508">
        <v>0</v>
      </c>
      <c r="AE508" t="s">
        <v>450</v>
      </c>
    </row>
    <row r="509" spans="1:31" x14ac:dyDescent="0.35">
      <c r="A509" s="13">
        <f t="shared" si="7"/>
        <v>0</v>
      </c>
      <c r="B509" t="s">
        <v>481</v>
      </c>
      <c r="C509">
        <v>237571</v>
      </c>
      <c r="D509">
        <v>0</v>
      </c>
      <c r="E509">
        <v>62876</v>
      </c>
      <c r="F509">
        <v>22119</v>
      </c>
      <c r="G509">
        <v>77756</v>
      </c>
      <c r="H509">
        <v>118084</v>
      </c>
      <c r="I509">
        <v>0</v>
      </c>
      <c r="J509">
        <v>0</v>
      </c>
      <c r="K509">
        <v>250381</v>
      </c>
      <c r="L509">
        <v>112301</v>
      </c>
      <c r="M509">
        <v>881088</v>
      </c>
      <c r="N509">
        <v>43858</v>
      </c>
      <c r="O509">
        <v>54769</v>
      </c>
      <c r="P509">
        <v>0</v>
      </c>
      <c r="Q509">
        <v>209385</v>
      </c>
      <c r="R509">
        <v>0</v>
      </c>
      <c r="S509">
        <v>80399</v>
      </c>
      <c r="T509">
        <v>0</v>
      </c>
      <c r="U509">
        <v>0</v>
      </c>
      <c r="V509">
        <v>384539</v>
      </c>
      <c r="W509">
        <v>41500</v>
      </c>
      <c r="X509">
        <v>56496</v>
      </c>
      <c r="Y509">
        <v>34104</v>
      </c>
      <c r="Z509">
        <v>905050</v>
      </c>
      <c r="AA509">
        <v>2702507</v>
      </c>
      <c r="AB509">
        <v>4111144</v>
      </c>
      <c r="AC509">
        <v>1</v>
      </c>
      <c r="AD509">
        <v>0</v>
      </c>
      <c r="AE509" t="s">
        <v>482</v>
      </c>
    </row>
    <row r="510" spans="1:31" x14ac:dyDescent="0.35">
      <c r="A510" s="13">
        <f t="shared" si="7"/>
        <v>0</v>
      </c>
      <c r="B510" t="s">
        <v>483</v>
      </c>
      <c r="C510">
        <v>2173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251</v>
      </c>
      <c r="M510">
        <v>2424</v>
      </c>
      <c r="N510">
        <v>150</v>
      </c>
      <c r="O510">
        <v>0</v>
      </c>
      <c r="P510">
        <v>195</v>
      </c>
      <c r="Q510">
        <v>722</v>
      </c>
      <c r="R510">
        <v>0</v>
      </c>
      <c r="S510">
        <v>0</v>
      </c>
      <c r="T510">
        <v>0</v>
      </c>
      <c r="U510">
        <v>0</v>
      </c>
      <c r="V510">
        <v>1250</v>
      </c>
      <c r="W510">
        <v>228</v>
      </c>
      <c r="X510">
        <v>0</v>
      </c>
      <c r="Y510">
        <v>193</v>
      </c>
      <c r="Z510">
        <v>2738</v>
      </c>
      <c r="AA510">
        <v>20224</v>
      </c>
      <c r="AB510">
        <v>14277</v>
      </c>
      <c r="AC510">
        <v>0</v>
      </c>
      <c r="AD510">
        <v>0</v>
      </c>
      <c r="AE510" t="s">
        <v>482</v>
      </c>
    </row>
    <row r="511" spans="1:31" x14ac:dyDescent="0.35">
      <c r="A511" s="13">
        <f t="shared" si="7"/>
        <v>0</v>
      </c>
      <c r="B511" t="s">
        <v>484</v>
      </c>
      <c r="C511">
        <v>173</v>
      </c>
      <c r="D511">
        <v>216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389</v>
      </c>
      <c r="N511">
        <v>0</v>
      </c>
      <c r="O511">
        <v>0</v>
      </c>
      <c r="P511">
        <v>80</v>
      </c>
      <c r="Q511">
        <v>456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88</v>
      </c>
      <c r="X511">
        <v>0</v>
      </c>
      <c r="Y511">
        <v>16</v>
      </c>
      <c r="Z511">
        <v>640</v>
      </c>
      <c r="AA511">
        <v>17695</v>
      </c>
      <c r="AB511">
        <v>0</v>
      </c>
      <c r="AC511">
        <v>0</v>
      </c>
      <c r="AD511">
        <v>0</v>
      </c>
      <c r="AE511" t="s">
        <v>482</v>
      </c>
    </row>
    <row r="512" spans="1:31" x14ac:dyDescent="0.35">
      <c r="A512" s="13">
        <f t="shared" si="7"/>
        <v>0</v>
      </c>
      <c r="B512" t="s">
        <v>485</v>
      </c>
      <c r="C512">
        <v>7092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82</v>
      </c>
      <c r="M512">
        <v>7174</v>
      </c>
      <c r="N512">
        <v>231</v>
      </c>
      <c r="O512">
        <v>0</v>
      </c>
      <c r="P512">
        <v>0</v>
      </c>
      <c r="Q512">
        <v>3511</v>
      </c>
      <c r="R512">
        <v>0</v>
      </c>
      <c r="S512">
        <v>514</v>
      </c>
      <c r="T512">
        <v>0</v>
      </c>
      <c r="U512">
        <v>0</v>
      </c>
      <c r="V512">
        <v>2231</v>
      </c>
      <c r="W512">
        <v>0</v>
      </c>
      <c r="X512">
        <v>0</v>
      </c>
      <c r="Y512">
        <v>3248</v>
      </c>
      <c r="Z512">
        <v>9735</v>
      </c>
      <c r="AA512">
        <v>116102</v>
      </c>
      <c r="AB512">
        <v>17756</v>
      </c>
      <c r="AC512">
        <v>1</v>
      </c>
      <c r="AD512">
        <v>0</v>
      </c>
      <c r="AE512" t="s">
        <v>482</v>
      </c>
    </row>
    <row r="513" spans="1:32" x14ac:dyDescent="0.35">
      <c r="A513" s="13">
        <f t="shared" si="7"/>
        <v>0</v>
      </c>
      <c r="B513" t="s">
        <v>486</v>
      </c>
      <c r="C513">
        <v>82</v>
      </c>
      <c r="D513">
        <v>248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330</v>
      </c>
      <c r="N513">
        <v>0</v>
      </c>
      <c r="O513">
        <v>0</v>
      </c>
      <c r="P513">
        <v>0</v>
      </c>
      <c r="Q513">
        <v>138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25</v>
      </c>
      <c r="X513">
        <v>0</v>
      </c>
      <c r="Y513">
        <v>0</v>
      </c>
      <c r="Z513">
        <v>163</v>
      </c>
      <c r="AA513">
        <v>4012</v>
      </c>
      <c r="AB513">
        <v>0</v>
      </c>
      <c r="AC513">
        <v>0</v>
      </c>
      <c r="AD513">
        <v>0</v>
      </c>
      <c r="AE513" t="s">
        <v>482</v>
      </c>
    </row>
    <row r="514" spans="1:32" x14ac:dyDescent="0.35">
      <c r="A514" s="13">
        <f t="shared" si="7"/>
        <v>0</v>
      </c>
      <c r="B514" t="s">
        <v>487</v>
      </c>
      <c r="C514">
        <v>4153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80</v>
      </c>
      <c r="J514">
        <v>0</v>
      </c>
      <c r="K514">
        <v>0</v>
      </c>
      <c r="L514">
        <v>185</v>
      </c>
      <c r="M514">
        <v>4418</v>
      </c>
      <c r="N514">
        <v>9</v>
      </c>
      <c r="O514">
        <v>0</v>
      </c>
      <c r="P514">
        <v>476</v>
      </c>
      <c r="Q514">
        <v>1855</v>
      </c>
      <c r="R514">
        <v>233</v>
      </c>
      <c r="S514">
        <v>324</v>
      </c>
      <c r="T514">
        <v>0</v>
      </c>
      <c r="U514">
        <v>0</v>
      </c>
      <c r="V514">
        <v>252</v>
      </c>
      <c r="W514">
        <v>388</v>
      </c>
      <c r="X514">
        <v>544</v>
      </c>
      <c r="Y514">
        <v>171</v>
      </c>
      <c r="Z514">
        <v>4252</v>
      </c>
      <c r="AA514">
        <v>54963</v>
      </c>
      <c r="AB514">
        <v>5810</v>
      </c>
      <c r="AC514">
        <v>0</v>
      </c>
      <c r="AD514">
        <v>0</v>
      </c>
      <c r="AE514" t="s">
        <v>482</v>
      </c>
    </row>
    <row r="515" spans="1:32" x14ac:dyDescent="0.35">
      <c r="A515" s="13">
        <f t="shared" ref="A515:A578" si="8">+Z515-SUM(N515:Y515)</f>
        <v>0</v>
      </c>
      <c r="B515" t="s">
        <v>488</v>
      </c>
      <c r="C515">
        <v>3565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40</v>
      </c>
      <c r="K515">
        <v>2250</v>
      </c>
      <c r="L515">
        <v>1464</v>
      </c>
      <c r="M515">
        <v>7319</v>
      </c>
      <c r="N515">
        <v>2217</v>
      </c>
      <c r="O515">
        <v>0</v>
      </c>
      <c r="P515">
        <v>225</v>
      </c>
      <c r="Q515">
        <v>776</v>
      </c>
      <c r="R515">
        <v>0</v>
      </c>
      <c r="S515">
        <v>717</v>
      </c>
      <c r="T515">
        <v>0</v>
      </c>
      <c r="U515">
        <v>1630</v>
      </c>
      <c r="V515">
        <v>1440</v>
      </c>
      <c r="W515">
        <v>315</v>
      </c>
      <c r="X515">
        <v>0</v>
      </c>
      <c r="Y515">
        <v>148</v>
      </c>
      <c r="Z515">
        <v>7468</v>
      </c>
      <c r="AA515">
        <v>21896</v>
      </c>
      <c r="AB515">
        <v>23563</v>
      </c>
      <c r="AC515">
        <v>0</v>
      </c>
      <c r="AD515">
        <v>0</v>
      </c>
      <c r="AE515" t="s">
        <v>482</v>
      </c>
    </row>
    <row r="516" spans="1:32" x14ac:dyDescent="0.35">
      <c r="A516" s="13">
        <f t="shared" si="8"/>
        <v>0</v>
      </c>
      <c r="B516" t="s">
        <v>489</v>
      </c>
      <c r="C516">
        <v>1388</v>
      </c>
      <c r="D516">
        <v>0</v>
      </c>
      <c r="E516">
        <v>35</v>
      </c>
      <c r="F516">
        <v>0</v>
      </c>
      <c r="G516">
        <v>677</v>
      </c>
      <c r="H516">
        <v>0</v>
      </c>
      <c r="I516">
        <v>0</v>
      </c>
      <c r="J516">
        <v>0</v>
      </c>
      <c r="K516">
        <v>0</v>
      </c>
      <c r="L516">
        <v>25</v>
      </c>
      <c r="M516">
        <v>2125</v>
      </c>
      <c r="N516">
        <v>0</v>
      </c>
      <c r="O516">
        <v>26</v>
      </c>
      <c r="P516">
        <v>221</v>
      </c>
      <c r="Q516">
        <v>231</v>
      </c>
      <c r="R516">
        <v>0</v>
      </c>
      <c r="S516">
        <v>0</v>
      </c>
      <c r="T516">
        <v>0</v>
      </c>
      <c r="U516">
        <v>994</v>
      </c>
      <c r="V516">
        <v>859</v>
      </c>
      <c r="W516">
        <v>240</v>
      </c>
      <c r="X516">
        <v>0</v>
      </c>
      <c r="Y516">
        <v>0</v>
      </c>
      <c r="Z516">
        <v>2571</v>
      </c>
      <c r="AA516">
        <v>10992</v>
      </c>
      <c r="AB516">
        <v>8877</v>
      </c>
      <c r="AC516">
        <v>0</v>
      </c>
      <c r="AD516">
        <v>0</v>
      </c>
      <c r="AE516" t="s">
        <v>482</v>
      </c>
    </row>
    <row r="517" spans="1:32" x14ac:dyDescent="0.35">
      <c r="A517" s="13">
        <f t="shared" si="8"/>
        <v>0</v>
      </c>
      <c r="B517" t="s">
        <v>490</v>
      </c>
      <c r="C517">
        <v>58</v>
      </c>
      <c r="D517">
        <v>416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474</v>
      </c>
      <c r="N517">
        <v>0</v>
      </c>
      <c r="O517">
        <v>0</v>
      </c>
      <c r="P517">
        <v>0</v>
      </c>
      <c r="Q517">
        <v>340</v>
      </c>
      <c r="R517">
        <v>0</v>
      </c>
      <c r="S517">
        <v>0</v>
      </c>
      <c r="T517">
        <v>0</v>
      </c>
      <c r="U517">
        <v>0</v>
      </c>
      <c r="V517">
        <v>75</v>
      </c>
      <c r="W517">
        <v>46</v>
      </c>
      <c r="X517">
        <v>0</v>
      </c>
      <c r="Y517">
        <v>9</v>
      </c>
      <c r="Z517">
        <v>470</v>
      </c>
      <c r="AA517">
        <v>4913</v>
      </c>
      <c r="AB517">
        <v>450</v>
      </c>
      <c r="AC517">
        <v>0</v>
      </c>
      <c r="AD517">
        <v>0</v>
      </c>
      <c r="AE517" t="s">
        <v>482</v>
      </c>
    </row>
    <row r="518" spans="1:32" x14ac:dyDescent="0.35">
      <c r="A518" s="13">
        <f t="shared" si="8"/>
        <v>0</v>
      </c>
      <c r="B518" t="s">
        <v>491</v>
      </c>
      <c r="C518">
        <v>6423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3000</v>
      </c>
      <c r="L518">
        <v>1848</v>
      </c>
      <c r="M518">
        <v>11271</v>
      </c>
      <c r="N518">
        <v>1923</v>
      </c>
      <c r="O518">
        <v>0</v>
      </c>
      <c r="P518">
        <v>818</v>
      </c>
      <c r="Q518">
        <v>2276</v>
      </c>
      <c r="R518">
        <v>0</v>
      </c>
      <c r="S518">
        <v>0</v>
      </c>
      <c r="T518">
        <v>0</v>
      </c>
      <c r="U518">
        <v>0</v>
      </c>
      <c r="V518">
        <v>2787</v>
      </c>
      <c r="W518">
        <v>280</v>
      </c>
      <c r="X518">
        <v>0</v>
      </c>
      <c r="Y518">
        <v>2950</v>
      </c>
      <c r="Z518">
        <v>11034</v>
      </c>
      <c r="AA518">
        <v>55172</v>
      </c>
      <c r="AB518">
        <v>39849</v>
      </c>
      <c r="AC518">
        <v>0</v>
      </c>
      <c r="AD518">
        <v>0</v>
      </c>
      <c r="AE518" t="s">
        <v>482</v>
      </c>
    </row>
    <row r="519" spans="1:32" x14ac:dyDescent="0.35">
      <c r="A519" s="13">
        <f t="shared" si="8"/>
        <v>0</v>
      </c>
      <c r="B519" t="s">
        <v>492</v>
      </c>
      <c r="C519">
        <v>5402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347</v>
      </c>
      <c r="K519">
        <v>0</v>
      </c>
      <c r="L519">
        <v>36</v>
      </c>
      <c r="M519">
        <v>5785</v>
      </c>
      <c r="N519">
        <v>47</v>
      </c>
      <c r="O519">
        <v>0</v>
      </c>
      <c r="P519">
        <v>764</v>
      </c>
      <c r="Q519">
        <v>1116</v>
      </c>
      <c r="R519">
        <v>0</v>
      </c>
      <c r="S519">
        <v>736</v>
      </c>
      <c r="T519">
        <v>0</v>
      </c>
      <c r="U519">
        <v>0</v>
      </c>
      <c r="V519">
        <v>617</v>
      </c>
      <c r="W519">
        <v>765</v>
      </c>
      <c r="X519">
        <v>1108</v>
      </c>
      <c r="Y519">
        <v>243</v>
      </c>
      <c r="Z519">
        <v>5396</v>
      </c>
      <c r="AA519">
        <v>51581</v>
      </c>
      <c r="AB519">
        <v>13196</v>
      </c>
      <c r="AC519">
        <v>0</v>
      </c>
      <c r="AD519">
        <v>0</v>
      </c>
      <c r="AE519" t="s">
        <v>482</v>
      </c>
    </row>
    <row r="520" spans="1:32" x14ac:dyDescent="0.35">
      <c r="A520" s="13">
        <f t="shared" si="8"/>
        <v>0</v>
      </c>
      <c r="B520" t="s">
        <v>493</v>
      </c>
      <c r="C520">
        <v>5709</v>
      </c>
      <c r="D520">
        <v>551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604</v>
      </c>
      <c r="K520">
        <v>0</v>
      </c>
      <c r="L520">
        <v>100</v>
      </c>
      <c r="M520">
        <v>6964</v>
      </c>
      <c r="N520">
        <v>73</v>
      </c>
      <c r="O520">
        <v>0</v>
      </c>
      <c r="P520">
        <v>0</v>
      </c>
      <c r="Q520">
        <v>2287</v>
      </c>
      <c r="R520">
        <v>0</v>
      </c>
      <c r="S520">
        <v>965</v>
      </c>
      <c r="T520">
        <v>100</v>
      </c>
      <c r="U520">
        <v>1018</v>
      </c>
      <c r="V520">
        <v>1937</v>
      </c>
      <c r="W520">
        <v>658</v>
      </c>
      <c r="X520">
        <v>0</v>
      </c>
      <c r="Y520">
        <v>480</v>
      </c>
      <c r="Z520">
        <v>7518</v>
      </c>
      <c r="AA520">
        <v>75034</v>
      </c>
      <c r="AB520">
        <v>24357</v>
      </c>
      <c r="AC520">
        <v>0</v>
      </c>
      <c r="AD520">
        <v>0</v>
      </c>
      <c r="AE520" t="s">
        <v>482</v>
      </c>
    </row>
    <row r="521" spans="1:32" x14ac:dyDescent="0.35">
      <c r="A521" s="13">
        <f t="shared" si="8"/>
        <v>0</v>
      </c>
      <c r="B521" t="s">
        <v>494</v>
      </c>
      <c r="C521">
        <v>16554</v>
      </c>
      <c r="D521">
        <v>0</v>
      </c>
      <c r="E521">
        <v>0</v>
      </c>
      <c r="F521">
        <v>0</v>
      </c>
      <c r="G521">
        <v>11</v>
      </c>
      <c r="H521">
        <v>0</v>
      </c>
      <c r="I521">
        <v>0</v>
      </c>
      <c r="J521">
        <v>38</v>
      </c>
      <c r="K521">
        <v>0</v>
      </c>
      <c r="L521">
        <v>3517</v>
      </c>
      <c r="M521">
        <v>20120</v>
      </c>
      <c r="N521">
        <v>3504</v>
      </c>
      <c r="O521">
        <v>0</v>
      </c>
      <c r="P521">
        <v>0</v>
      </c>
      <c r="Q521">
        <v>4546</v>
      </c>
      <c r="R521">
        <v>0</v>
      </c>
      <c r="S521">
        <v>2260</v>
      </c>
      <c r="T521">
        <v>180</v>
      </c>
      <c r="U521">
        <v>1969</v>
      </c>
      <c r="V521">
        <v>9403</v>
      </c>
      <c r="W521">
        <v>1459</v>
      </c>
      <c r="X521">
        <v>0</v>
      </c>
      <c r="Y521">
        <v>896</v>
      </c>
      <c r="Z521">
        <v>24217</v>
      </c>
      <c r="AA521">
        <v>168871</v>
      </c>
      <c r="AB521">
        <v>122039</v>
      </c>
      <c r="AC521">
        <v>0</v>
      </c>
      <c r="AD521">
        <v>0</v>
      </c>
      <c r="AE521" t="s">
        <v>482</v>
      </c>
    </row>
    <row r="522" spans="1:32" x14ac:dyDescent="0.35">
      <c r="A522" s="13">
        <f t="shared" si="8"/>
        <v>0</v>
      </c>
      <c r="B522" t="s">
        <v>495</v>
      </c>
      <c r="C522">
        <v>4514</v>
      </c>
      <c r="D522">
        <v>0</v>
      </c>
      <c r="E522">
        <v>0</v>
      </c>
      <c r="F522">
        <v>0</v>
      </c>
      <c r="G522">
        <v>191</v>
      </c>
      <c r="H522">
        <v>0</v>
      </c>
      <c r="I522">
        <v>0</v>
      </c>
      <c r="J522">
        <v>0</v>
      </c>
      <c r="K522">
        <v>1600</v>
      </c>
      <c r="L522">
        <v>24</v>
      </c>
      <c r="M522">
        <v>6329</v>
      </c>
      <c r="N522">
        <v>0</v>
      </c>
      <c r="O522">
        <v>0</v>
      </c>
      <c r="P522">
        <v>694</v>
      </c>
      <c r="Q522">
        <v>1835</v>
      </c>
      <c r="R522">
        <v>0</v>
      </c>
      <c r="S522">
        <v>1720</v>
      </c>
      <c r="T522">
        <v>0</v>
      </c>
      <c r="U522">
        <v>253</v>
      </c>
      <c r="V522">
        <v>1895</v>
      </c>
      <c r="W522">
        <v>603</v>
      </c>
      <c r="X522">
        <v>0</v>
      </c>
      <c r="Y522">
        <v>414</v>
      </c>
      <c r="Z522">
        <v>7414</v>
      </c>
      <c r="AA522">
        <v>73458</v>
      </c>
      <c r="AB522">
        <v>11473</v>
      </c>
      <c r="AC522">
        <v>0</v>
      </c>
      <c r="AD522">
        <v>0</v>
      </c>
      <c r="AE522" t="s">
        <v>482</v>
      </c>
    </row>
    <row r="523" spans="1:32" x14ac:dyDescent="0.35">
      <c r="A523" s="13">
        <f t="shared" si="8"/>
        <v>0</v>
      </c>
      <c r="B523" t="s">
        <v>1059</v>
      </c>
      <c r="C523">
        <v>172</v>
      </c>
      <c r="D523">
        <v>24</v>
      </c>
      <c r="E523">
        <v>48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495</v>
      </c>
      <c r="M523">
        <v>739</v>
      </c>
      <c r="N523">
        <v>0</v>
      </c>
      <c r="O523">
        <v>0</v>
      </c>
      <c r="P523">
        <v>208</v>
      </c>
      <c r="Q523">
        <v>172</v>
      </c>
      <c r="R523">
        <v>0</v>
      </c>
      <c r="S523">
        <v>0</v>
      </c>
      <c r="T523">
        <v>0</v>
      </c>
      <c r="U523">
        <v>0</v>
      </c>
      <c r="V523">
        <v>61</v>
      </c>
      <c r="W523">
        <v>51</v>
      </c>
      <c r="X523">
        <v>0</v>
      </c>
      <c r="Y523">
        <v>60</v>
      </c>
      <c r="Z523">
        <v>552</v>
      </c>
      <c r="AA523">
        <v>27342</v>
      </c>
      <c r="AB523">
        <v>540</v>
      </c>
      <c r="AC523">
        <v>0</v>
      </c>
      <c r="AD523">
        <v>0</v>
      </c>
      <c r="AE523" t="s">
        <v>482</v>
      </c>
      <c r="AF523" t="s">
        <v>1060</v>
      </c>
    </row>
    <row r="524" spans="1:32" x14ac:dyDescent="0.35">
      <c r="A524" s="13">
        <f t="shared" si="8"/>
        <v>0</v>
      </c>
      <c r="B524" t="s">
        <v>496</v>
      </c>
      <c r="C524">
        <v>941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20</v>
      </c>
      <c r="J524">
        <v>0</v>
      </c>
      <c r="K524">
        <v>0</v>
      </c>
      <c r="L524">
        <v>0</v>
      </c>
      <c r="M524">
        <v>961</v>
      </c>
      <c r="N524">
        <v>0</v>
      </c>
      <c r="O524">
        <v>0</v>
      </c>
      <c r="P524">
        <v>430</v>
      </c>
      <c r="Q524">
        <v>444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111</v>
      </c>
      <c r="X524">
        <v>0</v>
      </c>
      <c r="Y524">
        <v>206</v>
      </c>
      <c r="Z524">
        <v>1191</v>
      </c>
      <c r="AA524">
        <v>14052</v>
      </c>
      <c r="AB524">
        <v>0</v>
      </c>
      <c r="AC524">
        <v>0</v>
      </c>
      <c r="AD524">
        <v>0</v>
      </c>
      <c r="AE524" t="s">
        <v>482</v>
      </c>
    </row>
    <row r="525" spans="1:32" x14ac:dyDescent="0.35">
      <c r="A525" s="13">
        <f t="shared" si="8"/>
        <v>0</v>
      </c>
      <c r="B525" t="s">
        <v>497</v>
      </c>
      <c r="C525">
        <v>2039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76</v>
      </c>
      <c r="K525">
        <v>0</v>
      </c>
      <c r="L525">
        <v>232</v>
      </c>
      <c r="M525">
        <v>2347</v>
      </c>
      <c r="N525">
        <v>19</v>
      </c>
      <c r="O525">
        <v>0</v>
      </c>
      <c r="P525">
        <v>214</v>
      </c>
      <c r="Q525">
        <v>1091</v>
      </c>
      <c r="R525">
        <v>0</v>
      </c>
      <c r="S525">
        <v>0</v>
      </c>
      <c r="T525">
        <v>71</v>
      </c>
      <c r="U525">
        <v>0</v>
      </c>
      <c r="V525">
        <v>423</v>
      </c>
      <c r="W525">
        <v>185</v>
      </c>
      <c r="X525">
        <v>0</v>
      </c>
      <c r="Y525">
        <v>276</v>
      </c>
      <c r="Z525">
        <v>2279</v>
      </c>
      <c r="AA525">
        <v>11947</v>
      </c>
      <c r="AB525">
        <v>8421</v>
      </c>
      <c r="AC525">
        <v>0</v>
      </c>
      <c r="AD525">
        <v>0</v>
      </c>
      <c r="AE525" t="s">
        <v>482</v>
      </c>
    </row>
    <row r="526" spans="1:32" x14ac:dyDescent="0.35">
      <c r="A526" s="13">
        <f t="shared" si="8"/>
        <v>0</v>
      </c>
      <c r="B526" t="s">
        <v>498</v>
      </c>
      <c r="C526">
        <v>209</v>
      </c>
      <c r="D526">
        <v>899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50</v>
      </c>
      <c r="M526">
        <v>1158</v>
      </c>
      <c r="N526">
        <v>0</v>
      </c>
      <c r="O526">
        <v>0</v>
      </c>
      <c r="P526">
        <v>0</v>
      </c>
      <c r="Q526">
        <v>792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125</v>
      </c>
      <c r="X526">
        <v>0</v>
      </c>
      <c r="Y526">
        <v>67</v>
      </c>
      <c r="Z526">
        <v>984</v>
      </c>
      <c r="AA526">
        <v>20933</v>
      </c>
      <c r="AB526">
        <v>0</v>
      </c>
      <c r="AC526">
        <v>0</v>
      </c>
      <c r="AD526">
        <v>0</v>
      </c>
      <c r="AE526" t="s">
        <v>482</v>
      </c>
    </row>
    <row r="527" spans="1:32" x14ac:dyDescent="0.35">
      <c r="A527" s="13">
        <f t="shared" si="8"/>
        <v>0</v>
      </c>
      <c r="B527" t="s">
        <v>499</v>
      </c>
      <c r="C527">
        <v>0</v>
      </c>
      <c r="D527">
        <v>5481</v>
      </c>
      <c r="E527">
        <v>0</v>
      </c>
      <c r="F527">
        <v>1628</v>
      </c>
      <c r="G527">
        <v>0</v>
      </c>
      <c r="H527">
        <v>9267</v>
      </c>
      <c r="I527">
        <v>126</v>
      </c>
      <c r="J527">
        <v>0</v>
      </c>
      <c r="K527">
        <v>30827</v>
      </c>
      <c r="L527">
        <v>24288</v>
      </c>
      <c r="M527">
        <v>71617</v>
      </c>
      <c r="N527">
        <v>975</v>
      </c>
      <c r="O527">
        <v>30057</v>
      </c>
      <c r="P527">
        <v>123</v>
      </c>
      <c r="Q527">
        <v>5766</v>
      </c>
      <c r="R527">
        <v>0</v>
      </c>
      <c r="S527">
        <v>2553</v>
      </c>
      <c r="T527">
        <v>0</v>
      </c>
      <c r="U527">
        <v>22758</v>
      </c>
      <c r="V527">
        <v>12777</v>
      </c>
      <c r="W527">
        <v>3198</v>
      </c>
      <c r="X527">
        <v>3308</v>
      </c>
      <c r="Y527">
        <v>0</v>
      </c>
      <c r="Z527">
        <v>81515</v>
      </c>
      <c r="AA527">
        <v>211642</v>
      </c>
      <c r="AB527">
        <v>124226</v>
      </c>
      <c r="AC527">
        <v>1</v>
      </c>
      <c r="AD527">
        <v>0</v>
      </c>
      <c r="AE527" t="s">
        <v>482</v>
      </c>
    </row>
    <row r="528" spans="1:32" x14ac:dyDescent="0.35">
      <c r="A528" s="13">
        <f t="shared" si="8"/>
        <v>0</v>
      </c>
      <c r="B528" t="s">
        <v>500</v>
      </c>
      <c r="C528">
        <v>5692</v>
      </c>
      <c r="D528">
        <v>0</v>
      </c>
      <c r="E528">
        <v>22308</v>
      </c>
      <c r="F528">
        <v>207</v>
      </c>
      <c r="G528">
        <v>0</v>
      </c>
      <c r="H528">
        <v>0</v>
      </c>
      <c r="I528">
        <v>0</v>
      </c>
      <c r="J528">
        <v>0</v>
      </c>
      <c r="K528">
        <v>42150</v>
      </c>
      <c r="L528">
        <v>3335</v>
      </c>
      <c r="M528">
        <v>73692</v>
      </c>
      <c r="N528">
        <v>0</v>
      </c>
      <c r="O528">
        <v>5934</v>
      </c>
      <c r="P528">
        <v>9648</v>
      </c>
      <c r="Q528">
        <v>5464</v>
      </c>
      <c r="R528">
        <v>1274</v>
      </c>
      <c r="S528">
        <v>27934</v>
      </c>
      <c r="T528">
        <v>0</v>
      </c>
      <c r="U528">
        <v>298</v>
      </c>
      <c r="V528">
        <v>12679</v>
      </c>
      <c r="W528">
        <v>2370</v>
      </c>
      <c r="X528">
        <v>7029</v>
      </c>
      <c r="Y528">
        <v>3906</v>
      </c>
      <c r="Z528">
        <v>76536</v>
      </c>
      <c r="AA528">
        <v>90304</v>
      </c>
      <c r="AB528">
        <v>198870</v>
      </c>
      <c r="AC528">
        <v>0</v>
      </c>
      <c r="AD528">
        <v>0</v>
      </c>
      <c r="AE528" t="s">
        <v>482</v>
      </c>
    </row>
    <row r="529" spans="1:31" x14ac:dyDescent="0.35">
      <c r="A529" s="13">
        <f t="shared" si="8"/>
        <v>0</v>
      </c>
      <c r="B529" t="s">
        <v>501</v>
      </c>
      <c r="C529">
        <v>6160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7700</v>
      </c>
      <c r="L529">
        <v>3547</v>
      </c>
      <c r="M529">
        <v>17407</v>
      </c>
      <c r="N529">
        <v>1676</v>
      </c>
      <c r="O529">
        <v>0</v>
      </c>
      <c r="P529">
        <v>2594</v>
      </c>
      <c r="Q529">
        <v>3613</v>
      </c>
      <c r="R529">
        <v>47</v>
      </c>
      <c r="S529">
        <v>2365</v>
      </c>
      <c r="T529">
        <v>0</v>
      </c>
      <c r="U529">
        <v>0</v>
      </c>
      <c r="V529">
        <v>2060</v>
      </c>
      <c r="W529">
        <v>472</v>
      </c>
      <c r="X529">
        <v>950</v>
      </c>
      <c r="Y529">
        <v>1419</v>
      </c>
      <c r="Z529">
        <v>15196</v>
      </c>
      <c r="AA529">
        <v>36654</v>
      </c>
      <c r="AB529">
        <v>30810</v>
      </c>
      <c r="AC529">
        <v>0</v>
      </c>
      <c r="AD529">
        <v>0</v>
      </c>
      <c r="AE529" t="s">
        <v>482</v>
      </c>
    </row>
    <row r="530" spans="1:31" x14ac:dyDescent="0.35">
      <c r="A530" s="13">
        <f t="shared" si="8"/>
        <v>0</v>
      </c>
      <c r="B530" t="s">
        <v>502</v>
      </c>
      <c r="C530">
        <v>102</v>
      </c>
      <c r="D530">
        <v>1602</v>
      </c>
      <c r="E530">
        <v>0</v>
      </c>
      <c r="F530">
        <v>0</v>
      </c>
      <c r="G530">
        <v>0</v>
      </c>
      <c r="H530">
        <v>0</v>
      </c>
      <c r="I530">
        <v>30</v>
      </c>
      <c r="J530">
        <v>0</v>
      </c>
      <c r="K530">
        <v>0</v>
      </c>
      <c r="L530">
        <v>91</v>
      </c>
      <c r="M530">
        <v>1825</v>
      </c>
      <c r="N530">
        <v>0</v>
      </c>
      <c r="O530">
        <v>0</v>
      </c>
      <c r="P530">
        <v>0</v>
      </c>
      <c r="Q530">
        <v>992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158</v>
      </c>
      <c r="X530">
        <v>0</v>
      </c>
      <c r="Y530">
        <v>10</v>
      </c>
      <c r="Z530">
        <v>1160</v>
      </c>
      <c r="AA530">
        <v>28480</v>
      </c>
      <c r="AB530">
        <v>0</v>
      </c>
      <c r="AC530">
        <v>0</v>
      </c>
      <c r="AD530">
        <v>0</v>
      </c>
      <c r="AE530" t="s">
        <v>482</v>
      </c>
    </row>
    <row r="531" spans="1:31" x14ac:dyDescent="0.35">
      <c r="A531" s="13">
        <f t="shared" si="8"/>
        <v>0</v>
      </c>
      <c r="B531" t="s">
        <v>503</v>
      </c>
      <c r="C531">
        <v>1814</v>
      </c>
      <c r="D531">
        <v>0</v>
      </c>
      <c r="E531">
        <v>0</v>
      </c>
      <c r="F531">
        <v>243</v>
      </c>
      <c r="G531">
        <v>0</v>
      </c>
      <c r="H531">
        <v>1514</v>
      </c>
      <c r="I531">
        <v>13</v>
      </c>
      <c r="J531">
        <v>507</v>
      </c>
      <c r="K531">
        <v>0</v>
      </c>
      <c r="L531">
        <v>0</v>
      </c>
      <c r="M531">
        <v>4091</v>
      </c>
      <c r="N531">
        <v>250</v>
      </c>
      <c r="O531">
        <v>1114</v>
      </c>
      <c r="P531">
        <v>243</v>
      </c>
      <c r="Q531">
        <v>550</v>
      </c>
      <c r="R531">
        <v>0</v>
      </c>
      <c r="S531">
        <v>590</v>
      </c>
      <c r="T531">
        <v>0</v>
      </c>
      <c r="U531">
        <v>108</v>
      </c>
      <c r="V531">
        <v>791</v>
      </c>
      <c r="W531">
        <v>221</v>
      </c>
      <c r="X531">
        <v>195</v>
      </c>
      <c r="Y531">
        <v>291</v>
      </c>
      <c r="Z531">
        <v>4353</v>
      </c>
      <c r="AA531">
        <v>14711</v>
      </c>
      <c r="AB531">
        <v>21780</v>
      </c>
      <c r="AC531">
        <v>0</v>
      </c>
      <c r="AD531">
        <v>0</v>
      </c>
      <c r="AE531" t="s">
        <v>482</v>
      </c>
    </row>
    <row r="532" spans="1:31" x14ac:dyDescent="0.35">
      <c r="A532" s="13">
        <f t="shared" si="8"/>
        <v>0</v>
      </c>
      <c r="B532" t="s">
        <v>953</v>
      </c>
      <c r="C532">
        <v>803</v>
      </c>
      <c r="D532">
        <v>380</v>
      </c>
      <c r="E532">
        <v>0</v>
      </c>
      <c r="F532">
        <v>0</v>
      </c>
      <c r="G532">
        <v>0</v>
      </c>
      <c r="H532">
        <v>166</v>
      </c>
      <c r="I532">
        <v>20</v>
      </c>
      <c r="J532">
        <v>104</v>
      </c>
      <c r="K532">
        <v>8000</v>
      </c>
      <c r="L532">
        <v>0</v>
      </c>
      <c r="M532">
        <v>9473</v>
      </c>
      <c r="N532">
        <v>1353</v>
      </c>
      <c r="O532">
        <v>1901</v>
      </c>
      <c r="P532">
        <v>6658</v>
      </c>
      <c r="Q532">
        <v>459</v>
      </c>
      <c r="R532">
        <v>0</v>
      </c>
      <c r="S532">
        <v>605</v>
      </c>
      <c r="T532">
        <v>166</v>
      </c>
      <c r="U532">
        <v>64</v>
      </c>
      <c r="V532">
        <v>230</v>
      </c>
      <c r="W532">
        <v>193</v>
      </c>
      <c r="X532">
        <v>100</v>
      </c>
      <c r="Y532">
        <v>353</v>
      </c>
      <c r="Z532">
        <v>12082</v>
      </c>
      <c r="AA532">
        <v>36200</v>
      </c>
      <c r="AB532">
        <v>11000</v>
      </c>
      <c r="AC532">
        <v>0</v>
      </c>
      <c r="AD532">
        <v>0</v>
      </c>
      <c r="AE532" t="s">
        <v>482</v>
      </c>
    </row>
    <row r="533" spans="1:31" x14ac:dyDescent="0.35">
      <c r="A533" s="13">
        <f t="shared" si="8"/>
        <v>0</v>
      </c>
      <c r="B533" t="s">
        <v>504</v>
      </c>
      <c r="C533">
        <v>11285</v>
      </c>
      <c r="D533">
        <v>5529</v>
      </c>
      <c r="E533">
        <v>28057</v>
      </c>
      <c r="F533">
        <v>2573</v>
      </c>
      <c r="G533">
        <v>0</v>
      </c>
      <c r="H533">
        <v>0</v>
      </c>
      <c r="I533">
        <v>0</v>
      </c>
      <c r="J533">
        <v>0</v>
      </c>
      <c r="K533">
        <v>129085</v>
      </c>
      <c r="L533">
        <v>62809</v>
      </c>
      <c r="M533">
        <v>239338</v>
      </c>
      <c r="N533">
        <v>74323</v>
      </c>
      <c r="O533">
        <v>0</v>
      </c>
      <c r="P533">
        <v>2299</v>
      </c>
      <c r="Q533">
        <v>14473</v>
      </c>
      <c r="R533">
        <v>1476</v>
      </c>
      <c r="S533">
        <v>60164</v>
      </c>
      <c r="T533">
        <v>6606</v>
      </c>
      <c r="U533">
        <v>13231</v>
      </c>
      <c r="V533">
        <v>27160</v>
      </c>
      <c r="W533">
        <v>3447</v>
      </c>
      <c r="X533">
        <v>4302</v>
      </c>
      <c r="Y533">
        <v>38551</v>
      </c>
      <c r="Z533">
        <v>246032</v>
      </c>
      <c r="AA533">
        <v>193231</v>
      </c>
      <c r="AB533">
        <v>394020</v>
      </c>
      <c r="AC533">
        <v>1</v>
      </c>
      <c r="AD533">
        <v>0</v>
      </c>
      <c r="AE533" t="s">
        <v>482</v>
      </c>
    </row>
    <row r="534" spans="1:31" x14ac:dyDescent="0.35">
      <c r="A534" s="13">
        <f t="shared" si="8"/>
        <v>0</v>
      </c>
      <c r="B534" t="s">
        <v>505</v>
      </c>
      <c r="C534">
        <v>3611</v>
      </c>
      <c r="D534">
        <v>0</v>
      </c>
      <c r="E534">
        <v>0</v>
      </c>
      <c r="F534">
        <v>0</v>
      </c>
      <c r="G534">
        <v>488</v>
      </c>
      <c r="H534">
        <v>0</v>
      </c>
      <c r="I534">
        <v>0</v>
      </c>
      <c r="J534">
        <v>0</v>
      </c>
      <c r="K534">
        <v>5686</v>
      </c>
      <c r="L534">
        <v>496</v>
      </c>
      <c r="M534">
        <v>10281</v>
      </c>
      <c r="N534">
        <v>4947</v>
      </c>
      <c r="O534">
        <v>13093</v>
      </c>
      <c r="P534">
        <v>0</v>
      </c>
      <c r="Q534">
        <v>2464</v>
      </c>
      <c r="R534">
        <v>0</v>
      </c>
      <c r="S534">
        <v>175</v>
      </c>
      <c r="T534">
        <v>19</v>
      </c>
      <c r="U534">
        <v>764</v>
      </c>
      <c r="V534">
        <v>2042</v>
      </c>
      <c r="W534">
        <v>320</v>
      </c>
      <c r="X534">
        <v>0</v>
      </c>
      <c r="Y534">
        <v>669</v>
      </c>
      <c r="Z534">
        <v>24493</v>
      </c>
      <c r="AA534">
        <v>49956</v>
      </c>
      <c r="AB534">
        <v>45186</v>
      </c>
      <c r="AC534">
        <v>0</v>
      </c>
      <c r="AD534">
        <v>0</v>
      </c>
      <c r="AE534" t="s">
        <v>482</v>
      </c>
    </row>
    <row r="535" spans="1:31" x14ac:dyDescent="0.35">
      <c r="A535" s="13">
        <f t="shared" si="8"/>
        <v>0</v>
      </c>
      <c r="B535" t="s">
        <v>1026</v>
      </c>
      <c r="C535">
        <v>416</v>
      </c>
      <c r="D535">
        <v>902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54</v>
      </c>
      <c r="M535">
        <v>1372</v>
      </c>
      <c r="N535">
        <v>25</v>
      </c>
      <c r="O535">
        <v>0</v>
      </c>
      <c r="P535">
        <v>37</v>
      </c>
      <c r="Q535">
        <v>266</v>
      </c>
      <c r="R535">
        <v>0</v>
      </c>
      <c r="S535">
        <v>0</v>
      </c>
      <c r="T535">
        <v>0</v>
      </c>
      <c r="U535">
        <v>1</v>
      </c>
      <c r="V535">
        <v>0</v>
      </c>
      <c r="W535">
        <v>127</v>
      </c>
      <c r="X535">
        <v>0</v>
      </c>
      <c r="Y535">
        <v>193</v>
      </c>
      <c r="Z535">
        <v>649</v>
      </c>
      <c r="AA535">
        <v>28556</v>
      </c>
      <c r="AB535">
        <v>0</v>
      </c>
      <c r="AC535">
        <v>0</v>
      </c>
      <c r="AD535">
        <v>0</v>
      </c>
      <c r="AE535" t="s">
        <v>482</v>
      </c>
    </row>
    <row r="536" spans="1:31" x14ac:dyDescent="0.35">
      <c r="A536" s="13">
        <f t="shared" si="8"/>
        <v>0</v>
      </c>
      <c r="B536" t="s">
        <v>954</v>
      </c>
      <c r="C536">
        <v>324</v>
      </c>
      <c r="D536">
        <v>513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19</v>
      </c>
      <c r="K536">
        <v>0</v>
      </c>
      <c r="L536">
        <v>0</v>
      </c>
      <c r="M536">
        <v>856</v>
      </c>
      <c r="N536">
        <v>5</v>
      </c>
      <c r="O536">
        <v>236</v>
      </c>
      <c r="P536">
        <v>0</v>
      </c>
      <c r="Q536">
        <v>475</v>
      </c>
      <c r="R536">
        <v>0</v>
      </c>
      <c r="S536">
        <v>6</v>
      </c>
      <c r="T536">
        <v>0</v>
      </c>
      <c r="U536">
        <v>2</v>
      </c>
      <c r="V536">
        <v>0</v>
      </c>
      <c r="W536">
        <v>150</v>
      </c>
      <c r="X536">
        <v>0</v>
      </c>
      <c r="Y536">
        <v>49</v>
      </c>
      <c r="Z536">
        <v>923</v>
      </c>
      <c r="AA536">
        <v>16960</v>
      </c>
      <c r="AB536">
        <v>0</v>
      </c>
      <c r="AC536">
        <v>0</v>
      </c>
      <c r="AD536">
        <v>0</v>
      </c>
      <c r="AE536" t="s">
        <v>482</v>
      </c>
    </row>
    <row r="537" spans="1:31" x14ac:dyDescent="0.35">
      <c r="A537" s="13">
        <f t="shared" si="8"/>
        <v>0</v>
      </c>
      <c r="B537" t="s">
        <v>506</v>
      </c>
      <c r="C537">
        <v>967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17400</v>
      </c>
      <c r="L537">
        <v>290</v>
      </c>
      <c r="M537">
        <v>18657</v>
      </c>
      <c r="N537">
        <v>212</v>
      </c>
      <c r="O537">
        <v>11032</v>
      </c>
      <c r="P537">
        <v>0</v>
      </c>
      <c r="Q537">
        <v>152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68</v>
      </c>
      <c r="X537">
        <v>0</v>
      </c>
      <c r="Y537">
        <v>191</v>
      </c>
      <c r="Z537">
        <v>11655</v>
      </c>
      <c r="AA537">
        <v>23020</v>
      </c>
      <c r="AB537">
        <v>19350</v>
      </c>
      <c r="AC537">
        <v>0</v>
      </c>
      <c r="AD537">
        <v>0</v>
      </c>
      <c r="AE537" t="s">
        <v>482</v>
      </c>
    </row>
    <row r="538" spans="1:31" x14ac:dyDescent="0.35">
      <c r="A538" s="13">
        <f t="shared" si="8"/>
        <v>0</v>
      </c>
      <c r="B538" t="s">
        <v>507</v>
      </c>
      <c r="C538">
        <v>4714</v>
      </c>
      <c r="D538">
        <v>0</v>
      </c>
      <c r="E538">
        <v>0</v>
      </c>
      <c r="F538">
        <v>0</v>
      </c>
      <c r="G538">
        <v>0</v>
      </c>
      <c r="H538">
        <v>392</v>
      </c>
      <c r="I538">
        <v>0</v>
      </c>
      <c r="J538">
        <v>0</v>
      </c>
      <c r="K538">
        <v>6700</v>
      </c>
      <c r="L538">
        <v>9895</v>
      </c>
      <c r="M538">
        <v>21701</v>
      </c>
      <c r="N538">
        <v>372</v>
      </c>
      <c r="O538">
        <v>4994</v>
      </c>
      <c r="P538">
        <v>8747</v>
      </c>
      <c r="Q538">
        <v>313</v>
      </c>
      <c r="R538">
        <v>0</v>
      </c>
      <c r="S538">
        <v>0</v>
      </c>
      <c r="T538">
        <v>0</v>
      </c>
      <c r="U538">
        <v>7</v>
      </c>
      <c r="V538">
        <v>1100</v>
      </c>
      <c r="W538">
        <v>279</v>
      </c>
      <c r="X538">
        <v>2157</v>
      </c>
      <c r="Y538">
        <v>9036</v>
      </c>
      <c r="Z538">
        <v>27005</v>
      </c>
      <c r="AA538">
        <v>49403</v>
      </c>
      <c r="AB538">
        <v>84000</v>
      </c>
      <c r="AC538">
        <v>0</v>
      </c>
      <c r="AD538">
        <v>0</v>
      </c>
      <c r="AE538" t="s">
        <v>482</v>
      </c>
    </row>
    <row r="539" spans="1:31" x14ac:dyDescent="0.35">
      <c r="A539" s="13">
        <f t="shared" si="8"/>
        <v>0</v>
      </c>
      <c r="B539" t="s">
        <v>508</v>
      </c>
      <c r="C539">
        <v>3537</v>
      </c>
      <c r="D539">
        <v>0</v>
      </c>
      <c r="E539">
        <v>400</v>
      </c>
      <c r="F539">
        <v>0</v>
      </c>
      <c r="G539">
        <v>477</v>
      </c>
      <c r="H539">
        <v>1869</v>
      </c>
      <c r="I539">
        <v>10</v>
      </c>
      <c r="J539">
        <v>0</v>
      </c>
      <c r="K539">
        <v>700</v>
      </c>
      <c r="L539">
        <v>100</v>
      </c>
      <c r="M539">
        <v>7093</v>
      </c>
      <c r="N539">
        <v>709</v>
      </c>
      <c r="O539">
        <v>2015</v>
      </c>
      <c r="P539">
        <v>353</v>
      </c>
      <c r="Q539">
        <v>2644</v>
      </c>
      <c r="R539">
        <v>0</v>
      </c>
      <c r="S539">
        <v>0</v>
      </c>
      <c r="T539">
        <v>232</v>
      </c>
      <c r="U539">
        <v>0</v>
      </c>
      <c r="V539">
        <v>1243</v>
      </c>
      <c r="W539">
        <v>240</v>
      </c>
      <c r="X539">
        <v>328</v>
      </c>
      <c r="Y539">
        <v>263</v>
      </c>
      <c r="Z539">
        <v>8027</v>
      </c>
      <c r="AA539">
        <v>51441</v>
      </c>
      <c r="AB539">
        <v>28850</v>
      </c>
      <c r="AC539">
        <v>0</v>
      </c>
      <c r="AD539">
        <v>0</v>
      </c>
      <c r="AE539" t="s">
        <v>482</v>
      </c>
    </row>
    <row r="540" spans="1:31" x14ac:dyDescent="0.35">
      <c r="A540" s="13">
        <f t="shared" si="8"/>
        <v>0</v>
      </c>
      <c r="B540" t="s">
        <v>509</v>
      </c>
      <c r="C540">
        <v>173</v>
      </c>
      <c r="D540">
        <v>824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18</v>
      </c>
      <c r="M540">
        <v>1015</v>
      </c>
      <c r="N540">
        <v>209</v>
      </c>
      <c r="O540">
        <v>0</v>
      </c>
      <c r="P540">
        <v>0</v>
      </c>
      <c r="Q540">
        <v>608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67</v>
      </c>
      <c r="X540">
        <v>0</v>
      </c>
      <c r="Y540">
        <v>158</v>
      </c>
      <c r="Z540">
        <v>1042</v>
      </c>
      <c r="AA540">
        <v>10000</v>
      </c>
      <c r="AB540">
        <v>0</v>
      </c>
      <c r="AC540">
        <v>0</v>
      </c>
      <c r="AD540">
        <v>0</v>
      </c>
      <c r="AE540" t="s">
        <v>482</v>
      </c>
    </row>
    <row r="541" spans="1:31" x14ac:dyDescent="0.35">
      <c r="A541" s="13">
        <f t="shared" si="8"/>
        <v>0</v>
      </c>
      <c r="B541" t="s">
        <v>510</v>
      </c>
      <c r="C541">
        <v>6559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21</v>
      </c>
      <c r="J541">
        <v>4</v>
      </c>
      <c r="K541">
        <v>20900</v>
      </c>
      <c r="L541">
        <v>260</v>
      </c>
      <c r="M541">
        <v>27744</v>
      </c>
      <c r="N541">
        <v>3525</v>
      </c>
      <c r="O541">
        <v>20846</v>
      </c>
      <c r="P541">
        <v>290</v>
      </c>
      <c r="Q541">
        <v>1642</v>
      </c>
      <c r="R541">
        <v>41</v>
      </c>
      <c r="S541">
        <v>542</v>
      </c>
      <c r="T541">
        <v>0</v>
      </c>
      <c r="U541">
        <v>2051</v>
      </c>
      <c r="V541">
        <v>1485</v>
      </c>
      <c r="W541">
        <v>240</v>
      </c>
      <c r="X541">
        <v>0</v>
      </c>
      <c r="Y541">
        <v>156</v>
      </c>
      <c r="Z541">
        <v>30818</v>
      </c>
      <c r="AA541">
        <v>43414</v>
      </c>
      <c r="AB541">
        <v>50340</v>
      </c>
      <c r="AC541">
        <v>0</v>
      </c>
      <c r="AD541">
        <v>0</v>
      </c>
      <c r="AE541" t="s">
        <v>482</v>
      </c>
    </row>
    <row r="542" spans="1:31" x14ac:dyDescent="0.35">
      <c r="A542" s="13">
        <f t="shared" si="8"/>
        <v>0</v>
      </c>
      <c r="B542" t="s">
        <v>511</v>
      </c>
      <c r="C542">
        <v>335</v>
      </c>
      <c r="D542">
        <v>600</v>
      </c>
      <c r="E542">
        <v>0</v>
      </c>
      <c r="F542">
        <v>0</v>
      </c>
      <c r="G542">
        <v>0</v>
      </c>
      <c r="H542">
        <v>0</v>
      </c>
      <c r="I542">
        <v>24</v>
      </c>
      <c r="J542">
        <v>0</v>
      </c>
      <c r="K542">
        <v>0</v>
      </c>
      <c r="L542">
        <v>0</v>
      </c>
      <c r="M542">
        <v>959</v>
      </c>
      <c r="N542">
        <v>0</v>
      </c>
      <c r="O542">
        <v>0</v>
      </c>
      <c r="P542">
        <v>0</v>
      </c>
      <c r="Q542">
        <v>676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142</v>
      </c>
      <c r="X542">
        <v>0</v>
      </c>
      <c r="Y542">
        <v>248</v>
      </c>
      <c r="Z542">
        <v>1066</v>
      </c>
      <c r="AA542">
        <v>19743</v>
      </c>
      <c r="AB542">
        <v>0</v>
      </c>
      <c r="AC542">
        <v>0</v>
      </c>
      <c r="AD542">
        <v>0</v>
      </c>
      <c r="AE542" t="s">
        <v>482</v>
      </c>
    </row>
    <row r="543" spans="1:31" x14ac:dyDescent="0.35">
      <c r="A543" s="13">
        <f t="shared" si="8"/>
        <v>0</v>
      </c>
      <c r="B543" t="s">
        <v>512</v>
      </c>
      <c r="C543">
        <v>0</v>
      </c>
      <c r="D543">
        <v>1927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38</v>
      </c>
      <c r="K543">
        <v>0</v>
      </c>
      <c r="L543">
        <v>258</v>
      </c>
      <c r="M543">
        <v>2223</v>
      </c>
      <c r="N543">
        <v>92</v>
      </c>
      <c r="O543">
        <v>20</v>
      </c>
      <c r="P543">
        <v>0</v>
      </c>
      <c r="Q543">
        <v>861</v>
      </c>
      <c r="R543">
        <v>0</v>
      </c>
      <c r="S543">
        <v>880</v>
      </c>
      <c r="T543">
        <v>0</v>
      </c>
      <c r="U543">
        <v>0</v>
      </c>
      <c r="V543">
        <v>100</v>
      </c>
      <c r="W543">
        <v>253</v>
      </c>
      <c r="X543">
        <v>100</v>
      </c>
      <c r="Y543">
        <v>10</v>
      </c>
      <c r="Z543">
        <v>2316</v>
      </c>
      <c r="AA543">
        <v>20304</v>
      </c>
      <c r="AB543">
        <v>2000</v>
      </c>
      <c r="AC543">
        <v>0</v>
      </c>
      <c r="AD543">
        <v>0</v>
      </c>
      <c r="AE543" t="s">
        <v>482</v>
      </c>
    </row>
    <row r="544" spans="1:31" x14ac:dyDescent="0.35">
      <c r="A544" s="13">
        <f t="shared" si="8"/>
        <v>0</v>
      </c>
      <c r="B544" t="s">
        <v>513</v>
      </c>
      <c r="C544">
        <v>17003</v>
      </c>
      <c r="D544">
        <v>0</v>
      </c>
      <c r="E544">
        <v>42464</v>
      </c>
      <c r="F544">
        <v>4623</v>
      </c>
      <c r="G544">
        <v>0</v>
      </c>
      <c r="H544">
        <v>0</v>
      </c>
      <c r="I544">
        <v>0</v>
      </c>
      <c r="J544">
        <v>0</v>
      </c>
      <c r="K544">
        <v>23770</v>
      </c>
      <c r="L544">
        <v>5727</v>
      </c>
      <c r="M544">
        <v>93587</v>
      </c>
      <c r="N544">
        <v>764</v>
      </c>
      <c r="O544">
        <v>4639</v>
      </c>
      <c r="P544">
        <v>40976</v>
      </c>
      <c r="Q544">
        <v>14626</v>
      </c>
      <c r="R544">
        <v>491</v>
      </c>
      <c r="S544">
        <v>14195</v>
      </c>
      <c r="T544">
        <v>786</v>
      </c>
      <c r="U544">
        <v>5426</v>
      </c>
      <c r="V544">
        <v>33165</v>
      </c>
      <c r="W544">
        <v>2659</v>
      </c>
      <c r="X544">
        <v>4450</v>
      </c>
      <c r="Y544">
        <v>2126</v>
      </c>
      <c r="Z544">
        <v>124303</v>
      </c>
      <c r="AA544">
        <v>128404</v>
      </c>
      <c r="AB544">
        <v>364513</v>
      </c>
      <c r="AC544">
        <v>1</v>
      </c>
      <c r="AD544">
        <v>0</v>
      </c>
      <c r="AE544" t="s">
        <v>482</v>
      </c>
    </row>
    <row r="545" spans="1:32" x14ac:dyDescent="0.35">
      <c r="A545" s="13">
        <f t="shared" si="8"/>
        <v>0</v>
      </c>
      <c r="B545" t="s">
        <v>514</v>
      </c>
      <c r="C545">
        <v>1053</v>
      </c>
      <c r="D545">
        <v>0</v>
      </c>
      <c r="E545">
        <v>121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31</v>
      </c>
      <c r="M545">
        <v>1205</v>
      </c>
      <c r="N545">
        <v>0</v>
      </c>
      <c r="O545">
        <v>0</v>
      </c>
      <c r="P545">
        <v>57</v>
      </c>
      <c r="Q545">
        <v>643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148</v>
      </c>
      <c r="X545">
        <v>0</v>
      </c>
      <c r="Y545">
        <v>594</v>
      </c>
      <c r="Z545">
        <v>1442</v>
      </c>
      <c r="AA545">
        <v>19150</v>
      </c>
      <c r="AB545">
        <v>0</v>
      </c>
      <c r="AC545">
        <v>0</v>
      </c>
      <c r="AD545">
        <v>0</v>
      </c>
      <c r="AE545" t="s">
        <v>482</v>
      </c>
    </row>
    <row r="546" spans="1:32" x14ac:dyDescent="0.35">
      <c r="A546" s="13">
        <f t="shared" si="8"/>
        <v>0</v>
      </c>
      <c r="B546" t="s">
        <v>515</v>
      </c>
      <c r="C546">
        <v>898</v>
      </c>
      <c r="D546">
        <v>1722</v>
      </c>
      <c r="E546">
        <v>305</v>
      </c>
      <c r="F546">
        <v>20</v>
      </c>
      <c r="G546">
        <v>364</v>
      </c>
      <c r="H546">
        <v>571</v>
      </c>
      <c r="I546">
        <v>0</v>
      </c>
      <c r="J546">
        <v>0</v>
      </c>
      <c r="K546">
        <v>0</v>
      </c>
      <c r="L546">
        <v>3032</v>
      </c>
      <c r="M546">
        <v>6912</v>
      </c>
      <c r="N546">
        <v>87</v>
      </c>
      <c r="O546">
        <v>577</v>
      </c>
      <c r="P546">
        <v>2349</v>
      </c>
      <c r="Q546">
        <v>1275</v>
      </c>
      <c r="R546">
        <v>0</v>
      </c>
      <c r="S546">
        <v>0</v>
      </c>
      <c r="T546">
        <v>0</v>
      </c>
      <c r="U546">
        <v>2215</v>
      </c>
      <c r="V546">
        <v>1776</v>
      </c>
      <c r="W546">
        <v>537</v>
      </c>
      <c r="X546">
        <v>153</v>
      </c>
      <c r="Y546">
        <v>2968</v>
      </c>
      <c r="Z546">
        <v>11937</v>
      </c>
      <c r="AA546">
        <v>40053</v>
      </c>
      <c r="AB546">
        <v>22645</v>
      </c>
      <c r="AC546">
        <v>0</v>
      </c>
      <c r="AD546">
        <v>1</v>
      </c>
      <c r="AE546" t="s">
        <v>482</v>
      </c>
    </row>
    <row r="547" spans="1:32" x14ac:dyDescent="0.35">
      <c r="A547" s="13">
        <f t="shared" si="8"/>
        <v>0</v>
      </c>
      <c r="B547" t="s">
        <v>516</v>
      </c>
      <c r="C547">
        <v>13577</v>
      </c>
      <c r="D547">
        <v>0</v>
      </c>
      <c r="E547">
        <v>0</v>
      </c>
      <c r="F547">
        <v>2407</v>
      </c>
      <c r="G547">
        <v>0</v>
      </c>
      <c r="H547">
        <v>0</v>
      </c>
      <c r="I547">
        <v>0</v>
      </c>
      <c r="J547">
        <v>0</v>
      </c>
      <c r="K547">
        <v>178074</v>
      </c>
      <c r="L547">
        <v>27830</v>
      </c>
      <c r="M547">
        <v>221888</v>
      </c>
      <c r="N547">
        <v>2635</v>
      </c>
      <c r="O547">
        <v>0</v>
      </c>
      <c r="P547">
        <v>15239</v>
      </c>
      <c r="Q547">
        <v>11523</v>
      </c>
      <c r="R547">
        <v>1347</v>
      </c>
      <c r="S547">
        <v>4837</v>
      </c>
      <c r="T547">
        <v>0</v>
      </c>
      <c r="U547">
        <v>1694</v>
      </c>
      <c r="V547">
        <v>18733</v>
      </c>
      <c r="W547">
        <v>1563</v>
      </c>
      <c r="X547">
        <v>928</v>
      </c>
      <c r="Y547">
        <v>3759</v>
      </c>
      <c r="Z547">
        <v>62258</v>
      </c>
      <c r="AA547">
        <v>117032</v>
      </c>
      <c r="AB547">
        <v>204709</v>
      </c>
      <c r="AC547">
        <v>1</v>
      </c>
      <c r="AD547">
        <v>0</v>
      </c>
      <c r="AE547" t="s">
        <v>482</v>
      </c>
    </row>
    <row r="548" spans="1:32" x14ac:dyDescent="0.35">
      <c r="A548" s="13">
        <f t="shared" si="8"/>
        <v>0</v>
      </c>
      <c r="B548" t="s">
        <v>517</v>
      </c>
      <c r="C548">
        <v>2715</v>
      </c>
      <c r="D548">
        <v>0</v>
      </c>
      <c r="E548">
        <v>0</v>
      </c>
      <c r="F548">
        <v>13</v>
      </c>
      <c r="G548">
        <v>961</v>
      </c>
      <c r="H548">
        <v>4218</v>
      </c>
      <c r="I548">
        <v>0</v>
      </c>
      <c r="J548">
        <v>0</v>
      </c>
      <c r="K548">
        <v>15268</v>
      </c>
      <c r="L548">
        <v>398</v>
      </c>
      <c r="M548">
        <v>23573</v>
      </c>
      <c r="N548">
        <v>3155</v>
      </c>
      <c r="O548">
        <v>1293</v>
      </c>
      <c r="P548">
        <v>5318</v>
      </c>
      <c r="Q548">
        <v>814</v>
      </c>
      <c r="R548">
        <v>0</v>
      </c>
      <c r="S548">
        <v>59</v>
      </c>
      <c r="T548">
        <v>358</v>
      </c>
      <c r="U548">
        <v>4107</v>
      </c>
      <c r="V548">
        <v>6762</v>
      </c>
      <c r="W548">
        <v>222</v>
      </c>
      <c r="X548">
        <v>1245</v>
      </c>
      <c r="Y548">
        <v>291</v>
      </c>
      <c r="Z548">
        <v>23624</v>
      </c>
      <c r="AA548">
        <v>40657</v>
      </c>
      <c r="AB548">
        <v>44550</v>
      </c>
      <c r="AC548">
        <v>0</v>
      </c>
      <c r="AD548">
        <v>0</v>
      </c>
      <c r="AE548" t="s">
        <v>482</v>
      </c>
    </row>
    <row r="549" spans="1:32" x14ac:dyDescent="0.35">
      <c r="A549" s="13">
        <f t="shared" si="8"/>
        <v>0</v>
      </c>
      <c r="B549" t="s">
        <v>520</v>
      </c>
      <c r="C549">
        <v>1765</v>
      </c>
      <c r="D549">
        <v>0</v>
      </c>
      <c r="E549">
        <v>0</v>
      </c>
      <c r="F549">
        <v>0</v>
      </c>
      <c r="G549">
        <v>558</v>
      </c>
      <c r="H549">
        <v>2537</v>
      </c>
      <c r="I549">
        <v>32</v>
      </c>
      <c r="J549">
        <v>0</v>
      </c>
      <c r="K549">
        <v>2300</v>
      </c>
      <c r="L549">
        <v>4794</v>
      </c>
      <c r="M549">
        <v>11986</v>
      </c>
      <c r="N549">
        <v>0</v>
      </c>
      <c r="O549">
        <v>50</v>
      </c>
      <c r="P549">
        <v>446</v>
      </c>
      <c r="Q549">
        <v>786</v>
      </c>
      <c r="R549">
        <v>0</v>
      </c>
      <c r="S549">
        <v>921</v>
      </c>
      <c r="T549">
        <v>213</v>
      </c>
      <c r="U549">
        <v>1673</v>
      </c>
      <c r="V549">
        <v>3323</v>
      </c>
      <c r="W549">
        <v>206</v>
      </c>
      <c r="X549">
        <v>601</v>
      </c>
      <c r="Y549">
        <v>4251</v>
      </c>
      <c r="Z549">
        <v>12470</v>
      </c>
      <c r="AA549">
        <v>40950</v>
      </c>
      <c r="AB549">
        <v>26599</v>
      </c>
      <c r="AC549">
        <v>0</v>
      </c>
      <c r="AD549">
        <v>0</v>
      </c>
      <c r="AE549" t="s">
        <v>482</v>
      </c>
    </row>
    <row r="550" spans="1:32" x14ac:dyDescent="0.35">
      <c r="A550" s="13">
        <f t="shared" si="8"/>
        <v>0</v>
      </c>
      <c r="B550" t="s">
        <v>1027</v>
      </c>
      <c r="C550">
        <v>4697</v>
      </c>
      <c r="D550">
        <v>0</v>
      </c>
      <c r="E550">
        <v>7075</v>
      </c>
      <c r="F550">
        <v>136</v>
      </c>
      <c r="G550">
        <v>984</v>
      </c>
      <c r="H550">
        <v>0</v>
      </c>
      <c r="I550">
        <v>363</v>
      </c>
      <c r="J550">
        <v>0</v>
      </c>
      <c r="K550">
        <v>39730</v>
      </c>
      <c r="L550">
        <v>4633</v>
      </c>
      <c r="M550">
        <v>57618</v>
      </c>
      <c r="N550">
        <v>17</v>
      </c>
      <c r="O550">
        <v>0</v>
      </c>
      <c r="P550">
        <v>17438</v>
      </c>
      <c r="Q550">
        <v>1909</v>
      </c>
      <c r="R550">
        <v>0</v>
      </c>
      <c r="S550">
        <v>1292</v>
      </c>
      <c r="T550">
        <v>0</v>
      </c>
      <c r="U550">
        <v>3131</v>
      </c>
      <c r="V550">
        <v>5051</v>
      </c>
      <c r="W550">
        <v>1025</v>
      </c>
      <c r="X550">
        <v>0</v>
      </c>
      <c r="Y550">
        <v>1786</v>
      </c>
      <c r="Z550">
        <v>31649</v>
      </c>
      <c r="AA550">
        <v>64510</v>
      </c>
      <c r="AB550">
        <v>122640</v>
      </c>
      <c r="AC550">
        <v>0</v>
      </c>
      <c r="AD550">
        <v>0</v>
      </c>
      <c r="AE550" t="s">
        <v>482</v>
      </c>
    </row>
    <row r="551" spans="1:32" x14ac:dyDescent="0.35">
      <c r="A551" s="13">
        <f t="shared" si="8"/>
        <v>0</v>
      </c>
      <c r="B551" t="s">
        <v>522</v>
      </c>
      <c r="C551">
        <v>1688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3500</v>
      </c>
      <c r="L551">
        <v>1207</v>
      </c>
      <c r="M551">
        <v>6395</v>
      </c>
      <c r="N551">
        <v>700</v>
      </c>
      <c r="O551">
        <v>0</v>
      </c>
      <c r="P551">
        <v>0</v>
      </c>
      <c r="Q551">
        <v>660</v>
      </c>
      <c r="R551">
        <v>0</v>
      </c>
      <c r="S551">
        <v>272</v>
      </c>
      <c r="T551">
        <v>0</v>
      </c>
      <c r="U551">
        <v>322</v>
      </c>
      <c r="V551">
        <v>755</v>
      </c>
      <c r="W551">
        <v>165</v>
      </c>
      <c r="X551">
        <v>0</v>
      </c>
      <c r="Y551">
        <v>2935</v>
      </c>
      <c r="Z551">
        <v>5809</v>
      </c>
      <c r="AA551">
        <v>24005</v>
      </c>
      <c r="AB551">
        <v>12193</v>
      </c>
      <c r="AC551">
        <v>0</v>
      </c>
      <c r="AD551">
        <v>0</v>
      </c>
      <c r="AE551" t="s">
        <v>482</v>
      </c>
    </row>
    <row r="552" spans="1:32" x14ac:dyDescent="0.35">
      <c r="A552" s="13">
        <f t="shared" si="8"/>
        <v>0</v>
      </c>
      <c r="B552" t="s">
        <v>523</v>
      </c>
      <c r="C552">
        <v>35764</v>
      </c>
      <c r="D552">
        <v>0</v>
      </c>
      <c r="E552">
        <v>84966</v>
      </c>
      <c r="F552">
        <v>7955</v>
      </c>
      <c r="G552">
        <v>29123</v>
      </c>
      <c r="H552">
        <v>32522</v>
      </c>
      <c r="I552">
        <v>0</v>
      </c>
      <c r="J552">
        <v>0</v>
      </c>
      <c r="K552">
        <v>136600</v>
      </c>
      <c r="L552">
        <v>25342</v>
      </c>
      <c r="M552">
        <v>352272</v>
      </c>
      <c r="N552">
        <v>3842</v>
      </c>
      <c r="O552">
        <v>28430</v>
      </c>
      <c r="P552">
        <v>66570</v>
      </c>
      <c r="Q552">
        <v>23853</v>
      </c>
      <c r="R552">
        <v>0</v>
      </c>
      <c r="S552">
        <v>34042</v>
      </c>
      <c r="T552">
        <v>0</v>
      </c>
      <c r="U552">
        <v>26793</v>
      </c>
      <c r="V552">
        <v>110659</v>
      </c>
      <c r="W552">
        <v>6954</v>
      </c>
      <c r="X552">
        <v>9364</v>
      </c>
      <c r="Y552">
        <v>5903</v>
      </c>
      <c r="Z552">
        <v>316410</v>
      </c>
      <c r="AA552">
        <v>350000</v>
      </c>
      <c r="AB552">
        <v>1055099</v>
      </c>
      <c r="AC552">
        <v>1</v>
      </c>
      <c r="AD552">
        <v>0</v>
      </c>
      <c r="AE552" t="s">
        <v>482</v>
      </c>
    </row>
    <row r="553" spans="1:32" x14ac:dyDescent="0.35">
      <c r="A553" s="13">
        <f t="shared" si="8"/>
        <v>0</v>
      </c>
      <c r="B553" t="s">
        <v>524</v>
      </c>
      <c r="C553">
        <v>5070</v>
      </c>
      <c r="D553">
        <v>0</v>
      </c>
      <c r="E553">
        <v>0</v>
      </c>
      <c r="F553">
        <v>919</v>
      </c>
      <c r="G553">
        <v>0</v>
      </c>
      <c r="H553">
        <v>0</v>
      </c>
      <c r="I553">
        <v>0</v>
      </c>
      <c r="J553">
        <v>0</v>
      </c>
      <c r="K553">
        <v>2437</v>
      </c>
      <c r="L553">
        <v>4317</v>
      </c>
      <c r="M553">
        <v>12743</v>
      </c>
      <c r="N553">
        <v>255</v>
      </c>
      <c r="O553">
        <v>0</v>
      </c>
      <c r="P553">
        <v>1040</v>
      </c>
      <c r="Q553">
        <v>1838</v>
      </c>
      <c r="R553">
        <v>0</v>
      </c>
      <c r="S553">
        <v>3141</v>
      </c>
      <c r="T553">
        <v>0</v>
      </c>
      <c r="U553">
        <v>2988</v>
      </c>
      <c r="V553">
        <v>3983</v>
      </c>
      <c r="W553">
        <v>435</v>
      </c>
      <c r="X553">
        <v>850</v>
      </c>
      <c r="Y553">
        <v>1714</v>
      </c>
      <c r="Z553">
        <v>16244</v>
      </c>
      <c r="AA553">
        <v>59571</v>
      </c>
      <c r="AB553">
        <v>56198</v>
      </c>
      <c r="AC553">
        <v>0</v>
      </c>
      <c r="AD553">
        <v>0</v>
      </c>
      <c r="AE553" t="s">
        <v>482</v>
      </c>
    </row>
    <row r="554" spans="1:32" x14ac:dyDescent="0.35">
      <c r="A554" s="13" t="e">
        <f t="shared" si="8"/>
        <v>#VALUE!</v>
      </c>
      <c r="B554" t="s">
        <v>525</v>
      </c>
      <c r="C554" t="s">
        <v>884</v>
      </c>
      <c r="D554" t="s">
        <v>884</v>
      </c>
      <c r="E554" t="s">
        <v>884</v>
      </c>
      <c r="F554" t="s">
        <v>884</v>
      </c>
      <c r="G554" t="s">
        <v>884</v>
      </c>
      <c r="H554" t="s">
        <v>884</v>
      </c>
      <c r="I554" t="s">
        <v>884</v>
      </c>
      <c r="J554" t="s">
        <v>884</v>
      </c>
      <c r="K554" t="s">
        <v>884</v>
      </c>
      <c r="L554" t="s">
        <v>884</v>
      </c>
      <c r="M554" t="s">
        <v>884</v>
      </c>
      <c r="N554" t="s">
        <v>884</v>
      </c>
      <c r="O554" t="s">
        <v>884</v>
      </c>
      <c r="P554" t="s">
        <v>884</v>
      </c>
      <c r="Q554" t="s">
        <v>884</v>
      </c>
      <c r="R554" t="s">
        <v>884</v>
      </c>
      <c r="S554" t="s">
        <v>884</v>
      </c>
      <c r="T554" t="s">
        <v>884</v>
      </c>
      <c r="U554" t="s">
        <v>884</v>
      </c>
      <c r="V554" t="s">
        <v>884</v>
      </c>
      <c r="W554" t="s">
        <v>884</v>
      </c>
      <c r="X554" t="s">
        <v>884</v>
      </c>
      <c r="Y554" t="s">
        <v>884</v>
      </c>
      <c r="Z554" t="s">
        <v>884</v>
      </c>
      <c r="AA554" t="s">
        <v>884</v>
      </c>
      <c r="AB554" t="s">
        <v>884</v>
      </c>
      <c r="AC554">
        <v>0</v>
      </c>
      <c r="AD554">
        <v>0</v>
      </c>
      <c r="AE554" t="s">
        <v>482</v>
      </c>
      <c r="AF554" t="s">
        <v>1061</v>
      </c>
    </row>
    <row r="555" spans="1:32" x14ac:dyDescent="0.35">
      <c r="A555" s="13">
        <f t="shared" si="8"/>
        <v>0</v>
      </c>
      <c r="B555" t="s">
        <v>526</v>
      </c>
      <c r="C555">
        <v>630</v>
      </c>
      <c r="D555">
        <v>0</v>
      </c>
      <c r="E555">
        <v>0</v>
      </c>
      <c r="F555">
        <v>0</v>
      </c>
      <c r="G555">
        <v>36</v>
      </c>
      <c r="H555">
        <v>0</v>
      </c>
      <c r="I555">
        <v>10</v>
      </c>
      <c r="J555">
        <v>0</v>
      </c>
      <c r="K555">
        <v>0</v>
      </c>
      <c r="L555">
        <v>359</v>
      </c>
      <c r="M555">
        <v>1035</v>
      </c>
      <c r="N555">
        <v>0</v>
      </c>
      <c r="O555">
        <v>0</v>
      </c>
      <c r="P555">
        <v>0</v>
      </c>
      <c r="Q555">
        <v>479</v>
      </c>
      <c r="R555">
        <v>0</v>
      </c>
      <c r="S555">
        <v>0</v>
      </c>
      <c r="T555">
        <v>0</v>
      </c>
      <c r="U555">
        <v>408</v>
      </c>
      <c r="V555">
        <v>0</v>
      </c>
      <c r="W555">
        <v>125</v>
      </c>
      <c r="X555">
        <v>0</v>
      </c>
      <c r="Y555">
        <v>0</v>
      </c>
      <c r="Z555">
        <v>1012</v>
      </c>
      <c r="AA555">
        <v>14318</v>
      </c>
      <c r="AB555">
        <v>0</v>
      </c>
      <c r="AC555">
        <v>0</v>
      </c>
      <c r="AD555">
        <v>0</v>
      </c>
      <c r="AE555" t="s">
        <v>482</v>
      </c>
    </row>
    <row r="556" spans="1:32" x14ac:dyDescent="0.35">
      <c r="A556" s="13">
        <f t="shared" si="8"/>
        <v>0</v>
      </c>
      <c r="B556" t="s">
        <v>527</v>
      </c>
      <c r="C556">
        <v>1146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1063</v>
      </c>
      <c r="M556">
        <v>2209</v>
      </c>
      <c r="N556">
        <v>0</v>
      </c>
      <c r="O556">
        <v>0</v>
      </c>
      <c r="P556">
        <v>186</v>
      </c>
      <c r="Q556">
        <v>566</v>
      </c>
      <c r="R556">
        <v>0</v>
      </c>
      <c r="S556">
        <v>0</v>
      </c>
      <c r="T556">
        <v>0</v>
      </c>
      <c r="U556">
        <v>759</v>
      </c>
      <c r="V556">
        <v>448</v>
      </c>
      <c r="W556">
        <v>93</v>
      </c>
      <c r="X556">
        <v>270</v>
      </c>
      <c r="Y556">
        <v>164</v>
      </c>
      <c r="Z556">
        <v>2486</v>
      </c>
      <c r="AA556">
        <v>27058</v>
      </c>
      <c r="AB556">
        <v>4600</v>
      </c>
      <c r="AC556">
        <v>0</v>
      </c>
      <c r="AD556">
        <v>0</v>
      </c>
      <c r="AE556" t="s">
        <v>482</v>
      </c>
    </row>
    <row r="557" spans="1:32" x14ac:dyDescent="0.35">
      <c r="A557" s="13">
        <f t="shared" si="8"/>
        <v>0</v>
      </c>
      <c r="B557" t="s">
        <v>528</v>
      </c>
      <c r="C557">
        <v>1067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1067</v>
      </c>
      <c r="N557">
        <v>0</v>
      </c>
      <c r="O557">
        <v>0</v>
      </c>
      <c r="P557">
        <v>219</v>
      </c>
      <c r="Q557">
        <v>366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130</v>
      </c>
      <c r="X557">
        <v>0</v>
      </c>
      <c r="Y557">
        <v>74</v>
      </c>
      <c r="Z557">
        <v>789</v>
      </c>
      <c r="AA557">
        <v>23000</v>
      </c>
      <c r="AB557">
        <v>0</v>
      </c>
      <c r="AC557">
        <v>0</v>
      </c>
      <c r="AD557">
        <v>0</v>
      </c>
      <c r="AE557" t="s">
        <v>482</v>
      </c>
    </row>
    <row r="558" spans="1:32" x14ac:dyDescent="0.35">
      <c r="A558" s="13">
        <f t="shared" si="8"/>
        <v>0</v>
      </c>
      <c r="B558" t="s">
        <v>529</v>
      </c>
      <c r="C558">
        <v>774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6</v>
      </c>
      <c r="K558">
        <v>2000</v>
      </c>
      <c r="L558">
        <v>28</v>
      </c>
      <c r="M558">
        <v>2808</v>
      </c>
      <c r="N558">
        <v>1473</v>
      </c>
      <c r="O558">
        <v>0</v>
      </c>
      <c r="P558">
        <v>153</v>
      </c>
      <c r="Q558">
        <v>443</v>
      </c>
      <c r="R558">
        <v>0</v>
      </c>
      <c r="S558">
        <v>0</v>
      </c>
      <c r="T558">
        <v>0</v>
      </c>
      <c r="U558">
        <v>0</v>
      </c>
      <c r="V558">
        <v>130</v>
      </c>
      <c r="W558">
        <v>113</v>
      </c>
      <c r="X558">
        <v>0</v>
      </c>
      <c r="Y558">
        <v>92</v>
      </c>
      <c r="Z558">
        <v>2404</v>
      </c>
      <c r="AA558">
        <v>19638</v>
      </c>
      <c r="AB558">
        <v>3933</v>
      </c>
      <c r="AC558">
        <v>0</v>
      </c>
      <c r="AD558">
        <v>0</v>
      </c>
      <c r="AE558" t="s">
        <v>482</v>
      </c>
    </row>
    <row r="559" spans="1:32" x14ac:dyDescent="0.35">
      <c r="A559" s="13">
        <f t="shared" si="8"/>
        <v>0</v>
      </c>
      <c r="B559" t="s">
        <v>955</v>
      </c>
      <c r="C559">
        <v>815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20</v>
      </c>
      <c r="J559">
        <v>0</v>
      </c>
      <c r="K559">
        <v>0</v>
      </c>
      <c r="L559">
        <v>142</v>
      </c>
      <c r="M559">
        <v>977</v>
      </c>
      <c r="N559">
        <v>0</v>
      </c>
      <c r="O559">
        <v>0</v>
      </c>
      <c r="P559">
        <v>0</v>
      </c>
      <c r="Q559">
        <v>457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115</v>
      </c>
      <c r="X559">
        <v>0</v>
      </c>
      <c r="Y559">
        <v>90</v>
      </c>
      <c r="Z559">
        <v>662</v>
      </c>
      <c r="AA559">
        <v>21689</v>
      </c>
      <c r="AB559">
        <v>0</v>
      </c>
      <c r="AC559">
        <v>0</v>
      </c>
      <c r="AD559">
        <v>0</v>
      </c>
      <c r="AE559" t="s">
        <v>482</v>
      </c>
    </row>
    <row r="560" spans="1:32" x14ac:dyDescent="0.35">
      <c r="A560" s="13">
        <f t="shared" si="8"/>
        <v>0</v>
      </c>
      <c r="B560" t="s">
        <v>530</v>
      </c>
      <c r="C560">
        <v>2620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14</v>
      </c>
      <c r="K560">
        <v>4580</v>
      </c>
      <c r="L560">
        <v>380</v>
      </c>
      <c r="M560">
        <v>7594</v>
      </c>
      <c r="N560">
        <v>1325</v>
      </c>
      <c r="O560">
        <v>208</v>
      </c>
      <c r="P560">
        <v>309</v>
      </c>
      <c r="Q560">
        <v>2319</v>
      </c>
      <c r="R560">
        <v>0</v>
      </c>
      <c r="S560">
        <v>0</v>
      </c>
      <c r="T560">
        <v>292</v>
      </c>
      <c r="U560">
        <v>0</v>
      </c>
      <c r="V560">
        <v>900</v>
      </c>
      <c r="W560">
        <v>157</v>
      </c>
      <c r="X560">
        <v>58</v>
      </c>
      <c r="Y560">
        <v>1920</v>
      </c>
      <c r="Z560">
        <v>7488</v>
      </c>
      <c r="AA560">
        <v>36728</v>
      </c>
      <c r="AB560">
        <v>19051</v>
      </c>
      <c r="AC560">
        <v>0</v>
      </c>
      <c r="AD560">
        <v>0</v>
      </c>
      <c r="AE560" t="s">
        <v>482</v>
      </c>
    </row>
    <row r="561" spans="1:31" x14ac:dyDescent="0.35">
      <c r="A561" s="13">
        <f t="shared" si="8"/>
        <v>0</v>
      </c>
      <c r="B561" t="s">
        <v>532</v>
      </c>
      <c r="C561">
        <v>32348</v>
      </c>
      <c r="D561">
        <v>0</v>
      </c>
      <c r="E561">
        <v>18673</v>
      </c>
      <c r="F561">
        <v>2216</v>
      </c>
      <c r="G561">
        <v>0</v>
      </c>
      <c r="H561">
        <v>24047</v>
      </c>
      <c r="I561">
        <v>0</v>
      </c>
      <c r="J561">
        <v>0</v>
      </c>
      <c r="K561">
        <v>39655</v>
      </c>
      <c r="L561">
        <v>19655</v>
      </c>
      <c r="M561">
        <v>136594</v>
      </c>
      <c r="N561">
        <v>3912</v>
      </c>
      <c r="O561">
        <v>10532</v>
      </c>
      <c r="P561">
        <v>41587</v>
      </c>
      <c r="Q561">
        <v>11062</v>
      </c>
      <c r="R561">
        <v>0</v>
      </c>
      <c r="S561">
        <v>6011</v>
      </c>
      <c r="T561">
        <v>432</v>
      </c>
      <c r="U561">
        <v>3768</v>
      </c>
      <c r="V561">
        <v>55183</v>
      </c>
      <c r="W561">
        <v>1438</v>
      </c>
      <c r="X561">
        <v>2089</v>
      </c>
      <c r="Y561">
        <v>1866</v>
      </c>
      <c r="Z561">
        <v>137880</v>
      </c>
      <c r="AA561">
        <v>210064</v>
      </c>
      <c r="AB561">
        <v>560138</v>
      </c>
      <c r="AC561">
        <v>1</v>
      </c>
      <c r="AD561">
        <v>0</v>
      </c>
      <c r="AE561" t="s">
        <v>482</v>
      </c>
    </row>
    <row r="562" spans="1:31" x14ac:dyDescent="0.35">
      <c r="A562" s="13">
        <f t="shared" si="8"/>
        <v>0</v>
      </c>
      <c r="B562" t="s">
        <v>533</v>
      </c>
      <c r="C562">
        <v>4980</v>
      </c>
      <c r="D562">
        <v>3265</v>
      </c>
      <c r="E562">
        <v>0</v>
      </c>
      <c r="F562">
        <v>0</v>
      </c>
      <c r="G562">
        <v>0</v>
      </c>
      <c r="H562">
        <v>0</v>
      </c>
      <c r="I562">
        <v>45</v>
      </c>
      <c r="J562">
        <v>0</v>
      </c>
      <c r="K562">
        <v>2500</v>
      </c>
      <c r="L562">
        <v>2754</v>
      </c>
      <c r="M562">
        <v>13544</v>
      </c>
      <c r="N562">
        <v>286</v>
      </c>
      <c r="O562">
        <v>0</v>
      </c>
      <c r="P562">
        <v>0</v>
      </c>
      <c r="Q562">
        <v>3335</v>
      </c>
      <c r="R562">
        <v>550</v>
      </c>
      <c r="S562">
        <v>348</v>
      </c>
      <c r="T562">
        <v>0</v>
      </c>
      <c r="U562">
        <v>3225</v>
      </c>
      <c r="V562">
        <v>5884</v>
      </c>
      <c r="W562">
        <v>556</v>
      </c>
      <c r="X562">
        <v>2000</v>
      </c>
      <c r="Y562">
        <v>912</v>
      </c>
      <c r="Z562">
        <v>17096</v>
      </c>
      <c r="AA562">
        <v>97900</v>
      </c>
      <c r="AB562">
        <v>40250</v>
      </c>
      <c r="AC562">
        <v>0</v>
      </c>
      <c r="AD562">
        <v>0</v>
      </c>
      <c r="AE562" t="s">
        <v>482</v>
      </c>
    </row>
    <row r="563" spans="1:31" x14ac:dyDescent="0.35">
      <c r="A563" s="13">
        <f t="shared" si="8"/>
        <v>0</v>
      </c>
      <c r="B563" t="s">
        <v>534</v>
      </c>
      <c r="C563">
        <v>3723</v>
      </c>
      <c r="D563">
        <v>0</v>
      </c>
      <c r="E563">
        <v>0</v>
      </c>
      <c r="F563">
        <v>0</v>
      </c>
      <c r="G563">
        <v>746</v>
      </c>
      <c r="H563">
        <v>0</v>
      </c>
      <c r="I563">
        <v>0</v>
      </c>
      <c r="J563">
        <v>30</v>
      </c>
      <c r="K563">
        <v>2600</v>
      </c>
      <c r="L563">
        <v>16</v>
      </c>
      <c r="M563">
        <v>7115</v>
      </c>
      <c r="N563">
        <v>0</v>
      </c>
      <c r="O563">
        <v>0</v>
      </c>
      <c r="P563">
        <v>516</v>
      </c>
      <c r="Q563">
        <v>2047</v>
      </c>
      <c r="R563">
        <v>0</v>
      </c>
      <c r="S563">
        <v>565</v>
      </c>
      <c r="T563">
        <v>0</v>
      </c>
      <c r="U563">
        <v>348</v>
      </c>
      <c r="V563">
        <v>3868</v>
      </c>
      <c r="W563">
        <v>245</v>
      </c>
      <c r="X563">
        <v>0</v>
      </c>
      <c r="Y563">
        <v>360</v>
      </c>
      <c r="Z563">
        <v>7949</v>
      </c>
      <c r="AA563">
        <v>71402</v>
      </c>
      <c r="AB563">
        <v>12733</v>
      </c>
      <c r="AC563">
        <v>0</v>
      </c>
      <c r="AD563">
        <v>0</v>
      </c>
      <c r="AE563" t="s">
        <v>482</v>
      </c>
    </row>
    <row r="564" spans="1:31" x14ac:dyDescent="0.35">
      <c r="A564" s="13">
        <f t="shared" si="8"/>
        <v>0</v>
      </c>
      <c r="B564" t="s">
        <v>535</v>
      </c>
      <c r="C564">
        <v>1224</v>
      </c>
      <c r="D564">
        <v>0</v>
      </c>
      <c r="E564">
        <v>0</v>
      </c>
      <c r="F564">
        <v>0</v>
      </c>
      <c r="G564">
        <v>938</v>
      </c>
      <c r="H564">
        <v>0</v>
      </c>
      <c r="I564">
        <v>55</v>
      </c>
      <c r="J564">
        <v>0</v>
      </c>
      <c r="K564">
        <v>0</v>
      </c>
      <c r="L564">
        <v>9</v>
      </c>
      <c r="M564">
        <v>2226</v>
      </c>
      <c r="N564">
        <v>0</v>
      </c>
      <c r="O564">
        <v>0</v>
      </c>
      <c r="P564">
        <v>156</v>
      </c>
      <c r="Q564">
        <v>322</v>
      </c>
      <c r="R564">
        <v>0</v>
      </c>
      <c r="S564">
        <v>0</v>
      </c>
      <c r="T564">
        <v>0</v>
      </c>
      <c r="U564">
        <v>1153</v>
      </c>
      <c r="V564">
        <v>572</v>
      </c>
      <c r="W564">
        <v>233</v>
      </c>
      <c r="X564">
        <v>0</v>
      </c>
      <c r="Y564">
        <v>88</v>
      </c>
      <c r="Z564">
        <v>2524</v>
      </c>
      <c r="AA564">
        <v>21715</v>
      </c>
      <c r="AB564">
        <v>4983</v>
      </c>
      <c r="AC564">
        <v>0</v>
      </c>
      <c r="AD564">
        <v>0</v>
      </c>
      <c r="AE564" t="s">
        <v>482</v>
      </c>
    </row>
    <row r="565" spans="1:31" x14ac:dyDescent="0.35">
      <c r="A565" s="13">
        <f t="shared" si="8"/>
        <v>0</v>
      </c>
      <c r="B565" t="s">
        <v>531</v>
      </c>
      <c r="C565">
        <v>1676</v>
      </c>
      <c r="D565">
        <v>0</v>
      </c>
      <c r="E565">
        <v>0</v>
      </c>
      <c r="F565">
        <v>0</v>
      </c>
      <c r="G565">
        <v>803</v>
      </c>
      <c r="H565">
        <v>0</v>
      </c>
      <c r="I565">
        <v>0</v>
      </c>
      <c r="J565">
        <v>0</v>
      </c>
      <c r="K565">
        <v>0</v>
      </c>
      <c r="L565">
        <v>49</v>
      </c>
      <c r="M565">
        <v>2528</v>
      </c>
      <c r="N565">
        <v>2398</v>
      </c>
      <c r="O565">
        <v>0</v>
      </c>
      <c r="P565">
        <v>390</v>
      </c>
      <c r="Q565">
        <v>348</v>
      </c>
      <c r="R565">
        <v>0</v>
      </c>
      <c r="S565">
        <v>0</v>
      </c>
      <c r="T565">
        <v>0</v>
      </c>
      <c r="U565">
        <v>382</v>
      </c>
      <c r="V565">
        <v>2000</v>
      </c>
      <c r="W565">
        <v>237</v>
      </c>
      <c r="X565">
        <v>0</v>
      </c>
      <c r="Y565">
        <v>243</v>
      </c>
      <c r="Z565">
        <v>5998</v>
      </c>
      <c r="AA565">
        <v>30928</v>
      </c>
      <c r="AB565">
        <v>4199</v>
      </c>
      <c r="AC565">
        <v>0</v>
      </c>
      <c r="AD565">
        <v>0</v>
      </c>
      <c r="AE565" t="s">
        <v>482</v>
      </c>
    </row>
    <row r="566" spans="1:31" x14ac:dyDescent="0.35">
      <c r="A566" s="13">
        <f t="shared" si="8"/>
        <v>0</v>
      </c>
      <c r="B566" t="s">
        <v>536</v>
      </c>
      <c r="C566">
        <v>5334</v>
      </c>
      <c r="D566">
        <v>0</v>
      </c>
      <c r="E566">
        <v>0</v>
      </c>
      <c r="F566">
        <v>0</v>
      </c>
      <c r="G566">
        <v>4648</v>
      </c>
      <c r="H566">
        <v>0</v>
      </c>
      <c r="I566">
        <v>0</v>
      </c>
      <c r="J566">
        <v>736</v>
      </c>
      <c r="K566">
        <v>16779</v>
      </c>
      <c r="L566">
        <v>0</v>
      </c>
      <c r="M566">
        <v>27497</v>
      </c>
      <c r="N566">
        <v>15678</v>
      </c>
      <c r="O566">
        <v>0</v>
      </c>
      <c r="P566">
        <v>823</v>
      </c>
      <c r="Q566">
        <v>2892</v>
      </c>
      <c r="R566">
        <v>28</v>
      </c>
      <c r="S566">
        <v>2551</v>
      </c>
      <c r="T566">
        <v>0</v>
      </c>
      <c r="U566">
        <v>3231</v>
      </c>
      <c r="V566">
        <v>2290</v>
      </c>
      <c r="W566">
        <v>650</v>
      </c>
      <c r="X566">
        <v>900</v>
      </c>
      <c r="Y566">
        <v>796</v>
      </c>
      <c r="Z566">
        <v>29839</v>
      </c>
      <c r="AA566">
        <v>81000</v>
      </c>
      <c r="AB566">
        <v>38009</v>
      </c>
      <c r="AC566">
        <v>0</v>
      </c>
      <c r="AD566">
        <v>0</v>
      </c>
      <c r="AE566" t="s">
        <v>482</v>
      </c>
    </row>
    <row r="567" spans="1:31" x14ac:dyDescent="0.35">
      <c r="A567" s="13">
        <f t="shared" si="8"/>
        <v>0</v>
      </c>
      <c r="B567" t="s">
        <v>537</v>
      </c>
      <c r="C567">
        <v>7979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9055</v>
      </c>
      <c r="L567">
        <v>4783</v>
      </c>
      <c r="M567">
        <v>21817</v>
      </c>
      <c r="N567">
        <v>1391</v>
      </c>
      <c r="O567">
        <v>0</v>
      </c>
      <c r="P567">
        <v>1250</v>
      </c>
      <c r="Q567">
        <v>5774</v>
      </c>
      <c r="R567">
        <v>171</v>
      </c>
      <c r="S567">
        <v>1014</v>
      </c>
      <c r="T567">
        <v>0</v>
      </c>
      <c r="U567">
        <v>9926</v>
      </c>
      <c r="V567">
        <v>1539</v>
      </c>
      <c r="W567">
        <v>949</v>
      </c>
      <c r="X567">
        <v>0</v>
      </c>
      <c r="Y567">
        <v>792</v>
      </c>
      <c r="Z567">
        <v>22806</v>
      </c>
      <c r="AA567">
        <v>108000</v>
      </c>
      <c r="AB567">
        <v>18842</v>
      </c>
      <c r="AC567">
        <v>0</v>
      </c>
      <c r="AD567">
        <v>0</v>
      </c>
      <c r="AE567" t="s">
        <v>482</v>
      </c>
    </row>
    <row r="568" spans="1:31" x14ac:dyDescent="0.35">
      <c r="A568" s="13">
        <f t="shared" si="8"/>
        <v>0</v>
      </c>
      <c r="B568" t="s">
        <v>538</v>
      </c>
      <c r="C568">
        <v>5037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39</v>
      </c>
      <c r="J568">
        <v>0</v>
      </c>
      <c r="K568">
        <v>800</v>
      </c>
      <c r="L568">
        <v>359</v>
      </c>
      <c r="M568">
        <v>6235</v>
      </c>
      <c r="N568">
        <v>67</v>
      </c>
      <c r="O568">
        <v>0</v>
      </c>
      <c r="P568">
        <v>393</v>
      </c>
      <c r="Q568">
        <v>3004</v>
      </c>
      <c r="R568">
        <v>0</v>
      </c>
      <c r="S568">
        <v>245</v>
      </c>
      <c r="T568">
        <v>0</v>
      </c>
      <c r="U568">
        <v>0</v>
      </c>
      <c r="V568">
        <v>896</v>
      </c>
      <c r="W568">
        <v>421</v>
      </c>
      <c r="X568">
        <v>0</v>
      </c>
      <c r="Y568">
        <v>738</v>
      </c>
      <c r="Z568">
        <v>5764</v>
      </c>
      <c r="AA568">
        <v>66907</v>
      </c>
      <c r="AB568">
        <v>12335</v>
      </c>
      <c r="AC568">
        <v>0</v>
      </c>
      <c r="AD568">
        <v>0</v>
      </c>
      <c r="AE568" t="s">
        <v>482</v>
      </c>
    </row>
    <row r="569" spans="1:31" x14ac:dyDescent="0.35">
      <c r="A569" s="13">
        <f t="shared" si="8"/>
        <v>0</v>
      </c>
      <c r="B569" t="s">
        <v>539</v>
      </c>
      <c r="C569">
        <v>6524</v>
      </c>
      <c r="D569">
        <v>0</v>
      </c>
      <c r="E569">
        <v>0</v>
      </c>
      <c r="F569">
        <v>0</v>
      </c>
      <c r="G569">
        <v>4591</v>
      </c>
      <c r="H569">
        <v>0</v>
      </c>
      <c r="I569">
        <v>0</v>
      </c>
      <c r="J569">
        <v>0</v>
      </c>
      <c r="K569">
        <v>0</v>
      </c>
      <c r="L569">
        <v>494</v>
      </c>
      <c r="M569">
        <v>11609</v>
      </c>
      <c r="N569">
        <v>0</v>
      </c>
      <c r="O569">
        <v>0</v>
      </c>
      <c r="P569">
        <v>1296</v>
      </c>
      <c r="Q569">
        <v>3709</v>
      </c>
      <c r="R569">
        <v>133</v>
      </c>
      <c r="S569">
        <v>0</v>
      </c>
      <c r="T569">
        <v>0</v>
      </c>
      <c r="U569">
        <v>6278</v>
      </c>
      <c r="V569">
        <v>3685</v>
      </c>
      <c r="W569">
        <v>518</v>
      </c>
      <c r="X569">
        <v>0</v>
      </c>
      <c r="Y569">
        <v>1366</v>
      </c>
      <c r="Z569">
        <v>16985</v>
      </c>
      <c r="AA569">
        <v>97716</v>
      </c>
      <c r="AB569">
        <v>34300</v>
      </c>
      <c r="AC569">
        <v>0</v>
      </c>
      <c r="AD569">
        <v>0</v>
      </c>
      <c r="AE569" t="s">
        <v>482</v>
      </c>
    </row>
    <row r="570" spans="1:31" x14ac:dyDescent="0.35">
      <c r="A570" s="13">
        <f t="shared" si="8"/>
        <v>0</v>
      </c>
      <c r="B570" t="s">
        <v>540</v>
      </c>
      <c r="C570">
        <v>1003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11</v>
      </c>
      <c r="M570">
        <v>1014</v>
      </c>
      <c r="N570">
        <v>0</v>
      </c>
      <c r="O570">
        <v>0</v>
      </c>
      <c r="P570">
        <v>264</v>
      </c>
      <c r="Q570">
        <v>508</v>
      </c>
      <c r="R570">
        <v>25</v>
      </c>
      <c r="S570">
        <v>0</v>
      </c>
      <c r="T570">
        <v>0</v>
      </c>
      <c r="U570">
        <v>0</v>
      </c>
      <c r="V570">
        <v>203</v>
      </c>
      <c r="W570">
        <v>118</v>
      </c>
      <c r="X570">
        <v>0</v>
      </c>
      <c r="Y570">
        <v>116</v>
      </c>
      <c r="Z570">
        <v>1234</v>
      </c>
      <c r="AA570">
        <v>17280</v>
      </c>
      <c r="AB570">
        <v>344</v>
      </c>
      <c r="AC570">
        <v>0</v>
      </c>
      <c r="AD570">
        <v>0</v>
      </c>
      <c r="AE570" t="s">
        <v>482</v>
      </c>
    </row>
    <row r="571" spans="1:31" x14ac:dyDescent="0.35">
      <c r="A571" s="13">
        <f t="shared" si="8"/>
        <v>0</v>
      </c>
      <c r="B571" t="s">
        <v>541</v>
      </c>
      <c r="C571">
        <v>6874</v>
      </c>
      <c r="D571">
        <v>0</v>
      </c>
      <c r="E571">
        <v>0</v>
      </c>
      <c r="F571">
        <v>77</v>
      </c>
      <c r="G571">
        <v>12473</v>
      </c>
      <c r="H571">
        <v>0</v>
      </c>
      <c r="I571">
        <v>0</v>
      </c>
      <c r="J571">
        <v>128</v>
      </c>
      <c r="K571">
        <v>0</v>
      </c>
      <c r="L571">
        <v>1106</v>
      </c>
      <c r="M571">
        <v>20658</v>
      </c>
      <c r="N571">
        <v>0</v>
      </c>
      <c r="O571">
        <v>0</v>
      </c>
      <c r="P571">
        <v>984</v>
      </c>
      <c r="Q571">
        <v>3415</v>
      </c>
      <c r="R571">
        <v>186</v>
      </c>
      <c r="S571">
        <v>3730</v>
      </c>
      <c r="T571">
        <v>0</v>
      </c>
      <c r="U571">
        <v>17284</v>
      </c>
      <c r="V571">
        <v>1752</v>
      </c>
      <c r="W571">
        <v>890</v>
      </c>
      <c r="X571">
        <v>0</v>
      </c>
      <c r="Y571">
        <v>437</v>
      </c>
      <c r="Z571">
        <v>28678</v>
      </c>
      <c r="AA571">
        <v>71148</v>
      </c>
      <c r="AB571">
        <v>18409</v>
      </c>
      <c r="AC571">
        <v>0</v>
      </c>
      <c r="AD571">
        <v>0</v>
      </c>
      <c r="AE571" t="s">
        <v>482</v>
      </c>
    </row>
    <row r="572" spans="1:31" x14ac:dyDescent="0.35">
      <c r="A572" s="13">
        <f t="shared" si="8"/>
        <v>0</v>
      </c>
      <c r="B572" t="s">
        <v>542</v>
      </c>
      <c r="C572">
        <v>2233</v>
      </c>
      <c r="D572">
        <v>0</v>
      </c>
      <c r="E572">
        <v>0</v>
      </c>
      <c r="F572">
        <v>0</v>
      </c>
      <c r="G572">
        <v>1541</v>
      </c>
      <c r="H572">
        <v>0</v>
      </c>
      <c r="I572">
        <v>0</v>
      </c>
      <c r="J572">
        <v>170</v>
      </c>
      <c r="K572">
        <v>2000</v>
      </c>
      <c r="L572">
        <v>505</v>
      </c>
      <c r="M572">
        <v>6449</v>
      </c>
      <c r="N572">
        <v>0</v>
      </c>
      <c r="O572">
        <v>0</v>
      </c>
      <c r="P572">
        <v>413</v>
      </c>
      <c r="Q572">
        <v>730</v>
      </c>
      <c r="R572">
        <v>0</v>
      </c>
      <c r="S572">
        <v>70</v>
      </c>
      <c r="T572">
        <v>0</v>
      </c>
      <c r="U572">
        <v>3287</v>
      </c>
      <c r="V572">
        <v>1610</v>
      </c>
      <c r="W572">
        <v>345</v>
      </c>
      <c r="X572">
        <v>0</v>
      </c>
      <c r="Y572">
        <v>775</v>
      </c>
      <c r="Z572">
        <v>7230</v>
      </c>
      <c r="AA572">
        <v>63886</v>
      </c>
      <c r="AB572">
        <v>19332</v>
      </c>
      <c r="AC572">
        <v>0</v>
      </c>
      <c r="AD572">
        <v>0</v>
      </c>
      <c r="AE572" t="s">
        <v>482</v>
      </c>
    </row>
    <row r="573" spans="1:31" x14ac:dyDescent="0.35">
      <c r="A573" s="13">
        <f t="shared" si="8"/>
        <v>0</v>
      </c>
      <c r="B573" t="s">
        <v>543</v>
      </c>
      <c r="C573">
        <v>6870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16</v>
      </c>
      <c r="K573">
        <v>0</v>
      </c>
      <c r="L573">
        <v>2467</v>
      </c>
      <c r="M573">
        <v>9353</v>
      </c>
      <c r="N573">
        <v>281</v>
      </c>
      <c r="O573">
        <v>0</v>
      </c>
      <c r="P573">
        <v>1101</v>
      </c>
      <c r="Q573">
        <v>4683</v>
      </c>
      <c r="R573">
        <v>0</v>
      </c>
      <c r="S573">
        <v>983</v>
      </c>
      <c r="T573">
        <v>0</v>
      </c>
      <c r="U573">
        <v>5625</v>
      </c>
      <c r="V573">
        <v>1273</v>
      </c>
      <c r="W573">
        <v>695</v>
      </c>
      <c r="X573">
        <v>0</v>
      </c>
      <c r="Y573">
        <v>314</v>
      </c>
      <c r="Z573">
        <v>14955</v>
      </c>
      <c r="AA573">
        <v>72350</v>
      </c>
      <c r="AB573">
        <v>9233</v>
      </c>
      <c r="AC573">
        <v>0</v>
      </c>
      <c r="AD573">
        <v>0</v>
      </c>
      <c r="AE573" t="s">
        <v>482</v>
      </c>
    </row>
    <row r="574" spans="1:31" x14ac:dyDescent="0.35">
      <c r="A574" s="13">
        <f t="shared" si="8"/>
        <v>0</v>
      </c>
      <c r="B574" t="s">
        <v>1030</v>
      </c>
      <c r="C574">
        <v>7698</v>
      </c>
      <c r="D574">
        <v>269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2000</v>
      </c>
      <c r="L574">
        <v>167</v>
      </c>
      <c r="M574">
        <v>10134</v>
      </c>
      <c r="N574">
        <v>617</v>
      </c>
      <c r="O574">
        <v>6</v>
      </c>
      <c r="P574">
        <v>1505</v>
      </c>
      <c r="Q574">
        <v>2572</v>
      </c>
      <c r="R574">
        <v>137</v>
      </c>
      <c r="S574">
        <v>0</v>
      </c>
      <c r="T574">
        <v>0</v>
      </c>
      <c r="U574">
        <v>0</v>
      </c>
      <c r="V574">
        <v>746</v>
      </c>
      <c r="W574">
        <v>947</v>
      </c>
      <c r="X574">
        <v>0</v>
      </c>
      <c r="Y574">
        <v>1092</v>
      </c>
      <c r="Z574">
        <v>7622</v>
      </c>
      <c r="AA574">
        <v>104550</v>
      </c>
      <c r="AB574">
        <v>9647</v>
      </c>
      <c r="AC574">
        <v>0</v>
      </c>
      <c r="AD574">
        <v>0</v>
      </c>
      <c r="AE574" t="s">
        <v>482</v>
      </c>
    </row>
    <row r="575" spans="1:31" x14ac:dyDescent="0.35">
      <c r="A575" s="13">
        <f t="shared" si="8"/>
        <v>0</v>
      </c>
      <c r="B575" t="s">
        <v>544</v>
      </c>
      <c r="C575">
        <v>37054</v>
      </c>
      <c r="D575">
        <v>16741</v>
      </c>
      <c r="E575">
        <v>178865</v>
      </c>
      <c r="F575">
        <v>6227</v>
      </c>
      <c r="G575">
        <v>0</v>
      </c>
      <c r="H575">
        <v>0</v>
      </c>
      <c r="I575">
        <v>0</v>
      </c>
      <c r="J575">
        <v>0</v>
      </c>
      <c r="K575">
        <v>69886</v>
      </c>
      <c r="L575">
        <v>100293</v>
      </c>
      <c r="M575">
        <v>409066</v>
      </c>
      <c r="N575">
        <v>33696</v>
      </c>
      <c r="O575">
        <v>16263</v>
      </c>
      <c r="P575">
        <v>160321</v>
      </c>
      <c r="Q575">
        <v>69235</v>
      </c>
      <c r="R575">
        <v>0</v>
      </c>
      <c r="S575">
        <v>121983</v>
      </c>
      <c r="T575">
        <v>0</v>
      </c>
      <c r="U575">
        <v>0</v>
      </c>
      <c r="V575">
        <v>20987</v>
      </c>
      <c r="W575">
        <v>10121</v>
      </c>
      <c r="X575">
        <v>20554</v>
      </c>
      <c r="Y575">
        <v>85243</v>
      </c>
      <c r="Z575">
        <v>538403</v>
      </c>
      <c r="AA575">
        <v>790010</v>
      </c>
      <c r="AB575">
        <v>871373</v>
      </c>
      <c r="AC575">
        <v>1</v>
      </c>
      <c r="AD575">
        <v>0</v>
      </c>
      <c r="AE575" t="s">
        <v>482</v>
      </c>
    </row>
    <row r="576" spans="1:31" x14ac:dyDescent="0.35">
      <c r="A576" s="13">
        <f t="shared" si="8"/>
        <v>0</v>
      </c>
      <c r="B576" t="s">
        <v>545</v>
      </c>
      <c r="C576">
        <v>0</v>
      </c>
      <c r="D576">
        <v>0</v>
      </c>
      <c r="E576">
        <v>348514</v>
      </c>
      <c r="F576">
        <v>42390</v>
      </c>
      <c r="G576">
        <v>0</v>
      </c>
      <c r="H576">
        <v>151320</v>
      </c>
      <c r="I576">
        <v>0</v>
      </c>
      <c r="J576">
        <v>0</v>
      </c>
      <c r="K576">
        <v>663224</v>
      </c>
      <c r="L576">
        <v>138667</v>
      </c>
      <c r="M576">
        <v>1344115</v>
      </c>
      <c r="N576">
        <v>0</v>
      </c>
      <c r="O576">
        <v>192738</v>
      </c>
      <c r="P576">
        <v>342468</v>
      </c>
      <c r="Q576">
        <v>79398</v>
      </c>
      <c r="R576">
        <v>1127</v>
      </c>
      <c r="S576">
        <v>284785</v>
      </c>
      <c r="T576">
        <v>14549</v>
      </c>
      <c r="U576">
        <v>20604</v>
      </c>
      <c r="V576">
        <v>301991</v>
      </c>
      <c r="W576">
        <v>34647</v>
      </c>
      <c r="X576">
        <v>64305</v>
      </c>
      <c r="Y576">
        <v>17483</v>
      </c>
      <c r="Z576">
        <v>1354095</v>
      </c>
      <c r="AA576">
        <v>2276546</v>
      </c>
      <c r="AB576">
        <v>4450073</v>
      </c>
      <c r="AC576">
        <v>1</v>
      </c>
      <c r="AD576">
        <v>0</v>
      </c>
      <c r="AE576" t="s">
        <v>482</v>
      </c>
    </row>
    <row r="577" spans="1:31" x14ac:dyDescent="0.35">
      <c r="A577" s="13">
        <f t="shared" si="8"/>
        <v>0</v>
      </c>
      <c r="B577" t="s">
        <v>546</v>
      </c>
      <c r="C577">
        <v>2331</v>
      </c>
      <c r="D577">
        <v>0</v>
      </c>
      <c r="E577">
        <v>0</v>
      </c>
      <c r="F577">
        <v>0</v>
      </c>
      <c r="G577">
        <v>1431</v>
      </c>
      <c r="H577">
        <v>0</v>
      </c>
      <c r="I577">
        <v>0</v>
      </c>
      <c r="J577">
        <v>18</v>
      </c>
      <c r="K577">
        <v>29200</v>
      </c>
      <c r="L577">
        <v>666</v>
      </c>
      <c r="M577">
        <v>33646</v>
      </c>
      <c r="N577">
        <v>0</v>
      </c>
      <c r="O577">
        <v>0</v>
      </c>
      <c r="P577">
        <v>392</v>
      </c>
      <c r="Q577">
        <v>1299</v>
      </c>
      <c r="R577">
        <v>0</v>
      </c>
      <c r="S577">
        <v>792</v>
      </c>
      <c r="T577">
        <v>0</v>
      </c>
      <c r="U577">
        <v>13442</v>
      </c>
      <c r="V577">
        <v>1746</v>
      </c>
      <c r="W577">
        <v>409</v>
      </c>
      <c r="X577">
        <v>1038</v>
      </c>
      <c r="Y577">
        <v>134</v>
      </c>
      <c r="Z577">
        <v>19252</v>
      </c>
      <c r="AA577">
        <v>33814</v>
      </c>
      <c r="AB577">
        <v>50688</v>
      </c>
      <c r="AC577">
        <v>0</v>
      </c>
      <c r="AD577">
        <v>0</v>
      </c>
      <c r="AE577" t="s">
        <v>482</v>
      </c>
    </row>
    <row r="578" spans="1:31" x14ac:dyDescent="0.35">
      <c r="A578" s="13">
        <f t="shared" si="8"/>
        <v>0</v>
      </c>
      <c r="B578" t="s">
        <v>547</v>
      </c>
      <c r="C578">
        <v>2131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2131</v>
      </c>
      <c r="N578">
        <v>0</v>
      </c>
      <c r="O578">
        <v>0</v>
      </c>
      <c r="P578">
        <v>644</v>
      </c>
      <c r="Q578">
        <v>565</v>
      </c>
      <c r="R578">
        <v>0</v>
      </c>
      <c r="S578">
        <v>0</v>
      </c>
      <c r="T578">
        <v>0</v>
      </c>
      <c r="U578">
        <v>0</v>
      </c>
      <c r="V578">
        <v>121</v>
      </c>
      <c r="W578">
        <v>433</v>
      </c>
      <c r="X578">
        <v>0</v>
      </c>
      <c r="Y578">
        <v>883</v>
      </c>
      <c r="Z578">
        <v>2646</v>
      </c>
      <c r="AA578">
        <v>24216</v>
      </c>
      <c r="AB578">
        <v>1450</v>
      </c>
      <c r="AC578">
        <v>0</v>
      </c>
      <c r="AD578">
        <v>0</v>
      </c>
      <c r="AE578" t="s">
        <v>482</v>
      </c>
    </row>
    <row r="579" spans="1:31" x14ac:dyDescent="0.35">
      <c r="A579" s="13">
        <f t="shared" ref="A579:A642" si="9">+Z579-SUM(N579:Y579)</f>
        <v>0</v>
      </c>
      <c r="B579" t="s">
        <v>548</v>
      </c>
      <c r="C579">
        <v>1623</v>
      </c>
      <c r="D579">
        <v>0</v>
      </c>
      <c r="E579">
        <v>0</v>
      </c>
      <c r="F579">
        <v>0</v>
      </c>
      <c r="G579">
        <v>123</v>
      </c>
      <c r="H579">
        <v>0</v>
      </c>
      <c r="I579">
        <v>0</v>
      </c>
      <c r="J579">
        <v>0</v>
      </c>
      <c r="K579">
        <v>0</v>
      </c>
      <c r="L579">
        <v>30</v>
      </c>
      <c r="M579">
        <v>1776</v>
      </c>
      <c r="N579">
        <v>64</v>
      </c>
      <c r="O579">
        <v>0</v>
      </c>
      <c r="P579">
        <v>180</v>
      </c>
      <c r="Q579">
        <v>156</v>
      </c>
      <c r="R579">
        <v>0</v>
      </c>
      <c r="S579">
        <v>0</v>
      </c>
      <c r="T579">
        <v>159</v>
      </c>
      <c r="U579">
        <v>0</v>
      </c>
      <c r="V579">
        <v>377</v>
      </c>
      <c r="W579">
        <v>140</v>
      </c>
      <c r="X579">
        <v>50</v>
      </c>
      <c r="Y579">
        <v>295</v>
      </c>
      <c r="Z579">
        <v>1421</v>
      </c>
      <c r="AA579">
        <v>29264</v>
      </c>
      <c r="AB579">
        <v>4550</v>
      </c>
      <c r="AC579">
        <v>0</v>
      </c>
      <c r="AD579">
        <v>0</v>
      </c>
      <c r="AE579" t="s">
        <v>482</v>
      </c>
    </row>
    <row r="580" spans="1:31" x14ac:dyDescent="0.35">
      <c r="A580" s="13">
        <f t="shared" si="9"/>
        <v>0</v>
      </c>
      <c r="B580" t="s">
        <v>549</v>
      </c>
      <c r="C580">
        <v>6924</v>
      </c>
      <c r="D580">
        <v>0</v>
      </c>
      <c r="E580">
        <v>0</v>
      </c>
      <c r="F580">
        <v>0</v>
      </c>
      <c r="G580">
        <v>3219</v>
      </c>
      <c r="H580">
        <v>0</v>
      </c>
      <c r="I580">
        <v>0</v>
      </c>
      <c r="J580">
        <v>8</v>
      </c>
      <c r="K580">
        <v>2750</v>
      </c>
      <c r="L580">
        <v>2147</v>
      </c>
      <c r="M580">
        <v>15048</v>
      </c>
      <c r="N580">
        <v>0</v>
      </c>
      <c r="O580">
        <v>0</v>
      </c>
      <c r="P580">
        <v>0</v>
      </c>
      <c r="Q580">
        <v>1552</v>
      </c>
      <c r="R580">
        <v>107</v>
      </c>
      <c r="S580">
        <v>5114</v>
      </c>
      <c r="T580">
        <v>0</v>
      </c>
      <c r="U580">
        <v>6545</v>
      </c>
      <c r="V580">
        <v>2423</v>
      </c>
      <c r="W580">
        <v>534</v>
      </c>
      <c r="X580">
        <v>0</v>
      </c>
      <c r="Y580">
        <v>595</v>
      </c>
      <c r="Z580">
        <v>16870</v>
      </c>
      <c r="AA580">
        <v>80847</v>
      </c>
      <c r="AB580">
        <v>24243</v>
      </c>
      <c r="AC580">
        <v>0</v>
      </c>
      <c r="AD580">
        <v>0</v>
      </c>
      <c r="AE580" t="s">
        <v>482</v>
      </c>
    </row>
    <row r="581" spans="1:31" x14ac:dyDescent="0.35">
      <c r="A581" s="13">
        <f t="shared" si="9"/>
        <v>0</v>
      </c>
      <c r="B581" t="s">
        <v>550</v>
      </c>
      <c r="C581">
        <v>1935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146</v>
      </c>
      <c r="M581">
        <v>2081</v>
      </c>
      <c r="N581">
        <v>0</v>
      </c>
      <c r="O581">
        <v>0</v>
      </c>
      <c r="P581">
        <v>0</v>
      </c>
      <c r="Q581">
        <v>1062</v>
      </c>
      <c r="R581">
        <v>11</v>
      </c>
      <c r="S581">
        <v>0</v>
      </c>
      <c r="T581">
        <v>0</v>
      </c>
      <c r="U581">
        <v>298</v>
      </c>
      <c r="V581">
        <v>716</v>
      </c>
      <c r="W581">
        <v>200</v>
      </c>
      <c r="X581">
        <v>0</v>
      </c>
      <c r="Y581">
        <v>136</v>
      </c>
      <c r="Z581">
        <v>2423</v>
      </c>
      <c r="AA581">
        <v>32984</v>
      </c>
      <c r="AB581">
        <v>5390</v>
      </c>
      <c r="AC581">
        <v>0</v>
      </c>
      <c r="AD581">
        <v>0</v>
      </c>
      <c r="AE581" t="s">
        <v>482</v>
      </c>
    </row>
    <row r="582" spans="1:31" x14ac:dyDescent="0.35">
      <c r="A582" s="13">
        <f t="shared" si="9"/>
        <v>0</v>
      </c>
      <c r="B582" t="s">
        <v>551</v>
      </c>
      <c r="C582">
        <v>6230</v>
      </c>
      <c r="D582">
        <v>2925</v>
      </c>
      <c r="E582">
        <v>11005</v>
      </c>
      <c r="F582">
        <v>2301</v>
      </c>
      <c r="G582">
        <v>4701</v>
      </c>
      <c r="H582">
        <v>848</v>
      </c>
      <c r="I582">
        <v>25</v>
      </c>
      <c r="J582">
        <v>0</v>
      </c>
      <c r="K582">
        <v>22230</v>
      </c>
      <c r="L582">
        <v>3373</v>
      </c>
      <c r="M582">
        <v>53638</v>
      </c>
      <c r="N582">
        <v>3447</v>
      </c>
      <c r="O582">
        <v>22181</v>
      </c>
      <c r="P582">
        <v>3004</v>
      </c>
      <c r="Q582">
        <v>8812</v>
      </c>
      <c r="R582">
        <v>0</v>
      </c>
      <c r="S582">
        <v>3845</v>
      </c>
      <c r="T582">
        <v>0</v>
      </c>
      <c r="U582">
        <v>0</v>
      </c>
      <c r="V582">
        <v>29507</v>
      </c>
      <c r="W582">
        <v>758</v>
      </c>
      <c r="X582">
        <v>4110</v>
      </c>
      <c r="Y582">
        <v>285</v>
      </c>
      <c r="Z582">
        <v>75949</v>
      </c>
      <c r="AA582">
        <v>122794</v>
      </c>
      <c r="AB582">
        <v>254197</v>
      </c>
      <c r="AC582">
        <v>1</v>
      </c>
      <c r="AD582">
        <v>0</v>
      </c>
      <c r="AE582" t="s">
        <v>482</v>
      </c>
    </row>
    <row r="583" spans="1:31" x14ac:dyDescent="0.35">
      <c r="A583" s="13">
        <f t="shared" si="9"/>
        <v>0</v>
      </c>
      <c r="B583" t="s">
        <v>956</v>
      </c>
      <c r="C583">
        <v>537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52</v>
      </c>
      <c r="M583">
        <v>589</v>
      </c>
      <c r="N583">
        <v>77</v>
      </c>
      <c r="O583">
        <v>0</v>
      </c>
      <c r="P583">
        <v>265</v>
      </c>
      <c r="Q583">
        <v>109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88</v>
      </c>
      <c r="X583">
        <v>0</v>
      </c>
      <c r="Y583">
        <v>52</v>
      </c>
      <c r="Z583">
        <v>591</v>
      </c>
      <c r="AA583">
        <v>16000</v>
      </c>
      <c r="AB583">
        <v>0</v>
      </c>
      <c r="AC583">
        <v>0</v>
      </c>
      <c r="AD583">
        <v>0</v>
      </c>
      <c r="AE583" t="s">
        <v>482</v>
      </c>
    </row>
    <row r="584" spans="1:31" x14ac:dyDescent="0.35">
      <c r="A584" s="13">
        <f t="shared" si="9"/>
        <v>0</v>
      </c>
      <c r="B584" t="s">
        <v>552</v>
      </c>
      <c r="C584">
        <v>1375</v>
      </c>
      <c r="D584">
        <v>0</v>
      </c>
      <c r="E584">
        <v>0</v>
      </c>
      <c r="F584">
        <v>79</v>
      </c>
      <c r="G584">
        <v>0</v>
      </c>
      <c r="H584">
        <v>0</v>
      </c>
      <c r="I584">
        <v>0</v>
      </c>
      <c r="J584">
        <v>0</v>
      </c>
      <c r="K584">
        <v>2450</v>
      </c>
      <c r="L584">
        <v>736</v>
      </c>
      <c r="M584">
        <v>4640</v>
      </c>
      <c r="N584">
        <v>0</v>
      </c>
      <c r="O584">
        <v>0</v>
      </c>
      <c r="P584">
        <v>986</v>
      </c>
      <c r="Q584">
        <v>1489</v>
      </c>
      <c r="R584">
        <v>0</v>
      </c>
      <c r="S584">
        <v>0</v>
      </c>
      <c r="T584">
        <v>0</v>
      </c>
      <c r="U584">
        <v>0</v>
      </c>
      <c r="V584">
        <v>1928</v>
      </c>
      <c r="W584">
        <v>251</v>
      </c>
      <c r="X584">
        <v>0</v>
      </c>
      <c r="Y584">
        <v>87</v>
      </c>
      <c r="Z584">
        <v>4741</v>
      </c>
      <c r="AA584">
        <v>24140</v>
      </c>
      <c r="AB584">
        <v>8217</v>
      </c>
      <c r="AC584">
        <v>0</v>
      </c>
      <c r="AD584">
        <v>0</v>
      </c>
      <c r="AE584" t="s">
        <v>482</v>
      </c>
    </row>
    <row r="585" spans="1:31" x14ac:dyDescent="0.35">
      <c r="A585" s="13">
        <f t="shared" si="9"/>
        <v>0</v>
      </c>
      <c r="B585" t="s">
        <v>553</v>
      </c>
      <c r="C585">
        <v>1560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36</v>
      </c>
      <c r="K585">
        <v>1800</v>
      </c>
      <c r="L585">
        <v>0</v>
      </c>
      <c r="M585">
        <v>3396</v>
      </c>
      <c r="N585">
        <v>0</v>
      </c>
      <c r="O585">
        <v>0</v>
      </c>
      <c r="P585">
        <v>387</v>
      </c>
      <c r="Q585">
        <v>327</v>
      </c>
      <c r="R585">
        <v>0</v>
      </c>
      <c r="S585">
        <v>0</v>
      </c>
      <c r="T585">
        <v>0</v>
      </c>
      <c r="U585">
        <v>0</v>
      </c>
      <c r="V585">
        <v>781</v>
      </c>
      <c r="W585">
        <v>144</v>
      </c>
      <c r="X585">
        <v>0</v>
      </c>
      <c r="Y585">
        <v>0</v>
      </c>
      <c r="Z585">
        <v>1639</v>
      </c>
      <c r="AA585">
        <v>23300</v>
      </c>
      <c r="AB585">
        <v>10110</v>
      </c>
      <c r="AC585">
        <v>0</v>
      </c>
      <c r="AD585">
        <v>0</v>
      </c>
      <c r="AE585" t="s">
        <v>482</v>
      </c>
    </row>
    <row r="586" spans="1:31" x14ac:dyDescent="0.35">
      <c r="A586" s="13">
        <f t="shared" si="9"/>
        <v>0</v>
      </c>
      <c r="B586" t="s">
        <v>554</v>
      </c>
      <c r="C586">
        <v>7000</v>
      </c>
      <c r="D586">
        <v>0</v>
      </c>
      <c r="E586">
        <v>2600</v>
      </c>
      <c r="F586">
        <v>0</v>
      </c>
      <c r="G586">
        <v>0</v>
      </c>
      <c r="H586">
        <v>0</v>
      </c>
      <c r="I586">
        <v>0</v>
      </c>
      <c r="J586">
        <v>228</v>
      </c>
      <c r="K586">
        <v>2200</v>
      </c>
      <c r="L586">
        <v>2972</v>
      </c>
      <c r="M586">
        <v>15000</v>
      </c>
      <c r="N586">
        <v>0</v>
      </c>
      <c r="O586">
        <v>5402</v>
      </c>
      <c r="P586">
        <v>2069</v>
      </c>
      <c r="Q586">
        <v>1518</v>
      </c>
      <c r="R586">
        <v>0</v>
      </c>
      <c r="S586">
        <v>1977</v>
      </c>
      <c r="T586">
        <v>0</v>
      </c>
      <c r="U586">
        <v>559</v>
      </c>
      <c r="V586">
        <v>4719</v>
      </c>
      <c r="W586">
        <v>415</v>
      </c>
      <c r="X586">
        <v>57</v>
      </c>
      <c r="Y586">
        <v>213</v>
      </c>
      <c r="Z586">
        <v>16929</v>
      </c>
      <c r="AA586">
        <v>59755</v>
      </c>
      <c r="AB586">
        <v>61077</v>
      </c>
      <c r="AC586">
        <v>0</v>
      </c>
      <c r="AD586">
        <v>0</v>
      </c>
      <c r="AE586" t="s">
        <v>482</v>
      </c>
    </row>
    <row r="587" spans="1:31" x14ac:dyDescent="0.35">
      <c r="A587" s="13">
        <f t="shared" si="9"/>
        <v>0</v>
      </c>
      <c r="B587" t="s">
        <v>1062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285</v>
      </c>
      <c r="K587">
        <v>1000</v>
      </c>
      <c r="L587">
        <v>60</v>
      </c>
      <c r="M587">
        <v>1345</v>
      </c>
      <c r="N587">
        <v>0</v>
      </c>
      <c r="O587">
        <v>0</v>
      </c>
      <c r="P587">
        <v>838</v>
      </c>
      <c r="Q587">
        <v>37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33</v>
      </c>
      <c r="X587">
        <v>0</v>
      </c>
      <c r="Y587">
        <v>116</v>
      </c>
      <c r="Z587">
        <v>1024</v>
      </c>
      <c r="AA587">
        <v>15475</v>
      </c>
      <c r="AB587">
        <v>1000</v>
      </c>
      <c r="AC587">
        <v>0</v>
      </c>
      <c r="AD587">
        <v>0</v>
      </c>
      <c r="AE587" t="s">
        <v>482</v>
      </c>
    </row>
    <row r="588" spans="1:31" x14ac:dyDescent="0.35">
      <c r="A588" s="13">
        <f t="shared" si="9"/>
        <v>0</v>
      </c>
      <c r="B588" t="s">
        <v>555</v>
      </c>
      <c r="C588">
        <v>120</v>
      </c>
      <c r="D588">
        <v>140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260</v>
      </c>
      <c r="N588">
        <v>0</v>
      </c>
      <c r="O588">
        <v>0</v>
      </c>
      <c r="P588">
        <v>0</v>
      </c>
      <c r="Q588">
        <v>127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21</v>
      </c>
      <c r="X588">
        <v>0</v>
      </c>
      <c r="Y588">
        <v>20</v>
      </c>
      <c r="Z588">
        <v>168</v>
      </c>
      <c r="AA588">
        <v>9771</v>
      </c>
      <c r="AB588">
        <v>0</v>
      </c>
      <c r="AC588">
        <v>0</v>
      </c>
      <c r="AD588">
        <v>0</v>
      </c>
      <c r="AE588" t="s">
        <v>482</v>
      </c>
    </row>
    <row r="589" spans="1:31" x14ac:dyDescent="0.35">
      <c r="A589" s="13">
        <f t="shared" si="9"/>
        <v>0</v>
      </c>
      <c r="B589" t="s">
        <v>556</v>
      </c>
      <c r="C589">
        <v>996</v>
      </c>
      <c r="D589">
        <v>0</v>
      </c>
      <c r="E589">
        <v>0</v>
      </c>
      <c r="F589">
        <v>0</v>
      </c>
      <c r="G589">
        <v>468</v>
      </c>
      <c r="H589">
        <v>0</v>
      </c>
      <c r="I589">
        <v>0</v>
      </c>
      <c r="J589">
        <v>0</v>
      </c>
      <c r="K589">
        <v>3470</v>
      </c>
      <c r="L589">
        <v>7</v>
      </c>
      <c r="M589">
        <v>4941</v>
      </c>
      <c r="N589">
        <v>0</v>
      </c>
      <c r="O589">
        <v>1667</v>
      </c>
      <c r="P589">
        <v>156</v>
      </c>
      <c r="Q589">
        <v>8</v>
      </c>
      <c r="R589">
        <v>0</v>
      </c>
      <c r="S589">
        <v>348</v>
      </c>
      <c r="T589">
        <v>60</v>
      </c>
      <c r="U589">
        <v>0</v>
      </c>
      <c r="V589">
        <v>2383</v>
      </c>
      <c r="W589">
        <v>127</v>
      </c>
      <c r="X589">
        <v>115</v>
      </c>
      <c r="Y589">
        <v>123</v>
      </c>
      <c r="Z589">
        <v>4987</v>
      </c>
      <c r="AA589">
        <v>16000</v>
      </c>
      <c r="AB589">
        <v>8160</v>
      </c>
      <c r="AC589">
        <v>0</v>
      </c>
      <c r="AD589">
        <v>0</v>
      </c>
      <c r="AE589" t="s">
        <v>482</v>
      </c>
    </row>
    <row r="590" spans="1:31" x14ac:dyDescent="0.35">
      <c r="A590" s="13">
        <f t="shared" si="9"/>
        <v>0</v>
      </c>
      <c r="B590" t="s">
        <v>557</v>
      </c>
      <c r="C590">
        <v>756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4</v>
      </c>
      <c r="M590">
        <v>760</v>
      </c>
      <c r="N590">
        <v>0</v>
      </c>
      <c r="O590">
        <v>0</v>
      </c>
      <c r="P590">
        <v>0</v>
      </c>
      <c r="Q590">
        <v>167</v>
      </c>
      <c r="R590">
        <v>0</v>
      </c>
      <c r="S590">
        <v>310</v>
      </c>
      <c r="T590">
        <v>0</v>
      </c>
      <c r="U590">
        <v>173</v>
      </c>
      <c r="V590">
        <v>70</v>
      </c>
      <c r="W590">
        <v>97</v>
      </c>
      <c r="X590">
        <v>0</v>
      </c>
      <c r="Y590">
        <v>45</v>
      </c>
      <c r="Z590">
        <v>862</v>
      </c>
      <c r="AA590">
        <v>11200</v>
      </c>
      <c r="AB590">
        <v>848</v>
      </c>
      <c r="AC590">
        <v>0</v>
      </c>
      <c r="AD590">
        <v>0</v>
      </c>
      <c r="AE590" t="s">
        <v>482</v>
      </c>
    </row>
    <row r="591" spans="1:31" x14ac:dyDescent="0.35">
      <c r="A591" s="13">
        <f t="shared" si="9"/>
        <v>0</v>
      </c>
      <c r="B591" t="s">
        <v>957</v>
      </c>
      <c r="C591">
        <v>161</v>
      </c>
      <c r="D591">
        <v>6</v>
      </c>
      <c r="E591">
        <v>0</v>
      </c>
      <c r="F591">
        <v>2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169</v>
      </c>
      <c r="N591">
        <v>0</v>
      </c>
      <c r="O591">
        <v>0</v>
      </c>
      <c r="P591">
        <v>35</v>
      </c>
      <c r="Q591">
        <v>47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45</v>
      </c>
      <c r="X591">
        <v>0</v>
      </c>
      <c r="Y591">
        <v>23</v>
      </c>
      <c r="Z591">
        <v>150</v>
      </c>
      <c r="AA591">
        <v>10000</v>
      </c>
      <c r="AB591">
        <v>0</v>
      </c>
      <c r="AC591">
        <v>0</v>
      </c>
      <c r="AD591">
        <v>0</v>
      </c>
      <c r="AE591" t="s">
        <v>482</v>
      </c>
    </row>
    <row r="592" spans="1:31" x14ac:dyDescent="0.35">
      <c r="A592" s="13">
        <f t="shared" si="9"/>
        <v>0</v>
      </c>
      <c r="B592" t="s">
        <v>558</v>
      </c>
      <c r="C592">
        <v>4523</v>
      </c>
      <c r="D592">
        <v>0</v>
      </c>
      <c r="E592">
        <v>0</v>
      </c>
      <c r="F592">
        <v>254</v>
      </c>
      <c r="G592">
        <v>0</v>
      </c>
      <c r="H592">
        <v>0</v>
      </c>
      <c r="I592">
        <v>0</v>
      </c>
      <c r="J592">
        <v>3</v>
      </c>
      <c r="K592">
        <v>3778</v>
      </c>
      <c r="L592">
        <v>1797</v>
      </c>
      <c r="M592">
        <v>10355</v>
      </c>
      <c r="N592">
        <v>0</v>
      </c>
      <c r="O592">
        <v>2778</v>
      </c>
      <c r="P592">
        <v>296</v>
      </c>
      <c r="Q592">
        <v>1133</v>
      </c>
      <c r="R592">
        <v>0</v>
      </c>
      <c r="S592">
        <v>3691</v>
      </c>
      <c r="T592">
        <v>0</v>
      </c>
      <c r="U592">
        <v>752</v>
      </c>
      <c r="V592">
        <v>2008</v>
      </c>
      <c r="W592">
        <v>250</v>
      </c>
      <c r="X592">
        <v>0</v>
      </c>
      <c r="Y592">
        <v>220</v>
      </c>
      <c r="Z592">
        <v>11128</v>
      </c>
      <c r="AA592">
        <v>40000</v>
      </c>
      <c r="AB592">
        <v>24398</v>
      </c>
      <c r="AC592">
        <v>0</v>
      </c>
      <c r="AD592">
        <v>0</v>
      </c>
      <c r="AE592" t="s">
        <v>482</v>
      </c>
    </row>
    <row r="593" spans="1:31" x14ac:dyDescent="0.35">
      <c r="A593" s="13">
        <f t="shared" si="9"/>
        <v>0</v>
      </c>
      <c r="B593" t="s">
        <v>560</v>
      </c>
      <c r="C593">
        <v>1390</v>
      </c>
      <c r="D593">
        <v>2721</v>
      </c>
      <c r="E593">
        <v>0</v>
      </c>
      <c r="F593">
        <v>435</v>
      </c>
      <c r="G593">
        <v>0</v>
      </c>
      <c r="H593">
        <v>5579</v>
      </c>
      <c r="I593">
        <v>0</v>
      </c>
      <c r="J593">
        <v>0</v>
      </c>
      <c r="K593">
        <v>12872</v>
      </c>
      <c r="L593">
        <v>4313</v>
      </c>
      <c r="M593">
        <v>27310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5515</v>
      </c>
      <c r="W593">
        <v>2617</v>
      </c>
      <c r="X593">
        <v>1601</v>
      </c>
      <c r="Y593">
        <v>5291</v>
      </c>
      <c r="Z593">
        <v>15024</v>
      </c>
      <c r="AA593">
        <v>71741</v>
      </c>
      <c r="AB593">
        <v>168671</v>
      </c>
      <c r="AC593">
        <v>1</v>
      </c>
      <c r="AD593">
        <v>0</v>
      </c>
      <c r="AE593" t="s">
        <v>482</v>
      </c>
    </row>
    <row r="594" spans="1:31" x14ac:dyDescent="0.35">
      <c r="A594" s="13">
        <f t="shared" si="9"/>
        <v>0</v>
      </c>
      <c r="B594" t="s">
        <v>561</v>
      </c>
      <c r="C594">
        <v>837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5</v>
      </c>
      <c r="M594">
        <v>842</v>
      </c>
      <c r="N594">
        <v>0</v>
      </c>
      <c r="O594">
        <v>0</v>
      </c>
      <c r="P594">
        <v>165</v>
      </c>
      <c r="Q594">
        <v>254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156</v>
      </c>
      <c r="X594">
        <v>250</v>
      </c>
      <c r="Y594">
        <v>153</v>
      </c>
      <c r="Z594">
        <v>978</v>
      </c>
      <c r="AA594">
        <v>11260</v>
      </c>
      <c r="AB594">
        <v>2301</v>
      </c>
      <c r="AC594">
        <v>0</v>
      </c>
      <c r="AD594">
        <v>0</v>
      </c>
      <c r="AE594" t="s">
        <v>482</v>
      </c>
    </row>
    <row r="595" spans="1:31" x14ac:dyDescent="0.35">
      <c r="A595" s="13">
        <f t="shared" si="9"/>
        <v>0</v>
      </c>
      <c r="B595" t="s">
        <v>958</v>
      </c>
      <c r="C595">
        <v>1796</v>
      </c>
      <c r="D595">
        <v>2021</v>
      </c>
      <c r="E595">
        <v>0</v>
      </c>
      <c r="F595">
        <v>0</v>
      </c>
      <c r="G595">
        <v>1289</v>
      </c>
      <c r="H595">
        <v>0</v>
      </c>
      <c r="I595">
        <v>0</v>
      </c>
      <c r="J595">
        <v>222</v>
      </c>
      <c r="K595">
        <v>0</v>
      </c>
      <c r="L595">
        <v>532</v>
      </c>
      <c r="M595">
        <v>5860</v>
      </c>
      <c r="N595">
        <v>61</v>
      </c>
      <c r="O595">
        <v>0</v>
      </c>
      <c r="P595">
        <v>512</v>
      </c>
      <c r="Q595">
        <v>1845</v>
      </c>
      <c r="R595">
        <v>0</v>
      </c>
      <c r="S595">
        <v>1532</v>
      </c>
      <c r="T595">
        <v>0</v>
      </c>
      <c r="U595">
        <v>3948</v>
      </c>
      <c r="V595">
        <v>305</v>
      </c>
      <c r="W595">
        <v>435</v>
      </c>
      <c r="X595">
        <v>540</v>
      </c>
      <c r="Y595">
        <v>320</v>
      </c>
      <c r="Z595">
        <v>9498</v>
      </c>
      <c r="AA595">
        <v>63000</v>
      </c>
      <c r="AB595">
        <v>7140</v>
      </c>
      <c r="AC595">
        <v>0</v>
      </c>
      <c r="AD595">
        <v>0</v>
      </c>
      <c r="AE595" t="s">
        <v>482</v>
      </c>
    </row>
    <row r="596" spans="1:31" x14ac:dyDescent="0.35">
      <c r="A596" s="13">
        <f t="shared" si="9"/>
        <v>0</v>
      </c>
      <c r="B596" t="s">
        <v>562</v>
      </c>
      <c r="C596">
        <v>1108</v>
      </c>
      <c r="D596">
        <v>1153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165</v>
      </c>
      <c r="K596">
        <v>0</v>
      </c>
      <c r="L596">
        <v>0</v>
      </c>
      <c r="M596">
        <v>2426</v>
      </c>
      <c r="N596">
        <v>0</v>
      </c>
      <c r="O596">
        <v>0</v>
      </c>
      <c r="P596">
        <v>356</v>
      </c>
      <c r="Q596">
        <v>1741</v>
      </c>
      <c r="R596">
        <v>0</v>
      </c>
      <c r="S596">
        <v>0</v>
      </c>
      <c r="T596">
        <v>0</v>
      </c>
      <c r="U596">
        <v>0</v>
      </c>
      <c r="V596">
        <v>72</v>
      </c>
      <c r="W596">
        <v>150</v>
      </c>
      <c r="X596">
        <v>0</v>
      </c>
      <c r="Y596">
        <v>253</v>
      </c>
      <c r="Z596">
        <v>2572</v>
      </c>
      <c r="AA596">
        <v>29746</v>
      </c>
      <c r="AB596">
        <v>270</v>
      </c>
      <c r="AC596">
        <v>0</v>
      </c>
      <c r="AD596">
        <v>0</v>
      </c>
      <c r="AE596" t="s">
        <v>482</v>
      </c>
    </row>
    <row r="597" spans="1:31" x14ac:dyDescent="0.35">
      <c r="A597" s="13">
        <f t="shared" si="9"/>
        <v>0</v>
      </c>
      <c r="B597" t="s">
        <v>563</v>
      </c>
      <c r="C597">
        <v>1338</v>
      </c>
      <c r="D597">
        <v>1689</v>
      </c>
      <c r="E597">
        <v>9740</v>
      </c>
      <c r="F597">
        <v>88</v>
      </c>
      <c r="G597">
        <v>10</v>
      </c>
      <c r="H597">
        <v>0</v>
      </c>
      <c r="I597">
        <v>0</v>
      </c>
      <c r="J597">
        <v>0</v>
      </c>
      <c r="K597">
        <v>11669</v>
      </c>
      <c r="L597">
        <v>5221</v>
      </c>
      <c r="M597">
        <v>29755</v>
      </c>
      <c r="N597">
        <v>9</v>
      </c>
      <c r="O597">
        <v>0</v>
      </c>
      <c r="P597">
        <v>20750</v>
      </c>
      <c r="Q597">
        <v>2597</v>
      </c>
      <c r="R597">
        <v>0</v>
      </c>
      <c r="S597">
        <v>367</v>
      </c>
      <c r="T597">
        <v>0</v>
      </c>
      <c r="U597">
        <v>1098</v>
      </c>
      <c r="V597">
        <v>1640</v>
      </c>
      <c r="W597">
        <v>839</v>
      </c>
      <c r="X597">
        <v>247</v>
      </c>
      <c r="Y597">
        <v>618</v>
      </c>
      <c r="Z597">
        <v>28165</v>
      </c>
      <c r="AA597">
        <v>38537</v>
      </c>
      <c r="AB597">
        <v>43721</v>
      </c>
      <c r="AC597">
        <v>0</v>
      </c>
      <c r="AD597">
        <v>1</v>
      </c>
      <c r="AE597" t="s">
        <v>482</v>
      </c>
    </row>
    <row r="598" spans="1:31" x14ac:dyDescent="0.35">
      <c r="A598" s="13">
        <f t="shared" si="9"/>
        <v>0</v>
      </c>
      <c r="B598" t="s">
        <v>564</v>
      </c>
      <c r="C598">
        <v>23473</v>
      </c>
      <c r="D598">
        <v>0</v>
      </c>
      <c r="E598">
        <v>77423</v>
      </c>
      <c r="F598">
        <v>3619</v>
      </c>
      <c r="G598">
        <v>11144</v>
      </c>
      <c r="H598">
        <v>33680</v>
      </c>
      <c r="I598">
        <v>0</v>
      </c>
      <c r="J598">
        <v>0</v>
      </c>
      <c r="K598">
        <v>92332</v>
      </c>
      <c r="L598">
        <v>57933</v>
      </c>
      <c r="M598">
        <v>299604</v>
      </c>
      <c r="N598">
        <v>1677</v>
      </c>
      <c r="O598">
        <v>81204</v>
      </c>
      <c r="P598">
        <v>69920</v>
      </c>
      <c r="Q598">
        <v>16822</v>
      </c>
      <c r="R598">
        <v>4578</v>
      </c>
      <c r="S598">
        <v>23322</v>
      </c>
      <c r="T598">
        <v>20480</v>
      </c>
      <c r="U598">
        <v>3524</v>
      </c>
      <c r="V598">
        <v>78791</v>
      </c>
      <c r="W598">
        <v>7404</v>
      </c>
      <c r="X598">
        <v>9339</v>
      </c>
      <c r="Y598">
        <v>25143</v>
      </c>
      <c r="Z598">
        <v>342204</v>
      </c>
      <c r="AA598">
        <v>460120</v>
      </c>
      <c r="AB598">
        <v>803255</v>
      </c>
      <c r="AC598">
        <v>1</v>
      </c>
      <c r="AD598">
        <v>0</v>
      </c>
      <c r="AE598" t="s">
        <v>482</v>
      </c>
    </row>
    <row r="599" spans="1:31" x14ac:dyDescent="0.35">
      <c r="A599" s="13">
        <f t="shared" si="9"/>
        <v>0</v>
      </c>
      <c r="B599" t="s">
        <v>565</v>
      </c>
      <c r="C599">
        <v>1453</v>
      </c>
      <c r="D599">
        <v>0</v>
      </c>
      <c r="E599">
        <v>0</v>
      </c>
      <c r="F599">
        <v>19</v>
      </c>
      <c r="G599">
        <v>167</v>
      </c>
      <c r="H599">
        <v>0</v>
      </c>
      <c r="I599">
        <v>0</v>
      </c>
      <c r="J599">
        <v>325</v>
      </c>
      <c r="K599">
        <v>0</v>
      </c>
      <c r="L599">
        <v>55</v>
      </c>
      <c r="M599">
        <v>2019</v>
      </c>
      <c r="N599">
        <v>54</v>
      </c>
      <c r="O599">
        <v>0</v>
      </c>
      <c r="P599">
        <v>421</v>
      </c>
      <c r="Q599">
        <v>185</v>
      </c>
      <c r="R599">
        <v>0</v>
      </c>
      <c r="S599">
        <v>689</v>
      </c>
      <c r="T599">
        <v>0</v>
      </c>
      <c r="U599">
        <v>1463</v>
      </c>
      <c r="V599">
        <v>294</v>
      </c>
      <c r="W599">
        <v>136</v>
      </c>
      <c r="X599">
        <v>0</v>
      </c>
      <c r="Y599">
        <v>789</v>
      </c>
      <c r="Z599">
        <v>4031</v>
      </c>
      <c r="AA599">
        <v>50019</v>
      </c>
      <c r="AB599">
        <v>4776</v>
      </c>
      <c r="AC599">
        <v>0</v>
      </c>
      <c r="AD599">
        <v>0</v>
      </c>
      <c r="AE599" t="s">
        <v>482</v>
      </c>
    </row>
    <row r="600" spans="1:31" x14ac:dyDescent="0.35">
      <c r="A600" s="13">
        <f t="shared" si="9"/>
        <v>0</v>
      </c>
      <c r="B600" t="s">
        <v>959</v>
      </c>
      <c r="C600">
        <v>487</v>
      </c>
      <c r="D600">
        <v>542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50</v>
      </c>
      <c r="M600">
        <v>1079</v>
      </c>
      <c r="N600">
        <v>0</v>
      </c>
      <c r="O600">
        <v>0</v>
      </c>
      <c r="P600">
        <v>297</v>
      </c>
      <c r="Q600">
        <v>362</v>
      </c>
      <c r="R600">
        <v>0</v>
      </c>
      <c r="S600">
        <v>0</v>
      </c>
      <c r="T600">
        <v>0</v>
      </c>
      <c r="U600">
        <v>150</v>
      </c>
      <c r="V600">
        <v>0</v>
      </c>
      <c r="W600">
        <v>48</v>
      </c>
      <c r="X600">
        <v>0</v>
      </c>
      <c r="Y600">
        <v>128</v>
      </c>
      <c r="Z600">
        <v>985</v>
      </c>
      <c r="AA600">
        <v>23500</v>
      </c>
      <c r="AB600">
        <v>1000</v>
      </c>
      <c r="AC600">
        <v>0</v>
      </c>
      <c r="AD600">
        <v>0</v>
      </c>
      <c r="AE600" t="s">
        <v>482</v>
      </c>
    </row>
    <row r="601" spans="1:31" x14ac:dyDescent="0.35">
      <c r="A601" s="13">
        <f t="shared" si="9"/>
        <v>0</v>
      </c>
      <c r="B601" t="s">
        <v>567</v>
      </c>
      <c r="C601">
        <v>1404</v>
      </c>
      <c r="D601">
        <v>1873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126</v>
      </c>
      <c r="M601">
        <v>3403</v>
      </c>
      <c r="N601">
        <v>0</v>
      </c>
      <c r="O601">
        <v>0</v>
      </c>
      <c r="P601">
        <v>326</v>
      </c>
      <c r="Q601">
        <v>1639</v>
      </c>
      <c r="R601">
        <v>0</v>
      </c>
      <c r="S601">
        <v>0</v>
      </c>
      <c r="T601">
        <v>0</v>
      </c>
      <c r="U601">
        <v>13</v>
      </c>
      <c r="V601">
        <v>392</v>
      </c>
      <c r="W601">
        <v>299</v>
      </c>
      <c r="X601">
        <v>100</v>
      </c>
      <c r="Y601">
        <v>336</v>
      </c>
      <c r="Z601">
        <v>3105</v>
      </c>
      <c r="AA601">
        <v>34983</v>
      </c>
      <c r="AB601">
        <v>1300</v>
      </c>
      <c r="AC601">
        <v>0</v>
      </c>
      <c r="AD601">
        <v>0</v>
      </c>
      <c r="AE601" t="s">
        <v>482</v>
      </c>
    </row>
    <row r="602" spans="1:31" x14ac:dyDescent="0.35">
      <c r="A602" s="13">
        <f t="shared" si="9"/>
        <v>0</v>
      </c>
      <c r="B602" t="s">
        <v>566</v>
      </c>
      <c r="C602">
        <v>628</v>
      </c>
      <c r="D602">
        <v>832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700</v>
      </c>
      <c r="L602">
        <v>0</v>
      </c>
      <c r="M602">
        <v>2160</v>
      </c>
      <c r="N602">
        <v>0</v>
      </c>
      <c r="O602">
        <v>0</v>
      </c>
      <c r="P602">
        <v>0</v>
      </c>
      <c r="Q602">
        <v>1140</v>
      </c>
      <c r="R602">
        <v>0</v>
      </c>
      <c r="S602">
        <v>624</v>
      </c>
      <c r="T602">
        <v>0</v>
      </c>
      <c r="U602">
        <v>0</v>
      </c>
      <c r="V602">
        <v>0</v>
      </c>
      <c r="W602">
        <v>71</v>
      </c>
      <c r="X602">
        <v>120</v>
      </c>
      <c r="Y602">
        <v>0</v>
      </c>
      <c r="Z602">
        <v>1955</v>
      </c>
      <c r="AA602">
        <v>20800</v>
      </c>
      <c r="AB602">
        <v>4120</v>
      </c>
      <c r="AC602">
        <v>0</v>
      </c>
      <c r="AD602">
        <v>0</v>
      </c>
      <c r="AE602" t="s">
        <v>482</v>
      </c>
    </row>
    <row r="603" spans="1:31" x14ac:dyDescent="0.35">
      <c r="A603" s="13">
        <f t="shared" si="9"/>
        <v>0</v>
      </c>
      <c r="B603" t="s">
        <v>568</v>
      </c>
      <c r="C603">
        <v>26967</v>
      </c>
      <c r="D603">
        <v>9674</v>
      </c>
      <c r="E603">
        <v>63392</v>
      </c>
      <c r="F603">
        <v>39</v>
      </c>
      <c r="G603">
        <v>5785</v>
      </c>
      <c r="H603">
        <v>0</v>
      </c>
      <c r="I603">
        <v>0</v>
      </c>
      <c r="J603">
        <v>0</v>
      </c>
      <c r="K603">
        <v>69740</v>
      </c>
      <c r="L603">
        <v>25556</v>
      </c>
      <c r="M603">
        <v>201153</v>
      </c>
      <c r="N603">
        <v>0</v>
      </c>
      <c r="O603">
        <v>44883</v>
      </c>
      <c r="P603">
        <v>37996</v>
      </c>
      <c r="Q603">
        <v>21757</v>
      </c>
      <c r="R603">
        <v>0</v>
      </c>
      <c r="S603">
        <v>10736</v>
      </c>
      <c r="T603">
        <v>0</v>
      </c>
      <c r="U603">
        <v>7278</v>
      </c>
      <c r="V603">
        <v>70700</v>
      </c>
      <c r="W603">
        <v>1627</v>
      </c>
      <c r="X603">
        <v>6345</v>
      </c>
      <c r="Y603">
        <v>16750</v>
      </c>
      <c r="Z603">
        <v>218072</v>
      </c>
      <c r="AA603">
        <v>245934</v>
      </c>
      <c r="AB603">
        <v>969559</v>
      </c>
      <c r="AC603">
        <v>1</v>
      </c>
      <c r="AD603">
        <v>0</v>
      </c>
      <c r="AE603" t="s">
        <v>482</v>
      </c>
    </row>
    <row r="604" spans="1:31" x14ac:dyDescent="0.35">
      <c r="A604" s="13">
        <f t="shared" si="9"/>
        <v>0</v>
      </c>
      <c r="B604" t="s">
        <v>960</v>
      </c>
      <c r="C604">
        <v>2182</v>
      </c>
      <c r="D604">
        <v>676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10000</v>
      </c>
      <c r="L604">
        <v>107</v>
      </c>
      <c r="M604">
        <v>12965</v>
      </c>
      <c r="N604">
        <v>0</v>
      </c>
      <c r="O604">
        <v>0</v>
      </c>
      <c r="P604">
        <v>380</v>
      </c>
      <c r="Q604">
        <v>531</v>
      </c>
      <c r="R604">
        <v>0</v>
      </c>
      <c r="S604">
        <v>6477</v>
      </c>
      <c r="T604">
        <v>0</v>
      </c>
      <c r="U604">
        <v>0</v>
      </c>
      <c r="V604">
        <v>0</v>
      </c>
      <c r="W604">
        <v>280</v>
      </c>
      <c r="X604">
        <v>0</v>
      </c>
      <c r="Y604">
        <v>323</v>
      </c>
      <c r="Z604">
        <v>7991</v>
      </c>
      <c r="AA604">
        <v>37555</v>
      </c>
      <c r="AB604">
        <v>10000</v>
      </c>
      <c r="AC604">
        <v>0</v>
      </c>
      <c r="AD604">
        <v>0</v>
      </c>
      <c r="AE604" t="s">
        <v>482</v>
      </c>
    </row>
    <row r="605" spans="1:31" x14ac:dyDescent="0.35">
      <c r="A605" s="13">
        <f t="shared" si="9"/>
        <v>0</v>
      </c>
      <c r="B605" t="s">
        <v>961</v>
      </c>
      <c r="C605">
        <v>831</v>
      </c>
      <c r="D605">
        <v>683</v>
      </c>
      <c r="E605">
        <v>0</v>
      </c>
      <c r="F605">
        <v>0</v>
      </c>
      <c r="G605">
        <v>218</v>
      </c>
      <c r="H605">
        <v>0</v>
      </c>
      <c r="I605">
        <v>0</v>
      </c>
      <c r="J605">
        <v>0</v>
      </c>
      <c r="K605">
        <v>654</v>
      </c>
      <c r="L605">
        <v>12</v>
      </c>
      <c r="M605">
        <v>2398</v>
      </c>
      <c r="N605">
        <v>0</v>
      </c>
      <c r="O605">
        <v>0</v>
      </c>
      <c r="P605">
        <v>173</v>
      </c>
      <c r="Q605">
        <v>558</v>
      </c>
      <c r="R605">
        <v>0</v>
      </c>
      <c r="S605">
        <v>1425</v>
      </c>
      <c r="T605">
        <v>0</v>
      </c>
      <c r="U605">
        <v>68</v>
      </c>
      <c r="V605">
        <v>218</v>
      </c>
      <c r="W605">
        <v>163</v>
      </c>
      <c r="X605">
        <v>0</v>
      </c>
      <c r="Y605">
        <v>98</v>
      </c>
      <c r="Z605">
        <v>2703</v>
      </c>
      <c r="AA605">
        <v>16693</v>
      </c>
      <c r="AB605">
        <v>5654</v>
      </c>
      <c r="AC605">
        <v>0</v>
      </c>
      <c r="AD605">
        <v>0</v>
      </c>
      <c r="AE605" t="s">
        <v>482</v>
      </c>
    </row>
    <row r="606" spans="1:31" x14ac:dyDescent="0.35">
      <c r="A606" s="13">
        <f t="shared" si="9"/>
        <v>0</v>
      </c>
      <c r="B606" t="s">
        <v>569</v>
      </c>
      <c r="C606">
        <v>6819</v>
      </c>
      <c r="D606">
        <v>0</v>
      </c>
      <c r="E606">
        <v>0</v>
      </c>
      <c r="F606">
        <v>337</v>
      </c>
      <c r="G606">
        <v>2709</v>
      </c>
      <c r="H606">
        <v>0</v>
      </c>
      <c r="I606">
        <v>0</v>
      </c>
      <c r="J606">
        <v>877</v>
      </c>
      <c r="K606">
        <v>550</v>
      </c>
      <c r="L606">
        <v>0</v>
      </c>
      <c r="M606">
        <v>11292</v>
      </c>
      <c r="N606">
        <v>0</v>
      </c>
      <c r="O606">
        <v>0</v>
      </c>
      <c r="P606">
        <v>0</v>
      </c>
      <c r="Q606">
        <v>1836</v>
      </c>
      <c r="R606">
        <v>100</v>
      </c>
      <c r="S606">
        <v>696</v>
      </c>
      <c r="T606">
        <v>340</v>
      </c>
      <c r="U606">
        <v>924</v>
      </c>
      <c r="V606">
        <v>4060</v>
      </c>
      <c r="W606">
        <v>616</v>
      </c>
      <c r="X606">
        <v>969</v>
      </c>
      <c r="Y606">
        <v>2373</v>
      </c>
      <c r="Z606">
        <v>11914</v>
      </c>
      <c r="AA606">
        <v>83017</v>
      </c>
      <c r="AB606">
        <v>19819</v>
      </c>
      <c r="AC606">
        <v>0</v>
      </c>
      <c r="AD606">
        <v>0</v>
      </c>
      <c r="AE606" t="s">
        <v>482</v>
      </c>
    </row>
    <row r="607" spans="1:31" x14ac:dyDescent="0.35">
      <c r="A607" s="13">
        <f t="shared" si="9"/>
        <v>0</v>
      </c>
      <c r="B607" t="s">
        <v>570</v>
      </c>
      <c r="C607">
        <v>10982</v>
      </c>
      <c r="D607">
        <v>0</v>
      </c>
      <c r="E607">
        <v>0</v>
      </c>
      <c r="F607">
        <v>1011</v>
      </c>
      <c r="G607">
        <v>5728</v>
      </c>
      <c r="H607">
        <v>0</v>
      </c>
      <c r="I607">
        <v>50</v>
      </c>
      <c r="J607">
        <v>264</v>
      </c>
      <c r="K607">
        <v>0</v>
      </c>
      <c r="L607">
        <v>1147</v>
      </c>
      <c r="M607">
        <v>19182</v>
      </c>
      <c r="N607">
        <v>569</v>
      </c>
      <c r="O607">
        <v>0</v>
      </c>
      <c r="P607">
        <v>0</v>
      </c>
      <c r="Q607">
        <v>3280</v>
      </c>
      <c r="R607">
        <v>0</v>
      </c>
      <c r="S607">
        <v>3775</v>
      </c>
      <c r="T607">
        <v>0</v>
      </c>
      <c r="U607">
        <v>6540</v>
      </c>
      <c r="V607">
        <v>4433</v>
      </c>
      <c r="W607">
        <v>542</v>
      </c>
      <c r="X607">
        <v>2361</v>
      </c>
      <c r="Y607">
        <v>886</v>
      </c>
      <c r="Z607">
        <v>22386</v>
      </c>
      <c r="AA607">
        <v>93673</v>
      </c>
      <c r="AB607">
        <v>71043</v>
      </c>
      <c r="AC607">
        <v>0</v>
      </c>
      <c r="AD607">
        <v>0</v>
      </c>
      <c r="AE607" t="s">
        <v>482</v>
      </c>
    </row>
    <row r="608" spans="1:31" x14ac:dyDescent="0.35">
      <c r="A608" s="13">
        <f t="shared" si="9"/>
        <v>0</v>
      </c>
      <c r="B608" t="s">
        <v>962</v>
      </c>
      <c r="C608">
        <v>2949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9000</v>
      </c>
      <c r="L608">
        <v>883</v>
      </c>
      <c r="M608">
        <v>12832</v>
      </c>
      <c r="N608">
        <v>6609</v>
      </c>
      <c r="O608">
        <v>0</v>
      </c>
      <c r="P608">
        <v>1248</v>
      </c>
      <c r="Q608">
        <v>1703</v>
      </c>
      <c r="R608">
        <v>0</v>
      </c>
      <c r="S608">
        <v>2362</v>
      </c>
      <c r="T608">
        <v>0</v>
      </c>
      <c r="U608">
        <v>305</v>
      </c>
      <c r="V608">
        <v>63</v>
      </c>
      <c r="W608">
        <v>449</v>
      </c>
      <c r="X608">
        <v>0</v>
      </c>
      <c r="Y608">
        <v>634</v>
      </c>
      <c r="Z608">
        <v>13373</v>
      </c>
      <c r="AA608">
        <v>44818</v>
      </c>
      <c r="AB608">
        <v>9000</v>
      </c>
      <c r="AC608">
        <v>0</v>
      </c>
      <c r="AD608">
        <v>0</v>
      </c>
      <c r="AE608" t="s">
        <v>482</v>
      </c>
    </row>
    <row r="609" spans="1:31" x14ac:dyDescent="0.35">
      <c r="A609" s="13">
        <f t="shared" si="9"/>
        <v>0</v>
      </c>
      <c r="B609" t="s">
        <v>963</v>
      </c>
      <c r="C609">
        <v>3398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491</v>
      </c>
      <c r="M609">
        <v>3889</v>
      </c>
      <c r="N609">
        <v>0</v>
      </c>
      <c r="O609">
        <v>0</v>
      </c>
      <c r="P609">
        <v>400</v>
      </c>
      <c r="Q609">
        <v>1608</v>
      </c>
      <c r="R609">
        <v>0</v>
      </c>
      <c r="S609">
        <v>1196</v>
      </c>
      <c r="T609">
        <v>0</v>
      </c>
      <c r="U609">
        <v>226</v>
      </c>
      <c r="V609">
        <v>33</v>
      </c>
      <c r="W609">
        <v>390</v>
      </c>
      <c r="X609">
        <v>50</v>
      </c>
      <c r="Y609">
        <v>196</v>
      </c>
      <c r="Z609">
        <v>4099</v>
      </c>
      <c r="AA609">
        <v>38127</v>
      </c>
      <c r="AB609">
        <v>1350</v>
      </c>
      <c r="AC609">
        <v>0</v>
      </c>
      <c r="AD609">
        <v>0</v>
      </c>
      <c r="AE609" t="s">
        <v>482</v>
      </c>
    </row>
    <row r="610" spans="1:31" x14ac:dyDescent="0.35">
      <c r="A610" s="13">
        <f t="shared" si="9"/>
        <v>0</v>
      </c>
      <c r="B610" t="s">
        <v>571</v>
      </c>
      <c r="C610">
        <v>962</v>
      </c>
      <c r="D610">
        <v>0</v>
      </c>
      <c r="E610">
        <v>0</v>
      </c>
      <c r="F610">
        <v>0</v>
      </c>
      <c r="G610">
        <v>366</v>
      </c>
      <c r="H610">
        <v>0</v>
      </c>
      <c r="I610">
        <v>0</v>
      </c>
      <c r="J610">
        <v>0</v>
      </c>
      <c r="K610">
        <v>0</v>
      </c>
      <c r="L610">
        <v>33</v>
      </c>
      <c r="M610">
        <v>1361</v>
      </c>
      <c r="N610">
        <v>157</v>
      </c>
      <c r="O610">
        <v>0</v>
      </c>
      <c r="P610">
        <v>99</v>
      </c>
      <c r="Q610">
        <v>446</v>
      </c>
      <c r="R610">
        <v>0</v>
      </c>
      <c r="S610">
        <v>0</v>
      </c>
      <c r="T610">
        <v>0</v>
      </c>
      <c r="U610">
        <v>248</v>
      </c>
      <c r="V610">
        <v>88</v>
      </c>
      <c r="W610">
        <v>117</v>
      </c>
      <c r="X610">
        <v>0</v>
      </c>
      <c r="Y610">
        <v>64</v>
      </c>
      <c r="Z610">
        <v>1219</v>
      </c>
      <c r="AA610">
        <v>6822</v>
      </c>
      <c r="AB610">
        <v>1980</v>
      </c>
      <c r="AC610">
        <v>0</v>
      </c>
      <c r="AD610">
        <v>0</v>
      </c>
      <c r="AE610" t="s">
        <v>482</v>
      </c>
    </row>
    <row r="611" spans="1:31" x14ac:dyDescent="0.35">
      <c r="A611" s="13">
        <f t="shared" si="9"/>
        <v>0</v>
      </c>
      <c r="B611" t="s">
        <v>572</v>
      </c>
      <c r="C611">
        <v>4823</v>
      </c>
      <c r="D611">
        <v>10975</v>
      </c>
      <c r="E611">
        <v>39266</v>
      </c>
      <c r="F611">
        <v>2799</v>
      </c>
      <c r="G611">
        <v>0</v>
      </c>
      <c r="H611">
        <v>0</v>
      </c>
      <c r="I611">
        <v>95</v>
      </c>
      <c r="J611">
        <v>0</v>
      </c>
      <c r="K611">
        <v>15294</v>
      </c>
      <c r="L611">
        <v>12620</v>
      </c>
      <c r="M611">
        <v>85872</v>
      </c>
      <c r="N611">
        <v>6157</v>
      </c>
      <c r="O611">
        <v>1045</v>
      </c>
      <c r="P611">
        <v>21731</v>
      </c>
      <c r="Q611">
        <v>14455</v>
      </c>
      <c r="R611">
        <v>83</v>
      </c>
      <c r="S611">
        <v>7919</v>
      </c>
      <c r="T611">
        <v>0</v>
      </c>
      <c r="U611">
        <v>0</v>
      </c>
      <c r="V611">
        <v>23491</v>
      </c>
      <c r="W611">
        <v>3248</v>
      </c>
      <c r="X611">
        <v>4954</v>
      </c>
      <c r="Y611">
        <v>0</v>
      </c>
      <c r="Z611">
        <v>83083</v>
      </c>
      <c r="AA611">
        <v>119325</v>
      </c>
      <c r="AB611">
        <v>285017</v>
      </c>
      <c r="AC611">
        <v>1</v>
      </c>
      <c r="AD611">
        <v>0</v>
      </c>
      <c r="AE611" t="s">
        <v>482</v>
      </c>
    </row>
    <row r="612" spans="1:31" x14ac:dyDescent="0.35">
      <c r="A612" s="13">
        <f t="shared" si="9"/>
        <v>0</v>
      </c>
      <c r="B612" t="s">
        <v>964</v>
      </c>
      <c r="C612">
        <v>1370</v>
      </c>
      <c r="D612">
        <v>193</v>
      </c>
      <c r="E612">
        <v>0</v>
      </c>
      <c r="F612">
        <v>0</v>
      </c>
      <c r="G612">
        <v>0</v>
      </c>
      <c r="H612">
        <v>0</v>
      </c>
      <c r="I612">
        <v>45</v>
      </c>
      <c r="J612">
        <v>0</v>
      </c>
      <c r="K612">
        <v>34000</v>
      </c>
      <c r="L612">
        <v>87</v>
      </c>
      <c r="M612">
        <v>35695</v>
      </c>
      <c r="N612">
        <v>0</v>
      </c>
      <c r="O612">
        <v>0</v>
      </c>
      <c r="P612">
        <v>199</v>
      </c>
      <c r="Q612">
        <v>1234</v>
      </c>
      <c r="R612">
        <v>0</v>
      </c>
      <c r="S612">
        <v>0</v>
      </c>
      <c r="T612">
        <v>0</v>
      </c>
      <c r="U612">
        <v>50</v>
      </c>
      <c r="V612">
        <v>0</v>
      </c>
      <c r="W612">
        <v>290</v>
      </c>
      <c r="X612">
        <v>0</v>
      </c>
      <c r="Y612">
        <v>322</v>
      </c>
      <c r="Z612">
        <v>2095</v>
      </c>
      <c r="AA612">
        <v>28200</v>
      </c>
      <c r="AB612">
        <v>34000</v>
      </c>
      <c r="AC612">
        <v>0</v>
      </c>
      <c r="AD612">
        <v>0</v>
      </c>
      <c r="AE612" t="s">
        <v>482</v>
      </c>
    </row>
    <row r="613" spans="1:31" x14ac:dyDescent="0.35">
      <c r="A613" s="13">
        <f t="shared" si="9"/>
        <v>0</v>
      </c>
      <c r="B613" t="s">
        <v>574</v>
      </c>
      <c r="C613">
        <v>1497</v>
      </c>
      <c r="D613">
        <v>0</v>
      </c>
      <c r="E613">
        <v>0</v>
      </c>
      <c r="F613">
        <v>0</v>
      </c>
      <c r="G613">
        <v>0</v>
      </c>
      <c r="H613">
        <v>1438</v>
      </c>
      <c r="I613">
        <v>14</v>
      </c>
      <c r="J613">
        <v>0</v>
      </c>
      <c r="K613">
        <v>7000</v>
      </c>
      <c r="L613">
        <v>5321</v>
      </c>
      <c r="M613">
        <v>15270</v>
      </c>
      <c r="N613">
        <v>6147</v>
      </c>
      <c r="O613">
        <v>248</v>
      </c>
      <c r="P613">
        <v>3511</v>
      </c>
      <c r="Q613">
        <v>1166</v>
      </c>
      <c r="R613">
        <v>0</v>
      </c>
      <c r="S613">
        <v>0</v>
      </c>
      <c r="T613">
        <v>0</v>
      </c>
      <c r="U613">
        <v>0</v>
      </c>
      <c r="V613">
        <v>2066</v>
      </c>
      <c r="W613">
        <v>345</v>
      </c>
      <c r="X613">
        <v>30</v>
      </c>
      <c r="Y613">
        <v>430</v>
      </c>
      <c r="Z613">
        <v>13943</v>
      </c>
      <c r="AA613">
        <v>18630</v>
      </c>
      <c r="AB613">
        <v>43590</v>
      </c>
      <c r="AC613">
        <v>0</v>
      </c>
      <c r="AD613">
        <v>0</v>
      </c>
      <c r="AE613" t="s">
        <v>482</v>
      </c>
    </row>
    <row r="614" spans="1:31" x14ac:dyDescent="0.35">
      <c r="A614" s="13">
        <f t="shared" si="9"/>
        <v>0</v>
      </c>
      <c r="B614" t="s">
        <v>966</v>
      </c>
      <c r="C614">
        <v>2261</v>
      </c>
      <c r="D614">
        <v>0</v>
      </c>
      <c r="E614">
        <v>4941</v>
      </c>
      <c r="F614">
        <v>32</v>
      </c>
      <c r="G614">
        <v>0</v>
      </c>
      <c r="H614">
        <v>0</v>
      </c>
      <c r="I614">
        <v>0</v>
      </c>
      <c r="J614">
        <v>2</v>
      </c>
      <c r="K614">
        <v>0</v>
      </c>
      <c r="L614">
        <v>3241</v>
      </c>
      <c r="M614">
        <v>10477</v>
      </c>
      <c r="N614">
        <v>184</v>
      </c>
      <c r="O614">
        <v>1509</v>
      </c>
      <c r="P614">
        <v>4597</v>
      </c>
      <c r="Q614">
        <v>969</v>
      </c>
      <c r="R614">
        <v>0</v>
      </c>
      <c r="S614">
        <v>528</v>
      </c>
      <c r="T614">
        <v>0</v>
      </c>
      <c r="U614">
        <v>1550</v>
      </c>
      <c r="V614">
        <v>237</v>
      </c>
      <c r="W614">
        <v>369</v>
      </c>
      <c r="X614">
        <v>0</v>
      </c>
      <c r="Y614">
        <v>772</v>
      </c>
      <c r="Z614">
        <v>10715</v>
      </c>
      <c r="AA614">
        <v>18151</v>
      </c>
      <c r="AB614">
        <v>13336</v>
      </c>
      <c r="AC614">
        <v>0</v>
      </c>
      <c r="AD614">
        <v>0</v>
      </c>
      <c r="AE614" t="s">
        <v>482</v>
      </c>
    </row>
    <row r="615" spans="1:31" x14ac:dyDescent="0.35">
      <c r="A615" s="13">
        <f t="shared" si="9"/>
        <v>0</v>
      </c>
      <c r="B615" t="s">
        <v>575</v>
      </c>
      <c r="C615">
        <v>479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479</v>
      </c>
      <c r="N615">
        <v>0</v>
      </c>
      <c r="O615">
        <v>0</v>
      </c>
      <c r="P615">
        <v>0</v>
      </c>
      <c r="Q615">
        <v>108</v>
      </c>
      <c r="R615">
        <v>0</v>
      </c>
      <c r="S615">
        <v>0</v>
      </c>
      <c r="T615">
        <v>0</v>
      </c>
      <c r="U615">
        <v>0</v>
      </c>
      <c r="V615">
        <v>98</v>
      </c>
      <c r="W615">
        <v>158</v>
      </c>
      <c r="X615">
        <v>0</v>
      </c>
      <c r="Y615">
        <v>0</v>
      </c>
      <c r="Z615">
        <v>364</v>
      </c>
      <c r="AA615">
        <v>6300</v>
      </c>
      <c r="AB615">
        <v>2540</v>
      </c>
      <c r="AC615">
        <v>0</v>
      </c>
      <c r="AD615">
        <v>0</v>
      </c>
      <c r="AE615" t="s">
        <v>482</v>
      </c>
    </row>
    <row r="616" spans="1:31" x14ac:dyDescent="0.35">
      <c r="A616" s="13">
        <f t="shared" si="9"/>
        <v>0</v>
      </c>
      <c r="B616" t="s">
        <v>576</v>
      </c>
      <c r="C616">
        <v>998</v>
      </c>
      <c r="D616">
        <v>909</v>
      </c>
      <c r="E616">
        <v>5353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217</v>
      </c>
      <c r="M616">
        <v>7477</v>
      </c>
      <c r="N616">
        <v>0</v>
      </c>
      <c r="O616">
        <v>1728</v>
      </c>
      <c r="P616">
        <v>3238</v>
      </c>
      <c r="Q616">
        <v>1389</v>
      </c>
      <c r="R616">
        <v>0</v>
      </c>
      <c r="S616">
        <v>76</v>
      </c>
      <c r="T616">
        <v>0</v>
      </c>
      <c r="U616">
        <v>0</v>
      </c>
      <c r="V616">
        <v>0</v>
      </c>
      <c r="W616">
        <v>183</v>
      </c>
      <c r="X616">
        <v>0</v>
      </c>
      <c r="Y616">
        <v>310</v>
      </c>
      <c r="Z616">
        <v>6924</v>
      </c>
      <c r="AA616">
        <v>30263</v>
      </c>
      <c r="AB616">
        <v>0</v>
      </c>
      <c r="AC616">
        <v>1</v>
      </c>
      <c r="AD616">
        <v>0</v>
      </c>
      <c r="AE616" t="s">
        <v>482</v>
      </c>
    </row>
    <row r="617" spans="1:31" x14ac:dyDescent="0.35">
      <c r="A617" s="13">
        <f t="shared" si="9"/>
        <v>0</v>
      </c>
      <c r="B617" t="s">
        <v>577</v>
      </c>
      <c r="C617">
        <v>33367</v>
      </c>
      <c r="D617">
        <v>0</v>
      </c>
      <c r="E617">
        <v>0</v>
      </c>
      <c r="F617">
        <v>4555</v>
      </c>
      <c r="G617">
        <v>0</v>
      </c>
      <c r="H617">
        <v>16032</v>
      </c>
      <c r="I617">
        <v>0</v>
      </c>
      <c r="J617">
        <v>7321</v>
      </c>
      <c r="K617">
        <v>129674</v>
      </c>
      <c r="L617">
        <v>4990</v>
      </c>
      <c r="M617">
        <v>195939</v>
      </c>
      <c r="N617">
        <v>23639</v>
      </c>
      <c r="O617">
        <v>38145</v>
      </c>
      <c r="P617">
        <v>64625</v>
      </c>
      <c r="Q617">
        <v>33457</v>
      </c>
      <c r="R617">
        <v>168</v>
      </c>
      <c r="S617">
        <v>7887</v>
      </c>
      <c r="T617">
        <v>0</v>
      </c>
      <c r="U617">
        <v>0</v>
      </c>
      <c r="V617">
        <v>35282</v>
      </c>
      <c r="W617">
        <v>2747</v>
      </c>
      <c r="X617">
        <v>0</v>
      </c>
      <c r="Y617">
        <v>4889</v>
      </c>
      <c r="Z617">
        <v>210839</v>
      </c>
      <c r="AA617">
        <v>259817</v>
      </c>
      <c r="AB617">
        <v>525827</v>
      </c>
      <c r="AC617">
        <v>1</v>
      </c>
      <c r="AD617">
        <v>0</v>
      </c>
      <c r="AE617" t="s">
        <v>482</v>
      </c>
    </row>
    <row r="618" spans="1:31" x14ac:dyDescent="0.35">
      <c r="A618" s="13">
        <f t="shared" si="9"/>
        <v>0</v>
      </c>
      <c r="B618" t="s">
        <v>578</v>
      </c>
      <c r="C618">
        <v>1659</v>
      </c>
      <c r="D618">
        <v>0</v>
      </c>
      <c r="E618">
        <v>0</v>
      </c>
      <c r="F618">
        <v>0</v>
      </c>
      <c r="G618">
        <v>555</v>
      </c>
      <c r="H618">
        <v>0</v>
      </c>
      <c r="I618">
        <v>35</v>
      </c>
      <c r="J618">
        <v>2</v>
      </c>
      <c r="K618">
        <v>0</v>
      </c>
      <c r="L618">
        <v>21</v>
      </c>
      <c r="M618">
        <v>2272</v>
      </c>
      <c r="N618">
        <v>0</v>
      </c>
      <c r="O618">
        <v>0</v>
      </c>
      <c r="P618">
        <v>0</v>
      </c>
      <c r="Q618">
        <v>730</v>
      </c>
      <c r="R618">
        <v>0</v>
      </c>
      <c r="S618">
        <v>206</v>
      </c>
      <c r="T618">
        <v>453</v>
      </c>
      <c r="U618">
        <v>0</v>
      </c>
      <c r="V618">
        <v>592</v>
      </c>
      <c r="W618">
        <v>170</v>
      </c>
      <c r="X618">
        <v>0</v>
      </c>
      <c r="Y618">
        <v>517</v>
      </c>
      <c r="Z618">
        <v>2668</v>
      </c>
      <c r="AA618">
        <v>16132</v>
      </c>
      <c r="AB618">
        <v>6397</v>
      </c>
      <c r="AC618">
        <v>0</v>
      </c>
      <c r="AD618">
        <v>0</v>
      </c>
      <c r="AE618" t="s">
        <v>482</v>
      </c>
    </row>
    <row r="619" spans="1:31" x14ac:dyDescent="0.35">
      <c r="A619" s="13">
        <f t="shared" si="9"/>
        <v>0</v>
      </c>
      <c r="B619" t="s">
        <v>579</v>
      </c>
      <c r="C619">
        <v>1518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800</v>
      </c>
      <c r="L619">
        <v>5</v>
      </c>
      <c r="M619">
        <v>2323</v>
      </c>
      <c r="N619">
        <v>0</v>
      </c>
      <c r="O619">
        <v>0</v>
      </c>
      <c r="P619">
        <v>130</v>
      </c>
      <c r="Q619">
        <v>1474</v>
      </c>
      <c r="R619">
        <v>0</v>
      </c>
      <c r="S619">
        <v>0</v>
      </c>
      <c r="T619">
        <v>0</v>
      </c>
      <c r="U619">
        <v>50</v>
      </c>
      <c r="V619">
        <v>667</v>
      </c>
      <c r="W619">
        <v>123</v>
      </c>
      <c r="X619">
        <v>0</v>
      </c>
      <c r="Y619">
        <v>102</v>
      </c>
      <c r="Z619">
        <v>2546</v>
      </c>
      <c r="AA619">
        <v>13942</v>
      </c>
      <c r="AB619">
        <v>10409</v>
      </c>
      <c r="AC619">
        <v>0</v>
      </c>
      <c r="AD619">
        <v>0</v>
      </c>
      <c r="AE619" t="s">
        <v>482</v>
      </c>
    </row>
    <row r="620" spans="1:31" x14ac:dyDescent="0.35">
      <c r="A620" s="13">
        <f t="shared" si="9"/>
        <v>0</v>
      </c>
      <c r="B620" t="s">
        <v>580</v>
      </c>
      <c r="C620">
        <v>3382</v>
      </c>
      <c r="D620">
        <v>0</v>
      </c>
      <c r="E620">
        <v>5570</v>
      </c>
      <c r="F620">
        <v>0</v>
      </c>
      <c r="G620">
        <v>125</v>
      </c>
      <c r="H620">
        <v>146</v>
      </c>
      <c r="I620">
        <v>0</v>
      </c>
      <c r="J620">
        <v>116</v>
      </c>
      <c r="K620">
        <v>2420</v>
      </c>
      <c r="L620">
        <v>493</v>
      </c>
      <c r="M620">
        <v>12252</v>
      </c>
      <c r="N620">
        <v>239</v>
      </c>
      <c r="O620">
        <v>228</v>
      </c>
      <c r="P620">
        <v>4094</v>
      </c>
      <c r="Q620">
        <v>1808</v>
      </c>
      <c r="R620">
        <v>0</v>
      </c>
      <c r="S620">
        <v>293</v>
      </c>
      <c r="T620">
        <v>153</v>
      </c>
      <c r="U620">
        <v>154</v>
      </c>
      <c r="V620">
        <v>3381</v>
      </c>
      <c r="W620">
        <v>499</v>
      </c>
      <c r="X620">
        <v>0</v>
      </c>
      <c r="Y620">
        <v>137</v>
      </c>
      <c r="Z620">
        <v>10986</v>
      </c>
      <c r="AA620">
        <v>35268</v>
      </c>
      <c r="AB620">
        <v>73449</v>
      </c>
      <c r="AC620">
        <v>0</v>
      </c>
      <c r="AD620">
        <v>0</v>
      </c>
      <c r="AE620" t="s">
        <v>482</v>
      </c>
    </row>
    <row r="621" spans="1:31" x14ac:dyDescent="0.35">
      <c r="A621" s="13">
        <f t="shared" si="9"/>
        <v>0</v>
      </c>
      <c r="B621" t="s">
        <v>581</v>
      </c>
      <c r="C621">
        <v>11805</v>
      </c>
      <c r="D621">
        <v>0</v>
      </c>
      <c r="E621">
        <v>0</v>
      </c>
      <c r="F621">
        <v>253</v>
      </c>
      <c r="G621">
        <v>0</v>
      </c>
      <c r="H621">
        <v>0</v>
      </c>
      <c r="I621">
        <v>0</v>
      </c>
      <c r="J621">
        <v>0</v>
      </c>
      <c r="K621">
        <v>2800</v>
      </c>
      <c r="L621">
        <v>5123</v>
      </c>
      <c r="M621">
        <v>19981</v>
      </c>
      <c r="N621">
        <v>176</v>
      </c>
      <c r="O621">
        <v>0</v>
      </c>
      <c r="P621">
        <v>0</v>
      </c>
      <c r="Q621">
        <v>3739</v>
      </c>
      <c r="R621">
        <v>0</v>
      </c>
      <c r="S621">
        <v>3458</v>
      </c>
      <c r="T621">
        <v>69</v>
      </c>
      <c r="U621">
        <v>3222</v>
      </c>
      <c r="V621">
        <v>5816</v>
      </c>
      <c r="W621">
        <v>1222</v>
      </c>
      <c r="X621">
        <v>469</v>
      </c>
      <c r="Y621">
        <v>3500</v>
      </c>
      <c r="Z621">
        <v>21671</v>
      </c>
      <c r="AA621">
        <v>73383</v>
      </c>
      <c r="AB621">
        <v>45866</v>
      </c>
      <c r="AC621">
        <v>0</v>
      </c>
      <c r="AD621">
        <v>0</v>
      </c>
      <c r="AE621" t="s">
        <v>482</v>
      </c>
    </row>
    <row r="622" spans="1:31" x14ac:dyDescent="0.35">
      <c r="A622" s="13">
        <f t="shared" si="9"/>
        <v>0</v>
      </c>
      <c r="B622" t="s">
        <v>582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38</v>
      </c>
      <c r="M622">
        <v>38</v>
      </c>
      <c r="N622">
        <v>0</v>
      </c>
      <c r="O622">
        <v>0</v>
      </c>
      <c r="P622">
        <v>48</v>
      </c>
      <c r="Q622">
        <v>178</v>
      </c>
      <c r="R622">
        <v>0</v>
      </c>
      <c r="S622">
        <v>0</v>
      </c>
      <c r="T622">
        <v>0</v>
      </c>
      <c r="U622">
        <v>0</v>
      </c>
      <c r="V622">
        <v>33</v>
      </c>
      <c r="W622">
        <v>59</v>
      </c>
      <c r="X622">
        <v>0</v>
      </c>
      <c r="Y622">
        <v>24</v>
      </c>
      <c r="Z622">
        <v>342</v>
      </c>
      <c r="AA622">
        <v>8390</v>
      </c>
      <c r="AB622">
        <v>562</v>
      </c>
      <c r="AC622">
        <v>0</v>
      </c>
      <c r="AD622">
        <v>0</v>
      </c>
      <c r="AE622" t="s">
        <v>482</v>
      </c>
    </row>
    <row r="623" spans="1:31" x14ac:dyDescent="0.35">
      <c r="A623" s="13">
        <f t="shared" si="9"/>
        <v>0</v>
      </c>
      <c r="B623" t="s">
        <v>583</v>
      </c>
      <c r="C623">
        <v>5928</v>
      </c>
      <c r="D623">
        <v>2225</v>
      </c>
      <c r="E623">
        <v>9480</v>
      </c>
      <c r="F623">
        <v>1540</v>
      </c>
      <c r="G623">
        <v>41</v>
      </c>
      <c r="H623">
        <v>0</v>
      </c>
      <c r="I623">
        <v>0</v>
      </c>
      <c r="J623">
        <v>0</v>
      </c>
      <c r="K623">
        <v>8420</v>
      </c>
      <c r="L623">
        <v>2791</v>
      </c>
      <c r="M623">
        <v>30425</v>
      </c>
      <c r="N623">
        <v>1266</v>
      </c>
      <c r="O623">
        <v>0</v>
      </c>
      <c r="P623">
        <v>9511</v>
      </c>
      <c r="Q623">
        <v>1480</v>
      </c>
      <c r="R623">
        <v>0</v>
      </c>
      <c r="S623">
        <v>7080</v>
      </c>
      <c r="T623">
        <v>350</v>
      </c>
      <c r="U623">
        <v>720</v>
      </c>
      <c r="V623">
        <v>10733</v>
      </c>
      <c r="W623">
        <v>1090</v>
      </c>
      <c r="X623">
        <v>506</v>
      </c>
      <c r="Y623">
        <v>173</v>
      </c>
      <c r="Z623">
        <v>32909</v>
      </c>
      <c r="AA623">
        <v>58754</v>
      </c>
      <c r="AB623">
        <v>115520</v>
      </c>
      <c r="AC623">
        <v>0</v>
      </c>
      <c r="AD623">
        <v>1</v>
      </c>
      <c r="AE623" t="s">
        <v>482</v>
      </c>
    </row>
    <row r="624" spans="1:31" x14ac:dyDescent="0.35">
      <c r="A624" s="13">
        <f t="shared" si="9"/>
        <v>0</v>
      </c>
      <c r="B624" t="s">
        <v>584</v>
      </c>
      <c r="C624">
        <v>50</v>
      </c>
      <c r="D624">
        <v>337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3</v>
      </c>
      <c r="M624">
        <v>390</v>
      </c>
      <c r="N624">
        <v>0</v>
      </c>
      <c r="O624">
        <v>0</v>
      </c>
      <c r="P624">
        <v>0</v>
      </c>
      <c r="Q624">
        <v>323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48</v>
      </c>
      <c r="X624">
        <v>0</v>
      </c>
      <c r="Y624">
        <v>16</v>
      </c>
      <c r="Z624">
        <v>387</v>
      </c>
      <c r="AA624">
        <v>9143</v>
      </c>
      <c r="AB624">
        <v>0</v>
      </c>
      <c r="AC624">
        <v>0</v>
      </c>
      <c r="AD624">
        <v>0</v>
      </c>
      <c r="AE624" t="s">
        <v>482</v>
      </c>
    </row>
    <row r="625" spans="1:31" x14ac:dyDescent="0.35">
      <c r="A625" s="13">
        <f t="shared" si="9"/>
        <v>0</v>
      </c>
      <c r="B625" t="s">
        <v>585</v>
      </c>
      <c r="C625">
        <v>433</v>
      </c>
      <c r="D625">
        <v>675</v>
      </c>
      <c r="E625">
        <v>0</v>
      </c>
      <c r="F625">
        <v>0</v>
      </c>
      <c r="G625">
        <v>11</v>
      </c>
      <c r="H625">
        <v>0</v>
      </c>
      <c r="I625">
        <v>15</v>
      </c>
      <c r="J625">
        <v>1</v>
      </c>
      <c r="K625">
        <v>444</v>
      </c>
      <c r="L625">
        <v>100</v>
      </c>
      <c r="M625">
        <v>1679</v>
      </c>
      <c r="N625">
        <v>0</v>
      </c>
      <c r="O625">
        <v>0</v>
      </c>
      <c r="P625">
        <v>44</v>
      </c>
      <c r="Q625">
        <v>1224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110</v>
      </c>
      <c r="X625">
        <v>0</v>
      </c>
      <c r="Y625">
        <v>34</v>
      </c>
      <c r="Z625">
        <v>1412</v>
      </c>
      <c r="AA625">
        <v>22800</v>
      </c>
      <c r="AB625">
        <v>444</v>
      </c>
      <c r="AC625">
        <v>0</v>
      </c>
      <c r="AD625">
        <v>0</v>
      </c>
      <c r="AE625" t="s">
        <v>482</v>
      </c>
    </row>
    <row r="626" spans="1:31" x14ac:dyDescent="0.35">
      <c r="A626" s="13">
        <f t="shared" si="9"/>
        <v>0</v>
      </c>
      <c r="B626" t="s">
        <v>586</v>
      </c>
      <c r="C626">
        <v>80</v>
      </c>
      <c r="D626">
        <v>742</v>
      </c>
      <c r="E626">
        <v>70</v>
      </c>
      <c r="F626">
        <v>0</v>
      </c>
      <c r="G626">
        <v>0</v>
      </c>
      <c r="H626">
        <v>0</v>
      </c>
      <c r="I626">
        <v>5</v>
      </c>
      <c r="J626">
        <v>0</v>
      </c>
      <c r="K626">
        <v>1000</v>
      </c>
      <c r="L626">
        <v>54</v>
      </c>
      <c r="M626">
        <v>1951</v>
      </c>
      <c r="N626">
        <v>0</v>
      </c>
      <c r="O626">
        <v>0</v>
      </c>
      <c r="P626">
        <v>80</v>
      </c>
      <c r="Q626">
        <v>802</v>
      </c>
      <c r="R626">
        <v>0</v>
      </c>
      <c r="S626">
        <v>841</v>
      </c>
      <c r="T626">
        <v>0</v>
      </c>
      <c r="U626">
        <v>0</v>
      </c>
      <c r="V626">
        <v>33</v>
      </c>
      <c r="W626">
        <v>45</v>
      </c>
      <c r="X626">
        <v>0</v>
      </c>
      <c r="Y626">
        <v>59</v>
      </c>
      <c r="Z626">
        <v>1860</v>
      </c>
      <c r="AA626">
        <v>12866</v>
      </c>
      <c r="AB626">
        <v>1086</v>
      </c>
      <c r="AC626">
        <v>0</v>
      </c>
      <c r="AD626">
        <v>0</v>
      </c>
      <c r="AE626" t="s">
        <v>482</v>
      </c>
    </row>
    <row r="627" spans="1:31" x14ac:dyDescent="0.35">
      <c r="A627" s="13">
        <f t="shared" si="9"/>
        <v>0</v>
      </c>
      <c r="B627" t="s">
        <v>587</v>
      </c>
      <c r="C627">
        <v>22214</v>
      </c>
      <c r="D627">
        <v>0</v>
      </c>
      <c r="E627">
        <v>16274</v>
      </c>
      <c r="F627">
        <v>0</v>
      </c>
      <c r="G627">
        <v>2977</v>
      </c>
      <c r="H627">
        <v>1695</v>
      </c>
      <c r="I627">
        <v>0</v>
      </c>
      <c r="J627">
        <v>56</v>
      </c>
      <c r="K627">
        <v>25868</v>
      </c>
      <c r="L627">
        <v>603</v>
      </c>
      <c r="M627">
        <v>69687</v>
      </c>
      <c r="N627">
        <v>0</v>
      </c>
      <c r="O627">
        <v>3994</v>
      </c>
      <c r="P627">
        <v>0</v>
      </c>
      <c r="Q627">
        <v>15947</v>
      </c>
      <c r="R627">
        <v>0</v>
      </c>
      <c r="S627">
        <v>3227</v>
      </c>
      <c r="T627">
        <v>2594</v>
      </c>
      <c r="U627">
        <v>3934</v>
      </c>
      <c r="V627">
        <v>35095</v>
      </c>
      <c r="W627">
        <v>2057</v>
      </c>
      <c r="X627">
        <v>691</v>
      </c>
      <c r="Y627">
        <v>2107</v>
      </c>
      <c r="Z627">
        <v>69646</v>
      </c>
      <c r="AA627">
        <v>262150</v>
      </c>
      <c r="AB627">
        <v>365381</v>
      </c>
      <c r="AC627">
        <v>1</v>
      </c>
      <c r="AD627">
        <v>0</v>
      </c>
      <c r="AE627" t="s">
        <v>482</v>
      </c>
    </row>
    <row r="628" spans="1:31" x14ac:dyDescent="0.35">
      <c r="A628" s="13">
        <f t="shared" si="9"/>
        <v>0</v>
      </c>
      <c r="B628" t="s">
        <v>1072</v>
      </c>
      <c r="C628">
        <v>651</v>
      </c>
      <c r="D628">
        <v>599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500</v>
      </c>
      <c r="L628">
        <v>258</v>
      </c>
      <c r="M628">
        <v>2008</v>
      </c>
      <c r="N628">
        <v>0</v>
      </c>
      <c r="O628">
        <v>56</v>
      </c>
      <c r="P628">
        <v>330</v>
      </c>
      <c r="Q628">
        <v>812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67</v>
      </c>
      <c r="X628">
        <v>0</v>
      </c>
      <c r="Y628">
        <v>141</v>
      </c>
      <c r="Z628">
        <v>1406</v>
      </c>
      <c r="AA628">
        <v>37683</v>
      </c>
      <c r="AB628">
        <v>500</v>
      </c>
      <c r="AC628">
        <v>0</v>
      </c>
      <c r="AD628">
        <v>0</v>
      </c>
      <c r="AE628" t="s">
        <v>482</v>
      </c>
    </row>
    <row r="629" spans="1:31" x14ac:dyDescent="0.35">
      <c r="A629" s="13">
        <f t="shared" si="9"/>
        <v>0</v>
      </c>
      <c r="B629" t="s">
        <v>588</v>
      </c>
      <c r="C629">
        <v>14677</v>
      </c>
      <c r="D629">
        <v>0</v>
      </c>
      <c r="E629">
        <v>8936</v>
      </c>
      <c r="F629">
        <v>1980</v>
      </c>
      <c r="G629">
        <v>5669</v>
      </c>
      <c r="H629">
        <v>0</v>
      </c>
      <c r="I629">
        <v>0</v>
      </c>
      <c r="J629">
        <v>445</v>
      </c>
      <c r="K629">
        <v>2250</v>
      </c>
      <c r="L629">
        <v>1709</v>
      </c>
      <c r="M629">
        <v>35666</v>
      </c>
      <c r="N629">
        <v>1170</v>
      </c>
      <c r="O629">
        <v>0</v>
      </c>
      <c r="P629">
        <v>8258</v>
      </c>
      <c r="Q629">
        <v>10512</v>
      </c>
      <c r="R629">
        <v>0</v>
      </c>
      <c r="S629">
        <v>6576</v>
      </c>
      <c r="T629">
        <v>0</v>
      </c>
      <c r="U629">
        <v>5572</v>
      </c>
      <c r="V629">
        <v>3718</v>
      </c>
      <c r="W629">
        <v>1374</v>
      </c>
      <c r="X629">
        <v>1591</v>
      </c>
      <c r="Y629">
        <v>0</v>
      </c>
      <c r="Z629">
        <v>38771</v>
      </c>
      <c r="AA629">
        <v>78008</v>
      </c>
      <c r="AB629">
        <v>111770</v>
      </c>
      <c r="AC629">
        <v>1</v>
      </c>
      <c r="AD629">
        <v>0</v>
      </c>
      <c r="AE629" t="s">
        <v>482</v>
      </c>
    </row>
    <row r="630" spans="1:31" x14ac:dyDescent="0.35">
      <c r="A630" s="13">
        <f t="shared" si="9"/>
        <v>0</v>
      </c>
      <c r="B630" t="s">
        <v>589</v>
      </c>
      <c r="C630">
        <v>1702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88</v>
      </c>
      <c r="J630">
        <v>0</v>
      </c>
      <c r="K630">
        <v>0</v>
      </c>
      <c r="L630">
        <v>252</v>
      </c>
      <c r="M630">
        <v>2042</v>
      </c>
      <c r="N630">
        <v>94</v>
      </c>
      <c r="O630">
        <v>0</v>
      </c>
      <c r="P630">
        <v>159</v>
      </c>
      <c r="Q630">
        <v>1352</v>
      </c>
      <c r="R630">
        <v>0</v>
      </c>
      <c r="S630">
        <v>245</v>
      </c>
      <c r="T630">
        <v>0</v>
      </c>
      <c r="U630">
        <v>0</v>
      </c>
      <c r="V630">
        <v>907</v>
      </c>
      <c r="W630">
        <v>269</v>
      </c>
      <c r="X630">
        <v>0</v>
      </c>
      <c r="Y630">
        <v>213</v>
      </c>
      <c r="Z630">
        <v>3239</v>
      </c>
      <c r="AA630">
        <v>20418</v>
      </c>
      <c r="AB630">
        <v>19266</v>
      </c>
      <c r="AC630">
        <v>0</v>
      </c>
      <c r="AD630">
        <v>0</v>
      </c>
      <c r="AE630" t="s">
        <v>482</v>
      </c>
    </row>
    <row r="631" spans="1:31" x14ac:dyDescent="0.35">
      <c r="A631" s="13">
        <f t="shared" si="9"/>
        <v>0</v>
      </c>
      <c r="B631" t="s">
        <v>590</v>
      </c>
      <c r="C631">
        <v>775</v>
      </c>
      <c r="D631">
        <v>0</v>
      </c>
      <c r="E631">
        <v>0</v>
      </c>
      <c r="F631">
        <v>0</v>
      </c>
      <c r="G631">
        <v>360</v>
      </c>
      <c r="H631">
        <v>0</v>
      </c>
      <c r="I631">
        <v>21</v>
      </c>
      <c r="J631">
        <v>0</v>
      </c>
      <c r="K631">
        <v>0</v>
      </c>
      <c r="L631">
        <v>2</v>
      </c>
      <c r="M631">
        <v>1158</v>
      </c>
      <c r="N631">
        <v>0</v>
      </c>
      <c r="O631">
        <v>0</v>
      </c>
      <c r="P631">
        <v>100</v>
      </c>
      <c r="Q631">
        <v>102</v>
      </c>
      <c r="R631">
        <v>0</v>
      </c>
      <c r="S631">
        <v>308</v>
      </c>
      <c r="T631">
        <v>0</v>
      </c>
      <c r="U631">
        <v>106</v>
      </c>
      <c r="V631">
        <v>84</v>
      </c>
      <c r="W631">
        <v>105</v>
      </c>
      <c r="X631">
        <v>2</v>
      </c>
      <c r="Y631">
        <v>10</v>
      </c>
      <c r="Z631">
        <v>817</v>
      </c>
      <c r="AA631">
        <v>8870</v>
      </c>
      <c r="AB631">
        <v>1472</v>
      </c>
      <c r="AC631">
        <v>0</v>
      </c>
      <c r="AD631">
        <v>0</v>
      </c>
      <c r="AE631" t="s">
        <v>482</v>
      </c>
    </row>
    <row r="632" spans="1:31" x14ac:dyDescent="0.35">
      <c r="A632" s="13">
        <f t="shared" si="9"/>
        <v>0</v>
      </c>
      <c r="B632" t="s">
        <v>591</v>
      </c>
      <c r="C632">
        <v>1969</v>
      </c>
      <c r="D632">
        <v>0</v>
      </c>
      <c r="E632">
        <v>0</v>
      </c>
      <c r="F632">
        <v>112</v>
      </c>
      <c r="G632">
        <v>0</v>
      </c>
      <c r="H632">
        <v>0</v>
      </c>
      <c r="I632">
        <v>53</v>
      </c>
      <c r="J632">
        <v>0</v>
      </c>
      <c r="K632">
        <v>2820</v>
      </c>
      <c r="L632">
        <v>2284</v>
      </c>
      <c r="M632">
        <v>7238</v>
      </c>
      <c r="N632">
        <v>98</v>
      </c>
      <c r="O632">
        <v>0</v>
      </c>
      <c r="P632">
        <v>0</v>
      </c>
      <c r="Q632">
        <v>665</v>
      </c>
      <c r="R632">
        <v>0</v>
      </c>
      <c r="S632">
        <v>3249</v>
      </c>
      <c r="T632">
        <v>0</v>
      </c>
      <c r="U632">
        <v>31</v>
      </c>
      <c r="V632">
        <v>0</v>
      </c>
      <c r="W632">
        <v>305</v>
      </c>
      <c r="X632">
        <v>0</v>
      </c>
      <c r="Y632">
        <v>2283</v>
      </c>
      <c r="Z632">
        <v>6631</v>
      </c>
      <c r="AA632">
        <v>16872</v>
      </c>
      <c r="AB632">
        <v>13110</v>
      </c>
      <c r="AC632">
        <v>0</v>
      </c>
      <c r="AD632">
        <v>1</v>
      </c>
      <c r="AE632" t="s">
        <v>482</v>
      </c>
    </row>
    <row r="633" spans="1:31" x14ac:dyDescent="0.35">
      <c r="A633" s="13">
        <f t="shared" si="9"/>
        <v>0</v>
      </c>
      <c r="B633" t="s">
        <v>592</v>
      </c>
      <c r="C633">
        <v>5592</v>
      </c>
      <c r="D633">
        <v>0</v>
      </c>
      <c r="E633">
        <v>4903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3800</v>
      </c>
      <c r="L633">
        <v>1692</v>
      </c>
      <c r="M633">
        <v>15987</v>
      </c>
      <c r="N633">
        <v>1014</v>
      </c>
      <c r="O633">
        <v>8642</v>
      </c>
      <c r="P633">
        <v>843</v>
      </c>
      <c r="Q633">
        <v>7327</v>
      </c>
      <c r="R633">
        <v>147</v>
      </c>
      <c r="S633">
        <v>50</v>
      </c>
      <c r="T633">
        <v>650</v>
      </c>
      <c r="U633">
        <v>622</v>
      </c>
      <c r="V633">
        <v>7552</v>
      </c>
      <c r="W633">
        <v>520</v>
      </c>
      <c r="X633">
        <v>0</v>
      </c>
      <c r="Y633">
        <v>1043</v>
      </c>
      <c r="Z633">
        <v>28410</v>
      </c>
      <c r="AA633">
        <v>67239</v>
      </c>
      <c r="AB633">
        <v>60034</v>
      </c>
      <c r="AC633">
        <v>1</v>
      </c>
      <c r="AD633">
        <v>0</v>
      </c>
      <c r="AE633" t="s">
        <v>482</v>
      </c>
    </row>
    <row r="634" spans="1:31" x14ac:dyDescent="0.35">
      <c r="A634" s="13">
        <f t="shared" si="9"/>
        <v>0</v>
      </c>
      <c r="B634" t="s">
        <v>593</v>
      </c>
      <c r="C634">
        <v>19</v>
      </c>
      <c r="D634">
        <v>1370</v>
      </c>
      <c r="E634">
        <v>336</v>
      </c>
      <c r="F634">
        <v>0</v>
      </c>
      <c r="G634">
        <v>0</v>
      </c>
      <c r="H634">
        <v>1483</v>
      </c>
      <c r="I634">
        <v>0</v>
      </c>
      <c r="J634">
        <v>0</v>
      </c>
      <c r="K634">
        <v>0</v>
      </c>
      <c r="L634">
        <v>258</v>
      </c>
      <c r="M634">
        <v>3466</v>
      </c>
      <c r="N634">
        <v>0</v>
      </c>
      <c r="O634">
        <v>1010</v>
      </c>
      <c r="P634">
        <v>140</v>
      </c>
      <c r="Q634">
        <v>914</v>
      </c>
      <c r="R634">
        <v>0</v>
      </c>
      <c r="S634">
        <v>0</v>
      </c>
      <c r="T634">
        <v>0</v>
      </c>
      <c r="U634">
        <v>0</v>
      </c>
      <c r="V634">
        <v>516</v>
      </c>
      <c r="W634">
        <v>159</v>
      </c>
      <c r="X634">
        <v>0</v>
      </c>
      <c r="Y634">
        <v>98</v>
      </c>
      <c r="Z634">
        <v>2837</v>
      </c>
      <c r="AA634">
        <v>23431</v>
      </c>
      <c r="AB634">
        <v>5915</v>
      </c>
      <c r="AC634">
        <v>0</v>
      </c>
      <c r="AD634">
        <v>0</v>
      </c>
      <c r="AE634" t="s">
        <v>482</v>
      </c>
    </row>
    <row r="635" spans="1:31" x14ac:dyDescent="0.35">
      <c r="A635" s="13">
        <f t="shared" si="9"/>
        <v>0</v>
      </c>
      <c r="B635" t="s">
        <v>891</v>
      </c>
      <c r="C635">
        <v>6386</v>
      </c>
      <c r="D635">
        <v>0</v>
      </c>
      <c r="E635">
        <v>0</v>
      </c>
      <c r="F635">
        <v>29</v>
      </c>
      <c r="G635">
        <v>0</v>
      </c>
      <c r="H635">
        <v>0</v>
      </c>
      <c r="I635">
        <v>33</v>
      </c>
      <c r="J635">
        <v>0</v>
      </c>
      <c r="K635">
        <v>0</v>
      </c>
      <c r="L635">
        <v>1057</v>
      </c>
      <c r="M635">
        <v>7505</v>
      </c>
      <c r="N635">
        <v>909</v>
      </c>
      <c r="O635">
        <v>0</v>
      </c>
      <c r="P635">
        <v>457</v>
      </c>
      <c r="Q635">
        <v>2341</v>
      </c>
      <c r="R635">
        <v>0</v>
      </c>
      <c r="S635">
        <v>132</v>
      </c>
      <c r="T635">
        <v>519</v>
      </c>
      <c r="U635">
        <v>173</v>
      </c>
      <c r="V635">
        <v>926</v>
      </c>
      <c r="W635">
        <v>415</v>
      </c>
      <c r="X635">
        <v>0</v>
      </c>
      <c r="Y635">
        <v>266</v>
      </c>
      <c r="Z635">
        <v>6138</v>
      </c>
      <c r="AA635">
        <v>109128</v>
      </c>
      <c r="AB635">
        <v>8095</v>
      </c>
      <c r="AC635">
        <v>0</v>
      </c>
      <c r="AD635">
        <v>0</v>
      </c>
      <c r="AE635" t="s">
        <v>482</v>
      </c>
    </row>
    <row r="636" spans="1:31" x14ac:dyDescent="0.35">
      <c r="A636" s="13">
        <f t="shared" si="9"/>
        <v>0</v>
      </c>
      <c r="B636" t="s">
        <v>968</v>
      </c>
      <c r="C636">
        <v>638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5000</v>
      </c>
      <c r="L636">
        <v>2</v>
      </c>
      <c r="M636">
        <v>5640</v>
      </c>
      <c r="N636">
        <v>30</v>
      </c>
      <c r="O636">
        <v>3650</v>
      </c>
      <c r="P636">
        <v>76</v>
      </c>
      <c r="Q636">
        <v>472</v>
      </c>
      <c r="R636">
        <v>0</v>
      </c>
      <c r="S636">
        <v>69</v>
      </c>
      <c r="T636">
        <v>0</v>
      </c>
      <c r="U636">
        <v>0</v>
      </c>
      <c r="V636">
        <v>0</v>
      </c>
      <c r="W636">
        <v>92</v>
      </c>
      <c r="X636">
        <v>0</v>
      </c>
      <c r="Y636">
        <v>36</v>
      </c>
      <c r="Z636">
        <v>4425</v>
      </c>
      <c r="AA636">
        <v>12500</v>
      </c>
      <c r="AB636">
        <v>8000</v>
      </c>
      <c r="AC636">
        <v>0</v>
      </c>
      <c r="AD636">
        <v>0</v>
      </c>
      <c r="AE636" t="s">
        <v>482</v>
      </c>
    </row>
    <row r="637" spans="1:31" x14ac:dyDescent="0.35">
      <c r="A637" s="13">
        <f t="shared" si="9"/>
        <v>0</v>
      </c>
      <c r="B637" t="s">
        <v>595</v>
      </c>
      <c r="C637">
        <v>4508</v>
      </c>
      <c r="D637">
        <v>0</v>
      </c>
      <c r="E637">
        <v>4332</v>
      </c>
      <c r="F637">
        <v>97</v>
      </c>
      <c r="G637">
        <v>0</v>
      </c>
      <c r="H637">
        <v>1397</v>
      </c>
      <c r="I637">
        <v>61</v>
      </c>
      <c r="J637">
        <v>300</v>
      </c>
      <c r="K637">
        <v>3200</v>
      </c>
      <c r="L637">
        <v>54</v>
      </c>
      <c r="M637">
        <v>13949</v>
      </c>
      <c r="N637">
        <v>189</v>
      </c>
      <c r="O637">
        <v>1510</v>
      </c>
      <c r="P637">
        <v>4017</v>
      </c>
      <c r="Q637">
        <v>775</v>
      </c>
      <c r="R637">
        <v>0</v>
      </c>
      <c r="S637">
        <v>1015</v>
      </c>
      <c r="T637">
        <v>0</v>
      </c>
      <c r="U637">
        <v>0</v>
      </c>
      <c r="V637">
        <v>1255</v>
      </c>
      <c r="W637">
        <v>406</v>
      </c>
      <c r="X637">
        <v>358</v>
      </c>
      <c r="Y637">
        <v>5288</v>
      </c>
      <c r="Z637">
        <v>14813</v>
      </c>
      <c r="AA637">
        <v>41868</v>
      </c>
      <c r="AB637">
        <v>51685</v>
      </c>
      <c r="AC637">
        <v>0</v>
      </c>
      <c r="AD637">
        <v>0</v>
      </c>
      <c r="AE637" t="s">
        <v>482</v>
      </c>
    </row>
    <row r="638" spans="1:31" x14ac:dyDescent="0.35">
      <c r="A638" s="13">
        <f t="shared" si="9"/>
        <v>0</v>
      </c>
      <c r="B638" t="s">
        <v>594</v>
      </c>
      <c r="C638">
        <v>0</v>
      </c>
      <c r="D638">
        <v>0</v>
      </c>
      <c r="E638">
        <v>0</v>
      </c>
      <c r="F638">
        <v>2250</v>
      </c>
      <c r="G638">
        <v>0</v>
      </c>
      <c r="H638">
        <v>35459</v>
      </c>
      <c r="I638">
        <v>0</v>
      </c>
      <c r="J638">
        <v>0</v>
      </c>
      <c r="K638">
        <v>30000</v>
      </c>
      <c r="L638">
        <v>17074</v>
      </c>
      <c r="M638">
        <v>84783</v>
      </c>
      <c r="N638">
        <v>9235</v>
      </c>
      <c r="O638">
        <v>15981</v>
      </c>
      <c r="P638">
        <v>13908</v>
      </c>
      <c r="Q638">
        <v>8937</v>
      </c>
      <c r="R638">
        <v>299</v>
      </c>
      <c r="S638">
        <v>5962</v>
      </c>
      <c r="T638">
        <v>0</v>
      </c>
      <c r="U638">
        <v>7455</v>
      </c>
      <c r="V638">
        <v>21207</v>
      </c>
      <c r="W638">
        <v>2063</v>
      </c>
      <c r="X638">
        <v>4400</v>
      </c>
      <c r="Y638">
        <v>2409</v>
      </c>
      <c r="Z638">
        <v>91856</v>
      </c>
      <c r="AA638">
        <v>167371</v>
      </c>
      <c r="AB638">
        <v>315000</v>
      </c>
      <c r="AC638">
        <v>1</v>
      </c>
      <c r="AD638">
        <v>0</v>
      </c>
      <c r="AE638" t="s">
        <v>482</v>
      </c>
    </row>
    <row r="639" spans="1:31" x14ac:dyDescent="0.35">
      <c r="A639" s="13">
        <f t="shared" si="9"/>
        <v>0</v>
      </c>
      <c r="B639" t="s">
        <v>596</v>
      </c>
      <c r="C639">
        <v>489</v>
      </c>
      <c r="D639">
        <v>282</v>
      </c>
      <c r="E639">
        <v>0</v>
      </c>
      <c r="F639">
        <v>0</v>
      </c>
      <c r="G639">
        <v>0</v>
      </c>
      <c r="H639">
        <v>245</v>
      </c>
      <c r="I639">
        <v>6</v>
      </c>
      <c r="J639">
        <v>0</v>
      </c>
      <c r="K639">
        <v>0</v>
      </c>
      <c r="L639">
        <v>0</v>
      </c>
      <c r="M639">
        <v>1022</v>
      </c>
      <c r="N639">
        <v>0</v>
      </c>
      <c r="O639">
        <v>188</v>
      </c>
      <c r="P639">
        <v>1835</v>
      </c>
      <c r="Q639">
        <v>618</v>
      </c>
      <c r="R639">
        <v>0</v>
      </c>
      <c r="S639">
        <v>0</v>
      </c>
      <c r="T639">
        <v>0</v>
      </c>
      <c r="U639">
        <v>0</v>
      </c>
      <c r="V639">
        <v>121</v>
      </c>
      <c r="W639">
        <v>78</v>
      </c>
      <c r="X639">
        <v>0</v>
      </c>
      <c r="Y639">
        <v>282</v>
      </c>
      <c r="Z639">
        <v>3122</v>
      </c>
      <c r="AA639">
        <v>9589</v>
      </c>
      <c r="AB639">
        <v>1928</v>
      </c>
      <c r="AC639">
        <v>0</v>
      </c>
      <c r="AD639">
        <v>0</v>
      </c>
      <c r="AE639" t="s">
        <v>597</v>
      </c>
    </row>
    <row r="640" spans="1:31" x14ac:dyDescent="0.35">
      <c r="A640" s="13">
        <f t="shared" si="9"/>
        <v>0</v>
      </c>
      <c r="B640" t="s">
        <v>598</v>
      </c>
      <c r="C640">
        <v>3787</v>
      </c>
      <c r="D640">
        <v>0</v>
      </c>
      <c r="E640">
        <v>0</v>
      </c>
      <c r="F640">
        <v>0</v>
      </c>
      <c r="G640">
        <v>709</v>
      </c>
      <c r="H640">
        <v>0</v>
      </c>
      <c r="I640">
        <v>22</v>
      </c>
      <c r="J640">
        <v>0</v>
      </c>
      <c r="K640">
        <v>4505</v>
      </c>
      <c r="L640">
        <v>0</v>
      </c>
      <c r="M640">
        <v>9023</v>
      </c>
      <c r="N640">
        <v>9163</v>
      </c>
      <c r="O640">
        <v>0</v>
      </c>
      <c r="P640">
        <v>0</v>
      </c>
      <c r="Q640">
        <v>1287</v>
      </c>
      <c r="R640">
        <v>0</v>
      </c>
      <c r="S640">
        <v>763</v>
      </c>
      <c r="T640">
        <v>0</v>
      </c>
      <c r="U640">
        <v>864</v>
      </c>
      <c r="V640">
        <v>502</v>
      </c>
      <c r="W640">
        <v>272</v>
      </c>
      <c r="X640">
        <v>0</v>
      </c>
      <c r="Y640">
        <v>139</v>
      </c>
      <c r="Z640">
        <v>12990</v>
      </c>
      <c r="AA640">
        <v>16882</v>
      </c>
      <c r="AB640">
        <v>10390</v>
      </c>
      <c r="AC640">
        <v>0</v>
      </c>
      <c r="AD640">
        <v>0</v>
      </c>
      <c r="AE640" t="s">
        <v>597</v>
      </c>
    </row>
    <row r="641" spans="1:31" x14ac:dyDescent="0.35">
      <c r="A641" s="13">
        <f t="shared" si="9"/>
        <v>1</v>
      </c>
      <c r="B641" t="s">
        <v>600</v>
      </c>
      <c r="C641">
        <v>2989</v>
      </c>
      <c r="D641">
        <v>0</v>
      </c>
      <c r="E641">
        <v>0</v>
      </c>
      <c r="F641">
        <v>0</v>
      </c>
      <c r="G641">
        <v>0</v>
      </c>
      <c r="H641">
        <v>3917</v>
      </c>
      <c r="I641">
        <v>0</v>
      </c>
      <c r="J641">
        <v>86</v>
      </c>
      <c r="K641">
        <v>6600</v>
      </c>
      <c r="L641">
        <v>902</v>
      </c>
      <c r="M641">
        <v>14494</v>
      </c>
      <c r="N641" s="21">
        <v>-1</v>
      </c>
      <c r="O641">
        <v>140</v>
      </c>
      <c r="P641">
        <v>482</v>
      </c>
      <c r="Q641">
        <v>1365</v>
      </c>
      <c r="R641">
        <v>0</v>
      </c>
      <c r="S641">
        <v>68</v>
      </c>
      <c r="T641">
        <v>0</v>
      </c>
      <c r="U641">
        <v>7394</v>
      </c>
      <c r="V641">
        <v>1289</v>
      </c>
      <c r="W641">
        <v>1070</v>
      </c>
      <c r="X641">
        <v>684</v>
      </c>
      <c r="Y641">
        <v>144</v>
      </c>
      <c r="Z641">
        <v>12636</v>
      </c>
      <c r="AA641">
        <v>26819</v>
      </c>
      <c r="AB641">
        <v>25550</v>
      </c>
      <c r="AC641">
        <v>1</v>
      </c>
      <c r="AD641">
        <v>0</v>
      </c>
      <c r="AE641" t="s">
        <v>597</v>
      </c>
    </row>
    <row r="642" spans="1:31" x14ac:dyDescent="0.35">
      <c r="A642" s="13">
        <f t="shared" si="9"/>
        <v>0</v>
      </c>
      <c r="B642" t="s">
        <v>601</v>
      </c>
      <c r="C642">
        <v>8571</v>
      </c>
      <c r="D642" s="21">
        <v>-1</v>
      </c>
      <c r="E642">
        <v>0</v>
      </c>
      <c r="F642">
        <v>673</v>
      </c>
      <c r="G642">
        <v>0</v>
      </c>
      <c r="H642">
        <v>0</v>
      </c>
      <c r="I642">
        <v>135</v>
      </c>
      <c r="J642">
        <v>0</v>
      </c>
      <c r="K642">
        <v>5650</v>
      </c>
      <c r="L642">
        <v>3833</v>
      </c>
      <c r="M642">
        <v>18862</v>
      </c>
      <c r="N642">
        <v>986</v>
      </c>
      <c r="O642">
        <v>0</v>
      </c>
      <c r="P642">
        <v>761</v>
      </c>
      <c r="Q642">
        <v>1490</v>
      </c>
      <c r="R642">
        <v>0</v>
      </c>
      <c r="S642">
        <v>1033</v>
      </c>
      <c r="T642">
        <v>0</v>
      </c>
      <c r="U642">
        <v>1045</v>
      </c>
      <c r="V642">
        <v>6592</v>
      </c>
      <c r="W642">
        <v>632</v>
      </c>
      <c r="X642">
        <v>477</v>
      </c>
      <c r="Y642">
        <v>2905</v>
      </c>
      <c r="Z642">
        <v>15921</v>
      </c>
      <c r="AA642">
        <v>57000</v>
      </c>
      <c r="AB642">
        <v>67191</v>
      </c>
      <c r="AC642">
        <v>0</v>
      </c>
      <c r="AD642">
        <v>0</v>
      </c>
      <c r="AE642" t="s">
        <v>597</v>
      </c>
    </row>
    <row r="643" spans="1:31" x14ac:dyDescent="0.35">
      <c r="A643" s="13">
        <f t="shared" ref="A643:A706" si="10">+Z643-SUM(N643:Y643)</f>
        <v>0</v>
      </c>
      <c r="B643" t="s">
        <v>1147</v>
      </c>
      <c r="C643">
        <v>1164</v>
      </c>
      <c r="D643">
        <v>310</v>
      </c>
      <c r="E643">
        <v>602</v>
      </c>
      <c r="F643">
        <v>0</v>
      </c>
      <c r="G643">
        <v>0</v>
      </c>
      <c r="H643">
        <v>0</v>
      </c>
      <c r="I643">
        <v>45</v>
      </c>
      <c r="J643">
        <v>0</v>
      </c>
      <c r="K643">
        <v>0</v>
      </c>
      <c r="L643">
        <v>457</v>
      </c>
      <c r="M643">
        <v>2578</v>
      </c>
      <c r="N643">
        <v>21</v>
      </c>
      <c r="O643">
        <v>0</v>
      </c>
      <c r="P643">
        <v>230</v>
      </c>
      <c r="Q643">
        <v>637</v>
      </c>
      <c r="R643">
        <v>0</v>
      </c>
      <c r="S643">
        <v>29</v>
      </c>
      <c r="T643">
        <v>0</v>
      </c>
      <c r="U643">
        <v>0</v>
      </c>
      <c r="V643">
        <v>680</v>
      </c>
      <c r="W643">
        <v>325</v>
      </c>
      <c r="X643">
        <v>0</v>
      </c>
      <c r="Y643">
        <v>582</v>
      </c>
      <c r="Z643">
        <v>2504</v>
      </c>
      <c r="AA643">
        <v>11968</v>
      </c>
      <c r="AB643">
        <v>11290</v>
      </c>
      <c r="AC643">
        <v>0</v>
      </c>
      <c r="AD643">
        <v>1</v>
      </c>
      <c r="AE643" t="s">
        <v>597</v>
      </c>
    </row>
    <row r="644" spans="1:31" x14ac:dyDescent="0.35">
      <c r="A644" s="13">
        <f t="shared" si="10"/>
        <v>0</v>
      </c>
      <c r="B644" t="s">
        <v>602</v>
      </c>
      <c r="C644">
        <v>1367</v>
      </c>
      <c r="D644">
        <v>0</v>
      </c>
      <c r="E644">
        <v>696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58</v>
      </c>
      <c r="M644">
        <v>2121</v>
      </c>
      <c r="N644">
        <v>80</v>
      </c>
      <c r="O644">
        <v>0</v>
      </c>
      <c r="P644">
        <v>146</v>
      </c>
      <c r="Q644">
        <v>1008</v>
      </c>
      <c r="R644">
        <v>0</v>
      </c>
      <c r="S644">
        <v>0</v>
      </c>
      <c r="T644">
        <v>0</v>
      </c>
      <c r="U644">
        <v>0</v>
      </c>
      <c r="V644">
        <v>813</v>
      </c>
      <c r="W644">
        <v>110</v>
      </c>
      <c r="X644">
        <v>0</v>
      </c>
      <c r="Y644">
        <v>273</v>
      </c>
      <c r="Z644">
        <v>2430</v>
      </c>
      <c r="AA644">
        <v>13676</v>
      </c>
      <c r="AB644">
        <v>9410</v>
      </c>
      <c r="AC644">
        <v>0</v>
      </c>
      <c r="AD644">
        <v>0</v>
      </c>
      <c r="AE644" t="s">
        <v>597</v>
      </c>
    </row>
    <row r="645" spans="1:31" x14ac:dyDescent="0.35">
      <c r="A645" s="13">
        <f t="shared" si="10"/>
        <v>0</v>
      </c>
      <c r="B645" t="s">
        <v>603</v>
      </c>
      <c r="C645">
        <v>793</v>
      </c>
      <c r="D645">
        <v>0</v>
      </c>
      <c r="E645">
        <v>0</v>
      </c>
      <c r="F645">
        <v>0</v>
      </c>
      <c r="G645">
        <v>0</v>
      </c>
      <c r="H645">
        <v>396</v>
      </c>
      <c r="I645">
        <v>0</v>
      </c>
      <c r="J645">
        <v>0</v>
      </c>
      <c r="K645">
        <v>0</v>
      </c>
      <c r="L645">
        <v>6</v>
      </c>
      <c r="M645">
        <v>1195</v>
      </c>
      <c r="N645">
        <v>0</v>
      </c>
      <c r="O645">
        <v>195</v>
      </c>
      <c r="P645">
        <v>49</v>
      </c>
      <c r="Q645">
        <v>309</v>
      </c>
      <c r="R645">
        <v>0</v>
      </c>
      <c r="S645">
        <v>0</v>
      </c>
      <c r="T645">
        <v>0</v>
      </c>
      <c r="U645">
        <v>0</v>
      </c>
      <c r="V645">
        <v>579</v>
      </c>
      <c r="W645">
        <v>158</v>
      </c>
      <c r="X645">
        <v>0</v>
      </c>
      <c r="Y645">
        <v>0</v>
      </c>
      <c r="Z645">
        <v>1290</v>
      </c>
      <c r="AA645">
        <v>11400</v>
      </c>
      <c r="AB645">
        <v>10967</v>
      </c>
      <c r="AC645">
        <v>0</v>
      </c>
      <c r="AD645">
        <v>0</v>
      </c>
      <c r="AE645" t="s">
        <v>597</v>
      </c>
    </row>
    <row r="646" spans="1:31" x14ac:dyDescent="0.35">
      <c r="A646" s="13">
        <f t="shared" si="10"/>
        <v>0</v>
      </c>
      <c r="B646" t="s">
        <v>604</v>
      </c>
      <c r="C646">
        <v>291</v>
      </c>
      <c r="D646">
        <v>553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844</v>
      </c>
      <c r="N646">
        <v>0</v>
      </c>
      <c r="O646">
        <v>0</v>
      </c>
      <c r="P646">
        <v>78</v>
      </c>
      <c r="Q646">
        <v>560</v>
      </c>
      <c r="R646">
        <v>0</v>
      </c>
      <c r="S646">
        <v>67</v>
      </c>
      <c r="T646">
        <v>0</v>
      </c>
      <c r="U646">
        <v>0</v>
      </c>
      <c r="V646">
        <v>0</v>
      </c>
      <c r="W646">
        <v>110</v>
      </c>
      <c r="X646">
        <v>50</v>
      </c>
      <c r="Y646">
        <v>13</v>
      </c>
      <c r="Z646">
        <v>878</v>
      </c>
      <c r="AA646">
        <v>11578</v>
      </c>
      <c r="AB646">
        <v>300</v>
      </c>
      <c r="AC646">
        <v>0</v>
      </c>
      <c r="AD646">
        <v>0</v>
      </c>
      <c r="AE646" t="s">
        <v>597</v>
      </c>
    </row>
    <row r="647" spans="1:31" x14ac:dyDescent="0.35">
      <c r="A647" s="13">
        <f t="shared" si="10"/>
        <v>0</v>
      </c>
      <c r="B647" t="s">
        <v>605</v>
      </c>
      <c r="C647">
        <v>366</v>
      </c>
      <c r="D647">
        <v>1121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4</v>
      </c>
      <c r="M647">
        <v>1491</v>
      </c>
      <c r="N647">
        <v>0</v>
      </c>
      <c r="O647">
        <v>0</v>
      </c>
      <c r="P647">
        <v>137</v>
      </c>
      <c r="Q647">
        <v>1161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126</v>
      </c>
      <c r="X647">
        <v>0</v>
      </c>
      <c r="Y647">
        <v>0</v>
      </c>
      <c r="Z647">
        <v>1424</v>
      </c>
      <c r="AA647">
        <v>19000</v>
      </c>
      <c r="AB647">
        <v>0</v>
      </c>
      <c r="AC647">
        <v>0</v>
      </c>
      <c r="AD647">
        <v>0</v>
      </c>
      <c r="AE647" t="s">
        <v>597</v>
      </c>
    </row>
    <row r="648" spans="1:31" x14ac:dyDescent="0.35">
      <c r="A648" s="13">
        <f t="shared" si="10"/>
        <v>0</v>
      </c>
      <c r="B648" t="s">
        <v>606</v>
      </c>
      <c r="C648">
        <v>2052</v>
      </c>
      <c r="D648">
        <v>0</v>
      </c>
      <c r="E648">
        <v>1461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3000</v>
      </c>
      <c r="L648">
        <v>705</v>
      </c>
      <c r="M648">
        <v>7218</v>
      </c>
      <c r="N648">
        <v>4573</v>
      </c>
      <c r="O648">
        <v>442</v>
      </c>
      <c r="P648">
        <v>0</v>
      </c>
      <c r="Q648">
        <v>2523</v>
      </c>
      <c r="R648">
        <v>0</v>
      </c>
      <c r="S648">
        <v>0</v>
      </c>
      <c r="T648">
        <v>0</v>
      </c>
      <c r="U648">
        <v>491</v>
      </c>
      <c r="V648">
        <v>1765</v>
      </c>
      <c r="W648">
        <v>257</v>
      </c>
      <c r="X648">
        <v>0</v>
      </c>
      <c r="Y648">
        <v>0</v>
      </c>
      <c r="Z648">
        <v>10051</v>
      </c>
      <c r="AA648">
        <v>26874</v>
      </c>
      <c r="AB648">
        <v>21716</v>
      </c>
      <c r="AC648">
        <v>0</v>
      </c>
      <c r="AD648">
        <v>0</v>
      </c>
      <c r="AE648" t="s">
        <v>597</v>
      </c>
    </row>
    <row r="649" spans="1:31" x14ac:dyDescent="0.35">
      <c r="A649" s="13">
        <f t="shared" si="10"/>
        <v>0</v>
      </c>
      <c r="B649" t="s">
        <v>607</v>
      </c>
      <c r="C649">
        <v>1845</v>
      </c>
      <c r="D649">
        <v>0</v>
      </c>
      <c r="E649">
        <v>0</v>
      </c>
      <c r="F649">
        <v>25</v>
      </c>
      <c r="G649">
        <v>0</v>
      </c>
      <c r="H649">
        <v>669</v>
      </c>
      <c r="I649">
        <v>0</v>
      </c>
      <c r="J649">
        <v>56</v>
      </c>
      <c r="K649">
        <v>7000</v>
      </c>
      <c r="L649">
        <v>271</v>
      </c>
      <c r="M649">
        <v>9866</v>
      </c>
      <c r="N649">
        <v>16</v>
      </c>
      <c r="O649">
        <v>4299</v>
      </c>
      <c r="P649">
        <v>310</v>
      </c>
      <c r="Q649">
        <v>751</v>
      </c>
      <c r="R649">
        <v>0</v>
      </c>
      <c r="S649">
        <v>168</v>
      </c>
      <c r="T649">
        <v>0</v>
      </c>
      <c r="U649">
        <v>0</v>
      </c>
      <c r="V649">
        <v>937</v>
      </c>
      <c r="W649">
        <v>218</v>
      </c>
      <c r="X649">
        <v>200</v>
      </c>
      <c r="Y649">
        <v>261</v>
      </c>
      <c r="Z649">
        <v>7160</v>
      </c>
      <c r="AA649">
        <v>22316</v>
      </c>
      <c r="AB649">
        <v>15100</v>
      </c>
      <c r="AC649">
        <v>0</v>
      </c>
      <c r="AD649">
        <v>0</v>
      </c>
      <c r="AE649" t="s">
        <v>597</v>
      </c>
    </row>
    <row r="650" spans="1:31" x14ac:dyDescent="0.35">
      <c r="A650" s="13">
        <f t="shared" si="10"/>
        <v>0</v>
      </c>
      <c r="B650" t="s">
        <v>608</v>
      </c>
      <c r="C650">
        <v>1111</v>
      </c>
      <c r="D650">
        <v>548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956</v>
      </c>
      <c r="L650">
        <v>0</v>
      </c>
      <c r="M650">
        <v>2615</v>
      </c>
      <c r="N650">
        <v>60</v>
      </c>
      <c r="O650">
        <v>0</v>
      </c>
      <c r="P650">
        <v>139</v>
      </c>
      <c r="Q650">
        <v>539</v>
      </c>
      <c r="R650">
        <v>0</v>
      </c>
      <c r="S650">
        <v>656</v>
      </c>
      <c r="T650">
        <v>0</v>
      </c>
      <c r="U650">
        <v>0</v>
      </c>
      <c r="V650">
        <v>305</v>
      </c>
      <c r="W650">
        <v>88</v>
      </c>
      <c r="X650">
        <v>0</v>
      </c>
      <c r="Y650">
        <v>577</v>
      </c>
      <c r="Z650">
        <v>2364</v>
      </c>
      <c r="AA650">
        <v>16266</v>
      </c>
      <c r="AB650">
        <v>936</v>
      </c>
      <c r="AC650">
        <v>0</v>
      </c>
      <c r="AD650">
        <v>0</v>
      </c>
      <c r="AE650" t="s">
        <v>597</v>
      </c>
    </row>
    <row r="651" spans="1:31" x14ac:dyDescent="0.35">
      <c r="A651" s="13">
        <f t="shared" si="10"/>
        <v>0</v>
      </c>
      <c r="B651" t="s">
        <v>1251</v>
      </c>
      <c r="C651">
        <v>800</v>
      </c>
      <c r="D651">
        <v>1681</v>
      </c>
      <c r="E651">
        <v>51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48</v>
      </c>
      <c r="M651">
        <v>2580</v>
      </c>
      <c r="N651">
        <v>0</v>
      </c>
      <c r="O651">
        <v>93</v>
      </c>
      <c r="P651">
        <v>0</v>
      </c>
      <c r="Q651">
        <v>2909</v>
      </c>
      <c r="R651">
        <v>0</v>
      </c>
      <c r="S651">
        <v>0</v>
      </c>
      <c r="T651">
        <v>0</v>
      </c>
      <c r="U651">
        <v>0</v>
      </c>
      <c r="V651">
        <v>243</v>
      </c>
      <c r="W651">
        <v>515</v>
      </c>
      <c r="X651">
        <v>236</v>
      </c>
      <c r="Y651">
        <v>242</v>
      </c>
      <c r="Z651">
        <v>4238</v>
      </c>
      <c r="AA651">
        <v>19087</v>
      </c>
      <c r="AB651">
        <v>4600</v>
      </c>
      <c r="AC651">
        <v>0</v>
      </c>
      <c r="AD651">
        <v>0</v>
      </c>
      <c r="AE651" t="s">
        <v>597</v>
      </c>
    </row>
    <row r="652" spans="1:31" x14ac:dyDescent="0.35">
      <c r="A652" s="13">
        <f t="shared" si="10"/>
        <v>0</v>
      </c>
      <c r="B652" t="s">
        <v>1244</v>
      </c>
      <c r="C652">
        <v>0</v>
      </c>
      <c r="D652">
        <v>3280</v>
      </c>
      <c r="E652">
        <v>6769</v>
      </c>
      <c r="F652">
        <v>40</v>
      </c>
      <c r="G652">
        <v>0</v>
      </c>
      <c r="H652">
        <v>0</v>
      </c>
      <c r="I652">
        <v>0</v>
      </c>
      <c r="J652">
        <v>0</v>
      </c>
      <c r="K652">
        <v>5470</v>
      </c>
      <c r="L652">
        <v>2224</v>
      </c>
      <c r="M652">
        <v>17783</v>
      </c>
      <c r="N652">
        <v>3500</v>
      </c>
      <c r="O652">
        <v>777</v>
      </c>
      <c r="P652">
        <v>0</v>
      </c>
      <c r="Q652">
        <v>2047</v>
      </c>
      <c r="R652">
        <v>0</v>
      </c>
      <c r="S652">
        <v>6273</v>
      </c>
      <c r="T652">
        <v>96</v>
      </c>
      <c r="U652">
        <v>356</v>
      </c>
      <c r="V652">
        <v>4047</v>
      </c>
      <c r="W652">
        <v>704</v>
      </c>
      <c r="X652">
        <v>0</v>
      </c>
      <c r="Y652">
        <v>6079</v>
      </c>
      <c r="Z652">
        <v>23879</v>
      </c>
      <c r="AA652">
        <v>23170</v>
      </c>
      <c r="AB652">
        <v>66575</v>
      </c>
      <c r="AC652">
        <v>0</v>
      </c>
      <c r="AD652">
        <v>1</v>
      </c>
      <c r="AE652" t="s">
        <v>597</v>
      </c>
    </row>
    <row r="653" spans="1:31" x14ac:dyDescent="0.35">
      <c r="A653" s="13">
        <f t="shared" si="10"/>
        <v>0</v>
      </c>
      <c r="B653" t="s">
        <v>609</v>
      </c>
      <c r="C653">
        <v>853</v>
      </c>
      <c r="D653">
        <v>0</v>
      </c>
      <c r="E653">
        <v>0</v>
      </c>
      <c r="F653">
        <v>0</v>
      </c>
      <c r="G653">
        <v>0</v>
      </c>
      <c r="H653">
        <v>21</v>
      </c>
      <c r="I653">
        <v>0</v>
      </c>
      <c r="J653">
        <v>0</v>
      </c>
      <c r="K653">
        <v>150</v>
      </c>
      <c r="L653">
        <v>12</v>
      </c>
      <c r="M653">
        <v>1036</v>
      </c>
      <c r="N653">
        <v>0</v>
      </c>
      <c r="O653">
        <v>7</v>
      </c>
      <c r="P653">
        <v>110</v>
      </c>
      <c r="Q653">
        <v>456</v>
      </c>
      <c r="R653">
        <v>0</v>
      </c>
      <c r="S653">
        <v>0</v>
      </c>
      <c r="T653">
        <v>0</v>
      </c>
      <c r="U653">
        <v>0</v>
      </c>
      <c r="V653">
        <v>242</v>
      </c>
      <c r="W653">
        <v>70</v>
      </c>
      <c r="X653">
        <v>0</v>
      </c>
      <c r="Y653">
        <v>103</v>
      </c>
      <c r="Z653">
        <v>988</v>
      </c>
      <c r="AA653">
        <v>6317</v>
      </c>
      <c r="AB653">
        <v>2250</v>
      </c>
      <c r="AC653">
        <v>0</v>
      </c>
      <c r="AD653">
        <v>0</v>
      </c>
      <c r="AE653" t="s">
        <v>597</v>
      </c>
    </row>
    <row r="654" spans="1:31" x14ac:dyDescent="0.35">
      <c r="A654" s="13">
        <f t="shared" si="10"/>
        <v>0</v>
      </c>
      <c r="B654" t="s">
        <v>610</v>
      </c>
      <c r="C654">
        <v>5247</v>
      </c>
      <c r="D654">
        <v>0</v>
      </c>
      <c r="E654">
        <v>519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38084</v>
      </c>
      <c r="L654">
        <v>17561</v>
      </c>
      <c r="M654">
        <v>61411</v>
      </c>
      <c r="N654">
        <v>576</v>
      </c>
      <c r="O654">
        <v>6695</v>
      </c>
      <c r="P654">
        <v>800</v>
      </c>
      <c r="Q654">
        <v>4538</v>
      </c>
      <c r="R654">
        <v>0</v>
      </c>
      <c r="S654">
        <v>867</v>
      </c>
      <c r="T654">
        <v>0</v>
      </c>
      <c r="U654">
        <v>2121</v>
      </c>
      <c r="V654">
        <v>33923</v>
      </c>
      <c r="W654">
        <v>884</v>
      </c>
      <c r="X654">
        <v>4979</v>
      </c>
      <c r="Y654">
        <v>552</v>
      </c>
      <c r="Z654">
        <v>55935</v>
      </c>
      <c r="AA654">
        <v>75000</v>
      </c>
      <c r="AB654">
        <v>268937</v>
      </c>
      <c r="AC654">
        <v>0</v>
      </c>
      <c r="AD654">
        <v>0</v>
      </c>
      <c r="AE654" t="s">
        <v>597</v>
      </c>
    </row>
    <row r="655" spans="1:31" x14ac:dyDescent="0.35">
      <c r="A655" s="13">
        <f t="shared" si="10"/>
        <v>0</v>
      </c>
      <c r="B655" t="s">
        <v>611</v>
      </c>
      <c r="C655">
        <v>333</v>
      </c>
      <c r="D655">
        <v>793</v>
      </c>
      <c r="E655">
        <v>0</v>
      </c>
      <c r="F655">
        <v>0</v>
      </c>
      <c r="G655">
        <v>0</v>
      </c>
      <c r="H655">
        <v>0</v>
      </c>
      <c r="I655">
        <v>10</v>
      </c>
      <c r="J655">
        <v>4</v>
      </c>
      <c r="K655">
        <v>0</v>
      </c>
      <c r="L655">
        <v>0</v>
      </c>
      <c r="M655">
        <v>1140</v>
      </c>
      <c r="N655">
        <v>0</v>
      </c>
      <c r="O655">
        <v>591</v>
      </c>
      <c r="P655">
        <v>139</v>
      </c>
      <c r="Q655">
        <v>685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84</v>
      </c>
      <c r="X655">
        <v>0</v>
      </c>
      <c r="Y655">
        <v>93</v>
      </c>
      <c r="Z655">
        <v>1592</v>
      </c>
      <c r="AA655">
        <v>16718</v>
      </c>
      <c r="AB655">
        <v>0</v>
      </c>
      <c r="AC655">
        <v>0</v>
      </c>
      <c r="AD655">
        <v>0</v>
      </c>
      <c r="AE655" t="s">
        <v>597</v>
      </c>
    </row>
    <row r="656" spans="1:31" x14ac:dyDescent="0.35">
      <c r="A656" s="13">
        <f t="shared" si="10"/>
        <v>0</v>
      </c>
      <c r="B656" t="s">
        <v>612</v>
      </c>
      <c r="C656">
        <v>0</v>
      </c>
      <c r="D656">
        <v>559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88</v>
      </c>
      <c r="K656">
        <v>0</v>
      </c>
      <c r="L656">
        <v>0</v>
      </c>
      <c r="M656">
        <v>647</v>
      </c>
      <c r="N656">
        <v>0</v>
      </c>
      <c r="O656">
        <v>0</v>
      </c>
      <c r="P656">
        <v>0</v>
      </c>
      <c r="Q656">
        <v>677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20</v>
      </c>
      <c r="X656">
        <v>0</v>
      </c>
      <c r="Y656">
        <v>22</v>
      </c>
      <c r="Z656">
        <v>719</v>
      </c>
      <c r="AA656">
        <v>5767</v>
      </c>
      <c r="AB656">
        <v>0</v>
      </c>
      <c r="AC656">
        <v>0</v>
      </c>
      <c r="AD656">
        <v>0</v>
      </c>
      <c r="AE656" t="s">
        <v>597</v>
      </c>
    </row>
    <row r="657" spans="1:31" x14ac:dyDescent="0.35">
      <c r="A657" s="13">
        <f t="shared" si="10"/>
        <v>0</v>
      </c>
      <c r="B657" t="s">
        <v>613</v>
      </c>
      <c r="C657">
        <v>1177</v>
      </c>
      <c r="D657">
        <v>0</v>
      </c>
      <c r="E657">
        <v>187</v>
      </c>
      <c r="F657">
        <v>0</v>
      </c>
      <c r="G657">
        <v>1701</v>
      </c>
      <c r="H657">
        <v>0</v>
      </c>
      <c r="I657">
        <v>0</v>
      </c>
      <c r="J657">
        <v>0</v>
      </c>
      <c r="K657">
        <v>0</v>
      </c>
      <c r="L657">
        <v>104</v>
      </c>
      <c r="M657">
        <v>3169</v>
      </c>
      <c r="N657">
        <v>0</v>
      </c>
      <c r="O657">
        <v>288</v>
      </c>
      <c r="P657">
        <v>134</v>
      </c>
      <c r="Q657">
        <v>394</v>
      </c>
      <c r="R657">
        <v>0</v>
      </c>
      <c r="S657">
        <v>0</v>
      </c>
      <c r="T657">
        <v>0</v>
      </c>
      <c r="U657">
        <v>0</v>
      </c>
      <c r="V657">
        <v>252</v>
      </c>
      <c r="W657">
        <v>98</v>
      </c>
      <c r="X657">
        <v>0</v>
      </c>
      <c r="Y657">
        <v>580</v>
      </c>
      <c r="Z657">
        <v>1746</v>
      </c>
      <c r="AA657">
        <v>16362</v>
      </c>
      <c r="AB657">
        <v>5183</v>
      </c>
      <c r="AC657">
        <v>0</v>
      </c>
      <c r="AD657">
        <v>0</v>
      </c>
      <c r="AE657" t="s">
        <v>597</v>
      </c>
    </row>
    <row r="658" spans="1:31" x14ac:dyDescent="0.35">
      <c r="A658" s="13">
        <f t="shared" si="10"/>
        <v>0</v>
      </c>
      <c r="B658" t="s">
        <v>614</v>
      </c>
      <c r="C658">
        <v>5751</v>
      </c>
      <c r="D658">
        <v>0</v>
      </c>
      <c r="E658">
        <v>0</v>
      </c>
      <c r="F658">
        <v>232</v>
      </c>
      <c r="G658">
        <v>90</v>
      </c>
      <c r="H658">
        <v>0</v>
      </c>
      <c r="I658">
        <v>42</v>
      </c>
      <c r="J658">
        <v>0</v>
      </c>
      <c r="K658">
        <v>9050</v>
      </c>
      <c r="L658">
        <v>193</v>
      </c>
      <c r="M658">
        <v>15358</v>
      </c>
      <c r="N658">
        <v>212</v>
      </c>
      <c r="O658">
        <v>0</v>
      </c>
      <c r="P658">
        <v>912</v>
      </c>
      <c r="Q658">
        <v>1474</v>
      </c>
      <c r="R658">
        <v>173</v>
      </c>
      <c r="S658">
        <v>2946</v>
      </c>
      <c r="T658">
        <v>0</v>
      </c>
      <c r="U658">
        <v>251</v>
      </c>
      <c r="V658">
        <v>4757</v>
      </c>
      <c r="W658">
        <v>699</v>
      </c>
      <c r="X658">
        <v>2000</v>
      </c>
      <c r="Y658">
        <v>383</v>
      </c>
      <c r="Z658">
        <v>13807</v>
      </c>
      <c r="AA658">
        <v>69734</v>
      </c>
      <c r="AB658">
        <v>17760</v>
      </c>
      <c r="AC658">
        <v>0</v>
      </c>
      <c r="AD658">
        <v>0</v>
      </c>
      <c r="AE658" t="s">
        <v>597</v>
      </c>
    </row>
    <row r="659" spans="1:31" x14ac:dyDescent="0.35">
      <c r="A659" s="13">
        <f t="shared" si="10"/>
        <v>0</v>
      </c>
      <c r="B659" t="s">
        <v>615</v>
      </c>
      <c r="C659">
        <v>386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7</v>
      </c>
      <c r="M659">
        <v>393</v>
      </c>
      <c r="N659">
        <v>0</v>
      </c>
      <c r="O659">
        <v>0</v>
      </c>
      <c r="P659">
        <v>86</v>
      </c>
      <c r="Q659">
        <v>297</v>
      </c>
      <c r="R659">
        <v>0</v>
      </c>
      <c r="S659">
        <v>24</v>
      </c>
      <c r="T659">
        <v>0</v>
      </c>
      <c r="U659">
        <v>1</v>
      </c>
      <c r="V659">
        <v>0</v>
      </c>
      <c r="W659">
        <v>60</v>
      </c>
      <c r="X659">
        <v>0</v>
      </c>
      <c r="Y659">
        <v>30</v>
      </c>
      <c r="Z659">
        <v>498</v>
      </c>
      <c r="AA659">
        <v>9500</v>
      </c>
      <c r="AB659">
        <v>0</v>
      </c>
      <c r="AC659">
        <v>0</v>
      </c>
      <c r="AD659">
        <v>0</v>
      </c>
      <c r="AE659" t="s">
        <v>597</v>
      </c>
    </row>
    <row r="660" spans="1:31" x14ac:dyDescent="0.35">
      <c r="A660" s="13">
        <f t="shared" si="10"/>
        <v>0</v>
      </c>
      <c r="B660" t="s">
        <v>616</v>
      </c>
      <c r="C660">
        <v>143</v>
      </c>
      <c r="D660">
        <v>0</v>
      </c>
      <c r="E660">
        <v>0</v>
      </c>
      <c r="F660">
        <v>4</v>
      </c>
      <c r="G660">
        <v>0</v>
      </c>
      <c r="H660">
        <v>0</v>
      </c>
      <c r="I660">
        <v>0</v>
      </c>
      <c r="J660">
        <v>1</v>
      </c>
      <c r="K660">
        <v>0</v>
      </c>
      <c r="L660">
        <v>0</v>
      </c>
      <c r="M660">
        <v>148</v>
      </c>
      <c r="N660">
        <v>0</v>
      </c>
      <c r="O660">
        <v>0</v>
      </c>
      <c r="P660">
        <v>29</v>
      </c>
      <c r="Q660">
        <v>52</v>
      </c>
      <c r="R660">
        <v>0</v>
      </c>
      <c r="S660">
        <v>6</v>
      </c>
      <c r="T660">
        <v>0</v>
      </c>
      <c r="U660">
        <v>23</v>
      </c>
      <c r="V660">
        <v>0</v>
      </c>
      <c r="W660">
        <v>3</v>
      </c>
      <c r="X660">
        <v>0</v>
      </c>
      <c r="Y660">
        <v>24</v>
      </c>
      <c r="Z660">
        <v>137</v>
      </c>
      <c r="AA660">
        <v>3080</v>
      </c>
      <c r="AB660">
        <v>0</v>
      </c>
      <c r="AC660">
        <v>0</v>
      </c>
      <c r="AD660">
        <v>0</v>
      </c>
      <c r="AE660" t="s">
        <v>597</v>
      </c>
    </row>
    <row r="661" spans="1:31" x14ac:dyDescent="0.35">
      <c r="A661" s="13">
        <f t="shared" si="10"/>
        <v>0</v>
      </c>
      <c r="B661" t="s">
        <v>617</v>
      </c>
      <c r="C661">
        <v>72</v>
      </c>
      <c r="D661">
        <v>424</v>
      </c>
      <c r="E661">
        <v>0</v>
      </c>
      <c r="F661">
        <v>0</v>
      </c>
      <c r="G661">
        <v>0</v>
      </c>
      <c r="H661">
        <v>0</v>
      </c>
      <c r="I661">
        <v>12</v>
      </c>
      <c r="J661">
        <v>0</v>
      </c>
      <c r="K661">
        <v>0</v>
      </c>
      <c r="L661">
        <v>0</v>
      </c>
      <c r="M661">
        <v>508</v>
      </c>
      <c r="N661">
        <v>0</v>
      </c>
      <c r="O661">
        <v>0</v>
      </c>
      <c r="P661">
        <v>0</v>
      </c>
      <c r="Q661">
        <v>483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58</v>
      </c>
      <c r="X661">
        <v>0</v>
      </c>
      <c r="Y661">
        <v>23</v>
      </c>
      <c r="Z661">
        <v>564</v>
      </c>
      <c r="AA661">
        <v>5553</v>
      </c>
      <c r="AB661">
        <v>0</v>
      </c>
      <c r="AC661">
        <v>0</v>
      </c>
      <c r="AD661">
        <v>0</v>
      </c>
      <c r="AE661" t="s">
        <v>597</v>
      </c>
    </row>
    <row r="662" spans="1:31" x14ac:dyDescent="0.35">
      <c r="A662" s="13">
        <f t="shared" si="10"/>
        <v>0</v>
      </c>
      <c r="B662" t="s">
        <v>618</v>
      </c>
      <c r="C662">
        <v>183</v>
      </c>
      <c r="D662">
        <v>388</v>
      </c>
      <c r="E662">
        <v>7</v>
      </c>
      <c r="F662">
        <v>2</v>
      </c>
      <c r="G662">
        <v>0</v>
      </c>
      <c r="H662">
        <v>20</v>
      </c>
      <c r="I662">
        <v>13</v>
      </c>
      <c r="J662">
        <v>0</v>
      </c>
      <c r="K662">
        <v>0</v>
      </c>
      <c r="L662">
        <v>32</v>
      </c>
      <c r="M662">
        <v>645</v>
      </c>
      <c r="N662">
        <v>0</v>
      </c>
      <c r="O662">
        <v>1</v>
      </c>
      <c r="P662">
        <v>6</v>
      </c>
      <c r="Q662">
        <v>550</v>
      </c>
      <c r="R662">
        <v>0</v>
      </c>
      <c r="S662">
        <v>0</v>
      </c>
      <c r="T662">
        <v>0</v>
      </c>
      <c r="U662">
        <v>0</v>
      </c>
      <c r="V662">
        <v>10</v>
      </c>
      <c r="W662">
        <v>25</v>
      </c>
      <c r="X662">
        <v>0</v>
      </c>
      <c r="Y662">
        <v>17</v>
      </c>
      <c r="Z662">
        <v>609</v>
      </c>
      <c r="AA662">
        <v>6422</v>
      </c>
      <c r="AB662">
        <v>200</v>
      </c>
      <c r="AC662">
        <v>0</v>
      </c>
      <c r="AD662">
        <v>0</v>
      </c>
      <c r="AE662" t="s">
        <v>597</v>
      </c>
    </row>
    <row r="663" spans="1:31" x14ac:dyDescent="0.35">
      <c r="A663" s="13">
        <f t="shared" si="10"/>
        <v>0</v>
      </c>
      <c r="B663" t="s">
        <v>619</v>
      </c>
      <c r="C663">
        <v>0</v>
      </c>
      <c r="D663">
        <v>268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51</v>
      </c>
      <c r="K663">
        <v>100</v>
      </c>
      <c r="L663">
        <v>78</v>
      </c>
      <c r="M663">
        <v>497</v>
      </c>
      <c r="N663">
        <v>0</v>
      </c>
      <c r="O663">
        <v>0</v>
      </c>
      <c r="P663">
        <v>0</v>
      </c>
      <c r="Q663">
        <v>457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21</v>
      </c>
      <c r="X663">
        <v>0</v>
      </c>
      <c r="Y663">
        <v>8</v>
      </c>
      <c r="Z663">
        <v>486</v>
      </c>
      <c r="AA663">
        <v>3546</v>
      </c>
      <c r="AB663">
        <v>100</v>
      </c>
      <c r="AC663">
        <v>0</v>
      </c>
      <c r="AD663">
        <v>0</v>
      </c>
      <c r="AE663" t="s">
        <v>597</v>
      </c>
    </row>
    <row r="664" spans="1:31" x14ac:dyDescent="0.35">
      <c r="A664" s="13">
        <f t="shared" si="10"/>
        <v>0</v>
      </c>
      <c r="B664" t="s">
        <v>620</v>
      </c>
      <c r="C664">
        <v>69</v>
      </c>
      <c r="D664">
        <v>356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425</v>
      </c>
      <c r="N664">
        <v>0</v>
      </c>
      <c r="O664">
        <v>0</v>
      </c>
      <c r="P664">
        <v>0</v>
      </c>
      <c r="Q664">
        <v>304</v>
      </c>
      <c r="R664">
        <v>0</v>
      </c>
      <c r="S664">
        <v>0</v>
      </c>
      <c r="T664">
        <v>0</v>
      </c>
      <c r="U664">
        <v>0</v>
      </c>
      <c r="V664">
        <v>33</v>
      </c>
      <c r="W664">
        <v>27</v>
      </c>
      <c r="X664">
        <v>0</v>
      </c>
      <c r="Y664">
        <v>12</v>
      </c>
      <c r="Z664">
        <v>376</v>
      </c>
      <c r="AA664">
        <v>2524</v>
      </c>
      <c r="AB664">
        <v>257</v>
      </c>
      <c r="AC664">
        <v>0</v>
      </c>
      <c r="AD664">
        <v>0</v>
      </c>
      <c r="AE664" t="s">
        <v>597</v>
      </c>
    </row>
    <row r="665" spans="1:31" x14ac:dyDescent="0.35">
      <c r="A665" s="13">
        <f t="shared" si="10"/>
        <v>0</v>
      </c>
      <c r="B665" t="s">
        <v>621</v>
      </c>
      <c r="C665">
        <v>0</v>
      </c>
      <c r="D665">
        <v>410</v>
      </c>
      <c r="E665">
        <v>0</v>
      </c>
      <c r="F665">
        <v>0</v>
      </c>
      <c r="G665">
        <v>0</v>
      </c>
      <c r="H665">
        <v>0</v>
      </c>
      <c r="I665">
        <v>10</v>
      </c>
      <c r="J665">
        <v>0</v>
      </c>
      <c r="K665">
        <v>0</v>
      </c>
      <c r="L665">
        <v>2</v>
      </c>
      <c r="M665">
        <v>422</v>
      </c>
      <c r="N665">
        <v>0</v>
      </c>
      <c r="O665">
        <v>0</v>
      </c>
      <c r="P665">
        <v>0</v>
      </c>
      <c r="Q665">
        <v>393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45</v>
      </c>
      <c r="X665">
        <v>0</v>
      </c>
      <c r="Y665">
        <v>0</v>
      </c>
      <c r="Z665">
        <v>438</v>
      </c>
      <c r="AA665">
        <v>6583</v>
      </c>
      <c r="AB665">
        <v>0</v>
      </c>
      <c r="AC665">
        <v>0</v>
      </c>
      <c r="AD665">
        <v>0</v>
      </c>
      <c r="AE665" t="s">
        <v>597</v>
      </c>
    </row>
    <row r="666" spans="1:31" x14ac:dyDescent="0.35">
      <c r="A666" s="13">
        <f t="shared" si="10"/>
        <v>0</v>
      </c>
      <c r="B666" t="s">
        <v>622</v>
      </c>
      <c r="C666">
        <v>1611</v>
      </c>
      <c r="D666">
        <v>206</v>
      </c>
      <c r="E666">
        <v>0</v>
      </c>
      <c r="F666">
        <v>0</v>
      </c>
      <c r="G666">
        <v>0</v>
      </c>
      <c r="H666">
        <v>0</v>
      </c>
      <c r="I666">
        <v>12</v>
      </c>
      <c r="J666">
        <v>0</v>
      </c>
      <c r="K666">
        <v>4000</v>
      </c>
      <c r="L666">
        <v>0</v>
      </c>
      <c r="M666">
        <v>5829</v>
      </c>
      <c r="N666">
        <v>4966</v>
      </c>
      <c r="O666">
        <v>0</v>
      </c>
      <c r="P666">
        <v>0</v>
      </c>
      <c r="Q666">
        <v>555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108</v>
      </c>
      <c r="X666">
        <v>0</v>
      </c>
      <c r="Y666">
        <v>0</v>
      </c>
      <c r="Z666">
        <v>5629</v>
      </c>
      <c r="AA666">
        <v>22000</v>
      </c>
      <c r="AB666">
        <v>4000</v>
      </c>
      <c r="AC666">
        <v>0</v>
      </c>
      <c r="AD666">
        <v>0</v>
      </c>
      <c r="AE666" t="s">
        <v>597</v>
      </c>
    </row>
    <row r="667" spans="1:31" x14ac:dyDescent="0.35">
      <c r="A667" s="13">
        <f t="shared" si="10"/>
        <v>0</v>
      </c>
      <c r="B667" t="s">
        <v>623</v>
      </c>
      <c r="C667">
        <v>0</v>
      </c>
      <c r="D667">
        <v>180</v>
      </c>
      <c r="E667">
        <v>0</v>
      </c>
      <c r="F667">
        <v>0</v>
      </c>
      <c r="G667">
        <v>0</v>
      </c>
      <c r="H667">
        <v>0</v>
      </c>
      <c r="I667">
        <v>8</v>
      </c>
      <c r="J667">
        <v>47</v>
      </c>
      <c r="K667">
        <v>0</v>
      </c>
      <c r="L667">
        <v>0</v>
      </c>
      <c r="M667">
        <v>235</v>
      </c>
      <c r="N667">
        <v>0</v>
      </c>
      <c r="O667">
        <v>0</v>
      </c>
      <c r="P667">
        <v>0</v>
      </c>
      <c r="Q667">
        <v>182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31</v>
      </c>
      <c r="X667">
        <v>0</v>
      </c>
      <c r="Y667">
        <v>8</v>
      </c>
      <c r="Z667">
        <v>221</v>
      </c>
      <c r="AA667">
        <v>4097</v>
      </c>
      <c r="AB667">
        <v>0</v>
      </c>
      <c r="AC667">
        <v>0</v>
      </c>
      <c r="AD667">
        <v>0</v>
      </c>
      <c r="AE667" t="s">
        <v>597</v>
      </c>
    </row>
    <row r="668" spans="1:31" x14ac:dyDescent="0.35">
      <c r="A668" s="13">
        <f t="shared" si="10"/>
        <v>0</v>
      </c>
      <c r="B668" t="s">
        <v>624</v>
      </c>
      <c r="C668">
        <v>0</v>
      </c>
      <c r="D668">
        <v>132</v>
      </c>
      <c r="E668">
        <v>0</v>
      </c>
      <c r="F668">
        <v>0</v>
      </c>
      <c r="G668">
        <v>0</v>
      </c>
      <c r="H668">
        <v>0</v>
      </c>
      <c r="I668">
        <v>7</v>
      </c>
      <c r="J668">
        <v>0</v>
      </c>
      <c r="K668">
        <v>0</v>
      </c>
      <c r="L668">
        <v>0</v>
      </c>
      <c r="M668">
        <v>139</v>
      </c>
      <c r="N668">
        <v>0</v>
      </c>
      <c r="O668">
        <v>0</v>
      </c>
      <c r="P668">
        <v>0</v>
      </c>
      <c r="Q668">
        <v>131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8</v>
      </c>
      <c r="X668">
        <v>0</v>
      </c>
      <c r="Y668">
        <v>0</v>
      </c>
      <c r="Z668">
        <v>139</v>
      </c>
      <c r="AA668">
        <v>2787</v>
      </c>
      <c r="AB668">
        <v>0</v>
      </c>
      <c r="AC668">
        <v>0</v>
      </c>
      <c r="AD668">
        <v>0</v>
      </c>
      <c r="AE668" t="s">
        <v>597</v>
      </c>
    </row>
    <row r="669" spans="1:31" x14ac:dyDescent="0.35">
      <c r="A669" s="13">
        <f t="shared" si="10"/>
        <v>0</v>
      </c>
      <c r="B669" t="s">
        <v>625</v>
      </c>
      <c r="C669">
        <v>674</v>
      </c>
      <c r="D669">
        <v>614</v>
      </c>
      <c r="E669">
        <v>0</v>
      </c>
      <c r="F669">
        <v>0</v>
      </c>
      <c r="G669">
        <v>0</v>
      </c>
      <c r="H669">
        <v>0</v>
      </c>
      <c r="I669">
        <v>12</v>
      </c>
      <c r="J669">
        <v>0</v>
      </c>
      <c r="K669">
        <v>0</v>
      </c>
      <c r="L669">
        <v>7</v>
      </c>
      <c r="M669">
        <v>1307</v>
      </c>
      <c r="N669">
        <v>0</v>
      </c>
      <c r="O669">
        <v>0</v>
      </c>
      <c r="P669">
        <v>69</v>
      </c>
      <c r="Q669">
        <v>950</v>
      </c>
      <c r="R669">
        <v>0</v>
      </c>
      <c r="S669">
        <v>358</v>
      </c>
      <c r="T669">
        <v>0</v>
      </c>
      <c r="U669">
        <v>0</v>
      </c>
      <c r="V669">
        <v>23</v>
      </c>
      <c r="W669">
        <v>96</v>
      </c>
      <c r="X669">
        <v>0</v>
      </c>
      <c r="Y669">
        <v>18</v>
      </c>
      <c r="Z669">
        <v>1514</v>
      </c>
      <c r="AA669">
        <v>15731</v>
      </c>
      <c r="AB669">
        <v>550</v>
      </c>
      <c r="AC669">
        <v>0</v>
      </c>
      <c r="AD669">
        <v>0</v>
      </c>
      <c r="AE669" t="s">
        <v>597</v>
      </c>
    </row>
    <row r="670" spans="1:31" x14ac:dyDescent="0.35">
      <c r="A670" s="13">
        <f t="shared" si="10"/>
        <v>0</v>
      </c>
      <c r="B670" t="s">
        <v>1086</v>
      </c>
      <c r="C670">
        <v>13899</v>
      </c>
      <c r="D670">
        <v>15561</v>
      </c>
      <c r="E670">
        <v>56074</v>
      </c>
      <c r="F670">
        <v>2891</v>
      </c>
      <c r="G670">
        <v>20503</v>
      </c>
      <c r="H670">
        <v>2883</v>
      </c>
      <c r="I670">
        <v>215</v>
      </c>
      <c r="J670">
        <v>0</v>
      </c>
      <c r="K670">
        <v>158530</v>
      </c>
      <c r="L670">
        <v>24552</v>
      </c>
      <c r="M670">
        <v>295108</v>
      </c>
      <c r="N670">
        <v>3567</v>
      </c>
      <c r="O670">
        <v>65268</v>
      </c>
      <c r="P670">
        <v>51265</v>
      </c>
      <c r="Q670">
        <v>26368</v>
      </c>
      <c r="R670">
        <v>1615</v>
      </c>
      <c r="S670">
        <v>29576</v>
      </c>
      <c r="T670">
        <v>1998</v>
      </c>
      <c r="U670">
        <v>19735</v>
      </c>
      <c r="V670">
        <v>89663</v>
      </c>
      <c r="W670">
        <v>5091</v>
      </c>
      <c r="X670">
        <v>1655</v>
      </c>
      <c r="Y670">
        <v>834</v>
      </c>
      <c r="Z670">
        <v>296635</v>
      </c>
      <c r="AA670">
        <v>266933</v>
      </c>
      <c r="AB670">
        <v>1084602</v>
      </c>
      <c r="AC670">
        <v>1</v>
      </c>
      <c r="AD670">
        <v>0</v>
      </c>
      <c r="AE670" t="s">
        <v>597</v>
      </c>
    </row>
    <row r="671" spans="1:31" x14ac:dyDescent="0.35">
      <c r="A671" s="13">
        <f t="shared" si="10"/>
        <v>0</v>
      </c>
      <c r="B671" t="s">
        <v>626</v>
      </c>
      <c r="C671">
        <v>3</v>
      </c>
      <c r="D671">
        <v>531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1418</v>
      </c>
      <c r="K671">
        <v>0</v>
      </c>
      <c r="L671">
        <v>23</v>
      </c>
      <c r="M671">
        <v>1975</v>
      </c>
      <c r="N671">
        <v>0</v>
      </c>
      <c r="O671">
        <v>1238</v>
      </c>
      <c r="P671">
        <v>88</v>
      </c>
      <c r="Q671">
        <v>613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34</v>
      </c>
      <c r="X671">
        <v>0</v>
      </c>
      <c r="Y671">
        <v>70</v>
      </c>
      <c r="Z671">
        <v>2043</v>
      </c>
      <c r="AA671">
        <v>8371</v>
      </c>
      <c r="AB671">
        <v>0</v>
      </c>
      <c r="AC671">
        <v>0</v>
      </c>
      <c r="AD671">
        <v>0</v>
      </c>
      <c r="AE671" t="s">
        <v>597</v>
      </c>
    </row>
    <row r="672" spans="1:31" x14ac:dyDescent="0.35">
      <c r="A672" s="13">
        <f t="shared" si="10"/>
        <v>0</v>
      </c>
      <c r="B672" t="s">
        <v>627</v>
      </c>
      <c r="C672">
        <v>0</v>
      </c>
      <c r="D672">
        <v>698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2</v>
      </c>
      <c r="M672">
        <v>700</v>
      </c>
      <c r="N672">
        <v>0</v>
      </c>
      <c r="O672">
        <v>0</v>
      </c>
      <c r="P672">
        <v>0</v>
      </c>
      <c r="Q672">
        <v>576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49</v>
      </c>
      <c r="X672">
        <v>17</v>
      </c>
      <c r="Y672">
        <v>0</v>
      </c>
      <c r="Z672">
        <v>642</v>
      </c>
      <c r="AA672">
        <v>8000</v>
      </c>
      <c r="AB672">
        <v>0</v>
      </c>
      <c r="AC672">
        <v>0</v>
      </c>
      <c r="AD672">
        <v>0</v>
      </c>
      <c r="AE672" t="s">
        <v>597</v>
      </c>
    </row>
    <row r="673" spans="1:31" x14ac:dyDescent="0.35">
      <c r="A673" s="13">
        <f t="shared" si="10"/>
        <v>0</v>
      </c>
      <c r="B673" t="s">
        <v>969</v>
      </c>
      <c r="C673">
        <v>14</v>
      </c>
      <c r="D673">
        <v>476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181</v>
      </c>
      <c r="M673">
        <v>671</v>
      </c>
      <c r="N673">
        <v>0</v>
      </c>
      <c r="O673">
        <v>0</v>
      </c>
      <c r="P673">
        <v>0</v>
      </c>
      <c r="Q673">
        <v>660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37</v>
      </c>
      <c r="X673">
        <v>0</v>
      </c>
      <c r="Y673">
        <v>29</v>
      </c>
      <c r="Z673">
        <v>726</v>
      </c>
      <c r="AA673">
        <v>6410</v>
      </c>
      <c r="AB673">
        <v>0</v>
      </c>
      <c r="AC673">
        <v>0</v>
      </c>
      <c r="AD673">
        <v>0</v>
      </c>
      <c r="AE673" t="s">
        <v>597</v>
      </c>
    </row>
    <row r="674" spans="1:31" x14ac:dyDescent="0.35">
      <c r="A674" s="13">
        <f t="shared" si="10"/>
        <v>0</v>
      </c>
      <c r="B674" t="s">
        <v>628</v>
      </c>
      <c r="C674">
        <v>1025</v>
      </c>
      <c r="D674">
        <v>301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147</v>
      </c>
      <c r="M674">
        <v>1473</v>
      </c>
      <c r="N674">
        <v>94</v>
      </c>
      <c r="O674">
        <v>74</v>
      </c>
      <c r="P674">
        <v>192</v>
      </c>
      <c r="Q674">
        <v>577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98</v>
      </c>
      <c r="X674">
        <v>0</v>
      </c>
      <c r="Y674">
        <v>497</v>
      </c>
      <c r="Z674">
        <v>1532</v>
      </c>
      <c r="AA674">
        <v>16003</v>
      </c>
      <c r="AB674">
        <v>0</v>
      </c>
      <c r="AC674">
        <v>0</v>
      </c>
      <c r="AD674">
        <v>0</v>
      </c>
      <c r="AE674" t="s">
        <v>597</v>
      </c>
    </row>
    <row r="675" spans="1:31" x14ac:dyDescent="0.35">
      <c r="A675" s="13">
        <f t="shared" si="10"/>
        <v>0</v>
      </c>
      <c r="B675" t="s">
        <v>629</v>
      </c>
      <c r="C675">
        <v>1137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16</v>
      </c>
      <c r="J675">
        <v>0</v>
      </c>
      <c r="K675">
        <v>0</v>
      </c>
      <c r="L675">
        <v>11</v>
      </c>
      <c r="M675">
        <v>1164</v>
      </c>
      <c r="N675">
        <v>0</v>
      </c>
      <c r="O675">
        <v>0</v>
      </c>
      <c r="P675">
        <v>148</v>
      </c>
      <c r="Q675">
        <v>1024</v>
      </c>
      <c r="R675">
        <v>0</v>
      </c>
      <c r="S675">
        <v>0</v>
      </c>
      <c r="T675">
        <v>0</v>
      </c>
      <c r="U675">
        <v>0</v>
      </c>
      <c r="V675">
        <v>98</v>
      </c>
      <c r="W675">
        <v>90</v>
      </c>
      <c r="X675">
        <v>30</v>
      </c>
      <c r="Y675">
        <v>58</v>
      </c>
      <c r="Z675">
        <v>1448</v>
      </c>
      <c r="AA675">
        <v>10100</v>
      </c>
      <c r="AB675">
        <v>1050</v>
      </c>
      <c r="AC675">
        <v>0</v>
      </c>
      <c r="AD675">
        <v>0</v>
      </c>
      <c r="AE675" t="s">
        <v>597</v>
      </c>
    </row>
    <row r="676" spans="1:31" x14ac:dyDescent="0.35">
      <c r="A676" s="13">
        <f t="shared" si="10"/>
        <v>0</v>
      </c>
      <c r="B676" t="s">
        <v>630</v>
      </c>
      <c r="C676">
        <v>101</v>
      </c>
      <c r="D676">
        <v>415</v>
      </c>
      <c r="E676">
        <v>0</v>
      </c>
      <c r="F676">
        <v>0</v>
      </c>
      <c r="G676">
        <v>0</v>
      </c>
      <c r="H676">
        <v>0</v>
      </c>
      <c r="I676">
        <v>9</v>
      </c>
      <c r="J676">
        <v>0</v>
      </c>
      <c r="K676">
        <v>0</v>
      </c>
      <c r="L676">
        <v>15</v>
      </c>
      <c r="M676">
        <v>540</v>
      </c>
      <c r="N676">
        <v>0</v>
      </c>
      <c r="O676">
        <v>0</v>
      </c>
      <c r="P676">
        <v>0</v>
      </c>
      <c r="Q676">
        <v>465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42</v>
      </c>
      <c r="X676">
        <v>0</v>
      </c>
      <c r="Y676">
        <v>146</v>
      </c>
      <c r="Z676">
        <v>653</v>
      </c>
      <c r="AA676">
        <v>9375</v>
      </c>
      <c r="AB676">
        <v>1500</v>
      </c>
      <c r="AC676">
        <v>0</v>
      </c>
      <c r="AD676">
        <v>0</v>
      </c>
      <c r="AE676" t="s">
        <v>597</v>
      </c>
    </row>
    <row r="677" spans="1:31" x14ac:dyDescent="0.35">
      <c r="A677" s="13">
        <f t="shared" si="10"/>
        <v>0</v>
      </c>
      <c r="B677" t="s">
        <v>631</v>
      </c>
      <c r="C677">
        <v>118</v>
      </c>
      <c r="D677">
        <v>233</v>
      </c>
      <c r="E677">
        <v>0</v>
      </c>
      <c r="F677">
        <v>0</v>
      </c>
      <c r="G677">
        <v>0</v>
      </c>
      <c r="H677">
        <v>0</v>
      </c>
      <c r="I677">
        <v>4</v>
      </c>
      <c r="J677">
        <v>0</v>
      </c>
      <c r="K677">
        <v>0</v>
      </c>
      <c r="L677">
        <v>20</v>
      </c>
      <c r="M677">
        <v>375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30</v>
      </c>
      <c r="X677">
        <v>0</v>
      </c>
      <c r="Y677">
        <v>237</v>
      </c>
      <c r="Z677">
        <v>267</v>
      </c>
      <c r="AA677">
        <v>5719</v>
      </c>
      <c r="AB677">
        <v>0</v>
      </c>
      <c r="AC677">
        <v>0</v>
      </c>
      <c r="AD677">
        <v>0</v>
      </c>
      <c r="AE677" t="s">
        <v>597</v>
      </c>
    </row>
    <row r="678" spans="1:31" x14ac:dyDescent="0.35">
      <c r="A678" s="13">
        <f t="shared" si="10"/>
        <v>0</v>
      </c>
      <c r="B678" t="s">
        <v>632</v>
      </c>
      <c r="C678">
        <v>1185</v>
      </c>
      <c r="D678">
        <v>0</v>
      </c>
      <c r="E678">
        <v>219</v>
      </c>
      <c r="F678">
        <v>0</v>
      </c>
      <c r="G678">
        <v>0</v>
      </c>
      <c r="H678">
        <v>26</v>
      </c>
      <c r="I678">
        <v>17</v>
      </c>
      <c r="J678">
        <v>0</v>
      </c>
      <c r="K678">
        <v>0</v>
      </c>
      <c r="L678">
        <v>77</v>
      </c>
      <c r="M678">
        <v>1524</v>
      </c>
      <c r="N678">
        <v>0</v>
      </c>
      <c r="O678">
        <v>255</v>
      </c>
      <c r="P678">
        <v>16</v>
      </c>
      <c r="Q678">
        <v>877</v>
      </c>
      <c r="R678">
        <v>0</v>
      </c>
      <c r="S678">
        <v>50</v>
      </c>
      <c r="T678">
        <v>26</v>
      </c>
      <c r="U678">
        <v>12</v>
      </c>
      <c r="V678">
        <v>171</v>
      </c>
      <c r="W678">
        <v>104</v>
      </c>
      <c r="X678">
        <v>0</v>
      </c>
      <c r="Y678">
        <v>74</v>
      </c>
      <c r="Z678">
        <v>1585</v>
      </c>
      <c r="AA678">
        <v>15335</v>
      </c>
      <c r="AB678">
        <v>2950</v>
      </c>
      <c r="AC678">
        <v>0</v>
      </c>
      <c r="AD678">
        <v>0</v>
      </c>
      <c r="AE678" t="s">
        <v>597</v>
      </c>
    </row>
    <row r="679" spans="1:31" x14ac:dyDescent="0.35">
      <c r="A679" s="13">
        <f t="shared" si="10"/>
        <v>0</v>
      </c>
      <c r="B679" t="s">
        <v>633</v>
      </c>
      <c r="C679">
        <v>135</v>
      </c>
      <c r="D679">
        <v>327</v>
      </c>
      <c r="E679">
        <v>0</v>
      </c>
      <c r="F679">
        <v>0</v>
      </c>
      <c r="G679">
        <v>0</v>
      </c>
      <c r="H679">
        <v>0</v>
      </c>
      <c r="I679">
        <v>10</v>
      </c>
      <c r="J679">
        <v>2</v>
      </c>
      <c r="K679">
        <v>0</v>
      </c>
      <c r="L679">
        <v>0</v>
      </c>
      <c r="M679">
        <v>474</v>
      </c>
      <c r="N679">
        <v>0</v>
      </c>
      <c r="O679">
        <v>0</v>
      </c>
      <c r="P679">
        <v>0</v>
      </c>
      <c r="Q679">
        <v>341</v>
      </c>
      <c r="R679">
        <v>0</v>
      </c>
      <c r="S679">
        <v>0</v>
      </c>
      <c r="T679">
        <v>0</v>
      </c>
      <c r="U679">
        <v>0</v>
      </c>
      <c r="V679">
        <v>49</v>
      </c>
      <c r="W679">
        <v>37</v>
      </c>
      <c r="X679">
        <v>11</v>
      </c>
      <c r="Y679">
        <v>14</v>
      </c>
      <c r="Z679">
        <v>452</v>
      </c>
      <c r="AA679">
        <v>4214</v>
      </c>
      <c r="AB679">
        <v>990</v>
      </c>
      <c r="AC679">
        <v>0</v>
      </c>
      <c r="AD679">
        <v>0</v>
      </c>
      <c r="AE679" t="s">
        <v>597</v>
      </c>
    </row>
    <row r="680" spans="1:31" x14ac:dyDescent="0.35">
      <c r="A680" s="13">
        <f t="shared" si="10"/>
        <v>0</v>
      </c>
      <c r="B680" t="s">
        <v>634</v>
      </c>
      <c r="C680">
        <v>0</v>
      </c>
      <c r="D680">
        <v>61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11</v>
      </c>
      <c r="K680">
        <v>0</v>
      </c>
      <c r="L680">
        <v>7</v>
      </c>
      <c r="M680">
        <v>79</v>
      </c>
      <c r="N680">
        <v>0</v>
      </c>
      <c r="O680">
        <v>0</v>
      </c>
      <c r="P680">
        <v>0</v>
      </c>
      <c r="Q680">
        <v>59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16</v>
      </c>
      <c r="X680">
        <v>0</v>
      </c>
      <c r="Y680">
        <v>9</v>
      </c>
      <c r="Z680">
        <v>84</v>
      </c>
      <c r="AA680">
        <v>2095</v>
      </c>
      <c r="AB680">
        <v>0</v>
      </c>
      <c r="AC680">
        <v>0</v>
      </c>
      <c r="AD680">
        <v>0</v>
      </c>
      <c r="AE680" t="s">
        <v>597</v>
      </c>
    </row>
    <row r="681" spans="1:31" x14ac:dyDescent="0.35">
      <c r="A681" s="13">
        <f t="shared" si="10"/>
        <v>0</v>
      </c>
      <c r="B681" t="s">
        <v>635</v>
      </c>
      <c r="C681">
        <v>23</v>
      </c>
      <c r="D681">
        <v>24</v>
      </c>
      <c r="E681">
        <v>0</v>
      </c>
      <c r="F681">
        <v>0</v>
      </c>
      <c r="G681">
        <v>0</v>
      </c>
      <c r="H681">
        <v>0</v>
      </c>
      <c r="I681">
        <v>3</v>
      </c>
      <c r="J681">
        <v>0</v>
      </c>
      <c r="K681">
        <v>0</v>
      </c>
      <c r="L681">
        <v>0</v>
      </c>
      <c r="M681">
        <v>50</v>
      </c>
      <c r="N681">
        <v>0</v>
      </c>
      <c r="O681">
        <v>0</v>
      </c>
      <c r="P681">
        <v>0</v>
      </c>
      <c r="Q681">
        <v>58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13</v>
      </c>
      <c r="X681">
        <v>0</v>
      </c>
      <c r="Y681">
        <v>6</v>
      </c>
      <c r="Z681">
        <v>77</v>
      </c>
      <c r="AA681">
        <v>3460</v>
      </c>
      <c r="AB681">
        <v>0</v>
      </c>
      <c r="AC681">
        <v>0</v>
      </c>
      <c r="AD681">
        <v>0</v>
      </c>
      <c r="AE681" t="s">
        <v>597</v>
      </c>
    </row>
    <row r="682" spans="1:31" x14ac:dyDescent="0.35">
      <c r="A682" s="13">
        <f t="shared" si="10"/>
        <v>0</v>
      </c>
      <c r="B682" t="s">
        <v>636</v>
      </c>
      <c r="C682">
        <v>33</v>
      </c>
      <c r="D682">
        <v>415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140</v>
      </c>
      <c r="M682">
        <v>588</v>
      </c>
      <c r="N682">
        <v>0</v>
      </c>
      <c r="O682">
        <v>0</v>
      </c>
      <c r="P682">
        <v>0</v>
      </c>
      <c r="Q682">
        <v>523</v>
      </c>
      <c r="R682">
        <v>0</v>
      </c>
      <c r="S682">
        <v>0</v>
      </c>
      <c r="T682">
        <v>0</v>
      </c>
      <c r="U682">
        <v>0</v>
      </c>
      <c r="V682">
        <v>43</v>
      </c>
      <c r="W682">
        <v>42</v>
      </c>
      <c r="X682">
        <v>0</v>
      </c>
      <c r="Y682">
        <v>0</v>
      </c>
      <c r="Z682">
        <v>608</v>
      </c>
      <c r="AA682">
        <v>3856</v>
      </c>
      <c r="AB682">
        <v>0</v>
      </c>
      <c r="AC682">
        <v>0</v>
      </c>
      <c r="AD682">
        <v>0</v>
      </c>
      <c r="AE682" t="s">
        <v>597</v>
      </c>
    </row>
    <row r="683" spans="1:31" x14ac:dyDescent="0.35">
      <c r="A683" s="13">
        <f t="shared" si="10"/>
        <v>0</v>
      </c>
      <c r="B683" t="s">
        <v>637</v>
      </c>
      <c r="C683">
        <v>0</v>
      </c>
      <c r="D683">
        <v>566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1</v>
      </c>
      <c r="M683">
        <v>567</v>
      </c>
      <c r="N683">
        <v>0</v>
      </c>
      <c r="O683">
        <v>0</v>
      </c>
      <c r="P683">
        <v>0</v>
      </c>
      <c r="Q683">
        <v>534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28</v>
      </c>
      <c r="X683">
        <v>0</v>
      </c>
      <c r="Y683">
        <v>0</v>
      </c>
      <c r="Z683">
        <v>562</v>
      </c>
      <c r="AA683">
        <v>4702</v>
      </c>
      <c r="AB683">
        <v>0</v>
      </c>
      <c r="AC683">
        <v>0</v>
      </c>
      <c r="AD683">
        <v>0</v>
      </c>
      <c r="AE683" t="s">
        <v>597</v>
      </c>
    </row>
    <row r="684" spans="1:31" x14ac:dyDescent="0.35">
      <c r="A684" s="13">
        <f t="shared" si="10"/>
        <v>0</v>
      </c>
      <c r="B684" t="s">
        <v>638</v>
      </c>
      <c r="C684">
        <v>183</v>
      </c>
      <c r="D684">
        <v>408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2</v>
      </c>
      <c r="M684">
        <v>593</v>
      </c>
      <c r="N684">
        <v>0</v>
      </c>
      <c r="O684">
        <v>0</v>
      </c>
      <c r="P684">
        <v>0</v>
      </c>
      <c r="Q684">
        <v>538</v>
      </c>
      <c r="R684">
        <v>0</v>
      </c>
      <c r="S684">
        <v>44</v>
      </c>
      <c r="T684">
        <v>0</v>
      </c>
      <c r="U684">
        <v>0</v>
      </c>
      <c r="V684">
        <v>0</v>
      </c>
      <c r="W684">
        <v>32</v>
      </c>
      <c r="X684">
        <v>0</v>
      </c>
      <c r="Y684">
        <v>18</v>
      </c>
      <c r="Z684">
        <v>632</v>
      </c>
      <c r="AA684">
        <v>5349</v>
      </c>
      <c r="AB684">
        <v>0</v>
      </c>
      <c r="AC684">
        <v>0</v>
      </c>
      <c r="AD684">
        <v>0</v>
      </c>
      <c r="AE684" t="s">
        <v>597</v>
      </c>
    </row>
    <row r="685" spans="1:31" x14ac:dyDescent="0.35">
      <c r="A685" s="13">
        <f t="shared" si="10"/>
        <v>0</v>
      </c>
      <c r="B685" t="s">
        <v>639</v>
      </c>
      <c r="C685">
        <v>97</v>
      </c>
      <c r="D685">
        <v>744</v>
      </c>
      <c r="E685">
        <v>66</v>
      </c>
      <c r="F685">
        <v>0</v>
      </c>
      <c r="G685">
        <v>0</v>
      </c>
      <c r="H685">
        <v>0</v>
      </c>
      <c r="I685">
        <v>15</v>
      </c>
      <c r="J685">
        <v>0</v>
      </c>
      <c r="K685">
        <v>0</v>
      </c>
      <c r="L685">
        <v>3</v>
      </c>
      <c r="M685">
        <v>925</v>
      </c>
      <c r="N685">
        <v>0</v>
      </c>
      <c r="O685">
        <v>0</v>
      </c>
      <c r="P685">
        <v>121</v>
      </c>
      <c r="Q685">
        <v>799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53</v>
      </c>
      <c r="X685">
        <v>0</v>
      </c>
      <c r="Y685">
        <v>32</v>
      </c>
      <c r="Z685">
        <v>1005</v>
      </c>
      <c r="AA685">
        <v>13181</v>
      </c>
      <c r="AB685">
        <v>150</v>
      </c>
      <c r="AC685">
        <v>0</v>
      </c>
      <c r="AD685">
        <v>0</v>
      </c>
      <c r="AE685" t="s">
        <v>597</v>
      </c>
    </row>
    <row r="686" spans="1:31" x14ac:dyDescent="0.35">
      <c r="A686" s="13">
        <f t="shared" si="10"/>
        <v>0</v>
      </c>
      <c r="B686" t="s">
        <v>971</v>
      </c>
      <c r="C686">
        <v>0</v>
      </c>
      <c r="D686">
        <v>841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4</v>
      </c>
      <c r="M686">
        <v>845</v>
      </c>
      <c r="N686">
        <v>24</v>
      </c>
      <c r="O686">
        <v>0</v>
      </c>
      <c r="P686">
        <v>0</v>
      </c>
      <c r="Q686">
        <v>815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56</v>
      </c>
      <c r="X686">
        <v>0</v>
      </c>
      <c r="Y686">
        <v>25</v>
      </c>
      <c r="Z686">
        <v>920</v>
      </c>
      <c r="AA686">
        <v>10593</v>
      </c>
      <c r="AB686">
        <v>0</v>
      </c>
      <c r="AC686">
        <v>0</v>
      </c>
      <c r="AD686">
        <v>0</v>
      </c>
      <c r="AE686" t="s">
        <v>597</v>
      </c>
    </row>
    <row r="687" spans="1:31" x14ac:dyDescent="0.35">
      <c r="A687" s="13">
        <f t="shared" si="10"/>
        <v>0</v>
      </c>
      <c r="B687" t="s">
        <v>640</v>
      </c>
      <c r="C687">
        <v>18</v>
      </c>
      <c r="D687">
        <v>309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9</v>
      </c>
      <c r="M687">
        <v>336</v>
      </c>
      <c r="N687">
        <v>31</v>
      </c>
      <c r="O687">
        <v>0</v>
      </c>
      <c r="P687">
        <v>0</v>
      </c>
      <c r="Q687">
        <v>223</v>
      </c>
      <c r="R687">
        <v>0</v>
      </c>
      <c r="S687">
        <v>0</v>
      </c>
      <c r="T687">
        <v>6</v>
      </c>
      <c r="U687">
        <v>0</v>
      </c>
      <c r="V687">
        <v>0</v>
      </c>
      <c r="W687">
        <v>36</v>
      </c>
      <c r="X687">
        <v>0</v>
      </c>
      <c r="Y687">
        <v>24</v>
      </c>
      <c r="Z687">
        <v>320</v>
      </c>
      <c r="AA687">
        <v>4139</v>
      </c>
      <c r="AB687">
        <v>0</v>
      </c>
      <c r="AC687">
        <v>0</v>
      </c>
      <c r="AD687">
        <v>0</v>
      </c>
      <c r="AE687" t="s">
        <v>597</v>
      </c>
    </row>
    <row r="688" spans="1:31" x14ac:dyDescent="0.35">
      <c r="A688" s="13">
        <f t="shared" si="10"/>
        <v>0</v>
      </c>
      <c r="B688" t="s">
        <v>641</v>
      </c>
      <c r="C688">
        <v>1126</v>
      </c>
      <c r="D688">
        <v>0</v>
      </c>
      <c r="E688">
        <v>0</v>
      </c>
      <c r="F688">
        <v>2</v>
      </c>
      <c r="G688">
        <v>0</v>
      </c>
      <c r="H688">
        <v>73</v>
      </c>
      <c r="I688">
        <v>17</v>
      </c>
      <c r="J688">
        <v>2</v>
      </c>
      <c r="K688">
        <v>0</v>
      </c>
      <c r="L688">
        <v>14</v>
      </c>
      <c r="M688">
        <v>1234</v>
      </c>
      <c r="N688">
        <v>0</v>
      </c>
      <c r="O688">
        <v>320</v>
      </c>
      <c r="P688">
        <v>0</v>
      </c>
      <c r="Q688">
        <v>824</v>
      </c>
      <c r="R688">
        <v>0</v>
      </c>
      <c r="S688">
        <v>46</v>
      </c>
      <c r="T688">
        <v>0</v>
      </c>
      <c r="U688">
        <v>0</v>
      </c>
      <c r="V688">
        <v>202</v>
      </c>
      <c r="W688">
        <v>74</v>
      </c>
      <c r="X688">
        <v>145</v>
      </c>
      <c r="Y688">
        <v>25</v>
      </c>
      <c r="Z688">
        <v>1636</v>
      </c>
      <c r="AA688">
        <v>7674</v>
      </c>
      <c r="AB688">
        <v>4400</v>
      </c>
      <c r="AC688">
        <v>0</v>
      </c>
      <c r="AD688">
        <v>0</v>
      </c>
      <c r="AE688" t="s">
        <v>597</v>
      </c>
    </row>
    <row r="689" spans="1:31" x14ac:dyDescent="0.35">
      <c r="A689" s="13">
        <f t="shared" si="10"/>
        <v>0</v>
      </c>
      <c r="B689" t="s">
        <v>642</v>
      </c>
      <c r="C689">
        <v>0</v>
      </c>
      <c r="D689">
        <v>402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100</v>
      </c>
      <c r="L689">
        <v>0</v>
      </c>
      <c r="M689">
        <v>502</v>
      </c>
      <c r="N689">
        <v>0</v>
      </c>
      <c r="O689">
        <v>0</v>
      </c>
      <c r="P689">
        <v>0</v>
      </c>
      <c r="Q689">
        <v>446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22</v>
      </c>
      <c r="X689">
        <v>0</v>
      </c>
      <c r="Y689">
        <v>0</v>
      </c>
      <c r="Z689">
        <v>468</v>
      </c>
      <c r="AA689">
        <v>4691</v>
      </c>
      <c r="AB689">
        <v>100</v>
      </c>
      <c r="AC689">
        <v>0</v>
      </c>
      <c r="AD689">
        <v>0</v>
      </c>
      <c r="AE689" t="s">
        <v>597</v>
      </c>
    </row>
    <row r="690" spans="1:31" x14ac:dyDescent="0.35">
      <c r="A690" s="13">
        <f t="shared" si="10"/>
        <v>0</v>
      </c>
      <c r="B690" t="s">
        <v>643</v>
      </c>
      <c r="C690">
        <v>12</v>
      </c>
      <c r="D690">
        <v>600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27</v>
      </c>
      <c r="K690">
        <v>0</v>
      </c>
      <c r="L690">
        <v>0</v>
      </c>
      <c r="M690">
        <v>639</v>
      </c>
      <c r="N690">
        <v>0</v>
      </c>
      <c r="O690">
        <v>0</v>
      </c>
      <c r="P690">
        <v>0</v>
      </c>
      <c r="Q690">
        <v>571</v>
      </c>
      <c r="R690">
        <v>0</v>
      </c>
      <c r="S690">
        <v>0</v>
      </c>
      <c r="T690">
        <v>0</v>
      </c>
      <c r="U690">
        <v>0</v>
      </c>
      <c r="V690">
        <v>5</v>
      </c>
      <c r="W690">
        <v>74</v>
      </c>
      <c r="X690">
        <v>0</v>
      </c>
      <c r="Y690">
        <v>18</v>
      </c>
      <c r="Z690">
        <v>668</v>
      </c>
      <c r="AA690">
        <v>9788</v>
      </c>
      <c r="AB690">
        <v>75</v>
      </c>
      <c r="AC690">
        <v>0</v>
      </c>
      <c r="AD690">
        <v>0</v>
      </c>
      <c r="AE690" t="s">
        <v>597</v>
      </c>
    </row>
    <row r="691" spans="1:31" x14ac:dyDescent="0.35">
      <c r="A691" s="13">
        <f t="shared" si="10"/>
        <v>0</v>
      </c>
      <c r="B691" t="s">
        <v>644</v>
      </c>
      <c r="C691">
        <v>0</v>
      </c>
      <c r="D691">
        <v>393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2</v>
      </c>
      <c r="K691">
        <v>0</v>
      </c>
      <c r="L691">
        <v>0</v>
      </c>
      <c r="M691">
        <v>395</v>
      </c>
      <c r="N691">
        <v>0</v>
      </c>
      <c r="O691">
        <v>0</v>
      </c>
      <c r="P691">
        <v>0</v>
      </c>
      <c r="Q691">
        <v>469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42</v>
      </c>
      <c r="X691">
        <v>0</v>
      </c>
      <c r="Y691">
        <v>14</v>
      </c>
      <c r="Z691">
        <v>525</v>
      </c>
      <c r="AA691">
        <v>6929</v>
      </c>
      <c r="AB691">
        <v>0</v>
      </c>
      <c r="AC691">
        <v>0</v>
      </c>
      <c r="AD691">
        <v>0</v>
      </c>
      <c r="AE691" t="s">
        <v>597</v>
      </c>
    </row>
    <row r="692" spans="1:31" x14ac:dyDescent="0.35">
      <c r="A692" s="13">
        <f t="shared" si="10"/>
        <v>0</v>
      </c>
      <c r="B692" t="s">
        <v>645</v>
      </c>
      <c r="C692">
        <v>2616</v>
      </c>
      <c r="D692">
        <v>0</v>
      </c>
      <c r="E692">
        <v>5584</v>
      </c>
      <c r="F692">
        <v>7</v>
      </c>
      <c r="G692">
        <v>0</v>
      </c>
      <c r="H692">
        <v>0</v>
      </c>
      <c r="I692">
        <v>30</v>
      </c>
      <c r="J692">
        <v>0</v>
      </c>
      <c r="K692">
        <v>0</v>
      </c>
      <c r="L692">
        <v>1067</v>
      </c>
      <c r="M692">
        <v>9304</v>
      </c>
      <c r="N692">
        <v>0</v>
      </c>
      <c r="O692">
        <v>987</v>
      </c>
      <c r="P692">
        <v>3198</v>
      </c>
      <c r="Q692">
        <v>1889</v>
      </c>
      <c r="R692">
        <v>0</v>
      </c>
      <c r="S692">
        <v>0</v>
      </c>
      <c r="T692">
        <v>0</v>
      </c>
      <c r="U692">
        <v>0</v>
      </c>
      <c r="V692">
        <v>721</v>
      </c>
      <c r="W692">
        <v>391</v>
      </c>
      <c r="X692">
        <v>0</v>
      </c>
      <c r="Y692">
        <v>980</v>
      </c>
      <c r="Z692">
        <v>8166</v>
      </c>
      <c r="AA692">
        <v>24470</v>
      </c>
      <c r="AB692">
        <v>12860</v>
      </c>
      <c r="AC692">
        <v>0</v>
      </c>
      <c r="AD692">
        <v>0</v>
      </c>
      <c r="AE692" t="s">
        <v>597</v>
      </c>
    </row>
    <row r="693" spans="1:31" x14ac:dyDescent="0.35">
      <c r="A693" s="13">
        <f t="shared" si="10"/>
        <v>0</v>
      </c>
      <c r="B693" t="s">
        <v>646</v>
      </c>
      <c r="C693">
        <v>2229</v>
      </c>
      <c r="D693">
        <v>975</v>
      </c>
      <c r="E693">
        <v>1063</v>
      </c>
      <c r="F693">
        <v>0</v>
      </c>
      <c r="G693">
        <v>0</v>
      </c>
      <c r="H693">
        <v>0</v>
      </c>
      <c r="I693">
        <v>33</v>
      </c>
      <c r="J693">
        <v>0</v>
      </c>
      <c r="K693">
        <v>0</v>
      </c>
      <c r="L693">
        <v>0</v>
      </c>
      <c r="M693">
        <v>4300</v>
      </c>
      <c r="N693">
        <v>16</v>
      </c>
      <c r="O693">
        <v>1012</v>
      </c>
      <c r="P693">
        <v>151</v>
      </c>
      <c r="Q693">
        <v>1770</v>
      </c>
      <c r="R693">
        <v>0</v>
      </c>
      <c r="S693">
        <v>0</v>
      </c>
      <c r="T693">
        <v>0</v>
      </c>
      <c r="U693">
        <v>0</v>
      </c>
      <c r="V693">
        <v>848</v>
      </c>
      <c r="W693">
        <v>162</v>
      </c>
      <c r="X693">
        <v>0</v>
      </c>
      <c r="Y693">
        <v>302</v>
      </c>
      <c r="Z693">
        <v>4261</v>
      </c>
      <c r="AA693">
        <v>29033</v>
      </c>
      <c r="AB693">
        <v>13690</v>
      </c>
      <c r="AC693">
        <v>0</v>
      </c>
      <c r="AD693">
        <v>0</v>
      </c>
      <c r="AE693" t="s">
        <v>597</v>
      </c>
    </row>
    <row r="694" spans="1:31" x14ac:dyDescent="0.35">
      <c r="A694" s="13">
        <f t="shared" si="10"/>
        <v>0</v>
      </c>
      <c r="B694" t="s">
        <v>647</v>
      </c>
      <c r="C694">
        <v>520</v>
      </c>
      <c r="D694">
        <v>1311</v>
      </c>
      <c r="E694">
        <v>660</v>
      </c>
      <c r="F694">
        <v>0</v>
      </c>
      <c r="G694">
        <v>338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2829</v>
      </c>
      <c r="N694">
        <v>0</v>
      </c>
      <c r="O694">
        <v>0</v>
      </c>
      <c r="P694">
        <v>0</v>
      </c>
      <c r="Q694">
        <v>1291</v>
      </c>
      <c r="R694">
        <v>0</v>
      </c>
      <c r="S694">
        <v>0</v>
      </c>
      <c r="T694">
        <v>338</v>
      </c>
      <c r="U694">
        <v>0</v>
      </c>
      <c r="V694">
        <v>204</v>
      </c>
      <c r="W694">
        <v>60</v>
      </c>
      <c r="X694">
        <v>128</v>
      </c>
      <c r="Y694">
        <v>723</v>
      </c>
      <c r="Z694">
        <v>2744</v>
      </c>
      <c r="AA694">
        <v>14523</v>
      </c>
      <c r="AB694">
        <v>1596</v>
      </c>
      <c r="AC694">
        <v>0</v>
      </c>
      <c r="AD694">
        <v>0</v>
      </c>
      <c r="AE694" t="s">
        <v>597</v>
      </c>
    </row>
    <row r="695" spans="1:31" x14ac:dyDescent="0.35">
      <c r="A695" s="13">
        <f t="shared" si="10"/>
        <v>0</v>
      </c>
      <c r="B695" t="s">
        <v>648</v>
      </c>
      <c r="C695">
        <v>39696</v>
      </c>
      <c r="D695">
        <v>0</v>
      </c>
      <c r="E695">
        <v>72240</v>
      </c>
      <c r="F695">
        <v>2586</v>
      </c>
      <c r="G695">
        <v>5414</v>
      </c>
      <c r="H695">
        <v>0</v>
      </c>
      <c r="I695">
        <v>0</v>
      </c>
      <c r="J695">
        <v>0</v>
      </c>
      <c r="K695">
        <v>50100</v>
      </c>
      <c r="L695">
        <v>20068</v>
      </c>
      <c r="M695">
        <v>190104</v>
      </c>
      <c r="N695">
        <v>3458</v>
      </c>
      <c r="O695">
        <v>16483</v>
      </c>
      <c r="P695">
        <v>33287</v>
      </c>
      <c r="Q695">
        <v>8408</v>
      </c>
      <c r="R695">
        <v>588</v>
      </c>
      <c r="S695">
        <v>26843</v>
      </c>
      <c r="T695">
        <v>0</v>
      </c>
      <c r="U695">
        <v>4333</v>
      </c>
      <c r="V695">
        <v>80941</v>
      </c>
      <c r="W695">
        <v>7930</v>
      </c>
      <c r="X695">
        <v>7002</v>
      </c>
      <c r="Y695">
        <v>1827</v>
      </c>
      <c r="Z695">
        <v>191100</v>
      </c>
      <c r="AA695">
        <v>270202</v>
      </c>
      <c r="AB695">
        <v>1063409</v>
      </c>
      <c r="AC695">
        <v>1</v>
      </c>
      <c r="AD695">
        <v>0</v>
      </c>
      <c r="AE695" t="s">
        <v>597</v>
      </c>
    </row>
    <row r="696" spans="1:31" x14ac:dyDescent="0.35">
      <c r="A696" s="13">
        <f t="shared" si="10"/>
        <v>0</v>
      </c>
      <c r="B696" t="s">
        <v>649</v>
      </c>
      <c r="C696">
        <v>0</v>
      </c>
      <c r="D696">
        <v>1103</v>
      </c>
      <c r="E696">
        <v>622</v>
      </c>
      <c r="F696">
        <v>0</v>
      </c>
      <c r="G696">
        <v>0</v>
      </c>
      <c r="H696">
        <v>0</v>
      </c>
      <c r="I696">
        <v>25</v>
      </c>
      <c r="J696">
        <v>0</v>
      </c>
      <c r="K696">
        <v>5700</v>
      </c>
      <c r="L696">
        <v>108</v>
      </c>
      <c r="M696">
        <v>7558</v>
      </c>
      <c r="N696">
        <v>5580</v>
      </c>
      <c r="O696">
        <v>537</v>
      </c>
      <c r="P696">
        <v>0</v>
      </c>
      <c r="Q696">
        <v>1168</v>
      </c>
      <c r="R696">
        <v>0</v>
      </c>
      <c r="S696">
        <v>0</v>
      </c>
      <c r="T696">
        <v>0</v>
      </c>
      <c r="U696">
        <v>0</v>
      </c>
      <c r="V696">
        <v>169</v>
      </c>
      <c r="W696">
        <v>183</v>
      </c>
      <c r="X696">
        <v>0</v>
      </c>
      <c r="Y696">
        <v>26</v>
      </c>
      <c r="Z696">
        <v>7663</v>
      </c>
      <c r="AA696">
        <v>13376</v>
      </c>
      <c r="AB696">
        <v>7100</v>
      </c>
      <c r="AC696">
        <v>0</v>
      </c>
      <c r="AD696">
        <v>0</v>
      </c>
      <c r="AE696" t="s">
        <v>597</v>
      </c>
    </row>
    <row r="697" spans="1:31" x14ac:dyDescent="0.35">
      <c r="A697" s="13">
        <f t="shared" si="10"/>
        <v>0</v>
      </c>
      <c r="B697" t="s">
        <v>650</v>
      </c>
      <c r="C697">
        <v>308</v>
      </c>
      <c r="D697">
        <v>244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552</v>
      </c>
      <c r="N697">
        <v>0</v>
      </c>
      <c r="O697">
        <v>0</v>
      </c>
      <c r="P697">
        <v>20</v>
      </c>
      <c r="Q697">
        <v>388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56</v>
      </c>
      <c r="X697">
        <v>0</v>
      </c>
      <c r="Y697">
        <v>144</v>
      </c>
      <c r="Z697">
        <v>608</v>
      </c>
      <c r="AA697">
        <v>10816</v>
      </c>
      <c r="AB697">
        <v>0</v>
      </c>
      <c r="AC697">
        <v>0</v>
      </c>
      <c r="AD697">
        <v>0</v>
      </c>
      <c r="AE697" t="s">
        <v>597</v>
      </c>
    </row>
    <row r="698" spans="1:31" x14ac:dyDescent="0.35">
      <c r="A698" s="13">
        <f t="shared" si="10"/>
        <v>0</v>
      </c>
      <c r="B698" t="s">
        <v>651</v>
      </c>
      <c r="C698">
        <v>159</v>
      </c>
      <c r="D698">
        <v>262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1</v>
      </c>
      <c r="M698">
        <v>422</v>
      </c>
      <c r="N698">
        <v>0</v>
      </c>
      <c r="O698">
        <v>0</v>
      </c>
      <c r="P698">
        <v>0</v>
      </c>
      <c r="Q698">
        <v>234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64</v>
      </c>
      <c r="X698">
        <v>0</v>
      </c>
      <c r="Y698">
        <v>36</v>
      </c>
      <c r="Z698">
        <v>334</v>
      </c>
      <c r="AA698">
        <v>10746</v>
      </c>
      <c r="AB698">
        <v>0</v>
      </c>
      <c r="AC698">
        <v>0</v>
      </c>
      <c r="AD698">
        <v>0</v>
      </c>
      <c r="AE698" t="s">
        <v>597</v>
      </c>
    </row>
    <row r="699" spans="1:31" x14ac:dyDescent="0.35">
      <c r="A699" s="13">
        <f t="shared" si="10"/>
        <v>0</v>
      </c>
      <c r="B699" t="s">
        <v>652</v>
      </c>
      <c r="C699">
        <v>536</v>
      </c>
      <c r="D699">
        <v>1163</v>
      </c>
      <c r="E699">
        <v>0</v>
      </c>
      <c r="F699">
        <v>0</v>
      </c>
      <c r="G699">
        <v>0</v>
      </c>
      <c r="H699">
        <v>0</v>
      </c>
      <c r="I699">
        <v>12</v>
      </c>
      <c r="J699">
        <v>0</v>
      </c>
      <c r="K699">
        <v>0</v>
      </c>
      <c r="L699">
        <v>14</v>
      </c>
      <c r="M699">
        <v>1725</v>
      </c>
      <c r="N699">
        <v>0</v>
      </c>
      <c r="O699">
        <v>0</v>
      </c>
      <c r="P699">
        <v>0</v>
      </c>
      <c r="Q699">
        <v>834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70</v>
      </c>
      <c r="X699">
        <v>0</v>
      </c>
      <c r="Y699">
        <v>181</v>
      </c>
      <c r="Z699">
        <v>1085</v>
      </c>
      <c r="AA699">
        <v>9766</v>
      </c>
      <c r="AB699">
        <v>0</v>
      </c>
      <c r="AC699">
        <v>0</v>
      </c>
      <c r="AD699">
        <v>0</v>
      </c>
      <c r="AE699" t="s">
        <v>597</v>
      </c>
    </row>
    <row r="700" spans="1:31" x14ac:dyDescent="0.35">
      <c r="A700" s="13">
        <f t="shared" si="10"/>
        <v>0</v>
      </c>
      <c r="B700" t="s">
        <v>653</v>
      </c>
      <c r="C700">
        <v>372</v>
      </c>
      <c r="D700">
        <v>1662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83</v>
      </c>
      <c r="M700">
        <v>2117</v>
      </c>
      <c r="N700">
        <v>0</v>
      </c>
      <c r="O700">
        <v>0</v>
      </c>
      <c r="P700">
        <v>0</v>
      </c>
      <c r="Q700">
        <v>2092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126</v>
      </c>
      <c r="X700">
        <v>0</v>
      </c>
      <c r="Y700">
        <v>18</v>
      </c>
      <c r="Z700">
        <v>2236</v>
      </c>
      <c r="AA700">
        <v>23304</v>
      </c>
      <c r="AB700">
        <v>0</v>
      </c>
      <c r="AC700">
        <v>0</v>
      </c>
      <c r="AD700">
        <v>0</v>
      </c>
      <c r="AE700" t="s">
        <v>597</v>
      </c>
    </row>
    <row r="701" spans="1:31" x14ac:dyDescent="0.35">
      <c r="A701" s="13">
        <f t="shared" si="10"/>
        <v>0</v>
      </c>
      <c r="B701" t="s">
        <v>654</v>
      </c>
      <c r="C701">
        <v>0</v>
      </c>
      <c r="D701">
        <v>1400</v>
      </c>
      <c r="E701">
        <v>0</v>
      </c>
      <c r="F701">
        <v>0</v>
      </c>
      <c r="G701">
        <v>0</v>
      </c>
      <c r="H701">
        <v>0</v>
      </c>
      <c r="I701">
        <v>22</v>
      </c>
      <c r="J701">
        <v>0</v>
      </c>
      <c r="K701">
        <v>0</v>
      </c>
      <c r="L701">
        <v>8</v>
      </c>
      <c r="M701">
        <v>1430</v>
      </c>
      <c r="N701">
        <v>0</v>
      </c>
      <c r="O701">
        <v>0</v>
      </c>
      <c r="P701">
        <v>0</v>
      </c>
      <c r="Q701">
        <v>1709</v>
      </c>
      <c r="R701">
        <v>0</v>
      </c>
      <c r="S701">
        <v>21</v>
      </c>
      <c r="T701">
        <v>15</v>
      </c>
      <c r="U701">
        <v>0</v>
      </c>
      <c r="V701">
        <v>0</v>
      </c>
      <c r="W701">
        <v>84</v>
      </c>
      <c r="X701">
        <v>0</v>
      </c>
      <c r="Y701">
        <v>95</v>
      </c>
      <c r="Z701">
        <v>1924</v>
      </c>
      <c r="AA701">
        <v>17197</v>
      </c>
      <c r="AB701">
        <v>0</v>
      </c>
      <c r="AC701">
        <v>0</v>
      </c>
      <c r="AD701">
        <v>0</v>
      </c>
      <c r="AE701" t="s">
        <v>597</v>
      </c>
    </row>
    <row r="702" spans="1:31" x14ac:dyDescent="0.35">
      <c r="A702" s="13">
        <f t="shared" si="10"/>
        <v>0</v>
      </c>
      <c r="B702" t="s">
        <v>655</v>
      </c>
      <c r="C702">
        <v>481</v>
      </c>
      <c r="D702">
        <v>1002</v>
      </c>
      <c r="E702">
        <v>0</v>
      </c>
      <c r="F702">
        <v>0</v>
      </c>
      <c r="G702">
        <v>0</v>
      </c>
      <c r="H702">
        <v>0</v>
      </c>
      <c r="I702">
        <v>23</v>
      </c>
      <c r="J702">
        <v>0</v>
      </c>
      <c r="K702">
        <v>0</v>
      </c>
      <c r="L702">
        <v>1</v>
      </c>
      <c r="M702">
        <v>1507</v>
      </c>
      <c r="N702">
        <v>0</v>
      </c>
      <c r="O702">
        <v>0</v>
      </c>
      <c r="P702">
        <v>280</v>
      </c>
      <c r="Q702">
        <v>1194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149</v>
      </c>
      <c r="X702">
        <v>0</v>
      </c>
      <c r="Y702">
        <v>52</v>
      </c>
      <c r="Z702">
        <v>1675</v>
      </c>
      <c r="AA702">
        <v>22231</v>
      </c>
      <c r="AB702">
        <v>0</v>
      </c>
      <c r="AC702">
        <v>0</v>
      </c>
      <c r="AD702">
        <v>0</v>
      </c>
      <c r="AE702" t="s">
        <v>597</v>
      </c>
    </row>
    <row r="703" spans="1:31" x14ac:dyDescent="0.35">
      <c r="A703" s="13">
        <f t="shared" si="10"/>
        <v>0</v>
      </c>
      <c r="B703" t="s">
        <v>656</v>
      </c>
      <c r="C703">
        <v>45</v>
      </c>
      <c r="D703">
        <v>150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195</v>
      </c>
      <c r="N703">
        <v>0</v>
      </c>
      <c r="O703">
        <v>0</v>
      </c>
      <c r="P703">
        <v>0</v>
      </c>
      <c r="Q703">
        <v>142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31</v>
      </c>
      <c r="X703">
        <v>0</v>
      </c>
      <c r="Y703">
        <v>0</v>
      </c>
      <c r="Z703">
        <v>173</v>
      </c>
      <c r="AA703">
        <v>3800</v>
      </c>
      <c r="AB703">
        <v>0</v>
      </c>
      <c r="AC703">
        <v>0</v>
      </c>
      <c r="AD703">
        <v>0</v>
      </c>
      <c r="AE703" t="s">
        <v>597</v>
      </c>
    </row>
    <row r="704" spans="1:31" x14ac:dyDescent="0.35">
      <c r="A704" s="13">
        <f t="shared" si="10"/>
        <v>0</v>
      </c>
      <c r="B704" t="s">
        <v>657</v>
      </c>
      <c r="C704">
        <v>0</v>
      </c>
      <c r="D704">
        <v>906</v>
      </c>
      <c r="E704">
        <v>0</v>
      </c>
      <c r="F704">
        <v>0</v>
      </c>
      <c r="G704">
        <v>0</v>
      </c>
      <c r="H704">
        <v>0</v>
      </c>
      <c r="I704">
        <v>10</v>
      </c>
      <c r="J704">
        <v>0</v>
      </c>
      <c r="K704">
        <v>0</v>
      </c>
      <c r="L704">
        <v>0</v>
      </c>
      <c r="M704">
        <v>916</v>
      </c>
      <c r="N704">
        <v>0</v>
      </c>
      <c r="O704">
        <v>0</v>
      </c>
      <c r="P704">
        <v>0</v>
      </c>
      <c r="Q704">
        <v>728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114</v>
      </c>
      <c r="X704">
        <v>0</v>
      </c>
      <c r="Y704">
        <v>66</v>
      </c>
      <c r="Z704">
        <v>908</v>
      </c>
      <c r="AA704">
        <v>7517</v>
      </c>
      <c r="AB704">
        <v>0</v>
      </c>
      <c r="AC704">
        <v>0</v>
      </c>
      <c r="AD704">
        <v>0</v>
      </c>
      <c r="AE704" t="s">
        <v>597</v>
      </c>
    </row>
    <row r="705" spans="1:31" x14ac:dyDescent="0.35">
      <c r="A705" s="13">
        <f t="shared" si="10"/>
        <v>0</v>
      </c>
      <c r="B705" t="s">
        <v>658</v>
      </c>
      <c r="C705">
        <v>0</v>
      </c>
      <c r="D705">
        <v>685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17</v>
      </c>
      <c r="M705">
        <v>702</v>
      </c>
      <c r="N705">
        <v>0</v>
      </c>
      <c r="O705">
        <v>0</v>
      </c>
      <c r="P705">
        <v>0</v>
      </c>
      <c r="Q705">
        <v>677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57</v>
      </c>
      <c r="X705">
        <v>0</v>
      </c>
      <c r="Y705">
        <v>30</v>
      </c>
      <c r="Z705">
        <v>764</v>
      </c>
      <c r="AA705">
        <v>11010</v>
      </c>
      <c r="AB705">
        <v>0</v>
      </c>
      <c r="AC705">
        <v>0</v>
      </c>
      <c r="AD705">
        <v>0</v>
      </c>
      <c r="AE705" t="s">
        <v>597</v>
      </c>
    </row>
    <row r="706" spans="1:31" x14ac:dyDescent="0.35">
      <c r="A706" s="13">
        <f t="shared" si="10"/>
        <v>0</v>
      </c>
      <c r="B706" t="s">
        <v>659</v>
      </c>
      <c r="C706">
        <v>104</v>
      </c>
      <c r="D706">
        <v>784</v>
      </c>
      <c r="E706">
        <v>0</v>
      </c>
      <c r="F706">
        <v>0</v>
      </c>
      <c r="G706">
        <v>0</v>
      </c>
      <c r="H706">
        <v>0</v>
      </c>
      <c r="I706">
        <v>16</v>
      </c>
      <c r="J706">
        <v>0</v>
      </c>
      <c r="K706">
        <v>0</v>
      </c>
      <c r="L706">
        <v>45</v>
      </c>
      <c r="M706">
        <v>949</v>
      </c>
      <c r="N706">
        <v>0</v>
      </c>
      <c r="O706">
        <v>0</v>
      </c>
      <c r="P706">
        <v>42</v>
      </c>
      <c r="Q706">
        <v>760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92</v>
      </c>
      <c r="X706">
        <v>0</v>
      </c>
      <c r="Y706">
        <v>121</v>
      </c>
      <c r="Z706">
        <v>1015</v>
      </c>
      <c r="AA706">
        <v>18963</v>
      </c>
      <c r="AB706">
        <v>0</v>
      </c>
      <c r="AC706">
        <v>0</v>
      </c>
      <c r="AD706">
        <v>0</v>
      </c>
      <c r="AE706" t="s">
        <v>597</v>
      </c>
    </row>
    <row r="707" spans="1:31" x14ac:dyDescent="0.35">
      <c r="A707" s="13">
        <f t="shared" ref="A707:A770" si="11">+Z707-SUM(N707:Y707)</f>
        <v>0</v>
      </c>
      <c r="B707" t="s">
        <v>660</v>
      </c>
      <c r="C707">
        <v>4655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1450</v>
      </c>
      <c r="M707">
        <v>6105</v>
      </c>
      <c r="N707">
        <v>137</v>
      </c>
      <c r="O707">
        <v>300</v>
      </c>
      <c r="P707">
        <v>0</v>
      </c>
      <c r="Q707">
        <v>3834</v>
      </c>
      <c r="R707">
        <v>0</v>
      </c>
      <c r="S707">
        <v>1275</v>
      </c>
      <c r="T707">
        <v>0</v>
      </c>
      <c r="U707">
        <v>0</v>
      </c>
      <c r="V707">
        <v>573</v>
      </c>
      <c r="W707">
        <v>163</v>
      </c>
      <c r="X707">
        <v>0</v>
      </c>
      <c r="Y707">
        <v>292</v>
      </c>
      <c r="Z707">
        <v>6574</v>
      </c>
      <c r="AA707">
        <v>35147</v>
      </c>
      <c r="AB707">
        <v>7971</v>
      </c>
      <c r="AC707">
        <v>0</v>
      </c>
      <c r="AD707">
        <v>0</v>
      </c>
      <c r="AE707" t="s">
        <v>597</v>
      </c>
    </row>
    <row r="708" spans="1:31" x14ac:dyDescent="0.35">
      <c r="A708" s="13">
        <f t="shared" si="11"/>
        <v>0</v>
      </c>
      <c r="B708" t="s">
        <v>661</v>
      </c>
      <c r="C708">
        <v>77</v>
      </c>
      <c r="D708">
        <v>597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674</v>
      </c>
      <c r="N708">
        <v>0</v>
      </c>
      <c r="O708">
        <v>0</v>
      </c>
      <c r="P708">
        <v>0</v>
      </c>
      <c r="Q708">
        <v>663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50</v>
      </c>
      <c r="X708">
        <v>0</v>
      </c>
      <c r="Y708">
        <v>11</v>
      </c>
      <c r="Z708">
        <v>724</v>
      </c>
      <c r="AA708">
        <v>9643</v>
      </c>
      <c r="AB708">
        <v>0</v>
      </c>
      <c r="AC708">
        <v>0</v>
      </c>
      <c r="AD708">
        <v>0</v>
      </c>
      <c r="AE708" t="s">
        <v>597</v>
      </c>
    </row>
    <row r="709" spans="1:31" x14ac:dyDescent="0.35">
      <c r="A709" s="13">
        <f t="shared" si="11"/>
        <v>0</v>
      </c>
      <c r="B709" t="s">
        <v>662</v>
      </c>
      <c r="C709">
        <v>250</v>
      </c>
      <c r="D709">
        <v>829</v>
      </c>
      <c r="E709">
        <v>0</v>
      </c>
      <c r="F709">
        <v>0</v>
      </c>
      <c r="G709">
        <v>0</v>
      </c>
      <c r="H709">
        <v>0</v>
      </c>
      <c r="I709">
        <v>15</v>
      </c>
      <c r="J709">
        <v>0</v>
      </c>
      <c r="K709">
        <v>1000</v>
      </c>
      <c r="L709">
        <v>146</v>
      </c>
      <c r="M709">
        <v>2240</v>
      </c>
      <c r="N709">
        <v>0</v>
      </c>
      <c r="O709">
        <v>0</v>
      </c>
      <c r="P709">
        <v>0</v>
      </c>
      <c r="Q709">
        <v>1377</v>
      </c>
      <c r="R709">
        <v>0</v>
      </c>
      <c r="S709">
        <v>413</v>
      </c>
      <c r="T709">
        <v>0</v>
      </c>
      <c r="U709">
        <v>0</v>
      </c>
      <c r="V709">
        <v>0</v>
      </c>
      <c r="W709">
        <v>161</v>
      </c>
      <c r="X709">
        <v>0</v>
      </c>
      <c r="Y709">
        <v>9</v>
      </c>
      <c r="Z709">
        <v>1960</v>
      </c>
      <c r="AA709">
        <v>12046</v>
      </c>
      <c r="AB709">
        <v>1000</v>
      </c>
      <c r="AC709">
        <v>0</v>
      </c>
      <c r="AD709">
        <v>0</v>
      </c>
      <c r="AE709" t="s">
        <v>597</v>
      </c>
    </row>
    <row r="710" spans="1:31" x14ac:dyDescent="0.35">
      <c r="A710" s="13">
        <f t="shared" si="11"/>
        <v>0</v>
      </c>
      <c r="B710" t="s">
        <v>663</v>
      </c>
      <c r="C710">
        <v>0</v>
      </c>
      <c r="D710">
        <v>1930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2</v>
      </c>
      <c r="K710">
        <v>0</v>
      </c>
      <c r="L710">
        <v>0</v>
      </c>
      <c r="M710">
        <v>1932</v>
      </c>
      <c r="N710">
        <v>169</v>
      </c>
      <c r="O710">
        <v>0</v>
      </c>
      <c r="P710">
        <v>46</v>
      </c>
      <c r="Q710">
        <v>1723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75</v>
      </c>
      <c r="X710">
        <v>0</v>
      </c>
      <c r="Y710">
        <v>50</v>
      </c>
      <c r="Z710">
        <v>2063</v>
      </c>
      <c r="AA710">
        <v>10255</v>
      </c>
      <c r="AB710">
        <v>0</v>
      </c>
      <c r="AC710">
        <v>0</v>
      </c>
      <c r="AD710">
        <v>0</v>
      </c>
      <c r="AE710" t="s">
        <v>597</v>
      </c>
    </row>
    <row r="711" spans="1:31" x14ac:dyDescent="0.35">
      <c r="A711" s="13">
        <f t="shared" si="11"/>
        <v>0</v>
      </c>
      <c r="B711" t="s">
        <v>665</v>
      </c>
      <c r="C711">
        <v>373</v>
      </c>
      <c r="D711">
        <v>1144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1517</v>
      </c>
      <c r="N711">
        <v>0</v>
      </c>
      <c r="O711">
        <v>0</v>
      </c>
      <c r="P711">
        <v>107</v>
      </c>
      <c r="Q711">
        <v>1014</v>
      </c>
      <c r="R711">
        <v>0</v>
      </c>
      <c r="S711">
        <v>0</v>
      </c>
      <c r="T711">
        <v>0</v>
      </c>
      <c r="U711">
        <v>60</v>
      </c>
      <c r="V711">
        <v>0</v>
      </c>
      <c r="W711">
        <v>90</v>
      </c>
      <c r="X711">
        <v>0</v>
      </c>
      <c r="Y711">
        <v>47</v>
      </c>
      <c r="Z711">
        <v>1318</v>
      </c>
      <c r="AA711">
        <v>16052</v>
      </c>
      <c r="AB711">
        <v>0</v>
      </c>
      <c r="AC711">
        <v>0</v>
      </c>
      <c r="AD711">
        <v>0</v>
      </c>
      <c r="AE711" t="s">
        <v>597</v>
      </c>
    </row>
    <row r="712" spans="1:31" x14ac:dyDescent="0.35">
      <c r="A712" s="13">
        <f t="shared" si="11"/>
        <v>0</v>
      </c>
      <c r="B712" t="s">
        <v>666</v>
      </c>
      <c r="C712">
        <v>1018</v>
      </c>
      <c r="D712">
        <v>0</v>
      </c>
      <c r="E712">
        <v>0</v>
      </c>
      <c r="F712">
        <v>0</v>
      </c>
      <c r="G712">
        <v>0</v>
      </c>
      <c r="H712">
        <v>187</v>
      </c>
      <c r="I712">
        <v>0</v>
      </c>
      <c r="J712">
        <v>0</v>
      </c>
      <c r="K712">
        <v>0</v>
      </c>
      <c r="L712">
        <v>18</v>
      </c>
      <c r="M712">
        <v>1223</v>
      </c>
      <c r="N712">
        <v>0</v>
      </c>
      <c r="O712">
        <v>310</v>
      </c>
      <c r="P712">
        <v>140</v>
      </c>
      <c r="Q712">
        <v>1380</v>
      </c>
      <c r="R712">
        <v>0</v>
      </c>
      <c r="S712">
        <v>0</v>
      </c>
      <c r="T712">
        <v>0</v>
      </c>
      <c r="U712">
        <v>0</v>
      </c>
      <c r="V712">
        <v>256</v>
      </c>
      <c r="W712">
        <v>49</v>
      </c>
      <c r="X712">
        <v>10</v>
      </c>
      <c r="Y712">
        <v>76</v>
      </c>
      <c r="Z712">
        <v>2221</v>
      </c>
      <c r="AA712">
        <v>9805</v>
      </c>
      <c r="AB712">
        <v>5669</v>
      </c>
      <c r="AC712">
        <v>0</v>
      </c>
      <c r="AD712">
        <v>0</v>
      </c>
      <c r="AE712" t="s">
        <v>597</v>
      </c>
    </row>
    <row r="713" spans="1:31" x14ac:dyDescent="0.35">
      <c r="A713" s="13">
        <f t="shared" si="11"/>
        <v>0</v>
      </c>
      <c r="B713" t="s">
        <v>667</v>
      </c>
      <c r="C713">
        <v>3868</v>
      </c>
      <c r="D713">
        <v>0</v>
      </c>
      <c r="E713">
        <v>0</v>
      </c>
      <c r="F713">
        <v>0</v>
      </c>
      <c r="G713">
        <v>0</v>
      </c>
      <c r="H713">
        <v>4083</v>
      </c>
      <c r="I713">
        <v>0</v>
      </c>
      <c r="J713">
        <v>300</v>
      </c>
      <c r="K713">
        <v>8320</v>
      </c>
      <c r="L713">
        <v>6988</v>
      </c>
      <c r="M713">
        <v>23559</v>
      </c>
      <c r="N713">
        <v>464</v>
      </c>
      <c r="O713">
        <v>3307</v>
      </c>
      <c r="P713">
        <v>4789</v>
      </c>
      <c r="Q713">
        <v>1452</v>
      </c>
      <c r="R713">
        <v>0</v>
      </c>
      <c r="S713">
        <v>238</v>
      </c>
      <c r="T713">
        <v>0</v>
      </c>
      <c r="U713">
        <v>0</v>
      </c>
      <c r="V713">
        <v>8900</v>
      </c>
      <c r="W713">
        <v>134</v>
      </c>
      <c r="X713">
        <v>0</v>
      </c>
      <c r="Y713">
        <v>364</v>
      </c>
      <c r="Z713">
        <v>19648</v>
      </c>
      <c r="AA713">
        <v>34420</v>
      </c>
      <c r="AB713">
        <v>48820</v>
      </c>
      <c r="AC713">
        <v>0</v>
      </c>
      <c r="AD713">
        <v>0</v>
      </c>
      <c r="AE713" t="s">
        <v>597</v>
      </c>
    </row>
    <row r="714" spans="1:31" x14ac:dyDescent="0.35">
      <c r="A714" s="13">
        <f t="shared" si="11"/>
        <v>0</v>
      </c>
      <c r="B714" t="s">
        <v>668</v>
      </c>
      <c r="C714">
        <v>371</v>
      </c>
      <c r="D714">
        <v>923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41</v>
      </c>
      <c r="M714">
        <v>1335</v>
      </c>
      <c r="N714">
        <v>0</v>
      </c>
      <c r="O714">
        <v>0</v>
      </c>
      <c r="P714">
        <v>75</v>
      </c>
      <c r="Q714">
        <v>1441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192</v>
      </c>
      <c r="X714">
        <v>0</v>
      </c>
      <c r="Y714">
        <v>0</v>
      </c>
      <c r="Z714">
        <v>1708</v>
      </c>
      <c r="AA714">
        <v>7118</v>
      </c>
      <c r="AB714">
        <v>0</v>
      </c>
      <c r="AC714">
        <v>0</v>
      </c>
      <c r="AD714">
        <v>0</v>
      </c>
      <c r="AE714" t="s">
        <v>597</v>
      </c>
    </row>
    <row r="715" spans="1:31" x14ac:dyDescent="0.35">
      <c r="A715" s="13">
        <f t="shared" si="11"/>
        <v>0</v>
      </c>
      <c r="B715" t="s">
        <v>669</v>
      </c>
      <c r="C715">
        <v>753</v>
      </c>
      <c r="D715">
        <v>0</v>
      </c>
      <c r="E715">
        <v>777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1530</v>
      </c>
      <c r="N715">
        <v>0</v>
      </c>
      <c r="O715">
        <v>819</v>
      </c>
      <c r="P715">
        <v>130</v>
      </c>
      <c r="Q715">
        <v>732</v>
      </c>
      <c r="R715">
        <v>0</v>
      </c>
      <c r="S715">
        <v>270</v>
      </c>
      <c r="T715">
        <v>0</v>
      </c>
      <c r="U715">
        <v>0</v>
      </c>
      <c r="V715">
        <v>214</v>
      </c>
      <c r="W715">
        <v>89</v>
      </c>
      <c r="X715">
        <v>0</v>
      </c>
      <c r="Y715">
        <v>0</v>
      </c>
      <c r="Z715">
        <v>2254</v>
      </c>
      <c r="AA715">
        <v>12434</v>
      </c>
      <c r="AB715">
        <v>4800</v>
      </c>
      <c r="AC715">
        <v>0</v>
      </c>
      <c r="AD715">
        <v>0</v>
      </c>
      <c r="AE715" t="s">
        <v>597</v>
      </c>
    </row>
    <row r="716" spans="1:31" x14ac:dyDescent="0.35">
      <c r="A716" s="13">
        <f t="shared" si="11"/>
        <v>0</v>
      </c>
      <c r="B716" t="s">
        <v>670</v>
      </c>
      <c r="C716">
        <v>700</v>
      </c>
      <c r="D716">
        <v>1366</v>
      </c>
      <c r="E716">
        <v>0</v>
      </c>
      <c r="F716">
        <v>0</v>
      </c>
      <c r="G716">
        <v>0</v>
      </c>
      <c r="H716">
        <v>1454</v>
      </c>
      <c r="I716">
        <v>20</v>
      </c>
      <c r="J716">
        <v>0</v>
      </c>
      <c r="K716">
        <v>5138</v>
      </c>
      <c r="L716">
        <v>203</v>
      </c>
      <c r="M716">
        <v>8881</v>
      </c>
      <c r="N716">
        <v>6401</v>
      </c>
      <c r="O716">
        <v>1064</v>
      </c>
      <c r="P716">
        <v>379</v>
      </c>
      <c r="Q716">
        <v>1424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221</v>
      </c>
      <c r="X716">
        <v>225</v>
      </c>
      <c r="Y716">
        <v>167</v>
      </c>
      <c r="Z716">
        <v>9881</v>
      </c>
      <c r="AA716">
        <v>17629</v>
      </c>
      <c r="AB716">
        <v>8888</v>
      </c>
      <c r="AC716">
        <v>0</v>
      </c>
      <c r="AD716">
        <v>0</v>
      </c>
      <c r="AE716" t="s">
        <v>597</v>
      </c>
    </row>
    <row r="717" spans="1:31" x14ac:dyDescent="0.35">
      <c r="A717" s="13">
        <f t="shared" si="11"/>
        <v>0</v>
      </c>
      <c r="B717" t="s">
        <v>671</v>
      </c>
      <c r="C717">
        <v>186</v>
      </c>
      <c r="D717">
        <v>738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30</v>
      </c>
      <c r="M717">
        <v>954</v>
      </c>
      <c r="N717">
        <v>0</v>
      </c>
      <c r="O717">
        <v>0</v>
      </c>
      <c r="P717">
        <v>152</v>
      </c>
      <c r="Q717">
        <v>1015</v>
      </c>
      <c r="R717">
        <v>0</v>
      </c>
      <c r="S717">
        <v>63</v>
      </c>
      <c r="T717">
        <v>0</v>
      </c>
      <c r="U717">
        <v>0</v>
      </c>
      <c r="V717">
        <v>0</v>
      </c>
      <c r="W717">
        <v>90</v>
      </c>
      <c r="X717">
        <v>0</v>
      </c>
      <c r="Y717">
        <v>6</v>
      </c>
      <c r="Z717">
        <v>1326</v>
      </c>
      <c r="AA717">
        <v>11970</v>
      </c>
      <c r="AB717">
        <v>0</v>
      </c>
      <c r="AC717">
        <v>0</v>
      </c>
      <c r="AD717">
        <v>0</v>
      </c>
      <c r="AE717" t="s">
        <v>597</v>
      </c>
    </row>
    <row r="718" spans="1:31" x14ac:dyDescent="0.35">
      <c r="A718" s="13">
        <f t="shared" si="11"/>
        <v>0</v>
      </c>
      <c r="B718" t="s">
        <v>672</v>
      </c>
      <c r="C718">
        <v>2629</v>
      </c>
      <c r="D718">
        <v>0</v>
      </c>
      <c r="E718">
        <v>0</v>
      </c>
      <c r="F718">
        <v>0</v>
      </c>
      <c r="G718">
        <v>0</v>
      </c>
      <c r="H718">
        <v>402</v>
      </c>
      <c r="I718">
        <v>0</v>
      </c>
      <c r="J718">
        <v>899</v>
      </c>
      <c r="K718">
        <v>12200</v>
      </c>
      <c r="L718">
        <v>0</v>
      </c>
      <c r="M718">
        <v>16130</v>
      </c>
      <c r="N718">
        <v>0</v>
      </c>
      <c r="O718">
        <v>3923</v>
      </c>
      <c r="P718">
        <v>196</v>
      </c>
      <c r="Q718">
        <v>1567</v>
      </c>
      <c r="R718">
        <v>0</v>
      </c>
      <c r="S718">
        <v>2402</v>
      </c>
      <c r="T718">
        <v>241</v>
      </c>
      <c r="U718">
        <v>0</v>
      </c>
      <c r="V718">
        <v>626</v>
      </c>
      <c r="W718">
        <v>133</v>
      </c>
      <c r="X718">
        <v>0</v>
      </c>
      <c r="Y718">
        <v>697</v>
      </c>
      <c r="Z718">
        <v>9785</v>
      </c>
      <c r="AA718">
        <v>13223</v>
      </c>
      <c r="AB718">
        <v>18595</v>
      </c>
      <c r="AC718">
        <v>0</v>
      </c>
      <c r="AD718">
        <v>0</v>
      </c>
      <c r="AE718" t="s">
        <v>597</v>
      </c>
    </row>
    <row r="719" spans="1:31" x14ac:dyDescent="0.35">
      <c r="A719" s="13">
        <f t="shared" si="11"/>
        <v>0</v>
      </c>
      <c r="B719" t="s">
        <v>973</v>
      </c>
      <c r="C719">
        <v>554</v>
      </c>
      <c r="D719">
        <v>0</v>
      </c>
      <c r="E719">
        <v>67</v>
      </c>
      <c r="F719">
        <v>0</v>
      </c>
      <c r="G719">
        <v>0</v>
      </c>
      <c r="H719">
        <v>0</v>
      </c>
      <c r="I719">
        <v>0</v>
      </c>
      <c r="J719">
        <v>2</v>
      </c>
      <c r="K719">
        <v>0</v>
      </c>
      <c r="L719">
        <v>84</v>
      </c>
      <c r="M719">
        <v>707</v>
      </c>
      <c r="N719">
        <v>0</v>
      </c>
      <c r="O719">
        <v>87</v>
      </c>
      <c r="P719">
        <v>0</v>
      </c>
      <c r="Q719">
        <v>505</v>
      </c>
      <c r="R719">
        <v>0</v>
      </c>
      <c r="S719">
        <v>0</v>
      </c>
      <c r="T719">
        <v>37</v>
      </c>
      <c r="U719">
        <v>0</v>
      </c>
      <c r="V719">
        <v>0</v>
      </c>
      <c r="W719">
        <v>0</v>
      </c>
      <c r="X719">
        <v>0</v>
      </c>
      <c r="Y719">
        <v>72</v>
      </c>
      <c r="Z719">
        <v>701</v>
      </c>
      <c r="AA719">
        <v>12155</v>
      </c>
      <c r="AB719">
        <v>0</v>
      </c>
      <c r="AC719">
        <v>0</v>
      </c>
      <c r="AD719">
        <v>0</v>
      </c>
      <c r="AE719" t="s">
        <v>597</v>
      </c>
    </row>
    <row r="720" spans="1:31" x14ac:dyDescent="0.35">
      <c r="A720" s="13">
        <f t="shared" si="11"/>
        <v>0</v>
      </c>
      <c r="B720" t="s">
        <v>673</v>
      </c>
      <c r="C720">
        <v>1355</v>
      </c>
      <c r="D720">
        <v>1111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2839</v>
      </c>
      <c r="M720">
        <v>5305</v>
      </c>
      <c r="N720">
        <v>0</v>
      </c>
      <c r="O720">
        <v>0</v>
      </c>
      <c r="P720">
        <v>0</v>
      </c>
      <c r="Q720">
        <v>1285</v>
      </c>
      <c r="R720">
        <v>0</v>
      </c>
      <c r="S720">
        <v>201</v>
      </c>
      <c r="T720">
        <v>0</v>
      </c>
      <c r="U720">
        <v>0</v>
      </c>
      <c r="V720">
        <v>824</v>
      </c>
      <c r="W720">
        <v>175</v>
      </c>
      <c r="X720">
        <v>2172</v>
      </c>
      <c r="Y720">
        <v>532</v>
      </c>
      <c r="Z720">
        <v>5189</v>
      </c>
      <c r="AA720">
        <v>21811</v>
      </c>
      <c r="AB720">
        <v>14639</v>
      </c>
      <c r="AC720">
        <v>0</v>
      </c>
      <c r="AD720">
        <v>0</v>
      </c>
      <c r="AE720" t="s">
        <v>597</v>
      </c>
    </row>
    <row r="721" spans="1:31" x14ac:dyDescent="0.35">
      <c r="A721" s="13">
        <f t="shared" si="11"/>
        <v>0</v>
      </c>
      <c r="B721" t="s">
        <v>674</v>
      </c>
      <c r="C721">
        <v>4141</v>
      </c>
      <c r="D721">
        <v>0</v>
      </c>
      <c r="E721">
        <v>0</v>
      </c>
      <c r="F721">
        <v>0</v>
      </c>
      <c r="G721">
        <v>0</v>
      </c>
      <c r="H721">
        <v>3102</v>
      </c>
      <c r="I721">
        <v>0</v>
      </c>
      <c r="J721">
        <v>19</v>
      </c>
      <c r="K721">
        <v>5000</v>
      </c>
      <c r="L721">
        <v>313</v>
      </c>
      <c r="M721">
        <v>12575</v>
      </c>
      <c r="N721">
        <v>147</v>
      </c>
      <c r="O721">
        <v>5554</v>
      </c>
      <c r="P721">
        <v>1057</v>
      </c>
      <c r="Q721">
        <v>2991</v>
      </c>
      <c r="R721">
        <v>0</v>
      </c>
      <c r="S721">
        <v>17</v>
      </c>
      <c r="T721">
        <v>1864</v>
      </c>
      <c r="U721">
        <v>0</v>
      </c>
      <c r="V721">
        <v>979</v>
      </c>
      <c r="W721">
        <v>568</v>
      </c>
      <c r="X721">
        <v>0</v>
      </c>
      <c r="Y721">
        <v>196</v>
      </c>
      <c r="Z721">
        <v>13373</v>
      </c>
      <c r="AA721">
        <v>49822</v>
      </c>
      <c r="AB721">
        <v>21515</v>
      </c>
      <c r="AC721">
        <v>0</v>
      </c>
      <c r="AD721">
        <v>0</v>
      </c>
      <c r="AE721" t="s">
        <v>597</v>
      </c>
    </row>
    <row r="722" spans="1:31" x14ac:dyDescent="0.35">
      <c r="A722" s="13">
        <f t="shared" si="11"/>
        <v>0</v>
      </c>
      <c r="B722" t="s">
        <v>675</v>
      </c>
      <c r="C722">
        <v>977</v>
      </c>
      <c r="D722">
        <v>2258</v>
      </c>
      <c r="E722">
        <v>0</v>
      </c>
      <c r="F722">
        <v>0</v>
      </c>
      <c r="G722">
        <v>0</v>
      </c>
      <c r="H722">
        <v>0</v>
      </c>
      <c r="I722">
        <v>28</v>
      </c>
      <c r="J722">
        <v>0</v>
      </c>
      <c r="K722">
        <v>0</v>
      </c>
      <c r="L722">
        <v>8</v>
      </c>
      <c r="M722">
        <v>3271</v>
      </c>
      <c r="N722">
        <v>78</v>
      </c>
      <c r="O722">
        <v>0</v>
      </c>
      <c r="P722">
        <v>441</v>
      </c>
      <c r="Q722">
        <v>2352</v>
      </c>
      <c r="R722">
        <v>36</v>
      </c>
      <c r="S722">
        <v>0</v>
      </c>
      <c r="T722">
        <v>0</v>
      </c>
      <c r="U722">
        <v>0</v>
      </c>
      <c r="V722">
        <v>0</v>
      </c>
      <c r="W722">
        <v>295</v>
      </c>
      <c r="X722">
        <v>0</v>
      </c>
      <c r="Y722">
        <v>328</v>
      </c>
      <c r="Z722">
        <v>3530</v>
      </c>
      <c r="AA722">
        <v>36700</v>
      </c>
      <c r="AB722">
        <v>0</v>
      </c>
      <c r="AC722">
        <v>0</v>
      </c>
      <c r="AD722">
        <v>0</v>
      </c>
      <c r="AE722" t="s">
        <v>597</v>
      </c>
    </row>
    <row r="723" spans="1:31" x14ac:dyDescent="0.35">
      <c r="A723" s="13">
        <f t="shared" si="11"/>
        <v>0</v>
      </c>
      <c r="B723" t="s">
        <v>676</v>
      </c>
      <c r="C723">
        <v>10511</v>
      </c>
      <c r="D723">
        <v>0</v>
      </c>
      <c r="E723">
        <v>3396</v>
      </c>
      <c r="F723">
        <v>0</v>
      </c>
      <c r="G723">
        <v>0</v>
      </c>
      <c r="H723">
        <v>0</v>
      </c>
      <c r="I723">
        <v>30</v>
      </c>
      <c r="J723">
        <v>0</v>
      </c>
      <c r="K723">
        <v>42500</v>
      </c>
      <c r="L723">
        <v>1350</v>
      </c>
      <c r="M723">
        <v>57787</v>
      </c>
      <c r="N723">
        <v>128</v>
      </c>
      <c r="O723">
        <v>3239</v>
      </c>
      <c r="P723">
        <v>1467</v>
      </c>
      <c r="Q723">
        <v>3271</v>
      </c>
      <c r="R723">
        <v>0</v>
      </c>
      <c r="S723">
        <v>32107</v>
      </c>
      <c r="T723">
        <v>0</v>
      </c>
      <c r="U723">
        <v>1090</v>
      </c>
      <c r="V723">
        <v>6833</v>
      </c>
      <c r="W723">
        <v>419</v>
      </c>
      <c r="X723">
        <v>1249</v>
      </c>
      <c r="Y723">
        <v>474</v>
      </c>
      <c r="Z723">
        <v>50277</v>
      </c>
      <c r="AA723">
        <v>48778</v>
      </c>
      <c r="AB723">
        <v>154613</v>
      </c>
      <c r="AC723">
        <v>0</v>
      </c>
      <c r="AD723">
        <v>0</v>
      </c>
      <c r="AE723" t="s">
        <v>597</v>
      </c>
    </row>
    <row r="724" spans="1:31" x14ac:dyDescent="0.35">
      <c r="A724" s="13">
        <f t="shared" si="11"/>
        <v>0</v>
      </c>
      <c r="B724" t="s">
        <v>677</v>
      </c>
      <c r="C724">
        <v>1908</v>
      </c>
      <c r="D724">
        <v>0</v>
      </c>
      <c r="E724">
        <v>0</v>
      </c>
      <c r="F724">
        <v>0</v>
      </c>
      <c r="G724">
        <v>0</v>
      </c>
      <c r="H724">
        <v>489</v>
      </c>
      <c r="I724">
        <v>0</v>
      </c>
      <c r="J724">
        <v>0</v>
      </c>
      <c r="K724">
        <v>0</v>
      </c>
      <c r="L724">
        <v>3</v>
      </c>
      <c r="M724">
        <v>2400</v>
      </c>
      <c r="N724">
        <v>30</v>
      </c>
      <c r="O724">
        <v>70</v>
      </c>
      <c r="P724">
        <v>40</v>
      </c>
      <c r="Q724">
        <v>1357</v>
      </c>
      <c r="R724">
        <v>0</v>
      </c>
      <c r="S724">
        <v>0</v>
      </c>
      <c r="T724">
        <v>381</v>
      </c>
      <c r="U724">
        <v>0</v>
      </c>
      <c r="V724">
        <v>144</v>
      </c>
      <c r="W724">
        <v>182</v>
      </c>
      <c r="X724">
        <v>0</v>
      </c>
      <c r="Y724">
        <v>126</v>
      </c>
      <c r="Z724">
        <v>2330</v>
      </c>
      <c r="AA724">
        <v>12993</v>
      </c>
      <c r="AB724">
        <v>3339</v>
      </c>
      <c r="AC724">
        <v>0</v>
      </c>
      <c r="AD724">
        <v>0</v>
      </c>
      <c r="AE724" t="s">
        <v>597</v>
      </c>
    </row>
    <row r="725" spans="1:31" x14ac:dyDescent="0.35">
      <c r="A725" s="13">
        <f t="shared" si="11"/>
        <v>0</v>
      </c>
      <c r="B725" t="s">
        <v>1063</v>
      </c>
      <c r="C725">
        <v>2134</v>
      </c>
      <c r="D725">
        <v>493</v>
      </c>
      <c r="E725">
        <v>0</v>
      </c>
      <c r="F725">
        <v>0</v>
      </c>
      <c r="G725">
        <v>318</v>
      </c>
      <c r="H725">
        <v>0</v>
      </c>
      <c r="I725">
        <v>12</v>
      </c>
      <c r="J725">
        <v>557</v>
      </c>
      <c r="K725">
        <v>3384</v>
      </c>
      <c r="L725">
        <v>0</v>
      </c>
      <c r="M725">
        <v>6898</v>
      </c>
      <c r="N725">
        <v>3272</v>
      </c>
      <c r="O725">
        <v>0</v>
      </c>
      <c r="P725">
        <v>175</v>
      </c>
      <c r="Q725">
        <v>2504</v>
      </c>
      <c r="R725">
        <v>1</v>
      </c>
      <c r="S725">
        <v>0</v>
      </c>
      <c r="T725">
        <v>0</v>
      </c>
      <c r="U725">
        <v>0</v>
      </c>
      <c r="V725">
        <v>970</v>
      </c>
      <c r="W725">
        <v>160</v>
      </c>
      <c r="X725">
        <v>0</v>
      </c>
      <c r="Y725">
        <v>1417</v>
      </c>
      <c r="Z725">
        <v>8499</v>
      </c>
      <c r="AA725">
        <v>18400</v>
      </c>
      <c r="AB725">
        <v>21344</v>
      </c>
      <c r="AC725">
        <v>0</v>
      </c>
      <c r="AD725">
        <v>0</v>
      </c>
      <c r="AE725" t="s">
        <v>597</v>
      </c>
    </row>
    <row r="726" spans="1:31" x14ac:dyDescent="0.35">
      <c r="A726" s="13">
        <f t="shared" si="11"/>
        <v>0</v>
      </c>
      <c r="B726" t="s">
        <v>679</v>
      </c>
      <c r="C726">
        <v>351</v>
      </c>
      <c r="D726">
        <v>584</v>
      </c>
      <c r="E726">
        <v>0</v>
      </c>
      <c r="F726">
        <v>0</v>
      </c>
      <c r="G726">
        <v>0</v>
      </c>
      <c r="H726">
        <v>0</v>
      </c>
      <c r="I726">
        <v>8</v>
      </c>
      <c r="J726">
        <v>0</v>
      </c>
      <c r="K726">
        <v>0</v>
      </c>
      <c r="L726">
        <v>1</v>
      </c>
      <c r="M726">
        <v>944</v>
      </c>
      <c r="N726">
        <v>0</v>
      </c>
      <c r="O726">
        <v>0</v>
      </c>
      <c r="P726">
        <v>26</v>
      </c>
      <c r="Q726">
        <v>662</v>
      </c>
      <c r="R726">
        <v>0</v>
      </c>
      <c r="S726">
        <v>9</v>
      </c>
      <c r="T726">
        <v>0</v>
      </c>
      <c r="U726">
        <v>0</v>
      </c>
      <c r="V726">
        <v>0</v>
      </c>
      <c r="W726">
        <v>54</v>
      </c>
      <c r="X726">
        <v>0</v>
      </c>
      <c r="Y726">
        <v>43</v>
      </c>
      <c r="Z726">
        <v>794</v>
      </c>
      <c r="AA726">
        <v>8804</v>
      </c>
      <c r="AB726">
        <v>0</v>
      </c>
      <c r="AC726">
        <v>0</v>
      </c>
      <c r="AD726">
        <v>0</v>
      </c>
      <c r="AE726" t="s">
        <v>597</v>
      </c>
    </row>
    <row r="727" spans="1:31" x14ac:dyDescent="0.35">
      <c r="A727" s="13">
        <f t="shared" si="11"/>
        <v>0</v>
      </c>
      <c r="B727" t="s">
        <v>680</v>
      </c>
      <c r="C727">
        <v>2347</v>
      </c>
      <c r="D727">
        <v>0</v>
      </c>
      <c r="E727">
        <v>0</v>
      </c>
      <c r="F727">
        <v>0</v>
      </c>
      <c r="G727">
        <v>0</v>
      </c>
      <c r="H727">
        <v>694</v>
      </c>
      <c r="I727">
        <v>0</v>
      </c>
      <c r="J727">
        <v>0</v>
      </c>
      <c r="K727">
        <v>0</v>
      </c>
      <c r="L727">
        <v>38</v>
      </c>
      <c r="M727">
        <v>3079</v>
      </c>
      <c r="N727">
        <v>0</v>
      </c>
      <c r="O727">
        <v>0</v>
      </c>
      <c r="P727">
        <v>0</v>
      </c>
      <c r="Q727">
        <v>1090</v>
      </c>
      <c r="R727">
        <v>0</v>
      </c>
      <c r="S727">
        <v>2512</v>
      </c>
      <c r="T727">
        <v>975</v>
      </c>
      <c r="U727">
        <v>0</v>
      </c>
      <c r="V727">
        <v>147</v>
      </c>
      <c r="W727">
        <v>119</v>
      </c>
      <c r="X727">
        <v>0</v>
      </c>
      <c r="Y727">
        <v>411</v>
      </c>
      <c r="Z727">
        <v>5254</v>
      </c>
      <c r="AA727">
        <v>16737</v>
      </c>
      <c r="AB727">
        <v>3500</v>
      </c>
      <c r="AC727">
        <v>0</v>
      </c>
      <c r="AD727">
        <v>0</v>
      </c>
      <c r="AE727" t="s">
        <v>597</v>
      </c>
    </row>
    <row r="728" spans="1:31" x14ac:dyDescent="0.35">
      <c r="A728" s="13">
        <f t="shared" si="11"/>
        <v>0</v>
      </c>
      <c r="B728" t="s">
        <v>681</v>
      </c>
      <c r="C728">
        <v>11765</v>
      </c>
      <c r="D728">
        <v>70615</v>
      </c>
      <c r="E728">
        <v>217475</v>
      </c>
      <c r="F728">
        <v>13439</v>
      </c>
      <c r="G728">
        <v>27364</v>
      </c>
      <c r="H728">
        <v>0</v>
      </c>
      <c r="I728">
        <v>500</v>
      </c>
      <c r="J728">
        <v>71</v>
      </c>
      <c r="K728">
        <v>291817</v>
      </c>
      <c r="L728">
        <v>20968</v>
      </c>
      <c r="M728">
        <v>654014</v>
      </c>
      <c r="N728">
        <v>2564</v>
      </c>
      <c r="O728">
        <v>107700</v>
      </c>
      <c r="P728">
        <v>112262</v>
      </c>
      <c r="Q728">
        <v>43798</v>
      </c>
      <c r="R728">
        <v>120</v>
      </c>
      <c r="S728">
        <v>33202</v>
      </c>
      <c r="T728">
        <v>0</v>
      </c>
      <c r="U728">
        <v>27896</v>
      </c>
      <c r="V728">
        <v>208527</v>
      </c>
      <c r="W728">
        <v>9892</v>
      </c>
      <c r="X728">
        <v>22235</v>
      </c>
      <c r="Y728">
        <v>31799</v>
      </c>
      <c r="Z728">
        <v>599995</v>
      </c>
      <c r="AA728">
        <v>857097</v>
      </c>
      <c r="AB728">
        <v>2431982</v>
      </c>
      <c r="AC728">
        <v>1</v>
      </c>
      <c r="AD728">
        <v>0</v>
      </c>
      <c r="AE728" t="s">
        <v>597</v>
      </c>
    </row>
    <row r="729" spans="1:31" x14ac:dyDescent="0.35">
      <c r="A729" s="13">
        <f t="shared" si="11"/>
        <v>0</v>
      </c>
      <c r="B729" t="s">
        <v>682</v>
      </c>
      <c r="C729">
        <v>479</v>
      </c>
      <c r="D729">
        <v>188</v>
      </c>
      <c r="E729">
        <v>0</v>
      </c>
      <c r="F729">
        <v>4</v>
      </c>
      <c r="G729">
        <v>0</v>
      </c>
      <c r="H729">
        <v>42</v>
      </c>
      <c r="I729">
        <v>0</v>
      </c>
      <c r="J729">
        <v>0</v>
      </c>
      <c r="K729">
        <v>0</v>
      </c>
      <c r="L729">
        <v>347</v>
      </c>
      <c r="M729">
        <v>1060</v>
      </c>
      <c r="N729">
        <v>164</v>
      </c>
      <c r="O729">
        <v>443</v>
      </c>
      <c r="P729">
        <v>110</v>
      </c>
      <c r="Q729">
        <v>1641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201</v>
      </c>
      <c r="X729">
        <v>0</v>
      </c>
      <c r="Y729">
        <v>92</v>
      </c>
      <c r="Z729">
        <v>2651</v>
      </c>
      <c r="AA729">
        <v>26920</v>
      </c>
      <c r="AB729">
        <v>0</v>
      </c>
      <c r="AC729">
        <v>0</v>
      </c>
      <c r="AD729">
        <v>0</v>
      </c>
      <c r="AE729" t="s">
        <v>597</v>
      </c>
    </row>
    <row r="730" spans="1:31" x14ac:dyDescent="0.35">
      <c r="A730" s="13">
        <f t="shared" si="11"/>
        <v>0</v>
      </c>
      <c r="B730" t="s">
        <v>974</v>
      </c>
      <c r="C730">
        <v>324</v>
      </c>
      <c r="D730">
        <v>0</v>
      </c>
      <c r="E730">
        <v>0</v>
      </c>
      <c r="F730">
        <v>0</v>
      </c>
      <c r="G730">
        <v>0</v>
      </c>
      <c r="H730">
        <v>3</v>
      </c>
      <c r="I730">
        <v>0</v>
      </c>
      <c r="J730">
        <v>0</v>
      </c>
      <c r="K730">
        <v>4000</v>
      </c>
      <c r="L730">
        <v>17</v>
      </c>
      <c r="M730">
        <v>4344</v>
      </c>
      <c r="N730">
        <v>0</v>
      </c>
      <c r="O730">
        <v>4039</v>
      </c>
      <c r="P730">
        <v>65</v>
      </c>
      <c r="Q730">
        <v>135</v>
      </c>
      <c r="R730">
        <v>0</v>
      </c>
      <c r="S730">
        <v>20</v>
      </c>
      <c r="T730">
        <v>0</v>
      </c>
      <c r="U730">
        <v>0</v>
      </c>
      <c r="V730">
        <v>47</v>
      </c>
      <c r="W730">
        <v>104</v>
      </c>
      <c r="X730">
        <v>0</v>
      </c>
      <c r="Y730">
        <v>25</v>
      </c>
      <c r="Z730">
        <v>4435</v>
      </c>
      <c r="AA730">
        <v>7969</v>
      </c>
      <c r="AB730">
        <v>4953</v>
      </c>
      <c r="AC730">
        <v>0</v>
      </c>
      <c r="AD730">
        <v>0</v>
      </c>
      <c r="AE730" t="s">
        <v>597</v>
      </c>
    </row>
    <row r="731" spans="1:31" x14ac:dyDescent="0.35">
      <c r="A731" s="13">
        <f t="shared" si="11"/>
        <v>0</v>
      </c>
      <c r="B731" t="s">
        <v>975</v>
      </c>
      <c r="C731">
        <v>0</v>
      </c>
      <c r="D731">
        <v>113</v>
      </c>
      <c r="E731">
        <v>0</v>
      </c>
      <c r="F731">
        <v>691</v>
      </c>
      <c r="G731">
        <v>0</v>
      </c>
      <c r="H731">
        <v>0</v>
      </c>
      <c r="I731">
        <v>22</v>
      </c>
      <c r="J731">
        <v>662</v>
      </c>
      <c r="K731">
        <v>0</v>
      </c>
      <c r="L731">
        <v>0</v>
      </c>
      <c r="M731">
        <v>1488</v>
      </c>
      <c r="N731">
        <v>89</v>
      </c>
      <c r="O731">
        <v>580</v>
      </c>
      <c r="P731">
        <v>0</v>
      </c>
      <c r="Q731">
        <v>320</v>
      </c>
      <c r="R731">
        <v>0</v>
      </c>
      <c r="S731">
        <v>142</v>
      </c>
      <c r="T731">
        <v>0</v>
      </c>
      <c r="U731">
        <v>0</v>
      </c>
      <c r="V731">
        <v>131</v>
      </c>
      <c r="W731">
        <v>0</v>
      </c>
      <c r="X731">
        <v>0</v>
      </c>
      <c r="Y731">
        <v>234</v>
      </c>
      <c r="Z731">
        <v>1496</v>
      </c>
      <c r="AA731">
        <v>9685</v>
      </c>
      <c r="AB731">
        <v>1810</v>
      </c>
      <c r="AC731">
        <v>0</v>
      </c>
      <c r="AD731">
        <v>0</v>
      </c>
      <c r="AE731" t="s">
        <v>597</v>
      </c>
    </row>
    <row r="732" spans="1:31" x14ac:dyDescent="0.35">
      <c r="A732" s="13">
        <f t="shared" si="11"/>
        <v>0</v>
      </c>
      <c r="B732" t="s">
        <v>683</v>
      </c>
      <c r="C732">
        <v>28155</v>
      </c>
      <c r="D732">
        <v>45647</v>
      </c>
      <c r="E732">
        <v>205596</v>
      </c>
      <c r="F732">
        <v>12344</v>
      </c>
      <c r="G732">
        <v>74613</v>
      </c>
      <c r="H732">
        <v>76489</v>
      </c>
      <c r="I732">
        <v>0</v>
      </c>
      <c r="J732">
        <v>0</v>
      </c>
      <c r="K732">
        <v>554902</v>
      </c>
      <c r="L732">
        <v>72052</v>
      </c>
      <c r="M732">
        <v>1069798</v>
      </c>
      <c r="N732">
        <v>38456</v>
      </c>
      <c r="O732">
        <v>71601</v>
      </c>
      <c r="P732">
        <v>152734</v>
      </c>
      <c r="Q732">
        <v>74772</v>
      </c>
      <c r="R732">
        <v>115</v>
      </c>
      <c r="S732">
        <v>106552</v>
      </c>
      <c r="T732">
        <v>9000</v>
      </c>
      <c r="U732">
        <v>0</v>
      </c>
      <c r="V732">
        <v>308785</v>
      </c>
      <c r="W732">
        <v>10742</v>
      </c>
      <c r="X732">
        <v>9259</v>
      </c>
      <c r="Y732">
        <v>17088</v>
      </c>
      <c r="Z732">
        <v>799104</v>
      </c>
      <c r="AA732">
        <v>1051396</v>
      </c>
      <c r="AB732">
        <v>3613538</v>
      </c>
      <c r="AC732">
        <v>1</v>
      </c>
      <c r="AD732">
        <v>0</v>
      </c>
      <c r="AE732" t="s">
        <v>597</v>
      </c>
    </row>
    <row r="733" spans="1:31" x14ac:dyDescent="0.35">
      <c r="A733" s="13">
        <f t="shared" si="11"/>
        <v>0</v>
      </c>
      <c r="B733" t="s">
        <v>684</v>
      </c>
      <c r="C733">
        <v>9882</v>
      </c>
      <c r="D733">
        <v>0</v>
      </c>
      <c r="E733">
        <v>21493</v>
      </c>
      <c r="F733">
        <v>406</v>
      </c>
      <c r="G733">
        <v>0</v>
      </c>
      <c r="H733">
        <v>7743</v>
      </c>
      <c r="I733">
        <v>20</v>
      </c>
      <c r="J733">
        <v>0</v>
      </c>
      <c r="K733">
        <v>13928</v>
      </c>
      <c r="L733">
        <v>11840</v>
      </c>
      <c r="M733">
        <v>65312</v>
      </c>
      <c r="N733">
        <v>3965</v>
      </c>
      <c r="O733">
        <v>18186</v>
      </c>
      <c r="P733">
        <v>9569</v>
      </c>
      <c r="Q733">
        <v>10015</v>
      </c>
      <c r="R733">
        <v>0</v>
      </c>
      <c r="S733">
        <v>4528</v>
      </c>
      <c r="T733">
        <v>0</v>
      </c>
      <c r="U733">
        <v>0</v>
      </c>
      <c r="V733">
        <v>16591</v>
      </c>
      <c r="W733">
        <v>572</v>
      </c>
      <c r="X733">
        <v>50</v>
      </c>
      <c r="Y733">
        <v>16456</v>
      </c>
      <c r="Z733">
        <v>79932</v>
      </c>
      <c r="AA733">
        <v>77481</v>
      </c>
      <c r="AB733">
        <v>437515</v>
      </c>
      <c r="AC733">
        <v>1</v>
      </c>
      <c r="AD733">
        <v>0</v>
      </c>
      <c r="AE733" t="s">
        <v>597</v>
      </c>
    </row>
    <row r="734" spans="1:31" x14ac:dyDescent="0.35">
      <c r="A734" s="13">
        <f t="shared" si="11"/>
        <v>0</v>
      </c>
      <c r="B734" t="s">
        <v>685</v>
      </c>
      <c r="C734">
        <v>626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130</v>
      </c>
      <c r="M734">
        <v>756</v>
      </c>
      <c r="N734">
        <v>0</v>
      </c>
      <c r="O734">
        <v>0</v>
      </c>
      <c r="P734">
        <v>60</v>
      </c>
      <c r="Q734">
        <v>343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130</v>
      </c>
      <c r="X734">
        <v>0</v>
      </c>
      <c r="Y734">
        <v>31</v>
      </c>
      <c r="Z734">
        <v>564</v>
      </c>
      <c r="AA734">
        <v>9806</v>
      </c>
      <c r="AB734">
        <v>0</v>
      </c>
      <c r="AC734">
        <v>0</v>
      </c>
      <c r="AD734">
        <v>0</v>
      </c>
      <c r="AE734" t="s">
        <v>597</v>
      </c>
    </row>
    <row r="735" spans="1:31" x14ac:dyDescent="0.35">
      <c r="A735" s="13">
        <f t="shared" si="11"/>
        <v>0</v>
      </c>
      <c r="B735" t="s">
        <v>686</v>
      </c>
      <c r="C735">
        <v>3059</v>
      </c>
      <c r="D735">
        <v>0</v>
      </c>
      <c r="E735">
        <v>6107</v>
      </c>
      <c r="F735">
        <v>0</v>
      </c>
      <c r="G735">
        <v>0</v>
      </c>
      <c r="H735">
        <v>0</v>
      </c>
      <c r="I735">
        <v>0</v>
      </c>
      <c r="J735">
        <v>413</v>
      </c>
      <c r="K735">
        <v>3700</v>
      </c>
      <c r="L735">
        <v>133</v>
      </c>
      <c r="M735">
        <v>13412</v>
      </c>
      <c r="N735">
        <v>97</v>
      </c>
      <c r="O735">
        <v>1563</v>
      </c>
      <c r="P735">
        <v>3819</v>
      </c>
      <c r="Q735">
        <v>1241</v>
      </c>
      <c r="R735">
        <v>0</v>
      </c>
      <c r="S735">
        <v>0</v>
      </c>
      <c r="T735">
        <v>0</v>
      </c>
      <c r="U735">
        <v>0</v>
      </c>
      <c r="V735">
        <v>4701</v>
      </c>
      <c r="W735">
        <v>374</v>
      </c>
      <c r="X735">
        <v>1111</v>
      </c>
      <c r="Y735">
        <v>133</v>
      </c>
      <c r="Z735">
        <v>13039</v>
      </c>
      <c r="AA735">
        <v>17858</v>
      </c>
      <c r="AB735">
        <v>61715</v>
      </c>
      <c r="AC735">
        <v>0</v>
      </c>
      <c r="AD735">
        <v>0</v>
      </c>
      <c r="AE735" t="s">
        <v>597</v>
      </c>
    </row>
    <row r="736" spans="1:31" x14ac:dyDescent="0.35">
      <c r="A736" s="13">
        <f t="shared" si="11"/>
        <v>0</v>
      </c>
      <c r="B736" t="s">
        <v>687</v>
      </c>
      <c r="C736">
        <v>9899</v>
      </c>
      <c r="D736">
        <v>0</v>
      </c>
      <c r="E736">
        <v>27870</v>
      </c>
      <c r="F736">
        <v>412</v>
      </c>
      <c r="G736">
        <v>0</v>
      </c>
      <c r="H736">
        <v>0</v>
      </c>
      <c r="I736">
        <v>0</v>
      </c>
      <c r="J736">
        <v>1134</v>
      </c>
      <c r="K736">
        <v>47311</v>
      </c>
      <c r="L736">
        <v>6705</v>
      </c>
      <c r="M736">
        <v>93331</v>
      </c>
      <c r="N736">
        <v>1952</v>
      </c>
      <c r="O736">
        <v>12805</v>
      </c>
      <c r="P736">
        <v>13272</v>
      </c>
      <c r="Q736">
        <v>3117</v>
      </c>
      <c r="R736">
        <v>0</v>
      </c>
      <c r="S736">
        <v>0</v>
      </c>
      <c r="T736">
        <v>0</v>
      </c>
      <c r="U736">
        <v>4342</v>
      </c>
      <c r="V736">
        <v>31717</v>
      </c>
      <c r="W736">
        <v>9535</v>
      </c>
      <c r="X736">
        <v>2178</v>
      </c>
      <c r="Y736">
        <v>7334</v>
      </c>
      <c r="Z736">
        <v>86252</v>
      </c>
      <c r="AA736">
        <v>88209</v>
      </c>
      <c r="AB736">
        <v>334977</v>
      </c>
      <c r="AC736">
        <v>1</v>
      </c>
      <c r="AD736">
        <v>0</v>
      </c>
      <c r="AE736" t="s">
        <v>597</v>
      </c>
    </row>
    <row r="737" spans="1:31" x14ac:dyDescent="0.35">
      <c r="A737" s="13">
        <f t="shared" si="11"/>
        <v>0</v>
      </c>
      <c r="B737" t="s">
        <v>976</v>
      </c>
      <c r="C737">
        <v>956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66</v>
      </c>
      <c r="M737">
        <v>1022</v>
      </c>
      <c r="N737">
        <v>1017</v>
      </c>
      <c r="O737">
        <v>0</v>
      </c>
      <c r="P737">
        <v>0</v>
      </c>
      <c r="Q737">
        <v>421</v>
      </c>
      <c r="R737">
        <v>0</v>
      </c>
      <c r="S737">
        <v>0</v>
      </c>
      <c r="T737">
        <v>0</v>
      </c>
      <c r="U737">
        <v>0</v>
      </c>
      <c r="V737">
        <v>289</v>
      </c>
      <c r="W737">
        <v>76</v>
      </c>
      <c r="X737">
        <v>100</v>
      </c>
      <c r="Y737">
        <v>141</v>
      </c>
      <c r="Z737">
        <v>2044</v>
      </c>
      <c r="AA737">
        <v>14359</v>
      </c>
      <c r="AB737">
        <v>3358</v>
      </c>
      <c r="AC737">
        <v>0</v>
      </c>
      <c r="AD737">
        <v>0</v>
      </c>
      <c r="AE737" t="s">
        <v>597</v>
      </c>
    </row>
    <row r="738" spans="1:31" x14ac:dyDescent="0.35">
      <c r="A738" s="13">
        <f t="shared" si="11"/>
        <v>0</v>
      </c>
      <c r="B738" t="s">
        <v>688</v>
      </c>
      <c r="C738">
        <v>1168</v>
      </c>
      <c r="D738">
        <v>0</v>
      </c>
      <c r="E738">
        <v>2163</v>
      </c>
      <c r="F738">
        <v>754</v>
      </c>
      <c r="G738">
        <v>1492</v>
      </c>
      <c r="H738">
        <v>0</v>
      </c>
      <c r="I738">
        <v>0</v>
      </c>
      <c r="J738">
        <v>0</v>
      </c>
      <c r="K738">
        <v>24345</v>
      </c>
      <c r="L738">
        <v>141</v>
      </c>
      <c r="M738">
        <v>30063</v>
      </c>
      <c r="N738">
        <v>0</v>
      </c>
      <c r="O738">
        <v>4828</v>
      </c>
      <c r="P738">
        <v>0</v>
      </c>
      <c r="Q738">
        <v>2748</v>
      </c>
      <c r="R738">
        <v>0</v>
      </c>
      <c r="S738">
        <v>424</v>
      </c>
      <c r="T738">
        <v>0</v>
      </c>
      <c r="U738">
        <v>287</v>
      </c>
      <c r="V738">
        <v>1391</v>
      </c>
      <c r="W738">
        <v>321</v>
      </c>
      <c r="X738">
        <v>840</v>
      </c>
      <c r="Y738">
        <v>0</v>
      </c>
      <c r="Z738">
        <v>10839</v>
      </c>
      <c r="AA738">
        <v>27404</v>
      </c>
      <c r="AB738">
        <v>53439</v>
      </c>
      <c r="AC738">
        <v>0</v>
      </c>
      <c r="AD738">
        <v>0</v>
      </c>
      <c r="AE738" t="s">
        <v>597</v>
      </c>
    </row>
    <row r="739" spans="1:31" x14ac:dyDescent="0.35">
      <c r="A739" s="13">
        <f t="shared" si="11"/>
        <v>0</v>
      </c>
      <c r="B739" t="s">
        <v>977</v>
      </c>
      <c r="C739">
        <v>2096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4863</v>
      </c>
      <c r="L739">
        <v>217</v>
      </c>
      <c r="M739">
        <v>7176</v>
      </c>
      <c r="N739">
        <v>5220</v>
      </c>
      <c r="O739">
        <v>0</v>
      </c>
      <c r="P739">
        <v>350</v>
      </c>
      <c r="Q739">
        <v>1446</v>
      </c>
      <c r="R739">
        <v>0</v>
      </c>
      <c r="S739">
        <v>316</v>
      </c>
      <c r="T739">
        <v>0</v>
      </c>
      <c r="U739">
        <v>0</v>
      </c>
      <c r="V739">
        <v>0</v>
      </c>
      <c r="W739">
        <v>117</v>
      </c>
      <c r="X739">
        <v>0</v>
      </c>
      <c r="Y739">
        <v>372</v>
      </c>
      <c r="Z739">
        <v>7821</v>
      </c>
      <c r="AA739">
        <v>35862</v>
      </c>
      <c r="AB739">
        <v>4863</v>
      </c>
      <c r="AC739">
        <v>0</v>
      </c>
      <c r="AD739">
        <v>0</v>
      </c>
      <c r="AE739" t="s">
        <v>597</v>
      </c>
    </row>
    <row r="740" spans="1:31" x14ac:dyDescent="0.35">
      <c r="A740" s="13">
        <f t="shared" si="11"/>
        <v>0</v>
      </c>
      <c r="B740" t="s">
        <v>978</v>
      </c>
      <c r="C740">
        <v>824</v>
      </c>
      <c r="D740">
        <v>2087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16</v>
      </c>
      <c r="M740">
        <v>2927</v>
      </c>
      <c r="N740">
        <v>0</v>
      </c>
      <c r="O740">
        <v>0</v>
      </c>
      <c r="P740">
        <v>0</v>
      </c>
      <c r="Q740">
        <v>2581</v>
      </c>
      <c r="R740">
        <v>0</v>
      </c>
      <c r="S740">
        <v>1111</v>
      </c>
      <c r="T740">
        <v>0</v>
      </c>
      <c r="U740">
        <v>0</v>
      </c>
      <c r="V740">
        <v>0</v>
      </c>
      <c r="W740">
        <v>163</v>
      </c>
      <c r="X740">
        <v>0</v>
      </c>
      <c r="Y740">
        <v>0</v>
      </c>
      <c r="Z740">
        <v>3855</v>
      </c>
      <c r="AA740">
        <v>35000</v>
      </c>
      <c r="AB740">
        <v>0</v>
      </c>
      <c r="AC740">
        <v>0</v>
      </c>
      <c r="AD740">
        <v>0</v>
      </c>
      <c r="AE740" t="s">
        <v>597</v>
      </c>
    </row>
    <row r="741" spans="1:31" x14ac:dyDescent="0.35">
      <c r="A741" s="13">
        <f t="shared" si="11"/>
        <v>0</v>
      </c>
      <c r="B741" t="s">
        <v>689</v>
      </c>
      <c r="C741">
        <v>4505</v>
      </c>
      <c r="D741">
        <v>0</v>
      </c>
      <c r="E741">
        <v>0</v>
      </c>
      <c r="F741">
        <v>0</v>
      </c>
      <c r="G741">
        <v>431</v>
      </c>
      <c r="H741">
        <v>3653</v>
      </c>
      <c r="I741">
        <v>0</v>
      </c>
      <c r="J741">
        <v>0</v>
      </c>
      <c r="K741">
        <v>4000</v>
      </c>
      <c r="L741">
        <v>180</v>
      </c>
      <c r="M741">
        <v>12769</v>
      </c>
      <c r="N741">
        <v>587</v>
      </c>
      <c r="O741">
        <v>2437</v>
      </c>
      <c r="P741">
        <v>555</v>
      </c>
      <c r="Q741">
        <v>2282</v>
      </c>
      <c r="R741">
        <v>13</v>
      </c>
      <c r="S741">
        <v>783</v>
      </c>
      <c r="T741">
        <v>460</v>
      </c>
      <c r="U741">
        <v>1552</v>
      </c>
      <c r="V741">
        <v>2499</v>
      </c>
      <c r="W741">
        <v>563</v>
      </c>
      <c r="X741">
        <v>1491</v>
      </c>
      <c r="Y741">
        <v>249</v>
      </c>
      <c r="Z741">
        <v>13471</v>
      </c>
      <c r="AA741">
        <v>48000</v>
      </c>
      <c r="AB741">
        <v>34500</v>
      </c>
      <c r="AC741">
        <v>0</v>
      </c>
      <c r="AD741">
        <v>0</v>
      </c>
      <c r="AE741" t="s">
        <v>597</v>
      </c>
    </row>
    <row r="742" spans="1:31" x14ac:dyDescent="0.35">
      <c r="A742" s="13">
        <f t="shared" si="11"/>
        <v>0</v>
      </c>
      <c r="B742" t="s">
        <v>690</v>
      </c>
      <c r="C742">
        <v>4019</v>
      </c>
      <c r="D742">
        <v>13</v>
      </c>
      <c r="E742">
        <v>999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30200</v>
      </c>
      <c r="L742">
        <v>59</v>
      </c>
      <c r="M742">
        <v>35290</v>
      </c>
      <c r="N742">
        <v>16160</v>
      </c>
      <c r="O742">
        <v>8008</v>
      </c>
      <c r="P742">
        <v>401</v>
      </c>
      <c r="Q742">
        <v>3095</v>
      </c>
      <c r="R742">
        <v>0</v>
      </c>
      <c r="S742">
        <v>32</v>
      </c>
      <c r="T742">
        <v>0</v>
      </c>
      <c r="U742">
        <v>0</v>
      </c>
      <c r="V742">
        <v>876</v>
      </c>
      <c r="W742">
        <v>323</v>
      </c>
      <c r="X742">
        <v>0</v>
      </c>
      <c r="Y742">
        <v>2670</v>
      </c>
      <c r="Z742">
        <v>31565</v>
      </c>
      <c r="AA742">
        <v>30459</v>
      </c>
      <c r="AB742">
        <v>39100</v>
      </c>
      <c r="AC742">
        <v>0</v>
      </c>
      <c r="AD742">
        <v>0</v>
      </c>
      <c r="AE742" t="s">
        <v>597</v>
      </c>
    </row>
    <row r="743" spans="1:31" x14ac:dyDescent="0.35">
      <c r="A743" s="13">
        <f t="shared" si="11"/>
        <v>0</v>
      </c>
      <c r="B743" t="s">
        <v>691</v>
      </c>
      <c r="C743">
        <v>3136</v>
      </c>
      <c r="D743">
        <v>0</v>
      </c>
      <c r="E743">
        <v>0</v>
      </c>
      <c r="F743">
        <v>0</v>
      </c>
      <c r="G743">
        <v>0</v>
      </c>
      <c r="H743">
        <v>755</v>
      </c>
      <c r="I743">
        <v>0</v>
      </c>
      <c r="J743">
        <v>0</v>
      </c>
      <c r="K743">
        <v>0</v>
      </c>
      <c r="L743">
        <v>245</v>
      </c>
      <c r="M743">
        <v>4136</v>
      </c>
      <c r="N743">
        <v>2948</v>
      </c>
      <c r="O743">
        <v>514</v>
      </c>
      <c r="P743">
        <v>242</v>
      </c>
      <c r="Q743">
        <v>298</v>
      </c>
      <c r="R743">
        <v>0</v>
      </c>
      <c r="S743">
        <v>1510</v>
      </c>
      <c r="T743">
        <v>0</v>
      </c>
      <c r="U743">
        <v>114</v>
      </c>
      <c r="V743">
        <v>1536</v>
      </c>
      <c r="W743">
        <v>163</v>
      </c>
      <c r="X743">
        <v>83</v>
      </c>
      <c r="Y743">
        <v>301</v>
      </c>
      <c r="Z743">
        <v>7709</v>
      </c>
      <c r="AA743">
        <v>16824</v>
      </c>
      <c r="AB743">
        <v>22457</v>
      </c>
      <c r="AC743">
        <v>0</v>
      </c>
      <c r="AD743">
        <v>0</v>
      </c>
      <c r="AE743" t="s">
        <v>597</v>
      </c>
    </row>
    <row r="744" spans="1:31" x14ac:dyDescent="0.35">
      <c r="A744" s="13">
        <f t="shared" si="11"/>
        <v>0</v>
      </c>
      <c r="B744" t="s">
        <v>692</v>
      </c>
      <c r="C744">
        <v>1368</v>
      </c>
      <c r="D744">
        <v>0</v>
      </c>
      <c r="E744">
        <v>426</v>
      </c>
      <c r="F744">
        <v>0</v>
      </c>
      <c r="G744">
        <v>234</v>
      </c>
      <c r="H744">
        <v>510</v>
      </c>
      <c r="I744">
        <v>0</v>
      </c>
      <c r="J744">
        <v>0</v>
      </c>
      <c r="K744">
        <v>1800</v>
      </c>
      <c r="L744">
        <v>21</v>
      </c>
      <c r="M744">
        <v>4359</v>
      </c>
      <c r="N744">
        <v>0</v>
      </c>
      <c r="O744">
        <v>0</v>
      </c>
      <c r="P744">
        <v>172</v>
      </c>
      <c r="Q744">
        <v>821</v>
      </c>
      <c r="R744">
        <v>0</v>
      </c>
      <c r="S744">
        <v>1289</v>
      </c>
      <c r="T744">
        <v>0</v>
      </c>
      <c r="U744">
        <v>322</v>
      </c>
      <c r="V744">
        <v>103</v>
      </c>
      <c r="W744">
        <v>236</v>
      </c>
      <c r="X744">
        <v>87</v>
      </c>
      <c r="Y744">
        <v>725</v>
      </c>
      <c r="Z744">
        <v>3755</v>
      </c>
      <c r="AA744">
        <v>11958</v>
      </c>
      <c r="AB744">
        <v>3800</v>
      </c>
      <c r="AC744">
        <v>0</v>
      </c>
      <c r="AD744">
        <v>0</v>
      </c>
      <c r="AE744" t="s">
        <v>597</v>
      </c>
    </row>
    <row r="745" spans="1:31" x14ac:dyDescent="0.35">
      <c r="A745" s="13">
        <f t="shared" si="11"/>
        <v>0</v>
      </c>
      <c r="B745" t="s">
        <v>693</v>
      </c>
      <c r="C745">
        <v>3310</v>
      </c>
      <c r="D745">
        <v>0</v>
      </c>
      <c r="E745">
        <v>0</v>
      </c>
      <c r="F745">
        <v>0</v>
      </c>
      <c r="G745">
        <v>0</v>
      </c>
      <c r="H745">
        <v>1691</v>
      </c>
      <c r="I745">
        <v>0</v>
      </c>
      <c r="J745">
        <v>0</v>
      </c>
      <c r="K745">
        <v>4000</v>
      </c>
      <c r="L745">
        <v>1519</v>
      </c>
      <c r="M745">
        <v>10520</v>
      </c>
      <c r="N745">
        <v>0</v>
      </c>
      <c r="O745">
        <v>2286</v>
      </c>
      <c r="P745">
        <v>131</v>
      </c>
      <c r="Q745">
        <v>4712</v>
      </c>
      <c r="R745">
        <v>0</v>
      </c>
      <c r="S745">
        <v>0</v>
      </c>
      <c r="T745">
        <v>0</v>
      </c>
      <c r="U745">
        <v>0</v>
      </c>
      <c r="V745">
        <v>3091</v>
      </c>
      <c r="W745">
        <v>418</v>
      </c>
      <c r="X745">
        <v>262</v>
      </c>
      <c r="Y745">
        <v>88</v>
      </c>
      <c r="Z745">
        <v>10988</v>
      </c>
      <c r="AA745">
        <v>20081</v>
      </c>
      <c r="AB745">
        <v>19271</v>
      </c>
      <c r="AC745">
        <v>0</v>
      </c>
      <c r="AD745">
        <v>0</v>
      </c>
      <c r="AE745" t="s">
        <v>597</v>
      </c>
    </row>
    <row r="746" spans="1:31" x14ac:dyDescent="0.35">
      <c r="A746" s="13">
        <f t="shared" si="11"/>
        <v>0</v>
      </c>
      <c r="B746" t="s">
        <v>694</v>
      </c>
      <c r="C746">
        <v>1505</v>
      </c>
      <c r="D746">
        <v>232</v>
      </c>
      <c r="E746">
        <v>506</v>
      </c>
      <c r="F746">
        <v>0</v>
      </c>
      <c r="G746">
        <v>0</v>
      </c>
      <c r="H746">
        <v>730</v>
      </c>
      <c r="I746">
        <v>0</v>
      </c>
      <c r="J746">
        <v>0</v>
      </c>
      <c r="K746">
        <v>400</v>
      </c>
      <c r="L746">
        <v>70</v>
      </c>
      <c r="M746">
        <v>3443</v>
      </c>
      <c r="N746">
        <v>0</v>
      </c>
      <c r="O746">
        <v>559</v>
      </c>
      <c r="P746">
        <v>209</v>
      </c>
      <c r="Q746">
        <v>1612</v>
      </c>
      <c r="R746">
        <v>0</v>
      </c>
      <c r="S746">
        <v>0</v>
      </c>
      <c r="T746">
        <v>0</v>
      </c>
      <c r="U746">
        <v>0</v>
      </c>
      <c r="V746">
        <v>1444</v>
      </c>
      <c r="W746">
        <v>249</v>
      </c>
      <c r="X746">
        <v>366</v>
      </c>
      <c r="Y746">
        <v>41</v>
      </c>
      <c r="Z746">
        <v>4480</v>
      </c>
      <c r="AA746">
        <v>24181</v>
      </c>
      <c r="AB746">
        <v>9050</v>
      </c>
      <c r="AC746">
        <v>0</v>
      </c>
      <c r="AD746">
        <v>0</v>
      </c>
      <c r="AE746" t="s">
        <v>597</v>
      </c>
    </row>
    <row r="747" spans="1:31" x14ac:dyDescent="0.35">
      <c r="A747" s="13">
        <f t="shared" si="11"/>
        <v>0</v>
      </c>
      <c r="B747" t="s">
        <v>695</v>
      </c>
      <c r="C747">
        <v>1301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1301</v>
      </c>
      <c r="N747">
        <v>514</v>
      </c>
      <c r="O747">
        <v>0</v>
      </c>
      <c r="P747">
        <v>132</v>
      </c>
      <c r="Q747">
        <v>293</v>
      </c>
      <c r="R747">
        <v>0</v>
      </c>
      <c r="S747">
        <v>0</v>
      </c>
      <c r="T747">
        <v>0</v>
      </c>
      <c r="U747">
        <v>0</v>
      </c>
      <c r="V747">
        <v>395</v>
      </c>
      <c r="W747">
        <v>52</v>
      </c>
      <c r="X747">
        <v>0</v>
      </c>
      <c r="Y747">
        <v>81</v>
      </c>
      <c r="Z747">
        <v>1467</v>
      </c>
      <c r="AA747">
        <v>31819</v>
      </c>
      <c r="AB747">
        <v>5866</v>
      </c>
      <c r="AC747">
        <v>0</v>
      </c>
      <c r="AD747">
        <v>0</v>
      </c>
      <c r="AE747" t="s">
        <v>597</v>
      </c>
    </row>
    <row r="748" spans="1:31" x14ac:dyDescent="0.35">
      <c r="A748" s="13">
        <f t="shared" si="11"/>
        <v>0</v>
      </c>
      <c r="B748" t="s">
        <v>696</v>
      </c>
      <c r="C748">
        <v>0</v>
      </c>
      <c r="D748">
        <v>206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25</v>
      </c>
      <c r="M748">
        <v>231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24</v>
      </c>
      <c r="X748">
        <v>0</v>
      </c>
      <c r="Y748">
        <v>215</v>
      </c>
      <c r="Z748">
        <v>239</v>
      </c>
      <c r="AA748">
        <v>6152</v>
      </c>
      <c r="AB748">
        <v>0</v>
      </c>
      <c r="AC748">
        <v>0</v>
      </c>
      <c r="AD748">
        <v>0</v>
      </c>
      <c r="AE748" t="s">
        <v>597</v>
      </c>
    </row>
    <row r="749" spans="1:31" x14ac:dyDescent="0.35">
      <c r="A749" s="13">
        <f t="shared" si="11"/>
        <v>0</v>
      </c>
      <c r="B749" t="s">
        <v>697</v>
      </c>
      <c r="C749">
        <v>0</v>
      </c>
      <c r="D749">
        <v>263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263</v>
      </c>
      <c r="N749">
        <v>0</v>
      </c>
      <c r="O749">
        <v>0</v>
      </c>
      <c r="P749">
        <v>0</v>
      </c>
      <c r="Q749">
        <v>216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20</v>
      </c>
      <c r="X749">
        <v>0</v>
      </c>
      <c r="Y749">
        <v>25</v>
      </c>
      <c r="Z749">
        <v>261</v>
      </c>
      <c r="AA749">
        <v>3444</v>
      </c>
      <c r="AB749">
        <v>0</v>
      </c>
      <c r="AC749">
        <v>0</v>
      </c>
      <c r="AD749">
        <v>0</v>
      </c>
      <c r="AE749" t="s">
        <v>597</v>
      </c>
    </row>
    <row r="750" spans="1:31" x14ac:dyDescent="0.35">
      <c r="A750" s="13">
        <f t="shared" si="11"/>
        <v>0</v>
      </c>
      <c r="B750" t="s">
        <v>698</v>
      </c>
      <c r="C750">
        <v>2411</v>
      </c>
      <c r="D750">
        <v>0</v>
      </c>
      <c r="E750">
        <v>182</v>
      </c>
      <c r="F750">
        <v>0</v>
      </c>
      <c r="G750">
        <v>0</v>
      </c>
      <c r="H750">
        <v>150</v>
      </c>
      <c r="I750">
        <v>0</v>
      </c>
      <c r="J750">
        <v>0</v>
      </c>
      <c r="K750">
        <v>6451</v>
      </c>
      <c r="L750">
        <v>383</v>
      </c>
      <c r="M750">
        <v>9577</v>
      </c>
      <c r="N750">
        <v>175</v>
      </c>
      <c r="O750">
        <v>2624</v>
      </c>
      <c r="P750">
        <v>194</v>
      </c>
      <c r="Q750">
        <v>511</v>
      </c>
      <c r="R750">
        <v>0</v>
      </c>
      <c r="S750">
        <v>0</v>
      </c>
      <c r="T750">
        <v>100</v>
      </c>
      <c r="U750">
        <v>0</v>
      </c>
      <c r="V750">
        <v>1024</v>
      </c>
      <c r="W750">
        <v>114</v>
      </c>
      <c r="X750">
        <v>0</v>
      </c>
      <c r="Y750">
        <v>436</v>
      </c>
      <c r="Z750">
        <v>5178</v>
      </c>
      <c r="AA750">
        <v>24140</v>
      </c>
      <c r="AB750">
        <v>20418</v>
      </c>
      <c r="AC750">
        <v>0</v>
      </c>
      <c r="AD750">
        <v>0</v>
      </c>
      <c r="AE750" t="s">
        <v>597</v>
      </c>
    </row>
    <row r="751" spans="1:31" x14ac:dyDescent="0.35">
      <c r="A751" s="13">
        <f t="shared" si="11"/>
        <v>0</v>
      </c>
      <c r="B751" t="s">
        <v>699</v>
      </c>
      <c r="C751">
        <v>2797</v>
      </c>
      <c r="D751">
        <v>0</v>
      </c>
      <c r="E751">
        <v>0</v>
      </c>
      <c r="F751">
        <v>0</v>
      </c>
      <c r="G751">
        <v>0</v>
      </c>
      <c r="H751">
        <v>449</v>
      </c>
      <c r="I751">
        <v>0</v>
      </c>
      <c r="J751">
        <v>0</v>
      </c>
      <c r="K751">
        <v>0</v>
      </c>
      <c r="L751">
        <v>100</v>
      </c>
      <c r="M751">
        <v>3346</v>
      </c>
      <c r="N751">
        <v>0</v>
      </c>
      <c r="O751">
        <v>347</v>
      </c>
      <c r="P751">
        <v>221</v>
      </c>
      <c r="Q751">
        <v>723</v>
      </c>
      <c r="R751">
        <v>0</v>
      </c>
      <c r="S751">
        <v>0</v>
      </c>
      <c r="T751">
        <v>152</v>
      </c>
      <c r="U751">
        <v>0</v>
      </c>
      <c r="V751">
        <v>1039</v>
      </c>
      <c r="W751">
        <v>203</v>
      </c>
      <c r="X751">
        <v>0</v>
      </c>
      <c r="Y751">
        <v>621</v>
      </c>
      <c r="Z751">
        <v>3306</v>
      </c>
      <c r="AA751">
        <v>30899</v>
      </c>
      <c r="AB751">
        <v>10700</v>
      </c>
      <c r="AC751">
        <v>0</v>
      </c>
      <c r="AD751">
        <v>0</v>
      </c>
      <c r="AE751" t="s">
        <v>597</v>
      </c>
    </row>
    <row r="752" spans="1:31" x14ac:dyDescent="0.35">
      <c r="A752" s="13">
        <f t="shared" si="11"/>
        <v>0</v>
      </c>
      <c r="B752" t="s">
        <v>700</v>
      </c>
      <c r="C752">
        <v>12723</v>
      </c>
      <c r="D752">
        <v>0</v>
      </c>
      <c r="E752">
        <v>0</v>
      </c>
      <c r="F752">
        <v>0</v>
      </c>
      <c r="G752">
        <v>2879</v>
      </c>
      <c r="H752">
        <v>0</v>
      </c>
      <c r="I752">
        <v>0</v>
      </c>
      <c r="J752">
        <v>325</v>
      </c>
      <c r="K752">
        <v>13023</v>
      </c>
      <c r="L752">
        <v>6329</v>
      </c>
      <c r="M752">
        <v>35279</v>
      </c>
      <c r="N752">
        <v>2474</v>
      </c>
      <c r="O752">
        <v>0</v>
      </c>
      <c r="P752">
        <v>0</v>
      </c>
      <c r="Q752">
        <v>8544</v>
      </c>
      <c r="R752">
        <v>811</v>
      </c>
      <c r="S752">
        <v>0</v>
      </c>
      <c r="T752">
        <v>0</v>
      </c>
      <c r="U752">
        <v>6816</v>
      </c>
      <c r="V752">
        <v>1649</v>
      </c>
      <c r="W752">
        <v>472</v>
      </c>
      <c r="X752">
        <v>3148</v>
      </c>
      <c r="Y752">
        <v>20366</v>
      </c>
      <c r="Z752">
        <v>44280</v>
      </c>
      <c r="AA752">
        <v>125406</v>
      </c>
      <c r="AB752">
        <v>47836</v>
      </c>
      <c r="AC752">
        <v>1</v>
      </c>
      <c r="AD752">
        <v>0</v>
      </c>
      <c r="AE752" t="s">
        <v>597</v>
      </c>
    </row>
    <row r="753" spans="1:31" x14ac:dyDescent="0.35">
      <c r="A753" s="13">
        <f t="shared" si="11"/>
        <v>0</v>
      </c>
      <c r="B753" t="s">
        <v>701</v>
      </c>
      <c r="C753">
        <v>4663</v>
      </c>
      <c r="D753">
        <v>0</v>
      </c>
      <c r="E753">
        <v>552</v>
      </c>
      <c r="F753">
        <v>240</v>
      </c>
      <c r="G753">
        <v>0</v>
      </c>
      <c r="H753">
        <v>0</v>
      </c>
      <c r="I753">
        <v>0</v>
      </c>
      <c r="J753">
        <v>0</v>
      </c>
      <c r="K753">
        <v>1050</v>
      </c>
      <c r="L753">
        <v>753</v>
      </c>
      <c r="M753">
        <v>7258</v>
      </c>
      <c r="N753">
        <v>654</v>
      </c>
      <c r="O753">
        <v>779</v>
      </c>
      <c r="P753">
        <v>679</v>
      </c>
      <c r="Q753">
        <v>1005</v>
      </c>
      <c r="R753">
        <v>0</v>
      </c>
      <c r="S753">
        <v>0</v>
      </c>
      <c r="T753">
        <v>0</v>
      </c>
      <c r="U753">
        <v>0</v>
      </c>
      <c r="V753">
        <v>1222</v>
      </c>
      <c r="W753">
        <v>764</v>
      </c>
      <c r="X753">
        <v>0</v>
      </c>
      <c r="Y753">
        <v>827</v>
      </c>
      <c r="Z753">
        <v>5930</v>
      </c>
      <c r="AA753">
        <v>30619</v>
      </c>
      <c r="AB753">
        <v>23133</v>
      </c>
      <c r="AC753">
        <v>0</v>
      </c>
      <c r="AD753">
        <v>0</v>
      </c>
      <c r="AE753" t="s">
        <v>597</v>
      </c>
    </row>
    <row r="754" spans="1:31" x14ac:dyDescent="0.35">
      <c r="A754" s="13">
        <f t="shared" si="11"/>
        <v>0</v>
      </c>
      <c r="B754" t="s">
        <v>1064</v>
      </c>
      <c r="C754">
        <v>760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177</v>
      </c>
      <c r="M754">
        <v>937</v>
      </c>
      <c r="N754">
        <v>0</v>
      </c>
      <c r="O754">
        <v>0</v>
      </c>
      <c r="P754">
        <v>0</v>
      </c>
      <c r="Q754">
        <v>535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167</v>
      </c>
      <c r="X754">
        <v>0</v>
      </c>
      <c r="Y754">
        <v>103</v>
      </c>
      <c r="Z754">
        <v>805</v>
      </c>
      <c r="AA754">
        <v>31361</v>
      </c>
      <c r="AB754">
        <v>0</v>
      </c>
      <c r="AC754">
        <v>0</v>
      </c>
      <c r="AD754">
        <v>0</v>
      </c>
      <c r="AE754" t="s">
        <v>597</v>
      </c>
    </row>
    <row r="755" spans="1:31" x14ac:dyDescent="0.35">
      <c r="A755" s="13">
        <f t="shared" si="11"/>
        <v>0</v>
      </c>
      <c r="B755" t="s">
        <v>979</v>
      </c>
      <c r="C755">
        <v>441</v>
      </c>
      <c r="D755">
        <v>915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26</v>
      </c>
      <c r="M755">
        <v>1382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910</v>
      </c>
      <c r="T755">
        <v>0</v>
      </c>
      <c r="U755">
        <v>0</v>
      </c>
      <c r="V755">
        <v>0</v>
      </c>
      <c r="W755">
        <v>110</v>
      </c>
      <c r="X755">
        <v>0</v>
      </c>
      <c r="Y755">
        <v>65</v>
      </c>
      <c r="Z755">
        <v>1085</v>
      </c>
      <c r="AA755">
        <v>25172</v>
      </c>
      <c r="AB755">
        <v>0</v>
      </c>
      <c r="AC755">
        <v>0</v>
      </c>
      <c r="AD755">
        <v>0</v>
      </c>
      <c r="AE755" t="s">
        <v>597</v>
      </c>
    </row>
    <row r="756" spans="1:31" x14ac:dyDescent="0.35">
      <c r="A756" s="13">
        <f t="shared" si="11"/>
        <v>0</v>
      </c>
      <c r="B756" t="s">
        <v>703</v>
      </c>
      <c r="C756">
        <v>0</v>
      </c>
      <c r="D756">
        <v>0</v>
      </c>
      <c r="E756">
        <v>0</v>
      </c>
      <c r="F756">
        <v>67</v>
      </c>
      <c r="G756">
        <v>0</v>
      </c>
      <c r="H756">
        <v>625</v>
      </c>
      <c r="I756">
        <v>8</v>
      </c>
      <c r="J756">
        <v>0</v>
      </c>
      <c r="K756">
        <v>0</v>
      </c>
      <c r="L756">
        <v>213</v>
      </c>
      <c r="M756">
        <v>913</v>
      </c>
      <c r="N756">
        <v>0</v>
      </c>
      <c r="O756">
        <v>824</v>
      </c>
      <c r="P756">
        <v>385</v>
      </c>
      <c r="Q756">
        <v>1423</v>
      </c>
      <c r="R756">
        <v>0</v>
      </c>
      <c r="S756">
        <v>0</v>
      </c>
      <c r="T756">
        <v>306</v>
      </c>
      <c r="U756">
        <v>0</v>
      </c>
      <c r="V756">
        <v>444</v>
      </c>
      <c r="W756">
        <v>0</v>
      </c>
      <c r="X756">
        <v>0</v>
      </c>
      <c r="Y756">
        <v>101</v>
      </c>
      <c r="Z756">
        <v>3483</v>
      </c>
      <c r="AA756">
        <v>27976</v>
      </c>
      <c r="AB756">
        <v>8174</v>
      </c>
      <c r="AC756">
        <v>1</v>
      </c>
      <c r="AD756">
        <v>0</v>
      </c>
      <c r="AE756" t="s">
        <v>597</v>
      </c>
    </row>
    <row r="757" spans="1:31" x14ac:dyDescent="0.35">
      <c r="A757" s="13">
        <f t="shared" si="11"/>
        <v>0</v>
      </c>
      <c r="B757" t="s">
        <v>702</v>
      </c>
      <c r="C757">
        <v>1651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1651</v>
      </c>
      <c r="N757">
        <v>0</v>
      </c>
      <c r="O757">
        <v>0</v>
      </c>
      <c r="P757">
        <v>127</v>
      </c>
      <c r="Q757">
        <v>1064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91</v>
      </c>
      <c r="X757">
        <v>0</v>
      </c>
      <c r="Y757">
        <v>349</v>
      </c>
      <c r="Z757">
        <v>1631</v>
      </c>
      <c r="AA757">
        <v>20349</v>
      </c>
      <c r="AB757">
        <v>0</v>
      </c>
      <c r="AC757">
        <v>0</v>
      </c>
      <c r="AD757">
        <v>0</v>
      </c>
      <c r="AE757" t="s">
        <v>597</v>
      </c>
    </row>
    <row r="758" spans="1:31" x14ac:dyDescent="0.35">
      <c r="A758" s="13">
        <f t="shared" si="11"/>
        <v>0</v>
      </c>
      <c r="B758" t="s">
        <v>704</v>
      </c>
      <c r="C758">
        <v>15410</v>
      </c>
      <c r="D758">
        <v>0</v>
      </c>
      <c r="E758">
        <v>9781</v>
      </c>
      <c r="F758">
        <v>2799</v>
      </c>
      <c r="G758">
        <v>0</v>
      </c>
      <c r="H758">
        <v>0</v>
      </c>
      <c r="I758">
        <v>0</v>
      </c>
      <c r="J758">
        <v>0</v>
      </c>
      <c r="K758">
        <v>49060</v>
      </c>
      <c r="L758">
        <v>3742</v>
      </c>
      <c r="M758">
        <v>80792</v>
      </c>
      <c r="N758">
        <v>29018</v>
      </c>
      <c r="O758">
        <v>8666</v>
      </c>
      <c r="P758">
        <v>0</v>
      </c>
      <c r="Q758">
        <v>8015</v>
      </c>
      <c r="R758">
        <v>93</v>
      </c>
      <c r="S758">
        <v>0</v>
      </c>
      <c r="T758">
        <v>0</v>
      </c>
      <c r="U758">
        <v>0</v>
      </c>
      <c r="V758">
        <v>1000</v>
      </c>
      <c r="W758">
        <v>1390</v>
      </c>
      <c r="X758">
        <v>2567</v>
      </c>
      <c r="Y758">
        <v>14476</v>
      </c>
      <c r="Z758">
        <v>65225</v>
      </c>
      <c r="AA758">
        <v>72530</v>
      </c>
      <c r="AB758">
        <v>207955</v>
      </c>
      <c r="AC758">
        <v>1</v>
      </c>
      <c r="AD758">
        <v>0</v>
      </c>
      <c r="AE758" t="s">
        <v>597</v>
      </c>
    </row>
    <row r="759" spans="1:31" x14ac:dyDescent="0.35">
      <c r="A759" s="13">
        <f t="shared" si="11"/>
        <v>0</v>
      </c>
      <c r="B759" t="s">
        <v>705</v>
      </c>
      <c r="C759">
        <v>104</v>
      </c>
      <c r="D759">
        <v>582</v>
      </c>
      <c r="E759">
        <v>225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4500</v>
      </c>
      <c r="L759">
        <v>17</v>
      </c>
      <c r="M759">
        <v>5428</v>
      </c>
      <c r="N759">
        <v>0</v>
      </c>
      <c r="O759">
        <v>4635</v>
      </c>
      <c r="P759">
        <v>0</v>
      </c>
      <c r="Q759">
        <v>621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79</v>
      </c>
      <c r="X759">
        <v>0</v>
      </c>
      <c r="Y759">
        <v>60</v>
      </c>
      <c r="Z759">
        <v>5395</v>
      </c>
      <c r="AA759">
        <v>17691</v>
      </c>
      <c r="AB759">
        <v>4500</v>
      </c>
      <c r="AC759">
        <v>0</v>
      </c>
      <c r="AD759">
        <v>0</v>
      </c>
      <c r="AE759" t="s">
        <v>597</v>
      </c>
    </row>
    <row r="760" spans="1:31" x14ac:dyDescent="0.35">
      <c r="A760" s="13">
        <f t="shared" si="11"/>
        <v>0</v>
      </c>
      <c r="B760" t="s">
        <v>706</v>
      </c>
      <c r="C760">
        <v>0</v>
      </c>
      <c r="D760">
        <v>549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32</v>
      </c>
      <c r="K760">
        <v>0</v>
      </c>
      <c r="L760">
        <v>0</v>
      </c>
      <c r="M760">
        <v>581</v>
      </c>
      <c r="N760">
        <v>0</v>
      </c>
      <c r="O760">
        <v>0</v>
      </c>
      <c r="P760">
        <v>0</v>
      </c>
      <c r="Q760">
        <v>786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67</v>
      </c>
      <c r="X760">
        <v>0</v>
      </c>
      <c r="Y760">
        <v>0</v>
      </c>
      <c r="Z760">
        <v>853</v>
      </c>
      <c r="AA760">
        <v>17579</v>
      </c>
      <c r="AB760">
        <v>0</v>
      </c>
      <c r="AC760">
        <v>0</v>
      </c>
      <c r="AD760">
        <v>0</v>
      </c>
      <c r="AE760" t="s">
        <v>597</v>
      </c>
    </row>
    <row r="761" spans="1:31" x14ac:dyDescent="0.35">
      <c r="A761" s="13">
        <f t="shared" si="11"/>
        <v>0</v>
      </c>
      <c r="B761" t="s">
        <v>707</v>
      </c>
      <c r="C761">
        <v>437</v>
      </c>
      <c r="D761">
        <v>400</v>
      </c>
      <c r="E761">
        <v>0</v>
      </c>
      <c r="F761">
        <v>0</v>
      </c>
      <c r="G761">
        <v>0</v>
      </c>
      <c r="H761">
        <v>461</v>
      </c>
      <c r="I761">
        <v>0</v>
      </c>
      <c r="J761">
        <v>0</v>
      </c>
      <c r="K761">
        <v>1500</v>
      </c>
      <c r="L761">
        <v>15</v>
      </c>
      <c r="M761">
        <v>2813</v>
      </c>
      <c r="N761">
        <v>0</v>
      </c>
      <c r="O761">
        <v>448</v>
      </c>
      <c r="P761">
        <v>0</v>
      </c>
      <c r="Q761">
        <v>737</v>
      </c>
      <c r="R761">
        <v>0</v>
      </c>
      <c r="S761">
        <v>0</v>
      </c>
      <c r="T761">
        <v>0</v>
      </c>
      <c r="U761">
        <v>0</v>
      </c>
      <c r="V761">
        <v>110</v>
      </c>
      <c r="W761">
        <v>116</v>
      </c>
      <c r="X761">
        <v>0</v>
      </c>
      <c r="Y761">
        <v>44</v>
      </c>
      <c r="Z761">
        <v>1455</v>
      </c>
      <c r="AA761">
        <v>12772</v>
      </c>
      <c r="AB761">
        <v>4500</v>
      </c>
      <c r="AC761">
        <v>0</v>
      </c>
      <c r="AD761">
        <v>0</v>
      </c>
      <c r="AE761" t="s">
        <v>597</v>
      </c>
    </row>
    <row r="762" spans="1:31" x14ac:dyDescent="0.35">
      <c r="A762" s="13">
        <f t="shared" si="11"/>
        <v>0</v>
      </c>
      <c r="B762" t="s">
        <v>708</v>
      </c>
      <c r="C762">
        <v>716</v>
      </c>
      <c r="D762">
        <v>1122</v>
      </c>
      <c r="E762">
        <v>0</v>
      </c>
      <c r="F762">
        <v>173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2011</v>
      </c>
      <c r="N762">
        <v>0</v>
      </c>
      <c r="O762">
        <v>1667</v>
      </c>
      <c r="P762">
        <v>88</v>
      </c>
      <c r="Q762">
        <v>971</v>
      </c>
      <c r="R762">
        <v>0</v>
      </c>
      <c r="S762">
        <v>294</v>
      </c>
      <c r="T762">
        <v>0</v>
      </c>
      <c r="U762">
        <v>0</v>
      </c>
      <c r="V762">
        <v>392</v>
      </c>
      <c r="W762">
        <v>160</v>
      </c>
      <c r="X762">
        <v>0</v>
      </c>
      <c r="Y762">
        <v>44</v>
      </c>
      <c r="Z762">
        <v>3616</v>
      </c>
      <c r="AA762">
        <v>38005</v>
      </c>
      <c r="AB762">
        <v>7400</v>
      </c>
      <c r="AC762">
        <v>0</v>
      </c>
      <c r="AD762">
        <v>0</v>
      </c>
      <c r="AE762" t="s">
        <v>597</v>
      </c>
    </row>
    <row r="763" spans="1:31" x14ac:dyDescent="0.35">
      <c r="A763" s="13">
        <f t="shared" si="11"/>
        <v>0</v>
      </c>
      <c r="B763" t="s">
        <v>980</v>
      </c>
      <c r="C763">
        <v>2079</v>
      </c>
      <c r="D763">
        <v>0</v>
      </c>
      <c r="E763">
        <v>0</v>
      </c>
      <c r="F763">
        <v>0</v>
      </c>
      <c r="G763">
        <v>0</v>
      </c>
      <c r="H763">
        <v>815</v>
      </c>
      <c r="I763">
        <v>0</v>
      </c>
      <c r="J763">
        <v>0</v>
      </c>
      <c r="K763">
        <v>6456</v>
      </c>
      <c r="L763">
        <v>36</v>
      </c>
      <c r="M763">
        <v>9386</v>
      </c>
      <c r="N763">
        <v>2059</v>
      </c>
      <c r="O763">
        <v>3681</v>
      </c>
      <c r="P763">
        <v>0</v>
      </c>
      <c r="Q763">
        <v>1428</v>
      </c>
      <c r="R763">
        <v>0</v>
      </c>
      <c r="S763">
        <v>0</v>
      </c>
      <c r="T763">
        <v>0</v>
      </c>
      <c r="U763">
        <v>0</v>
      </c>
      <c r="V763">
        <v>233</v>
      </c>
      <c r="W763">
        <v>210</v>
      </c>
      <c r="X763">
        <v>0</v>
      </c>
      <c r="Y763">
        <v>154</v>
      </c>
      <c r="Z763">
        <v>7765</v>
      </c>
      <c r="AA763">
        <v>28088</v>
      </c>
      <c r="AB763">
        <v>8273</v>
      </c>
      <c r="AC763">
        <v>0</v>
      </c>
      <c r="AD763">
        <v>0</v>
      </c>
      <c r="AE763" t="s">
        <v>597</v>
      </c>
    </row>
    <row r="764" spans="1:31" x14ac:dyDescent="0.35">
      <c r="A764" s="13">
        <f t="shared" si="11"/>
        <v>0</v>
      </c>
      <c r="B764" t="s">
        <v>709</v>
      </c>
      <c r="C764">
        <v>251</v>
      </c>
      <c r="D764">
        <v>37</v>
      </c>
      <c r="E764">
        <v>0</v>
      </c>
      <c r="F764">
        <v>0</v>
      </c>
      <c r="G764">
        <v>0</v>
      </c>
      <c r="H764">
        <v>0</v>
      </c>
      <c r="I764">
        <v>7</v>
      </c>
      <c r="J764">
        <v>7</v>
      </c>
      <c r="K764">
        <v>0</v>
      </c>
      <c r="L764">
        <v>5</v>
      </c>
      <c r="M764">
        <v>307</v>
      </c>
      <c r="N764">
        <v>0</v>
      </c>
      <c r="O764">
        <v>0</v>
      </c>
      <c r="P764">
        <v>68</v>
      </c>
      <c r="Q764">
        <v>318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51</v>
      </c>
      <c r="X764">
        <v>0</v>
      </c>
      <c r="Y764">
        <v>74</v>
      </c>
      <c r="Z764">
        <v>511</v>
      </c>
      <c r="AA764">
        <v>10563</v>
      </c>
      <c r="AB764">
        <v>0</v>
      </c>
      <c r="AC764">
        <v>0</v>
      </c>
      <c r="AD764">
        <v>0</v>
      </c>
      <c r="AE764" t="s">
        <v>597</v>
      </c>
    </row>
    <row r="765" spans="1:31" x14ac:dyDescent="0.35">
      <c r="A765" s="13">
        <f t="shared" si="11"/>
        <v>0</v>
      </c>
      <c r="B765" t="s">
        <v>710</v>
      </c>
      <c r="C765">
        <v>85</v>
      </c>
      <c r="D765">
        <v>218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303</v>
      </c>
      <c r="N765">
        <v>0</v>
      </c>
      <c r="O765">
        <v>0</v>
      </c>
      <c r="P765">
        <v>19</v>
      </c>
      <c r="Q765">
        <v>205</v>
      </c>
      <c r="R765">
        <v>0</v>
      </c>
      <c r="S765">
        <v>0</v>
      </c>
      <c r="T765">
        <v>0</v>
      </c>
      <c r="U765">
        <v>8</v>
      </c>
      <c r="V765">
        <v>0</v>
      </c>
      <c r="W765">
        <v>39</v>
      </c>
      <c r="X765">
        <v>0</v>
      </c>
      <c r="Y765">
        <v>9</v>
      </c>
      <c r="Z765">
        <v>280</v>
      </c>
      <c r="AA765">
        <v>4568</v>
      </c>
      <c r="AB765">
        <v>0</v>
      </c>
      <c r="AC765">
        <v>0</v>
      </c>
      <c r="AD765">
        <v>0</v>
      </c>
      <c r="AE765" t="s">
        <v>597</v>
      </c>
    </row>
    <row r="766" spans="1:31" x14ac:dyDescent="0.35">
      <c r="A766" s="13">
        <f t="shared" si="11"/>
        <v>0</v>
      </c>
      <c r="B766" t="s">
        <v>711</v>
      </c>
      <c r="C766">
        <v>0</v>
      </c>
      <c r="D766">
        <v>574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14</v>
      </c>
      <c r="M766">
        <v>588</v>
      </c>
      <c r="N766">
        <v>0</v>
      </c>
      <c r="O766">
        <v>0</v>
      </c>
      <c r="P766">
        <v>0</v>
      </c>
      <c r="Q766">
        <v>693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37</v>
      </c>
      <c r="X766">
        <v>0</v>
      </c>
      <c r="Y766">
        <v>7</v>
      </c>
      <c r="Z766">
        <v>737</v>
      </c>
      <c r="AA766">
        <v>5060</v>
      </c>
      <c r="AB766">
        <v>0</v>
      </c>
      <c r="AC766">
        <v>0</v>
      </c>
      <c r="AD766">
        <v>0</v>
      </c>
      <c r="AE766" t="s">
        <v>597</v>
      </c>
    </row>
    <row r="767" spans="1:31" x14ac:dyDescent="0.35">
      <c r="A767" s="13">
        <f t="shared" si="11"/>
        <v>0</v>
      </c>
      <c r="B767" t="s">
        <v>712</v>
      </c>
      <c r="C767">
        <v>25</v>
      </c>
      <c r="D767">
        <v>138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163</v>
      </c>
      <c r="N767">
        <v>0</v>
      </c>
      <c r="O767">
        <v>0</v>
      </c>
      <c r="P767">
        <v>0</v>
      </c>
      <c r="Q767">
        <v>103</v>
      </c>
      <c r="R767">
        <v>0</v>
      </c>
      <c r="S767">
        <v>0</v>
      </c>
      <c r="T767">
        <v>0</v>
      </c>
      <c r="U767">
        <v>5</v>
      </c>
      <c r="V767">
        <v>0</v>
      </c>
      <c r="W767">
        <v>25</v>
      </c>
      <c r="X767">
        <v>0</v>
      </c>
      <c r="Y767">
        <v>0</v>
      </c>
      <c r="Z767">
        <v>133</v>
      </c>
      <c r="AA767">
        <v>2575</v>
      </c>
      <c r="AB767">
        <v>0</v>
      </c>
      <c r="AC767">
        <v>0</v>
      </c>
      <c r="AD767">
        <v>0</v>
      </c>
      <c r="AE767" t="s">
        <v>597</v>
      </c>
    </row>
    <row r="768" spans="1:31" x14ac:dyDescent="0.35">
      <c r="A768" s="13">
        <f t="shared" si="11"/>
        <v>0</v>
      </c>
      <c r="B768" t="s">
        <v>713</v>
      </c>
      <c r="C768">
        <v>0</v>
      </c>
      <c r="D768">
        <v>171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14</v>
      </c>
      <c r="M768">
        <v>185</v>
      </c>
      <c r="N768">
        <v>0</v>
      </c>
      <c r="O768">
        <v>0</v>
      </c>
      <c r="P768">
        <v>0</v>
      </c>
      <c r="Q768">
        <v>166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15</v>
      </c>
      <c r="X768">
        <v>0</v>
      </c>
      <c r="Y768">
        <v>0</v>
      </c>
      <c r="Z768">
        <v>181</v>
      </c>
      <c r="AA768">
        <v>2758</v>
      </c>
      <c r="AB768">
        <v>0</v>
      </c>
      <c r="AC768">
        <v>0</v>
      </c>
      <c r="AD768">
        <v>0</v>
      </c>
      <c r="AE768" t="s">
        <v>597</v>
      </c>
    </row>
    <row r="769" spans="1:31" x14ac:dyDescent="0.35">
      <c r="A769" s="13">
        <f t="shared" si="11"/>
        <v>0</v>
      </c>
      <c r="B769" t="s">
        <v>714</v>
      </c>
      <c r="C769">
        <v>0</v>
      </c>
      <c r="D769">
        <v>668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20</v>
      </c>
      <c r="M769">
        <v>688</v>
      </c>
      <c r="N769">
        <v>0</v>
      </c>
      <c r="O769">
        <v>0</v>
      </c>
      <c r="P769">
        <v>0</v>
      </c>
      <c r="Q769">
        <v>633</v>
      </c>
      <c r="R769">
        <v>0</v>
      </c>
      <c r="S769">
        <v>0</v>
      </c>
      <c r="T769">
        <v>0</v>
      </c>
      <c r="U769">
        <v>16</v>
      </c>
      <c r="V769">
        <v>0</v>
      </c>
      <c r="W769">
        <v>29</v>
      </c>
      <c r="X769">
        <v>0</v>
      </c>
      <c r="Y769">
        <v>2</v>
      </c>
      <c r="Z769">
        <v>680</v>
      </c>
      <c r="AA769">
        <v>21708</v>
      </c>
      <c r="AB769">
        <v>0</v>
      </c>
      <c r="AC769">
        <v>0</v>
      </c>
      <c r="AD769">
        <v>0</v>
      </c>
      <c r="AE769" t="s">
        <v>597</v>
      </c>
    </row>
    <row r="770" spans="1:31" x14ac:dyDescent="0.35">
      <c r="A770" s="13">
        <f t="shared" si="11"/>
        <v>0</v>
      </c>
      <c r="B770" t="s">
        <v>892</v>
      </c>
      <c r="C770">
        <v>955</v>
      </c>
      <c r="D770">
        <v>0</v>
      </c>
      <c r="E770">
        <v>0</v>
      </c>
      <c r="F770">
        <v>0</v>
      </c>
      <c r="G770">
        <v>0</v>
      </c>
      <c r="H770">
        <v>272</v>
      </c>
      <c r="I770">
        <v>0</v>
      </c>
      <c r="J770">
        <v>0</v>
      </c>
      <c r="K770">
        <v>1230</v>
      </c>
      <c r="L770">
        <v>70</v>
      </c>
      <c r="M770">
        <v>2527</v>
      </c>
      <c r="N770">
        <v>0</v>
      </c>
      <c r="O770">
        <v>157</v>
      </c>
      <c r="P770">
        <v>0</v>
      </c>
      <c r="Q770">
        <v>501</v>
      </c>
      <c r="R770">
        <v>0</v>
      </c>
      <c r="S770">
        <v>300</v>
      </c>
      <c r="T770">
        <v>0</v>
      </c>
      <c r="U770">
        <v>0</v>
      </c>
      <c r="V770">
        <v>0</v>
      </c>
      <c r="W770">
        <v>299</v>
      </c>
      <c r="X770">
        <v>155</v>
      </c>
      <c r="Y770">
        <v>65</v>
      </c>
      <c r="Z770">
        <v>1477</v>
      </c>
      <c r="AA770">
        <v>12063</v>
      </c>
      <c r="AB770">
        <v>6439</v>
      </c>
      <c r="AC770">
        <v>0</v>
      </c>
      <c r="AD770">
        <v>0</v>
      </c>
      <c r="AE770" t="s">
        <v>597</v>
      </c>
    </row>
    <row r="771" spans="1:31" x14ac:dyDescent="0.35">
      <c r="A771" s="13">
        <f t="shared" ref="A771:A834" si="12">+Z771-SUM(N771:Y771)</f>
        <v>0</v>
      </c>
      <c r="B771" t="s">
        <v>715</v>
      </c>
      <c r="C771">
        <v>109987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300</v>
      </c>
      <c r="J771">
        <v>0</v>
      </c>
      <c r="K771">
        <v>145690</v>
      </c>
      <c r="L771">
        <v>10120</v>
      </c>
      <c r="M771">
        <v>266097</v>
      </c>
      <c r="N771">
        <v>11671</v>
      </c>
      <c r="O771">
        <v>0</v>
      </c>
      <c r="P771">
        <v>0</v>
      </c>
      <c r="Q771">
        <v>72248</v>
      </c>
      <c r="R771">
        <v>73</v>
      </c>
      <c r="S771">
        <v>103800</v>
      </c>
      <c r="T771">
        <v>0</v>
      </c>
      <c r="U771">
        <v>0</v>
      </c>
      <c r="V771">
        <v>6179</v>
      </c>
      <c r="W771">
        <v>1617</v>
      </c>
      <c r="X771">
        <v>4008</v>
      </c>
      <c r="Y771">
        <v>9036</v>
      </c>
      <c r="Z771">
        <v>208632</v>
      </c>
      <c r="AA771">
        <v>865342</v>
      </c>
      <c r="AB771">
        <v>285313</v>
      </c>
      <c r="AC771">
        <v>1</v>
      </c>
      <c r="AD771">
        <v>0</v>
      </c>
      <c r="AE771" t="s">
        <v>597</v>
      </c>
    </row>
    <row r="772" spans="1:31" x14ac:dyDescent="0.35">
      <c r="A772" s="13">
        <f t="shared" si="12"/>
        <v>0</v>
      </c>
      <c r="B772" t="s">
        <v>981</v>
      </c>
      <c r="C772">
        <v>718</v>
      </c>
      <c r="D772">
        <v>745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149</v>
      </c>
      <c r="M772">
        <v>1612</v>
      </c>
      <c r="N772">
        <v>5</v>
      </c>
      <c r="O772">
        <v>0</v>
      </c>
      <c r="P772">
        <v>86</v>
      </c>
      <c r="Q772">
        <v>1066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225</v>
      </c>
      <c r="X772">
        <v>0</v>
      </c>
      <c r="Y772">
        <v>90</v>
      </c>
      <c r="Z772">
        <v>1472</v>
      </c>
      <c r="AA772">
        <v>19253</v>
      </c>
      <c r="AB772">
        <v>0</v>
      </c>
      <c r="AC772">
        <v>0</v>
      </c>
      <c r="AD772">
        <v>0</v>
      </c>
      <c r="AE772" t="s">
        <v>597</v>
      </c>
    </row>
    <row r="773" spans="1:31" x14ac:dyDescent="0.35">
      <c r="A773" s="13">
        <f t="shared" si="12"/>
        <v>0</v>
      </c>
      <c r="B773" t="s">
        <v>982</v>
      </c>
      <c r="C773">
        <v>264</v>
      </c>
      <c r="D773">
        <v>321</v>
      </c>
      <c r="E773">
        <v>0</v>
      </c>
      <c r="F773">
        <v>0</v>
      </c>
      <c r="G773">
        <v>0</v>
      </c>
      <c r="H773">
        <v>0</v>
      </c>
      <c r="I773">
        <v>15</v>
      </c>
      <c r="J773">
        <v>2</v>
      </c>
      <c r="K773">
        <v>0</v>
      </c>
      <c r="L773">
        <v>0</v>
      </c>
      <c r="M773">
        <v>602</v>
      </c>
      <c r="N773">
        <v>57</v>
      </c>
      <c r="O773">
        <v>0</v>
      </c>
      <c r="P773">
        <v>58</v>
      </c>
      <c r="Q773">
        <v>325</v>
      </c>
      <c r="R773">
        <v>0</v>
      </c>
      <c r="S773">
        <v>22</v>
      </c>
      <c r="T773">
        <v>0</v>
      </c>
      <c r="U773">
        <v>0</v>
      </c>
      <c r="V773">
        <v>0</v>
      </c>
      <c r="W773">
        <v>107</v>
      </c>
      <c r="X773">
        <v>0</v>
      </c>
      <c r="Y773">
        <v>61</v>
      </c>
      <c r="Z773">
        <v>630</v>
      </c>
      <c r="AA773">
        <v>15036</v>
      </c>
      <c r="AB773">
        <v>0</v>
      </c>
      <c r="AC773">
        <v>0</v>
      </c>
      <c r="AD773">
        <v>0</v>
      </c>
      <c r="AE773" t="s">
        <v>597</v>
      </c>
    </row>
    <row r="774" spans="1:31" x14ac:dyDescent="0.35">
      <c r="A774" s="13">
        <f t="shared" si="12"/>
        <v>0</v>
      </c>
      <c r="B774" t="s">
        <v>716</v>
      </c>
      <c r="C774">
        <v>3120</v>
      </c>
      <c r="D774">
        <v>0</v>
      </c>
      <c r="E774">
        <v>7</v>
      </c>
      <c r="F774">
        <v>0</v>
      </c>
      <c r="G774">
        <v>0</v>
      </c>
      <c r="H774">
        <v>832</v>
      </c>
      <c r="I774">
        <v>0</v>
      </c>
      <c r="J774">
        <v>282</v>
      </c>
      <c r="K774">
        <v>0</v>
      </c>
      <c r="L774">
        <v>11</v>
      </c>
      <c r="M774">
        <v>4252</v>
      </c>
      <c r="N774">
        <v>1153</v>
      </c>
      <c r="O774">
        <v>597</v>
      </c>
      <c r="P774">
        <v>238</v>
      </c>
      <c r="Q774">
        <v>1061</v>
      </c>
      <c r="R774">
        <v>0</v>
      </c>
      <c r="S774">
        <v>195</v>
      </c>
      <c r="T774">
        <v>7</v>
      </c>
      <c r="U774">
        <v>0</v>
      </c>
      <c r="V774">
        <v>689</v>
      </c>
      <c r="W774">
        <v>342</v>
      </c>
      <c r="X774">
        <v>0</v>
      </c>
      <c r="Y774">
        <v>271</v>
      </c>
      <c r="Z774">
        <v>4553</v>
      </c>
      <c r="AA774">
        <v>39858</v>
      </c>
      <c r="AB774">
        <v>13175</v>
      </c>
      <c r="AC774">
        <v>0</v>
      </c>
      <c r="AD774">
        <v>0</v>
      </c>
      <c r="AE774" t="s">
        <v>597</v>
      </c>
    </row>
    <row r="775" spans="1:31" x14ac:dyDescent="0.35">
      <c r="A775" s="13">
        <f t="shared" si="12"/>
        <v>0</v>
      </c>
      <c r="B775" t="s">
        <v>717</v>
      </c>
      <c r="C775">
        <v>11361</v>
      </c>
      <c r="D775">
        <v>0</v>
      </c>
      <c r="E775">
        <v>23562</v>
      </c>
      <c r="F775">
        <v>1354</v>
      </c>
      <c r="G775">
        <v>4238</v>
      </c>
      <c r="H775">
        <v>1663</v>
      </c>
      <c r="I775">
        <v>263</v>
      </c>
      <c r="J775">
        <v>0</v>
      </c>
      <c r="K775">
        <v>47250</v>
      </c>
      <c r="L775">
        <v>408</v>
      </c>
      <c r="M775">
        <v>90099</v>
      </c>
      <c r="N775">
        <v>810</v>
      </c>
      <c r="O775">
        <v>3698</v>
      </c>
      <c r="P775">
        <v>16101</v>
      </c>
      <c r="Q775">
        <v>6443</v>
      </c>
      <c r="R775">
        <v>0</v>
      </c>
      <c r="S775">
        <v>12267</v>
      </c>
      <c r="T775">
        <v>68</v>
      </c>
      <c r="U775">
        <v>3644</v>
      </c>
      <c r="V775">
        <v>9991</v>
      </c>
      <c r="W775">
        <v>2622</v>
      </c>
      <c r="X775">
        <v>1788</v>
      </c>
      <c r="Y775">
        <v>1537</v>
      </c>
      <c r="Z775">
        <v>58969</v>
      </c>
      <c r="AA775">
        <v>109000</v>
      </c>
      <c r="AB775">
        <v>226869</v>
      </c>
      <c r="AC775">
        <v>1</v>
      </c>
      <c r="AD775">
        <v>0</v>
      </c>
      <c r="AE775" t="s">
        <v>597</v>
      </c>
    </row>
    <row r="776" spans="1:31" x14ac:dyDescent="0.35">
      <c r="A776" s="13">
        <f t="shared" si="12"/>
        <v>0</v>
      </c>
      <c r="B776" t="s">
        <v>983</v>
      </c>
      <c r="C776">
        <v>1143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46</v>
      </c>
      <c r="K776">
        <v>0</v>
      </c>
      <c r="L776">
        <v>0</v>
      </c>
      <c r="M776">
        <v>1189</v>
      </c>
      <c r="N776">
        <v>188</v>
      </c>
      <c r="O776">
        <v>0</v>
      </c>
      <c r="P776">
        <v>218</v>
      </c>
      <c r="Q776">
        <v>824</v>
      </c>
      <c r="R776">
        <v>0</v>
      </c>
      <c r="S776">
        <v>35</v>
      </c>
      <c r="T776">
        <v>0</v>
      </c>
      <c r="U776">
        <v>0</v>
      </c>
      <c r="V776">
        <v>0</v>
      </c>
      <c r="W776">
        <v>254</v>
      </c>
      <c r="X776">
        <v>0</v>
      </c>
      <c r="Y776">
        <v>139</v>
      </c>
      <c r="Z776">
        <v>1658</v>
      </c>
      <c r="AA776">
        <v>41787</v>
      </c>
      <c r="AB776">
        <v>0</v>
      </c>
      <c r="AC776">
        <v>0</v>
      </c>
      <c r="AD776">
        <v>0</v>
      </c>
      <c r="AE776" t="s">
        <v>597</v>
      </c>
    </row>
    <row r="777" spans="1:31" x14ac:dyDescent="0.35">
      <c r="A777" s="13">
        <f t="shared" si="12"/>
        <v>0</v>
      </c>
      <c r="B777" t="s">
        <v>718</v>
      </c>
      <c r="C777">
        <v>473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3</v>
      </c>
      <c r="M777">
        <v>476</v>
      </c>
      <c r="N777">
        <v>0</v>
      </c>
      <c r="O777">
        <v>0</v>
      </c>
      <c r="P777">
        <v>187</v>
      </c>
      <c r="Q777">
        <v>0</v>
      </c>
      <c r="R777">
        <v>0</v>
      </c>
      <c r="S777">
        <v>218</v>
      </c>
      <c r="T777">
        <v>0</v>
      </c>
      <c r="U777">
        <v>0</v>
      </c>
      <c r="V777">
        <v>0</v>
      </c>
      <c r="W777">
        <v>83</v>
      </c>
      <c r="X777">
        <v>0</v>
      </c>
      <c r="Y777">
        <v>67</v>
      </c>
      <c r="Z777">
        <v>555</v>
      </c>
      <c r="AA777">
        <v>6055</v>
      </c>
      <c r="AB777">
        <v>0</v>
      </c>
      <c r="AC777">
        <v>0</v>
      </c>
      <c r="AD777">
        <v>1</v>
      </c>
      <c r="AE777" t="s">
        <v>597</v>
      </c>
    </row>
    <row r="778" spans="1:31" x14ac:dyDescent="0.35">
      <c r="A778" s="13">
        <f t="shared" si="12"/>
        <v>0</v>
      </c>
      <c r="B778" t="s">
        <v>719</v>
      </c>
      <c r="C778">
        <v>112</v>
      </c>
      <c r="D778">
        <v>199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8</v>
      </c>
      <c r="M778">
        <v>319</v>
      </c>
      <c r="N778">
        <v>0</v>
      </c>
      <c r="O778">
        <v>0</v>
      </c>
      <c r="P778">
        <v>52</v>
      </c>
      <c r="Q778">
        <v>170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61</v>
      </c>
      <c r="X778">
        <v>0</v>
      </c>
      <c r="Y778">
        <v>23</v>
      </c>
      <c r="Z778">
        <v>306</v>
      </c>
      <c r="AA778">
        <v>3317</v>
      </c>
      <c r="AB778">
        <v>0</v>
      </c>
      <c r="AC778">
        <v>0</v>
      </c>
      <c r="AD778">
        <v>0</v>
      </c>
      <c r="AE778" t="s">
        <v>597</v>
      </c>
    </row>
    <row r="779" spans="1:31" x14ac:dyDescent="0.35">
      <c r="A779" s="13">
        <f t="shared" si="12"/>
        <v>0</v>
      </c>
      <c r="B779" t="s">
        <v>720</v>
      </c>
      <c r="C779">
        <v>4771</v>
      </c>
      <c r="D779">
        <v>0</v>
      </c>
      <c r="E779">
        <v>11067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31000</v>
      </c>
      <c r="L779">
        <v>7492</v>
      </c>
      <c r="M779">
        <v>54330</v>
      </c>
      <c r="N779">
        <v>658</v>
      </c>
      <c r="O779">
        <v>571</v>
      </c>
      <c r="P779">
        <v>0</v>
      </c>
      <c r="Q779">
        <v>3260</v>
      </c>
      <c r="R779">
        <v>0</v>
      </c>
      <c r="S779">
        <v>50977</v>
      </c>
      <c r="T779">
        <v>0</v>
      </c>
      <c r="U779">
        <v>0</v>
      </c>
      <c r="V779">
        <v>1827</v>
      </c>
      <c r="W779">
        <v>5479</v>
      </c>
      <c r="X779">
        <v>0</v>
      </c>
      <c r="Y779">
        <v>6194</v>
      </c>
      <c r="Z779">
        <v>68966</v>
      </c>
      <c r="AA779">
        <v>89500</v>
      </c>
      <c r="AB779">
        <v>117132</v>
      </c>
      <c r="AC779">
        <v>1</v>
      </c>
      <c r="AD779">
        <v>0</v>
      </c>
      <c r="AE779" t="s">
        <v>597</v>
      </c>
    </row>
    <row r="780" spans="1:31" x14ac:dyDescent="0.35">
      <c r="A780" s="13">
        <f t="shared" si="12"/>
        <v>0</v>
      </c>
      <c r="B780" t="s">
        <v>721</v>
      </c>
      <c r="C780">
        <v>1272</v>
      </c>
      <c r="D780">
        <v>15</v>
      </c>
      <c r="E780">
        <v>0</v>
      </c>
      <c r="F780">
        <v>85</v>
      </c>
      <c r="G780">
        <v>0</v>
      </c>
      <c r="H780">
        <v>0</v>
      </c>
      <c r="I780">
        <v>18</v>
      </c>
      <c r="J780">
        <v>0</v>
      </c>
      <c r="K780">
        <v>0</v>
      </c>
      <c r="L780">
        <v>27</v>
      </c>
      <c r="M780">
        <v>1417</v>
      </c>
      <c r="N780">
        <v>25</v>
      </c>
      <c r="O780">
        <v>53</v>
      </c>
      <c r="P780">
        <v>158</v>
      </c>
      <c r="Q780">
        <v>740</v>
      </c>
      <c r="R780">
        <v>0</v>
      </c>
      <c r="S780">
        <v>460</v>
      </c>
      <c r="T780">
        <v>0</v>
      </c>
      <c r="U780">
        <v>0</v>
      </c>
      <c r="V780">
        <v>0</v>
      </c>
      <c r="W780">
        <v>120</v>
      </c>
      <c r="X780">
        <v>0</v>
      </c>
      <c r="Y780">
        <v>56</v>
      </c>
      <c r="Z780">
        <v>1612</v>
      </c>
      <c r="AA780">
        <v>17466</v>
      </c>
      <c r="AB780">
        <v>0</v>
      </c>
      <c r="AC780">
        <v>0</v>
      </c>
      <c r="AD780">
        <v>0</v>
      </c>
      <c r="AE780" t="s">
        <v>597</v>
      </c>
    </row>
    <row r="781" spans="1:31" x14ac:dyDescent="0.35">
      <c r="A781" s="13">
        <f t="shared" si="12"/>
        <v>0</v>
      </c>
      <c r="B781" t="s">
        <v>722</v>
      </c>
      <c r="C781">
        <v>171</v>
      </c>
      <c r="D781">
        <v>0</v>
      </c>
      <c r="E781">
        <v>0</v>
      </c>
      <c r="F781">
        <v>1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3</v>
      </c>
      <c r="M781">
        <v>175</v>
      </c>
      <c r="N781">
        <v>0</v>
      </c>
      <c r="O781">
        <v>0</v>
      </c>
      <c r="P781">
        <v>0</v>
      </c>
      <c r="Q781">
        <v>102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13</v>
      </c>
      <c r="X781">
        <v>0</v>
      </c>
      <c r="Y781">
        <v>24</v>
      </c>
      <c r="Z781">
        <v>139</v>
      </c>
      <c r="AA781">
        <v>3854</v>
      </c>
      <c r="AB781">
        <v>0</v>
      </c>
      <c r="AC781">
        <v>0</v>
      </c>
      <c r="AD781">
        <v>0</v>
      </c>
      <c r="AE781" t="s">
        <v>597</v>
      </c>
    </row>
    <row r="782" spans="1:31" x14ac:dyDescent="0.35">
      <c r="A782" s="13">
        <f t="shared" si="12"/>
        <v>0</v>
      </c>
      <c r="B782" t="s">
        <v>723</v>
      </c>
      <c r="C782">
        <v>0</v>
      </c>
      <c r="D782">
        <v>1373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58</v>
      </c>
      <c r="K782">
        <v>0</v>
      </c>
      <c r="L782">
        <v>0</v>
      </c>
      <c r="M782">
        <v>1431</v>
      </c>
      <c r="N782">
        <v>0</v>
      </c>
      <c r="O782">
        <v>0</v>
      </c>
      <c r="P782">
        <v>65</v>
      </c>
      <c r="Q782">
        <v>1391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73</v>
      </c>
      <c r="X782">
        <v>0</v>
      </c>
      <c r="Y782">
        <v>65</v>
      </c>
      <c r="Z782">
        <v>1594</v>
      </c>
      <c r="AA782">
        <v>16710</v>
      </c>
      <c r="AB782">
        <v>0</v>
      </c>
      <c r="AC782">
        <v>0</v>
      </c>
      <c r="AD782">
        <v>0</v>
      </c>
      <c r="AE782" t="s">
        <v>597</v>
      </c>
    </row>
    <row r="783" spans="1:31" x14ac:dyDescent="0.35">
      <c r="A783" s="13">
        <f t="shared" si="12"/>
        <v>0</v>
      </c>
      <c r="B783" t="s">
        <v>984</v>
      </c>
      <c r="C783">
        <v>2351</v>
      </c>
      <c r="D783">
        <v>1955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1149</v>
      </c>
      <c r="M783">
        <v>5455</v>
      </c>
      <c r="N783">
        <v>0</v>
      </c>
      <c r="O783">
        <v>39</v>
      </c>
      <c r="P783">
        <v>628</v>
      </c>
      <c r="Q783">
        <v>2828</v>
      </c>
      <c r="R783">
        <v>196</v>
      </c>
      <c r="S783">
        <v>0</v>
      </c>
      <c r="T783">
        <v>0</v>
      </c>
      <c r="U783">
        <v>0</v>
      </c>
      <c r="V783">
        <v>0</v>
      </c>
      <c r="W783">
        <v>516</v>
      </c>
      <c r="X783">
        <v>0</v>
      </c>
      <c r="Y783">
        <v>944</v>
      </c>
      <c r="Z783">
        <v>5151</v>
      </c>
      <c r="AA783">
        <v>32683</v>
      </c>
      <c r="AB783">
        <v>0</v>
      </c>
      <c r="AC783">
        <v>0</v>
      </c>
      <c r="AD783">
        <v>0</v>
      </c>
      <c r="AE783" t="s">
        <v>597</v>
      </c>
    </row>
    <row r="784" spans="1:31" x14ac:dyDescent="0.35">
      <c r="A784" s="13">
        <f t="shared" si="12"/>
        <v>0</v>
      </c>
      <c r="B784" t="s">
        <v>724</v>
      </c>
      <c r="C784">
        <v>2604</v>
      </c>
      <c r="D784">
        <v>0</v>
      </c>
      <c r="E784">
        <v>224</v>
      </c>
      <c r="F784">
        <v>0</v>
      </c>
      <c r="G784">
        <v>150</v>
      </c>
      <c r="H784">
        <v>40</v>
      </c>
      <c r="I784">
        <v>25</v>
      </c>
      <c r="J784">
        <v>0</v>
      </c>
      <c r="K784">
        <v>0</v>
      </c>
      <c r="L784">
        <v>160</v>
      </c>
      <c r="M784">
        <v>3203</v>
      </c>
      <c r="N784">
        <v>0</v>
      </c>
      <c r="O784">
        <v>320</v>
      </c>
      <c r="P784">
        <v>350</v>
      </c>
      <c r="Q784">
        <v>400</v>
      </c>
      <c r="R784">
        <v>0</v>
      </c>
      <c r="S784">
        <v>580</v>
      </c>
      <c r="T784">
        <v>0</v>
      </c>
      <c r="U784">
        <v>50</v>
      </c>
      <c r="V784">
        <v>978</v>
      </c>
      <c r="W784">
        <v>238</v>
      </c>
      <c r="X784">
        <v>0</v>
      </c>
      <c r="Y784">
        <v>289</v>
      </c>
      <c r="Z784">
        <v>3205</v>
      </c>
      <c r="AA784">
        <v>18077</v>
      </c>
      <c r="AB784">
        <v>6589</v>
      </c>
      <c r="AC784">
        <v>0</v>
      </c>
      <c r="AD784">
        <v>0</v>
      </c>
      <c r="AE784" t="s">
        <v>597</v>
      </c>
    </row>
    <row r="785" spans="1:31" x14ac:dyDescent="0.35">
      <c r="A785" s="13">
        <f t="shared" si="12"/>
        <v>0</v>
      </c>
      <c r="B785" t="s">
        <v>726</v>
      </c>
      <c r="C785">
        <v>13030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2113</v>
      </c>
      <c r="M785">
        <v>15143</v>
      </c>
      <c r="N785">
        <v>464</v>
      </c>
      <c r="O785">
        <v>35</v>
      </c>
      <c r="P785">
        <v>2490</v>
      </c>
      <c r="Q785">
        <v>7991</v>
      </c>
      <c r="R785">
        <v>0</v>
      </c>
      <c r="S785">
        <v>4070</v>
      </c>
      <c r="T785">
        <v>860</v>
      </c>
      <c r="U785">
        <v>1717</v>
      </c>
      <c r="V785">
        <v>1231</v>
      </c>
      <c r="W785">
        <v>1079</v>
      </c>
      <c r="X785">
        <v>0</v>
      </c>
      <c r="Y785">
        <v>639</v>
      </c>
      <c r="Z785">
        <v>20576</v>
      </c>
      <c r="AA785">
        <v>167414</v>
      </c>
      <c r="AB785">
        <v>7029</v>
      </c>
      <c r="AC785">
        <v>1</v>
      </c>
      <c r="AD785">
        <v>0</v>
      </c>
      <c r="AE785" t="s">
        <v>727</v>
      </c>
    </row>
    <row r="786" spans="1:31" x14ac:dyDescent="0.35">
      <c r="A786" s="13">
        <f t="shared" si="12"/>
        <v>0</v>
      </c>
      <c r="B786" t="s">
        <v>728</v>
      </c>
      <c r="C786">
        <v>2218</v>
      </c>
      <c r="D786">
        <v>0</v>
      </c>
      <c r="E786">
        <v>5350</v>
      </c>
      <c r="F786">
        <v>0</v>
      </c>
      <c r="G786">
        <v>197</v>
      </c>
      <c r="H786">
        <v>0</v>
      </c>
      <c r="I786">
        <v>0</v>
      </c>
      <c r="J786">
        <v>0</v>
      </c>
      <c r="K786">
        <v>0</v>
      </c>
      <c r="L786">
        <v>1406</v>
      </c>
      <c r="M786">
        <v>9171</v>
      </c>
      <c r="N786">
        <v>113</v>
      </c>
      <c r="O786">
        <v>34</v>
      </c>
      <c r="P786">
        <v>4902</v>
      </c>
      <c r="Q786">
        <v>1672</v>
      </c>
      <c r="R786">
        <v>0</v>
      </c>
      <c r="S786">
        <v>0</v>
      </c>
      <c r="T786">
        <v>0</v>
      </c>
      <c r="U786">
        <v>15</v>
      </c>
      <c r="V786">
        <v>979</v>
      </c>
      <c r="W786">
        <v>443</v>
      </c>
      <c r="X786">
        <v>0</v>
      </c>
      <c r="Y786">
        <v>387</v>
      </c>
      <c r="Z786">
        <v>8545</v>
      </c>
      <c r="AA786">
        <v>30597</v>
      </c>
      <c r="AB786">
        <v>15346</v>
      </c>
      <c r="AC786">
        <v>1</v>
      </c>
      <c r="AD786">
        <v>0</v>
      </c>
      <c r="AE786" t="s">
        <v>727</v>
      </c>
    </row>
    <row r="787" spans="1:31" x14ac:dyDescent="0.35">
      <c r="A787" s="13">
        <f t="shared" si="12"/>
        <v>0</v>
      </c>
      <c r="B787" t="s">
        <v>729</v>
      </c>
      <c r="C787">
        <v>0</v>
      </c>
      <c r="D787">
        <v>860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1500</v>
      </c>
      <c r="L787">
        <v>7</v>
      </c>
      <c r="M787">
        <v>2367</v>
      </c>
      <c r="N787">
        <v>0</v>
      </c>
      <c r="O787">
        <v>0</v>
      </c>
      <c r="P787">
        <v>0</v>
      </c>
      <c r="Q787">
        <v>398</v>
      </c>
      <c r="R787">
        <v>0</v>
      </c>
      <c r="S787">
        <v>0</v>
      </c>
      <c r="T787">
        <v>0</v>
      </c>
      <c r="U787">
        <v>0</v>
      </c>
      <c r="V787">
        <v>200</v>
      </c>
      <c r="W787">
        <v>46</v>
      </c>
      <c r="X787">
        <v>0</v>
      </c>
      <c r="Y787">
        <v>84</v>
      </c>
      <c r="Z787">
        <v>728</v>
      </c>
      <c r="AA787">
        <v>15896</v>
      </c>
      <c r="AB787">
        <v>3260</v>
      </c>
      <c r="AC787">
        <v>0</v>
      </c>
      <c r="AD787">
        <v>0</v>
      </c>
      <c r="AE787" t="s">
        <v>727</v>
      </c>
    </row>
    <row r="788" spans="1:31" x14ac:dyDescent="0.35">
      <c r="A788" s="13">
        <f t="shared" si="12"/>
        <v>0</v>
      </c>
      <c r="B788" t="s">
        <v>730</v>
      </c>
      <c r="C788">
        <v>3821</v>
      </c>
      <c r="D788" s="21">
        <v>-1</v>
      </c>
      <c r="E788" s="21">
        <v>-1</v>
      </c>
      <c r="F788">
        <v>3</v>
      </c>
      <c r="G788">
        <v>78</v>
      </c>
      <c r="H788">
        <v>0</v>
      </c>
      <c r="I788">
        <v>0</v>
      </c>
      <c r="J788">
        <v>0</v>
      </c>
      <c r="K788">
        <v>0</v>
      </c>
      <c r="L788">
        <v>672</v>
      </c>
      <c r="M788">
        <v>4574</v>
      </c>
      <c r="N788">
        <v>1446</v>
      </c>
      <c r="O788">
        <v>0</v>
      </c>
      <c r="P788">
        <v>379</v>
      </c>
      <c r="Q788">
        <v>2728</v>
      </c>
      <c r="R788">
        <v>0</v>
      </c>
      <c r="S788">
        <v>0</v>
      </c>
      <c r="T788">
        <v>0</v>
      </c>
      <c r="U788">
        <v>31</v>
      </c>
      <c r="V788">
        <v>2563</v>
      </c>
      <c r="W788">
        <v>117</v>
      </c>
      <c r="X788">
        <v>0</v>
      </c>
      <c r="Y788">
        <v>259</v>
      </c>
      <c r="Z788">
        <v>7523</v>
      </c>
      <c r="AA788">
        <v>41700</v>
      </c>
      <c r="AB788">
        <v>30712</v>
      </c>
      <c r="AC788">
        <v>0</v>
      </c>
      <c r="AD788">
        <v>0</v>
      </c>
      <c r="AE788" t="s">
        <v>727</v>
      </c>
    </row>
    <row r="789" spans="1:31" x14ac:dyDescent="0.35">
      <c r="A789" s="13">
        <f t="shared" si="12"/>
        <v>0</v>
      </c>
      <c r="B789" t="s">
        <v>731</v>
      </c>
      <c r="C789">
        <v>0</v>
      </c>
      <c r="D789">
        <v>271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271</v>
      </c>
      <c r="N789">
        <v>0</v>
      </c>
      <c r="O789">
        <v>0</v>
      </c>
      <c r="P789">
        <v>0</v>
      </c>
      <c r="Q789">
        <v>259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23</v>
      </c>
      <c r="X789">
        <v>0</v>
      </c>
      <c r="Y789">
        <v>0</v>
      </c>
      <c r="Z789">
        <v>282</v>
      </c>
      <c r="AA789">
        <v>3540</v>
      </c>
      <c r="AB789">
        <v>0</v>
      </c>
      <c r="AC789">
        <v>1</v>
      </c>
      <c r="AD789">
        <v>0</v>
      </c>
      <c r="AE789" t="s">
        <v>727</v>
      </c>
    </row>
    <row r="790" spans="1:31" x14ac:dyDescent="0.35">
      <c r="A790" s="13">
        <f t="shared" si="12"/>
        <v>0</v>
      </c>
      <c r="B790" t="s">
        <v>732</v>
      </c>
      <c r="C790">
        <v>2395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7400</v>
      </c>
      <c r="L790">
        <v>787</v>
      </c>
      <c r="M790">
        <v>10582</v>
      </c>
      <c r="N790">
        <v>1412</v>
      </c>
      <c r="O790">
        <v>5</v>
      </c>
      <c r="P790">
        <v>273</v>
      </c>
      <c r="Q790">
        <v>1083</v>
      </c>
      <c r="R790">
        <v>0</v>
      </c>
      <c r="S790">
        <v>0</v>
      </c>
      <c r="T790">
        <v>0</v>
      </c>
      <c r="U790">
        <v>5308</v>
      </c>
      <c r="V790">
        <v>941</v>
      </c>
      <c r="W790">
        <v>191</v>
      </c>
      <c r="X790">
        <v>0</v>
      </c>
      <c r="Y790">
        <v>252</v>
      </c>
      <c r="Z790">
        <v>9465</v>
      </c>
      <c r="AA790">
        <v>23644</v>
      </c>
      <c r="AB790">
        <v>20323</v>
      </c>
      <c r="AC790">
        <v>0</v>
      </c>
      <c r="AD790">
        <v>0</v>
      </c>
      <c r="AE790" t="s">
        <v>727</v>
      </c>
    </row>
    <row r="791" spans="1:31" x14ac:dyDescent="0.35">
      <c r="A791" s="13">
        <f t="shared" si="12"/>
        <v>0</v>
      </c>
      <c r="B791" t="s">
        <v>733</v>
      </c>
      <c r="C791">
        <v>48861</v>
      </c>
      <c r="D791">
        <v>14967</v>
      </c>
      <c r="E791">
        <v>24915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98940</v>
      </c>
      <c r="L791">
        <v>15460</v>
      </c>
      <c r="M791">
        <v>203143</v>
      </c>
      <c r="N791">
        <v>6870</v>
      </c>
      <c r="O791">
        <v>12713</v>
      </c>
      <c r="P791">
        <v>0</v>
      </c>
      <c r="Q791">
        <v>36169</v>
      </c>
      <c r="R791">
        <v>0</v>
      </c>
      <c r="S791">
        <v>22307</v>
      </c>
      <c r="T791">
        <v>0</v>
      </c>
      <c r="U791">
        <v>4966</v>
      </c>
      <c r="V791">
        <v>61257</v>
      </c>
      <c r="W791">
        <v>4146</v>
      </c>
      <c r="X791">
        <v>0</v>
      </c>
      <c r="Y791">
        <v>4251</v>
      </c>
      <c r="Z791">
        <v>152679</v>
      </c>
      <c r="AA791">
        <v>520000</v>
      </c>
      <c r="AB791">
        <v>412438</v>
      </c>
      <c r="AC791">
        <v>1</v>
      </c>
      <c r="AD791">
        <v>0</v>
      </c>
      <c r="AE791" t="s">
        <v>727</v>
      </c>
    </row>
    <row r="792" spans="1:31" x14ac:dyDescent="0.35">
      <c r="A792" s="13">
        <f t="shared" si="12"/>
        <v>0</v>
      </c>
      <c r="B792" t="s">
        <v>734</v>
      </c>
      <c r="C792">
        <v>1103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23</v>
      </c>
      <c r="M792">
        <v>1126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496</v>
      </c>
      <c r="W792">
        <v>0</v>
      </c>
      <c r="X792">
        <v>0</v>
      </c>
      <c r="Y792">
        <v>0</v>
      </c>
      <c r="Z792">
        <v>496</v>
      </c>
      <c r="AA792">
        <v>11270</v>
      </c>
      <c r="AB792">
        <v>7807</v>
      </c>
      <c r="AC792">
        <v>0</v>
      </c>
      <c r="AD792">
        <v>0</v>
      </c>
      <c r="AE792" t="s">
        <v>727</v>
      </c>
    </row>
    <row r="793" spans="1:31" x14ac:dyDescent="0.35">
      <c r="A793" s="13">
        <f t="shared" si="12"/>
        <v>0</v>
      </c>
      <c r="B793" t="s">
        <v>985</v>
      </c>
      <c r="C793">
        <v>244</v>
      </c>
      <c r="D793">
        <v>1539</v>
      </c>
      <c r="E793">
        <v>0</v>
      </c>
      <c r="F793">
        <v>80</v>
      </c>
      <c r="G793">
        <v>0</v>
      </c>
      <c r="H793">
        <v>0</v>
      </c>
      <c r="I793">
        <v>0</v>
      </c>
      <c r="J793">
        <v>109</v>
      </c>
      <c r="K793">
        <v>0</v>
      </c>
      <c r="L793">
        <v>8</v>
      </c>
      <c r="M793">
        <v>1980</v>
      </c>
      <c r="N793">
        <v>0</v>
      </c>
      <c r="O793">
        <v>0</v>
      </c>
      <c r="P793">
        <v>221</v>
      </c>
      <c r="Q793">
        <v>1517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216</v>
      </c>
      <c r="X793">
        <v>0</v>
      </c>
      <c r="Y793">
        <v>364</v>
      </c>
      <c r="Z793">
        <v>2318</v>
      </c>
      <c r="AA793">
        <v>21419</v>
      </c>
      <c r="AB793">
        <v>0</v>
      </c>
      <c r="AC793">
        <v>0</v>
      </c>
      <c r="AD793">
        <v>0</v>
      </c>
      <c r="AE793" t="s">
        <v>727</v>
      </c>
    </row>
    <row r="794" spans="1:31" x14ac:dyDescent="0.35">
      <c r="A794" s="13">
        <f t="shared" si="12"/>
        <v>0</v>
      </c>
      <c r="B794" t="s">
        <v>735</v>
      </c>
      <c r="C794">
        <v>5360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45</v>
      </c>
      <c r="K794">
        <v>0</v>
      </c>
      <c r="L794">
        <v>9</v>
      </c>
      <c r="M794">
        <v>5414</v>
      </c>
      <c r="N794">
        <v>14</v>
      </c>
      <c r="O794">
        <v>9</v>
      </c>
      <c r="P794">
        <v>430</v>
      </c>
      <c r="Q794">
        <v>1815</v>
      </c>
      <c r="R794">
        <v>0</v>
      </c>
      <c r="S794">
        <v>354</v>
      </c>
      <c r="T794">
        <v>0</v>
      </c>
      <c r="U794">
        <v>0</v>
      </c>
      <c r="V794">
        <v>2244</v>
      </c>
      <c r="W794">
        <v>278</v>
      </c>
      <c r="X794">
        <v>0</v>
      </c>
      <c r="Y794">
        <v>275</v>
      </c>
      <c r="Z794">
        <v>5419</v>
      </c>
      <c r="AA794">
        <v>26553</v>
      </c>
      <c r="AB794">
        <v>33854</v>
      </c>
      <c r="AC794">
        <v>0</v>
      </c>
      <c r="AD794">
        <v>0</v>
      </c>
      <c r="AE794" t="s">
        <v>727</v>
      </c>
    </row>
    <row r="795" spans="1:31" x14ac:dyDescent="0.35">
      <c r="A795" s="13">
        <f t="shared" si="12"/>
        <v>0</v>
      </c>
      <c r="B795" t="s">
        <v>736</v>
      </c>
      <c r="C795">
        <v>1043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9</v>
      </c>
      <c r="K795">
        <v>0</v>
      </c>
      <c r="L795">
        <v>13</v>
      </c>
      <c r="M795">
        <v>1065</v>
      </c>
      <c r="N795">
        <v>0</v>
      </c>
      <c r="O795">
        <v>0</v>
      </c>
      <c r="P795">
        <v>137</v>
      </c>
      <c r="Q795">
        <v>700</v>
      </c>
      <c r="R795">
        <v>0</v>
      </c>
      <c r="S795">
        <v>0</v>
      </c>
      <c r="T795">
        <v>0</v>
      </c>
      <c r="U795">
        <v>0</v>
      </c>
      <c r="V795">
        <v>253</v>
      </c>
      <c r="W795">
        <v>87</v>
      </c>
      <c r="X795">
        <v>0</v>
      </c>
      <c r="Y795">
        <v>298</v>
      </c>
      <c r="Z795">
        <v>1475</v>
      </c>
      <c r="AA795">
        <v>9262</v>
      </c>
      <c r="AB795">
        <v>2530</v>
      </c>
      <c r="AC795">
        <v>0</v>
      </c>
      <c r="AD795">
        <v>0</v>
      </c>
      <c r="AE795" t="s">
        <v>737</v>
      </c>
    </row>
    <row r="796" spans="1:31" x14ac:dyDescent="0.35">
      <c r="A796" s="13">
        <f t="shared" si="12"/>
        <v>0</v>
      </c>
      <c r="B796" t="s">
        <v>738</v>
      </c>
      <c r="C796">
        <v>16079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1501</v>
      </c>
      <c r="K796">
        <v>500</v>
      </c>
      <c r="L796">
        <v>635</v>
      </c>
      <c r="M796">
        <v>18715</v>
      </c>
      <c r="N796">
        <v>1662</v>
      </c>
      <c r="O796">
        <v>128</v>
      </c>
      <c r="P796">
        <v>2446</v>
      </c>
      <c r="Q796">
        <v>8962</v>
      </c>
      <c r="R796">
        <v>0</v>
      </c>
      <c r="S796">
        <v>4182</v>
      </c>
      <c r="T796">
        <v>78</v>
      </c>
      <c r="U796">
        <v>0</v>
      </c>
      <c r="V796">
        <v>3668</v>
      </c>
      <c r="W796">
        <v>974</v>
      </c>
      <c r="X796">
        <v>0</v>
      </c>
      <c r="Y796">
        <v>581</v>
      </c>
      <c r="Z796">
        <v>22681</v>
      </c>
      <c r="AA796">
        <v>135696</v>
      </c>
      <c r="AB796">
        <v>41818</v>
      </c>
      <c r="AC796">
        <v>1</v>
      </c>
      <c r="AD796">
        <v>0</v>
      </c>
      <c r="AE796" t="s">
        <v>737</v>
      </c>
    </row>
    <row r="797" spans="1:31" x14ac:dyDescent="0.35">
      <c r="A797" s="13">
        <f t="shared" si="12"/>
        <v>0</v>
      </c>
      <c r="B797" t="s">
        <v>739</v>
      </c>
      <c r="C797">
        <v>619</v>
      </c>
      <c r="D797">
        <v>1412</v>
      </c>
      <c r="E797">
        <v>348</v>
      </c>
      <c r="F797">
        <v>0</v>
      </c>
      <c r="G797">
        <v>0</v>
      </c>
      <c r="H797">
        <v>1036</v>
      </c>
      <c r="I797">
        <v>44</v>
      </c>
      <c r="J797">
        <v>23</v>
      </c>
      <c r="K797">
        <v>0</v>
      </c>
      <c r="L797">
        <v>338</v>
      </c>
      <c r="M797">
        <v>3820</v>
      </c>
      <c r="N797">
        <v>71</v>
      </c>
      <c r="O797">
        <v>353</v>
      </c>
      <c r="P797">
        <v>381</v>
      </c>
      <c r="Q797">
        <v>1508</v>
      </c>
      <c r="R797">
        <v>0</v>
      </c>
      <c r="S797">
        <v>0</v>
      </c>
      <c r="T797">
        <v>0</v>
      </c>
      <c r="U797">
        <v>15</v>
      </c>
      <c r="V797">
        <v>498</v>
      </c>
      <c r="W797">
        <v>425</v>
      </c>
      <c r="X797">
        <v>0</v>
      </c>
      <c r="Y797">
        <v>210</v>
      </c>
      <c r="Z797">
        <v>3461</v>
      </c>
      <c r="AA797">
        <v>31240</v>
      </c>
      <c r="AB797">
        <v>3380</v>
      </c>
      <c r="AC797">
        <v>0</v>
      </c>
      <c r="AD797">
        <v>0</v>
      </c>
      <c r="AE797" t="s">
        <v>737</v>
      </c>
    </row>
    <row r="798" spans="1:31" x14ac:dyDescent="0.35">
      <c r="A798" s="13">
        <f t="shared" si="12"/>
        <v>0</v>
      </c>
      <c r="B798" t="s">
        <v>740</v>
      </c>
      <c r="C798">
        <v>237</v>
      </c>
      <c r="D798">
        <v>992</v>
      </c>
      <c r="E798">
        <v>0</v>
      </c>
      <c r="F798">
        <v>0</v>
      </c>
      <c r="G798">
        <v>0</v>
      </c>
      <c r="H798">
        <v>0</v>
      </c>
      <c r="I798">
        <v>14</v>
      </c>
      <c r="J798">
        <v>0</v>
      </c>
      <c r="K798">
        <v>0</v>
      </c>
      <c r="L798">
        <v>106</v>
      </c>
      <c r="M798">
        <v>1349</v>
      </c>
      <c r="N798">
        <v>0</v>
      </c>
      <c r="O798">
        <v>12</v>
      </c>
      <c r="P798">
        <v>75</v>
      </c>
      <c r="Q798">
        <v>1169</v>
      </c>
      <c r="R798">
        <v>0</v>
      </c>
      <c r="S798">
        <v>2</v>
      </c>
      <c r="T798">
        <v>0</v>
      </c>
      <c r="U798">
        <v>0</v>
      </c>
      <c r="V798">
        <v>0</v>
      </c>
      <c r="W798">
        <v>134</v>
      </c>
      <c r="X798">
        <v>0</v>
      </c>
      <c r="Y798">
        <v>69</v>
      </c>
      <c r="Z798">
        <v>1461</v>
      </c>
      <c r="AA798">
        <v>15219</v>
      </c>
      <c r="AB798">
        <v>0</v>
      </c>
      <c r="AC798">
        <v>0</v>
      </c>
      <c r="AD798">
        <v>0</v>
      </c>
      <c r="AE798" t="s">
        <v>737</v>
      </c>
    </row>
    <row r="799" spans="1:31" x14ac:dyDescent="0.35">
      <c r="A799" s="13">
        <f t="shared" si="12"/>
        <v>0</v>
      </c>
      <c r="B799" t="s">
        <v>741</v>
      </c>
      <c r="C799">
        <v>49</v>
      </c>
      <c r="D799">
        <v>313</v>
      </c>
      <c r="E799">
        <v>0</v>
      </c>
      <c r="F799">
        <v>0</v>
      </c>
      <c r="G799">
        <v>0</v>
      </c>
      <c r="H799">
        <v>0</v>
      </c>
      <c r="I799">
        <v>8</v>
      </c>
      <c r="J799">
        <v>0</v>
      </c>
      <c r="K799">
        <v>0</v>
      </c>
      <c r="L799">
        <v>17</v>
      </c>
      <c r="M799">
        <v>387</v>
      </c>
      <c r="N799">
        <v>0</v>
      </c>
      <c r="O799">
        <v>0</v>
      </c>
      <c r="P799">
        <v>0</v>
      </c>
      <c r="Q799">
        <v>272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64</v>
      </c>
      <c r="X799">
        <v>0</v>
      </c>
      <c r="Y799">
        <v>20</v>
      </c>
      <c r="Z799">
        <v>356</v>
      </c>
      <c r="AA799">
        <v>5160</v>
      </c>
      <c r="AB799">
        <v>0</v>
      </c>
      <c r="AC799">
        <v>0</v>
      </c>
      <c r="AD799">
        <v>0</v>
      </c>
      <c r="AE799" t="s">
        <v>737</v>
      </c>
    </row>
    <row r="800" spans="1:31" x14ac:dyDescent="0.35">
      <c r="A800" s="13">
        <f t="shared" si="12"/>
        <v>0</v>
      </c>
      <c r="B800" t="s">
        <v>986</v>
      </c>
      <c r="C800">
        <v>3502</v>
      </c>
      <c r="D800">
        <v>405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433</v>
      </c>
      <c r="K800">
        <v>2025</v>
      </c>
      <c r="L800">
        <v>873</v>
      </c>
      <c r="M800">
        <v>7238</v>
      </c>
      <c r="N800">
        <v>0</v>
      </c>
      <c r="O800">
        <v>0</v>
      </c>
      <c r="P800">
        <v>826</v>
      </c>
      <c r="Q800">
        <v>2435</v>
      </c>
      <c r="R800">
        <v>0</v>
      </c>
      <c r="S800">
        <v>1787</v>
      </c>
      <c r="T800">
        <v>0</v>
      </c>
      <c r="U800">
        <v>0</v>
      </c>
      <c r="V800">
        <v>1052</v>
      </c>
      <c r="W800">
        <v>393</v>
      </c>
      <c r="X800">
        <v>0</v>
      </c>
      <c r="Y800">
        <v>534</v>
      </c>
      <c r="Z800">
        <v>7027</v>
      </c>
      <c r="AA800">
        <v>33359</v>
      </c>
      <c r="AB800">
        <v>15241</v>
      </c>
      <c r="AC800">
        <v>0</v>
      </c>
      <c r="AD800">
        <v>0</v>
      </c>
      <c r="AE800" t="s">
        <v>737</v>
      </c>
    </row>
    <row r="801" spans="1:31" x14ac:dyDescent="0.35">
      <c r="A801" s="13">
        <f t="shared" si="12"/>
        <v>0</v>
      </c>
      <c r="B801" t="s">
        <v>742</v>
      </c>
      <c r="C801">
        <v>1985</v>
      </c>
      <c r="D801">
        <v>0</v>
      </c>
      <c r="E801">
        <v>0</v>
      </c>
      <c r="F801">
        <v>113</v>
      </c>
      <c r="G801">
        <v>37</v>
      </c>
      <c r="H801">
        <v>0</v>
      </c>
      <c r="I801">
        <v>0</v>
      </c>
      <c r="J801">
        <v>0</v>
      </c>
      <c r="K801">
        <v>0</v>
      </c>
      <c r="L801">
        <v>66</v>
      </c>
      <c r="M801">
        <v>2201</v>
      </c>
      <c r="N801">
        <v>0</v>
      </c>
      <c r="O801">
        <v>41</v>
      </c>
      <c r="P801">
        <v>203</v>
      </c>
      <c r="Q801">
        <v>536</v>
      </c>
      <c r="R801">
        <v>0</v>
      </c>
      <c r="S801">
        <v>126</v>
      </c>
      <c r="T801">
        <v>0</v>
      </c>
      <c r="U801">
        <v>18</v>
      </c>
      <c r="V801">
        <v>488</v>
      </c>
      <c r="W801">
        <v>182</v>
      </c>
      <c r="X801">
        <v>0</v>
      </c>
      <c r="Y801">
        <v>415</v>
      </c>
      <c r="Z801">
        <v>2009</v>
      </c>
      <c r="AA801">
        <v>33219</v>
      </c>
      <c r="AB801">
        <v>4057</v>
      </c>
      <c r="AC801">
        <v>0</v>
      </c>
      <c r="AD801">
        <v>0</v>
      </c>
      <c r="AE801" t="s">
        <v>737</v>
      </c>
    </row>
    <row r="802" spans="1:31" x14ac:dyDescent="0.35">
      <c r="A802" s="13">
        <f t="shared" si="12"/>
        <v>0</v>
      </c>
      <c r="B802" t="s">
        <v>1065</v>
      </c>
      <c r="C802">
        <v>796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12</v>
      </c>
      <c r="K802">
        <v>0</v>
      </c>
      <c r="L802">
        <v>0</v>
      </c>
      <c r="M802">
        <v>808</v>
      </c>
      <c r="N802">
        <v>0</v>
      </c>
      <c r="O802">
        <v>0</v>
      </c>
      <c r="P802">
        <v>66</v>
      </c>
      <c r="Q802">
        <v>283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116</v>
      </c>
      <c r="X802">
        <v>0</v>
      </c>
      <c r="Y802">
        <v>267</v>
      </c>
      <c r="Z802">
        <v>732</v>
      </c>
      <c r="AA802">
        <v>23939</v>
      </c>
      <c r="AB802">
        <v>0</v>
      </c>
      <c r="AC802">
        <v>0</v>
      </c>
      <c r="AD802">
        <v>0</v>
      </c>
      <c r="AE802" t="s">
        <v>737</v>
      </c>
    </row>
    <row r="803" spans="1:31" x14ac:dyDescent="0.35">
      <c r="A803" s="13">
        <f t="shared" si="12"/>
        <v>0</v>
      </c>
      <c r="B803" t="s">
        <v>1032</v>
      </c>
      <c r="C803">
        <v>1564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13</v>
      </c>
      <c r="J803">
        <v>0</v>
      </c>
      <c r="K803">
        <v>0</v>
      </c>
      <c r="L803">
        <v>47</v>
      </c>
      <c r="M803">
        <v>1624</v>
      </c>
      <c r="N803">
        <v>0</v>
      </c>
      <c r="O803">
        <v>0</v>
      </c>
      <c r="P803">
        <v>113</v>
      </c>
      <c r="Q803">
        <v>491</v>
      </c>
      <c r="R803">
        <v>0</v>
      </c>
      <c r="S803">
        <v>109</v>
      </c>
      <c r="T803">
        <v>0</v>
      </c>
      <c r="U803">
        <v>46</v>
      </c>
      <c r="V803">
        <v>0</v>
      </c>
      <c r="W803">
        <v>214</v>
      </c>
      <c r="X803">
        <v>0</v>
      </c>
      <c r="Y803">
        <v>531</v>
      </c>
      <c r="Z803">
        <v>1504</v>
      </c>
      <c r="AA803">
        <v>40000</v>
      </c>
      <c r="AB803">
        <v>0</v>
      </c>
      <c r="AC803">
        <v>0</v>
      </c>
      <c r="AD803">
        <v>0</v>
      </c>
      <c r="AE803" t="s">
        <v>737</v>
      </c>
    </row>
    <row r="804" spans="1:31" x14ac:dyDescent="0.35">
      <c r="A804" s="13">
        <f t="shared" si="12"/>
        <v>0</v>
      </c>
      <c r="B804" t="s">
        <v>745</v>
      </c>
      <c r="C804">
        <v>1112</v>
      </c>
      <c r="D804">
        <v>0</v>
      </c>
      <c r="E804">
        <v>90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80</v>
      </c>
      <c r="M804">
        <v>1282</v>
      </c>
      <c r="N804">
        <v>0</v>
      </c>
      <c r="O804">
        <v>31</v>
      </c>
      <c r="P804">
        <v>43</v>
      </c>
      <c r="Q804">
        <v>481</v>
      </c>
      <c r="R804">
        <v>0</v>
      </c>
      <c r="S804">
        <v>0</v>
      </c>
      <c r="T804">
        <v>0</v>
      </c>
      <c r="U804">
        <v>0</v>
      </c>
      <c r="V804">
        <v>514</v>
      </c>
      <c r="W804">
        <v>152</v>
      </c>
      <c r="X804">
        <v>0</v>
      </c>
      <c r="Y804">
        <v>107</v>
      </c>
      <c r="Z804">
        <v>1328</v>
      </c>
      <c r="AA804">
        <v>10762</v>
      </c>
      <c r="AB804">
        <v>4230</v>
      </c>
      <c r="AC804">
        <v>0</v>
      </c>
      <c r="AD804">
        <v>0</v>
      </c>
      <c r="AE804" t="s">
        <v>737</v>
      </c>
    </row>
    <row r="805" spans="1:31" x14ac:dyDescent="0.35">
      <c r="A805" s="13">
        <f t="shared" si="12"/>
        <v>0</v>
      </c>
      <c r="B805" t="s">
        <v>746</v>
      </c>
      <c r="C805">
        <v>2718</v>
      </c>
      <c r="D805">
        <v>4</v>
      </c>
      <c r="E805">
        <v>0</v>
      </c>
      <c r="F805">
        <v>0</v>
      </c>
      <c r="G805">
        <v>826</v>
      </c>
      <c r="H805">
        <v>0</v>
      </c>
      <c r="I805">
        <v>0</v>
      </c>
      <c r="J805">
        <v>0</v>
      </c>
      <c r="K805">
        <v>0</v>
      </c>
      <c r="L805">
        <v>37</v>
      </c>
      <c r="M805">
        <v>3585</v>
      </c>
      <c r="N805">
        <v>12</v>
      </c>
      <c r="O805">
        <v>85</v>
      </c>
      <c r="P805">
        <v>0</v>
      </c>
      <c r="Q805">
        <v>529</v>
      </c>
      <c r="R805">
        <v>0</v>
      </c>
      <c r="S805">
        <v>0</v>
      </c>
      <c r="T805">
        <v>0</v>
      </c>
      <c r="U805">
        <v>190</v>
      </c>
      <c r="V805">
        <v>80</v>
      </c>
      <c r="W805">
        <v>183</v>
      </c>
      <c r="X805">
        <v>0</v>
      </c>
      <c r="Y805">
        <v>367</v>
      </c>
      <c r="Z805">
        <v>1446</v>
      </c>
      <c r="AA805">
        <v>45657</v>
      </c>
      <c r="AB805">
        <v>1600</v>
      </c>
      <c r="AC805">
        <v>0</v>
      </c>
      <c r="AD805">
        <v>0</v>
      </c>
      <c r="AE805" t="s">
        <v>737</v>
      </c>
    </row>
    <row r="806" spans="1:31" x14ac:dyDescent="0.35">
      <c r="A806" s="13">
        <f t="shared" si="12"/>
        <v>0</v>
      </c>
      <c r="B806" t="s">
        <v>753</v>
      </c>
      <c r="C806">
        <v>13773</v>
      </c>
      <c r="D806">
        <v>0</v>
      </c>
      <c r="E806">
        <v>0</v>
      </c>
      <c r="F806">
        <v>1958</v>
      </c>
      <c r="G806">
        <v>3505</v>
      </c>
      <c r="H806">
        <v>0</v>
      </c>
      <c r="I806">
        <v>0</v>
      </c>
      <c r="J806">
        <v>0</v>
      </c>
      <c r="K806">
        <v>28750</v>
      </c>
      <c r="L806">
        <v>15384</v>
      </c>
      <c r="M806">
        <v>63370</v>
      </c>
      <c r="N806">
        <v>3200</v>
      </c>
      <c r="O806">
        <v>0</v>
      </c>
      <c r="P806">
        <v>11206</v>
      </c>
      <c r="Q806">
        <v>11750</v>
      </c>
      <c r="R806">
        <v>861</v>
      </c>
      <c r="S806">
        <v>11208</v>
      </c>
      <c r="T806">
        <v>0</v>
      </c>
      <c r="U806">
        <v>1203</v>
      </c>
      <c r="V806">
        <v>22887</v>
      </c>
      <c r="W806">
        <v>2056</v>
      </c>
      <c r="X806">
        <v>1204</v>
      </c>
      <c r="Y806">
        <v>917</v>
      </c>
      <c r="Z806">
        <v>66492</v>
      </c>
      <c r="AA806">
        <v>188834</v>
      </c>
      <c r="AB806">
        <v>203684</v>
      </c>
      <c r="AC806">
        <v>1</v>
      </c>
      <c r="AD806">
        <v>0</v>
      </c>
      <c r="AE806" t="s">
        <v>737</v>
      </c>
    </row>
    <row r="807" spans="1:31" x14ac:dyDescent="0.35">
      <c r="A807" s="13">
        <f t="shared" si="12"/>
        <v>0</v>
      </c>
      <c r="B807" t="s">
        <v>743</v>
      </c>
      <c r="C807">
        <v>1461</v>
      </c>
      <c r="D807">
        <v>0</v>
      </c>
      <c r="E807">
        <v>0</v>
      </c>
      <c r="F807">
        <v>188</v>
      </c>
      <c r="G807">
        <v>201</v>
      </c>
      <c r="H807">
        <v>0</v>
      </c>
      <c r="I807">
        <v>0</v>
      </c>
      <c r="J807">
        <v>48</v>
      </c>
      <c r="K807">
        <v>6000</v>
      </c>
      <c r="L807">
        <v>0</v>
      </c>
      <c r="M807">
        <v>7898</v>
      </c>
      <c r="N807">
        <v>0</v>
      </c>
      <c r="O807">
        <v>0</v>
      </c>
      <c r="P807">
        <v>206</v>
      </c>
      <c r="Q807">
        <v>484</v>
      </c>
      <c r="R807">
        <v>0</v>
      </c>
      <c r="S807">
        <v>6001</v>
      </c>
      <c r="T807">
        <v>188</v>
      </c>
      <c r="U807">
        <v>118</v>
      </c>
      <c r="V807">
        <v>175</v>
      </c>
      <c r="W807">
        <v>253</v>
      </c>
      <c r="X807">
        <v>0</v>
      </c>
      <c r="Y807">
        <v>122</v>
      </c>
      <c r="Z807">
        <v>7547</v>
      </c>
      <c r="AA807">
        <v>18092</v>
      </c>
      <c r="AB807">
        <v>7815</v>
      </c>
      <c r="AC807">
        <v>0</v>
      </c>
      <c r="AD807">
        <v>0</v>
      </c>
      <c r="AE807" t="s">
        <v>737</v>
      </c>
    </row>
    <row r="808" spans="1:31" x14ac:dyDescent="0.35">
      <c r="A808" s="13">
        <f t="shared" si="12"/>
        <v>0</v>
      </c>
      <c r="B808" t="s">
        <v>744</v>
      </c>
      <c r="C808">
        <v>1091</v>
      </c>
      <c r="D808">
        <v>0</v>
      </c>
      <c r="E808">
        <v>0</v>
      </c>
      <c r="F808">
        <v>0</v>
      </c>
      <c r="G808">
        <v>80</v>
      </c>
      <c r="H808">
        <v>0</v>
      </c>
      <c r="I808">
        <v>0</v>
      </c>
      <c r="J808">
        <v>91</v>
      </c>
      <c r="K808">
        <v>0</v>
      </c>
      <c r="L808">
        <v>0</v>
      </c>
      <c r="M808">
        <v>1262</v>
      </c>
      <c r="N808">
        <v>0</v>
      </c>
      <c r="O808">
        <v>0</v>
      </c>
      <c r="P808">
        <v>188</v>
      </c>
      <c r="Q808">
        <v>565</v>
      </c>
      <c r="R808">
        <v>0</v>
      </c>
      <c r="S808">
        <v>0</v>
      </c>
      <c r="T808">
        <v>45</v>
      </c>
      <c r="U808">
        <v>41</v>
      </c>
      <c r="V808">
        <v>62</v>
      </c>
      <c r="W808">
        <v>163</v>
      </c>
      <c r="X808">
        <v>0</v>
      </c>
      <c r="Y808">
        <v>99</v>
      </c>
      <c r="Z808">
        <v>1163</v>
      </c>
      <c r="AA808">
        <v>18705</v>
      </c>
      <c r="AB808">
        <v>609</v>
      </c>
      <c r="AC808">
        <v>0</v>
      </c>
      <c r="AD808">
        <v>0</v>
      </c>
      <c r="AE808" t="s">
        <v>737</v>
      </c>
    </row>
    <row r="809" spans="1:31" x14ac:dyDescent="0.35">
      <c r="A809" s="13">
        <f t="shared" si="12"/>
        <v>0</v>
      </c>
      <c r="B809" t="s">
        <v>747</v>
      </c>
      <c r="C809">
        <v>600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8</v>
      </c>
      <c r="K809">
        <v>0</v>
      </c>
      <c r="L809">
        <v>0</v>
      </c>
      <c r="M809">
        <v>608</v>
      </c>
      <c r="N809">
        <v>0</v>
      </c>
      <c r="O809">
        <v>0</v>
      </c>
      <c r="P809">
        <v>133</v>
      </c>
      <c r="Q809">
        <v>284</v>
      </c>
      <c r="R809">
        <v>0</v>
      </c>
      <c r="S809">
        <v>0</v>
      </c>
      <c r="T809">
        <v>0</v>
      </c>
      <c r="U809">
        <v>0</v>
      </c>
      <c r="V809">
        <v>113</v>
      </c>
      <c r="W809">
        <v>75</v>
      </c>
      <c r="X809">
        <v>0</v>
      </c>
      <c r="Y809">
        <v>35</v>
      </c>
      <c r="Z809">
        <v>640</v>
      </c>
      <c r="AA809">
        <v>6904</v>
      </c>
      <c r="AB809">
        <v>494</v>
      </c>
      <c r="AC809">
        <v>0</v>
      </c>
      <c r="AD809">
        <v>0</v>
      </c>
      <c r="AE809" t="s">
        <v>737</v>
      </c>
    </row>
    <row r="810" spans="1:31" x14ac:dyDescent="0.35">
      <c r="A810" s="13">
        <f t="shared" si="12"/>
        <v>0</v>
      </c>
      <c r="B810" t="s">
        <v>748</v>
      </c>
      <c r="C810">
        <v>28</v>
      </c>
      <c r="D810">
        <v>56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84</v>
      </c>
      <c r="N810">
        <v>3</v>
      </c>
      <c r="O810">
        <v>2</v>
      </c>
      <c r="P810">
        <v>0</v>
      </c>
      <c r="Q810">
        <v>31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10</v>
      </c>
      <c r="X810">
        <v>0</v>
      </c>
      <c r="Y810">
        <v>3</v>
      </c>
      <c r="Z810">
        <v>49</v>
      </c>
      <c r="AA810">
        <v>3390</v>
      </c>
      <c r="AB810">
        <v>0</v>
      </c>
      <c r="AC810">
        <v>0</v>
      </c>
      <c r="AD810">
        <v>0</v>
      </c>
      <c r="AE810" t="s">
        <v>737</v>
      </c>
    </row>
    <row r="811" spans="1:31" x14ac:dyDescent="0.35">
      <c r="A811" s="13">
        <f t="shared" si="12"/>
        <v>0</v>
      </c>
      <c r="B811" t="s">
        <v>749</v>
      </c>
      <c r="C811">
        <v>106</v>
      </c>
      <c r="D811">
        <v>405</v>
      </c>
      <c r="E811">
        <v>38</v>
      </c>
      <c r="F811">
        <v>0</v>
      </c>
      <c r="G811">
        <v>0</v>
      </c>
      <c r="H811">
        <v>0</v>
      </c>
      <c r="I811">
        <v>0</v>
      </c>
      <c r="J811">
        <v>20</v>
      </c>
      <c r="K811">
        <v>0</v>
      </c>
      <c r="L811">
        <v>11</v>
      </c>
      <c r="M811">
        <v>580</v>
      </c>
      <c r="N811">
        <v>0</v>
      </c>
      <c r="O811">
        <v>0</v>
      </c>
      <c r="P811">
        <v>32</v>
      </c>
      <c r="Q811">
        <v>400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97</v>
      </c>
      <c r="X811">
        <v>0</v>
      </c>
      <c r="Y811">
        <v>0</v>
      </c>
      <c r="Z811">
        <v>529</v>
      </c>
      <c r="AA811">
        <v>16225</v>
      </c>
      <c r="AB811">
        <v>0</v>
      </c>
      <c r="AC811">
        <v>0</v>
      </c>
      <c r="AD811">
        <v>0</v>
      </c>
      <c r="AE811" t="s">
        <v>737</v>
      </c>
    </row>
    <row r="812" spans="1:31" x14ac:dyDescent="0.35">
      <c r="A812" s="13">
        <f t="shared" si="12"/>
        <v>0</v>
      </c>
      <c r="B812" t="s">
        <v>750</v>
      </c>
      <c r="C812">
        <v>0</v>
      </c>
      <c r="D812">
        <v>403</v>
      </c>
      <c r="E812">
        <v>2979</v>
      </c>
      <c r="F812">
        <v>80</v>
      </c>
      <c r="G812">
        <v>0</v>
      </c>
      <c r="H812">
        <v>0</v>
      </c>
      <c r="I812">
        <v>0</v>
      </c>
      <c r="J812">
        <v>0</v>
      </c>
      <c r="K812">
        <v>1800</v>
      </c>
      <c r="L812">
        <v>0</v>
      </c>
      <c r="M812">
        <v>5262</v>
      </c>
      <c r="N812">
        <v>47</v>
      </c>
      <c r="O812">
        <v>61</v>
      </c>
      <c r="P812">
        <v>4101</v>
      </c>
      <c r="Q812">
        <v>701</v>
      </c>
      <c r="R812">
        <v>0</v>
      </c>
      <c r="S812">
        <v>0</v>
      </c>
      <c r="T812">
        <v>0</v>
      </c>
      <c r="U812">
        <v>0</v>
      </c>
      <c r="V812">
        <v>61</v>
      </c>
      <c r="W812">
        <v>68</v>
      </c>
      <c r="X812">
        <v>0</v>
      </c>
      <c r="Y812">
        <v>20</v>
      </c>
      <c r="Z812">
        <v>5059</v>
      </c>
      <c r="AA812">
        <v>15660</v>
      </c>
      <c r="AB812">
        <v>4641</v>
      </c>
      <c r="AC812">
        <v>1</v>
      </c>
      <c r="AD812">
        <v>0</v>
      </c>
      <c r="AE812" t="s">
        <v>737</v>
      </c>
    </row>
    <row r="813" spans="1:31" x14ac:dyDescent="0.35">
      <c r="A813" s="13">
        <f t="shared" si="12"/>
        <v>0</v>
      </c>
      <c r="B813" t="s">
        <v>751</v>
      </c>
      <c r="C813">
        <v>16030</v>
      </c>
      <c r="D813">
        <v>0</v>
      </c>
      <c r="E813">
        <v>22340</v>
      </c>
      <c r="F813">
        <v>1783</v>
      </c>
      <c r="G813">
        <v>0</v>
      </c>
      <c r="H813">
        <v>0</v>
      </c>
      <c r="I813">
        <v>0</v>
      </c>
      <c r="J813">
        <v>908</v>
      </c>
      <c r="K813">
        <v>52664</v>
      </c>
      <c r="L813">
        <v>16266</v>
      </c>
      <c r="M813">
        <v>109991</v>
      </c>
      <c r="N813">
        <v>44970</v>
      </c>
      <c r="O813">
        <v>3105</v>
      </c>
      <c r="P813">
        <v>8324</v>
      </c>
      <c r="Q813">
        <v>5876</v>
      </c>
      <c r="R813">
        <v>0</v>
      </c>
      <c r="S813">
        <v>17079</v>
      </c>
      <c r="T813">
        <v>0</v>
      </c>
      <c r="U813">
        <v>6189</v>
      </c>
      <c r="V813">
        <v>5015</v>
      </c>
      <c r="W813">
        <v>2441</v>
      </c>
      <c r="X813">
        <v>5180</v>
      </c>
      <c r="Y813">
        <v>43844</v>
      </c>
      <c r="Z813">
        <v>142023</v>
      </c>
      <c r="AA813">
        <v>159922</v>
      </c>
      <c r="AB813">
        <v>317814</v>
      </c>
      <c r="AC813">
        <v>1</v>
      </c>
      <c r="AD813">
        <v>0</v>
      </c>
      <c r="AE813" t="s">
        <v>752</v>
      </c>
    </row>
    <row r="814" spans="1:31" x14ac:dyDescent="0.35">
      <c r="A814" s="13">
        <f t="shared" si="12"/>
        <v>0</v>
      </c>
      <c r="B814" t="s">
        <v>754</v>
      </c>
      <c r="C814">
        <v>2332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1877</v>
      </c>
      <c r="M814">
        <v>4209</v>
      </c>
      <c r="N814">
        <v>0</v>
      </c>
      <c r="O814">
        <v>0</v>
      </c>
      <c r="P814">
        <v>228</v>
      </c>
      <c r="Q814">
        <v>0</v>
      </c>
      <c r="R814">
        <v>0</v>
      </c>
      <c r="S814">
        <v>1368</v>
      </c>
      <c r="T814">
        <v>0</v>
      </c>
      <c r="U814">
        <v>1769</v>
      </c>
      <c r="V814">
        <v>0</v>
      </c>
      <c r="W814">
        <v>440</v>
      </c>
      <c r="X814">
        <v>0</v>
      </c>
      <c r="Y814">
        <v>171</v>
      </c>
      <c r="Z814">
        <v>3976</v>
      </c>
      <c r="AA814">
        <v>36840</v>
      </c>
      <c r="AB814">
        <v>0</v>
      </c>
      <c r="AC814">
        <v>0</v>
      </c>
      <c r="AD814">
        <v>0</v>
      </c>
      <c r="AE814" t="s">
        <v>752</v>
      </c>
    </row>
    <row r="815" spans="1:31" x14ac:dyDescent="0.35">
      <c r="A815" s="13">
        <f t="shared" si="12"/>
        <v>0</v>
      </c>
      <c r="B815" t="s">
        <v>755</v>
      </c>
      <c r="C815">
        <v>11563</v>
      </c>
      <c r="D815">
        <v>0</v>
      </c>
      <c r="E815">
        <v>22913</v>
      </c>
      <c r="F815">
        <v>0</v>
      </c>
      <c r="G815">
        <v>4589</v>
      </c>
      <c r="H815">
        <v>0</v>
      </c>
      <c r="I815">
        <v>0</v>
      </c>
      <c r="J815">
        <v>0</v>
      </c>
      <c r="K815">
        <v>3000</v>
      </c>
      <c r="L815">
        <v>6438</v>
      </c>
      <c r="M815">
        <v>48503</v>
      </c>
      <c r="N815">
        <v>196</v>
      </c>
      <c r="O815">
        <v>0</v>
      </c>
      <c r="P815">
        <v>25496</v>
      </c>
      <c r="Q815">
        <v>5654</v>
      </c>
      <c r="R815">
        <v>183</v>
      </c>
      <c r="S815">
        <v>719</v>
      </c>
      <c r="T815">
        <v>0</v>
      </c>
      <c r="U815">
        <v>9567</v>
      </c>
      <c r="V815">
        <v>9566</v>
      </c>
      <c r="W815">
        <v>2454</v>
      </c>
      <c r="X815">
        <v>1876</v>
      </c>
      <c r="Y815">
        <v>3396</v>
      </c>
      <c r="Z815">
        <v>59107</v>
      </c>
      <c r="AA815">
        <v>144484</v>
      </c>
      <c r="AB815">
        <v>82058</v>
      </c>
      <c r="AC815">
        <v>1</v>
      </c>
      <c r="AD815">
        <v>0</v>
      </c>
      <c r="AE815" t="s">
        <v>752</v>
      </c>
    </row>
    <row r="816" spans="1:31" x14ac:dyDescent="0.35">
      <c r="A816" s="13">
        <f t="shared" si="12"/>
        <v>0</v>
      </c>
      <c r="B816" t="s">
        <v>756</v>
      </c>
      <c r="C816">
        <v>4222</v>
      </c>
      <c r="D816">
        <v>0</v>
      </c>
      <c r="E816">
        <v>0</v>
      </c>
      <c r="F816">
        <v>181</v>
      </c>
      <c r="G816">
        <v>21</v>
      </c>
      <c r="H816">
        <v>0</v>
      </c>
      <c r="I816">
        <v>0</v>
      </c>
      <c r="J816">
        <v>389</v>
      </c>
      <c r="K816">
        <v>0</v>
      </c>
      <c r="L816">
        <v>0</v>
      </c>
      <c r="M816">
        <v>4813</v>
      </c>
      <c r="N816">
        <v>647</v>
      </c>
      <c r="O816">
        <v>0</v>
      </c>
      <c r="P816">
        <v>0</v>
      </c>
      <c r="Q816">
        <v>2388</v>
      </c>
      <c r="R816">
        <v>0</v>
      </c>
      <c r="S816">
        <v>704</v>
      </c>
      <c r="T816">
        <v>0</v>
      </c>
      <c r="U816">
        <v>32</v>
      </c>
      <c r="V816">
        <v>1272</v>
      </c>
      <c r="W816">
        <v>548</v>
      </c>
      <c r="X816">
        <v>0</v>
      </c>
      <c r="Y816">
        <v>597</v>
      </c>
      <c r="Z816">
        <v>6188</v>
      </c>
      <c r="AA816">
        <v>26048</v>
      </c>
      <c r="AB816">
        <v>10675</v>
      </c>
      <c r="AC816">
        <v>1</v>
      </c>
      <c r="AD816">
        <v>0</v>
      </c>
      <c r="AE816" t="s">
        <v>752</v>
      </c>
    </row>
    <row r="817" spans="1:32" x14ac:dyDescent="0.35">
      <c r="A817" s="13">
        <f t="shared" si="12"/>
        <v>0</v>
      </c>
      <c r="B817" t="s">
        <v>757</v>
      </c>
      <c r="C817">
        <v>374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374</v>
      </c>
      <c r="N817">
        <v>27</v>
      </c>
      <c r="O817">
        <v>0</v>
      </c>
      <c r="P817">
        <v>50</v>
      </c>
      <c r="Q817">
        <v>79</v>
      </c>
      <c r="R817">
        <v>0</v>
      </c>
      <c r="S817">
        <v>0</v>
      </c>
      <c r="T817">
        <v>0</v>
      </c>
      <c r="U817">
        <v>0</v>
      </c>
      <c r="V817">
        <v>75</v>
      </c>
      <c r="W817">
        <v>55</v>
      </c>
      <c r="X817">
        <v>0</v>
      </c>
      <c r="Y817">
        <v>43</v>
      </c>
      <c r="Z817">
        <v>329</v>
      </c>
      <c r="AA817">
        <v>5005</v>
      </c>
      <c r="AB817">
        <v>300</v>
      </c>
      <c r="AC817">
        <v>0</v>
      </c>
      <c r="AD817">
        <v>0</v>
      </c>
      <c r="AE817" t="s">
        <v>752</v>
      </c>
    </row>
    <row r="818" spans="1:32" x14ac:dyDescent="0.35">
      <c r="A818" s="13">
        <f t="shared" si="12"/>
        <v>0</v>
      </c>
      <c r="B818" t="s">
        <v>758</v>
      </c>
      <c r="C818">
        <v>391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391</v>
      </c>
      <c r="N818">
        <v>6</v>
      </c>
      <c r="O818">
        <v>5</v>
      </c>
      <c r="P818">
        <v>41</v>
      </c>
      <c r="Q818">
        <v>169</v>
      </c>
      <c r="R818">
        <v>0</v>
      </c>
      <c r="S818">
        <v>83</v>
      </c>
      <c r="T818">
        <v>0</v>
      </c>
      <c r="U818">
        <v>0</v>
      </c>
      <c r="V818">
        <v>61</v>
      </c>
      <c r="W818">
        <v>45</v>
      </c>
      <c r="X818">
        <v>0</v>
      </c>
      <c r="Y818">
        <v>23</v>
      </c>
      <c r="Z818">
        <v>433</v>
      </c>
      <c r="AA818">
        <v>3277</v>
      </c>
      <c r="AB818">
        <v>400</v>
      </c>
      <c r="AC818">
        <v>0</v>
      </c>
      <c r="AD818">
        <v>0</v>
      </c>
      <c r="AE818" t="s">
        <v>752</v>
      </c>
    </row>
    <row r="819" spans="1:32" x14ac:dyDescent="0.35">
      <c r="A819" s="13">
        <f t="shared" si="12"/>
        <v>0</v>
      </c>
      <c r="B819" t="s">
        <v>759</v>
      </c>
      <c r="C819">
        <v>229</v>
      </c>
      <c r="D819">
        <v>701</v>
      </c>
      <c r="E819">
        <v>0</v>
      </c>
      <c r="F819">
        <v>0</v>
      </c>
      <c r="G819">
        <v>1104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2034</v>
      </c>
      <c r="N819">
        <v>0</v>
      </c>
      <c r="O819">
        <v>0</v>
      </c>
      <c r="P819">
        <v>121</v>
      </c>
      <c r="Q819">
        <v>696</v>
      </c>
      <c r="R819">
        <v>0</v>
      </c>
      <c r="S819">
        <v>0</v>
      </c>
      <c r="T819">
        <v>0</v>
      </c>
      <c r="U819">
        <v>1608</v>
      </c>
      <c r="V819">
        <v>0</v>
      </c>
      <c r="W819">
        <v>116</v>
      </c>
      <c r="X819">
        <v>0</v>
      </c>
      <c r="Y819">
        <v>57</v>
      </c>
      <c r="Z819">
        <v>2598</v>
      </c>
      <c r="AA819">
        <v>16016</v>
      </c>
      <c r="AB819">
        <v>0</v>
      </c>
      <c r="AC819">
        <v>0</v>
      </c>
      <c r="AD819">
        <v>0</v>
      </c>
      <c r="AE819" t="s">
        <v>752</v>
      </c>
    </row>
    <row r="820" spans="1:32" x14ac:dyDescent="0.35">
      <c r="A820" s="13">
        <f t="shared" si="12"/>
        <v>0</v>
      </c>
      <c r="B820" t="s">
        <v>760</v>
      </c>
      <c r="C820">
        <v>4980</v>
      </c>
      <c r="D820">
        <v>4587</v>
      </c>
      <c r="E820">
        <v>0</v>
      </c>
      <c r="F820">
        <v>780</v>
      </c>
      <c r="G820">
        <v>4447</v>
      </c>
      <c r="H820">
        <v>0</v>
      </c>
      <c r="I820">
        <v>0</v>
      </c>
      <c r="J820">
        <v>0</v>
      </c>
      <c r="K820">
        <v>3734</v>
      </c>
      <c r="L820">
        <v>716</v>
      </c>
      <c r="M820">
        <v>19244</v>
      </c>
      <c r="N820">
        <v>1184</v>
      </c>
      <c r="O820">
        <v>0</v>
      </c>
      <c r="P820">
        <v>1355</v>
      </c>
      <c r="Q820">
        <v>5862</v>
      </c>
      <c r="R820">
        <v>0</v>
      </c>
      <c r="S820">
        <v>1046</v>
      </c>
      <c r="T820">
        <v>0</v>
      </c>
      <c r="U820">
        <v>5007</v>
      </c>
      <c r="V820">
        <v>3067</v>
      </c>
      <c r="W820">
        <v>763</v>
      </c>
      <c r="X820">
        <v>0</v>
      </c>
      <c r="Y820">
        <v>900</v>
      </c>
      <c r="Z820">
        <v>19184</v>
      </c>
      <c r="AA820">
        <v>98153</v>
      </c>
      <c r="AB820">
        <v>29670</v>
      </c>
      <c r="AC820">
        <v>0</v>
      </c>
      <c r="AD820">
        <v>1</v>
      </c>
      <c r="AE820" t="s">
        <v>752</v>
      </c>
    </row>
    <row r="821" spans="1:32" x14ac:dyDescent="0.35">
      <c r="A821" s="13">
        <f t="shared" si="12"/>
        <v>0</v>
      </c>
      <c r="B821" t="s">
        <v>761</v>
      </c>
      <c r="C821">
        <v>3614</v>
      </c>
      <c r="D821">
        <v>0</v>
      </c>
      <c r="E821">
        <v>0</v>
      </c>
      <c r="F821">
        <v>0</v>
      </c>
      <c r="G821">
        <v>0</v>
      </c>
      <c r="H821">
        <v>1445</v>
      </c>
      <c r="I821">
        <v>0</v>
      </c>
      <c r="J821">
        <v>193</v>
      </c>
      <c r="K821">
        <v>2400</v>
      </c>
      <c r="L821">
        <v>134</v>
      </c>
      <c r="M821">
        <v>7786</v>
      </c>
      <c r="N821">
        <v>6</v>
      </c>
      <c r="O821">
        <v>1251</v>
      </c>
      <c r="P821">
        <v>1905</v>
      </c>
      <c r="Q821">
        <v>1079</v>
      </c>
      <c r="R821">
        <v>0</v>
      </c>
      <c r="S821">
        <v>1147</v>
      </c>
      <c r="T821">
        <v>0</v>
      </c>
      <c r="U821">
        <v>0</v>
      </c>
      <c r="V821">
        <v>748</v>
      </c>
      <c r="W821">
        <v>426</v>
      </c>
      <c r="X821">
        <v>0</v>
      </c>
      <c r="Y821">
        <v>249</v>
      </c>
      <c r="Z821">
        <v>6811</v>
      </c>
      <c r="AA821">
        <v>31790</v>
      </c>
      <c r="AB821">
        <v>8924</v>
      </c>
      <c r="AC821">
        <v>0</v>
      </c>
      <c r="AD821">
        <v>0</v>
      </c>
      <c r="AE821" t="s">
        <v>752</v>
      </c>
    </row>
    <row r="822" spans="1:32" x14ac:dyDescent="0.35">
      <c r="A822" s="13">
        <f t="shared" si="12"/>
        <v>0</v>
      </c>
      <c r="B822" t="s">
        <v>1066</v>
      </c>
      <c r="C822">
        <v>547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1</v>
      </c>
      <c r="K822">
        <v>0</v>
      </c>
      <c r="L822">
        <v>0</v>
      </c>
      <c r="M822">
        <v>548</v>
      </c>
      <c r="N822">
        <v>0</v>
      </c>
      <c r="O822">
        <v>0</v>
      </c>
      <c r="P822">
        <v>138</v>
      </c>
      <c r="Q822">
        <v>252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69</v>
      </c>
      <c r="X822">
        <v>0</v>
      </c>
      <c r="Y822">
        <v>314</v>
      </c>
      <c r="Z822">
        <v>773</v>
      </c>
      <c r="AA822">
        <v>25696</v>
      </c>
      <c r="AB822">
        <v>0</v>
      </c>
      <c r="AC822">
        <v>0</v>
      </c>
      <c r="AD822">
        <v>0</v>
      </c>
      <c r="AE822" t="s">
        <v>752</v>
      </c>
      <c r="AF822" t="s">
        <v>1067</v>
      </c>
    </row>
    <row r="823" spans="1:32" x14ac:dyDescent="0.35">
      <c r="A823" s="13">
        <f t="shared" si="12"/>
        <v>0</v>
      </c>
      <c r="B823" t="s">
        <v>762</v>
      </c>
      <c r="C823">
        <v>1534</v>
      </c>
      <c r="D823">
        <v>0</v>
      </c>
      <c r="E823">
        <v>0</v>
      </c>
      <c r="F823">
        <v>369</v>
      </c>
      <c r="G823">
        <v>0</v>
      </c>
      <c r="H823">
        <v>0</v>
      </c>
      <c r="I823">
        <v>53</v>
      </c>
      <c r="J823">
        <v>37</v>
      </c>
      <c r="K823">
        <v>0</v>
      </c>
      <c r="L823">
        <v>2</v>
      </c>
      <c r="M823">
        <v>1995</v>
      </c>
      <c r="N823">
        <v>140</v>
      </c>
      <c r="O823">
        <v>0</v>
      </c>
      <c r="P823">
        <v>176</v>
      </c>
      <c r="Q823">
        <v>326</v>
      </c>
      <c r="R823">
        <v>0</v>
      </c>
      <c r="S823">
        <v>164</v>
      </c>
      <c r="T823">
        <v>0</v>
      </c>
      <c r="U823">
        <v>0</v>
      </c>
      <c r="V823">
        <v>152</v>
      </c>
      <c r="W823">
        <v>215</v>
      </c>
      <c r="X823">
        <v>0</v>
      </c>
      <c r="Y823">
        <v>64</v>
      </c>
      <c r="Z823">
        <v>1237</v>
      </c>
      <c r="AA823">
        <v>12408</v>
      </c>
      <c r="AB823">
        <v>1895</v>
      </c>
      <c r="AC823">
        <v>0</v>
      </c>
      <c r="AD823">
        <v>0</v>
      </c>
      <c r="AE823" t="s">
        <v>752</v>
      </c>
    </row>
    <row r="824" spans="1:32" x14ac:dyDescent="0.35">
      <c r="A824" s="13">
        <f t="shared" si="12"/>
        <v>0</v>
      </c>
      <c r="B824" t="s">
        <v>763</v>
      </c>
      <c r="C824">
        <v>1300</v>
      </c>
      <c r="D824">
        <v>0</v>
      </c>
      <c r="E824">
        <v>0</v>
      </c>
      <c r="F824">
        <v>0</v>
      </c>
      <c r="G824">
        <v>0</v>
      </c>
      <c r="H824">
        <v>44</v>
      </c>
      <c r="I824">
        <v>0</v>
      </c>
      <c r="J824">
        <v>0</v>
      </c>
      <c r="K824">
        <v>0</v>
      </c>
      <c r="L824">
        <v>532</v>
      </c>
      <c r="M824">
        <v>1876</v>
      </c>
      <c r="N824">
        <v>321</v>
      </c>
      <c r="O824">
        <v>773</v>
      </c>
      <c r="P824">
        <v>212</v>
      </c>
      <c r="Q824">
        <v>309</v>
      </c>
      <c r="R824">
        <v>0</v>
      </c>
      <c r="S824">
        <v>0</v>
      </c>
      <c r="T824">
        <v>0</v>
      </c>
      <c r="U824">
        <v>0</v>
      </c>
      <c r="V824">
        <v>325</v>
      </c>
      <c r="W824">
        <v>174</v>
      </c>
      <c r="X824">
        <v>250</v>
      </c>
      <c r="Y824">
        <v>285</v>
      </c>
      <c r="Z824">
        <v>2649</v>
      </c>
      <c r="AA824">
        <v>12000</v>
      </c>
      <c r="AB824">
        <v>5998</v>
      </c>
      <c r="AC824">
        <v>0</v>
      </c>
      <c r="AD824">
        <v>0</v>
      </c>
      <c r="AE824" t="s">
        <v>752</v>
      </c>
    </row>
    <row r="825" spans="1:32" x14ac:dyDescent="0.35">
      <c r="A825" s="13">
        <f t="shared" si="12"/>
        <v>0</v>
      </c>
      <c r="B825" t="s">
        <v>987</v>
      </c>
      <c r="C825">
        <v>375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375</v>
      </c>
      <c r="N825">
        <v>240</v>
      </c>
      <c r="O825">
        <v>8</v>
      </c>
      <c r="P825">
        <v>52</v>
      </c>
      <c r="Q825">
        <v>197</v>
      </c>
      <c r="R825">
        <v>0</v>
      </c>
      <c r="S825">
        <v>56</v>
      </c>
      <c r="T825">
        <v>0</v>
      </c>
      <c r="U825">
        <v>0</v>
      </c>
      <c r="V825">
        <v>120</v>
      </c>
      <c r="W825">
        <v>34</v>
      </c>
      <c r="X825">
        <v>0</v>
      </c>
      <c r="Y825">
        <v>11</v>
      </c>
      <c r="Z825">
        <v>718</v>
      </c>
      <c r="AA825">
        <v>2935</v>
      </c>
      <c r="AB825">
        <v>999</v>
      </c>
      <c r="AC825">
        <v>0</v>
      </c>
      <c r="AD825">
        <v>0</v>
      </c>
      <c r="AE825" t="s">
        <v>752</v>
      </c>
    </row>
    <row r="826" spans="1:32" x14ac:dyDescent="0.35">
      <c r="A826" s="13">
        <f t="shared" si="12"/>
        <v>0</v>
      </c>
      <c r="B826" t="s">
        <v>764</v>
      </c>
      <c r="C826">
        <v>690</v>
      </c>
      <c r="D826">
        <v>0</v>
      </c>
      <c r="E826">
        <v>0</v>
      </c>
      <c r="F826">
        <v>0</v>
      </c>
      <c r="G826">
        <v>0</v>
      </c>
      <c r="H826">
        <v>22</v>
      </c>
      <c r="I826">
        <v>0</v>
      </c>
      <c r="J826">
        <v>2</v>
      </c>
      <c r="K826">
        <v>0</v>
      </c>
      <c r="L826">
        <v>5</v>
      </c>
      <c r="M826">
        <v>719</v>
      </c>
      <c r="N826">
        <v>14</v>
      </c>
      <c r="O826">
        <v>0</v>
      </c>
      <c r="P826">
        <v>50</v>
      </c>
      <c r="Q826">
        <v>253</v>
      </c>
      <c r="R826">
        <v>0</v>
      </c>
      <c r="S826">
        <v>169</v>
      </c>
      <c r="T826">
        <v>0</v>
      </c>
      <c r="U826">
        <v>0</v>
      </c>
      <c r="V826">
        <v>36</v>
      </c>
      <c r="W826">
        <v>110</v>
      </c>
      <c r="X826">
        <v>28</v>
      </c>
      <c r="Y826">
        <v>120</v>
      </c>
      <c r="Z826">
        <v>780</v>
      </c>
      <c r="AA826">
        <v>12532</v>
      </c>
      <c r="AB826">
        <v>721</v>
      </c>
      <c r="AC826">
        <v>0</v>
      </c>
      <c r="AD826">
        <v>0</v>
      </c>
      <c r="AE826" t="s">
        <v>752</v>
      </c>
    </row>
    <row r="827" spans="1:32" x14ac:dyDescent="0.35">
      <c r="A827" s="13">
        <f t="shared" si="12"/>
        <v>0</v>
      </c>
      <c r="B827" t="s">
        <v>765</v>
      </c>
      <c r="C827">
        <v>1327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181</v>
      </c>
      <c r="M827">
        <v>1508</v>
      </c>
      <c r="N827">
        <v>145</v>
      </c>
      <c r="O827">
        <v>0</v>
      </c>
      <c r="P827">
        <v>258</v>
      </c>
      <c r="Q827">
        <v>821</v>
      </c>
      <c r="R827">
        <v>0</v>
      </c>
      <c r="S827">
        <v>13</v>
      </c>
      <c r="T827">
        <v>0</v>
      </c>
      <c r="U827">
        <v>63</v>
      </c>
      <c r="V827">
        <v>0</v>
      </c>
      <c r="W827">
        <v>172</v>
      </c>
      <c r="X827">
        <v>0</v>
      </c>
      <c r="Y827">
        <v>113</v>
      </c>
      <c r="Z827">
        <v>1585</v>
      </c>
      <c r="AA827">
        <v>14497</v>
      </c>
      <c r="AB827">
        <v>0</v>
      </c>
      <c r="AC827">
        <v>0</v>
      </c>
      <c r="AD827">
        <v>0</v>
      </c>
      <c r="AE827" t="s">
        <v>752</v>
      </c>
    </row>
    <row r="828" spans="1:32" x14ac:dyDescent="0.35">
      <c r="A828" s="13">
        <f t="shared" si="12"/>
        <v>0</v>
      </c>
      <c r="B828" t="s">
        <v>766</v>
      </c>
      <c r="C828">
        <v>2092</v>
      </c>
      <c r="D828">
        <v>0</v>
      </c>
      <c r="E828">
        <v>0</v>
      </c>
      <c r="F828">
        <v>51</v>
      </c>
      <c r="G828">
        <v>0</v>
      </c>
      <c r="H828">
        <v>0</v>
      </c>
      <c r="I828">
        <v>0</v>
      </c>
      <c r="J828" s="10" t="s">
        <v>884</v>
      </c>
      <c r="K828">
        <v>0</v>
      </c>
      <c r="L828">
        <v>19</v>
      </c>
      <c r="M828">
        <v>2162</v>
      </c>
      <c r="N828">
        <v>245</v>
      </c>
      <c r="O828">
        <v>1</v>
      </c>
      <c r="P828">
        <v>444</v>
      </c>
      <c r="Q828">
        <v>883</v>
      </c>
      <c r="R828">
        <v>0</v>
      </c>
      <c r="S828">
        <v>73</v>
      </c>
      <c r="T828">
        <v>0</v>
      </c>
      <c r="U828">
        <v>4</v>
      </c>
      <c r="V828">
        <v>0</v>
      </c>
      <c r="W828">
        <v>136</v>
      </c>
      <c r="X828">
        <v>0</v>
      </c>
      <c r="Y828">
        <v>111</v>
      </c>
      <c r="Z828">
        <v>1897</v>
      </c>
      <c r="AA828">
        <v>21322</v>
      </c>
      <c r="AB828">
        <v>0</v>
      </c>
      <c r="AC828">
        <v>0</v>
      </c>
      <c r="AD828">
        <v>0</v>
      </c>
      <c r="AE828" t="s">
        <v>752</v>
      </c>
    </row>
    <row r="829" spans="1:32" x14ac:dyDescent="0.35">
      <c r="A829" s="13">
        <f t="shared" si="12"/>
        <v>0</v>
      </c>
      <c r="B829" t="s">
        <v>767</v>
      </c>
      <c r="C829">
        <v>968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968</v>
      </c>
      <c r="N829">
        <v>75</v>
      </c>
      <c r="O829">
        <v>0</v>
      </c>
      <c r="P829">
        <v>109</v>
      </c>
      <c r="Q829">
        <v>465</v>
      </c>
      <c r="R829">
        <v>0</v>
      </c>
      <c r="S829">
        <v>10</v>
      </c>
      <c r="T829">
        <v>0</v>
      </c>
      <c r="U829">
        <v>0</v>
      </c>
      <c r="V829">
        <v>0</v>
      </c>
      <c r="W829">
        <v>128</v>
      </c>
      <c r="X829">
        <v>0</v>
      </c>
      <c r="Y829">
        <v>57</v>
      </c>
      <c r="Z829">
        <v>844</v>
      </c>
      <c r="AA829">
        <v>11759</v>
      </c>
      <c r="AB829">
        <v>0</v>
      </c>
      <c r="AC829">
        <v>0</v>
      </c>
      <c r="AD829">
        <v>0</v>
      </c>
      <c r="AE829" t="s">
        <v>752</v>
      </c>
    </row>
    <row r="830" spans="1:32" x14ac:dyDescent="0.35">
      <c r="A830" s="13">
        <f t="shared" si="12"/>
        <v>0</v>
      </c>
      <c r="B830" t="s">
        <v>1068</v>
      </c>
      <c r="C830">
        <v>692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19</v>
      </c>
      <c r="J830">
        <v>0</v>
      </c>
      <c r="K830">
        <v>0</v>
      </c>
      <c r="L830">
        <v>0</v>
      </c>
      <c r="M830">
        <v>711</v>
      </c>
      <c r="N830">
        <v>30</v>
      </c>
      <c r="O830">
        <v>0</v>
      </c>
      <c r="P830">
        <v>0</v>
      </c>
      <c r="Q830">
        <v>339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77</v>
      </c>
      <c r="X830">
        <v>0</v>
      </c>
      <c r="Y830">
        <v>132</v>
      </c>
      <c r="Z830">
        <v>578</v>
      </c>
      <c r="AA830">
        <v>40542</v>
      </c>
      <c r="AB830">
        <v>0</v>
      </c>
      <c r="AC830">
        <v>0</v>
      </c>
      <c r="AD830">
        <v>0</v>
      </c>
      <c r="AE830" t="s">
        <v>752</v>
      </c>
      <c r="AF830" t="s">
        <v>1069</v>
      </c>
    </row>
    <row r="831" spans="1:32" x14ac:dyDescent="0.35">
      <c r="A831" s="13">
        <f t="shared" si="12"/>
        <v>0</v>
      </c>
      <c r="B831" t="s">
        <v>752</v>
      </c>
      <c r="C831">
        <v>5032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73</v>
      </c>
      <c r="K831">
        <v>0</v>
      </c>
      <c r="L831">
        <v>503</v>
      </c>
      <c r="M831">
        <v>5608</v>
      </c>
      <c r="N831">
        <v>0</v>
      </c>
      <c r="O831">
        <v>30</v>
      </c>
      <c r="P831">
        <v>961</v>
      </c>
      <c r="Q831">
        <v>2980</v>
      </c>
      <c r="R831">
        <v>0</v>
      </c>
      <c r="S831">
        <v>900</v>
      </c>
      <c r="T831">
        <v>0</v>
      </c>
      <c r="U831">
        <v>0</v>
      </c>
      <c r="V831">
        <v>0</v>
      </c>
      <c r="W831">
        <v>408</v>
      </c>
      <c r="X831">
        <v>0</v>
      </c>
      <c r="Y831">
        <v>59</v>
      </c>
      <c r="Z831">
        <v>5338</v>
      </c>
      <c r="AA831">
        <v>45488</v>
      </c>
      <c r="AB831">
        <v>4454</v>
      </c>
      <c r="AC831">
        <v>1</v>
      </c>
      <c r="AD831">
        <v>0</v>
      </c>
      <c r="AE831" t="s">
        <v>752</v>
      </c>
    </row>
    <row r="832" spans="1:32" x14ac:dyDescent="0.35">
      <c r="A832" s="13">
        <f t="shared" si="12"/>
        <v>0</v>
      </c>
      <c r="B832" t="s">
        <v>768</v>
      </c>
      <c r="C832">
        <v>1422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4</v>
      </c>
      <c r="M832">
        <v>1426</v>
      </c>
      <c r="N832">
        <v>0</v>
      </c>
      <c r="O832">
        <v>0</v>
      </c>
      <c r="P832">
        <v>495</v>
      </c>
      <c r="Q832">
        <v>401</v>
      </c>
      <c r="R832">
        <v>0</v>
      </c>
      <c r="S832">
        <v>115</v>
      </c>
      <c r="T832">
        <v>0</v>
      </c>
      <c r="U832">
        <v>0</v>
      </c>
      <c r="V832">
        <v>315</v>
      </c>
      <c r="W832">
        <v>103</v>
      </c>
      <c r="X832">
        <v>0</v>
      </c>
      <c r="Y832">
        <v>118</v>
      </c>
      <c r="Z832">
        <v>1547</v>
      </c>
      <c r="AA832">
        <v>20667</v>
      </c>
      <c r="AB832">
        <v>2100</v>
      </c>
      <c r="AC832">
        <v>0</v>
      </c>
      <c r="AD832">
        <v>0</v>
      </c>
      <c r="AE832" t="s">
        <v>752</v>
      </c>
    </row>
    <row r="833" spans="1:31" x14ac:dyDescent="0.35">
      <c r="A833" s="13">
        <f t="shared" si="12"/>
        <v>0</v>
      </c>
      <c r="B833" t="s">
        <v>769</v>
      </c>
      <c r="C833">
        <v>2925</v>
      </c>
      <c r="D833">
        <v>0</v>
      </c>
      <c r="E833">
        <v>349</v>
      </c>
      <c r="F833">
        <v>0</v>
      </c>
      <c r="G833">
        <v>0</v>
      </c>
      <c r="H833">
        <v>0</v>
      </c>
      <c r="I833">
        <v>48</v>
      </c>
      <c r="J833">
        <v>0</v>
      </c>
      <c r="K833">
        <v>550</v>
      </c>
      <c r="L833">
        <v>155</v>
      </c>
      <c r="M833">
        <v>4027</v>
      </c>
      <c r="N833">
        <v>228</v>
      </c>
      <c r="O833">
        <v>370</v>
      </c>
      <c r="P833">
        <v>263</v>
      </c>
      <c r="Q833">
        <v>634</v>
      </c>
      <c r="R833">
        <v>0</v>
      </c>
      <c r="S833">
        <v>146</v>
      </c>
      <c r="T833">
        <v>0</v>
      </c>
      <c r="U833">
        <v>0</v>
      </c>
      <c r="V833">
        <v>701</v>
      </c>
      <c r="W833">
        <v>248</v>
      </c>
      <c r="X833">
        <v>40</v>
      </c>
      <c r="Y833">
        <v>60</v>
      </c>
      <c r="Z833">
        <v>2690</v>
      </c>
      <c r="AA833">
        <v>17998</v>
      </c>
      <c r="AB833">
        <v>4230</v>
      </c>
      <c r="AC833">
        <v>0</v>
      </c>
      <c r="AD833">
        <v>0</v>
      </c>
      <c r="AE833" t="s">
        <v>752</v>
      </c>
    </row>
    <row r="834" spans="1:31" x14ac:dyDescent="0.35">
      <c r="A834" s="13">
        <f t="shared" si="12"/>
        <v>0</v>
      </c>
      <c r="B834" t="s">
        <v>770</v>
      </c>
      <c r="C834">
        <v>1330</v>
      </c>
      <c r="D834">
        <v>0</v>
      </c>
      <c r="E834">
        <v>0</v>
      </c>
      <c r="F834">
        <v>0</v>
      </c>
      <c r="G834">
        <v>263</v>
      </c>
      <c r="H834">
        <v>0</v>
      </c>
      <c r="I834">
        <v>0</v>
      </c>
      <c r="J834">
        <v>0</v>
      </c>
      <c r="K834">
        <v>0</v>
      </c>
      <c r="L834">
        <v>8</v>
      </c>
      <c r="M834">
        <v>1601</v>
      </c>
      <c r="N834">
        <v>14</v>
      </c>
      <c r="O834">
        <v>0</v>
      </c>
      <c r="P834">
        <v>0</v>
      </c>
      <c r="Q834">
        <v>285</v>
      </c>
      <c r="R834">
        <v>0</v>
      </c>
      <c r="S834">
        <v>345</v>
      </c>
      <c r="T834">
        <v>0</v>
      </c>
      <c r="U834">
        <v>0</v>
      </c>
      <c r="V834">
        <v>600</v>
      </c>
      <c r="W834">
        <v>213</v>
      </c>
      <c r="X834">
        <v>0</v>
      </c>
      <c r="Y834">
        <v>154</v>
      </c>
      <c r="Z834">
        <v>1611</v>
      </c>
      <c r="AA834">
        <v>17441</v>
      </c>
      <c r="AB834">
        <v>4009</v>
      </c>
      <c r="AC834">
        <v>0</v>
      </c>
      <c r="AD834">
        <v>0</v>
      </c>
      <c r="AE834" t="s">
        <v>752</v>
      </c>
    </row>
    <row r="835" spans="1:31" x14ac:dyDescent="0.35">
      <c r="A835" s="13">
        <f t="shared" ref="A835:A898" si="13">+Z835-SUM(N835:Y835)</f>
        <v>0</v>
      </c>
      <c r="B835" t="s">
        <v>771</v>
      </c>
      <c r="C835">
        <v>38260</v>
      </c>
      <c r="D835">
        <v>0</v>
      </c>
      <c r="E835">
        <v>0</v>
      </c>
      <c r="F835">
        <v>1233</v>
      </c>
      <c r="G835">
        <v>0</v>
      </c>
      <c r="H835">
        <v>0</v>
      </c>
      <c r="I835">
        <v>337</v>
      </c>
      <c r="J835">
        <v>0</v>
      </c>
      <c r="K835">
        <v>8907</v>
      </c>
      <c r="L835">
        <v>447</v>
      </c>
      <c r="M835">
        <v>49184</v>
      </c>
      <c r="N835">
        <v>1743</v>
      </c>
      <c r="O835">
        <v>0</v>
      </c>
      <c r="P835">
        <v>14182</v>
      </c>
      <c r="Q835">
        <v>0</v>
      </c>
      <c r="R835">
        <v>0</v>
      </c>
      <c r="S835">
        <v>15289</v>
      </c>
      <c r="T835">
        <v>0</v>
      </c>
      <c r="U835">
        <v>0</v>
      </c>
      <c r="V835">
        <v>8763</v>
      </c>
      <c r="W835">
        <v>2962</v>
      </c>
      <c r="X835">
        <v>3878</v>
      </c>
      <c r="Y835">
        <v>2774</v>
      </c>
      <c r="Z835">
        <v>49591</v>
      </c>
      <c r="AA835">
        <v>350000</v>
      </c>
      <c r="AB835">
        <v>236459</v>
      </c>
      <c r="AC835">
        <v>1</v>
      </c>
      <c r="AD835">
        <v>0</v>
      </c>
      <c r="AE835" t="s">
        <v>752</v>
      </c>
    </row>
    <row r="836" spans="1:31" x14ac:dyDescent="0.35">
      <c r="A836" s="13">
        <f t="shared" si="13"/>
        <v>0</v>
      </c>
      <c r="B836" t="s">
        <v>776</v>
      </c>
      <c r="C836">
        <v>4061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100</v>
      </c>
      <c r="J836">
        <v>115</v>
      </c>
      <c r="K836">
        <v>2500</v>
      </c>
      <c r="L836">
        <v>3042</v>
      </c>
      <c r="M836">
        <v>9818</v>
      </c>
      <c r="N836">
        <v>116</v>
      </c>
      <c r="O836">
        <v>0</v>
      </c>
      <c r="P836">
        <v>0</v>
      </c>
      <c r="Q836">
        <v>1994</v>
      </c>
      <c r="R836">
        <v>0</v>
      </c>
      <c r="S836">
        <v>628</v>
      </c>
      <c r="T836">
        <v>0</v>
      </c>
      <c r="U836">
        <v>3539</v>
      </c>
      <c r="V836">
        <v>3201</v>
      </c>
      <c r="W836">
        <v>590</v>
      </c>
      <c r="X836">
        <v>200</v>
      </c>
      <c r="Y836">
        <v>219</v>
      </c>
      <c r="Z836">
        <v>10487</v>
      </c>
      <c r="AA836">
        <v>57960</v>
      </c>
      <c r="AB836">
        <v>15329</v>
      </c>
      <c r="AC836">
        <v>1</v>
      </c>
      <c r="AD836">
        <v>0</v>
      </c>
      <c r="AE836" t="s">
        <v>752</v>
      </c>
    </row>
    <row r="837" spans="1:31" x14ac:dyDescent="0.35">
      <c r="A837" s="13">
        <f t="shared" si="13"/>
        <v>0</v>
      </c>
      <c r="B837" t="s">
        <v>772</v>
      </c>
      <c r="C837">
        <v>17065</v>
      </c>
      <c r="D837">
        <v>0</v>
      </c>
      <c r="E837">
        <v>0</v>
      </c>
      <c r="F837">
        <v>998</v>
      </c>
      <c r="G837">
        <v>3428</v>
      </c>
      <c r="H837">
        <v>0</v>
      </c>
      <c r="I837">
        <v>150</v>
      </c>
      <c r="J837">
        <v>0</v>
      </c>
      <c r="K837">
        <v>4455</v>
      </c>
      <c r="L837">
        <v>1645</v>
      </c>
      <c r="M837">
        <v>27741</v>
      </c>
      <c r="N837">
        <v>903</v>
      </c>
      <c r="O837">
        <v>0</v>
      </c>
      <c r="P837">
        <v>0</v>
      </c>
      <c r="Q837">
        <v>2833</v>
      </c>
      <c r="R837">
        <v>194</v>
      </c>
      <c r="S837">
        <v>4755</v>
      </c>
      <c r="T837">
        <v>1225</v>
      </c>
      <c r="U837">
        <v>1041</v>
      </c>
      <c r="V837">
        <v>4163</v>
      </c>
      <c r="W837">
        <v>1444</v>
      </c>
      <c r="X837">
        <v>1761</v>
      </c>
      <c r="Y837">
        <v>9709</v>
      </c>
      <c r="Z837">
        <v>28028</v>
      </c>
      <c r="AA837">
        <v>154255</v>
      </c>
      <c r="AB837">
        <v>48675</v>
      </c>
      <c r="AC837">
        <v>1</v>
      </c>
      <c r="AD837">
        <v>0</v>
      </c>
      <c r="AE837" t="s">
        <v>752</v>
      </c>
    </row>
    <row r="838" spans="1:31" x14ac:dyDescent="0.35">
      <c r="A838" s="13">
        <f t="shared" si="13"/>
        <v>0</v>
      </c>
      <c r="B838" t="s">
        <v>773</v>
      </c>
      <c r="C838">
        <v>2110</v>
      </c>
      <c r="D838">
        <v>0</v>
      </c>
      <c r="E838">
        <v>0</v>
      </c>
      <c r="F838">
        <v>0</v>
      </c>
      <c r="G838">
        <v>0</v>
      </c>
      <c r="H838">
        <v>213</v>
      </c>
      <c r="I838">
        <v>58</v>
      </c>
      <c r="J838">
        <v>0</v>
      </c>
      <c r="K838">
        <v>600</v>
      </c>
      <c r="L838">
        <v>58</v>
      </c>
      <c r="M838">
        <v>3039</v>
      </c>
      <c r="N838">
        <v>44</v>
      </c>
      <c r="O838">
        <v>249</v>
      </c>
      <c r="P838">
        <v>0</v>
      </c>
      <c r="Q838">
        <v>1417</v>
      </c>
      <c r="R838">
        <v>0</v>
      </c>
      <c r="S838">
        <v>342</v>
      </c>
      <c r="T838">
        <v>0</v>
      </c>
      <c r="U838">
        <v>0</v>
      </c>
      <c r="V838">
        <v>123</v>
      </c>
      <c r="W838">
        <v>276</v>
      </c>
      <c r="X838">
        <v>0</v>
      </c>
      <c r="Y838">
        <v>169</v>
      </c>
      <c r="Z838">
        <v>2620</v>
      </c>
      <c r="AA838">
        <v>36639</v>
      </c>
      <c r="AB838">
        <v>2430</v>
      </c>
      <c r="AC838">
        <v>0</v>
      </c>
      <c r="AD838">
        <v>0</v>
      </c>
      <c r="AE838" t="s">
        <v>752</v>
      </c>
    </row>
    <row r="839" spans="1:31" x14ac:dyDescent="0.35">
      <c r="A839" s="13">
        <f t="shared" si="13"/>
        <v>0</v>
      </c>
      <c r="B839" t="s">
        <v>774</v>
      </c>
      <c r="C839">
        <v>3643</v>
      </c>
      <c r="D839">
        <v>0</v>
      </c>
      <c r="E839">
        <v>0</v>
      </c>
      <c r="F839">
        <v>35</v>
      </c>
      <c r="G839">
        <v>157</v>
      </c>
      <c r="H839">
        <v>0</v>
      </c>
      <c r="I839">
        <v>0</v>
      </c>
      <c r="J839">
        <v>0</v>
      </c>
      <c r="K839">
        <v>0</v>
      </c>
      <c r="L839">
        <v>527</v>
      </c>
      <c r="M839">
        <v>4362</v>
      </c>
      <c r="N839">
        <v>141</v>
      </c>
      <c r="O839">
        <v>0</v>
      </c>
      <c r="P839">
        <v>659</v>
      </c>
      <c r="Q839">
        <v>1450</v>
      </c>
      <c r="R839">
        <v>0</v>
      </c>
      <c r="S839">
        <v>1551</v>
      </c>
      <c r="T839">
        <v>0</v>
      </c>
      <c r="U839">
        <v>0</v>
      </c>
      <c r="V839">
        <v>734</v>
      </c>
      <c r="W839">
        <v>501</v>
      </c>
      <c r="X839">
        <v>0</v>
      </c>
      <c r="Y839">
        <v>412</v>
      </c>
      <c r="Z839">
        <v>5448</v>
      </c>
      <c r="AA839">
        <v>48048</v>
      </c>
      <c r="AB839">
        <v>8124</v>
      </c>
      <c r="AC839">
        <v>0</v>
      </c>
      <c r="AD839">
        <v>0</v>
      </c>
      <c r="AE839" t="s">
        <v>752</v>
      </c>
    </row>
    <row r="840" spans="1:31" x14ac:dyDescent="0.35">
      <c r="A840" s="13">
        <f t="shared" si="13"/>
        <v>0</v>
      </c>
      <c r="B840" t="s">
        <v>775</v>
      </c>
      <c r="C840">
        <v>12841</v>
      </c>
      <c r="D840">
        <v>0</v>
      </c>
      <c r="E840">
        <v>0</v>
      </c>
      <c r="F840">
        <v>0</v>
      </c>
      <c r="G840">
        <v>8652</v>
      </c>
      <c r="H840">
        <v>0</v>
      </c>
      <c r="I840">
        <v>0</v>
      </c>
      <c r="J840">
        <v>155</v>
      </c>
      <c r="K840">
        <v>37698</v>
      </c>
      <c r="L840">
        <v>11028</v>
      </c>
      <c r="M840">
        <v>70374</v>
      </c>
      <c r="N840">
        <v>261</v>
      </c>
      <c r="O840">
        <v>0</v>
      </c>
      <c r="P840">
        <v>2594</v>
      </c>
      <c r="Q840">
        <v>9718</v>
      </c>
      <c r="R840">
        <v>0</v>
      </c>
      <c r="S840">
        <v>5767</v>
      </c>
      <c r="T840">
        <v>0</v>
      </c>
      <c r="U840">
        <v>2642</v>
      </c>
      <c r="V840">
        <v>3436</v>
      </c>
      <c r="W840">
        <v>993</v>
      </c>
      <c r="X840">
        <v>0</v>
      </c>
      <c r="Y840">
        <v>1543</v>
      </c>
      <c r="Z840">
        <v>26954</v>
      </c>
      <c r="AA840">
        <v>219305</v>
      </c>
      <c r="AB840">
        <v>82992</v>
      </c>
      <c r="AC840">
        <v>1</v>
      </c>
      <c r="AD840">
        <v>0</v>
      </c>
      <c r="AE840" t="s">
        <v>752</v>
      </c>
    </row>
    <row r="841" spans="1:31" x14ac:dyDescent="0.35">
      <c r="A841" s="13">
        <f t="shared" si="13"/>
        <v>0</v>
      </c>
      <c r="B841" t="s">
        <v>777</v>
      </c>
      <c r="C841">
        <v>794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30</v>
      </c>
      <c r="J841">
        <v>0</v>
      </c>
      <c r="K841">
        <v>0</v>
      </c>
      <c r="L841">
        <v>11</v>
      </c>
      <c r="M841">
        <v>835</v>
      </c>
      <c r="N841">
        <v>0</v>
      </c>
      <c r="O841">
        <v>0</v>
      </c>
      <c r="P841">
        <v>0</v>
      </c>
      <c r="Q841">
        <v>532</v>
      </c>
      <c r="R841">
        <v>0</v>
      </c>
      <c r="S841">
        <v>51</v>
      </c>
      <c r="T841">
        <v>0</v>
      </c>
      <c r="U841">
        <v>0</v>
      </c>
      <c r="V841">
        <v>0</v>
      </c>
      <c r="W841">
        <v>158</v>
      </c>
      <c r="X841">
        <v>0</v>
      </c>
      <c r="Y841">
        <v>83</v>
      </c>
      <c r="Z841">
        <v>824</v>
      </c>
      <c r="AA841">
        <v>26188</v>
      </c>
      <c r="AB841">
        <v>0</v>
      </c>
      <c r="AC841">
        <v>0</v>
      </c>
      <c r="AD841">
        <v>0</v>
      </c>
      <c r="AE841" t="s">
        <v>752</v>
      </c>
    </row>
    <row r="842" spans="1:31" x14ac:dyDescent="0.35">
      <c r="A842" s="13">
        <f t="shared" si="13"/>
        <v>0</v>
      </c>
      <c r="B842" t="s">
        <v>988</v>
      </c>
      <c r="C842">
        <v>2178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45</v>
      </c>
      <c r="J842">
        <v>0</v>
      </c>
      <c r="K842">
        <v>1200</v>
      </c>
      <c r="L842">
        <v>78</v>
      </c>
      <c r="M842">
        <v>3501</v>
      </c>
      <c r="N842">
        <v>414</v>
      </c>
      <c r="O842">
        <v>36</v>
      </c>
      <c r="P842">
        <v>140</v>
      </c>
      <c r="Q842">
        <v>1041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297</v>
      </c>
      <c r="X842">
        <v>0</v>
      </c>
      <c r="Y842">
        <v>240</v>
      </c>
      <c r="Z842">
        <v>2168</v>
      </c>
      <c r="AA842">
        <v>31700</v>
      </c>
      <c r="AB842">
        <v>1200</v>
      </c>
      <c r="AC842">
        <v>0</v>
      </c>
      <c r="AD842">
        <v>0</v>
      </c>
      <c r="AE842" t="s">
        <v>752</v>
      </c>
    </row>
    <row r="843" spans="1:31" x14ac:dyDescent="0.35">
      <c r="A843" s="13">
        <f t="shared" si="13"/>
        <v>0</v>
      </c>
      <c r="B843" t="s">
        <v>893</v>
      </c>
      <c r="C843">
        <v>96023</v>
      </c>
      <c r="D843">
        <v>0</v>
      </c>
      <c r="E843">
        <v>0</v>
      </c>
      <c r="F843">
        <v>5423</v>
      </c>
      <c r="G843">
        <v>16023</v>
      </c>
      <c r="H843">
        <v>0</v>
      </c>
      <c r="I843">
        <v>0</v>
      </c>
      <c r="J843">
        <v>0</v>
      </c>
      <c r="K843">
        <v>127132</v>
      </c>
      <c r="L843">
        <v>16851</v>
      </c>
      <c r="M843">
        <v>261452</v>
      </c>
      <c r="N843">
        <v>4164</v>
      </c>
      <c r="O843">
        <v>0</v>
      </c>
      <c r="P843">
        <v>0</v>
      </c>
      <c r="Q843">
        <v>36132</v>
      </c>
      <c r="R843">
        <v>767</v>
      </c>
      <c r="S843">
        <v>94548</v>
      </c>
      <c r="T843">
        <v>0</v>
      </c>
      <c r="U843">
        <v>19391</v>
      </c>
      <c r="V843">
        <v>41956</v>
      </c>
      <c r="W843">
        <v>1034</v>
      </c>
      <c r="X843">
        <v>12351</v>
      </c>
      <c r="Y843">
        <v>28462</v>
      </c>
      <c r="Z843">
        <v>238805</v>
      </c>
      <c r="AA843">
        <v>701613</v>
      </c>
      <c r="AB843">
        <v>532777</v>
      </c>
      <c r="AC843">
        <v>1</v>
      </c>
      <c r="AD843">
        <v>0</v>
      </c>
      <c r="AE843" t="s">
        <v>779</v>
      </c>
    </row>
    <row r="844" spans="1:31" x14ac:dyDescent="0.35">
      <c r="A844" s="13">
        <f t="shared" si="13"/>
        <v>0</v>
      </c>
      <c r="B844" t="s">
        <v>778</v>
      </c>
      <c r="C844">
        <v>980</v>
      </c>
      <c r="D844">
        <v>196</v>
      </c>
      <c r="E844">
        <v>0</v>
      </c>
      <c r="F844">
        <v>10</v>
      </c>
      <c r="G844">
        <v>664</v>
      </c>
      <c r="H844">
        <v>131</v>
      </c>
      <c r="I844">
        <v>30</v>
      </c>
      <c r="J844">
        <v>0</v>
      </c>
      <c r="K844">
        <v>3000</v>
      </c>
      <c r="L844">
        <v>353</v>
      </c>
      <c r="M844">
        <v>5364</v>
      </c>
      <c r="N844">
        <v>2</v>
      </c>
      <c r="O844">
        <v>5513</v>
      </c>
      <c r="P844">
        <v>0</v>
      </c>
      <c r="Q844">
        <v>705</v>
      </c>
      <c r="R844">
        <v>9</v>
      </c>
      <c r="S844">
        <v>317</v>
      </c>
      <c r="T844">
        <v>13</v>
      </c>
      <c r="U844">
        <v>370</v>
      </c>
      <c r="V844">
        <v>332</v>
      </c>
      <c r="W844">
        <v>158</v>
      </c>
      <c r="X844">
        <v>0</v>
      </c>
      <c r="Y844">
        <v>610</v>
      </c>
      <c r="Z844">
        <v>8029</v>
      </c>
      <c r="AA844">
        <v>10550</v>
      </c>
      <c r="AB844">
        <v>8934</v>
      </c>
      <c r="AC844">
        <v>0</v>
      </c>
      <c r="AD844">
        <v>0</v>
      </c>
      <c r="AE844" t="s">
        <v>779</v>
      </c>
    </row>
    <row r="845" spans="1:31" x14ac:dyDescent="0.35">
      <c r="A845" s="13">
        <f t="shared" si="13"/>
        <v>0</v>
      </c>
      <c r="B845" t="s">
        <v>780</v>
      </c>
      <c r="C845">
        <v>218</v>
      </c>
      <c r="D845">
        <v>684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68</v>
      </c>
      <c r="M845">
        <v>970</v>
      </c>
      <c r="N845">
        <v>0</v>
      </c>
      <c r="O845">
        <v>0</v>
      </c>
      <c r="P845">
        <v>0</v>
      </c>
      <c r="Q845">
        <v>912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80</v>
      </c>
      <c r="X845">
        <v>0</v>
      </c>
      <c r="Y845">
        <v>25</v>
      </c>
      <c r="Z845">
        <v>1017</v>
      </c>
      <c r="AA845">
        <v>18424</v>
      </c>
      <c r="AB845">
        <v>0</v>
      </c>
      <c r="AC845">
        <v>0</v>
      </c>
      <c r="AD845">
        <v>0</v>
      </c>
      <c r="AE845" t="s">
        <v>779</v>
      </c>
    </row>
    <row r="846" spans="1:31" x14ac:dyDescent="0.35">
      <c r="A846" s="13">
        <f t="shared" si="13"/>
        <v>0</v>
      </c>
      <c r="B846" t="s">
        <v>781</v>
      </c>
      <c r="C846">
        <v>282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282</v>
      </c>
      <c r="N846">
        <v>3</v>
      </c>
      <c r="O846">
        <v>0</v>
      </c>
      <c r="P846">
        <v>49</v>
      </c>
      <c r="Q846">
        <v>118</v>
      </c>
      <c r="R846">
        <v>0</v>
      </c>
      <c r="S846">
        <v>30</v>
      </c>
      <c r="T846">
        <v>0</v>
      </c>
      <c r="U846">
        <v>0</v>
      </c>
      <c r="V846">
        <v>0</v>
      </c>
      <c r="W846">
        <v>32</v>
      </c>
      <c r="X846">
        <v>25</v>
      </c>
      <c r="Y846">
        <v>25</v>
      </c>
      <c r="Z846">
        <v>282</v>
      </c>
      <c r="AA846">
        <v>2227</v>
      </c>
      <c r="AB846">
        <v>475</v>
      </c>
      <c r="AC846">
        <v>0</v>
      </c>
      <c r="AD846">
        <v>0</v>
      </c>
      <c r="AE846" t="s">
        <v>779</v>
      </c>
    </row>
    <row r="847" spans="1:31" x14ac:dyDescent="0.35">
      <c r="A847" s="13">
        <f t="shared" si="13"/>
        <v>0</v>
      </c>
      <c r="B847" t="s">
        <v>782</v>
      </c>
      <c r="C847">
        <v>694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7</v>
      </c>
      <c r="M847">
        <v>701</v>
      </c>
      <c r="N847">
        <v>0</v>
      </c>
      <c r="O847">
        <v>396</v>
      </c>
      <c r="P847">
        <v>0</v>
      </c>
      <c r="Q847">
        <v>204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40</v>
      </c>
      <c r="X847">
        <v>0</v>
      </c>
      <c r="Y847">
        <v>38</v>
      </c>
      <c r="Z847">
        <v>678</v>
      </c>
      <c r="AA847">
        <v>8106</v>
      </c>
      <c r="AB847">
        <v>0</v>
      </c>
      <c r="AC847">
        <v>0</v>
      </c>
      <c r="AD847">
        <v>0</v>
      </c>
      <c r="AE847" t="s">
        <v>779</v>
      </c>
    </row>
    <row r="848" spans="1:31" x14ac:dyDescent="0.35">
      <c r="A848" s="13">
        <f t="shared" si="13"/>
        <v>0</v>
      </c>
      <c r="B848" t="s">
        <v>783</v>
      </c>
      <c r="C848">
        <v>530</v>
      </c>
      <c r="D848">
        <v>120</v>
      </c>
      <c r="E848">
        <v>0</v>
      </c>
      <c r="F848">
        <v>0</v>
      </c>
      <c r="G848">
        <v>0</v>
      </c>
      <c r="H848">
        <v>0</v>
      </c>
      <c r="I848">
        <v>17</v>
      </c>
      <c r="J848">
        <v>0</v>
      </c>
      <c r="K848">
        <v>250</v>
      </c>
      <c r="L848">
        <v>145</v>
      </c>
      <c r="M848">
        <v>1062</v>
      </c>
      <c r="N848">
        <v>0</v>
      </c>
      <c r="O848">
        <v>0</v>
      </c>
      <c r="P848">
        <v>150</v>
      </c>
      <c r="Q848">
        <v>308</v>
      </c>
      <c r="R848">
        <v>27</v>
      </c>
      <c r="S848">
        <v>80</v>
      </c>
      <c r="T848">
        <v>0</v>
      </c>
      <c r="U848">
        <v>66</v>
      </c>
      <c r="V848">
        <v>516</v>
      </c>
      <c r="W848">
        <v>80</v>
      </c>
      <c r="X848">
        <v>0</v>
      </c>
      <c r="Y848">
        <v>24</v>
      </c>
      <c r="Z848">
        <v>1251</v>
      </c>
      <c r="AA848">
        <v>5916</v>
      </c>
      <c r="AB848">
        <v>250</v>
      </c>
      <c r="AC848">
        <v>0</v>
      </c>
      <c r="AD848">
        <v>0</v>
      </c>
      <c r="AE848" t="s">
        <v>779</v>
      </c>
    </row>
    <row r="849" spans="1:31" x14ac:dyDescent="0.35">
      <c r="A849" s="13">
        <f t="shared" si="13"/>
        <v>0</v>
      </c>
      <c r="B849" t="s">
        <v>784</v>
      </c>
      <c r="C849">
        <v>17834</v>
      </c>
      <c r="D849">
        <v>0</v>
      </c>
      <c r="E849">
        <v>3035</v>
      </c>
      <c r="F849">
        <v>0</v>
      </c>
      <c r="G849">
        <v>3951</v>
      </c>
      <c r="H849">
        <v>0</v>
      </c>
      <c r="I849">
        <v>0</v>
      </c>
      <c r="J849">
        <v>398</v>
      </c>
      <c r="K849">
        <v>13280</v>
      </c>
      <c r="L849">
        <v>589</v>
      </c>
      <c r="M849">
        <v>39087</v>
      </c>
      <c r="N849">
        <v>1478</v>
      </c>
      <c r="O849">
        <v>0</v>
      </c>
      <c r="P849">
        <v>2123</v>
      </c>
      <c r="Q849">
        <v>10192</v>
      </c>
      <c r="R849">
        <v>123</v>
      </c>
      <c r="S849">
        <v>9779</v>
      </c>
      <c r="T849">
        <v>1487</v>
      </c>
      <c r="U849">
        <v>5961</v>
      </c>
      <c r="V849">
        <v>1709</v>
      </c>
      <c r="W849">
        <v>1591</v>
      </c>
      <c r="X849">
        <v>850</v>
      </c>
      <c r="Y849">
        <v>719</v>
      </c>
      <c r="Z849">
        <v>36012</v>
      </c>
      <c r="AA849">
        <v>137973</v>
      </c>
      <c r="AB849">
        <v>42555</v>
      </c>
      <c r="AC849">
        <v>1</v>
      </c>
      <c r="AD849">
        <v>0</v>
      </c>
      <c r="AE849" t="s">
        <v>779</v>
      </c>
    </row>
    <row r="850" spans="1:31" x14ac:dyDescent="0.35">
      <c r="A850" s="13">
        <f t="shared" si="13"/>
        <v>0</v>
      </c>
      <c r="B850" t="s">
        <v>785</v>
      </c>
      <c r="C850">
        <v>1688</v>
      </c>
      <c r="D850">
        <v>0</v>
      </c>
      <c r="E850">
        <v>0</v>
      </c>
      <c r="F850">
        <v>0</v>
      </c>
      <c r="G850">
        <v>293</v>
      </c>
      <c r="H850">
        <v>0</v>
      </c>
      <c r="I850">
        <v>63</v>
      </c>
      <c r="J850">
        <v>0</v>
      </c>
      <c r="K850">
        <v>1390</v>
      </c>
      <c r="L850">
        <v>0</v>
      </c>
      <c r="M850">
        <v>3434</v>
      </c>
      <c r="N850">
        <v>0</v>
      </c>
      <c r="O850">
        <v>0</v>
      </c>
      <c r="P850">
        <v>276</v>
      </c>
      <c r="Q850">
        <v>0</v>
      </c>
      <c r="R850">
        <v>0</v>
      </c>
      <c r="S850">
        <v>856</v>
      </c>
      <c r="T850">
        <v>0</v>
      </c>
      <c r="U850">
        <v>1444</v>
      </c>
      <c r="V850">
        <v>848</v>
      </c>
      <c r="W850">
        <v>326</v>
      </c>
      <c r="X850">
        <v>0</v>
      </c>
      <c r="Y850">
        <v>121</v>
      </c>
      <c r="Z850">
        <v>3871</v>
      </c>
      <c r="AA850">
        <v>34640</v>
      </c>
      <c r="AB850">
        <v>6124</v>
      </c>
      <c r="AC850">
        <v>0</v>
      </c>
      <c r="AD850">
        <v>0</v>
      </c>
      <c r="AE850" t="s">
        <v>779</v>
      </c>
    </row>
    <row r="851" spans="1:31" x14ac:dyDescent="0.35">
      <c r="A851" s="13">
        <f t="shared" si="13"/>
        <v>0</v>
      </c>
      <c r="B851" t="s">
        <v>786</v>
      </c>
      <c r="C851">
        <v>888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2338</v>
      </c>
      <c r="L851">
        <v>740</v>
      </c>
      <c r="M851">
        <v>3966</v>
      </c>
      <c r="N851">
        <v>205</v>
      </c>
      <c r="O851">
        <v>0</v>
      </c>
      <c r="P851">
        <v>225</v>
      </c>
      <c r="Q851">
        <v>385</v>
      </c>
      <c r="R851">
        <v>0</v>
      </c>
      <c r="S851">
        <v>92</v>
      </c>
      <c r="T851">
        <v>0</v>
      </c>
      <c r="U851">
        <v>2418</v>
      </c>
      <c r="V851">
        <v>206</v>
      </c>
      <c r="W851">
        <v>175</v>
      </c>
      <c r="X851">
        <v>0</v>
      </c>
      <c r="Y851">
        <v>169</v>
      </c>
      <c r="Z851">
        <v>3875</v>
      </c>
      <c r="AA851">
        <v>28576</v>
      </c>
      <c r="AB851">
        <v>3443</v>
      </c>
      <c r="AC851">
        <v>0</v>
      </c>
      <c r="AD851">
        <v>0</v>
      </c>
      <c r="AE851" t="s">
        <v>779</v>
      </c>
    </row>
    <row r="852" spans="1:31" x14ac:dyDescent="0.35">
      <c r="A852" s="13">
        <f t="shared" si="13"/>
        <v>0</v>
      </c>
      <c r="B852" t="s">
        <v>989</v>
      </c>
      <c r="C852">
        <v>955</v>
      </c>
      <c r="D852">
        <v>0</v>
      </c>
      <c r="E852">
        <v>0</v>
      </c>
      <c r="F852">
        <v>12</v>
      </c>
      <c r="G852">
        <v>490</v>
      </c>
      <c r="H852">
        <v>0</v>
      </c>
      <c r="I852">
        <v>0</v>
      </c>
      <c r="J852">
        <v>0</v>
      </c>
      <c r="K852">
        <v>1300</v>
      </c>
      <c r="L852">
        <v>1</v>
      </c>
      <c r="M852">
        <v>2758</v>
      </c>
      <c r="N852">
        <v>1655</v>
      </c>
      <c r="O852">
        <v>0</v>
      </c>
      <c r="P852">
        <v>122</v>
      </c>
      <c r="Q852">
        <v>620</v>
      </c>
      <c r="R852">
        <v>0</v>
      </c>
      <c r="S852">
        <v>41</v>
      </c>
      <c r="T852">
        <v>0</v>
      </c>
      <c r="U852">
        <v>795</v>
      </c>
      <c r="V852">
        <v>0</v>
      </c>
      <c r="W852">
        <v>128</v>
      </c>
      <c r="X852">
        <v>0</v>
      </c>
      <c r="Y852">
        <v>113</v>
      </c>
      <c r="Z852">
        <v>3474</v>
      </c>
      <c r="AA852">
        <v>13681</v>
      </c>
      <c r="AB852">
        <v>1983</v>
      </c>
      <c r="AC852">
        <v>0</v>
      </c>
      <c r="AD852">
        <v>0</v>
      </c>
      <c r="AE852" t="s">
        <v>779</v>
      </c>
    </row>
    <row r="853" spans="1:31" x14ac:dyDescent="0.35">
      <c r="A853" s="13">
        <f t="shared" si="13"/>
        <v>0</v>
      </c>
      <c r="B853" t="s">
        <v>787</v>
      </c>
      <c r="C853">
        <v>1403</v>
      </c>
      <c r="D853">
        <v>44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75</v>
      </c>
      <c r="M853">
        <v>1522</v>
      </c>
      <c r="N853">
        <v>2</v>
      </c>
      <c r="O853">
        <v>0</v>
      </c>
      <c r="P853">
        <v>240</v>
      </c>
      <c r="Q853">
        <v>551</v>
      </c>
      <c r="R853">
        <v>0</v>
      </c>
      <c r="S853">
        <v>55</v>
      </c>
      <c r="T853">
        <v>0</v>
      </c>
      <c r="U853">
        <v>0</v>
      </c>
      <c r="V853">
        <v>140</v>
      </c>
      <c r="W853">
        <v>216</v>
      </c>
      <c r="X853">
        <v>0</v>
      </c>
      <c r="Y853">
        <v>139</v>
      </c>
      <c r="Z853">
        <v>1343</v>
      </c>
      <c r="AA853">
        <v>18661</v>
      </c>
      <c r="AB853">
        <v>700</v>
      </c>
      <c r="AC853">
        <v>0</v>
      </c>
      <c r="AD853">
        <v>0</v>
      </c>
      <c r="AE853" t="s">
        <v>779</v>
      </c>
    </row>
    <row r="854" spans="1:31" x14ac:dyDescent="0.35">
      <c r="A854" s="13">
        <f t="shared" si="13"/>
        <v>0</v>
      </c>
      <c r="B854" t="s">
        <v>788</v>
      </c>
      <c r="C854">
        <v>1423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1423</v>
      </c>
      <c r="N854">
        <v>182</v>
      </c>
      <c r="O854">
        <v>0</v>
      </c>
      <c r="P854">
        <v>100</v>
      </c>
      <c r="Q854">
        <v>516</v>
      </c>
      <c r="R854">
        <v>0</v>
      </c>
      <c r="S854">
        <v>109</v>
      </c>
      <c r="T854">
        <v>0</v>
      </c>
      <c r="U854">
        <v>0</v>
      </c>
      <c r="V854">
        <v>135</v>
      </c>
      <c r="W854">
        <v>102</v>
      </c>
      <c r="X854">
        <v>0</v>
      </c>
      <c r="Y854">
        <v>140</v>
      </c>
      <c r="Z854">
        <v>1284</v>
      </c>
      <c r="AA854">
        <v>20476</v>
      </c>
      <c r="AB854">
        <v>4624</v>
      </c>
      <c r="AC854">
        <v>0</v>
      </c>
      <c r="AD854">
        <v>0</v>
      </c>
      <c r="AE854" t="s">
        <v>779</v>
      </c>
    </row>
    <row r="855" spans="1:31" x14ac:dyDescent="0.35">
      <c r="A855" s="13">
        <f t="shared" si="13"/>
        <v>0</v>
      </c>
      <c r="B855" t="s">
        <v>789</v>
      </c>
      <c r="C855">
        <v>3140</v>
      </c>
      <c r="D855">
        <v>0</v>
      </c>
      <c r="E855">
        <v>307</v>
      </c>
      <c r="F855">
        <v>9</v>
      </c>
      <c r="G855">
        <v>0</v>
      </c>
      <c r="H855">
        <v>58</v>
      </c>
      <c r="I855">
        <v>0</v>
      </c>
      <c r="J855">
        <v>0</v>
      </c>
      <c r="K855">
        <v>0</v>
      </c>
      <c r="L855">
        <v>66</v>
      </c>
      <c r="M855">
        <v>3580</v>
      </c>
      <c r="N855">
        <v>1343</v>
      </c>
      <c r="O855">
        <v>217</v>
      </c>
      <c r="P855">
        <v>278</v>
      </c>
      <c r="Q855">
        <v>896</v>
      </c>
      <c r="R855">
        <v>0</v>
      </c>
      <c r="S855">
        <v>40</v>
      </c>
      <c r="T855">
        <v>0</v>
      </c>
      <c r="U855">
        <v>0</v>
      </c>
      <c r="V855">
        <v>1076</v>
      </c>
      <c r="W855">
        <v>210</v>
      </c>
      <c r="X855">
        <v>0</v>
      </c>
      <c r="Y855">
        <v>361</v>
      </c>
      <c r="Z855">
        <v>4421</v>
      </c>
      <c r="AA855">
        <v>19238</v>
      </c>
      <c r="AB855">
        <v>14301</v>
      </c>
      <c r="AC855">
        <v>0</v>
      </c>
      <c r="AD855">
        <v>0</v>
      </c>
      <c r="AE855" t="s">
        <v>779</v>
      </c>
    </row>
    <row r="856" spans="1:31" x14ac:dyDescent="0.35">
      <c r="A856" s="13">
        <f t="shared" si="13"/>
        <v>0</v>
      </c>
      <c r="B856" t="s">
        <v>790</v>
      </c>
      <c r="C856">
        <v>3230</v>
      </c>
      <c r="D856">
        <v>0</v>
      </c>
      <c r="E856">
        <v>137</v>
      </c>
      <c r="F856">
        <v>11</v>
      </c>
      <c r="G856">
        <v>27</v>
      </c>
      <c r="H856">
        <v>0</v>
      </c>
      <c r="I856">
        <v>0</v>
      </c>
      <c r="J856">
        <v>1</v>
      </c>
      <c r="K856">
        <v>0</v>
      </c>
      <c r="L856">
        <v>4598</v>
      </c>
      <c r="M856">
        <v>8004</v>
      </c>
      <c r="N856">
        <v>63</v>
      </c>
      <c r="O856">
        <v>5181</v>
      </c>
      <c r="P856">
        <v>160</v>
      </c>
      <c r="Q856">
        <v>1135</v>
      </c>
      <c r="R856">
        <v>9</v>
      </c>
      <c r="S856">
        <v>0</v>
      </c>
      <c r="T856">
        <v>0</v>
      </c>
      <c r="U856">
        <v>0</v>
      </c>
      <c r="V856">
        <v>1826</v>
      </c>
      <c r="W856">
        <v>406</v>
      </c>
      <c r="X856">
        <v>0</v>
      </c>
      <c r="Y856">
        <v>108</v>
      </c>
      <c r="Z856">
        <v>8888</v>
      </c>
      <c r="AA856">
        <v>39225</v>
      </c>
      <c r="AB856">
        <v>25791</v>
      </c>
      <c r="AC856">
        <v>0</v>
      </c>
      <c r="AD856">
        <v>0</v>
      </c>
      <c r="AE856" t="s">
        <v>779</v>
      </c>
    </row>
    <row r="857" spans="1:31" x14ac:dyDescent="0.35">
      <c r="A857" s="13">
        <f t="shared" si="13"/>
        <v>0</v>
      </c>
      <c r="B857" t="s">
        <v>990</v>
      </c>
      <c r="C857">
        <v>2913</v>
      </c>
      <c r="D857">
        <v>0</v>
      </c>
      <c r="E857">
        <v>0</v>
      </c>
      <c r="F857">
        <v>0</v>
      </c>
      <c r="G857">
        <v>1408</v>
      </c>
      <c r="H857">
        <v>0</v>
      </c>
      <c r="I857">
        <v>0</v>
      </c>
      <c r="J857">
        <v>0</v>
      </c>
      <c r="K857">
        <v>0</v>
      </c>
      <c r="L857">
        <v>27</v>
      </c>
      <c r="M857">
        <v>4348</v>
      </c>
      <c r="N857">
        <v>31</v>
      </c>
      <c r="O857">
        <v>0</v>
      </c>
      <c r="P857">
        <v>0</v>
      </c>
      <c r="Q857">
        <v>1342</v>
      </c>
      <c r="R857">
        <v>0</v>
      </c>
      <c r="S857">
        <v>157</v>
      </c>
      <c r="T857">
        <v>0</v>
      </c>
      <c r="U857">
        <v>84</v>
      </c>
      <c r="V857">
        <v>840</v>
      </c>
      <c r="W857">
        <v>356</v>
      </c>
      <c r="X857">
        <v>500</v>
      </c>
      <c r="Y857">
        <v>0</v>
      </c>
      <c r="Z857">
        <v>3310</v>
      </c>
      <c r="AA857">
        <v>46664</v>
      </c>
      <c r="AB857">
        <v>7469</v>
      </c>
      <c r="AC857">
        <v>0</v>
      </c>
      <c r="AD857">
        <v>0</v>
      </c>
      <c r="AE857" t="s">
        <v>779</v>
      </c>
    </row>
    <row r="858" spans="1:31" x14ac:dyDescent="0.35">
      <c r="A858" s="13">
        <f t="shared" si="13"/>
        <v>0</v>
      </c>
      <c r="B858" t="s">
        <v>791</v>
      </c>
      <c r="C858">
        <v>593</v>
      </c>
      <c r="D858">
        <v>1147</v>
      </c>
      <c r="E858">
        <v>804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34</v>
      </c>
      <c r="M858">
        <v>2578</v>
      </c>
      <c r="N858">
        <v>0</v>
      </c>
      <c r="O858">
        <v>180</v>
      </c>
      <c r="P858">
        <v>183</v>
      </c>
      <c r="Q858">
        <v>1100</v>
      </c>
      <c r="R858">
        <v>0</v>
      </c>
      <c r="S858">
        <v>169</v>
      </c>
      <c r="T858">
        <v>0</v>
      </c>
      <c r="U858">
        <v>0</v>
      </c>
      <c r="V858">
        <v>521</v>
      </c>
      <c r="W858">
        <v>262</v>
      </c>
      <c r="X858">
        <v>0</v>
      </c>
      <c r="Y858">
        <v>173</v>
      </c>
      <c r="Z858">
        <v>2588</v>
      </c>
      <c r="AA858">
        <v>19744</v>
      </c>
      <c r="AB858">
        <v>2935</v>
      </c>
      <c r="AC858">
        <v>0</v>
      </c>
      <c r="AD858">
        <v>0</v>
      </c>
      <c r="AE858" t="s">
        <v>779</v>
      </c>
    </row>
    <row r="859" spans="1:31" x14ac:dyDescent="0.35">
      <c r="A859" s="13">
        <f t="shared" si="13"/>
        <v>0</v>
      </c>
      <c r="B859" t="s">
        <v>792</v>
      </c>
      <c r="C859">
        <v>376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1740</v>
      </c>
      <c r="L859">
        <v>0</v>
      </c>
      <c r="M859">
        <v>2116</v>
      </c>
      <c r="N859">
        <v>1901</v>
      </c>
      <c r="O859">
        <v>3</v>
      </c>
      <c r="P859">
        <v>0</v>
      </c>
      <c r="Q859">
        <v>226</v>
      </c>
      <c r="R859">
        <v>0</v>
      </c>
      <c r="S859">
        <v>250</v>
      </c>
      <c r="T859">
        <v>0</v>
      </c>
      <c r="U859">
        <v>0</v>
      </c>
      <c r="V859">
        <v>47</v>
      </c>
      <c r="W859">
        <v>120</v>
      </c>
      <c r="X859">
        <v>0</v>
      </c>
      <c r="Y859">
        <v>163</v>
      </c>
      <c r="Z859">
        <v>2710</v>
      </c>
      <c r="AA859">
        <v>3897</v>
      </c>
      <c r="AB859">
        <v>2340</v>
      </c>
      <c r="AC859">
        <v>0</v>
      </c>
      <c r="AD859">
        <v>0</v>
      </c>
      <c r="AE859" t="s">
        <v>779</v>
      </c>
    </row>
    <row r="860" spans="1:31" x14ac:dyDescent="0.35">
      <c r="A860" s="13">
        <f t="shared" si="13"/>
        <v>0</v>
      </c>
      <c r="B860" t="s">
        <v>793</v>
      </c>
      <c r="C860">
        <v>2837</v>
      </c>
      <c r="D860">
        <v>0</v>
      </c>
      <c r="E860">
        <v>162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397</v>
      </c>
      <c r="M860">
        <v>3396</v>
      </c>
      <c r="N860">
        <v>15</v>
      </c>
      <c r="O860">
        <v>76</v>
      </c>
      <c r="P860">
        <v>365</v>
      </c>
      <c r="Q860">
        <v>1256</v>
      </c>
      <c r="R860">
        <v>0</v>
      </c>
      <c r="S860">
        <v>1046</v>
      </c>
      <c r="T860">
        <v>0</v>
      </c>
      <c r="U860">
        <v>0</v>
      </c>
      <c r="V860">
        <v>0</v>
      </c>
      <c r="W860">
        <v>294</v>
      </c>
      <c r="X860">
        <v>0</v>
      </c>
      <c r="Y860">
        <v>540</v>
      </c>
      <c r="Z860">
        <v>3592</v>
      </c>
      <c r="AA860">
        <v>19408</v>
      </c>
      <c r="AB860">
        <v>7314</v>
      </c>
      <c r="AC860">
        <v>0</v>
      </c>
      <c r="AD860">
        <v>0</v>
      </c>
      <c r="AE860" t="s">
        <v>779</v>
      </c>
    </row>
    <row r="861" spans="1:31" x14ac:dyDescent="0.35">
      <c r="A861" s="13">
        <f t="shared" si="13"/>
        <v>1</v>
      </c>
      <c r="B861" t="s">
        <v>794</v>
      </c>
      <c r="C861">
        <v>3893</v>
      </c>
      <c r="D861">
        <v>1232</v>
      </c>
      <c r="E861" s="21">
        <v>-1</v>
      </c>
      <c r="F861">
        <v>0</v>
      </c>
      <c r="G861">
        <v>0</v>
      </c>
      <c r="H861">
        <v>0</v>
      </c>
      <c r="I861">
        <v>65</v>
      </c>
      <c r="J861">
        <v>0</v>
      </c>
      <c r="K861">
        <v>0</v>
      </c>
      <c r="L861">
        <v>1346</v>
      </c>
      <c r="M861">
        <v>6536</v>
      </c>
      <c r="N861">
        <v>417</v>
      </c>
      <c r="O861" s="21">
        <v>-1</v>
      </c>
      <c r="P861">
        <v>634</v>
      </c>
      <c r="Q861">
        <v>2575</v>
      </c>
      <c r="R861">
        <v>14</v>
      </c>
      <c r="S861">
        <v>203</v>
      </c>
      <c r="T861">
        <v>0</v>
      </c>
      <c r="U861">
        <v>0</v>
      </c>
      <c r="V861">
        <v>1792</v>
      </c>
      <c r="W861">
        <v>433</v>
      </c>
      <c r="X861">
        <v>595</v>
      </c>
      <c r="Y861">
        <v>81</v>
      </c>
      <c r="Z861">
        <v>6744</v>
      </c>
      <c r="AA861">
        <v>36156</v>
      </c>
      <c r="AB861">
        <v>13800</v>
      </c>
      <c r="AC861">
        <v>1</v>
      </c>
      <c r="AD861">
        <v>0</v>
      </c>
      <c r="AE861" t="s">
        <v>779</v>
      </c>
    </row>
    <row r="862" spans="1:31" x14ac:dyDescent="0.35">
      <c r="A862" s="13">
        <f t="shared" si="13"/>
        <v>0</v>
      </c>
      <c r="B862" t="s">
        <v>795</v>
      </c>
      <c r="C862">
        <v>2266</v>
      </c>
      <c r="D862">
        <v>262</v>
      </c>
      <c r="E862">
        <v>447</v>
      </c>
      <c r="F862">
        <v>0</v>
      </c>
      <c r="G862">
        <v>0</v>
      </c>
      <c r="H862">
        <v>0</v>
      </c>
      <c r="I862">
        <v>56</v>
      </c>
      <c r="J862">
        <v>0</v>
      </c>
      <c r="K862">
        <v>750</v>
      </c>
      <c r="L862">
        <v>931</v>
      </c>
      <c r="M862">
        <v>4712</v>
      </c>
      <c r="N862">
        <v>81</v>
      </c>
      <c r="O862">
        <v>279</v>
      </c>
      <c r="P862">
        <v>385</v>
      </c>
      <c r="Q862">
        <v>1892</v>
      </c>
      <c r="R862">
        <v>0</v>
      </c>
      <c r="S862">
        <v>398</v>
      </c>
      <c r="T862">
        <v>0</v>
      </c>
      <c r="U862">
        <v>0</v>
      </c>
      <c r="V862">
        <v>1089</v>
      </c>
      <c r="W862">
        <v>344</v>
      </c>
      <c r="X862">
        <v>0</v>
      </c>
      <c r="Y862">
        <v>237</v>
      </c>
      <c r="Z862">
        <v>4705</v>
      </c>
      <c r="AA862">
        <v>40869</v>
      </c>
      <c r="AB862">
        <v>32927</v>
      </c>
      <c r="AC862">
        <v>0</v>
      </c>
      <c r="AD862">
        <v>0</v>
      </c>
      <c r="AE862" t="s">
        <v>796</v>
      </c>
    </row>
    <row r="863" spans="1:31" x14ac:dyDescent="0.35">
      <c r="A863" s="13">
        <f t="shared" si="13"/>
        <v>0</v>
      </c>
      <c r="B863" t="s">
        <v>797</v>
      </c>
      <c r="C863">
        <v>11659</v>
      </c>
      <c r="D863">
        <v>0</v>
      </c>
      <c r="E863">
        <v>28613</v>
      </c>
      <c r="F863">
        <v>0</v>
      </c>
      <c r="G863">
        <v>0</v>
      </c>
      <c r="H863">
        <v>6134</v>
      </c>
      <c r="I863">
        <v>0</v>
      </c>
      <c r="J863">
        <v>198</v>
      </c>
      <c r="K863">
        <v>7930</v>
      </c>
      <c r="L863">
        <v>20414</v>
      </c>
      <c r="M863">
        <v>74948</v>
      </c>
      <c r="N863">
        <v>1335</v>
      </c>
      <c r="O863">
        <v>0</v>
      </c>
      <c r="P863">
        <v>794</v>
      </c>
      <c r="Q863">
        <v>3163</v>
      </c>
      <c r="R863">
        <v>114</v>
      </c>
      <c r="S863">
        <v>30658</v>
      </c>
      <c r="T863">
        <v>0</v>
      </c>
      <c r="U863">
        <v>143</v>
      </c>
      <c r="V863">
        <v>13041</v>
      </c>
      <c r="W863">
        <v>2269</v>
      </c>
      <c r="X863">
        <v>0</v>
      </c>
      <c r="Y863">
        <v>35378</v>
      </c>
      <c r="Z863">
        <v>86895</v>
      </c>
      <c r="AA863">
        <v>112982</v>
      </c>
      <c r="AB863">
        <v>118224</v>
      </c>
      <c r="AC863">
        <v>1</v>
      </c>
      <c r="AD863">
        <v>0</v>
      </c>
      <c r="AE863" t="s">
        <v>796</v>
      </c>
    </row>
    <row r="864" spans="1:31" x14ac:dyDescent="0.35">
      <c r="A864" s="13">
        <f t="shared" si="13"/>
        <v>0</v>
      </c>
      <c r="B864" t="s">
        <v>798</v>
      </c>
      <c r="C864">
        <v>236</v>
      </c>
      <c r="D864">
        <v>245</v>
      </c>
      <c r="E864">
        <v>0</v>
      </c>
      <c r="F864">
        <v>0</v>
      </c>
      <c r="G864">
        <v>0</v>
      </c>
      <c r="H864">
        <v>0</v>
      </c>
      <c r="I864">
        <v>18</v>
      </c>
      <c r="J864">
        <v>1</v>
      </c>
      <c r="K864">
        <v>0</v>
      </c>
      <c r="L864">
        <v>112</v>
      </c>
      <c r="M864">
        <v>612</v>
      </c>
      <c r="N864">
        <v>0</v>
      </c>
      <c r="O864">
        <v>0</v>
      </c>
      <c r="P864">
        <v>0</v>
      </c>
      <c r="Q864">
        <v>345</v>
      </c>
      <c r="R864">
        <v>0</v>
      </c>
      <c r="S864">
        <v>0</v>
      </c>
      <c r="T864">
        <v>0</v>
      </c>
      <c r="U864">
        <v>0</v>
      </c>
      <c r="V864">
        <v>9</v>
      </c>
      <c r="W864">
        <v>105</v>
      </c>
      <c r="X864">
        <v>0</v>
      </c>
      <c r="Y864">
        <v>11</v>
      </c>
      <c r="Z864">
        <v>470</v>
      </c>
      <c r="AA864">
        <v>30472</v>
      </c>
      <c r="AB864">
        <v>200</v>
      </c>
      <c r="AC864">
        <v>0</v>
      </c>
      <c r="AD864">
        <v>0</v>
      </c>
      <c r="AE864" t="s">
        <v>796</v>
      </c>
    </row>
    <row r="865" spans="1:31" x14ac:dyDescent="0.35">
      <c r="A865" s="13">
        <f t="shared" si="13"/>
        <v>0</v>
      </c>
      <c r="B865" t="s">
        <v>991</v>
      </c>
      <c r="C865">
        <v>612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30</v>
      </c>
      <c r="J865">
        <v>0</v>
      </c>
      <c r="K865">
        <v>0</v>
      </c>
      <c r="L865">
        <v>22</v>
      </c>
      <c r="M865">
        <v>664</v>
      </c>
      <c r="N865">
        <v>0</v>
      </c>
      <c r="O865">
        <v>0</v>
      </c>
      <c r="P865">
        <v>154</v>
      </c>
      <c r="Q865">
        <v>227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95</v>
      </c>
      <c r="X865">
        <v>0</v>
      </c>
      <c r="Y865">
        <v>116</v>
      </c>
      <c r="Z865">
        <v>592</v>
      </c>
      <c r="AA865">
        <v>10014</v>
      </c>
      <c r="AB865">
        <v>0</v>
      </c>
      <c r="AC865">
        <v>0</v>
      </c>
      <c r="AD865">
        <v>0</v>
      </c>
      <c r="AE865" t="s">
        <v>796</v>
      </c>
    </row>
    <row r="866" spans="1:31" x14ac:dyDescent="0.35">
      <c r="A866" s="13">
        <f t="shared" si="13"/>
        <v>0</v>
      </c>
      <c r="B866" t="s">
        <v>799</v>
      </c>
      <c r="C866">
        <v>2117</v>
      </c>
      <c r="D866">
        <v>0</v>
      </c>
      <c r="E866">
        <v>0</v>
      </c>
      <c r="F866">
        <v>341</v>
      </c>
      <c r="G866">
        <v>0</v>
      </c>
      <c r="H866">
        <v>455</v>
      </c>
      <c r="I866">
        <v>31</v>
      </c>
      <c r="J866">
        <v>171</v>
      </c>
      <c r="K866">
        <v>0</v>
      </c>
      <c r="L866">
        <v>0</v>
      </c>
      <c r="M866">
        <v>3115</v>
      </c>
      <c r="N866">
        <v>140</v>
      </c>
      <c r="O866">
        <v>324</v>
      </c>
      <c r="P866">
        <v>272</v>
      </c>
      <c r="Q866">
        <v>285</v>
      </c>
      <c r="R866">
        <v>0</v>
      </c>
      <c r="S866">
        <v>250</v>
      </c>
      <c r="T866">
        <v>0</v>
      </c>
      <c r="U866">
        <v>0</v>
      </c>
      <c r="V866">
        <v>831</v>
      </c>
      <c r="W866">
        <v>169</v>
      </c>
      <c r="X866">
        <v>313</v>
      </c>
      <c r="Y866">
        <v>531</v>
      </c>
      <c r="Z866">
        <v>3115</v>
      </c>
      <c r="AA866">
        <v>13000</v>
      </c>
      <c r="AB866">
        <v>20770</v>
      </c>
      <c r="AC866">
        <v>0</v>
      </c>
      <c r="AD866">
        <v>0</v>
      </c>
      <c r="AE866" t="s">
        <v>796</v>
      </c>
    </row>
    <row r="867" spans="1:31" x14ac:dyDescent="0.35">
      <c r="A867" s="13">
        <f t="shared" si="13"/>
        <v>0</v>
      </c>
      <c r="B867" t="s">
        <v>800</v>
      </c>
      <c r="C867">
        <v>719</v>
      </c>
      <c r="D867">
        <v>0</v>
      </c>
      <c r="E867">
        <v>0</v>
      </c>
      <c r="F867">
        <v>34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42</v>
      </c>
      <c r="M867">
        <v>795</v>
      </c>
      <c r="N867">
        <v>35</v>
      </c>
      <c r="O867">
        <v>0</v>
      </c>
      <c r="P867">
        <v>97</v>
      </c>
      <c r="Q867">
        <v>83</v>
      </c>
      <c r="R867">
        <v>0</v>
      </c>
      <c r="S867">
        <v>0</v>
      </c>
      <c r="T867">
        <v>0</v>
      </c>
      <c r="U867">
        <v>0</v>
      </c>
      <c r="V867">
        <v>241</v>
      </c>
      <c r="W867">
        <v>90</v>
      </c>
      <c r="X867">
        <v>0</v>
      </c>
      <c r="Y867">
        <v>78</v>
      </c>
      <c r="Z867">
        <v>624</v>
      </c>
      <c r="AA867">
        <v>11530</v>
      </c>
      <c r="AB867">
        <v>2000</v>
      </c>
      <c r="AC867">
        <v>0</v>
      </c>
      <c r="AD867">
        <v>0</v>
      </c>
      <c r="AE867" t="s">
        <v>796</v>
      </c>
    </row>
    <row r="868" spans="1:31" x14ac:dyDescent="0.35">
      <c r="A868" s="13">
        <f t="shared" si="13"/>
        <v>0</v>
      </c>
      <c r="B868" t="s">
        <v>801</v>
      </c>
      <c r="C868">
        <v>947</v>
      </c>
      <c r="D868">
        <v>290</v>
      </c>
      <c r="E868">
        <v>7023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16900</v>
      </c>
      <c r="L868">
        <v>77</v>
      </c>
      <c r="M868">
        <v>25237</v>
      </c>
      <c r="N868">
        <v>38</v>
      </c>
      <c r="O868">
        <v>617</v>
      </c>
      <c r="P868">
        <v>18934</v>
      </c>
      <c r="Q868">
        <v>176</v>
      </c>
      <c r="R868">
        <v>0</v>
      </c>
      <c r="S868">
        <v>442</v>
      </c>
      <c r="T868">
        <v>0</v>
      </c>
      <c r="U868">
        <v>0</v>
      </c>
      <c r="V868">
        <v>2286</v>
      </c>
      <c r="W868">
        <v>205</v>
      </c>
      <c r="X868">
        <v>1543</v>
      </c>
      <c r="Y868">
        <v>763</v>
      </c>
      <c r="Z868">
        <v>25004</v>
      </c>
      <c r="AA868">
        <v>19071</v>
      </c>
      <c r="AB868">
        <v>56910</v>
      </c>
      <c r="AC868">
        <v>0</v>
      </c>
      <c r="AD868">
        <v>1</v>
      </c>
      <c r="AE868" t="s">
        <v>796</v>
      </c>
    </row>
    <row r="869" spans="1:31" x14ac:dyDescent="0.35">
      <c r="A869" s="13">
        <f t="shared" si="13"/>
        <v>0</v>
      </c>
      <c r="B869" t="s">
        <v>802</v>
      </c>
      <c r="C869">
        <v>2956</v>
      </c>
      <c r="D869">
        <v>0</v>
      </c>
      <c r="E869">
        <v>4587</v>
      </c>
      <c r="F869">
        <v>0</v>
      </c>
      <c r="G869">
        <v>195</v>
      </c>
      <c r="H869">
        <v>431</v>
      </c>
      <c r="I869">
        <v>20</v>
      </c>
      <c r="J869">
        <v>56</v>
      </c>
      <c r="K869">
        <v>0</v>
      </c>
      <c r="L869">
        <v>1338</v>
      </c>
      <c r="M869">
        <v>9583</v>
      </c>
      <c r="N869">
        <v>0</v>
      </c>
      <c r="O869">
        <v>859</v>
      </c>
      <c r="P869">
        <v>2588</v>
      </c>
      <c r="Q869">
        <v>525</v>
      </c>
      <c r="R869">
        <v>0</v>
      </c>
      <c r="S869">
        <v>44</v>
      </c>
      <c r="T869">
        <v>206</v>
      </c>
      <c r="U869">
        <v>0</v>
      </c>
      <c r="V869">
        <v>2129</v>
      </c>
      <c r="W869">
        <v>480</v>
      </c>
      <c r="X869">
        <v>525</v>
      </c>
      <c r="Y869">
        <v>2601</v>
      </c>
      <c r="Z869">
        <v>9957</v>
      </c>
      <c r="AA869">
        <v>19098</v>
      </c>
      <c r="AB869">
        <v>29960</v>
      </c>
      <c r="AC869">
        <v>0</v>
      </c>
      <c r="AD869">
        <v>1</v>
      </c>
      <c r="AE869" t="s">
        <v>796</v>
      </c>
    </row>
    <row r="870" spans="1:31" x14ac:dyDescent="0.35">
      <c r="A870" s="13">
        <f t="shared" si="13"/>
        <v>0</v>
      </c>
      <c r="B870" t="s">
        <v>803</v>
      </c>
      <c r="C870">
        <v>2445</v>
      </c>
      <c r="D870">
        <v>0</v>
      </c>
      <c r="E870">
        <v>1560</v>
      </c>
      <c r="F870">
        <v>221</v>
      </c>
      <c r="G870">
        <v>70</v>
      </c>
      <c r="H870">
        <v>0</v>
      </c>
      <c r="I870">
        <v>0</v>
      </c>
      <c r="J870">
        <v>0</v>
      </c>
      <c r="K870">
        <v>2550</v>
      </c>
      <c r="L870">
        <v>41</v>
      </c>
      <c r="M870">
        <v>6887</v>
      </c>
      <c r="N870">
        <v>250</v>
      </c>
      <c r="O870">
        <v>458</v>
      </c>
      <c r="P870">
        <v>0</v>
      </c>
      <c r="Q870">
        <v>1098</v>
      </c>
      <c r="R870">
        <v>0</v>
      </c>
      <c r="S870">
        <v>2254</v>
      </c>
      <c r="T870">
        <v>72</v>
      </c>
      <c r="U870">
        <v>0</v>
      </c>
      <c r="V870">
        <v>1135</v>
      </c>
      <c r="W870">
        <v>233</v>
      </c>
      <c r="X870">
        <v>0</v>
      </c>
      <c r="Y870">
        <v>112</v>
      </c>
      <c r="Z870">
        <v>5612</v>
      </c>
      <c r="AA870">
        <v>30701</v>
      </c>
      <c r="AB870">
        <v>18908</v>
      </c>
      <c r="AC870">
        <v>0</v>
      </c>
      <c r="AD870">
        <v>0</v>
      </c>
      <c r="AE870" t="s">
        <v>796</v>
      </c>
    </row>
    <row r="871" spans="1:31" x14ac:dyDescent="0.35">
      <c r="A871" s="13">
        <f t="shared" si="13"/>
        <v>0</v>
      </c>
      <c r="B871" t="s">
        <v>804</v>
      </c>
      <c r="C871">
        <v>6320</v>
      </c>
      <c r="D871">
        <v>0</v>
      </c>
      <c r="E871">
        <v>2715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103</v>
      </c>
      <c r="M871">
        <v>9138</v>
      </c>
      <c r="N871">
        <v>1891</v>
      </c>
      <c r="O871">
        <v>2695</v>
      </c>
      <c r="P871">
        <v>1599</v>
      </c>
      <c r="Q871">
        <v>2135</v>
      </c>
      <c r="R871">
        <v>37</v>
      </c>
      <c r="S871">
        <v>0</v>
      </c>
      <c r="T871">
        <v>0</v>
      </c>
      <c r="U871">
        <v>0</v>
      </c>
      <c r="V871">
        <v>300</v>
      </c>
      <c r="W871">
        <v>526</v>
      </c>
      <c r="X871">
        <v>0</v>
      </c>
      <c r="Y871">
        <v>138</v>
      </c>
      <c r="Z871">
        <v>9321</v>
      </c>
      <c r="AA871">
        <v>50073</v>
      </c>
      <c r="AB871">
        <v>78732</v>
      </c>
      <c r="AC871">
        <v>0</v>
      </c>
      <c r="AD871">
        <v>1</v>
      </c>
      <c r="AE871" t="s">
        <v>796</v>
      </c>
    </row>
    <row r="872" spans="1:31" x14ac:dyDescent="0.35">
      <c r="A872" s="13">
        <f t="shared" si="13"/>
        <v>0</v>
      </c>
      <c r="B872" t="s">
        <v>993</v>
      </c>
      <c r="C872">
        <v>2165</v>
      </c>
      <c r="D872">
        <v>0</v>
      </c>
      <c r="E872">
        <v>542</v>
      </c>
      <c r="F872">
        <v>0</v>
      </c>
      <c r="G872">
        <v>0</v>
      </c>
      <c r="H872">
        <v>806</v>
      </c>
      <c r="I872">
        <v>0</v>
      </c>
      <c r="J872">
        <v>0</v>
      </c>
      <c r="K872">
        <v>2900</v>
      </c>
      <c r="L872">
        <v>375</v>
      </c>
      <c r="M872">
        <v>6788</v>
      </c>
      <c r="N872">
        <v>809</v>
      </c>
      <c r="O872">
        <v>6413</v>
      </c>
      <c r="P872">
        <v>3770</v>
      </c>
      <c r="Q872">
        <v>1352</v>
      </c>
      <c r="R872">
        <v>0</v>
      </c>
      <c r="S872">
        <v>0</v>
      </c>
      <c r="T872">
        <v>0</v>
      </c>
      <c r="U872">
        <v>351</v>
      </c>
      <c r="V872">
        <v>591</v>
      </c>
      <c r="W872">
        <v>242</v>
      </c>
      <c r="X872">
        <v>0</v>
      </c>
      <c r="Y872">
        <v>813</v>
      </c>
      <c r="Z872">
        <v>14341</v>
      </c>
      <c r="AA872">
        <v>45963</v>
      </c>
      <c r="AB872">
        <v>12900</v>
      </c>
      <c r="AC872">
        <v>0</v>
      </c>
      <c r="AD872">
        <v>0</v>
      </c>
      <c r="AE872" t="s">
        <v>796</v>
      </c>
    </row>
    <row r="873" spans="1:31" x14ac:dyDescent="0.35">
      <c r="A873" s="13">
        <f t="shared" si="13"/>
        <v>0</v>
      </c>
      <c r="B873" t="s">
        <v>805</v>
      </c>
      <c r="C873">
        <v>646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24</v>
      </c>
      <c r="J873">
        <v>15</v>
      </c>
      <c r="K873">
        <v>0</v>
      </c>
      <c r="L873">
        <v>1</v>
      </c>
      <c r="M873">
        <v>686</v>
      </c>
      <c r="N873">
        <v>10</v>
      </c>
      <c r="O873">
        <v>0</v>
      </c>
      <c r="P873">
        <v>72</v>
      </c>
      <c r="Q873">
        <v>277</v>
      </c>
      <c r="R873">
        <v>0</v>
      </c>
      <c r="S873">
        <v>0</v>
      </c>
      <c r="T873">
        <v>0</v>
      </c>
      <c r="U873">
        <v>0</v>
      </c>
      <c r="V873">
        <v>113</v>
      </c>
      <c r="W873">
        <v>95</v>
      </c>
      <c r="X873">
        <v>0</v>
      </c>
      <c r="Y873">
        <v>52</v>
      </c>
      <c r="Z873">
        <v>619</v>
      </c>
      <c r="AA873">
        <v>8904</v>
      </c>
      <c r="AB873">
        <v>1273</v>
      </c>
      <c r="AC873">
        <v>0</v>
      </c>
      <c r="AD873">
        <v>0</v>
      </c>
      <c r="AE873" t="s">
        <v>806</v>
      </c>
    </row>
    <row r="874" spans="1:31" x14ac:dyDescent="0.35">
      <c r="A874" s="13">
        <f t="shared" si="13"/>
        <v>0</v>
      </c>
      <c r="B874" t="s">
        <v>807</v>
      </c>
      <c r="C874">
        <v>68</v>
      </c>
      <c r="D874">
        <v>151</v>
      </c>
      <c r="E874">
        <v>0</v>
      </c>
      <c r="F874">
        <v>0</v>
      </c>
      <c r="G874">
        <v>0</v>
      </c>
      <c r="H874">
        <v>76</v>
      </c>
      <c r="I874">
        <v>3</v>
      </c>
      <c r="J874">
        <v>0</v>
      </c>
      <c r="K874">
        <v>2500</v>
      </c>
      <c r="L874">
        <v>7</v>
      </c>
      <c r="M874">
        <v>2805</v>
      </c>
      <c r="N874">
        <v>0</v>
      </c>
      <c r="O874">
        <v>2609</v>
      </c>
      <c r="P874">
        <v>0</v>
      </c>
      <c r="Q874">
        <v>246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48</v>
      </c>
      <c r="X874">
        <v>0</v>
      </c>
      <c r="Y874">
        <v>34</v>
      </c>
      <c r="Z874">
        <v>2937</v>
      </c>
      <c r="AA874">
        <v>5582</v>
      </c>
      <c r="AB874">
        <v>2500</v>
      </c>
      <c r="AC874">
        <v>0</v>
      </c>
      <c r="AD874">
        <v>0</v>
      </c>
      <c r="AE874" t="s">
        <v>806</v>
      </c>
    </row>
    <row r="875" spans="1:31" x14ac:dyDescent="0.35">
      <c r="A875" s="13">
        <f t="shared" si="13"/>
        <v>0</v>
      </c>
      <c r="B875" t="s">
        <v>808</v>
      </c>
      <c r="C875">
        <v>5728</v>
      </c>
      <c r="D875" s="21">
        <v>-1</v>
      </c>
      <c r="E875">
        <v>0</v>
      </c>
      <c r="F875">
        <v>0</v>
      </c>
      <c r="G875">
        <v>0</v>
      </c>
      <c r="H875">
        <v>0</v>
      </c>
      <c r="I875">
        <v>73</v>
      </c>
      <c r="J875">
        <v>0</v>
      </c>
      <c r="K875">
        <v>1600</v>
      </c>
      <c r="L875">
        <v>2334</v>
      </c>
      <c r="M875">
        <v>9735</v>
      </c>
      <c r="N875">
        <v>95</v>
      </c>
      <c r="O875">
        <v>0</v>
      </c>
      <c r="P875">
        <v>0</v>
      </c>
      <c r="Q875">
        <v>1396</v>
      </c>
      <c r="R875">
        <v>0</v>
      </c>
      <c r="S875">
        <v>4301</v>
      </c>
      <c r="T875">
        <v>0</v>
      </c>
      <c r="U875">
        <v>328</v>
      </c>
      <c r="V875">
        <v>3276</v>
      </c>
      <c r="W875">
        <v>587</v>
      </c>
      <c r="X875">
        <v>0</v>
      </c>
      <c r="Y875">
        <v>594</v>
      </c>
      <c r="Z875">
        <v>10577</v>
      </c>
      <c r="AA875">
        <v>47107</v>
      </c>
      <c r="AB875">
        <v>39772</v>
      </c>
      <c r="AC875">
        <v>1</v>
      </c>
      <c r="AD875">
        <v>0</v>
      </c>
      <c r="AE875" t="s">
        <v>806</v>
      </c>
    </row>
    <row r="876" spans="1:31" x14ac:dyDescent="0.35">
      <c r="A876" s="13">
        <f t="shared" si="13"/>
        <v>0</v>
      </c>
      <c r="B876" t="s">
        <v>809</v>
      </c>
      <c r="C876">
        <v>628</v>
      </c>
      <c r="D876">
        <v>0</v>
      </c>
      <c r="E876">
        <v>0</v>
      </c>
      <c r="F876">
        <v>0</v>
      </c>
      <c r="G876">
        <v>0</v>
      </c>
      <c r="H876">
        <v>129</v>
      </c>
      <c r="I876">
        <v>6</v>
      </c>
      <c r="J876">
        <v>0</v>
      </c>
      <c r="K876">
        <v>0</v>
      </c>
      <c r="L876">
        <v>15</v>
      </c>
      <c r="M876">
        <v>778</v>
      </c>
      <c r="N876">
        <v>0</v>
      </c>
      <c r="O876">
        <v>0</v>
      </c>
      <c r="P876">
        <v>86</v>
      </c>
      <c r="Q876">
        <v>170</v>
      </c>
      <c r="R876">
        <v>0</v>
      </c>
      <c r="S876">
        <v>35</v>
      </c>
      <c r="T876">
        <v>0</v>
      </c>
      <c r="U876">
        <v>0</v>
      </c>
      <c r="V876">
        <v>341</v>
      </c>
      <c r="W876">
        <v>91</v>
      </c>
      <c r="X876">
        <v>0</v>
      </c>
      <c r="Y876">
        <v>85</v>
      </c>
      <c r="Z876">
        <v>808</v>
      </c>
      <c r="AA876">
        <v>4310</v>
      </c>
      <c r="AB876">
        <v>5200</v>
      </c>
      <c r="AC876">
        <v>0</v>
      </c>
      <c r="AD876">
        <v>0</v>
      </c>
      <c r="AE876" t="s">
        <v>806</v>
      </c>
    </row>
    <row r="877" spans="1:31" x14ac:dyDescent="0.35">
      <c r="A877" s="13">
        <f t="shared" si="13"/>
        <v>0</v>
      </c>
      <c r="B877" t="s">
        <v>810</v>
      </c>
      <c r="C877">
        <v>346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4</v>
      </c>
      <c r="J877">
        <v>0</v>
      </c>
      <c r="K877">
        <v>150</v>
      </c>
      <c r="L877">
        <v>0</v>
      </c>
      <c r="M877">
        <v>500</v>
      </c>
      <c r="N877">
        <v>35</v>
      </c>
      <c r="O877">
        <v>8</v>
      </c>
      <c r="P877">
        <v>25</v>
      </c>
      <c r="Q877">
        <v>159</v>
      </c>
      <c r="R877">
        <v>0</v>
      </c>
      <c r="S877">
        <v>0</v>
      </c>
      <c r="T877">
        <v>0</v>
      </c>
      <c r="U877">
        <v>0</v>
      </c>
      <c r="V877">
        <v>72</v>
      </c>
      <c r="W877">
        <v>31</v>
      </c>
      <c r="X877">
        <v>0</v>
      </c>
      <c r="Y877">
        <v>25</v>
      </c>
      <c r="Z877">
        <v>355</v>
      </c>
      <c r="AA877">
        <v>4678</v>
      </c>
      <c r="AB877">
        <v>551</v>
      </c>
      <c r="AC877">
        <v>0</v>
      </c>
      <c r="AD877">
        <v>0</v>
      </c>
      <c r="AE877" t="s">
        <v>806</v>
      </c>
    </row>
    <row r="878" spans="1:31" x14ac:dyDescent="0.35">
      <c r="A878" s="13">
        <f t="shared" si="13"/>
        <v>0</v>
      </c>
      <c r="B878" t="s">
        <v>811</v>
      </c>
      <c r="C878">
        <v>490</v>
      </c>
      <c r="D878">
        <v>400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89</v>
      </c>
      <c r="M878">
        <v>979</v>
      </c>
      <c r="N878">
        <v>55</v>
      </c>
      <c r="O878">
        <v>0</v>
      </c>
      <c r="P878">
        <v>235</v>
      </c>
      <c r="Q878">
        <v>444</v>
      </c>
      <c r="R878">
        <v>0</v>
      </c>
      <c r="S878">
        <v>35</v>
      </c>
      <c r="T878">
        <v>0</v>
      </c>
      <c r="U878">
        <v>0</v>
      </c>
      <c r="V878">
        <v>0</v>
      </c>
      <c r="W878">
        <v>120</v>
      </c>
      <c r="X878">
        <v>0</v>
      </c>
      <c r="Y878">
        <v>58</v>
      </c>
      <c r="Z878">
        <v>947</v>
      </c>
      <c r="AA878">
        <v>12000</v>
      </c>
      <c r="AB878">
        <v>0</v>
      </c>
      <c r="AC878">
        <v>0</v>
      </c>
      <c r="AD878">
        <v>0</v>
      </c>
      <c r="AE878" t="s">
        <v>812</v>
      </c>
    </row>
    <row r="879" spans="1:31" x14ac:dyDescent="0.35">
      <c r="A879" s="13">
        <f t="shared" si="13"/>
        <v>0</v>
      </c>
      <c r="B879" t="s">
        <v>813</v>
      </c>
      <c r="C879">
        <v>73</v>
      </c>
      <c r="D879">
        <v>259</v>
      </c>
      <c r="E879">
        <v>71</v>
      </c>
      <c r="F879">
        <v>0</v>
      </c>
      <c r="G879">
        <v>0</v>
      </c>
      <c r="H879">
        <v>0</v>
      </c>
      <c r="I879">
        <v>10</v>
      </c>
      <c r="J879">
        <v>0</v>
      </c>
      <c r="K879">
        <v>338</v>
      </c>
      <c r="L879">
        <v>1</v>
      </c>
      <c r="M879">
        <v>752</v>
      </c>
      <c r="N879">
        <v>0</v>
      </c>
      <c r="O879">
        <v>338</v>
      </c>
      <c r="P879">
        <v>68</v>
      </c>
      <c r="Q879">
        <v>117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111</v>
      </c>
      <c r="X879">
        <v>0</v>
      </c>
      <c r="Y879">
        <v>46</v>
      </c>
      <c r="Z879">
        <v>680</v>
      </c>
      <c r="AA879">
        <v>6798</v>
      </c>
      <c r="AB879">
        <v>945</v>
      </c>
      <c r="AC879">
        <v>0</v>
      </c>
      <c r="AD879">
        <v>0</v>
      </c>
      <c r="AE879" t="s">
        <v>812</v>
      </c>
    </row>
    <row r="880" spans="1:31" x14ac:dyDescent="0.35">
      <c r="A880" s="13">
        <f t="shared" si="13"/>
        <v>0</v>
      </c>
      <c r="B880" t="s">
        <v>812</v>
      </c>
      <c r="C880">
        <v>0</v>
      </c>
      <c r="D880">
        <v>62</v>
      </c>
      <c r="E880">
        <v>0</v>
      </c>
      <c r="F880">
        <v>303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365</v>
      </c>
      <c r="N880">
        <v>0</v>
      </c>
      <c r="O880">
        <v>0</v>
      </c>
      <c r="P880">
        <v>218</v>
      </c>
      <c r="Q880">
        <v>588</v>
      </c>
      <c r="R880">
        <v>0</v>
      </c>
      <c r="S880">
        <v>0</v>
      </c>
      <c r="T880">
        <v>0</v>
      </c>
      <c r="U880">
        <v>0</v>
      </c>
      <c r="V880">
        <v>116</v>
      </c>
      <c r="W880">
        <v>107</v>
      </c>
      <c r="X880">
        <v>0</v>
      </c>
      <c r="Y880">
        <v>86</v>
      </c>
      <c r="Z880">
        <v>1115</v>
      </c>
      <c r="AA880">
        <v>19165</v>
      </c>
      <c r="AB880">
        <v>1520</v>
      </c>
      <c r="AC880">
        <v>1</v>
      </c>
      <c r="AD880">
        <v>0</v>
      </c>
      <c r="AE880" t="s">
        <v>812</v>
      </c>
    </row>
    <row r="881" spans="1:31" x14ac:dyDescent="0.35">
      <c r="A881" s="13">
        <f t="shared" si="13"/>
        <v>0</v>
      </c>
      <c r="B881" t="s">
        <v>814</v>
      </c>
      <c r="C881">
        <v>2540</v>
      </c>
      <c r="D881">
        <v>0</v>
      </c>
      <c r="E881">
        <v>4755</v>
      </c>
      <c r="F881">
        <v>1102</v>
      </c>
      <c r="G881">
        <v>0</v>
      </c>
      <c r="H881">
        <v>0</v>
      </c>
      <c r="I881">
        <v>85</v>
      </c>
      <c r="J881">
        <v>0</v>
      </c>
      <c r="K881">
        <v>500</v>
      </c>
      <c r="L881">
        <v>1015</v>
      </c>
      <c r="M881">
        <v>9997</v>
      </c>
      <c r="N881">
        <v>55</v>
      </c>
      <c r="O881">
        <v>303</v>
      </c>
      <c r="P881">
        <v>1866</v>
      </c>
      <c r="Q881">
        <v>1606</v>
      </c>
      <c r="R881">
        <v>0</v>
      </c>
      <c r="S881">
        <v>811</v>
      </c>
      <c r="T881">
        <v>0</v>
      </c>
      <c r="U881">
        <v>0</v>
      </c>
      <c r="V881">
        <v>2638</v>
      </c>
      <c r="W881">
        <v>775</v>
      </c>
      <c r="X881">
        <v>720</v>
      </c>
      <c r="Y881">
        <v>376</v>
      </c>
      <c r="Z881">
        <v>9150</v>
      </c>
      <c r="AA881">
        <v>14260</v>
      </c>
      <c r="AB881">
        <v>51943</v>
      </c>
      <c r="AC881">
        <v>0</v>
      </c>
      <c r="AD881">
        <v>1</v>
      </c>
      <c r="AE881" t="s">
        <v>812</v>
      </c>
    </row>
    <row r="882" spans="1:31" x14ac:dyDescent="0.35">
      <c r="A882" s="13">
        <f t="shared" si="13"/>
        <v>0</v>
      </c>
      <c r="B882" t="s">
        <v>815</v>
      </c>
      <c r="C882">
        <v>1378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13</v>
      </c>
      <c r="J882">
        <v>0</v>
      </c>
      <c r="K882">
        <v>0</v>
      </c>
      <c r="L882">
        <v>53</v>
      </c>
      <c r="M882">
        <v>1444</v>
      </c>
      <c r="N882">
        <v>0</v>
      </c>
      <c r="O882">
        <v>0</v>
      </c>
      <c r="P882">
        <v>201</v>
      </c>
      <c r="Q882">
        <v>274</v>
      </c>
      <c r="R882">
        <v>0</v>
      </c>
      <c r="S882">
        <v>0</v>
      </c>
      <c r="T882">
        <v>29</v>
      </c>
      <c r="U882">
        <v>0</v>
      </c>
      <c r="V882">
        <v>0</v>
      </c>
      <c r="W882">
        <v>186</v>
      </c>
      <c r="X882">
        <v>0</v>
      </c>
      <c r="Y882">
        <v>277</v>
      </c>
      <c r="Z882">
        <v>967</v>
      </c>
      <c r="AA882">
        <v>24285</v>
      </c>
      <c r="AB882">
        <v>0</v>
      </c>
      <c r="AC882">
        <v>0</v>
      </c>
      <c r="AD882">
        <v>0</v>
      </c>
      <c r="AE882" t="s">
        <v>812</v>
      </c>
    </row>
    <row r="883" spans="1:31" x14ac:dyDescent="0.35">
      <c r="A883" s="13">
        <f t="shared" si="13"/>
        <v>0</v>
      </c>
      <c r="B883" t="s">
        <v>1070</v>
      </c>
      <c r="C883">
        <v>460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6</v>
      </c>
      <c r="M883">
        <v>466</v>
      </c>
      <c r="N883">
        <v>0</v>
      </c>
      <c r="O883">
        <v>0</v>
      </c>
      <c r="P883">
        <v>0</v>
      </c>
      <c r="Q883">
        <v>361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20</v>
      </c>
      <c r="X883">
        <v>0</v>
      </c>
      <c r="Y883">
        <v>43</v>
      </c>
      <c r="Z883">
        <v>424</v>
      </c>
      <c r="AA883">
        <v>20000</v>
      </c>
      <c r="AB883">
        <v>0</v>
      </c>
      <c r="AC883">
        <v>0</v>
      </c>
      <c r="AD883">
        <v>0</v>
      </c>
      <c r="AE883" t="s">
        <v>812</v>
      </c>
    </row>
    <row r="884" spans="1:31" x14ac:dyDescent="0.35">
      <c r="A884" s="13">
        <f t="shared" si="13"/>
        <v>0</v>
      </c>
      <c r="B884" t="s">
        <v>994</v>
      </c>
      <c r="C884">
        <v>2313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55</v>
      </c>
      <c r="J884">
        <v>0</v>
      </c>
      <c r="K884">
        <v>10000</v>
      </c>
      <c r="L884">
        <v>0</v>
      </c>
      <c r="M884">
        <v>12368</v>
      </c>
      <c r="N884">
        <v>0</v>
      </c>
      <c r="O884">
        <v>10864</v>
      </c>
      <c r="P884">
        <v>229</v>
      </c>
      <c r="Q884">
        <v>864</v>
      </c>
      <c r="R884">
        <v>0</v>
      </c>
      <c r="S884">
        <v>0</v>
      </c>
      <c r="T884">
        <v>0</v>
      </c>
      <c r="U884">
        <v>0</v>
      </c>
      <c r="V884">
        <v>1207</v>
      </c>
      <c r="W884">
        <v>512</v>
      </c>
      <c r="X884">
        <v>0</v>
      </c>
      <c r="Y884">
        <v>93</v>
      </c>
      <c r="Z884">
        <v>13769</v>
      </c>
      <c r="AA884">
        <v>26384</v>
      </c>
      <c r="AB884">
        <v>33676</v>
      </c>
      <c r="AC884">
        <v>0</v>
      </c>
      <c r="AD884">
        <v>0</v>
      </c>
      <c r="AE884" t="s">
        <v>812</v>
      </c>
    </row>
    <row r="885" spans="1:31" x14ac:dyDescent="0.35">
      <c r="A885" s="13">
        <f t="shared" si="13"/>
        <v>0</v>
      </c>
      <c r="B885" t="s">
        <v>995</v>
      </c>
      <c r="C885">
        <v>517</v>
      </c>
      <c r="D885">
        <v>0</v>
      </c>
      <c r="E885">
        <v>0</v>
      </c>
      <c r="F885">
        <v>0</v>
      </c>
      <c r="G885">
        <v>10</v>
      </c>
      <c r="H885">
        <v>0</v>
      </c>
      <c r="I885">
        <v>67</v>
      </c>
      <c r="J885">
        <v>0</v>
      </c>
      <c r="K885">
        <v>0</v>
      </c>
      <c r="L885">
        <v>6</v>
      </c>
      <c r="M885">
        <v>600</v>
      </c>
      <c r="N885">
        <v>1</v>
      </c>
      <c r="O885">
        <v>0</v>
      </c>
      <c r="P885">
        <v>67</v>
      </c>
      <c r="Q885">
        <v>422</v>
      </c>
      <c r="R885">
        <v>0</v>
      </c>
      <c r="S885">
        <v>3</v>
      </c>
      <c r="T885">
        <v>0</v>
      </c>
      <c r="U885">
        <v>10</v>
      </c>
      <c r="V885">
        <v>0</v>
      </c>
      <c r="W885">
        <v>143</v>
      </c>
      <c r="X885">
        <v>0</v>
      </c>
      <c r="Y885">
        <v>58</v>
      </c>
      <c r="Z885">
        <v>704</v>
      </c>
      <c r="AA885">
        <v>16067</v>
      </c>
      <c r="AB885">
        <v>0</v>
      </c>
      <c r="AC885">
        <v>0</v>
      </c>
      <c r="AD885">
        <v>0</v>
      </c>
      <c r="AE885" t="s">
        <v>812</v>
      </c>
    </row>
    <row r="886" spans="1:31" x14ac:dyDescent="0.35">
      <c r="A886" s="13">
        <f t="shared" si="13"/>
        <v>0</v>
      </c>
      <c r="B886" t="s">
        <v>996</v>
      </c>
      <c r="C886">
        <v>1330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50</v>
      </c>
      <c r="J886">
        <v>0</v>
      </c>
      <c r="K886">
        <v>0</v>
      </c>
      <c r="L886">
        <v>25</v>
      </c>
      <c r="M886">
        <v>1405</v>
      </c>
      <c r="N886">
        <v>12</v>
      </c>
      <c r="O886">
        <v>0</v>
      </c>
      <c r="P886">
        <v>189</v>
      </c>
      <c r="Q886">
        <v>1117</v>
      </c>
      <c r="R886">
        <v>0</v>
      </c>
      <c r="S886">
        <v>102</v>
      </c>
      <c r="T886">
        <v>0</v>
      </c>
      <c r="U886">
        <v>0</v>
      </c>
      <c r="V886">
        <v>0</v>
      </c>
      <c r="W886">
        <v>360</v>
      </c>
      <c r="X886">
        <v>0</v>
      </c>
      <c r="Y886">
        <v>159</v>
      </c>
      <c r="Z886">
        <v>1939</v>
      </c>
      <c r="AA886">
        <v>34580</v>
      </c>
      <c r="AB886">
        <v>0</v>
      </c>
      <c r="AC886">
        <v>0</v>
      </c>
      <c r="AD886">
        <v>0</v>
      </c>
      <c r="AE886" t="s">
        <v>812</v>
      </c>
    </row>
    <row r="887" spans="1:31" x14ac:dyDescent="0.35">
      <c r="A887" s="13">
        <f t="shared" si="13"/>
        <v>0</v>
      </c>
      <c r="B887" t="s">
        <v>816</v>
      </c>
      <c r="C887">
        <v>933</v>
      </c>
      <c r="D887">
        <v>592</v>
      </c>
      <c r="E887">
        <v>0</v>
      </c>
      <c r="F887">
        <v>0</v>
      </c>
      <c r="G887">
        <v>153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1678</v>
      </c>
      <c r="N887">
        <v>1</v>
      </c>
      <c r="O887">
        <v>0</v>
      </c>
      <c r="P887">
        <v>274</v>
      </c>
      <c r="Q887">
        <v>1104</v>
      </c>
      <c r="R887">
        <v>0</v>
      </c>
      <c r="S887">
        <v>625</v>
      </c>
      <c r="T887">
        <v>0</v>
      </c>
      <c r="U887">
        <v>53</v>
      </c>
      <c r="V887">
        <v>165</v>
      </c>
      <c r="W887">
        <v>225</v>
      </c>
      <c r="X887">
        <v>0</v>
      </c>
      <c r="Y887">
        <v>208</v>
      </c>
      <c r="Z887">
        <v>2655</v>
      </c>
      <c r="AA887">
        <v>36132</v>
      </c>
      <c r="AB887">
        <v>1820</v>
      </c>
      <c r="AC887">
        <v>0</v>
      </c>
      <c r="AD887">
        <v>0</v>
      </c>
      <c r="AE887" t="s">
        <v>812</v>
      </c>
    </row>
    <row r="888" spans="1:31" x14ac:dyDescent="0.35">
      <c r="A888" s="13">
        <f t="shared" si="13"/>
        <v>0</v>
      </c>
      <c r="B888" t="s">
        <v>817</v>
      </c>
      <c r="C888">
        <v>145</v>
      </c>
      <c r="D888">
        <v>288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433</v>
      </c>
      <c r="N888">
        <v>0</v>
      </c>
      <c r="O888">
        <v>0</v>
      </c>
      <c r="P888">
        <v>36</v>
      </c>
      <c r="Q888">
        <v>348</v>
      </c>
      <c r="R888">
        <v>0</v>
      </c>
      <c r="S888">
        <v>0</v>
      </c>
      <c r="T888">
        <v>0</v>
      </c>
      <c r="U888">
        <v>0</v>
      </c>
      <c r="V888">
        <v>28</v>
      </c>
      <c r="W888">
        <v>80</v>
      </c>
      <c r="X888">
        <v>0</v>
      </c>
      <c r="Y888">
        <v>32</v>
      </c>
      <c r="Z888">
        <v>524</v>
      </c>
      <c r="AA888">
        <v>14549</v>
      </c>
      <c r="AB888">
        <v>168</v>
      </c>
      <c r="AC888">
        <v>0</v>
      </c>
      <c r="AD888">
        <v>0</v>
      </c>
      <c r="AE888" t="s">
        <v>812</v>
      </c>
    </row>
    <row r="889" spans="1:31" x14ac:dyDescent="0.35">
      <c r="A889" s="13">
        <f t="shared" si="13"/>
        <v>0</v>
      </c>
      <c r="B889" t="s">
        <v>820</v>
      </c>
      <c r="C889">
        <v>1283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173</v>
      </c>
      <c r="M889">
        <v>1456</v>
      </c>
      <c r="N889">
        <v>113</v>
      </c>
      <c r="O889">
        <v>0</v>
      </c>
      <c r="P889">
        <v>254</v>
      </c>
      <c r="Q889">
        <v>469</v>
      </c>
      <c r="R889">
        <v>0</v>
      </c>
      <c r="S889">
        <v>66</v>
      </c>
      <c r="T889">
        <v>0</v>
      </c>
      <c r="U889">
        <v>0</v>
      </c>
      <c r="V889">
        <v>0</v>
      </c>
      <c r="W889">
        <v>102</v>
      </c>
      <c r="X889">
        <v>0</v>
      </c>
      <c r="Y889">
        <v>381</v>
      </c>
      <c r="Z889">
        <v>1385</v>
      </c>
      <c r="AA889">
        <v>12677</v>
      </c>
      <c r="AB889">
        <v>0</v>
      </c>
      <c r="AC889">
        <v>0</v>
      </c>
      <c r="AD889">
        <v>0</v>
      </c>
      <c r="AE889" t="s">
        <v>812</v>
      </c>
    </row>
    <row r="890" spans="1:31" x14ac:dyDescent="0.35">
      <c r="A890" s="13">
        <f t="shared" si="13"/>
        <v>0</v>
      </c>
      <c r="B890" t="s">
        <v>818</v>
      </c>
      <c r="C890">
        <v>192</v>
      </c>
      <c r="D890">
        <v>267</v>
      </c>
      <c r="E890">
        <v>0</v>
      </c>
      <c r="F890">
        <v>0</v>
      </c>
      <c r="G890">
        <v>98</v>
      </c>
      <c r="H890">
        <v>0</v>
      </c>
      <c r="I890">
        <v>0</v>
      </c>
      <c r="J890">
        <v>0</v>
      </c>
      <c r="K890">
        <v>0</v>
      </c>
      <c r="L890">
        <v>6</v>
      </c>
      <c r="M890">
        <v>563</v>
      </c>
      <c r="N890">
        <v>74</v>
      </c>
      <c r="O890">
        <v>0</v>
      </c>
      <c r="P890">
        <v>0</v>
      </c>
      <c r="Q890">
        <v>286</v>
      </c>
      <c r="R890">
        <v>0</v>
      </c>
      <c r="S890">
        <v>0</v>
      </c>
      <c r="T890">
        <v>0</v>
      </c>
      <c r="U890">
        <v>0</v>
      </c>
      <c r="V890">
        <v>58</v>
      </c>
      <c r="W890">
        <v>85</v>
      </c>
      <c r="X890">
        <v>0</v>
      </c>
      <c r="Y890">
        <v>28</v>
      </c>
      <c r="Z890">
        <v>531</v>
      </c>
      <c r="AA890">
        <v>11308</v>
      </c>
      <c r="AB890">
        <v>1025</v>
      </c>
      <c r="AC890">
        <v>0</v>
      </c>
      <c r="AD890">
        <v>0</v>
      </c>
      <c r="AE890" t="s">
        <v>812</v>
      </c>
    </row>
    <row r="891" spans="1:31" x14ac:dyDescent="0.35">
      <c r="A891" s="13">
        <f t="shared" si="13"/>
        <v>0</v>
      </c>
      <c r="B891" t="s">
        <v>819</v>
      </c>
      <c r="C891">
        <v>326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326</v>
      </c>
      <c r="N891">
        <v>36</v>
      </c>
      <c r="O891">
        <v>0</v>
      </c>
      <c r="P891">
        <v>74</v>
      </c>
      <c r="Q891">
        <v>129</v>
      </c>
      <c r="R891">
        <v>0</v>
      </c>
      <c r="S891">
        <v>0</v>
      </c>
      <c r="T891">
        <v>0</v>
      </c>
      <c r="U891">
        <v>0</v>
      </c>
      <c r="V891">
        <v>40</v>
      </c>
      <c r="W891">
        <v>51</v>
      </c>
      <c r="X891">
        <v>0</v>
      </c>
      <c r="Y891">
        <v>32</v>
      </c>
      <c r="Z891">
        <v>362</v>
      </c>
      <c r="AA891">
        <v>4713</v>
      </c>
      <c r="AB891">
        <v>540</v>
      </c>
      <c r="AC891">
        <v>0</v>
      </c>
      <c r="AD891">
        <v>0</v>
      </c>
      <c r="AE891" t="s">
        <v>812</v>
      </c>
    </row>
    <row r="892" spans="1:31" x14ac:dyDescent="0.35">
      <c r="A892" s="13">
        <f t="shared" si="13"/>
        <v>0</v>
      </c>
      <c r="B892" t="s">
        <v>821</v>
      </c>
      <c r="C892">
        <v>223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2</v>
      </c>
      <c r="M892">
        <v>225</v>
      </c>
      <c r="N892">
        <v>207</v>
      </c>
      <c r="O892">
        <v>0</v>
      </c>
      <c r="P892">
        <v>38</v>
      </c>
      <c r="Q892">
        <v>47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51</v>
      </c>
      <c r="X892">
        <v>0</v>
      </c>
      <c r="Y892">
        <v>27</v>
      </c>
      <c r="Z892">
        <v>370</v>
      </c>
      <c r="AA892">
        <v>4471</v>
      </c>
      <c r="AB892">
        <v>0</v>
      </c>
      <c r="AC892">
        <v>0</v>
      </c>
      <c r="AD892">
        <v>0</v>
      </c>
      <c r="AE892" t="s">
        <v>812</v>
      </c>
    </row>
    <row r="893" spans="1:31" x14ac:dyDescent="0.35">
      <c r="A893" s="13">
        <f t="shared" si="13"/>
        <v>0</v>
      </c>
      <c r="B893" t="s">
        <v>1254</v>
      </c>
      <c r="C893">
        <v>741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12</v>
      </c>
      <c r="M893">
        <v>753</v>
      </c>
      <c r="N893">
        <v>22</v>
      </c>
      <c r="O893">
        <v>0</v>
      </c>
      <c r="P893">
        <v>90</v>
      </c>
      <c r="Q893">
        <v>142</v>
      </c>
      <c r="R893">
        <v>0</v>
      </c>
      <c r="S893">
        <v>80</v>
      </c>
      <c r="T893">
        <v>0</v>
      </c>
      <c r="U893">
        <v>0</v>
      </c>
      <c r="V893">
        <v>0</v>
      </c>
      <c r="W893">
        <v>131</v>
      </c>
      <c r="X893">
        <v>69</v>
      </c>
      <c r="Y893">
        <v>19</v>
      </c>
      <c r="Z893">
        <v>553</v>
      </c>
      <c r="AA893">
        <v>9378</v>
      </c>
      <c r="AB893">
        <v>1600</v>
      </c>
      <c r="AC893">
        <v>0</v>
      </c>
      <c r="AD893">
        <v>0</v>
      </c>
      <c r="AE893" t="s">
        <v>812</v>
      </c>
    </row>
    <row r="894" spans="1:31" x14ac:dyDescent="0.35">
      <c r="A894" s="13">
        <f t="shared" si="13"/>
        <v>0</v>
      </c>
      <c r="B894" t="s">
        <v>822</v>
      </c>
      <c r="C894">
        <v>10889</v>
      </c>
      <c r="D894">
        <v>0</v>
      </c>
      <c r="E894">
        <v>0</v>
      </c>
      <c r="F894">
        <v>0</v>
      </c>
      <c r="G894">
        <v>1106</v>
      </c>
      <c r="H894">
        <v>0</v>
      </c>
      <c r="I894">
        <v>140</v>
      </c>
      <c r="J894">
        <v>0</v>
      </c>
      <c r="K894">
        <v>0</v>
      </c>
      <c r="L894">
        <v>832</v>
      </c>
      <c r="M894">
        <v>12967</v>
      </c>
      <c r="N894">
        <v>0</v>
      </c>
      <c r="O894">
        <v>193</v>
      </c>
      <c r="P894">
        <v>1285</v>
      </c>
      <c r="Q894">
        <v>2115</v>
      </c>
      <c r="R894">
        <v>0</v>
      </c>
      <c r="S894">
        <v>3821</v>
      </c>
      <c r="T894">
        <v>0</v>
      </c>
      <c r="U894">
        <v>2165</v>
      </c>
      <c r="V894">
        <v>2235</v>
      </c>
      <c r="W894">
        <v>1161</v>
      </c>
      <c r="X894">
        <v>0</v>
      </c>
      <c r="Y894">
        <v>1604</v>
      </c>
      <c r="Z894">
        <v>14579</v>
      </c>
      <c r="AA894">
        <v>145612</v>
      </c>
      <c r="AB894">
        <v>19762</v>
      </c>
      <c r="AC894">
        <v>1</v>
      </c>
      <c r="AD894">
        <v>0</v>
      </c>
      <c r="AE894" t="s">
        <v>812</v>
      </c>
    </row>
    <row r="895" spans="1:31" x14ac:dyDescent="0.35">
      <c r="A895" s="13">
        <f t="shared" si="13"/>
        <v>0</v>
      </c>
      <c r="B895" t="s">
        <v>825</v>
      </c>
      <c r="C895">
        <v>37462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50000</v>
      </c>
      <c r="L895">
        <v>564</v>
      </c>
      <c r="M895">
        <v>88026</v>
      </c>
      <c r="N895">
        <v>13673</v>
      </c>
      <c r="O895">
        <v>189</v>
      </c>
      <c r="P895">
        <v>4272</v>
      </c>
      <c r="Q895">
        <v>19967</v>
      </c>
      <c r="R895">
        <v>0</v>
      </c>
      <c r="S895">
        <v>41223</v>
      </c>
      <c r="T895">
        <v>0</v>
      </c>
      <c r="U895">
        <v>4603</v>
      </c>
      <c r="V895">
        <v>6789</v>
      </c>
      <c r="W895">
        <v>3182</v>
      </c>
      <c r="X895">
        <v>0</v>
      </c>
      <c r="Y895">
        <v>1480</v>
      </c>
      <c r="Z895">
        <v>95378</v>
      </c>
      <c r="AA895">
        <v>283658</v>
      </c>
      <c r="AB895">
        <v>156522</v>
      </c>
      <c r="AC895">
        <v>1</v>
      </c>
      <c r="AD895">
        <v>0</v>
      </c>
      <c r="AE895" t="s">
        <v>824</v>
      </c>
    </row>
    <row r="896" spans="1:31" x14ac:dyDescent="0.35">
      <c r="A896" s="13">
        <f t="shared" si="13"/>
        <v>0</v>
      </c>
      <c r="B896" t="s">
        <v>998</v>
      </c>
      <c r="C896">
        <v>1046</v>
      </c>
      <c r="D896">
        <v>1119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2165</v>
      </c>
      <c r="N896">
        <v>0</v>
      </c>
      <c r="O896">
        <v>0</v>
      </c>
      <c r="P896">
        <v>236</v>
      </c>
      <c r="Q896">
        <v>1056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117</v>
      </c>
      <c r="X896">
        <v>0</v>
      </c>
      <c r="Y896">
        <v>268</v>
      </c>
      <c r="Z896">
        <v>1677</v>
      </c>
      <c r="AA896">
        <v>30423</v>
      </c>
      <c r="AB896">
        <v>0</v>
      </c>
      <c r="AC896">
        <v>0</v>
      </c>
      <c r="AD896">
        <v>0</v>
      </c>
      <c r="AE896" t="s">
        <v>824</v>
      </c>
    </row>
    <row r="897" spans="1:31" x14ac:dyDescent="0.35">
      <c r="A897" s="13">
        <f t="shared" si="13"/>
        <v>0</v>
      </c>
      <c r="B897" t="s">
        <v>999</v>
      </c>
      <c r="C897">
        <v>1863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105</v>
      </c>
      <c r="M897">
        <v>1968</v>
      </c>
      <c r="N897">
        <v>0</v>
      </c>
      <c r="O897">
        <v>20</v>
      </c>
      <c r="P897">
        <v>574</v>
      </c>
      <c r="Q897">
        <v>777</v>
      </c>
      <c r="R897">
        <v>0</v>
      </c>
      <c r="S897">
        <v>0</v>
      </c>
      <c r="T897">
        <v>647</v>
      </c>
      <c r="U897">
        <v>0</v>
      </c>
      <c r="V897">
        <v>0</v>
      </c>
      <c r="W897">
        <v>244</v>
      </c>
      <c r="X897">
        <v>0</v>
      </c>
      <c r="Y897">
        <v>120</v>
      </c>
      <c r="Z897">
        <v>2382</v>
      </c>
      <c r="AA897">
        <v>23000</v>
      </c>
      <c r="AB897">
        <v>0</v>
      </c>
      <c r="AC897">
        <v>0</v>
      </c>
      <c r="AD897">
        <v>0</v>
      </c>
      <c r="AE897" t="s">
        <v>824</v>
      </c>
    </row>
    <row r="898" spans="1:31" x14ac:dyDescent="0.35">
      <c r="A898" s="13">
        <f t="shared" si="13"/>
        <v>0</v>
      </c>
      <c r="B898" t="s">
        <v>1071</v>
      </c>
      <c r="C898">
        <v>3909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1311</v>
      </c>
      <c r="M898">
        <v>5220</v>
      </c>
      <c r="N898">
        <v>0</v>
      </c>
      <c r="O898">
        <v>0</v>
      </c>
      <c r="P898">
        <v>0</v>
      </c>
      <c r="Q898">
        <v>1337</v>
      </c>
      <c r="R898">
        <v>0</v>
      </c>
      <c r="S898">
        <v>1332</v>
      </c>
      <c r="T898">
        <v>0</v>
      </c>
      <c r="U898">
        <v>0</v>
      </c>
      <c r="V898">
        <v>0</v>
      </c>
      <c r="W898">
        <v>17</v>
      </c>
      <c r="X898">
        <v>0</v>
      </c>
      <c r="Y898">
        <v>24</v>
      </c>
      <c r="Z898">
        <v>2710</v>
      </c>
      <c r="AA898">
        <v>140904</v>
      </c>
      <c r="AB898">
        <v>0</v>
      </c>
      <c r="AC898">
        <v>0</v>
      </c>
      <c r="AD898">
        <v>0</v>
      </c>
      <c r="AE898" t="s">
        <v>824</v>
      </c>
    </row>
    <row r="899" spans="1:31" x14ac:dyDescent="0.35">
      <c r="A899" s="13">
        <f t="shared" ref="A899:A953" si="14">+Z899-SUM(N899:Y899)</f>
        <v>0</v>
      </c>
      <c r="B899" t="s">
        <v>827</v>
      </c>
      <c r="C899">
        <v>9720</v>
      </c>
      <c r="D899">
        <v>0</v>
      </c>
      <c r="E899">
        <v>0</v>
      </c>
      <c r="F899">
        <v>0</v>
      </c>
      <c r="G899">
        <v>0</v>
      </c>
      <c r="H899">
        <v>4459</v>
      </c>
      <c r="I899">
        <v>0</v>
      </c>
      <c r="J899">
        <v>126</v>
      </c>
      <c r="K899">
        <v>5000</v>
      </c>
      <c r="L899">
        <v>1553</v>
      </c>
      <c r="M899">
        <v>20858</v>
      </c>
      <c r="N899">
        <v>137</v>
      </c>
      <c r="O899">
        <v>3554</v>
      </c>
      <c r="P899">
        <v>0</v>
      </c>
      <c r="Q899">
        <v>3535</v>
      </c>
      <c r="R899">
        <v>169</v>
      </c>
      <c r="S899">
        <v>134</v>
      </c>
      <c r="T899">
        <v>1091</v>
      </c>
      <c r="U899">
        <v>174</v>
      </c>
      <c r="V899">
        <v>6204</v>
      </c>
      <c r="W899">
        <v>1451</v>
      </c>
      <c r="X899">
        <v>0</v>
      </c>
      <c r="Y899">
        <v>1479</v>
      </c>
      <c r="Z899">
        <v>17928</v>
      </c>
      <c r="AA899">
        <v>127745</v>
      </c>
      <c r="AB899">
        <v>91028</v>
      </c>
      <c r="AC899">
        <v>0</v>
      </c>
      <c r="AD899">
        <v>0</v>
      </c>
      <c r="AE899" t="s">
        <v>824</v>
      </c>
    </row>
    <row r="900" spans="1:31" x14ac:dyDescent="0.35">
      <c r="A900" s="13">
        <f t="shared" si="14"/>
        <v>0</v>
      </c>
      <c r="B900" t="s">
        <v>828</v>
      </c>
      <c r="C900">
        <v>20165</v>
      </c>
      <c r="D900">
        <v>0</v>
      </c>
      <c r="E900">
        <v>0</v>
      </c>
      <c r="F900">
        <v>0</v>
      </c>
      <c r="G900">
        <v>223</v>
      </c>
      <c r="H900">
        <v>4955</v>
      </c>
      <c r="I900">
        <v>284</v>
      </c>
      <c r="J900">
        <v>0</v>
      </c>
      <c r="K900">
        <v>37100</v>
      </c>
      <c r="L900">
        <v>2340</v>
      </c>
      <c r="M900">
        <v>65067</v>
      </c>
      <c r="N900">
        <v>761</v>
      </c>
      <c r="O900">
        <v>2056</v>
      </c>
      <c r="P900">
        <v>1345</v>
      </c>
      <c r="Q900">
        <v>4784</v>
      </c>
      <c r="R900">
        <v>163</v>
      </c>
      <c r="S900">
        <v>17521</v>
      </c>
      <c r="T900">
        <v>0</v>
      </c>
      <c r="U900">
        <v>799</v>
      </c>
      <c r="V900">
        <v>12540</v>
      </c>
      <c r="W900">
        <v>2180</v>
      </c>
      <c r="X900">
        <v>0</v>
      </c>
      <c r="Y900">
        <v>5343</v>
      </c>
      <c r="Z900">
        <v>47492</v>
      </c>
      <c r="AA900">
        <v>130955</v>
      </c>
      <c r="AB900">
        <v>178866</v>
      </c>
      <c r="AC900">
        <v>0</v>
      </c>
      <c r="AD900">
        <v>0</v>
      </c>
      <c r="AE900" t="s">
        <v>824</v>
      </c>
    </row>
    <row r="901" spans="1:31" x14ac:dyDescent="0.35">
      <c r="A901" s="13">
        <f t="shared" si="14"/>
        <v>0</v>
      </c>
      <c r="B901" t="s">
        <v>829</v>
      </c>
      <c r="C901">
        <v>1622</v>
      </c>
      <c r="D901">
        <v>0</v>
      </c>
      <c r="E901">
        <v>0</v>
      </c>
      <c r="F901">
        <v>88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57</v>
      </c>
      <c r="M901">
        <v>1767</v>
      </c>
      <c r="N901">
        <v>270</v>
      </c>
      <c r="O901">
        <v>3</v>
      </c>
      <c r="P901">
        <v>329</v>
      </c>
      <c r="Q901">
        <v>316</v>
      </c>
      <c r="R901">
        <v>0</v>
      </c>
      <c r="S901">
        <v>629</v>
      </c>
      <c r="T901">
        <v>0</v>
      </c>
      <c r="U901">
        <v>0</v>
      </c>
      <c r="V901">
        <v>0</v>
      </c>
      <c r="W901">
        <v>258</v>
      </c>
      <c r="X901">
        <v>0</v>
      </c>
      <c r="Y901">
        <v>212</v>
      </c>
      <c r="Z901">
        <v>2017</v>
      </c>
      <c r="AA901">
        <v>33596</v>
      </c>
      <c r="AB901">
        <v>0</v>
      </c>
      <c r="AC901">
        <v>0</v>
      </c>
      <c r="AD901">
        <v>0</v>
      </c>
      <c r="AE901" t="s">
        <v>824</v>
      </c>
    </row>
    <row r="902" spans="1:31" x14ac:dyDescent="0.35">
      <c r="A902" s="13">
        <f t="shared" si="14"/>
        <v>0</v>
      </c>
      <c r="B902" t="s">
        <v>830</v>
      </c>
      <c r="C902">
        <v>1233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19</v>
      </c>
      <c r="M902">
        <v>1252</v>
      </c>
      <c r="N902">
        <v>0</v>
      </c>
      <c r="O902">
        <v>18</v>
      </c>
      <c r="P902">
        <v>156</v>
      </c>
      <c r="Q902">
        <v>667</v>
      </c>
      <c r="R902">
        <v>0</v>
      </c>
      <c r="S902">
        <v>214</v>
      </c>
      <c r="T902">
        <v>0</v>
      </c>
      <c r="U902">
        <v>0</v>
      </c>
      <c r="V902">
        <v>83</v>
      </c>
      <c r="W902">
        <v>157</v>
      </c>
      <c r="X902">
        <v>0</v>
      </c>
      <c r="Y902">
        <v>46</v>
      </c>
      <c r="Z902">
        <v>1341</v>
      </c>
      <c r="AA902">
        <v>14961</v>
      </c>
      <c r="AB902">
        <v>517</v>
      </c>
      <c r="AC902">
        <v>0</v>
      </c>
      <c r="AD902">
        <v>0</v>
      </c>
      <c r="AE902" t="s">
        <v>824</v>
      </c>
    </row>
    <row r="903" spans="1:31" x14ac:dyDescent="0.35">
      <c r="A903" s="13">
        <f t="shared" si="14"/>
        <v>0</v>
      </c>
      <c r="B903" t="s">
        <v>831</v>
      </c>
      <c r="C903">
        <v>1095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60</v>
      </c>
      <c r="J903">
        <v>0</v>
      </c>
      <c r="K903">
        <v>2500</v>
      </c>
      <c r="L903">
        <v>91</v>
      </c>
      <c r="M903">
        <v>3746</v>
      </c>
      <c r="N903">
        <v>30</v>
      </c>
      <c r="O903">
        <v>115</v>
      </c>
      <c r="P903">
        <v>329</v>
      </c>
      <c r="Q903">
        <v>494</v>
      </c>
      <c r="R903">
        <v>0</v>
      </c>
      <c r="S903">
        <v>94</v>
      </c>
      <c r="T903">
        <v>12</v>
      </c>
      <c r="U903">
        <v>0</v>
      </c>
      <c r="V903">
        <v>97</v>
      </c>
      <c r="W903">
        <v>30</v>
      </c>
      <c r="X903">
        <v>0</v>
      </c>
      <c r="Y903">
        <v>287</v>
      </c>
      <c r="Z903">
        <v>1488</v>
      </c>
      <c r="AA903">
        <v>20084</v>
      </c>
      <c r="AB903">
        <v>2500</v>
      </c>
      <c r="AC903">
        <v>0</v>
      </c>
      <c r="AD903">
        <v>0</v>
      </c>
      <c r="AE903" t="s">
        <v>824</v>
      </c>
    </row>
    <row r="904" spans="1:31" x14ac:dyDescent="0.35">
      <c r="A904" s="13">
        <f t="shared" si="14"/>
        <v>0</v>
      </c>
      <c r="B904" t="s">
        <v>832</v>
      </c>
      <c r="C904">
        <v>1006</v>
      </c>
      <c r="D904">
        <v>0</v>
      </c>
      <c r="E904">
        <v>929</v>
      </c>
      <c r="F904">
        <v>129</v>
      </c>
      <c r="G904">
        <v>0</v>
      </c>
      <c r="H904">
        <v>0</v>
      </c>
      <c r="I904">
        <v>0</v>
      </c>
      <c r="J904">
        <v>0</v>
      </c>
      <c r="K904">
        <v>5962</v>
      </c>
      <c r="L904">
        <v>293</v>
      </c>
      <c r="M904">
        <v>8319</v>
      </c>
      <c r="N904">
        <v>526</v>
      </c>
      <c r="O904">
        <v>3869</v>
      </c>
      <c r="P904">
        <v>763</v>
      </c>
      <c r="Q904">
        <v>530</v>
      </c>
      <c r="R904">
        <v>0</v>
      </c>
      <c r="S904">
        <v>910</v>
      </c>
      <c r="T904">
        <v>0</v>
      </c>
      <c r="U904">
        <v>207</v>
      </c>
      <c r="V904">
        <v>2947</v>
      </c>
      <c r="W904">
        <v>153</v>
      </c>
      <c r="X904">
        <v>0</v>
      </c>
      <c r="Y904">
        <v>90</v>
      </c>
      <c r="Z904">
        <v>9995</v>
      </c>
      <c r="AA904">
        <v>8313</v>
      </c>
      <c r="AB904">
        <v>14821</v>
      </c>
      <c r="AC904">
        <v>1</v>
      </c>
      <c r="AD904">
        <v>0</v>
      </c>
      <c r="AE904" t="s">
        <v>824</v>
      </c>
    </row>
    <row r="905" spans="1:31" x14ac:dyDescent="0.35">
      <c r="A905" s="13">
        <f t="shared" si="14"/>
        <v>0</v>
      </c>
      <c r="B905" t="s">
        <v>833</v>
      </c>
      <c r="C905">
        <v>1269</v>
      </c>
      <c r="D905">
        <v>595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76</v>
      </c>
      <c r="M905">
        <v>1940</v>
      </c>
      <c r="N905">
        <v>0</v>
      </c>
      <c r="O905">
        <v>0</v>
      </c>
      <c r="P905">
        <v>313</v>
      </c>
      <c r="Q905">
        <v>737</v>
      </c>
      <c r="R905">
        <v>0</v>
      </c>
      <c r="S905">
        <v>0</v>
      </c>
      <c r="T905">
        <v>0</v>
      </c>
      <c r="U905">
        <v>0</v>
      </c>
      <c r="V905">
        <v>271</v>
      </c>
      <c r="W905">
        <v>157</v>
      </c>
      <c r="X905">
        <v>0</v>
      </c>
      <c r="Y905">
        <v>561</v>
      </c>
      <c r="Z905">
        <v>2039</v>
      </c>
      <c r="AA905">
        <v>13707</v>
      </c>
      <c r="AB905">
        <v>9799</v>
      </c>
      <c r="AC905">
        <v>0</v>
      </c>
      <c r="AD905">
        <v>0</v>
      </c>
      <c r="AE905" t="s">
        <v>824</v>
      </c>
    </row>
    <row r="906" spans="1:31" x14ac:dyDescent="0.35">
      <c r="A906" s="13">
        <f t="shared" si="14"/>
        <v>0</v>
      </c>
      <c r="B906" t="s">
        <v>834</v>
      </c>
      <c r="C906">
        <v>2135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418</v>
      </c>
      <c r="M906">
        <v>2553</v>
      </c>
      <c r="N906">
        <v>78</v>
      </c>
      <c r="O906">
        <v>75</v>
      </c>
      <c r="P906">
        <v>481</v>
      </c>
      <c r="Q906">
        <v>470</v>
      </c>
      <c r="R906">
        <v>0</v>
      </c>
      <c r="S906">
        <v>0</v>
      </c>
      <c r="T906">
        <v>0</v>
      </c>
      <c r="U906">
        <v>0</v>
      </c>
      <c r="V906">
        <v>335</v>
      </c>
      <c r="W906">
        <v>229</v>
      </c>
      <c r="X906">
        <v>0</v>
      </c>
      <c r="Y906">
        <v>894</v>
      </c>
      <c r="Z906">
        <v>2562</v>
      </c>
      <c r="AA906">
        <v>30521</v>
      </c>
      <c r="AB906">
        <v>5250</v>
      </c>
      <c r="AC906">
        <v>1</v>
      </c>
      <c r="AD906">
        <v>0</v>
      </c>
      <c r="AE906" t="s">
        <v>824</v>
      </c>
    </row>
    <row r="907" spans="1:31" x14ac:dyDescent="0.35">
      <c r="A907" s="13">
        <f t="shared" si="14"/>
        <v>0</v>
      </c>
      <c r="B907" t="s">
        <v>835</v>
      </c>
      <c r="C907">
        <v>28132</v>
      </c>
      <c r="D907">
        <v>0</v>
      </c>
      <c r="E907">
        <v>8543</v>
      </c>
      <c r="F907">
        <v>706</v>
      </c>
      <c r="G907">
        <v>0</v>
      </c>
      <c r="H907">
        <v>0</v>
      </c>
      <c r="I907">
        <v>500</v>
      </c>
      <c r="J907">
        <v>0</v>
      </c>
      <c r="K907">
        <v>29495</v>
      </c>
      <c r="L907">
        <v>163</v>
      </c>
      <c r="M907">
        <v>67539</v>
      </c>
      <c r="N907">
        <v>9774</v>
      </c>
      <c r="O907">
        <v>3757</v>
      </c>
      <c r="P907">
        <v>2602</v>
      </c>
      <c r="Q907">
        <v>8292</v>
      </c>
      <c r="R907">
        <v>210</v>
      </c>
      <c r="S907">
        <v>619</v>
      </c>
      <c r="T907">
        <v>177</v>
      </c>
      <c r="U907">
        <v>324</v>
      </c>
      <c r="V907">
        <v>16658</v>
      </c>
      <c r="W907">
        <v>2677</v>
      </c>
      <c r="X907">
        <v>0</v>
      </c>
      <c r="Y907">
        <v>376</v>
      </c>
      <c r="Z907">
        <v>45466</v>
      </c>
      <c r="AA907">
        <v>172000</v>
      </c>
      <c r="AB907">
        <v>326144</v>
      </c>
      <c r="AC907">
        <v>1</v>
      </c>
      <c r="AD907">
        <v>0</v>
      </c>
      <c r="AE907" t="s">
        <v>824</v>
      </c>
    </row>
    <row r="908" spans="1:31" x14ac:dyDescent="0.35">
      <c r="A908" s="13">
        <f t="shared" si="14"/>
        <v>0</v>
      </c>
      <c r="B908" t="s">
        <v>1000</v>
      </c>
      <c r="C908">
        <v>593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593</v>
      </c>
      <c r="N908">
        <v>135</v>
      </c>
      <c r="O908">
        <v>15</v>
      </c>
      <c r="P908">
        <v>30</v>
      </c>
      <c r="Q908">
        <v>180</v>
      </c>
      <c r="R908">
        <v>0</v>
      </c>
      <c r="S908">
        <v>30</v>
      </c>
      <c r="T908">
        <v>0</v>
      </c>
      <c r="U908">
        <v>0</v>
      </c>
      <c r="V908">
        <v>0</v>
      </c>
      <c r="W908">
        <v>139</v>
      </c>
      <c r="X908">
        <v>0</v>
      </c>
      <c r="Y908">
        <v>270</v>
      </c>
      <c r="Z908">
        <v>799</v>
      </c>
      <c r="AA908">
        <v>10506</v>
      </c>
      <c r="AB908">
        <v>0</v>
      </c>
      <c r="AC908">
        <v>0</v>
      </c>
      <c r="AD908">
        <v>0</v>
      </c>
      <c r="AE908" t="s">
        <v>824</v>
      </c>
    </row>
    <row r="909" spans="1:31" x14ac:dyDescent="0.35">
      <c r="A909" s="13">
        <f t="shared" si="14"/>
        <v>0</v>
      </c>
      <c r="B909" t="s">
        <v>836</v>
      </c>
      <c r="C909">
        <v>6223</v>
      </c>
      <c r="D909">
        <v>0</v>
      </c>
      <c r="E909">
        <v>2964</v>
      </c>
      <c r="F909">
        <v>1526</v>
      </c>
      <c r="G909">
        <v>76</v>
      </c>
      <c r="H909">
        <v>1819</v>
      </c>
      <c r="I909">
        <v>0</v>
      </c>
      <c r="J909">
        <v>7</v>
      </c>
      <c r="K909">
        <v>0</v>
      </c>
      <c r="L909">
        <v>1472</v>
      </c>
      <c r="M909">
        <v>14087</v>
      </c>
      <c r="N909">
        <v>439</v>
      </c>
      <c r="O909">
        <v>8890</v>
      </c>
      <c r="P909">
        <v>803</v>
      </c>
      <c r="Q909">
        <v>2580</v>
      </c>
      <c r="R909">
        <v>0</v>
      </c>
      <c r="S909">
        <v>3609</v>
      </c>
      <c r="T909">
        <v>6</v>
      </c>
      <c r="U909">
        <v>0</v>
      </c>
      <c r="V909">
        <v>6154</v>
      </c>
      <c r="W909">
        <v>623</v>
      </c>
      <c r="X909">
        <v>0</v>
      </c>
      <c r="Y909">
        <v>1128</v>
      </c>
      <c r="Z909">
        <v>24232</v>
      </c>
      <c r="AA909">
        <v>51128</v>
      </c>
      <c r="AB909">
        <v>93917</v>
      </c>
      <c r="AC909">
        <v>0</v>
      </c>
      <c r="AD909">
        <v>0</v>
      </c>
      <c r="AE909" t="s">
        <v>837</v>
      </c>
    </row>
    <row r="910" spans="1:31" x14ac:dyDescent="0.35">
      <c r="A910" s="13">
        <f t="shared" si="14"/>
        <v>0</v>
      </c>
      <c r="B910" t="s">
        <v>838</v>
      </c>
      <c r="C910">
        <v>0</v>
      </c>
      <c r="D910">
        <v>135</v>
      </c>
      <c r="E910">
        <v>92</v>
      </c>
      <c r="F910">
        <v>0</v>
      </c>
      <c r="G910">
        <v>0</v>
      </c>
      <c r="H910">
        <v>0</v>
      </c>
      <c r="I910">
        <v>28</v>
      </c>
      <c r="J910">
        <v>0</v>
      </c>
      <c r="K910">
        <v>0</v>
      </c>
      <c r="L910">
        <v>15</v>
      </c>
      <c r="M910">
        <v>270</v>
      </c>
      <c r="N910">
        <v>0</v>
      </c>
      <c r="O910">
        <v>0</v>
      </c>
      <c r="P910">
        <v>80</v>
      </c>
      <c r="Q910">
        <v>177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26</v>
      </c>
      <c r="X910">
        <v>0</v>
      </c>
      <c r="Y910">
        <v>0</v>
      </c>
      <c r="Z910">
        <v>283</v>
      </c>
      <c r="AA910">
        <v>5672</v>
      </c>
      <c r="AB910">
        <v>0</v>
      </c>
      <c r="AC910">
        <v>1</v>
      </c>
      <c r="AD910">
        <v>0</v>
      </c>
      <c r="AE910" t="s">
        <v>837</v>
      </c>
    </row>
    <row r="911" spans="1:31" x14ac:dyDescent="0.35">
      <c r="A911" s="13">
        <f t="shared" si="14"/>
        <v>0</v>
      </c>
      <c r="B911" t="s">
        <v>839</v>
      </c>
      <c r="C911">
        <v>389</v>
      </c>
      <c r="D911">
        <v>69</v>
      </c>
      <c r="E911">
        <v>69</v>
      </c>
      <c r="F911">
        <v>6</v>
      </c>
      <c r="G911">
        <v>0</v>
      </c>
      <c r="H911">
        <v>18</v>
      </c>
      <c r="I911">
        <v>0</v>
      </c>
      <c r="J911">
        <v>0</v>
      </c>
      <c r="K911">
        <v>0</v>
      </c>
      <c r="L911">
        <v>0</v>
      </c>
      <c r="M911">
        <v>551</v>
      </c>
      <c r="N911">
        <v>0</v>
      </c>
      <c r="O911">
        <v>105</v>
      </c>
      <c r="P911">
        <v>34</v>
      </c>
      <c r="Q911">
        <v>134</v>
      </c>
      <c r="R911">
        <v>0</v>
      </c>
      <c r="S911">
        <v>0</v>
      </c>
      <c r="T911">
        <v>0</v>
      </c>
      <c r="U911">
        <v>0</v>
      </c>
      <c r="V911">
        <v>208</v>
      </c>
      <c r="W911">
        <v>50</v>
      </c>
      <c r="X911">
        <v>0</v>
      </c>
      <c r="Y911">
        <v>35</v>
      </c>
      <c r="Z911">
        <v>566</v>
      </c>
      <c r="AA911">
        <v>4615</v>
      </c>
      <c r="AB911">
        <v>2106</v>
      </c>
      <c r="AC911">
        <v>0</v>
      </c>
      <c r="AD911">
        <v>0</v>
      </c>
      <c r="AE911" t="s">
        <v>837</v>
      </c>
    </row>
    <row r="912" spans="1:31" x14ac:dyDescent="0.35">
      <c r="A912" s="13">
        <f t="shared" si="14"/>
        <v>0</v>
      </c>
      <c r="B912" t="s">
        <v>837</v>
      </c>
      <c r="C912">
        <v>2619</v>
      </c>
      <c r="D912">
        <v>0</v>
      </c>
      <c r="E912">
        <v>542</v>
      </c>
      <c r="F912">
        <v>0</v>
      </c>
      <c r="G912">
        <v>0</v>
      </c>
      <c r="H912">
        <v>0</v>
      </c>
      <c r="I912">
        <v>73</v>
      </c>
      <c r="J912">
        <v>118</v>
      </c>
      <c r="K912">
        <v>0</v>
      </c>
      <c r="L912">
        <v>0</v>
      </c>
      <c r="M912">
        <v>3352</v>
      </c>
      <c r="N912">
        <v>0</v>
      </c>
      <c r="O912">
        <v>309</v>
      </c>
      <c r="P912">
        <v>243</v>
      </c>
      <c r="Q912">
        <v>1587</v>
      </c>
      <c r="R912">
        <v>0</v>
      </c>
      <c r="S912">
        <v>0</v>
      </c>
      <c r="T912">
        <v>0</v>
      </c>
      <c r="U912">
        <v>0</v>
      </c>
      <c r="V912">
        <v>1140</v>
      </c>
      <c r="W912">
        <v>325</v>
      </c>
      <c r="X912">
        <v>0</v>
      </c>
      <c r="Y912">
        <v>236</v>
      </c>
      <c r="Z912">
        <v>3840</v>
      </c>
      <c r="AA912">
        <v>33466</v>
      </c>
      <c r="AB912">
        <v>18500</v>
      </c>
      <c r="AC912">
        <v>1</v>
      </c>
      <c r="AD912">
        <v>0</v>
      </c>
      <c r="AE912" t="s">
        <v>837</v>
      </c>
    </row>
    <row r="913" spans="1:31" x14ac:dyDescent="0.35">
      <c r="A913" s="13">
        <f t="shared" si="14"/>
        <v>0</v>
      </c>
      <c r="B913" t="s">
        <v>840</v>
      </c>
      <c r="C913">
        <v>0</v>
      </c>
      <c r="D913">
        <v>0</v>
      </c>
      <c r="E913">
        <v>0</v>
      </c>
      <c r="F913">
        <v>200</v>
      </c>
      <c r="G913">
        <v>0</v>
      </c>
      <c r="H913">
        <v>45</v>
      </c>
      <c r="I913">
        <v>40</v>
      </c>
      <c r="J913">
        <v>0</v>
      </c>
      <c r="K913">
        <v>0</v>
      </c>
      <c r="L913">
        <v>0</v>
      </c>
      <c r="M913">
        <v>285</v>
      </c>
      <c r="N913">
        <v>0</v>
      </c>
      <c r="O913">
        <v>48</v>
      </c>
      <c r="P913">
        <v>133</v>
      </c>
      <c r="Q913">
        <v>751</v>
      </c>
      <c r="R913">
        <v>0</v>
      </c>
      <c r="S913">
        <v>59</v>
      </c>
      <c r="T913">
        <v>14</v>
      </c>
      <c r="U913">
        <v>0</v>
      </c>
      <c r="V913">
        <v>97</v>
      </c>
      <c r="W913">
        <v>160</v>
      </c>
      <c r="X913">
        <v>0</v>
      </c>
      <c r="Y913">
        <v>159</v>
      </c>
      <c r="Z913">
        <v>1421</v>
      </c>
      <c r="AA913">
        <v>36400</v>
      </c>
      <c r="AB913">
        <v>2669</v>
      </c>
      <c r="AC913">
        <v>1</v>
      </c>
      <c r="AD913">
        <v>0</v>
      </c>
      <c r="AE913" t="s">
        <v>840</v>
      </c>
    </row>
    <row r="914" spans="1:31" x14ac:dyDescent="0.35">
      <c r="A914" s="13">
        <f t="shared" si="14"/>
        <v>0</v>
      </c>
      <c r="B914" t="s">
        <v>841</v>
      </c>
      <c r="C914">
        <v>1199</v>
      </c>
      <c r="D914">
        <v>0</v>
      </c>
      <c r="E914">
        <v>1188</v>
      </c>
      <c r="F914">
        <v>141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2528</v>
      </c>
      <c r="N914">
        <v>1465</v>
      </c>
      <c r="O914">
        <v>52</v>
      </c>
      <c r="P914">
        <v>290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776</v>
      </c>
      <c r="W914">
        <v>167</v>
      </c>
      <c r="X914">
        <v>0</v>
      </c>
      <c r="Y914">
        <v>0</v>
      </c>
      <c r="Z914">
        <v>2750</v>
      </c>
      <c r="AA914">
        <v>18458</v>
      </c>
      <c r="AB914">
        <v>12101</v>
      </c>
      <c r="AC914">
        <v>1</v>
      </c>
      <c r="AD914">
        <v>0</v>
      </c>
      <c r="AE914" t="s">
        <v>840</v>
      </c>
    </row>
    <row r="915" spans="1:31" x14ac:dyDescent="0.35">
      <c r="A915" s="13">
        <f t="shared" si="14"/>
        <v>0</v>
      </c>
      <c r="B915" t="s">
        <v>842</v>
      </c>
      <c r="C915">
        <v>1421</v>
      </c>
      <c r="D915">
        <v>170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1552</v>
      </c>
      <c r="M915">
        <v>3143</v>
      </c>
      <c r="N915">
        <v>0</v>
      </c>
      <c r="O915">
        <v>0</v>
      </c>
      <c r="P915">
        <v>1584</v>
      </c>
      <c r="Q915">
        <v>800</v>
      </c>
      <c r="R915">
        <v>0</v>
      </c>
      <c r="S915">
        <v>583</v>
      </c>
      <c r="T915">
        <v>0</v>
      </c>
      <c r="U915">
        <v>0</v>
      </c>
      <c r="V915">
        <v>352</v>
      </c>
      <c r="W915">
        <v>296</v>
      </c>
      <c r="X915">
        <v>0</v>
      </c>
      <c r="Y915">
        <v>114</v>
      </c>
      <c r="Z915">
        <v>3729</v>
      </c>
      <c r="AA915">
        <v>13151</v>
      </c>
      <c r="AB915">
        <v>10029</v>
      </c>
      <c r="AC915">
        <v>1</v>
      </c>
      <c r="AD915">
        <v>0</v>
      </c>
      <c r="AE915" t="s">
        <v>840</v>
      </c>
    </row>
    <row r="916" spans="1:31" x14ac:dyDescent="0.35">
      <c r="A916" s="13">
        <f t="shared" si="14"/>
        <v>0</v>
      </c>
      <c r="B916" t="s">
        <v>1001</v>
      </c>
      <c r="C916">
        <v>473</v>
      </c>
      <c r="D916">
        <v>233</v>
      </c>
      <c r="E916">
        <v>0</v>
      </c>
      <c r="F916">
        <v>353</v>
      </c>
      <c r="G916">
        <v>0</v>
      </c>
      <c r="H916">
        <v>290</v>
      </c>
      <c r="I916">
        <v>0</v>
      </c>
      <c r="J916">
        <v>0</v>
      </c>
      <c r="K916">
        <v>0</v>
      </c>
      <c r="L916">
        <v>17</v>
      </c>
      <c r="M916">
        <v>1366</v>
      </c>
      <c r="N916">
        <v>0</v>
      </c>
      <c r="O916">
        <v>0</v>
      </c>
      <c r="P916">
        <v>177</v>
      </c>
      <c r="Q916">
        <v>173</v>
      </c>
      <c r="R916">
        <v>0</v>
      </c>
      <c r="S916">
        <v>75</v>
      </c>
      <c r="T916">
        <v>0</v>
      </c>
      <c r="U916">
        <v>0</v>
      </c>
      <c r="V916">
        <v>500</v>
      </c>
      <c r="W916">
        <v>128</v>
      </c>
      <c r="X916">
        <v>0</v>
      </c>
      <c r="Y916">
        <v>168</v>
      </c>
      <c r="Z916">
        <v>1221</v>
      </c>
      <c r="AA916">
        <v>7054</v>
      </c>
      <c r="AB916">
        <v>10000</v>
      </c>
      <c r="AC916">
        <v>0</v>
      </c>
      <c r="AD916">
        <v>0</v>
      </c>
      <c r="AE916" t="s">
        <v>840</v>
      </c>
    </row>
    <row r="917" spans="1:31" x14ac:dyDescent="0.35">
      <c r="A917" s="13">
        <f t="shared" si="14"/>
        <v>0</v>
      </c>
      <c r="B917" t="s">
        <v>843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100</v>
      </c>
      <c r="M917">
        <v>100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80</v>
      </c>
      <c r="X917">
        <v>0</v>
      </c>
      <c r="Y917">
        <v>16</v>
      </c>
      <c r="Z917">
        <v>96</v>
      </c>
      <c r="AA917">
        <v>7881</v>
      </c>
      <c r="AB917">
        <v>0</v>
      </c>
      <c r="AC917">
        <v>1</v>
      </c>
      <c r="AD917">
        <v>0</v>
      </c>
      <c r="AE917" t="s">
        <v>843</v>
      </c>
    </row>
    <row r="918" spans="1:31" x14ac:dyDescent="0.35">
      <c r="A918" s="13">
        <f t="shared" si="14"/>
        <v>0</v>
      </c>
      <c r="B918" t="s">
        <v>844</v>
      </c>
      <c r="C918">
        <v>148</v>
      </c>
      <c r="D918">
        <v>60</v>
      </c>
      <c r="E918">
        <v>0</v>
      </c>
      <c r="F918">
        <v>20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228</v>
      </c>
      <c r="N918">
        <v>0</v>
      </c>
      <c r="O918">
        <v>8</v>
      </c>
      <c r="P918">
        <v>26</v>
      </c>
      <c r="Q918">
        <v>50</v>
      </c>
      <c r="R918">
        <v>0</v>
      </c>
      <c r="S918">
        <v>0</v>
      </c>
      <c r="T918">
        <v>0</v>
      </c>
      <c r="U918">
        <v>0</v>
      </c>
      <c r="V918">
        <v>71</v>
      </c>
      <c r="W918">
        <v>26</v>
      </c>
      <c r="X918">
        <v>0</v>
      </c>
      <c r="Y918">
        <v>7</v>
      </c>
      <c r="Z918">
        <v>188</v>
      </c>
      <c r="AA918">
        <v>2952</v>
      </c>
      <c r="AB918">
        <v>446</v>
      </c>
      <c r="AC918">
        <v>0</v>
      </c>
      <c r="AD918">
        <v>0</v>
      </c>
      <c r="AE918" t="s">
        <v>843</v>
      </c>
    </row>
    <row r="919" spans="1:31" x14ac:dyDescent="0.35">
      <c r="A919" s="13">
        <f t="shared" si="14"/>
        <v>0</v>
      </c>
      <c r="B919" t="s">
        <v>845</v>
      </c>
      <c r="C919">
        <v>146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7</v>
      </c>
      <c r="J919">
        <v>0</v>
      </c>
      <c r="K919">
        <v>0</v>
      </c>
      <c r="L919">
        <v>0</v>
      </c>
      <c r="M919">
        <v>153</v>
      </c>
      <c r="N919">
        <v>7</v>
      </c>
      <c r="O919">
        <v>1</v>
      </c>
      <c r="P919">
        <v>0</v>
      </c>
      <c r="Q919">
        <v>29</v>
      </c>
      <c r="R919">
        <v>0</v>
      </c>
      <c r="S919">
        <v>0</v>
      </c>
      <c r="T919">
        <v>0</v>
      </c>
      <c r="U919">
        <v>0</v>
      </c>
      <c r="V919">
        <v>26</v>
      </c>
      <c r="W919">
        <v>26</v>
      </c>
      <c r="X919">
        <v>0</v>
      </c>
      <c r="Y919">
        <v>7</v>
      </c>
      <c r="Z919">
        <v>96</v>
      </c>
      <c r="AA919">
        <v>1140</v>
      </c>
      <c r="AB919">
        <v>210</v>
      </c>
      <c r="AC919">
        <v>0</v>
      </c>
      <c r="AD919">
        <v>0</v>
      </c>
      <c r="AE919" t="s">
        <v>843</v>
      </c>
    </row>
    <row r="920" spans="1:31" x14ac:dyDescent="0.35">
      <c r="A920" s="13">
        <f t="shared" si="14"/>
        <v>0</v>
      </c>
      <c r="B920" t="s">
        <v>846</v>
      </c>
      <c r="C920">
        <v>2560</v>
      </c>
      <c r="D920">
        <v>0</v>
      </c>
      <c r="E920">
        <v>1072</v>
      </c>
      <c r="F920">
        <v>61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317</v>
      </c>
      <c r="M920">
        <v>4010</v>
      </c>
      <c r="N920">
        <v>197</v>
      </c>
      <c r="O920">
        <v>561</v>
      </c>
      <c r="P920">
        <v>296</v>
      </c>
      <c r="Q920">
        <v>687</v>
      </c>
      <c r="R920">
        <v>0</v>
      </c>
      <c r="S920">
        <v>875</v>
      </c>
      <c r="T920">
        <v>0</v>
      </c>
      <c r="U920">
        <v>0</v>
      </c>
      <c r="V920">
        <v>1313</v>
      </c>
      <c r="W920">
        <v>461</v>
      </c>
      <c r="X920">
        <v>324</v>
      </c>
      <c r="Y920">
        <v>571</v>
      </c>
      <c r="Z920">
        <v>5285</v>
      </c>
      <c r="AA920">
        <v>22941</v>
      </c>
      <c r="AB920">
        <v>25944</v>
      </c>
      <c r="AC920">
        <v>1</v>
      </c>
      <c r="AD920">
        <v>0</v>
      </c>
      <c r="AE920" t="s">
        <v>843</v>
      </c>
    </row>
    <row r="921" spans="1:31" x14ac:dyDescent="0.35">
      <c r="A921" s="13">
        <f t="shared" si="14"/>
        <v>0</v>
      </c>
      <c r="B921" t="s">
        <v>847</v>
      </c>
      <c r="C921">
        <v>404</v>
      </c>
      <c r="D921">
        <v>0</v>
      </c>
      <c r="E921">
        <v>0</v>
      </c>
      <c r="F921">
        <v>47</v>
      </c>
      <c r="G921">
        <v>0</v>
      </c>
      <c r="H921">
        <v>169</v>
      </c>
      <c r="I921">
        <v>0</v>
      </c>
      <c r="J921">
        <v>0</v>
      </c>
      <c r="K921">
        <v>0</v>
      </c>
      <c r="L921">
        <v>167</v>
      </c>
      <c r="M921">
        <v>787</v>
      </c>
      <c r="N921">
        <v>0</v>
      </c>
      <c r="O921">
        <v>39</v>
      </c>
      <c r="P921">
        <v>79</v>
      </c>
      <c r="Q921">
        <v>138</v>
      </c>
      <c r="R921">
        <v>0</v>
      </c>
      <c r="S921">
        <v>0</v>
      </c>
      <c r="T921">
        <v>0</v>
      </c>
      <c r="U921">
        <v>0</v>
      </c>
      <c r="V921">
        <v>217</v>
      </c>
      <c r="W921">
        <v>96</v>
      </c>
      <c r="X921">
        <v>0</v>
      </c>
      <c r="Y921">
        <v>289</v>
      </c>
      <c r="Z921">
        <v>858</v>
      </c>
      <c r="AA921">
        <v>4573</v>
      </c>
      <c r="AB921">
        <v>2149</v>
      </c>
      <c r="AC921">
        <v>0</v>
      </c>
      <c r="AD921">
        <v>0</v>
      </c>
      <c r="AE921" t="s">
        <v>848</v>
      </c>
    </row>
    <row r="922" spans="1:31" x14ac:dyDescent="0.35">
      <c r="A922" s="13">
        <f t="shared" si="14"/>
        <v>0</v>
      </c>
      <c r="B922" t="s">
        <v>849</v>
      </c>
      <c r="C922">
        <v>1480</v>
      </c>
      <c r="D922">
        <v>0</v>
      </c>
      <c r="E922">
        <v>895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186</v>
      </c>
      <c r="M922">
        <v>2561</v>
      </c>
      <c r="N922">
        <v>0</v>
      </c>
      <c r="O922">
        <v>140</v>
      </c>
      <c r="P922">
        <v>496</v>
      </c>
      <c r="Q922">
        <v>544</v>
      </c>
      <c r="R922">
        <v>0</v>
      </c>
      <c r="S922">
        <v>146</v>
      </c>
      <c r="T922">
        <v>8</v>
      </c>
      <c r="U922">
        <v>0</v>
      </c>
      <c r="V922">
        <v>830</v>
      </c>
      <c r="W922">
        <v>314</v>
      </c>
      <c r="X922">
        <v>0</v>
      </c>
      <c r="Y922">
        <v>241</v>
      </c>
      <c r="Z922">
        <v>2719</v>
      </c>
      <c r="AA922">
        <v>15470</v>
      </c>
      <c r="AB922">
        <v>12393</v>
      </c>
      <c r="AC922">
        <v>1</v>
      </c>
      <c r="AD922">
        <v>0</v>
      </c>
      <c r="AE922" t="s">
        <v>848</v>
      </c>
    </row>
    <row r="923" spans="1:31" x14ac:dyDescent="0.35">
      <c r="A923" s="13">
        <f t="shared" si="14"/>
        <v>0</v>
      </c>
      <c r="B923" t="s">
        <v>850</v>
      </c>
      <c r="C923">
        <v>590</v>
      </c>
      <c r="D923">
        <v>0</v>
      </c>
      <c r="E923">
        <v>272</v>
      </c>
      <c r="F923">
        <v>0</v>
      </c>
      <c r="G923">
        <v>24</v>
      </c>
      <c r="H923">
        <v>0</v>
      </c>
      <c r="I923">
        <v>0</v>
      </c>
      <c r="J923">
        <v>0</v>
      </c>
      <c r="K923">
        <v>0</v>
      </c>
      <c r="L923">
        <v>97</v>
      </c>
      <c r="M923">
        <v>983</v>
      </c>
      <c r="N923">
        <v>60</v>
      </c>
      <c r="O923">
        <v>38</v>
      </c>
      <c r="P923">
        <v>144</v>
      </c>
      <c r="Q923">
        <v>247</v>
      </c>
      <c r="R923">
        <v>0</v>
      </c>
      <c r="S923">
        <v>0</v>
      </c>
      <c r="T923">
        <v>0</v>
      </c>
      <c r="U923">
        <v>17</v>
      </c>
      <c r="V923">
        <v>217</v>
      </c>
      <c r="W923">
        <v>237</v>
      </c>
      <c r="X923">
        <v>0</v>
      </c>
      <c r="Y923">
        <v>26</v>
      </c>
      <c r="Z923">
        <v>986</v>
      </c>
      <c r="AA923">
        <v>5197</v>
      </c>
      <c r="AB923">
        <v>2738</v>
      </c>
      <c r="AC923">
        <v>0</v>
      </c>
      <c r="AD923">
        <v>0</v>
      </c>
      <c r="AE923" t="s">
        <v>848</v>
      </c>
    </row>
    <row r="924" spans="1:31" x14ac:dyDescent="0.35">
      <c r="A924" s="13">
        <f t="shared" si="14"/>
        <v>0</v>
      </c>
      <c r="B924" t="s">
        <v>851</v>
      </c>
      <c r="C924">
        <v>233</v>
      </c>
      <c r="D924">
        <v>245</v>
      </c>
      <c r="E924">
        <v>0</v>
      </c>
      <c r="F924">
        <v>13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491</v>
      </c>
      <c r="N924">
        <v>0</v>
      </c>
      <c r="O924">
        <v>0</v>
      </c>
      <c r="P924">
        <v>109</v>
      </c>
      <c r="Q924">
        <v>174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70</v>
      </c>
      <c r="X924">
        <v>0</v>
      </c>
      <c r="Y924">
        <v>26</v>
      </c>
      <c r="Z924">
        <v>379</v>
      </c>
      <c r="AA924">
        <v>5093</v>
      </c>
      <c r="AB924">
        <v>0</v>
      </c>
      <c r="AC924">
        <v>0</v>
      </c>
      <c r="AD924">
        <v>0</v>
      </c>
      <c r="AE924" t="s">
        <v>848</v>
      </c>
    </row>
    <row r="925" spans="1:31" x14ac:dyDescent="0.35">
      <c r="A925" s="13">
        <f t="shared" si="14"/>
        <v>0</v>
      </c>
      <c r="B925" t="s">
        <v>852</v>
      </c>
      <c r="C925">
        <v>661</v>
      </c>
      <c r="D925">
        <v>0</v>
      </c>
      <c r="E925">
        <v>0</v>
      </c>
      <c r="F925">
        <v>23</v>
      </c>
      <c r="G925">
        <v>0</v>
      </c>
      <c r="H925">
        <v>0</v>
      </c>
      <c r="I925">
        <v>12</v>
      </c>
      <c r="J925">
        <v>0</v>
      </c>
      <c r="K925">
        <v>0</v>
      </c>
      <c r="L925">
        <v>20</v>
      </c>
      <c r="M925">
        <v>716</v>
      </c>
      <c r="N925">
        <v>0</v>
      </c>
      <c r="O925">
        <v>0</v>
      </c>
      <c r="P925">
        <v>113</v>
      </c>
      <c r="Q925">
        <v>192</v>
      </c>
      <c r="R925">
        <v>0</v>
      </c>
      <c r="S925">
        <v>0</v>
      </c>
      <c r="T925">
        <v>0</v>
      </c>
      <c r="U925">
        <v>0</v>
      </c>
      <c r="V925">
        <v>214</v>
      </c>
      <c r="W925">
        <v>127</v>
      </c>
      <c r="X925">
        <v>0</v>
      </c>
      <c r="Y925">
        <v>135</v>
      </c>
      <c r="Z925">
        <v>781</v>
      </c>
      <c r="AA925">
        <v>5055</v>
      </c>
      <c r="AB925">
        <v>1847</v>
      </c>
      <c r="AC925">
        <v>0</v>
      </c>
      <c r="AD925">
        <v>0</v>
      </c>
      <c r="AE925" t="s">
        <v>853</v>
      </c>
    </row>
    <row r="926" spans="1:31" x14ac:dyDescent="0.35">
      <c r="A926" s="13">
        <f t="shared" si="14"/>
        <v>0</v>
      </c>
      <c r="B926" t="s">
        <v>854</v>
      </c>
      <c r="C926">
        <v>450</v>
      </c>
      <c r="D926">
        <v>170</v>
      </c>
      <c r="E926">
        <v>39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1</v>
      </c>
      <c r="M926">
        <v>660</v>
      </c>
      <c r="N926">
        <v>48</v>
      </c>
      <c r="O926">
        <v>98</v>
      </c>
      <c r="P926">
        <v>34</v>
      </c>
      <c r="Q926">
        <v>329</v>
      </c>
      <c r="R926">
        <v>0</v>
      </c>
      <c r="S926">
        <v>0</v>
      </c>
      <c r="T926">
        <v>0</v>
      </c>
      <c r="U926">
        <v>0</v>
      </c>
      <c r="V926">
        <v>134</v>
      </c>
      <c r="W926">
        <v>156</v>
      </c>
      <c r="X926">
        <v>0</v>
      </c>
      <c r="Y926">
        <v>55</v>
      </c>
      <c r="Z926">
        <v>854</v>
      </c>
      <c r="AA926">
        <v>14947</v>
      </c>
      <c r="AB926">
        <v>1644</v>
      </c>
      <c r="AC926">
        <v>0</v>
      </c>
      <c r="AD926">
        <v>0</v>
      </c>
      <c r="AE926" t="s">
        <v>855</v>
      </c>
    </row>
    <row r="927" spans="1:31" x14ac:dyDescent="0.35">
      <c r="A927" s="13">
        <f t="shared" si="14"/>
        <v>0</v>
      </c>
      <c r="B927" t="s">
        <v>856</v>
      </c>
      <c r="C927">
        <v>247</v>
      </c>
      <c r="D927">
        <v>0</v>
      </c>
      <c r="E927">
        <v>0</v>
      </c>
      <c r="F927">
        <v>24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271</v>
      </c>
      <c r="N927">
        <v>0</v>
      </c>
      <c r="O927">
        <v>0</v>
      </c>
      <c r="P927">
        <v>79</v>
      </c>
      <c r="Q927">
        <v>106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49</v>
      </c>
      <c r="X927">
        <v>0</v>
      </c>
      <c r="Y927">
        <v>0</v>
      </c>
      <c r="Z927">
        <v>234</v>
      </c>
      <c r="AA927">
        <v>8103</v>
      </c>
      <c r="AB927">
        <v>0</v>
      </c>
      <c r="AC927">
        <v>1</v>
      </c>
      <c r="AD927">
        <v>0</v>
      </c>
      <c r="AE927" t="s">
        <v>855</v>
      </c>
    </row>
    <row r="928" spans="1:31" x14ac:dyDescent="0.35">
      <c r="A928" s="13">
        <f t="shared" si="14"/>
        <v>0</v>
      </c>
      <c r="B928" t="s">
        <v>857</v>
      </c>
      <c r="C928">
        <v>1031</v>
      </c>
      <c r="D928">
        <v>527</v>
      </c>
      <c r="E928">
        <v>0</v>
      </c>
      <c r="F928">
        <v>0</v>
      </c>
      <c r="G928">
        <v>0</v>
      </c>
      <c r="H928">
        <v>0</v>
      </c>
      <c r="I928">
        <v>100</v>
      </c>
      <c r="J928">
        <v>68</v>
      </c>
      <c r="K928">
        <v>0</v>
      </c>
      <c r="L928">
        <v>196</v>
      </c>
      <c r="M928">
        <v>1922</v>
      </c>
      <c r="N928">
        <v>81</v>
      </c>
      <c r="O928">
        <v>35</v>
      </c>
      <c r="P928">
        <v>157</v>
      </c>
      <c r="Q928">
        <v>1059</v>
      </c>
      <c r="R928">
        <v>0</v>
      </c>
      <c r="S928">
        <v>49</v>
      </c>
      <c r="T928">
        <v>0</v>
      </c>
      <c r="U928">
        <v>0</v>
      </c>
      <c r="V928">
        <v>0</v>
      </c>
      <c r="W928">
        <v>336</v>
      </c>
      <c r="X928">
        <v>0</v>
      </c>
      <c r="Y928">
        <v>193</v>
      </c>
      <c r="Z928">
        <v>1910</v>
      </c>
      <c r="AA928">
        <v>26097</v>
      </c>
      <c r="AB928">
        <v>0</v>
      </c>
      <c r="AC928">
        <v>0</v>
      </c>
      <c r="AD928">
        <v>0</v>
      </c>
      <c r="AE928" t="s">
        <v>855</v>
      </c>
    </row>
    <row r="929" spans="1:31" x14ac:dyDescent="0.35">
      <c r="A929" s="13">
        <f t="shared" si="14"/>
        <v>0</v>
      </c>
      <c r="B929" t="s">
        <v>858</v>
      </c>
      <c r="C929">
        <v>1522</v>
      </c>
      <c r="D929">
        <v>0</v>
      </c>
      <c r="E929">
        <v>358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147</v>
      </c>
      <c r="M929">
        <v>2027</v>
      </c>
      <c r="N929">
        <v>0</v>
      </c>
      <c r="O929">
        <v>53</v>
      </c>
      <c r="P929">
        <v>283</v>
      </c>
      <c r="Q929">
        <v>1114</v>
      </c>
      <c r="R929">
        <v>0</v>
      </c>
      <c r="S929">
        <v>242</v>
      </c>
      <c r="T929">
        <v>0</v>
      </c>
      <c r="U929">
        <v>0</v>
      </c>
      <c r="V929">
        <v>718</v>
      </c>
      <c r="W929">
        <v>309</v>
      </c>
      <c r="X929">
        <v>80</v>
      </c>
      <c r="Y929">
        <v>158</v>
      </c>
      <c r="Z929">
        <v>2957</v>
      </c>
      <c r="AA929">
        <v>39222</v>
      </c>
      <c r="AB929">
        <v>7699</v>
      </c>
      <c r="AC929">
        <v>1</v>
      </c>
      <c r="AD929">
        <v>0</v>
      </c>
      <c r="AE929" t="s">
        <v>855</v>
      </c>
    </row>
    <row r="930" spans="1:31" x14ac:dyDescent="0.35">
      <c r="A930" s="13">
        <f t="shared" si="14"/>
        <v>0</v>
      </c>
      <c r="B930" t="s">
        <v>859</v>
      </c>
      <c r="C930">
        <v>1026</v>
      </c>
      <c r="D930">
        <v>0</v>
      </c>
      <c r="E930">
        <v>0</v>
      </c>
      <c r="F930">
        <v>62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23</v>
      </c>
      <c r="M930">
        <v>1111</v>
      </c>
      <c r="N930">
        <v>0</v>
      </c>
      <c r="O930">
        <v>0</v>
      </c>
      <c r="P930">
        <v>170</v>
      </c>
      <c r="Q930">
        <v>619</v>
      </c>
      <c r="R930">
        <v>0</v>
      </c>
      <c r="S930">
        <v>0</v>
      </c>
      <c r="T930">
        <v>0</v>
      </c>
      <c r="U930">
        <v>0</v>
      </c>
      <c r="V930">
        <v>113</v>
      </c>
      <c r="W930">
        <v>209</v>
      </c>
      <c r="X930">
        <v>0</v>
      </c>
      <c r="Y930">
        <v>48</v>
      </c>
      <c r="Z930">
        <v>1159</v>
      </c>
      <c r="AA930">
        <v>12417</v>
      </c>
      <c r="AB930">
        <v>811</v>
      </c>
      <c r="AC930">
        <v>0</v>
      </c>
      <c r="AD930">
        <v>0</v>
      </c>
      <c r="AE930" t="s">
        <v>860</v>
      </c>
    </row>
    <row r="931" spans="1:31" x14ac:dyDescent="0.35">
      <c r="A931" s="13">
        <f t="shared" si="14"/>
        <v>0</v>
      </c>
      <c r="B931" t="s">
        <v>860</v>
      </c>
      <c r="C931">
        <v>660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660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475</v>
      </c>
      <c r="V931">
        <v>0</v>
      </c>
      <c r="W931">
        <v>108</v>
      </c>
      <c r="X931">
        <v>0</v>
      </c>
      <c r="Y931">
        <v>76</v>
      </c>
      <c r="Z931">
        <v>659</v>
      </c>
      <c r="AA931">
        <v>18714</v>
      </c>
      <c r="AB931">
        <v>1050</v>
      </c>
      <c r="AC931">
        <v>1</v>
      </c>
      <c r="AD931">
        <v>0</v>
      </c>
      <c r="AE931" t="s">
        <v>860</v>
      </c>
    </row>
    <row r="932" spans="1:31" x14ac:dyDescent="0.35">
      <c r="A932" s="13">
        <f t="shared" si="14"/>
        <v>0</v>
      </c>
      <c r="B932" t="s">
        <v>861</v>
      </c>
      <c r="C932">
        <v>563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11</v>
      </c>
      <c r="J932">
        <v>0</v>
      </c>
      <c r="K932">
        <v>0</v>
      </c>
      <c r="L932">
        <v>119</v>
      </c>
      <c r="M932">
        <v>693</v>
      </c>
      <c r="N932">
        <v>0</v>
      </c>
      <c r="O932">
        <v>0</v>
      </c>
      <c r="P932">
        <v>0</v>
      </c>
      <c r="Q932">
        <v>219</v>
      </c>
      <c r="R932">
        <v>0</v>
      </c>
      <c r="S932">
        <v>274</v>
      </c>
      <c r="T932">
        <v>0</v>
      </c>
      <c r="U932">
        <v>0</v>
      </c>
      <c r="V932">
        <v>194</v>
      </c>
      <c r="W932">
        <v>117</v>
      </c>
      <c r="X932">
        <v>0</v>
      </c>
      <c r="Y932">
        <v>58</v>
      </c>
      <c r="Z932">
        <v>862</v>
      </c>
      <c r="AA932">
        <v>7013</v>
      </c>
      <c r="AB932">
        <v>2134</v>
      </c>
      <c r="AC932">
        <v>0</v>
      </c>
      <c r="AD932">
        <v>0</v>
      </c>
      <c r="AE932" t="s">
        <v>860</v>
      </c>
    </row>
    <row r="933" spans="1:31" x14ac:dyDescent="0.35">
      <c r="A933" s="13">
        <f t="shared" si="14"/>
        <v>0</v>
      </c>
      <c r="B933" t="s">
        <v>862</v>
      </c>
      <c r="C933">
        <v>5389</v>
      </c>
      <c r="D933">
        <v>0</v>
      </c>
      <c r="E933">
        <v>0</v>
      </c>
      <c r="F933">
        <v>263</v>
      </c>
      <c r="G933">
        <v>0</v>
      </c>
      <c r="H933">
        <v>0</v>
      </c>
      <c r="I933">
        <v>0</v>
      </c>
      <c r="J933">
        <v>80</v>
      </c>
      <c r="K933">
        <v>0</v>
      </c>
      <c r="L933">
        <v>1175</v>
      </c>
      <c r="M933">
        <v>6907</v>
      </c>
      <c r="N933">
        <v>525</v>
      </c>
      <c r="O933">
        <v>30</v>
      </c>
      <c r="P933">
        <v>529</v>
      </c>
      <c r="Q933">
        <v>2290</v>
      </c>
      <c r="R933">
        <v>0</v>
      </c>
      <c r="S933">
        <v>131</v>
      </c>
      <c r="T933">
        <v>15</v>
      </c>
      <c r="U933">
        <v>308</v>
      </c>
      <c r="V933">
        <v>1175</v>
      </c>
      <c r="W933">
        <v>477</v>
      </c>
      <c r="X933">
        <v>0</v>
      </c>
      <c r="Y933">
        <v>1928</v>
      </c>
      <c r="Z933">
        <v>7408</v>
      </c>
      <c r="AA933">
        <v>34603</v>
      </c>
      <c r="AB933">
        <v>13840</v>
      </c>
      <c r="AC933">
        <v>1</v>
      </c>
      <c r="AD933">
        <v>0</v>
      </c>
      <c r="AE933" t="s">
        <v>863</v>
      </c>
    </row>
    <row r="934" spans="1:31" x14ac:dyDescent="0.35">
      <c r="A934" s="13" t="e">
        <f t="shared" si="14"/>
        <v>#VALUE!</v>
      </c>
      <c r="B934" t="s">
        <v>864</v>
      </c>
      <c r="C934" t="s">
        <v>884</v>
      </c>
      <c r="D934" t="s">
        <v>884</v>
      </c>
      <c r="E934" t="s">
        <v>884</v>
      </c>
      <c r="F934" t="s">
        <v>884</v>
      </c>
      <c r="G934" t="s">
        <v>884</v>
      </c>
      <c r="H934" t="s">
        <v>884</v>
      </c>
      <c r="I934" t="s">
        <v>884</v>
      </c>
      <c r="J934" t="s">
        <v>884</v>
      </c>
      <c r="K934" t="s">
        <v>884</v>
      </c>
      <c r="L934" t="s">
        <v>884</v>
      </c>
      <c r="M934" t="s">
        <v>884</v>
      </c>
      <c r="N934" t="s">
        <v>884</v>
      </c>
      <c r="O934" t="s">
        <v>884</v>
      </c>
      <c r="P934" t="s">
        <v>884</v>
      </c>
      <c r="Q934" t="s">
        <v>884</v>
      </c>
      <c r="R934" t="s">
        <v>884</v>
      </c>
      <c r="S934" t="s">
        <v>884</v>
      </c>
      <c r="T934" t="s">
        <v>884</v>
      </c>
      <c r="U934" t="s">
        <v>884</v>
      </c>
      <c r="V934" t="s">
        <v>884</v>
      </c>
      <c r="W934" t="s">
        <v>884</v>
      </c>
      <c r="X934" t="s">
        <v>884</v>
      </c>
      <c r="Y934" t="s">
        <v>884</v>
      </c>
      <c r="Z934" t="s">
        <v>884</v>
      </c>
      <c r="AA934" t="s">
        <v>884</v>
      </c>
      <c r="AB934" t="s">
        <v>884</v>
      </c>
      <c r="AC934">
        <v>1</v>
      </c>
      <c r="AD934">
        <v>0</v>
      </c>
      <c r="AE934" t="s">
        <v>863</v>
      </c>
    </row>
    <row r="935" spans="1:31" x14ac:dyDescent="0.35">
      <c r="A935" s="13">
        <f t="shared" si="14"/>
        <v>0</v>
      </c>
      <c r="B935" t="s">
        <v>865</v>
      </c>
      <c r="C935">
        <v>2347</v>
      </c>
      <c r="D935">
        <v>0</v>
      </c>
      <c r="E935">
        <v>0</v>
      </c>
      <c r="F935">
        <v>357</v>
      </c>
      <c r="G935">
        <v>1125</v>
      </c>
      <c r="H935">
        <v>0</v>
      </c>
      <c r="I935">
        <v>0</v>
      </c>
      <c r="J935">
        <v>0</v>
      </c>
      <c r="K935">
        <v>0</v>
      </c>
      <c r="L935">
        <v>471</v>
      </c>
      <c r="M935">
        <v>4300</v>
      </c>
      <c r="N935">
        <v>133</v>
      </c>
      <c r="O935">
        <v>0</v>
      </c>
      <c r="P935">
        <v>199</v>
      </c>
      <c r="Q935">
        <v>1317</v>
      </c>
      <c r="R935">
        <v>0</v>
      </c>
      <c r="S935">
        <v>381</v>
      </c>
      <c r="T935">
        <v>0</v>
      </c>
      <c r="U935">
        <v>774</v>
      </c>
      <c r="V935">
        <v>728</v>
      </c>
      <c r="W935">
        <v>220</v>
      </c>
      <c r="X935">
        <v>100</v>
      </c>
      <c r="Y935">
        <v>232</v>
      </c>
      <c r="Z935">
        <v>4084</v>
      </c>
      <c r="AA935">
        <v>21766</v>
      </c>
      <c r="AB935">
        <v>11160</v>
      </c>
      <c r="AC935">
        <v>0</v>
      </c>
      <c r="AD935">
        <v>1</v>
      </c>
      <c r="AE935" t="s">
        <v>863</v>
      </c>
    </row>
    <row r="936" spans="1:31" x14ac:dyDescent="0.35">
      <c r="A936" s="13">
        <f t="shared" si="14"/>
        <v>0</v>
      </c>
      <c r="B936" t="s">
        <v>1033</v>
      </c>
      <c r="C936">
        <v>530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4</v>
      </c>
      <c r="M936">
        <v>534</v>
      </c>
      <c r="N936">
        <v>21</v>
      </c>
      <c r="O936">
        <v>0</v>
      </c>
      <c r="P936">
        <v>91</v>
      </c>
      <c r="Q936">
        <v>228</v>
      </c>
      <c r="R936">
        <v>0</v>
      </c>
      <c r="S936">
        <v>0</v>
      </c>
      <c r="T936">
        <v>0</v>
      </c>
      <c r="U936">
        <v>0</v>
      </c>
      <c r="V936">
        <v>279</v>
      </c>
      <c r="W936">
        <v>99</v>
      </c>
      <c r="X936">
        <v>0</v>
      </c>
      <c r="Y936">
        <v>104</v>
      </c>
      <c r="Z936">
        <v>822</v>
      </c>
      <c r="AA936">
        <v>7302</v>
      </c>
      <c r="AB936">
        <v>3230</v>
      </c>
      <c r="AC936">
        <v>0</v>
      </c>
      <c r="AD936">
        <v>0</v>
      </c>
      <c r="AE936" t="s">
        <v>863</v>
      </c>
    </row>
    <row r="937" spans="1:31" x14ac:dyDescent="0.35">
      <c r="A937" s="13">
        <f t="shared" si="14"/>
        <v>0</v>
      </c>
      <c r="B937" t="s">
        <v>863</v>
      </c>
      <c r="C937">
        <v>1324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2</v>
      </c>
      <c r="M937">
        <v>1326</v>
      </c>
      <c r="N937">
        <v>14</v>
      </c>
      <c r="O937">
        <v>18</v>
      </c>
      <c r="P937">
        <v>228</v>
      </c>
      <c r="Q937">
        <v>697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151</v>
      </c>
      <c r="X937">
        <v>0</v>
      </c>
      <c r="Y937">
        <v>95</v>
      </c>
      <c r="Z937">
        <v>1203</v>
      </c>
      <c r="AA937">
        <v>26622</v>
      </c>
      <c r="AB937">
        <v>0</v>
      </c>
      <c r="AC937">
        <v>1</v>
      </c>
      <c r="AD937">
        <v>0</v>
      </c>
      <c r="AE937" t="s">
        <v>863</v>
      </c>
    </row>
    <row r="938" spans="1:31" x14ac:dyDescent="0.35">
      <c r="A938" s="13">
        <f t="shared" si="14"/>
        <v>0</v>
      </c>
      <c r="B938" t="s">
        <v>867</v>
      </c>
      <c r="C938">
        <v>617</v>
      </c>
      <c r="D938">
        <v>0</v>
      </c>
      <c r="E938">
        <v>0</v>
      </c>
      <c r="F938">
        <v>55</v>
      </c>
      <c r="G938">
        <v>0</v>
      </c>
      <c r="H938">
        <v>404</v>
      </c>
      <c r="I938">
        <v>0</v>
      </c>
      <c r="J938">
        <v>0</v>
      </c>
      <c r="K938">
        <v>0</v>
      </c>
      <c r="L938">
        <v>114</v>
      </c>
      <c r="M938">
        <v>1190</v>
      </c>
      <c r="N938">
        <v>0</v>
      </c>
      <c r="O938">
        <v>0</v>
      </c>
      <c r="P938">
        <v>61</v>
      </c>
      <c r="Q938">
        <v>322</v>
      </c>
      <c r="R938">
        <v>0</v>
      </c>
      <c r="S938">
        <v>0</v>
      </c>
      <c r="T938">
        <v>0</v>
      </c>
      <c r="U938">
        <v>0</v>
      </c>
      <c r="V938">
        <v>503</v>
      </c>
      <c r="W938">
        <v>86</v>
      </c>
      <c r="X938">
        <v>0</v>
      </c>
      <c r="Y938">
        <v>206</v>
      </c>
      <c r="Z938">
        <v>1178</v>
      </c>
      <c r="AA938">
        <v>9393</v>
      </c>
      <c r="AB938">
        <v>8100</v>
      </c>
      <c r="AC938">
        <v>0</v>
      </c>
      <c r="AD938">
        <v>0</v>
      </c>
      <c r="AE938" t="s">
        <v>868</v>
      </c>
    </row>
    <row r="939" spans="1:31" x14ac:dyDescent="0.35">
      <c r="A939" s="13">
        <f t="shared" si="14"/>
        <v>0</v>
      </c>
      <c r="B939" t="s">
        <v>869</v>
      </c>
      <c r="C939">
        <v>266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40</v>
      </c>
      <c r="M939">
        <v>306</v>
      </c>
      <c r="N939">
        <v>0</v>
      </c>
      <c r="O939">
        <v>40</v>
      </c>
      <c r="P939">
        <v>28</v>
      </c>
      <c r="Q939">
        <v>133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55</v>
      </c>
      <c r="X939">
        <v>0</v>
      </c>
      <c r="Y939">
        <v>21</v>
      </c>
      <c r="Z939">
        <v>277</v>
      </c>
      <c r="AA939">
        <v>2687</v>
      </c>
      <c r="AB939">
        <v>0</v>
      </c>
      <c r="AC939">
        <v>0</v>
      </c>
      <c r="AD939">
        <v>0</v>
      </c>
      <c r="AE939" t="s">
        <v>868</v>
      </c>
    </row>
    <row r="940" spans="1:31" x14ac:dyDescent="0.35">
      <c r="A940" s="13">
        <f t="shared" si="14"/>
        <v>0</v>
      </c>
      <c r="B940" t="s">
        <v>870</v>
      </c>
      <c r="C940">
        <v>395</v>
      </c>
      <c r="D940">
        <v>0</v>
      </c>
      <c r="E940">
        <v>0</v>
      </c>
      <c r="F940">
        <v>0</v>
      </c>
      <c r="G940">
        <v>0</v>
      </c>
      <c r="H940">
        <v>347</v>
      </c>
      <c r="I940">
        <v>0</v>
      </c>
      <c r="J940">
        <v>0</v>
      </c>
      <c r="K940">
        <v>0</v>
      </c>
      <c r="L940">
        <v>0</v>
      </c>
      <c r="M940">
        <v>742</v>
      </c>
      <c r="N940">
        <v>0</v>
      </c>
      <c r="O940">
        <v>0</v>
      </c>
      <c r="P940">
        <v>16</v>
      </c>
      <c r="Q940">
        <v>92</v>
      </c>
      <c r="R940">
        <v>0</v>
      </c>
      <c r="S940">
        <v>0</v>
      </c>
      <c r="T940">
        <v>301</v>
      </c>
      <c r="U940">
        <v>0</v>
      </c>
      <c r="V940">
        <v>0</v>
      </c>
      <c r="W940">
        <v>48</v>
      </c>
      <c r="X940">
        <v>0</v>
      </c>
      <c r="Y940">
        <v>65</v>
      </c>
      <c r="Z940">
        <v>522</v>
      </c>
      <c r="AA940">
        <v>4466</v>
      </c>
      <c r="AB940">
        <v>2636</v>
      </c>
      <c r="AC940">
        <v>0</v>
      </c>
      <c r="AD940">
        <v>0</v>
      </c>
      <c r="AE940" t="s">
        <v>868</v>
      </c>
    </row>
    <row r="941" spans="1:31" x14ac:dyDescent="0.35">
      <c r="A941" s="13">
        <f t="shared" si="14"/>
        <v>0</v>
      </c>
      <c r="B941" t="s">
        <v>872</v>
      </c>
      <c r="C941">
        <v>455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455</v>
      </c>
      <c r="N941">
        <v>6</v>
      </c>
      <c r="O941">
        <v>0</v>
      </c>
      <c r="P941">
        <v>47</v>
      </c>
      <c r="Q941">
        <v>82</v>
      </c>
      <c r="R941">
        <v>0</v>
      </c>
      <c r="S941">
        <v>0</v>
      </c>
      <c r="T941">
        <v>0</v>
      </c>
      <c r="U941">
        <v>0</v>
      </c>
      <c r="V941">
        <v>235</v>
      </c>
      <c r="W941">
        <v>77</v>
      </c>
      <c r="X941">
        <v>0</v>
      </c>
      <c r="Y941">
        <v>0</v>
      </c>
      <c r="Z941">
        <v>447</v>
      </c>
      <c r="AA941">
        <v>5237</v>
      </c>
      <c r="AB941">
        <v>1665</v>
      </c>
      <c r="AC941">
        <v>0</v>
      </c>
      <c r="AD941">
        <v>0</v>
      </c>
      <c r="AE941" t="s">
        <v>868</v>
      </c>
    </row>
    <row r="942" spans="1:31" x14ac:dyDescent="0.35">
      <c r="A942" s="13">
        <f t="shared" si="14"/>
        <v>0</v>
      </c>
      <c r="B942" t="s">
        <v>873</v>
      </c>
      <c r="C942">
        <v>1074</v>
      </c>
      <c r="D942">
        <v>0</v>
      </c>
      <c r="E942">
        <v>423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4500</v>
      </c>
      <c r="L942">
        <v>53</v>
      </c>
      <c r="M942">
        <v>6050</v>
      </c>
      <c r="N942">
        <v>239</v>
      </c>
      <c r="O942">
        <v>0</v>
      </c>
      <c r="P942">
        <v>136</v>
      </c>
      <c r="Q942">
        <v>289</v>
      </c>
      <c r="R942">
        <v>0</v>
      </c>
      <c r="S942">
        <v>4695</v>
      </c>
      <c r="T942">
        <v>0</v>
      </c>
      <c r="U942">
        <v>64</v>
      </c>
      <c r="V942">
        <v>109</v>
      </c>
      <c r="W942">
        <v>153</v>
      </c>
      <c r="X942">
        <v>0</v>
      </c>
      <c r="Y942">
        <v>0</v>
      </c>
      <c r="Z942">
        <v>5685</v>
      </c>
      <c r="AA942">
        <v>9480</v>
      </c>
      <c r="AB942">
        <v>6334</v>
      </c>
      <c r="AC942">
        <v>0</v>
      </c>
      <c r="AD942">
        <v>0</v>
      </c>
      <c r="AE942" t="s">
        <v>868</v>
      </c>
    </row>
    <row r="943" spans="1:31" x14ac:dyDescent="0.35">
      <c r="A943" s="13">
        <f t="shared" si="14"/>
        <v>0</v>
      </c>
      <c r="B943" t="s">
        <v>1002</v>
      </c>
      <c r="C943">
        <v>94</v>
      </c>
      <c r="D943">
        <v>0</v>
      </c>
      <c r="E943">
        <v>0</v>
      </c>
      <c r="F943">
        <v>8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27</v>
      </c>
      <c r="M943">
        <v>129</v>
      </c>
      <c r="N943">
        <v>304</v>
      </c>
      <c r="O943">
        <v>0</v>
      </c>
      <c r="P943">
        <v>0</v>
      </c>
      <c r="Q943">
        <v>108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41</v>
      </c>
      <c r="X943">
        <v>0</v>
      </c>
      <c r="Y943">
        <v>24</v>
      </c>
      <c r="Z943">
        <v>477</v>
      </c>
      <c r="AA943">
        <v>1242</v>
      </c>
      <c r="AB943">
        <v>0</v>
      </c>
      <c r="AC943">
        <v>0</v>
      </c>
      <c r="AD943">
        <v>0</v>
      </c>
      <c r="AE943" t="s">
        <v>868</v>
      </c>
    </row>
    <row r="944" spans="1:31" x14ac:dyDescent="0.35">
      <c r="A944" s="13">
        <f t="shared" si="14"/>
        <v>0</v>
      </c>
      <c r="B944" t="s">
        <v>894</v>
      </c>
      <c r="C944">
        <v>0</v>
      </c>
      <c r="D944">
        <v>126</v>
      </c>
      <c r="E944">
        <v>0</v>
      </c>
      <c r="F944">
        <v>49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175</v>
      </c>
      <c r="N944">
        <v>111</v>
      </c>
      <c r="O944">
        <v>0</v>
      </c>
      <c r="P944">
        <v>20</v>
      </c>
      <c r="Q944">
        <v>36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167</v>
      </c>
      <c r="AA944">
        <v>5603</v>
      </c>
      <c r="AB944">
        <v>0</v>
      </c>
      <c r="AC944">
        <v>1</v>
      </c>
      <c r="AD944">
        <v>0</v>
      </c>
      <c r="AE944" t="s">
        <v>874</v>
      </c>
    </row>
    <row r="945" spans="1:31" x14ac:dyDescent="0.35">
      <c r="A945" s="13">
        <f t="shared" si="14"/>
        <v>0</v>
      </c>
      <c r="B945" t="s">
        <v>874</v>
      </c>
      <c r="C945">
        <v>1937</v>
      </c>
      <c r="D945">
        <v>0</v>
      </c>
      <c r="E945">
        <v>3876</v>
      </c>
      <c r="F945">
        <v>0</v>
      </c>
      <c r="G945">
        <v>0</v>
      </c>
      <c r="H945">
        <v>1434</v>
      </c>
      <c r="I945">
        <v>0</v>
      </c>
      <c r="J945">
        <v>172</v>
      </c>
      <c r="K945">
        <v>0</v>
      </c>
      <c r="L945">
        <v>0</v>
      </c>
      <c r="M945">
        <v>7419</v>
      </c>
      <c r="N945">
        <v>85</v>
      </c>
      <c r="O945">
        <v>198</v>
      </c>
      <c r="P945">
        <v>497</v>
      </c>
      <c r="Q945">
        <v>841</v>
      </c>
      <c r="R945">
        <v>0</v>
      </c>
      <c r="S945">
        <v>919</v>
      </c>
      <c r="T945">
        <v>0</v>
      </c>
      <c r="U945">
        <v>0</v>
      </c>
      <c r="V945">
        <v>2206</v>
      </c>
      <c r="W945">
        <v>561</v>
      </c>
      <c r="X945">
        <v>0</v>
      </c>
      <c r="Y945">
        <v>484</v>
      </c>
      <c r="Z945">
        <v>5791</v>
      </c>
      <c r="AA945">
        <v>23750</v>
      </c>
      <c r="AB945">
        <v>50055</v>
      </c>
      <c r="AC945">
        <v>1</v>
      </c>
      <c r="AD945">
        <v>0</v>
      </c>
      <c r="AE945" t="s">
        <v>874</v>
      </c>
    </row>
    <row r="946" spans="1:31" x14ac:dyDescent="0.35">
      <c r="A946" s="13">
        <f t="shared" si="14"/>
        <v>0</v>
      </c>
      <c r="B946" t="s">
        <v>875</v>
      </c>
      <c r="C946">
        <v>1386</v>
      </c>
      <c r="D946">
        <v>0</v>
      </c>
      <c r="E946">
        <v>0</v>
      </c>
      <c r="F946">
        <v>0</v>
      </c>
      <c r="G946">
        <v>154</v>
      </c>
      <c r="H946">
        <v>0</v>
      </c>
      <c r="I946">
        <v>0</v>
      </c>
      <c r="J946">
        <v>0</v>
      </c>
      <c r="K946">
        <v>0</v>
      </c>
      <c r="L946">
        <v>86</v>
      </c>
      <c r="M946">
        <v>1626</v>
      </c>
      <c r="N946">
        <v>18</v>
      </c>
      <c r="O946">
        <v>0</v>
      </c>
      <c r="P946">
        <v>288</v>
      </c>
      <c r="Q946">
        <v>486</v>
      </c>
      <c r="R946">
        <v>0</v>
      </c>
      <c r="S946">
        <v>90</v>
      </c>
      <c r="T946">
        <v>146</v>
      </c>
      <c r="U946">
        <v>0</v>
      </c>
      <c r="V946">
        <v>38</v>
      </c>
      <c r="W946">
        <v>253</v>
      </c>
      <c r="X946">
        <v>0</v>
      </c>
      <c r="Y946">
        <v>1121</v>
      </c>
      <c r="Z946">
        <v>2440</v>
      </c>
      <c r="AA946">
        <v>21815</v>
      </c>
      <c r="AB946">
        <v>225</v>
      </c>
      <c r="AC946">
        <v>0</v>
      </c>
      <c r="AD946">
        <v>0</v>
      </c>
      <c r="AE946" t="s">
        <v>874</v>
      </c>
    </row>
    <row r="947" spans="1:31" x14ac:dyDescent="0.35">
      <c r="A947" s="13" t="e">
        <f t="shared" si="14"/>
        <v>#VALUE!</v>
      </c>
      <c r="B947" t="s">
        <v>876</v>
      </c>
      <c r="C947" t="s">
        <v>884</v>
      </c>
      <c r="D947" t="s">
        <v>884</v>
      </c>
      <c r="E947" t="s">
        <v>884</v>
      </c>
      <c r="F947" t="s">
        <v>884</v>
      </c>
      <c r="G947" t="s">
        <v>884</v>
      </c>
      <c r="H947" t="s">
        <v>884</v>
      </c>
      <c r="I947" t="s">
        <v>884</v>
      </c>
      <c r="J947" t="s">
        <v>884</v>
      </c>
      <c r="K947" t="s">
        <v>884</v>
      </c>
      <c r="L947" t="s">
        <v>884</v>
      </c>
      <c r="M947" t="s">
        <v>884</v>
      </c>
      <c r="N947" t="s">
        <v>884</v>
      </c>
      <c r="O947" t="s">
        <v>884</v>
      </c>
      <c r="P947" t="s">
        <v>884</v>
      </c>
      <c r="Q947" t="s">
        <v>884</v>
      </c>
      <c r="R947" t="s">
        <v>884</v>
      </c>
      <c r="S947" t="s">
        <v>884</v>
      </c>
      <c r="T947" t="s">
        <v>884</v>
      </c>
      <c r="U947" t="s">
        <v>884</v>
      </c>
      <c r="V947" t="s">
        <v>884</v>
      </c>
      <c r="W947" t="s">
        <v>884</v>
      </c>
      <c r="X947" t="s">
        <v>884</v>
      </c>
      <c r="Y947" t="s">
        <v>884</v>
      </c>
      <c r="Z947" t="s">
        <v>884</v>
      </c>
      <c r="AA947" t="s">
        <v>884</v>
      </c>
      <c r="AB947" t="s">
        <v>884</v>
      </c>
      <c r="AC947">
        <v>1</v>
      </c>
      <c r="AD947">
        <v>0</v>
      </c>
      <c r="AE947" t="s">
        <v>874</v>
      </c>
    </row>
    <row r="948" spans="1:31" x14ac:dyDescent="0.35">
      <c r="A948" s="13">
        <f t="shared" si="14"/>
        <v>0</v>
      </c>
      <c r="B948" t="s">
        <v>877</v>
      </c>
      <c r="C948">
        <v>308</v>
      </c>
      <c r="D948">
        <v>0</v>
      </c>
      <c r="E948">
        <v>105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699</v>
      </c>
      <c r="M948">
        <v>1112</v>
      </c>
      <c r="N948">
        <v>8</v>
      </c>
      <c r="O948">
        <v>11</v>
      </c>
      <c r="P948">
        <v>506</v>
      </c>
      <c r="Q948">
        <v>144</v>
      </c>
      <c r="R948">
        <v>0</v>
      </c>
      <c r="S948">
        <v>0</v>
      </c>
      <c r="T948">
        <v>0</v>
      </c>
      <c r="U948">
        <v>0</v>
      </c>
      <c r="V948">
        <v>207</v>
      </c>
      <c r="W948">
        <v>108</v>
      </c>
      <c r="X948">
        <v>0</v>
      </c>
      <c r="Y948">
        <v>36</v>
      </c>
      <c r="Z948">
        <v>1020</v>
      </c>
      <c r="AA948">
        <v>5747</v>
      </c>
      <c r="AB948">
        <v>1843</v>
      </c>
      <c r="AC948">
        <v>0</v>
      </c>
      <c r="AD948">
        <v>1</v>
      </c>
      <c r="AE948" t="s">
        <v>874</v>
      </c>
    </row>
    <row r="949" spans="1:31" x14ac:dyDescent="0.35">
      <c r="A949" s="13">
        <f t="shared" si="14"/>
        <v>0</v>
      </c>
      <c r="B949" t="s">
        <v>878</v>
      </c>
      <c r="C949">
        <v>244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12</v>
      </c>
      <c r="J949">
        <v>0</v>
      </c>
      <c r="K949">
        <v>0</v>
      </c>
      <c r="L949">
        <v>0</v>
      </c>
      <c r="M949">
        <v>256</v>
      </c>
      <c r="N949">
        <v>0</v>
      </c>
      <c r="O949">
        <v>0</v>
      </c>
      <c r="P949">
        <v>0</v>
      </c>
      <c r="Q949">
        <v>133</v>
      </c>
      <c r="R949">
        <v>0</v>
      </c>
      <c r="S949">
        <v>150</v>
      </c>
      <c r="T949">
        <v>0</v>
      </c>
      <c r="U949">
        <v>0</v>
      </c>
      <c r="V949">
        <v>70</v>
      </c>
      <c r="W949">
        <v>30</v>
      </c>
      <c r="X949">
        <v>0</v>
      </c>
      <c r="Y949">
        <v>0</v>
      </c>
      <c r="Z949">
        <v>383</v>
      </c>
      <c r="AA949">
        <v>7566</v>
      </c>
      <c r="AB949">
        <v>719</v>
      </c>
      <c r="AC949">
        <v>0</v>
      </c>
      <c r="AD949">
        <v>0</v>
      </c>
      <c r="AE949" t="s">
        <v>874</v>
      </c>
    </row>
    <row r="950" spans="1:31" x14ac:dyDescent="0.35">
      <c r="A950" s="13">
        <f t="shared" si="14"/>
        <v>0</v>
      </c>
      <c r="B950" t="s">
        <v>1035</v>
      </c>
      <c r="C950">
        <v>250</v>
      </c>
      <c r="D950">
        <v>362</v>
      </c>
      <c r="E950">
        <v>0</v>
      </c>
      <c r="F950">
        <v>44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656</v>
      </c>
      <c r="N950">
        <v>121</v>
      </c>
      <c r="O950">
        <v>0</v>
      </c>
      <c r="P950">
        <v>80</v>
      </c>
      <c r="Q950">
        <v>360</v>
      </c>
      <c r="R950">
        <v>0</v>
      </c>
      <c r="S950">
        <v>8</v>
      </c>
      <c r="T950">
        <v>0</v>
      </c>
      <c r="U950">
        <v>0</v>
      </c>
      <c r="V950">
        <v>0</v>
      </c>
      <c r="W950">
        <v>44</v>
      </c>
      <c r="X950">
        <v>0</v>
      </c>
      <c r="Y950">
        <v>0</v>
      </c>
      <c r="Z950">
        <v>613</v>
      </c>
      <c r="AA950">
        <v>12099</v>
      </c>
      <c r="AB950">
        <v>0</v>
      </c>
      <c r="AC950">
        <v>1</v>
      </c>
      <c r="AD950">
        <v>0</v>
      </c>
      <c r="AE950" t="s">
        <v>874</v>
      </c>
    </row>
    <row r="951" spans="1:31" x14ac:dyDescent="0.35">
      <c r="A951" s="13">
        <f t="shared" si="14"/>
        <v>0</v>
      </c>
      <c r="B951" t="s">
        <v>879</v>
      </c>
      <c r="C951">
        <v>345</v>
      </c>
      <c r="D951">
        <v>0</v>
      </c>
      <c r="E951">
        <v>0</v>
      </c>
      <c r="F951">
        <v>0</v>
      </c>
      <c r="G951">
        <v>0</v>
      </c>
      <c r="H951">
        <v>240</v>
      </c>
      <c r="I951">
        <v>0</v>
      </c>
      <c r="J951">
        <v>5</v>
      </c>
      <c r="K951">
        <v>0</v>
      </c>
      <c r="L951">
        <v>0</v>
      </c>
      <c r="M951">
        <v>590</v>
      </c>
      <c r="N951">
        <v>0</v>
      </c>
      <c r="O951">
        <v>155</v>
      </c>
      <c r="P951">
        <v>172</v>
      </c>
      <c r="Q951">
        <v>156</v>
      </c>
      <c r="R951">
        <v>0</v>
      </c>
      <c r="S951">
        <v>0</v>
      </c>
      <c r="T951">
        <v>0</v>
      </c>
      <c r="U951">
        <v>0</v>
      </c>
      <c r="V951">
        <v>107</v>
      </c>
      <c r="W951">
        <v>85</v>
      </c>
      <c r="X951">
        <v>0</v>
      </c>
      <c r="Y951">
        <v>0</v>
      </c>
      <c r="Z951">
        <v>675</v>
      </c>
      <c r="AA951">
        <v>11576</v>
      </c>
      <c r="AB951">
        <v>939</v>
      </c>
      <c r="AC951">
        <v>0</v>
      </c>
      <c r="AD951">
        <v>0</v>
      </c>
      <c r="AE951" t="s">
        <v>874</v>
      </c>
    </row>
    <row r="952" spans="1:31" x14ac:dyDescent="0.35">
      <c r="A952" s="13">
        <f t="shared" si="14"/>
        <v>0</v>
      </c>
      <c r="B952" t="s">
        <v>880</v>
      </c>
      <c r="C952">
        <v>0</v>
      </c>
      <c r="D952">
        <v>3855</v>
      </c>
      <c r="E952">
        <v>3400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20000</v>
      </c>
      <c r="L952">
        <v>2341</v>
      </c>
      <c r="M952">
        <v>29596</v>
      </c>
      <c r="N952">
        <v>3000</v>
      </c>
      <c r="O952">
        <v>10801</v>
      </c>
      <c r="P952">
        <v>0</v>
      </c>
      <c r="Q952">
        <v>1592</v>
      </c>
      <c r="R952">
        <v>0</v>
      </c>
      <c r="S952">
        <v>0</v>
      </c>
      <c r="T952">
        <v>0</v>
      </c>
      <c r="U952">
        <v>125</v>
      </c>
      <c r="V952">
        <v>3293</v>
      </c>
      <c r="W952">
        <v>691</v>
      </c>
      <c r="X952">
        <v>2390</v>
      </c>
      <c r="Y952">
        <v>0</v>
      </c>
      <c r="Z952">
        <v>21892</v>
      </c>
      <c r="AA952">
        <v>35000</v>
      </c>
      <c r="AB952">
        <v>51250</v>
      </c>
      <c r="AC952">
        <v>0</v>
      </c>
      <c r="AD952">
        <v>1</v>
      </c>
      <c r="AE952" t="s">
        <v>874</v>
      </c>
    </row>
    <row r="953" spans="1:31" x14ac:dyDescent="0.35">
      <c r="A953" s="13">
        <f t="shared" si="14"/>
        <v>0</v>
      </c>
      <c r="B953" t="s">
        <v>881</v>
      </c>
      <c r="C953">
        <v>681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46</v>
      </c>
      <c r="K953">
        <v>0</v>
      </c>
      <c r="L953">
        <v>0</v>
      </c>
      <c r="M953">
        <v>727</v>
      </c>
      <c r="N953">
        <v>41</v>
      </c>
      <c r="O953">
        <v>0</v>
      </c>
      <c r="P953">
        <v>139</v>
      </c>
      <c r="Q953">
        <v>250</v>
      </c>
      <c r="R953">
        <v>0</v>
      </c>
      <c r="S953">
        <v>0</v>
      </c>
      <c r="T953">
        <v>0</v>
      </c>
      <c r="U953">
        <v>0</v>
      </c>
      <c r="V953">
        <v>140</v>
      </c>
      <c r="W953">
        <v>93</v>
      </c>
      <c r="X953">
        <v>0</v>
      </c>
      <c r="Y953">
        <v>80</v>
      </c>
      <c r="Z953">
        <v>743</v>
      </c>
      <c r="AA953">
        <v>14409</v>
      </c>
      <c r="AB953">
        <v>1342</v>
      </c>
      <c r="AC953">
        <v>0</v>
      </c>
      <c r="AD953">
        <v>0</v>
      </c>
      <c r="AE953" t="s">
        <v>882</v>
      </c>
    </row>
    <row r="954" spans="1:31" x14ac:dyDescent="0.35">
      <c r="B954" t="s">
        <v>1252</v>
      </c>
      <c r="C954">
        <v>3789324</v>
      </c>
      <c r="D954">
        <v>426983</v>
      </c>
      <c r="E954">
        <v>2366337</v>
      </c>
      <c r="F954">
        <v>271226</v>
      </c>
      <c r="G954">
        <v>434694</v>
      </c>
      <c r="H954">
        <v>622076</v>
      </c>
      <c r="I954">
        <v>12906</v>
      </c>
      <c r="J954">
        <v>58287</v>
      </c>
      <c r="K954">
        <v>8020159</v>
      </c>
      <c r="L954">
        <v>2229521</v>
      </c>
      <c r="M954">
        <v>18231513</v>
      </c>
      <c r="N954">
        <v>1139302</v>
      </c>
      <c r="O954">
        <v>1496886</v>
      </c>
      <c r="P954">
        <v>2270211</v>
      </c>
      <c r="Q954">
        <v>2362922</v>
      </c>
      <c r="R954">
        <v>38219</v>
      </c>
      <c r="S954">
        <v>2412387</v>
      </c>
      <c r="T954">
        <v>107681</v>
      </c>
      <c r="U954">
        <v>521746</v>
      </c>
      <c r="V954">
        <v>4093235</v>
      </c>
      <c r="W954">
        <v>525438</v>
      </c>
      <c r="X954">
        <v>373623</v>
      </c>
      <c r="Y954">
        <v>2151054</v>
      </c>
      <c r="Z954">
        <v>17492704</v>
      </c>
      <c r="AA954">
        <v>48427189</v>
      </c>
      <c r="AB954">
        <v>46183928</v>
      </c>
    </row>
    <row r="955" spans="1:31" x14ac:dyDescent="0.35">
      <c r="B955" t="s">
        <v>1253</v>
      </c>
      <c r="C955">
        <f>+C954-SUM(C2:C953)</f>
        <v>0</v>
      </c>
      <c r="D955">
        <f t="shared" ref="D955:AB955" si="15">+D954-SUM(D2:D953)</f>
        <v>6</v>
      </c>
      <c r="E955">
        <f t="shared" si="15"/>
        <v>2</v>
      </c>
      <c r="F955">
        <f t="shared" si="15"/>
        <v>0</v>
      </c>
      <c r="G955">
        <f t="shared" si="15"/>
        <v>0</v>
      </c>
      <c r="H955">
        <f t="shared" si="15"/>
        <v>0</v>
      </c>
      <c r="I955">
        <f t="shared" si="15"/>
        <v>0</v>
      </c>
      <c r="J955">
        <f t="shared" si="15"/>
        <v>-10</v>
      </c>
      <c r="K955">
        <f t="shared" si="15"/>
        <v>0</v>
      </c>
      <c r="L955">
        <f t="shared" si="15"/>
        <v>0</v>
      </c>
      <c r="M955">
        <f t="shared" si="15"/>
        <v>-10</v>
      </c>
      <c r="N955">
        <f t="shared" si="15"/>
        <v>3</v>
      </c>
      <c r="O955">
        <f t="shared" si="15"/>
        <v>1</v>
      </c>
      <c r="P955">
        <f t="shared" si="15"/>
        <v>2</v>
      </c>
      <c r="Q955">
        <f t="shared" si="15"/>
        <v>20</v>
      </c>
      <c r="R955">
        <f t="shared" si="15"/>
        <v>0</v>
      </c>
      <c r="S955">
        <f t="shared" si="15"/>
        <v>0</v>
      </c>
      <c r="T955">
        <f t="shared" si="15"/>
        <v>2</v>
      </c>
      <c r="U955">
        <f t="shared" si="15"/>
        <v>1</v>
      </c>
      <c r="V955">
        <f t="shared" si="15"/>
        <v>-20</v>
      </c>
      <c r="W955">
        <f t="shared" si="15"/>
        <v>0</v>
      </c>
      <c r="X955">
        <f t="shared" si="15"/>
        <v>1</v>
      </c>
      <c r="Y955">
        <f t="shared" si="15"/>
        <v>0</v>
      </c>
      <c r="Z955">
        <f t="shared" si="15"/>
        <v>0</v>
      </c>
      <c r="AA955">
        <f t="shared" si="15"/>
        <v>310</v>
      </c>
      <c r="AB955">
        <f t="shared" si="15"/>
        <v>0</v>
      </c>
    </row>
  </sheetData>
  <conditionalFormatting sqref="A2:A953">
    <cfRule type="cellIs" dxfId="16" priority="1" operator="notEqual">
      <formula>0</formula>
    </cfRule>
  </conditionalFormatting>
  <pageMargins left="0.7" right="0.7" top="0.75" bottom="0.75" header="0.3" footer="0.3"/>
  <pageSetup scale="61" orientation="landscape" r:id="rId1"/>
  <colBreaks count="1" manualBreakCount="1">
    <brk id="18" max="954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I229"/>
  <sheetViews>
    <sheetView zoomScaleNormal="100" workbookViewId="0">
      <pane xSplit="2" ySplit="1" topLeftCell="AB189" activePane="bottomRight" state="frozen"/>
      <selection activeCell="G707" sqref="G707"/>
      <selection pane="topRight" activeCell="G707" sqref="G707"/>
      <selection pane="bottomLeft" activeCell="G707" sqref="G707"/>
      <selection pane="bottomRight" activeCell="AE230" sqref="AE230"/>
    </sheetView>
  </sheetViews>
  <sheetFormatPr defaultColWidth="12.6328125" defaultRowHeight="14.5" x14ac:dyDescent="0.35"/>
  <sheetData>
    <row r="1" spans="1:35" x14ac:dyDescent="0.35">
      <c r="A1" t="s">
        <v>1253</v>
      </c>
      <c r="B1" t="s">
        <v>1378</v>
      </c>
      <c r="C1" t="s">
        <v>1380</v>
      </c>
      <c r="D1" t="s">
        <v>1381</v>
      </c>
      <c r="E1" t="s">
        <v>1358</v>
      </c>
      <c r="F1" t="s">
        <v>1359</v>
      </c>
      <c r="G1" t="s">
        <v>1360</v>
      </c>
      <c r="H1" t="s">
        <v>1464</v>
      </c>
      <c r="I1" t="s">
        <v>1361</v>
      </c>
      <c r="J1" t="s">
        <v>1362</v>
      </c>
      <c r="K1" t="s">
        <v>1363</v>
      </c>
      <c r="L1" t="s">
        <v>1364</v>
      </c>
      <c r="M1" t="s">
        <v>1365</v>
      </c>
      <c r="N1" t="s">
        <v>1313</v>
      </c>
      <c r="O1" t="s">
        <v>1315</v>
      </c>
      <c r="P1" t="s">
        <v>1366</v>
      </c>
      <c r="Q1" t="s">
        <v>1367</v>
      </c>
      <c r="R1" t="s">
        <v>1368</v>
      </c>
      <c r="S1" t="s">
        <v>1316</v>
      </c>
      <c r="T1" t="s">
        <v>1369</v>
      </c>
      <c r="U1" t="s">
        <v>1370</v>
      </c>
      <c r="V1" t="s">
        <v>1371</v>
      </c>
      <c r="W1" t="s">
        <v>1372</v>
      </c>
      <c r="X1" t="s">
        <v>1321</v>
      </c>
      <c r="Y1" t="s">
        <v>1320</v>
      </c>
      <c r="Z1" t="s">
        <v>1373</v>
      </c>
      <c r="AA1" t="s">
        <v>1323</v>
      </c>
      <c r="AB1" t="s">
        <v>1374</v>
      </c>
      <c r="AC1" t="s">
        <v>1375</v>
      </c>
      <c r="AD1" t="s">
        <v>1376</v>
      </c>
      <c r="AE1" t="s">
        <v>1377</v>
      </c>
      <c r="AF1" t="s">
        <v>1379</v>
      </c>
      <c r="AG1" t="s">
        <v>1308</v>
      </c>
      <c r="AH1" t="s">
        <v>1309</v>
      </c>
      <c r="AI1" t="s">
        <v>1039</v>
      </c>
    </row>
    <row r="2" spans="1:35" x14ac:dyDescent="0.35">
      <c r="A2" s="61">
        <f>+AB2-SUM(P2:AA2)</f>
        <v>0</v>
      </c>
      <c r="B2" s="30" t="s">
        <v>1255</v>
      </c>
      <c r="C2" s="30">
        <v>1</v>
      </c>
      <c r="D2" s="30">
        <v>0</v>
      </c>
      <c r="E2" s="31">
        <v>0</v>
      </c>
      <c r="F2" s="31">
        <v>0</v>
      </c>
      <c r="G2" s="31">
        <v>0</v>
      </c>
      <c r="H2" s="31">
        <v>0</v>
      </c>
      <c r="I2" s="31">
        <v>0</v>
      </c>
      <c r="J2" s="31">
        <v>0</v>
      </c>
      <c r="K2" s="31">
        <v>0</v>
      </c>
      <c r="L2" s="31">
        <v>0</v>
      </c>
      <c r="M2" s="31">
        <v>0</v>
      </c>
      <c r="N2" s="31">
        <v>0</v>
      </c>
      <c r="O2" s="31">
        <v>0</v>
      </c>
      <c r="P2" s="31">
        <v>0</v>
      </c>
      <c r="Q2" s="31">
        <v>0</v>
      </c>
      <c r="R2" s="31">
        <v>0</v>
      </c>
      <c r="S2" s="31">
        <v>0</v>
      </c>
      <c r="T2" s="31">
        <v>0</v>
      </c>
      <c r="U2" s="31">
        <v>0</v>
      </c>
      <c r="V2" s="31">
        <v>0</v>
      </c>
      <c r="W2" s="31">
        <v>0</v>
      </c>
      <c r="X2" s="31">
        <v>0</v>
      </c>
      <c r="Y2" s="31">
        <v>34</v>
      </c>
      <c r="Z2" s="31">
        <v>0</v>
      </c>
      <c r="AA2" s="31">
        <v>11</v>
      </c>
      <c r="AB2" s="31">
        <v>45</v>
      </c>
      <c r="AC2" s="31">
        <v>7647</v>
      </c>
      <c r="AD2" s="52">
        <v>0</v>
      </c>
      <c r="AE2" s="52">
        <v>0</v>
      </c>
      <c r="AF2" s="55">
        <v>31</v>
      </c>
      <c r="AG2" s="32"/>
      <c r="AH2" s="32"/>
    </row>
    <row r="3" spans="1:35" x14ac:dyDescent="0.35">
      <c r="A3" s="61">
        <f t="shared" ref="A3:A66" si="0">+AB3-SUM(P3:AA3)</f>
        <v>0</v>
      </c>
      <c r="B3" s="30" t="s">
        <v>6</v>
      </c>
      <c r="C3" s="30">
        <v>1</v>
      </c>
      <c r="D3" s="30">
        <v>0</v>
      </c>
      <c r="E3" s="31">
        <v>4610</v>
      </c>
      <c r="F3" s="31">
        <v>0</v>
      </c>
      <c r="G3" s="31">
        <v>2202</v>
      </c>
      <c r="H3" s="31">
        <v>0</v>
      </c>
      <c r="I3" s="31">
        <v>0</v>
      </c>
      <c r="J3" s="31">
        <v>0</v>
      </c>
      <c r="K3" s="31">
        <v>0</v>
      </c>
      <c r="L3" s="31">
        <v>69</v>
      </c>
      <c r="M3" s="31">
        <v>0</v>
      </c>
      <c r="N3" s="31">
        <v>194</v>
      </c>
      <c r="O3" s="31">
        <v>7075</v>
      </c>
      <c r="P3" s="31">
        <v>0</v>
      </c>
      <c r="Q3" s="31">
        <v>701</v>
      </c>
      <c r="R3" s="31">
        <v>651</v>
      </c>
      <c r="S3" s="31">
        <v>2282</v>
      </c>
      <c r="T3" s="31">
        <v>0</v>
      </c>
      <c r="U3" s="31">
        <v>0</v>
      </c>
      <c r="V3" s="31">
        <v>0</v>
      </c>
      <c r="W3" s="31">
        <v>0</v>
      </c>
      <c r="X3" s="31">
        <v>2630</v>
      </c>
      <c r="Y3" s="31">
        <v>564</v>
      </c>
      <c r="Z3" s="31">
        <v>0</v>
      </c>
      <c r="AA3" s="31">
        <v>82</v>
      </c>
      <c r="AB3" s="31">
        <v>6910</v>
      </c>
      <c r="AC3" s="31">
        <v>41830</v>
      </c>
      <c r="AD3" s="31">
        <v>21605</v>
      </c>
      <c r="AE3" s="31">
        <v>0</v>
      </c>
      <c r="AF3" s="55">
        <v>31</v>
      </c>
      <c r="AG3" s="32"/>
      <c r="AH3" s="32"/>
    </row>
    <row r="4" spans="1:35" x14ac:dyDescent="0.35">
      <c r="A4" s="61">
        <f t="shared" si="0"/>
        <v>0</v>
      </c>
      <c r="B4" s="30" t="s">
        <v>9</v>
      </c>
      <c r="C4" s="30">
        <v>1</v>
      </c>
      <c r="D4" s="30">
        <v>0</v>
      </c>
      <c r="E4" s="31">
        <v>12261</v>
      </c>
      <c r="F4" s="31">
        <v>0</v>
      </c>
      <c r="G4" s="31">
        <v>0</v>
      </c>
      <c r="H4" s="31">
        <v>0</v>
      </c>
      <c r="I4" s="31">
        <v>0</v>
      </c>
      <c r="J4" s="31">
        <v>0</v>
      </c>
      <c r="K4" s="31">
        <v>85</v>
      </c>
      <c r="L4" s="31">
        <v>0</v>
      </c>
      <c r="M4" s="31">
        <v>0</v>
      </c>
      <c r="N4" s="31">
        <v>1573</v>
      </c>
      <c r="O4" s="31">
        <v>13919</v>
      </c>
      <c r="P4" s="31">
        <v>1396</v>
      </c>
      <c r="Q4" s="31">
        <v>36</v>
      </c>
      <c r="R4" s="31">
        <v>1399</v>
      </c>
      <c r="S4" s="31">
        <v>3815</v>
      </c>
      <c r="T4" s="31">
        <v>0</v>
      </c>
      <c r="U4" s="31">
        <v>142</v>
      </c>
      <c r="V4" s="31">
        <v>0</v>
      </c>
      <c r="W4" s="31">
        <v>1016</v>
      </c>
      <c r="X4" s="31">
        <v>5184</v>
      </c>
      <c r="Y4" s="31">
        <v>704</v>
      </c>
      <c r="Z4" s="31">
        <v>0</v>
      </c>
      <c r="AA4" s="31">
        <v>561</v>
      </c>
      <c r="AB4" s="31">
        <v>14253</v>
      </c>
      <c r="AC4" s="31">
        <v>77462</v>
      </c>
      <c r="AD4" s="31">
        <v>59737</v>
      </c>
      <c r="AE4" s="31">
        <v>0</v>
      </c>
      <c r="AF4" s="55">
        <v>35</v>
      </c>
      <c r="AG4" s="32"/>
      <c r="AH4" s="32"/>
    </row>
    <row r="5" spans="1:35" x14ac:dyDescent="0.35">
      <c r="A5" s="61">
        <f t="shared" si="0"/>
        <v>0</v>
      </c>
      <c r="B5" s="30" t="s">
        <v>14</v>
      </c>
      <c r="C5" s="30">
        <v>1</v>
      </c>
      <c r="D5" s="30">
        <v>0</v>
      </c>
      <c r="E5" s="31">
        <v>2493</v>
      </c>
      <c r="F5" s="31">
        <v>5198</v>
      </c>
      <c r="G5" s="31">
        <v>2007</v>
      </c>
      <c r="H5" s="31">
        <v>675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1452</v>
      </c>
      <c r="O5" s="31">
        <v>11825</v>
      </c>
      <c r="P5" s="31">
        <v>320</v>
      </c>
      <c r="Q5" s="31">
        <v>0</v>
      </c>
      <c r="R5" s="31">
        <v>1647</v>
      </c>
      <c r="S5" s="31">
        <v>5662</v>
      </c>
      <c r="T5" s="31">
        <v>0</v>
      </c>
      <c r="U5" s="31">
        <v>484</v>
      </c>
      <c r="V5" s="31">
        <v>0</v>
      </c>
      <c r="W5" s="31">
        <v>0</v>
      </c>
      <c r="X5" s="31">
        <v>1713</v>
      </c>
      <c r="Y5" s="31">
        <v>75</v>
      </c>
      <c r="Z5" s="31">
        <v>0</v>
      </c>
      <c r="AA5" s="31">
        <v>1475</v>
      </c>
      <c r="AB5" s="31">
        <v>11376</v>
      </c>
      <c r="AC5" s="31">
        <v>82538</v>
      </c>
      <c r="AD5" s="31">
        <v>7200</v>
      </c>
      <c r="AE5" s="31">
        <v>0</v>
      </c>
      <c r="AF5" s="55">
        <v>38</v>
      </c>
      <c r="AG5" s="32"/>
      <c r="AH5" s="32"/>
    </row>
    <row r="6" spans="1:35" x14ac:dyDescent="0.35">
      <c r="A6" s="61">
        <f t="shared" si="0"/>
        <v>0</v>
      </c>
      <c r="B6" s="30" t="s">
        <v>23</v>
      </c>
      <c r="C6" s="30">
        <v>1</v>
      </c>
      <c r="D6" s="30">
        <v>0</v>
      </c>
      <c r="E6" s="31">
        <v>0</v>
      </c>
      <c r="F6" s="31">
        <v>0</v>
      </c>
      <c r="G6" s="31">
        <v>0</v>
      </c>
      <c r="H6" s="31">
        <v>0</v>
      </c>
      <c r="I6" s="31">
        <v>75</v>
      </c>
      <c r="J6" s="31">
        <v>0</v>
      </c>
      <c r="K6" s="31">
        <v>0</v>
      </c>
      <c r="L6" s="31">
        <v>0</v>
      </c>
      <c r="M6" s="31">
        <v>0</v>
      </c>
      <c r="N6" s="31">
        <v>600</v>
      </c>
      <c r="O6" s="31">
        <v>675</v>
      </c>
      <c r="P6" s="31">
        <v>21</v>
      </c>
      <c r="Q6" s="31">
        <v>0</v>
      </c>
      <c r="R6" s="31">
        <v>1301</v>
      </c>
      <c r="S6" s="31">
        <v>1298</v>
      </c>
      <c r="T6" s="31">
        <v>0</v>
      </c>
      <c r="U6" s="31">
        <v>3398</v>
      </c>
      <c r="V6" s="31">
        <v>0</v>
      </c>
      <c r="W6" s="31">
        <v>0</v>
      </c>
      <c r="X6" s="31">
        <v>2250</v>
      </c>
      <c r="Y6" s="31">
        <v>0</v>
      </c>
      <c r="Z6" s="31">
        <v>0</v>
      </c>
      <c r="AA6" s="31">
        <v>830</v>
      </c>
      <c r="AB6" s="31">
        <v>9098</v>
      </c>
      <c r="AC6" s="31">
        <v>87062</v>
      </c>
      <c r="AD6" s="31">
        <v>14467</v>
      </c>
      <c r="AE6" s="31">
        <v>0</v>
      </c>
      <c r="AF6" s="55">
        <v>42</v>
      </c>
      <c r="AG6" s="32"/>
      <c r="AH6" s="32"/>
    </row>
    <row r="7" spans="1:35" x14ac:dyDescent="0.35">
      <c r="A7" s="61">
        <f t="shared" si="0"/>
        <v>0</v>
      </c>
      <c r="B7" s="30" t="s">
        <v>26</v>
      </c>
      <c r="C7" s="30">
        <v>1</v>
      </c>
      <c r="D7" s="30">
        <v>0</v>
      </c>
      <c r="E7" s="31">
        <v>2854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9</v>
      </c>
      <c r="O7" s="31">
        <v>2863</v>
      </c>
      <c r="P7" s="31">
        <v>342</v>
      </c>
      <c r="Q7" s="31">
        <v>0</v>
      </c>
      <c r="R7" s="31">
        <v>591</v>
      </c>
      <c r="S7" s="31">
        <v>2158</v>
      </c>
      <c r="T7" s="31">
        <v>0</v>
      </c>
      <c r="U7" s="31">
        <v>20</v>
      </c>
      <c r="V7" s="31">
        <v>0</v>
      </c>
      <c r="W7" s="31">
        <v>0</v>
      </c>
      <c r="X7" s="31">
        <v>0</v>
      </c>
      <c r="Y7" s="31">
        <v>479</v>
      </c>
      <c r="Z7" s="31">
        <v>0</v>
      </c>
      <c r="AA7" s="31">
        <v>319</v>
      </c>
      <c r="AB7" s="31">
        <v>3909</v>
      </c>
      <c r="AC7" s="31">
        <v>53368</v>
      </c>
      <c r="AD7" s="31">
        <v>0</v>
      </c>
      <c r="AE7" s="31">
        <v>0</v>
      </c>
      <c r="AF7" s="55">
        <v>45</v>
      </c>
      <c r="AG7" s="32"/>
      <c r="AH7" s="32"/>
    </row>
    <row r="8" spans="1:35" x14ac:dyDescent="0.35">
      <c r="A8" s="61">
        <f t="shared" si="0"/>
        <v>0</v>
      </c>
      <c r="B8" s="30" t="s">
        <v>32</v>
      </c>
      <c r="C8" s="30">
        <v>1</v>
      </c>
      <c r="D8" s="30">
        <v>0</v>
      </c>
      <c r="E8" s="31">
        <v>13305</v>
      </c>
      <c r="F8" s="31">
        <v>0</v>
      </c>
      <c r="G8" s="31">
        <v>0</v>
      </c>
      <c r="H8" s="31">
        <v>94</v>
      </c>
      <c r="I8" s="31">
        <v>0</v>
      </c>
      <c r="J8" s="31">
        <v>0</v>
      </c>
      <c r="K8" s="31">
        <v>0</v>
      </c>
      <c r="L8" s="31">
        <v>0</v>
      </c>
      <c r="M8" s="31">
        <v>18800</v>
      </c>
      <c r="N8" s="31">
        <v>11130</v>
      </c>
      <c r="O8" s="31">
        <v>43329</v>
      </c>
      <c r="P8" s="31">
        <v>25659</v>
      </c>
      <c r="Q8" s="31">
        <v>221</v>
      </c>
      <c r="R8" s="31">
        <v>1708</v>
      </c>
      <c r="S8" s="31">
        <v>2727</v>
      </c>
      <c r="T8" s="31">
        <v>197</v>
      </c>
      <c r="U8" s="31">
        <v>24788</v>
      </c>
      <c r="V8" s="31">
        <v>0</v>
      </c>
      <c r="W8" s="31">
        <v>0</v>
      </c>
      <c r="X8" s="31">
        <v>1982</v>
      </c>
      <c r="Y8" s="31">
        <v>946</v>
      </c>
      <c r="Z8" s="31">
        <v>0</v>
      </c>
      <c r="AA8" s="31">
        <v>5446</v>
      </c>
      <c r="AB8" s="31">
        <v>63674</v>
      </c>
      <c r="AC8" s="31">
        <v>98191</v>
      </c>
      <c r="AD8" s="31">
        <v>38632</v>
      </c>
      <c r="AE8" s="31">
        <v>0</v>
      </c>
      <c r="AF8" s="55">
        <v>49</v>
      </c>
      <c r="AG8" s="32"/>
      <c r="AH8" s="32"/>
    </row>
    <row r="9" spans="1:35" x14ac:dyDescent="0.35">
      <c r="A9" s="61">
        <f t="shared" si="0"/>
        <v>0</v>
      </c>
      <c r="B9" s="30" t="s">
        <v>1256</v>
      </c>
      <c r="C9" s="30">
        <v>1</v>
      </c>
      <c r="D9" s="30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19</v>
      </c>
      <c r="L9" s="31">
        <v>0</v>
      </c>
      <c r="M9" s="31">
        <v>0</v>
      </c>
      <c r="N9" s="31">
        <v>0</v>
      </c>
      <c r="O9" s="31">
        <v>19</v>
      </c>
      <c r="P9" s="31">
        <v>9</v>
      </c>
      <c r="Q9" s="31">
        <v>0</v>
      </c>
      <c r="R9" s="31">
        <v>114</v>
      </c>
      <c r="S9" s="31">
        <v>822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37</v>
      </c>
      <c r="Z9" s="31">
        <v>0</v>
      </c>
      <c r="AA9" s="31">
        <v>3</v>
      </c>
      <c r="AB9" s="31">
        <v>985</v>
      </c>
      <c r="AC9" s="31">
        <v>18891</v>
      </c>
      <c r="AD9" s="31">
        <v>0</v>
      </c>
      <c r="AE9" s="31">
        <v>0</v>
      </c>
      <c r="AF9" s="55">
        <v>52</v>
      </c>
      <c r="AG9" s="32"/>
      <c r="AH9" s="32"/>
    </row>
    <row r="10" spans="1:35" x14ac:dyDescent="0.35">
      <c r="A10" s="61">
        <f t="shared" si="0"/>
        <v>1</v>
      </c>
      <c r="B10" s="30" t="s">
        <v>35</v>
      </c>
      <c r="C10" s="30">
        <v>1</v>
      </c>
      <c r="D10" s="30">
        <v>0</v>
      </c>
      <c r="E10" s="31">
        <v>7948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53</v>
      </c>
      <c r="L10" s="31">
        <v>0</v>
      </c>
      <c r="M10" s="31">
        <v>600</v>
      </c>
      <c r="N10" s="31">
        <v>253</v>
      </c>
      <c r="O10" s="31">
        <v>8854</v>
      </c>
      <c r="P10" s="31">
        <v>278</v>
      </c>
      <c r="Q10" s="31">
        <v>320</v>
      </c>
      <c r="R10" s="31">
        <v>1568</v>
      </c>
      <c r="S10" s="31">
        <v>3625</v>
      </c>
      <c r="T10" s="31">
        <v>0</v>
      </c>
      <c r="U10" s="31">
        <v>0</v>
      </c>
      <c r="V10" s="31">
        <v>172</v>
      </c>
      <c r="W10" s="33">
        <v>-1</v>
      </c>
      <c r="X10" s="31">
        <v>2161</v>
      </c>
      <c r="Y10" s="31">
        <v>720</v>
      </c>
      <c r="Z10" s="31">
        <v>0</v>
      </c>
      <c r="AA10" s="31">
        <v>443</v>
      </c>
      <c r="AB10" s="31">
        <v>9287</v>
      </c>
      <c r="AC10" s="31">
        <v>61730</v>
      </c>
      <c r="AD10" s="31">
        <v>23677</v>
      </c>
      <c r="AE10" s="31">
        <v>0</v>
      </c>
      <c r="AF10" s="55">
        <v>56</v>
      </c>
      <c r="AG10" s="32"/>
      <c r="AH10" s="32"/>
    </row>
    <row r="11" spans="1:35" x14ac:dyDescent="0.35">
      <c r="A11" s="61">
        <f t="shared" si="0"/>
        <v>0</v>
      </c>
      <c r="B11" s="30" t="s">
        <v>40</v>
      </c>
      <c r="C11" s="30">
        <v>1</v>
      </c>
      <c r="D11" s="30">
        <v>0</v>
      </c>
      <c r="E11" s="31">
        <v>6832</v>
      </c>
      <c r="F11" s="31">
        <v>0</v>
      </c>
      <c r="G11" s="31">
        <v>0</v>
      </c>
      <c r="H11" s="31">
        <v>247</v>
      </c>
      <c r="I11" s="31">
        <v>0</v>
      </c>
      <c r="J11" s="31">
        <v>0</v>
      </c>
      <c r="K11" s="31">
        <v>0</v>
      </c>
      <c r="L11" s="31">
        <v>0</v>
      </c>
      <c r="M11" s="31">
        <v>32500</v>
      </c>
      <c r="N11" s="31">
        <v>725</v>
      </c>
      <c r="O11" s="31">
        <v>40304</v>
      </c>
      <c r="P11" s="31">
        <v>0</v>
      </c>
      <c r="Q11" s="31">
        <v>0</v>
      </c>
      <c r="R11" s="31">
        <v>910</v>
      </c>
      <c r="S11" s="31">
        <v>10368</v>
      </c>
      <c r="T11" s="31">
        <v>616</v>
      </c>
      <c r="U11" s="31">
        <v>19214</v>
      </c>
      <c r="V11" s="31">
        <v>0</v>
      </c>
      <c r="W11" s="31">
        <v>0</v>
      </c>
      <c r="X11" s="31">
        <v>1492</v>
      </c>
      <c r="Y11" s="31">
        <v>861</v>
      </c>
      <c r="Z11" s="31">
        <v>0</v>
      </c>
      <c r="AA11" s="31">
        <v>1494</v>
      </c>
      <c r="AB11" s="31">
        <v>34955</v>
      </c>
      <c r="AC11" s="31">
        <v>89061</v>
      </c>
      <c r="AD11" s="31">
        <v>47100</v>
      </c>
      <c r="AE11" s="31">
        <v>0</v>
      </c>
      <c r="AF11" s="55">
        <v>61</v>
      </c>
      <c r="AG11" s="32"/>
      <c r="AH11" s="32"/>
    </row>
    <row r="12" spans="1:35" x14ac:dyDescent="0.35">
      <c r="A12" s="61">
        <f t="shared" si="0"/>
        <v>0</v>
      </c>
      <c r="B12" s="30" t="s">
        <v>42</v>
      </c>
      <c r="C12" s="30">
        <v>1</v>
      </c>
      <c r="D12" s="30">
        <v>0</v>
      </c>
      <c r="E12" s="31">
        <v>2202</v>
      </c>
      <c r="F12" s="31">
        <v>0</v>
      </c>
      <c r="G12" s="31">
        <v>0</v>
      </c>
      <c r="H12" s="31">
        <v>569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22</v>
      </c>
      <c r="O12" s="31">
        <v>2793</v>
      </c>
      <c r="P12" s="31">
        <v>0</v>
      </c>
      <c r="Q12" s="31">
        <v>0</v>
      </c>
      <c r="R12" s="31">
        <v>409</v>
      </c>
      <c r="S12" s="31">
        <v>680</v>
      </c>
      <c r="T12" s="31">
        <v>0</v>
      </c>
      <c r="U12" s="31">
        <v>330</v>
      </c>
      <c r="V12" s="31">
        <v>0</v>
      </c>
      <c r="W12" s="31">
        <v>0</v>
      </c>
      <c r="X12" s="31">
        <v>335</v>
      </c>
      <c r="Y12" s="31">
        <v>282</v>
      </c>
      <c r="Z12" s="31">
        <v>0</v>
      </c>
      <c r="AA12" s="31">
        <v>400</v>
      </c>
      <c r="AB12" s="31">
        <v>2436</v>
      </c>
      <c r="AC12" s="31">
        <v>23458</v>
      </c>
      <c r="AD12" s="31">
        <v>13965</v>
      </c>
      <c r="AE12" s="31">
        <v>0</v>
      </c>
      <c r="AF12" s="55">
        <v>62</v>
      </c>
      <c r="AG12" s="32"/>
      <c r="AH12" s="32"/>
    </row>
    <row r="13" spans="1:35" x14ac:dyDescent="0.35">
      <c r="A13" s="61">
        <f t="shared" si="0"/>
        <v>0</v>
      </c>
      <c r="B13" s="30" t="s">
        <v>43</v>
      </c>
      <c r="C13" s="30">
        <v>1</v>
      </c>
      <c r="D13" s="30">
        <v>0</v>
      </c>
      <c r="E13" s="31">
        <v>556</v>
      </c>
      <c r="F13" s="31">
        <v>0</v>
      </c>
      <c r="G13" s="31">
        <v>0</v>
      </c>
      <c r="H13" s="31">
        <v>427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983</v>
      </c>
      <c r="P13" s="31">
        <v>47</v>
      </c>
      <c r="Q13" s="31">
        <v>0</v>
      </c>
      <c r="R13" s="31">
        <v>155</v>
      </c>
      <c r="S13" s="31">
        <v>275</v>
      </c>
      <c r="T13" s="31">
        <v>0</v>
      </c>
      <c r="U13" s="31">
        <v>29</v>
      </c>
      <c r="V13" s="31">
        <v>0</v>
      </c>
      <c r="W13" s="31">
        <v>0</v>
      </c>
      <c r="X13" s="31">
        <v>226</v>
      </c>
      <c r="Y13" s="31">
        <v>80</v>
      </c>
      <c r="Z13" s="31">
        <v>0</v>
      </c>
      <c r="AA13" s="31">
        <v>79</v>
      </c>
      <c r="AB13" s="34">
        <v>891</v>
      </c>
      <c r="AC13" s="31">
        <v>9273</v>
      </c>
      <c r="AD13" s="31">
        <v>4000</v>
      </c>
      <c r="AE13" s="31">
        <v>0</v>
      </c>
      <c r="AF13" s="55">
        <v>62</v>
      </c>
      <c r="AG13" s="32"/>
      <c r="AH13" s="32"/>
    </row>
    <row r="14" spans="1:35" x14ac:dyDescent="0.35">
      <c r="A14" s="61">
        <f t="shared" si="0"/>
        <v>0</v>
      </c>
      <c r="B14" s="30" t="s">
        <v>45</v>
      </c>
      <c r="C14" s="30">
        <v>1</v>
      </c>
      <c r="D14" s="30">
        <v>0</v>
      </c>
      <c r="E14" s="31">
        <v>13403</v>
      </c>
      <c r="F14" s="31">
        <v>0</v>
      </c>
      <c r="G14" s="31">
        <v>2780</v>
      </c>
      <c r="H14" s="31">
        <v>572</v>
      </c>
      <c r="I14" s="31">
        <v>220</v>
      </c>
      <c r="J14" s="31">
        <v>0</v>
      </c>
      <c r="K14" s="31">
        <v>145</v>
      </c>
      <c r="L14" s="31">
        <v>3767</v>
      </c>
      <c r="M14" s="31">
        <v>9450</v>
      </c>
      <c r="N14" s="31">
        <v>2456</v>
      </c>
      <c r="O14" s="31">
        <v>32793</v>
      </c>
      <c r="P14" s="31">
        <v>2097</v>
      </c>
      <c r="Q14" s="31">
        <v>3510</v>
      </c>
      <c r="R14" s="31">
        <v>2362</v>
      </c>
      <c r="S14" s="31">
        <v>4992</v>
      </c>
      <c r="T14" s="31">
        <v>184</v>
      </c>
      <c r="U14" s="31">
        <v>1185</v>
      </c>
      <c r="V14" s="31">
        <v>0</v>
      </c>
      <c r="W14" s="31">
        <v>9564</v>
      </c>
      <c r="X14" s="31">
        <v>5797</v>
      </c>
      <c r="Y14" s="31">
        <v>1466</v>
      </c>
      <c r="Z14" s="31">
        <v>478</v>
      </c>
      <c r="AA14" s="31">
        <v>735</v>
      </c>
      <c r="AB14" s="31">
        <v>32370</v>
      </c>
      <c r="AC14" s="31">
        <v>122850</v>
      </c>
      <c r="AD14" s="31">
        <v>66037</v>
      </c>
      <c r="AE14" s="31">
        <v>1605</v>
      </c>
      <c r="AF14" s="55">
        <v>63</v>
      </c>
      <c r="AG14" s="32"/>
      <c r="AH14" s="32"/>
    </row>
    <row r="15" spans="1:35" x14ac:dyDescent="0.35">
      <c r="A15" s="61">
        <f t="shared" si="0"/>
        <v>0</v>
      </c>
      <c r="B15" s="30" t="s">
        <v>47</v>
      </c>
      <c r="C15" s="30">
        <v>1</v>
      </c>
      <c r="D15" s="30">
        <v>0</v>
      </c>
      <c r="E15" s="31">
        <v>2389</v>
      </c>
      <c r="F15" s="31">
        <v>0</v>
      </c>
      <c r="G15" s="31">
        <v>456</v>
      </c>
      <c r="H15" s="31">
        <v>0</v>
      </c>
      <c r="I15" s="31">
        <v>0</v>
      </c>
      <c r="J15" s="31">
        <v>0</v>
      </c>
      <c r="K15" s="31">
        <v>108</v>
      </c>
      <c r="L15" s="31">
        <v>0</v>
      </c>
      <c r="M15" s="31">
        <v>4000</v>
      </c>
      <c r="N15" s="31">
        <v>630</v>
      </c>
      <c r="O15" s="31">
        <v>7583</v>
      </c>
      <c r="P15" s="31">
        <v>1561</v>
      </c>
      <c r="Q15" s="31">
        <v>1189</v>
      </c>
      <c r="R15" s="31">
        <v>422</v>
      </c>
      <c r="S15" s="31">
        <v>928</v>
      </c>
      <c r="T15" s="31">
        <v>940</v>
      </c>
      <c r="U15" s="31">
        <v>0</v>
      </c>
      <c r="V15" s="31">
        <v>987</v>
      </c>
      <c r="W15" s="31">
        <v>0</v>
      </c>
      <c r="X15" s="31">
        <v>1695</v>
      </c>
      <c r="Y15" s="31">
        <v>254</v>
      </c>
      <c r="Z15" s="31">
        <v>371</v>
      </c>
      <c r="AA15" s="31">
        <v>163</v>
      </c>
      <c r="AB15" s="31">
        <v>8510</v>
      </c>
      <c r="AC15" s="31">
        <v>18842</v>
      </c>
      <c r="AD15" s="31">
        <v>27035</v>
      </c>
      <c r="AE15" s="31">
        <v>220</v>
      </c>
      <c r="AF15" s="55">
        <v>64</v>
      </c>
      <c r="AG15" s="32"/>
      <c r="AH15" s="32"/>
    </row>
    <row r="16" spans="1:35" x14ac:dyDescent="0.35">
      <c r="A16" s="61">
        <f t="shared" si="0"/>
        <v>0</v>
      </c>
      <c r="B16" s="30" t="s">
        <v>49</v>
      </c>
      <c r="C16" s="30">
        <v>1</v>
      </c>
      <c r="D16" s="30">
        <v>0</v>
      </c>
      <c r="E16" s="31">
        <v>1032</v>
      </c>
      <c r="F16" s="31">
        <v>0</v>
      </c>
      <c r="G16" s="31">
        <v>203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1</v>
      </c>
      <c r="O16" s="31">
        <v>1236</v>
      </c>
      <c r="P16" s="31">
        <v>95</v>
      </c>
      <c r="Q16" s="31">
        <v>141</v>
      </c>
      <c r="R16" s="31">
        <v>196</v>
      </c>
      <c r="S16" s="31">
        <v>296</v>
      </c>
      <c r="T16" s="31">
        <v>0</v>
      </c>
      <c r="U16" s="31">
        <v>102</v>
      </c>
      <c r="V16" s="31">
        <v>0</v>
      </c>
      <c r="W16" s="31">
        <v>0</v>
      </c>
      <c r="X16" s="31">
        <v>0</v>
      </c>
      <c r="Y16" s="31">
        <v>147</v>
      </c>
      <c r="Z16" s="31">
        <v>0</v>
      </c>
      <c r="AA16" s="31">
        <v>23</v>
      </c>
      <c r="AB16" s="31">
        <v>1000</v>
      </c>
      <c r="AC16" s="31">
        <v>11458</v>
      </c>
      <c r="AD16" s="31">
        <v>0</v>
      </c>
      <c r="AE16" s="31">
        <v>0</v>
      </c>
      <c r="AF16" s="55">
        <v>66</v>
      </c>
      <c r="AG16" s="32"/>
      <c r="AH16" s="32"/>
    </row>
    <row r="17" spans="1:35" x14ac:dyDescent="0.35">
      <c r="A17" s="61">
        <f t="shared" si="0"/>
        <v>1</v>
      </c>
      <c r="B17" s="30" t="s">
        <v>51</v>
      </c>
      <c r="C17" s="30">
        <v>1</v>
      </c>
      <c r="D17" s="30">
        <v>0</v>
      </c>
      <c r="E17" s="31">
        <v>26380</v>
      </c>
      <c r="F17" s="31">
        <v>0</v>
      </c>
      <c r="G17" s="31">
        <v>6882</v>
      </c>
      <c r="H17" s="31">
        <v>5010</v>
      </c>
      <c r="I17" s="31">
        <v>24</v>
      </c>
      <c r="J17" s="31">
        <v>0</v>
      </c>
      <c r="K17" s="31">
        <v>0</v>
      </c>
      <c r="L17" s="31">
        <v>808</v>
      </c>
      <c r="M17" s="31">
        <v>31150</v>
      </c>
      <c r="N17" s="31">
        <v>1236</v>
      </c>
      <c r="O17" s="31">
        <v>71490</v>
      </c>
      <c r="P17" s="31">
        <v>0</v>
      </c>
      <c r="Q17" s="31">
        <v>11239</v>
      </c>
      <c r="R17" s="31">
        <v>3029</v>
      </c>
      <c r="S17" s="31">
        <v>12249</v>
      </c>
      <c r="T17" s="31">
        <v>313</v>
      </c>
      <c r="U17" s="31">
        <v>31569</v>
      </c>
      <c r="V17" s="31">
        <v>0</v>
      </c>
      <c r="W17" s="33">
        <v>-1</v>
      </c>
      <c r="X17" s="31">
        <v>13010</v>
      </c>
      <c r="Y17" s="31">
        <v>1551</v>
      </c>
      <c r="Z17" s="31">
        <v>1016</v>
      </c>
      <c r="AA17" s="31">
        <v>3874</v>
      </c>
      <c r="AB17" s="31">
        <v>77850</v>
      </c>
      <c r="AC17" s="31">
        <v>237333</v>
      </c>
      <c r="AD17" s="31">
        <v>182102</v>
      </c>
      <c r="AE17" s="31">
        <v>0</v>
      </c>
      <c r="AF17" s="55">
        <v>67</v>
      </c>
      <c r="AG17" s="32"/>
      <c r="AH17" s="32"/>
    </row>
    <row r="18" spans="1:35" x14ac:dyDescent="0.35">
      <c r="A18" s="61">
        <f t="shared" si="0"/>
        <v>0</v>
      </c>
      <c r="B18" s="30" t="s">
        <v>61</v>
      </c>
      <c r="C18" s="30">
        <v>1</v>
      </c>
      <c r="D18" s="30">
        <v>0</v>
      </c>
      <c r="E18" s="31">
        <v>59811</v>
      </c>
      <c r="F18" s="31">
        <v>0</v>
      </c>
      <c r="G18" s="31">
        <v>32480</v>
      </c>
      <c r="H18" s="31">
        <v>14233</v>
      </c>
      <c r="I18" s="31">
        <v>3502</v>
      </c>
      <c r="J18" s="31">
        <v>0</v>
      </c>
      <c r="K18" s="31">
        <v>0</v>
      </c>
      <c r="L18" s="31">
        <v>0</v>
      </c>
      <c r="M18" s="31">
        <v>13000</v>
      </c>
      <c r="N18" s="31">
        <v>13226</v>
      </c>
      <c r="O18" s="31">
        <v>136252</v>
      </c>
      <c r="P18" s="31">
        <v>6555</v>
      </c>
      <c r="Q18" s="31">
        <v>13340</v>
      </c>
      <c r="R18" s="31">
        <v>5452</v>
      </c>
      <c r="S18" s="31">
        <v>22093</v>
      </c>
      <c r="T18" s="31">
        <v>0</v>
      </c>
      <c r="U18" s="31">
        <v>12785</v>
      </c>
      <c r="V18" s="31">
        <v>2338</v>
      </c>
      <c r="W18" s="31">
        <v>1706</v>
      </c>
      <c r="X18" s="31">
        <v>38059</v>
      </c>
      <c r="Y18" s="31">
        <v>5271</v>
      </c>
      <c r="Z18" s="31">
        <v>0</v>
      </c>
      <c r="AA18" s="31">
        <v>22065</v>
      </c>
      <c r="AB18" s="31">
        <v>129664</v>
      </c>
      <c r="AC18" s="31">
        <v>565902</v>
      </c>
      <c r="AD18" s="31">
        <v>666158</v>
      </c>
      <c r="AE18" s="31">
        <v>0</v>
      </c>
      <c r="AF18" s="55">
        <v>76</v>
      </c>
      <c r="AG18" s="32"/>
      <c r="AH18" s="32"/>
    </row>
    <row r="19" spans="1:35" x14ac:dyDescent="0.35">
      <c r="A19" s="61">
        <f t="shared" si="0"/>
        <v>0</v>
      </c>
      <c r="B19" s="30" t="s">
        <v>64</v>
      </c>
      <c r="C19" s="30">
        <v>1</v>
      </c>
      <c r="D19" s="30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837</v>
      </c>
      <c r="O19" s="31">
        <v>837</v>
      </c>
      <c r="P19" s="31">
        <v>67</v>
      </c>
      <c r="Q19" s="31">
        <v>24</v>
      </c>
      <c r="R19" s="31">
        <v>0</v>
      </c>
      <c r="S19" s="31">
        <v>413</v>
      </c>
      <c r="T19" s="31">
        <v>0</v>
      </c>
      <c r="U19" s="31">
        <v>13</v>
      </c>
      <c r="V19" s="31">
        <v>0</v>
      </c>
      <c r="W19" s="31">
        <v>0</v>
      </c>
      <c r="X19" s="31">
        <v>52</v>
      </c>
      <c r="Y19" s="31">
        <v>50</v>
      </c>
      <c r="Z19" s="31">
        <v>0</v>
      </c>
      <c r="AA19" s="31">
        <v>270</v>
      </c>
      <c r="AB19" s="31">
        <v>889</v>
      </c>
      <c r="AC19" s="31">
        <v>9169</v>
      </c>
      <c r="AD19" s="31">
        <v>1350</v>
      </c>
      <c r="AE19" s="31">
        <v>0</v>
      </c>
      <c r="AF19" s="55">
        <v>81</v>
      </c>
      <c r="AG19" s="32"/>
      <c r="AH19" s="32"/>
      <c r="AI19" t="s">
        <v>1042</v>
      </c>
    </row>
    <row r="20" spans="1:35" x14ac:dyDescent="0.35">
      <c r="A20" s="61">
        <f t="shared" si="0"/>
        <v>0</v>
      </c>
      <c r="B20" s="30" t="s">
        <v>69</v>
      </c>
      <c r="C20" s="30">
        <v>1</v>
      </c>
      <c r="D20" s="30">
        <v>0</v>
      </c>
      <c r="E20" s="31">
        <v>0</v>
      </c>
      <c r="F20" s="31">
        <v>0</v>
      </c>
      <c r="G20" s="31">
        <v>745</v>
      </c>
      <c r="H20" s="31">
        <v>1380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2125</v>
      </c>
      <c r="P20" s="31">
        <v>0</v>
      </c>
      <c r="Q20" s="31">
        <v>0</v>
      </c>
      <c r="R20" s="31">
        <v>798</v>
      </c>
      <c r="S20" s="31">
        <v>1289</v>
      </c>
      <c r="T20" s="31">
        <v>0</v>
      </c>
      <c r="U20" s="31">
        <v>0</v>
      </c>
      <c r="V20" s="31">
        <v>0</v>
      </c>
      <c r="W20" s="31">
        <v>0</v>
      </c>
      <c r="X20" s="31">
        <v>1378</v>
      </c>
      <c r="Y20" s="31">
        <v>80</v>
      </c>
      <c r="Z20" s="31">
        <v>375</v>
      </c>
      <c r="AA20" s="31">
        <v>124</v>
      </c>
      <c r="AB20" s="31">
        <v>4044</v>
      </c>
      <c r="AC20" s="31">
        <v>26538</v>
      </c>
      <c r="AD20" s="31">
        <v>15300</v>
      </c>
      <c r="AE20" s="31">
        <v>146</v>
      </c>
      <c r="AF20" s="55">
        <v>83</v>
      </c>
      <c r="AG20" s="32"/>
      <c r="AH20" s="32"/>
    </row>
    <row r="21" spans="1:35" x14ac:dyDescent="0.35">
      <c r="A21" s="61">
        <f t="shared" si="0"/>
        <v>1</v>
      </c>
      <c r="B21" s="30" t="s">
        <v>72</v>
      </c>
      <c r="C21" s="30">
        <v>1</v>
      </c>
      <c r="D21" s="30">
        <v>0</v>
      </c>
      <c r="E21" s="31">
        <v>41809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604</v>
      </c>
      <c r="L21" s="31">
        <v>0</v>
      </c>
      <c r="M21" s="31">
        <v>40000</v>
      </c>
      <c r="N21" s="31">
        <v>8765</v>
      </c>
      <c r="O21" s="31">
        <v>91178</v>
      </c>
      <c r="P21" s="31">
        <v>0</v>
      </c>
      <c r="Q21" s="31">
        <v>0</v>
      </c>
      <c r="R21" s="33">
        <v>-1</v>
      </c>
      <c r="S21" s="31">
        <v>32128</v>
      </c>
      <c r="T21" s="31">
        <v>365</v>
      </c>
      <c r="U21" s="31">
        <v>7686</v>
      </c>
      <c r="V21" s="31">
        <v>1837</v>
      </c>
      <c r="W21" s="31">
        <v>16096</v>
      </c>
      <c r="X21" s="31">
        <v>14144</v>
      </c>
      <c r="Y21" s="31">
        <v>2739</v>
      </c>
      <c r="Z21" s="31">
        <v>0</v>
      </c>
      <c r="AA21" s="31">
        <v>1847</v>
      </c>
      <c r="AB21" s="31">
        <v>76842</v>
      </c>
      <c r="AC21" s="31">
        <v>381699</v>
      </c>
      <c r="AD21" s="31">
        <v>197350</v>
      </c>
      <c r="AE21" s="31">
        <v>0</v>
      </c>
      <c r="AF21" s="32">
        <v>87</v>
      </c>
      <c r="AG21" s="32"/>
      <c r="AH21" s="32"/>
    </row>
    <row r="22" spans="1:35" x14ac:dyDescent="0.35">
      <c r="A22" s="61">
        <f t="shared" si="0"/>
        <v>0</v>
      </c>
      <c r="B22" s="30" t="s">
        <v>76</v>
      </c>
      <c r="C22" s="30">
        <v>1</v>
      </c>
      <c r="D22" s="30">
        <v>0</v>
      </c>
      <c r="E22" s="31">
        <v>3777</v>
      </c>
      <c r="F22" s="31">
        <v>0</v>
      </c>
      <c r="G22" s="31">
        <v>846</v>
      </c>
      <c r="H22" s="31">
        <v>0</v>
      </c>
      <c r="I22" s="31">
        <v>0</v>
      </c>
      <c r="J22" s="31">
        <v>0</v>
      </c>
      <c r="K22" s="31">
        <v>98</v>
      </c>
      <c r="L22" s="31">
        <v>0</v>
      </c>
      <c r="M22" s="31">
        <v>0</v>
      </c>
      <c r="N22" s="31">
        <v>44</v>
      </c>
      <c r="O22" s="31">
        <v>4767</v>
      </c>
      <c r="P22" s="31">
        <v>13</v>
      </c>
      <c r="Q22" s="31">
        <v>437</v>
      </c>
      <c r="R22" s="31">
        <v>880</v>
      </c>
      <c r="S22" s="31">
        <v>909</v>
      </c>
      <c r="T22" s="31">
        <v>8</v>
      </c>
      <c r="U22" s="31">
        <v>1007</v>
      </c>
      <c r="V22" s="31">
        <v>0</v>
      </c>
      <c r="W22" s="31">
        <v>0</v>
      </c>
      <c r="X22" s="31">
        <v>1069</v>
      </c>
      <c r="Y22" s="31">
        <v>371</v>
      </c>
      <c r="Z22" s="31">
        <v>0</v>
      </c>
      <c r="AA22" s="31">
        <v>564</v>
      </c>
      <c r="AB22" s="31">
        <v>5258</v>
      </c>
      <c r="AC22" s="31">
        <v>31795</v>
      </c>
      <c r="AD22" s="31">
        <v>16696</v>
      </c>
      <c r="AE22" s="31">
        <v>0</v>
      </c>
      <c r="AF22" s="32">
        <v>90</v>
      </c>
      <c r="AG22" s="32"/>
      <c r="AH22" s="32"/>
    </row>
    <row r="23" spans="1:35" x14ac:dyDescent="0.35">
      <c r="A23" s="61">
        <f t="shared" si="0"/>
        <v>0</v>
      </c>
      <c r="B23" s="30" t="s">
        <v>77</v>
      </c>
      <c r="C23" s="30">
        <v>1</v>
      </c>
      <c r="D23" s="30">
        <v>0</v>
      </c>
      <c r="E23" s="31">
        <v>5899</v>
      </c>
      <c r="F23" s="31">
        <v>0</v>
      </c>
      <c r="G23" s="31">
        <v>3555</v>
      </c>
      <c r="H23" s="31">
        <v>158</v>
      </c>
      <c r="I23" s="31">
        <v>335</v>
      </c>
      <c r="J23" s="31">
        <v>0</v>
      </c>
      <c r="K23" s="31">
        <v>98</v>
      </c>
      <c r="L23" s="31">
        <v>0</v>
      </c>
      <c r="M23" s="31">
        <v>6192</v>
      </c>
      <c r="N23" s="31">
        <v>706</v>
      </c>
      <c r="O23" s="31">
        <v>16943</v>
      </c>
      <c r="P23" s="31">
        <v>6166</v>
      </c>
      <c r="Q23" s="31">
        <v>2013</v>
      </c>
      <c r="R23" s="31">
        <v>1587</v>
      </c>
      <c r="S23" s="31">
        <v>1653</v>
      </c>
      <c r="T23" s="31">
        <v>0</v>
      </c>
      <c r="U23" s="31">
        <v>1838</v>
      </c>
      <c r="V23" s="31">
        <v>0</v>
      </c>
      <c r="W23" s="31">
        <v>0</v>
      </c>
      <c r="X23" s="31">
        <v>3889</v>
      </c>
      <c r="Y23" s="31">
        <v>717</v>
      </c>
      <c r="Z23" s="31">
        <v>0</v>
      </c>
      <c r="AA23" s="31">
        <v>925</v>
      </c>
      <c r="AB23" s="31">
        <v>18788</v>
      </c>
      <c r="AC23" s="31">
        <v>73722</v>
      </c>
      <c r="AD23" s="31">
        <v>69567</v>
      </c>
      <c r="AE23" s="31">
        <v>0</v>
      </c>
      <c r="AF23" s="32">
        <v>90</v>
      </c>
      <c r="AG23" s="32"/>
      <c r="AH23" s="32"/>
    </row>
    <row r="24" spans="1:35" x14ac:dyDescent="0.35">
      <c r="A24" s="61">
        <f t="shared" si="0"/>
        <v>0</v>
      </c>
      <c r="B24" s="30" t="s">
        <v>71</v>
      </c>
      <c r="C24" s="30">
        <v>1</v>
      </c>
      <c r="D24" s="30">
        <v>0</v>
      </c>
      <c r="E24" s="31">
        <v>29562</v>
      </c>
      <c r="F24" s="31">
        <v>0</v>
      </c>
      <c r="G24" s="31">
        <v>1808</v>
      </c>
      <c r="H24" s="31">
        <v>185</v>
      </c>
      <c r="I24" s="31">
        <v>0</v>
      </c>
      <c r="J24" s="31">
        <v>0</v>
      </c>
      <c r="K24" s="31">
        <v>602</v>
      </c>
      <c r="L24" s="31">
        <v>0</v>
      </c>
      <c r="M24" s="31">
        <v>8740</v>
      </c>
      <c r="N24" s="31">
        <v>321</v>
      </c>
      <c r="O24" s="31">
        <v>41218</v>
      </c>
      <c r="P24" s="31">
        <v>2732</v>
      </c>
      <c r="Q24" s="31">
        <v>6550</v>
      </c>
      <c r="R24" s="31">
        <v>2895</v>
      </c>
      <c r="S24" s="31">
        <v>4687</v>
      </c>
      <c r="T24" s="31">
        <v>0</v>
      </c>
      <c r="U24" s="31">
        <v>3065</v>
      </c>
      <c r="V24" s="31">
        <v>1547</v>
      </c>
      <c r="W24" s="31">
        <v>0</v>
      </c>
      <c r="X24" s="31">
        <v>14729</v>
      </c>
      <c r="Y24" s="31">
        <v>1883</v>
      </c>
      <c r="Z24" s="31">
        <v>70</v>
      </c>
      <c r="AA24" s="31">
        <v>2864</v>
      </c>
      <c r="AB24" s="31">
        <v>41022</v>
      </c>
      <c r="AC24" s="31">
        <v>215762</v>
      </c>
      <c r="AD24" s="31">
        <v>168228</v>
      </c>
      <c r="AE24" s="31">
        <v>996</v>
      </c>
      <c r="AF24" s="32">
        <v>96</v>
      </c>
      <c r="AG24" s="32"/>
      <c r="AH24" s="32"/>
    </row>
    <row r="25" spans="1:35" x14ac:dyDescent="0.35">
      <c r="A25" s="61">
        <f t="shared" si="0"/>
        <v>0</v>
      </c>
      <c r="B25" s="30" t="s">
        <v>86</v>
      </c>
      <c r="C25" s="30">
        <v>1</v>
      </c>
      <c r="D25" s="30">
        <v>0</v>
      </c>
      <c r="E25" s="31">
        <v>1040</v>
      </c>
      <c r="F25" s="31">
        <v>0</v>
      </c>
      <c r="G25" s="31">
        <v>0</v>
      </c>
      <c r="H25" s="31">
        <v>66</v>
      </c>
      <c r="I25" s="31">
        <v>0</v>
      </c>
      <c r="J25" s="31">
        <v>0</v>
      </c>
      <c r="K25" s="31">
        <v>0</v>
      </c>
      <c r="L25" s="31">
        <v>0</v>
      </c>
      <c r="M25" s="31">
        <v>68</v>
      </c>
      <c r="N25" s="31">
        <v>46</v>
      </c>
      <c r="O25" s="31">
        <v>1220</v>
      </c>
      <c r="P25" s="31">
        <v>0</v>
      </c>
      <c r="Q25" s="31">
        <v>0</v>
      </c>
      <c r="R25" s="31">
        <v>250</v>
      </c>
      <c r="S25" s="31">
        <v>202</v>
      </c>
      <c r="T25" s="31">
        <v>0</v>
      </c>
      <c r="U25" s="31">
        <v>106</v>
      </c>
      <c r="V25" s="31">
        <v>0</v>
      </c>
      <c r="W25" s="31">
        <v>0</v>
      </c>
      <c r="X25" s="31">
        <v>123</v>
      </c>
      <c r="Y25" s="31">
        <v>200</v>
      </c>
      <c r="Z25" s="31">
        <v>0</v>
      </c>
      <c r="AA25" s="31">
        <v>318</v>
      </c>
      <c r="AB25" s="31">
        <v>1199</v>
      </c>
      <c r="AC25" s="31">
        <v>11272</v>
      </c>
      <c r="AD25" s="31">
        <v>1953</v>
      </c>
      <c r="AE25" s="31">
        <v>0</v>
      </c>
      <c r="AF25" s="32">
        <v>98</v>
      </c>
      <c r="AG25" s="32"/>
      <c r="AH25" s="32"/>
    </row>
    <row r="26" spans="1:35" x14ac:dyDescent="0.35">
      <c r="A26" s="61">
        <f t="shared" si="0"/>
        <v>0</v>
      </c>
      <c r="B26" s="30" t="s">
        <v>87</v>
      </c>
      <c r="C26" s="30">
        <v>1</v>
      </c>
      <c r="D26" s="30">
        <v>0</v>
      </c>
      <c r="E26" s="31">
        <v>6981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85</v>
      </c>
      <c r="L26" s="31">
        <v>0</v>
      </c>
      <c r="M26" s="31">
        <v>13250</v>
      </c>
      <c r="N26" s="31">
        <v>202</v>
      </c>
      <c r="O26" s="31">
        <v>20518</v>
      </c>
      <c r="P26" s="31">
        <v>20600</v>
      </c>
      <c r="Q26" s="31">
        <v>0</v>
      </c>
      <c r="R26" s="31">
        <v>1060</v>
      </c>
      <c r="S26" s="31">
        <v>3376</v>
      </c>
      <c r="T26" s="31">
        <v>0</v>
      </c>
      <c r="U26" s="31">
        <v>1062</v>
      </c>
      <c r="V26" s="31">
        <v>0</v>
      </c>
      <c r="W26" s="31">
        <v>0</v>
      </c>
      <c r="X26" s="31">
        <v>1635</v>
      </c>
      <c r="Y26" s="31">
        <v>771</v>
      </c>
      <c r="Z26" s="31">
        <v>0</v>
      </c>
      <c r="AA26" s="31">
        <v>224</v>
      </c>
      <c r="AB26" s="31">
        <v>28728</v>
      </c>
      <c r="AC26" s="31">
        <v>69843</v>
      </c>
      <c r="AD26" s="31">
        <v>34770</v>
      </c>
      <c r="AE26" s="31">
        <v>0</v>
      </c>
      <c r="AF26" s="32" t="s">
        <v>1257</v>
      </c>
      <c r="AG26" s="32"/>
      <c r="AH26" s="32"/>
    </row>
    <row r="27" spans="1:35" x14ac:dyDescent="0.35">
      <c r="A27" s="61">
        <f t="shared" si="0"/>
        <v>0</v>
      </c>
      <c r="B27" s="30" t="s">
        <v>888</v>
      </c>
      <c r="C27" s="30">
        <v>1</v>
      </c>
      <c r="D27" s="30">
        <v>0</v>
      </c>
      <c r="E27" s="31">
        <v>1983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17000</v>
      </c>
      <c r="N27" s="31">
        <v>70</v>
      </c>
      <c r="O27" s="31">
        <v>19053</v>
      </c>
      <c r="P27" s="31">
        <v>14718</v>
      </c>
      <c r="Q27" s="31">
        <v>100</v>
      </c>
      <c r="R27" s="31">
        <v>290</v>
      </c>
      <c r="S27" s="31">
        <v>540</v>
      </c>
      <c r="T27" s="31">
        <v>0</v>
      </c>
      <c r="U27" s="31">
        <v>129</v>
      </c>
      <c r="V27" s="31">
        <v>0</v>
      </c>
      <c r="W27" s="31">
        <v>0</v>
      </c>
      <c r="X27" s="31">
        <v>1075</v>
      </c>
      <c r="Y27" s="31">
        <v>770</v>
      </c>
      <c r="Z27" s="31">
        <v>0</v>
      </c>
      <c r="AA27" s="31">
        <v>622</v>
      </c>
      <c r="AB27" s="31">
        <v>18244</v>
      </c>
      <c r="AC27" s="31">
        <v>29235</v>
      </c>
      <c r="AD27" s="31">
        <v>22000</v>
      </c>
      <c r="AE27" s="31">
        <v>0</v>
      </c>
      <c r="AF27" s="32">
        <v>107</v>
      </c>
      <c r="AG27" s="32"/>
      <c r="AH27" s="32"/>
    </row>
    <row r="28" spans="1:35" x14ac:dyDescent="0.35">
      <c r="A28" s="61">
        <f t="shared" si="0"/>
        <v>0</v>
      </c>
      <c r="B28" s="30" t="s">
        <v>1258</v>
      </c>
      <c r="C28" s="30">
        <v>1</v>
      </c>
      <c r="D28" s="30">
        <v>0</v>
      </c>
      <c r="E28" s="31">
        <v>1737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135</v>
      </c>
      <c r="O28" s="31">
        <v>1872</v>
      </c>
      <c r="P28" s="31">
        <v>0</v>
      </c>
      <c r="Q28" s="31">
        <v>103</v>
      </c>
      <c r="R28" s="31">
        <v>134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115</v>
      </c>
      <c r="Y28" s="31">
        <v>269</v>
      </c>
      <c r="Z28" s="31">
        <v>0</v>
      </c>
      <c r="AA28" s="31">
        <v>921</v>
      </c>
      <c r="AB28" s="31">
        <v>1542</v>
      </c>
      <c r="AC28" s="31">
        <v>14320</v>
      </c>
      <c r="AD28" s="31">
        <v>650</v>
      </c>
      <c r="AE28" s="31">
        <v>0</v>
      </c>
      <c r="AF28" s="32">
        <v>109</v>
      </c>
      <c r="AG28" s="32"/>
      <c r="AH28" s="32"/>
    </row>
    <row r="29" spans="1:35" x14ac:dyDescent="0.35">
      <c r="A29" s="61">
        <f t="shared" si="0"/>
        <v>0</v>
      </c>
      <c r="B29" s="30" t="s">
        <v>90</v>
      </c>
      <c r="C29" s="30">
        <v>1</v>
      </c>
      <c r="D29" s="30">
        <v>0</v>
      </c>
      <c r="E29" s="31">
        <v>1984</v>
      </c>
      <c r="F29" s="31">
        <v>0</v>
      </c>
      <c r="G29" s="31">
        <v>43</v>
      </c>
      <c r="H29" s="31">
        <v>792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64</v>
      </c>
      <c r="O29" s="31">
        <v>2883</v>
      </c>
      <c r="P29" s="31">
        <v>219</v>
      </c>
      <c r="Q29" s="31">
        <v>51</v>
      </c>
      <c r="R29" s="31">
        <v>487</v>
      </c>
      <c r="S29" s="31">
        <v>624</v>
      </c>
      <c r="T29" s="31">
        <v>0</v>
      </c>
      <c r="U29" s="31">
        <v>0</v>
      </c>
      <c r="V29" s="31">
        <v>0</v>
      </c>
      <c r="W29" s="31">
        <v>0</v>
      </c>
      <c r="X29" s="31">
        <v>944</v>
      </c>
      <c r="Y29" s="31">
        <v>320</v>
      </c>
      <c r="Z29" s="31">
        <v>0</v>
      </c>
      <c r="AA29" s="31">
        <v>228</v>
      </c>
      <c r="AB29" s="31">
        <v>2873</v>
      </c>
      <c r="AC29" s="31">
        <v>31016</v>
      </c>
      <c r="AD29" s="31">
        <v>11747</v>
      </c>
      <c r="AE29" s="31">
        <v>0</v>
      </c>
      <c r="AF29" s="32">
        <v>111</v>
      </c>
      <c r="AG29" s="32"/>
      <c r="AH29" s="32"/>
    </row>
    <row r="30" spans="1:35" x14ac:dyDescent="0.35">
      <c r="A30" s="61">
        <f t="shared" si="0"/>
        <v>0</v>
      </c>
      <c r="B30" s="30" t="s">
        <v>93</v>
      </c>
      <c r="C30" s="30">
        <v>1</v>
      </c>
      <c r="D30" s="30">
        <v>0</v>
      </c>
      <c r="E30" s="31">
        <v>3658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73</v>
      </c>
      <c r="L30" s="31">
        <v>0</v>
      </c>
      <c r="M30" s="31">
        <v>0</v>
      </c>
      <c r="N30" s="31">
        <v>1509</v>
      </c>
      <c r="O30" s="31">
        <v>5240</v>
      </c>
      <c r="P30" s="31">
        <v>6355</v>
      </c>
      <c r="Q30" s="31">
        <v>450</v>
      </c>
      <c r="R30" s="31">
        <v>418</v>
      </c>
      <c r="S30" s="31">
        <v>1001</v>
      </c>
      <c r="T30" s="31">
        <v>0</v>
      </c>
      <c r="U30" s="31">
        <v>252</v>
      </c>
      <c r="V30" s="31">
        <v>1213</v>
      </c>
      <c r="W30" s="31">
        <v>0</v>
      </c>
      <c r="X30" s="31">
        <v>1210</v>
      </c>
      <c r="Y30" s="31">
        <v>219</v>
      </c>
      <c r="Z30" s="31">
        <v>0</v>
      </c>
      <c r="AA30" s="31">
        <v>260</v>
      </c>
      <c r="AB30" s="31">
        <v>11378</v>
      </c>
      <c r="AC30" s="31">
        <v>16104</v>
      </c>
      <c r="AD30" s="31">
        <v>22776</v>
      </c>
      <c r="AE30" s="31">
        <v>0</v>
      </c>
      <c r="AF30" s="32">
        <v>114</v>
      </c>
      <c r="AG30" s="32"/>
      <c r="AH30" s="32"/>
    </row>
    <row r="31" spans="1:35" x14ac:dyDescent="0.35">
      <c r="A31" s="61">
        <f t="shared" si="0"/>
        <v>0</v>
      </c>
      <c r="B31" s="30" t="s">
        <v>95</v>
      </c>
      <c r="C31" s="30">
        <v>1</v>
      </c>
      <c r="D31" s="30">
        <v>0</v>
      </c>
      <c r="E31" s="31">
        <v>527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20</v>
      </c>
      <c r="O31" s="31">
        <v>547</v>
      </c>
      <c r="P31" s="31">
        <v>3</v>
      </c>
      <c r="Q31" s="31">
        <v>9</v>
      </c>
      <c r="R31" s="31">
        <v>151</v>
      </c>
      <c r="S31" s="31">
        <v>162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68</v>
      </c>
      <c r="Z31" s="31">
        <v>0</v>
      </c>
      <c r="AA31" s="31">
        <v>58</v>
      </c>
      <c r="AB31" s="31">
        <v>451</v>
      </c>
      <c r="AC31" s="31">
        <v>8747</v>
      </c>
      <c r="AD31" s="31">
        <v>0</v>
      </c>
      <c r="AE31" s="31">
        <v>0</v>
      </c>
      <c r="AF31" s="32">
        <v>116</v>
      </c>
      <c r="AG31" s="32"/>
      <c r="AH31" s="32"/>
    </row>
    <row r="32" spans="1:35" x14ac:dyDescent="0.35">
      <c r="A32" s="61">
        <f t="shared" si="0"/>
        <v>0</v>
      </c>
      <c r="B32" s="30" t="s">
        <v>1259</v>
      </c>
      <c r="C32" s="30">
        <v>1</v>
      </c>
      <c r="D32" s="30">
        <v>0</v>
      </c>
      <c r="E32" s="31">
        <v>32359</v>
      </c>
      <c r="F32" s="31">
        <v>0</v>
      </c>
      <c r="G32" s="31">
        <v>9299</v>
      </c>
      <c r="H32" s="31">
        <v>0</v>
      </c>
      <c r="I32" s="31">
        <v>0</v>
      </c>
      <c r="J32" s="31">
        <v>0</v>
      </c>
      <c r="K32" s="31">
        <v>180</v>
      </c>
      <c r="L32" s="31">
        <v>317</v>
      </c>
      <c r="M32" s="31">
        <v>9170</v>
      </c>
      <c r="N32" s="31">
        <v>8149</v>
      </c>
      <c r="O32" s="31">
        <v>59474</v>
      </c>
      <c r="P32" s="31">
        <v>10424</v>
      </c>
      <c r="Q32" s="31">
        <v>6871</v>
      </c>
      <c r="R32" s="31">
        <v>1901</v>
      </c>
      <c r="S32" s="31">
        <v>6569</v>
      </c>
      <c r="T32" s="31">
        <v>0</v>
      </c>
      <c r="U32" s="31">
        <v>2986</v>
      </c>
      <c r="V32" s="31">
        <v>0</v>
      </c>
      <c r="W32" s="31">
        <v>0</v>
      </c>
      <c r="X32" s="31">
        <v>19972</v>
      </c>
      <c r="Y32" s="31">
        <v>2407</v>
      </c>
      <c r="Z32" s="31">
        <v>306</v>
      </c>
      <c r="AA32" s="31">
        <v>3984</v>
      </c>
      <c r="AB32" s="31">
        <v>55420</v>
      </c>
      <c r="AC32" s="31">
        <v>144038</v>
      </c>
      <c r="AD32" s="31">
        <v>325404</v>
      </c>
      <c r="AE32" s="31">
        <v>3389</v>
      </c>
      <c r="AF32" s="32">
        <v>118</v>
      </c>
      <c r="AG32" s="32"/>
      <c r="AH32" s="32"/>
    </row>
    <row r="33" spans="1:34" x14ac:dyDescent="0.35">
      <c r="A33" s="61">
        <f t="shared" si="0"/>
        <v>0</v>
      </c>
      <c r="B33" s="30" t="s">
        <v>97</v>
      </c>
      <c r="C33" s="30">
        <v>1</v>
      </c>
      <c r="D33" s="30">
        <v>0</v>
      </c>
      <c r="E33" s="31">
        <v>1755</v>
      </c>
      <c r="F33" s="31">
        <v>229</v>
      </c>
      <c r="G33" s="31">
        <v>0</v>
      </c>
      <c r="H33" s="31">
        <v>0</v>
      </c>
      <c r="I33" s="31">
        <v>0</v>
      </c>
      <c r="J33" s="31">
        <v>0</v>
      </c>
      <c r="K33" s="31">
        <v>15</v>
      </c>
      <c r="L33" s="31">
        <v>136</v>
      </c>
      <c r="M33" s="31">
        <v>0</v>
      </c>
      <c r="N33" s="31">
        <v>0</v>
      </c>
      <c r="O33" s="31">
        <v>2135</v>
      </c>
      <c r="P33" s="31">
        <v>487</v>
      </c>
      <c r="Q33" s="31">
        <v>0</v>
      </c>
      <c r="R33" s="31">
        <v>514</v>
      </c>
      <c r="S33" s="31">
        <v>1423</v>
      </c>
      <c r="T33" s="31">
        <v>77</v>
      </c>
      <c r="U33" s="31">
        <v>0</v>
      </c>
      <c r="V33" s="31">
        <v>0</v>
      </c>
      <c r="W33" s="31">
        <v>0</v>
      </c>
      <c r="X33" s="31">
        <v>0</v>
      </c>
      <c r="Y33" s="31">
        <v>334</v>
      </c>
      <c r="Z33" s="31">
        <v>0</v>
      </c>
      <c r="AA33" s="31">
        <v>149</v>
      </c>
      <c r="AB33" s="31">
        <v>2984</v>
      </c>
      <c r="AC33" s="31">
        <v>33938</v>
      </c>
      <c r="AD33" s="31">
        <v>0</v>
      </c>
      <c r="AE33" s="31">
        <v>0</v>
      </c>
      <c r="AF33" s="32">
        <v>120</v>
      </c>
      <c r="AG33" s="32"/>
      <c r="AH33" s="32"/>
    </row>
    <row r="34" spans="1:34" x14ac:dyDescent="0.35">
      <c r="A34" s="61">
        <f t="shared" si="0"/>
        <v>0</v>
      </c>
      <c r="B34" s="30" t="s">
        <v>98</v>
      </c>
      <c r="C34" s="30">
        <v>1</v>
      </c>
      <c r="D34" s="30">
        <v>0</v>
      </c>
      <c r="E34" s="31">
        <v>6040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12951</v>
      </c>
      <c r="N34" s="31">
        <v>199</v>
      </c>
      <c r="O34" s="31">
        <v>19190</v>
      </c>
      <c r="P34" s="31">
        <v>541</v>
      </c>
      <c r="Q34" s="31">
        <v>0</v>
      </c>
      <c r="R34" s="31">
        <v>0</v>
      </c>
      <c r="S34" s="31">
        <v>2372</v>
      </c>
      <c r="T34" s="31">
        <v>0</v>
      </c>
      <c r="U34" s="31">
        <v>750</v>
      </c>
      <c r="V34" s="31">
        <v>0</v>
      </c>
      <c r="W34" s="31">
        <v>0</v>
      </c>
      <c r="X34" s="31">
        <v>1821</v>
      </c>
      <c r="Y34" s="31">
        <v>340</v>
      </c>
      <c r="Z34" s="31">
        <v>0</v>
      </c>
      <c r="AA34" s="31">
        <v>505</v>
      </c>
      <c r="AB34" s="31">
        <v>6329</v>
      </c>
      <c r="AC34" s="31">
        <v>58601</v>
      </c>
      <c r="AD34" s="31">
        <v>39498</v>
      </c>
      <c r="AE34" s="31">
        <v>0</v>
      </c>
      <c r="AF34" s="32">
        <v>122</v>
      </c>
      <c r="AG34" s="32"/>
      <c r="AH34" s="32"/>
    </row>
    <row r="35" spans="1:34" x14ac:dyDescent="0.35">
      <c r="A35" s="61">
        <f t="shared" si="0"/>
        <v>0</v>
      </c>
      <c r="B35" s="30" t="s">
        <v>1260</v>
      </c>
      <c r="C35" s="30">
        <v>1</v>
      </c>
      <c r="D35" s="30">
        <v>0</v>
      </c>
      <c r="E35" s="31">
        <v>0</v>
      </c>
      <c r="F35" s="31">
        <v>0</v>
      </c>
      <c r="G35" s="31">
        <v>0</v>
      </c>
      <c r="H35" s="31">
        <v>93</v>
      </c>
      <c r="I35" s="31">
        <v>0</v>
      </c>
      <c r="J35" s="31">
        <v>750</v>
      </c>
      <c r="K35" s="31">
        <v>0</v>
      </c>
      <c r="L35" s="31">
        <v>0</v>
      </c>
      <c r="M35" s="31">
        <v>3300</v>
      </c>
      <c r="N35" s="31">
        <v>0</v>
      </c>
      <c r="O35" s="31">
        <v>4143</v>
      </c>
      <c r="P35" s="31">
        <v>550</v>
      </c>
      <c r="Q35" s="31">
        <v>806</v>
      </c>
      <c r="R35" s="31">
        <v>0</v>
      </c>
      <c r="S35" s="31">
        <v>925</v>
      </c>
      <c r="T35" s="31">
        <v>0</v>
      </c>
      <c r="U35" s="31">
        <v>0</v>
      </c>
      <c r="V35" s="31">
        <v>0</v>
      </c>
      <c r="W35" s="31">
        <v>0</v>
      </c>
      <c r="X35" s="31">
        <v>502</v>
      </c>
      <c r="Y35" s="31">
        <v>0</v>
      </c>
      <c r="Z35" s="31">
        <v>0</v>
      </c>
      <c r="AA35" s="31">
        <v>0</v>
      </c>
      <c r="AB35" s="31">
        <v>2783</v>
      </c>
      <c r="AC35" s="31">
        <v>27357</v>
      </c>
      <c r="AD35" s="31">
        <v>7595</v>
      </c>
      <c r="AE35" s="31">
        <v>0</v>
      </c>
      <c r="AF35" s="32">
        <v>133</v>
      </c>
      <c r="AG35" s="32"/>
      <c r="AH35" s="32"/>
    </row>
    <row r="36" spans="1:34" x14ac:dyDescent="0.35">
      <c r="A36" s="61">
        <f t="shared" si="0"/>
        <v>0</v>
      </c>
      <c r="B36" s="30" t="s">
        <v>120</v>
      </c>
      <c r="C36" s="30">
        <v>1</v>
      </c>
      <c r="D36" s="30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21382</v>
      </c>
      <c r="AD36" s="31">
        <v>0</v>
      </c>
      <c r="AE36" s="31">
        <v>0</v>
      </c>
      <c r="AF36" s="32">
        <v>135</v>
      </c>
      <c r="AG36" s="32"/>
      <c r="AH36" s="32"/>
    </row>
    <row r="37" spans="1:34" x14ac:dyDescent="0.35">
      <c r="A37" s="61">
        <f t="shared" si="0"/>
        <v>0</v>
      </c>
      <c r="B37" s="30" t="s">
        <v>1078</v>
      </c>
      <c r="C37" s="30">
        <v>1</v>
      </c>
      <c r="D37" s="30">
        <v>0</v>
      </c>
      <c r="E37" s="31">
        <v>1241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18</v>
      </c>
      <c r="O37" s="31">
        <v>1259</v>
      </c>
      <c r="P37" s="31">
        <v>0</v>
      </c>
      <c r="Q37" s="31">
        <v>0</v>
      </c>
      <c r="R37" s="31">
        <v>200</v>
      </c>
      <c r="S37" s="31">
        <v>307</v>
      </c>
      <c r="T37" s="31">
        <v>0</v>
      </c>
      <c r="U37" s="31">
        <v>354</v>
      </c>
      <c r="V37" s="31">
        <v>0</v>
      </c>
      <c r="W37" s="31">
        <v>0</v>
      </c>
      <c r="X37" s="31">
        <v>74</v>
      </c>
      <c r="Y37" s="31">
        <v>177</v>
      </c>
      <c r="Z37" s="31">
        <v>0</v>
      </c>
      <c r="AA37" s="31">
        <v>30</v>
      </c>
      <c r="AB37" s="31">
        <v>1142</v>
      </c>
      <c r="AC37" s="31">
        <v>11926</v>
      </c>
      <c r="AD37" s="31">
        <v>690</v>
      </c>
      <c r="AE37" s="31">
        <v>0</v>
      </c>
      <c r="AF37" s="32">
        <v>141</v>
      </c>
      <c r="AG37" s="32"/>
      <c r="AH37" s="32"/>
    </row>
    <row r="38" spans="1:34" x14ac:dyDescent="0.35">
      <c r="A38" s="61">
        <f t="shared" si="0"/>
        <v>0</v>
      </c>
      <c r="B38" s="30" t="s">
        <v>1261</v>
      </c>
      <c r="C38" s="30">
        <v>1</v>
      </c>
      <c r="D38" s="30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8</v>
      </c>
      <c r="L38" s="31">
        <v>0</v>
      </c>
      <c r="M38" s="31">
        <v>0</v>
      </c>
      <c r="N38" s="31">
        <v>0</v>
      </c>
      <c r="O38" s="31">
        <v>8</v>
      </c>
      <c r="P38" s="31">
        <v>0</v>
      </c>
      <c r="Q38" s="31">
        <v>0</v>
      </c>
      <c r="R38" s="31">
        <v>0</v>
      </c>
      <c r="S38" s="31">
        <v>997</v>
      </c>
      <c r="T38" s="31">
        <v>0</v>
      </c>
      <c r="U38" s="31">
        <v>50</v>
      </c>
      <c r="V38" s="31">
        <v>0</v>
      </c>
      <c r="W38" s="31">
        <v>0</v>
      </c>
      <c r="X38" s="31">
        <v>0</v>
      </c>
      <c r="Y38" s="31">
        <v>95</v>
      </c>
      <c r="Z38" s="31">
        <v>0</v>
      </c>
      <c r="AA38" s="31">
        <v>13</v>
      </c>
      <c r="AB38" s="31">
        <v>1155</v>
      </c>
      <c r="AC38" s="31">
        <v>18900</v>
      </c>
      <c r="AD38" s="31">
        <v>0</v>
      </c>
      <c r="AE38" s="31">
        <v>0</v>
      </c>
      <c r="AF38" s="32">
        <v>145</v>
      </c>
      <c r="AG38" s="32"/>
      <c r="AH38" s="32"/>
    </row>
    <row r="39" spans="1:34" x14ac:dyDescent="0.35">
      <c r="A39" s="61">
        <f t="shared" si="0"/>
        <v>0</v>
      </c>
      <c r="B39" s="30" t="s">
        <v>138</v>
      </c>
      <c r="C39" s="30">
        <v>1</v>
      </c>
      <c r="D39" s="30">
        <v>0</v>
      </c>
      <c r="E39" s="31">
        <v>1098</v>
      </c>
      <c r="F39" s="33">
        <v>-1</v>
      </c>
      <c r="G39" s="33">
        <v>-1</v>
      </c>
      <c r="H39" s="31">
        <v>0</v>
      </c>
      <c r="I39" s="31">
        <v>0</v>
      </c>
      <c r="J39" s="31">
        <v>0</v>
      </c>
      <c r="K39" s="31">
        <v>22</v>
      </c>
      <c r="L39" s="31">
        <v>0</v>
      </c>
      <c r="M39" s="31">
        <v>2000</v>
      </c>
      <c r="N39" s="31">
        <v>10</v>
      </c>
      <c r="O39" s="31">
        <v>3130</v>
      </c>
      <c r="P39" s="31">
        <v>0</v>
      </c>
      <c r="Q39" s="31">
        <v>6033</v>
      </c>
      <c r="R39" s="31">
        <v>131</v>
      </c>
      <c r="S39" s="31">
        <v>617</v>
      </c>
      <c r="T39" s="31">
        <v>0</v>
      </c>
      <c r="U39" s="31">
        <v>0</v>
      </c>
      <c r="V39" s="31">
        <v>0</v>
      </c>
      <c r="W39" s="31">
        <v>0</v>
      </c>
      <c r="X39" s="31">
        <v>249</v>
      </c>
      <c r="Y39" s="31">
        <v>141</v>
      </c>
      <c r="Z39" s="31">
        <v>0</v>
      </c>
      <c r="AA39" s="31">
        <v>52</v>
      </c>
      <c r="AB39" s="31">
        <v>7223</v>
      </c>
      <c r="AC39" s="31">
        <v>13371</v>
      </c>
      <c r="AD39" s="31">
        <v>5899</v>
      </c>
      <c r="AE39" s="31">
        <v>0</v>
      </c>
      <c r="AF39" s="32">
        <v>153</v>
      </c>
      <c r="AG39" s="32"/>
      <c r="AH39" s="32"/>
    </row>
    <row r="40" spans="1:34" x14ac:dyDescent="0.35">
      <c r="A40" s="61">
        <f t="shared" si="0"/>
        <v>0</v>
      </c>
      <c r="B40" s="30" t="s">
        <v>142</v>
      </c>
      <c r="C40" s="30">
        <v>1</v>
      </c>
      <c r="D40" s="30">
        <v>0</v>
      </c>
      <c r="E40" s="31">
        <v>22271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100</v>
      </c>
      <c r="L40" s="31">
        <v>0</v>
      </c>
      <c r="M40" s="31">
        <v>5500</v>
      </c>
      <c r="N40" s="31">
        <v>4069</v>
      </c>
      <c r="O40" s="31">
        <v>31940</v>
      </c>
      <c r="P40" s="31">
        <v>3859</v>
      </c>
      <c r="Q40" s="31">
        <v>0</v>
      </c>
      <c r="R40" s="31">
        <v>0</v>
      </c>
      <c r="S40" s="31">
        <v>5589</v>
      </c>
      <c r="T40" s="31">
        <v>98</v>
      </c>
      <c r="U40" s="31">
        <v>0</v>
      </c>
      <c r="V40" s="31">
        <v>0</v>
      </c>
      <c r="W40" s="31">
        <v>0</v>
      </c>
      <c r="X40" s="31">
        <v>6527</v>
      </c>
      <c r="Y40" s="31">
        <v>1163</v>
      </c>
      <c r="Z40" s="31">
        <v>0</v>
      </c>
      <c r="AA40" s="31">
        <v>13423</v>
      </c>
      <c r="AB40" s="31">
        <v>30659</v>
      </c>
      <c r="AC40" s="31">
        <v>140753</v>
      </c>
      <c r="AD40" s="31">
        <v>86809</v>
      </c>
      <c r="AE40" s="31">
        <v>0</v>
      </c>
      <c r="AF40" s="32">
        <v>159</v>
      </c>
      <c r="AG40" s="32"/>
      <c r="AH40" s="32"/>
    </row>
    <row r="41" spans="1:34" x14ac:dyDescent="0.35">
      <c r="A41" s="61">
        <f t="shared" si="0"/>
        <v>0</v>
      </c>
      <c r="B41" s="30" t="s">
        <v>143</v>
      </c>
      <c r="C41" s="30">
        <v>1</v>
      </c>
      <c r="D41" s="30">
        <v>0</v>
      </c>
      <c r="E41" s="31">
        <v>592</v>
      </c>
      <c r="F41" s="31">
        <v>200</v>
      </c>
      <c r="G41" s="31">
        <v>0</v>
      </c>
      <c r="H41" s="31">
        <v>0</v>
      </c>
      <c r="I41" s="31">
        <v>0</v>
      </c>
      <c r="J41" s="31">
        <v>0</v>
      </c>
      <c r="K41" s="31">
        <v>7</v>
      </c>
      <c r="L41" s="31">
        <v>0</v>
      </c>
      <c r="M41" s="31">
        <v>0</v>
      </c>
      <c r="N41" s="31">
        <v>40</v>
      </c>
      <c r="O41" s="31">
        <v>839</v>
      </c>
      <c r="P41" s="31">
        <v>33</v>
      </c>
      <c r="Q41" s="31">
        <v>7</v>
      </c>
      <c r="R41" s="31">
        <v>137</v>
      </c>
      <c r="S41" s="31">
        <v>396</v>
      </c>
      <c r="T41" s="31">
        <v>0</v>
      </c>
      <c r="U41" s="31">
        <v>0</v>
      </c>
      <c r="V41" s="31">
        <v>0</v>
      </c>
      <c r="W41" s="31">
        <v>0</v>
      </c>
      <c r="X41" s="31">
        <v>108</v>
      </c>
      <c r="Y41" s="31">
        <v>32</v>
      </c>
      <c r="Z41" s="31">
        <v>0</v>
      </c>
      <c r="AA41" s="31">
        <v>12</v>
      </c>
      <c r="AB41" s="31">
        <v>725</v>
      </c>
      <c r="AC41" s="31">
        <v>14808</v>
      </c>
      <c r="AD41" s="31">
        <v>1250</v>
      </c>
      <c r="AE41" s="31">
        <v>0</v>
      </c>
      <c r="AF41" s="32">
        <v>160</v>
      </c>
      <c r="AG41" s="32"/>
      <c r="AH41" s="32"/>
    </row>
    <row r="42" spans="1:34" x14ac:dyDescent="0.35">
      <c r="A42" s="61">
        <f t="shared" si="0"/>
        <v>0</v>
      </c>
      <c r="B42" s="30" t="s">
        <v>1262</v>
      </c>
      <c r="C42" s="30">
        <v>1</v>
      </c>
      <c r="D42" s="30">
        <v>0</v>
      </c>
      <c r="E42" s="31">
        <v>0</v>
      </c>
      <c r="F42" s="31">
        <v>0</v>
      </c>
      <c r="G42" s="31">
        <v>0</v>
      </c>
      <c r="H42" s="31">
        <v>429</v>
      </c>
      <c r="I42" s="31">
        <v>0</v>
      </c>
      <c r="J42" s="31">
        <v>0</v>
      </c>
      <c r="K42" s="31">
        <v>63</v>
      </c>
      <c r="L42" s="31">
        <v>0</v>
      </c>
      <c r="M42" s="31">
        <v>58000</v>
      </c>
      <c r="N42" s="31">
        <v>1079</v>
      </c>
      <c r="O42" s="31">
        <v>59571</v>
      </c>
      <c r="P42" s="31">
        <v>20981</v>
      </c>
      <c r="Q42" s="31">
        <v>29043</v>
      </c>
      <c r="R42" s="31">
        <v>1405</v>
      </c>
      <c r="S42" s="31">
        <v>3001</v>
      </c>
      <c r="T42" s="31">
        <v>0</v>
      </c>
      <c r="U42" s="31">
        <v>43</v>
      </c>
      <c r="V42" s="31">
        <v>0</v>
      </c>
      <c r="W42" s="31">
        <v>258</v>
      </c>
      <c r="X42" s="31">
        <v>4936</v>
      </c>
      <c r="Y42" s="31">
        <v>491</v>
      </c>
      <c r="Z42" s="31">
        <v>532</v>
      </c>
      <c r="AA42" s="31">
        <v>1694</v>
      </c>
      <c r="AB42" s="31">
        <v>62384</v>
      </c>
      <c r="AC42" s="31">
        <v>78400</v>
      </c>
      <c r="AD42" s="31">
        <v>119305</v>
      </c>
      <c r="AE42" s="31">
        <v>532</v>
      </c>
      <c r="AF42" s="32">
        <v>166</v>
      </c>
      <c r="AG42" s="32"/>
      <c r="AH42" s="32"/>
    </row>
    <row r="43" spans="1:34" x14ac:dyDescent="0.35">
      <c r="A43" s="61">
        <f t="shared" si="0"/>
        <v>0</v>
      </c>
      <c r="B43" s="30" t="s">
        <v>147</v>
      </c>
      <c r="C43" s="30">
        <v>1</v>
      </c>
      <c r="D43" s="30">
        <v>0</v>
      </c>
      <c r="E43" s="31">
        <v>394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11</v>
      </c>
      <c r="L43" s="31">
        <v>0</v>
      </c>
      <c r="M43" s="31">
        <v>0</v>
      </c>
      <c r="N43" s="31">
        <v>5</v>
      </c>
      <c r="O43" s="31">
        <v>410</v>
      </c>
      <c r="P43" s="31">
        <v>5</v>
      </c>
      <c r="Q43" s="31">
        <v>0</v>
      </c>
      <c r="R43" s="31">
        <v>96</v>
      </c>
      <c r="S43" s="31">
        <v>331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89</v>
      </c>
      <c r="Z43" s="31">
        <v>0</v>
      </c>
      <c r="AA43" s="31">
        <v>18</v>
      </c>
      <c r="AB43" s="31">
        <v>539</v>
      </c>
      <c r="AC43" s="31">
        <v>19015</v>
      </c>
      <c r="AD43" s="31">
        <v>0</v>
      </c>
      <c r="AE43" s="31">
        <v>0</v>
      </c>
      <c r="AF43" s="32">
        <v>167</v>
      </c>
      <c r="AG43" s="32"/>
      <c r="AH43" s="32"/>
    </row>
    <row r="44" spans="1:34" x14ac:dyDescent="0.35">
      <c r="A44" s="61">
        <f t="shared" si="0"/>
        <v>0</v>
      </c>
      <c r="B44" s="30" t="s">
        <v>149</v>
      </c>
      <c r="C44" s="30">
        <v>1</v>
      </c>
      <c r="D44" s="30">
        <v>0</v>
      </c>
      <c r="E44" s="31">
        <v>1310</v>
      </c>
      <c r="F44" s="31">
        <v>0</v>
      </c>
      <c r="G44" s="31">
        <v>244</v>
      </c>
      <c r="H44" s="31">
        <v>0</v>
      </c>
      <c r="I44" s="31">
        <v>0</v>
      </c>
      <c r="J44" s="31">
        <v>0</v>
      </c>
      <c r="K44" s="31">
        <v>32</v>
      </c>
      <c r="L44" s="31">
        <v>0</v>
      </c>
      <c r="M44" s="31">
        <v>0</v>
      </c>
      <c r="N44" s="31">
        <v>14</v>
      </c>
      <c r="O44" s="31">
        <v>1600</v>
      </c>
      <c r="P44" s="31">
        <v>0</v>
      </c>
      <c r="Q44" s="31">
        <v>393</v>
      </c>
      <c r="R44" s="31">
        <v>266</v>
      </c>
      <c r="S44" s="31">
        <v>414</v>
      </c>
      <c r="T44" s="31">
        <v>0</v>
      </c>
      <c r="U44" s="31">
        <v>65</v>
      </c>
      <c r="V44" s="31">
        <v>0</v>
      </c>
      <c r="W44" s="31">
        <v>0</v>
      </c>
      <c r="X44" s="31">
        <v>250</v>
      </c>
      <c r="Y44" s="31">
        <v>527</v>
      </c>
      <c r="Z44" s="31">
        <v>0</v>
      </c>
      <c r="AA44" s="31">
        <v>9</v>
      </c>
      <c r="AB44" s="31">
        <v>1924</v>
      </c>
      <c r="AC44" s="31">
        <v>16296</v>
      </c>
      <c r="AD44" s="31">
        <v>4701</v>
      </c>
      <c r="AE44" s="31">
        <v>0</v>
      </c>
      <c r="AF44" s="32">
        <v>167</v>
      </c>
      <c r="AG44" s="32"/>
      <c r="AH44" s="32"/>
    </row>
    <row r="45" spans="1:34" x14ac:dyDescent="0.35">
      <c r="A45" s="61">
        <f t="shared" si="0"/>
        <v>0</v>
      </c>
      <c r="B45" s="30" t="s">
        <v>916</v>
      </c>
      <c r="C45" s="30">
        <v>1</v>
      </c>
      <c r="D45" s="30">
        <v>0</v>
      </c>
      <c r="E45" s="31">
        <v>1035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46</v>
      </c>
      <c r="O45" s="31">
        <v>1081</v>
      </c>
      <c r="P45" s="31">
        <v>0</v>
      </c>
      <c r="Q45" s="31">
        <v>0</v>
      </c>
      <c r="R45" s="31">
        <v>185</v>
      </c>
      <c r="S45" s="31">
        <v>542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143</v>
      </c>
      <c r="Z45" s="31">
        <v>0</v>
      </c>
      <c r="AA45" s="31">
        <v>55</v>
      </c>
      <c r="AB45" s="31">
        <v>925</v>
      </c>
      <c r="AC45" s="31">
        <v>14429</v>
      </c>
      <c r="AD45" s="31">
        <v>0</v>
      </c>
      <c r="AE45" s="31">
        <v>0</v>
      </c>
      <c r="AF45" s="32">
        <v>168</v>
      </c>
      <c r="AG45" s="32"/>
      <c r="AH45" s="32"/>
    </row>
    <row r="46" spans="1:34" x14ac:dyDescent="0.35">
      <c r="A46" s="61">
        <f t="shared" si="0"/>
        <v>0</v>
      </c>
      <c r="B46" s="30" t="s">
        <v>153</v>
      </c>
      <c r="C46" s="30">
        <v>1</v>
      </c>
      <c r="D46" s="30">
        <v>0</v>
      </c>
      <c r="E46" s="31">
        <v>10162</v>
      </c>
      <c r="F46" s="31">
        <v>0</v>
      </c>
      <c r="G46" s="31">
        <v>2016</v>
      </c>
      <c r="H46" s="31">
        <v>0</v>
      </c>
      <c r="I46" s="31">
        <v>0</v>
      </c>
      <c r="J46" s="31">
        <v>0</v>
      </c>
      <c r="K46" s="31">
        <v>91</v>
      </c>
      <c r="L46" s="31">
        <v>0</v>
      </c>
      <c r="M46" s="31">
        <v>2250</v>
      </c>
      <c r="N46" s="31">
        <v>2133</v>
      </c>
      <c r="O46" s="31">
        <v>16652</v>
      </c>
      <c r="P46" s="31">
        <v>2359</v>
      </c>
      <c r="Q46" s="31">
        <v>798</v>
      </c>
      <c r="R46" s="31">
        <v>1044</v>
      </c>
      <c r="S46" s="31">
        <v>1021</v>
      </c>
      <c r="T46" s="31">
        <v>0</v>
      </c>
      <c r="U46" s="31">
        <v>2632</v>
      </c>
      <c r="V46" s="31">
        <v>1</v>
      </c>
      <c r="W46" s="31">
        <v>0</v>
      </c>
      <c r="X46" s="31">
        <v>4291</v>
      </c>
      <c r="Y46" s="31">
        <v>1194</v>
      </c>
      <c r="Z46" s="31">
        <v>0</v>
      </c>
      <c r="AA46" s="31">
        <v>2141</v>
      </c>
      <c r="AB46" s="31">
        <v>15481</v>
      </c>
      <c r="AC46" s="31">
        <v>71000</v>
      </c>
      <c r="AD46" s="31">
        <v>50002</v>
      </c>
      <c r="AE46" s="31">
        <v>0</v>
      </c>
      <c r="AF46" s="32">
        <v>170</v>
      </c>
      <c r="AG46" s="32"/>
      <c r="AH46" s="32"/>
    </row>
    <row r="47" spans="1:34" x14ac:dyDescent="0.35">
      <c r="A47" s="61">
        <f t="shared" si="0"/>
        <v>0</v>
      </c>
      <c r="B47" s="30" t="s">
        <v>155</v>
      </c>
      <c r="C47" s="30">
        <v>1</v>
      </c>
      <c r="D47" s="30">
        <v>0</v>
      </c>
      <c r="E47" s="31">
        <v>1130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52</v>
      </c>
      <c r="O47" s="31">
        <v>1182</v>
      </c>
      <c r="P47" s="31">
        <v>0</v>
      </c>
      <c r="Q47" s="31">
        <v>0</v>
      </c>
      <c r="R47" s="31">
        <v>308</v>
      </c>
      <c r="S47" s="31">
        <v>125</v>
      </c>
      <c r="T47" s="31">
        <v>0</v>
      </c>
      <c r="U47" s="31">
        <v>14</v>
      </c>
      <c r="V47" s="31">
        <v>0</v>
      </c>
      <c r="W47" s="31">
        <v>0</v>
      </c>
      <c r="X47" s="31">
        <v>20</v>
      </c>
      <c r="Y47" s="31">
        <v>136</v>
      </c>
      <c r="Z47" s="31">
        <v>0</v>
      </c>
      <c r="AA47" s="31">
        <v>179</v>
      </c>
      <c r="AB47" s="31">
        <v>782</v>
      </c>
      <c r="AC47" s="31">
        <v>12000</v>
      </c>
      <c r="AD47" s="31">
        <v>0</v>
      </c>
      <c r="AE47" s="31">
        <v>0</v>
      </c>
      <c r="AF47" s="32">
        <v>175</v>
      </c>
      <c r="AG47" s="32"/>
      <c r="AH47" s="32"/>
    </row>
    <row r="48" spans="1:34" x14ac:dyDescent="0.35">
      <c r="A48" s="61">
        <f t="shared" si="0"/>
        <v>0</v>
      </c>
      <c r="B48" s="30" t="s">
        <v>156</v>
      </c>
      <c r="C48" s="30">
        <v>1</v>
      </c>
      <c r="D48" s="30">
        <v>0</v>
      </c>
      <c r="E48" s="31">
        <v>6701</v>
      </c>
      <c r="F48" s="31">
        <v>0</v>
      </c>
      <c r="G48" s="31">
        <v>0</v>
      </c>
      <c r="H48" s="31">
        <v>1424</v>
      </c>
      <c r="I48" s="31">
        <v>101</v>
      </c>
      <c r="J48" s="31">
        <v>14</v>
      </c>
      <c r="K48" s="31">
        <v>93</v>
      </c>
      <c r="L48" s="31">
        <v>0</v>
      </c>
      <c r="M48" s="31">
        <v>8210</v>
      </c>
      <c r="N48" s="31">
        <v>370</v>
      </c>
      <c r="O48" s="31">
        <v>16913</v>
      </c>
      <c r="P48" s="31">
        <v>6447</v>
      </c>
      <c r="Q48" s="31">
        <v>0</v>
      </c>
      <c r="R48" s="31">
        <v>718</v>
      </c>
      <c r="S48" s="31">
        <v>3683</v>
      </c>
      <c r="T48" s="31">
        <v>0</v>
      </c>
      <c r="U48" s="31">
        <v>724</v>
      </c>
      <c r="V48" s="31">
        <v>0</v>
      </c>
      <c r="W48" s="31">
        <v>3</v>
      </c>
      <c r="X48" s="31">
        <v>1904</v>
      </c>
      <c r="Y48" s="31">
        <v>532</v>
      </c>
      <c r="Z48" s="31">
        <v>0</v>
      </c>
      <c r="AA48" s="31">
        <v>209</v>
      </c>
      <c r="AB48" s="31">
        <v>14220</v>
      </c>
      <c r="AC48" s="31">
        <v>65150</v>
      </c>
      <c r="AD48" s="31">
        <v>24958</v>
      </c>
      <c r="AE48" s="31">
        <v>0</v>
      </c>
      <c r="AF48" s="32">
        <v>175</v>
      </c>
      <c r="AG48" s="32"/>
      <c r="AH48" s="32"/>
    </row>
    <row r="49" spans="1:34" x14ac:dyDescent="0.35">
      <c r="A49" s="61">
        <f t="shared" si="0"/>
        <v>0</v>
      </c>
      <c r="B49" s="30" t="s">
        <v>163</v>
      </c>
      <c r="C49" s="30">
        <v>1</v>
      </c>
      <c r="D49" s="30">
        <v>0</v>
      </c>
      <c r="E49" s="31">
        <v>5067</v>
      </c>
      <c r="F49" s="31">
        <v>0</v>
      </c>
      <c r="G49" s="31">
        <v>0</v>
      </c>
      <c r="H49" s="31">
        <v>187</v>
      </c>
      <c r="I49" s="31">
        <v>0</v>
      </c>
      <c r="J49" s="31">
        <v>0</v>
      </c>
      <c r="K49" s="31">
        <v>20</v>
      </c>
      <c r="L49" s="31">
        <v>6</v>
      </c>
      <c r="M49" s="31">
        <v>1300</v>
      </c>
      <c r="N49" s="31">
        <v>84</v>
      </c>
      <c r="O49" s="31">
        <v>6664</v>
      </c>
      <c r="P49" s="31">
        <v>576</v>
      </c>
      <c r="Q49" s="31">
        <v>20</v>
      </c>
      <c r="R49" s="31">
        <v>823</v>
      </c>
      <c r="S49" s="31">
        <v>2692</v>
      </c>
      <c r="T49" s="31">
        <v>11</v>
      </c>
      <c r="U49" s="31">
        <v>226</v>
      </c>
      <c r="V49" s="31">
        <v>32</v>
      </c>
      <c r="W49" s="31">
        <v>0</v>
      </c>
      <c r="X49" s="31">
        <v>940</v>
      </c>
      <c r="Y49" s="31">
        <v>506</v>
      </c>
      <c r="Z49" s="31">
        <v>0</v>
      </c>
      <c r="AA49" s="31">
        <v>112</v>
      </c>
      <c r="AB49" s="31">
        <v>5938</v>
      </c>
      <c r="AC49" s="31">
        <v>36451</v>
      </c>
      <c r="AD49" s="31">
        <v>18485</v>
      </c>
      <c r="AE49" s="31">
        <v>0</v>
      </c>
      <c r="AF49" s="32">
        <v>184</v>
      </c>
      <c r="AG49" s="32"/>
      <c r="AH49" s="32"/>
    </row>
    <row r="50" spans="1:34" x14ac:dyDescent="0.35">
      <c r="A50" s="61">
        <f t="shared" si="0"/>
        <v>0</v>
      </c>
      <c r="B50" s="30" t="s">
        <v>170</v>
      </c>
      <c r="C50" s="30">
        <v>1</v>
      </c>
      <c r="D50" s="30">
        <v>0</v>
      </c>
      <c r="E50" s="31">
        <v>946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18</v>
      </c>
      <c r="O50" s="31">
        <v>964</v>
      </c>
      <c r="P50" s="31">
        <v>0</v>
      </c>
      <c r="Q50" s="31">
        <v>0</v>
      </c>
      <c r="R50" s="31">
        <v>0</v>
      </c>
      <c r="S50" s="31">
        <v>742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168</v>
      </c>
      <c r="Z50" s="31">
        <v>0</v>
      </c>
      <c r="AA50" s="31">
        <v>78</v>
      </c>
      <c r="AB50" s="31">
        <v>988</v>
      </c>
      <c r="AC50" s="31">
        <v>18235</v>
      </c>
      <c r="AD50" s="31">
        <v>0</v>
      </c>
      <c r="AE50" s="31">
        <v>0</v>
      </c>
      <c r="AF50" s="32">
        <v>193</v>
      </c>
      <c r="AG50" s="32"/>
      <c r="AH50" s="32"/>
    </row>
    <row r="51" spans="1:34" x14ac:dyDescent="0.35">
      <c r="A51" s="61" t="e">
        <f t="shared" si="0"/>
        <v>#VALUE!</v>
      </c>
      <c r="B51" s="30" t="s">
        <v>1263</v>
      </c>
      <c r="C51" s="30">
        <v>1</v>
      </c>
      <c r="D51" s="30">
        <v>0</v>
      </c>
      <c r="E51" s="31" t="s">
        <v>884</v>
      </c>
      <c r="F51" s="31" t="s">
        <v>884</v>
      </c>
      <c r="G51" s="31" t="s">
        <v>884</v>
      </c>
      <c r="H51" s="31" t="s">
        <v>884</v>
      </c>
      <c r="I51" s="31" t="s">
        <v>884</v>
      </c>
      <c r="J51" s="31" t="s">
        <v>884</v>
      </c>
      <c r="K51" s="31" t="s">
        <v>884</v>
      </c>
      <c r="L51" s="31" t="s">
        <v>884</v>
      </c>
      <c r="M51" s="31" t="s">
        <v>884</v>
      </c>
      <c r="N51" s="31" t="s">
        <v>884</v>
      </c>
      <c r="O51" s="31" t="s">
        <v>884</v>
      </c>
      <c r="P51" s="31" t="s">
        <v>884</v>
      </c>
      <c r="Q51" s="31" t="s">
        <v>884</v>
      </c>
      <c r="R51" s="31" t="s">
        <v>884</v>
      </c>
      <c r="S51" s="31" t="s">
        <v>884</v>
      </c>
      <c r="T51" s="31" t="s">
        <v>884</v>
      </c>
      <c r="U51" s="31" t="s">
        <v>884</v>
      </c>
      <c r="V51" s="31" t="s">
        <v>884</v>
      </c>
      <c r="W51" s="31" t="s">
        <v>884</v>
      </c>
      <c r="X51" s="31" t="s">
        <v>884</v>
      </c>
      <c r="Y51" s="31" t="s">
        <v>884</v>
      </c>
      <c r="Z51" s="31" t="s">
        <v>884</v>
      </c>
      <c r="AA51" s="31" t="s">
        <v>884</v>
      </c>
      <c r="AB51" s="31" t="s">
        <v>884</v>
      </c>
      <c r="AC51" s="31">
        <v>20135</v>
      </c>
      <c r="AD51" s="31" t="s">
        <v>884</v>
      </c>
      <c r="AE51" s="31" t="s">
        <v>884</v>
      </c>
      <c r="AF51" s="32">
        <v>194</v>
      </c>
      <c r="AG51" s="32"/>
      <c r="AH51" s="32"/>
    </row>
    <row r="52" spans="1:34" x14ac:dyDescent="0.35">
      <c r="A52" s="61">
        <f t="shared" si="0"/>
        <v>0</v>
      </c>
      <c r="B52" s="30" t="s">
        <v>173</v>
      </c>
      <c r="C52" s="30">
        <v>1</v>
      </c>
      <c r="D52" s="30">
        <v>0</v>
      </c>
      <c r="E52" s="31">
        <v>8904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5000</v>
      </c>
      <c r="N52" s="31">
        <v>260</v>
      </c>
      <c r="O52" s="31">
        <v>14164</v>
      </c>
      <c r="P52" s="31">
        <v>0</v>
      </c>
      <c r="Q52" s="31">
        <v>285</v>
      </c>
      <c r="R52" s="31">
        <v>1462</v>
      </c>
      <c r="S52" s="31">
        <v>163</v>
      </c>
      <c r="T52" s="31">
        <v>0</v>
      </c>
      <c r="U52" s="31">
        <v>5335</v>
      </c>
      <c r="V52" s="31">
        <v>82</v>
      </c>
      <c r="W52" s="31">
        <v>0</v>
      </c>
      <c r="X52" s="31">
        <v>200</v>
      </c>
      <c r="Y52" s="31">
        <v>1941</v>
      </c>
      <c r="Z52" s="31">
        <v>0</v>
      </c>
      <c r="AA52" s="31">
        <v>5497</v>
      </c>
      <c r="AB52" s="31">
        <v>14965</v>
      </c>
      <c r="AC52" s="31">
        <v>91972</v>
      </c>
      <c r="AD52" s="31">
        <v>12000</v>
      </c>
      <c r="AE52" s="31">
        <v>0</v>
      </c>
      <c r="AF52" s="32">
        <v>195</v>
      </c>
      <c r="AG52" s="32"/>
      <c r="AH52" s="32"/>
    </row>
    <row r="53" spans="1:34" x14ac:dyDescent="0.35">
      <c r="A53" s="61">
        <f t="shared" si="0"/>
        <v>0</v>
      </c>
      <c r="B53" s="30" t="s">
        <v>177</v>
      </c>
      <c r="C53" s="30">
        <v>1</v>
      </c>
      <c r="D53" s="30">
        <v>0</v>
      </c>
      <c r="E53" s="31">
        <v>1345</v>
      </c>
      <c r="F53" s="31">
        <v>578</v>
      </c>
      <c r="G53" s="31">
        <v>0</v>
      </c>
      <c r="H53" s="31">
        <v>0</v>
      </c>
      <c r="I53" s="31">
        <v>0</v>
      </c>
      <c r="J53" s="31">
        <v>0</v>
      </c>
      <c r="K53" s="31">
        <v>30</v>
      </c>
      <c r="L53" s="31">
        <v>0</v>
      </c>
      <c r="M53" s="31">
        <v>0</v>
      </c>
      <c r="N53" s="31">
        <v>182</v>
      </c>
      <c r="O53" s="31">
        <v>2135</v>
      </c>
      <c r="P53" s="31">
        <v>0</v>
      </c>
      <c r="Q53" s="31">
        <v>0</v>
      </c>
      <c r="R53" s="31">
        <v>323</v>
      </c>
      <c r="S53" s="31">
        <v>1297</v>
      </c>
      <c r="T53" s="31">
        <v>66</v>
      </c>
      <c r="U53" s="31">
        <v>0</v>
      </c>
      <c r="V53" s="31">
        <v>0</v>
      </c>
      <c r="W53" s="31">
        <v>0</v>
      </c>
      <c r="X53" s="31">
        <v>236</v>
      </c>
      <c r="Y53" s="31">
        <v>238</v>
      </c>
      <c r="Z53" s="31">
        <v>0</v>
      </c>
      <c r="AA53" s="31">
        <v>77</v>
      </c>
      <c r="AB53" s="31">
        <v>2237</v>
      </c>
      <c r="AC53" s="31">
        <v>24605</v>
      </c>
      <c r="AD53" s="31">
        <v>2012</v>
      </c>
      <c r="AE53" s="31">
        <v>0</v>
      </c>
      <c r="AF53" s="32">
        <v>201</v>
      </c>
      <c r="AG53" s="32"/>
      <c r="AH53" s="32"/>
    </row>
    <row r="54" spans="1:34" x14ac:dyDescent="0.35">
      <c r="A54" s="61">
        <f t="shared" si="0"/>
        <v>0</v>
      </c>
      <c r="B54" s="30" t="s">
        <v>178</v>
      </c>
      <c r="C54" s="30">
        <v>1</v>
      </c>
      <c r="D54" s="30">
        <v>0</v>
      </c>
      <c r="E54" s="31">
        <v>1442</v>
      </c>
      <c r="F54" s="31">
        <v>0</v>
      </c>
      <c r="G54" s="31">
        <v>473</v>
      </c>
      <c r="H54" s="31">
        <v>0</v>
      </c>
      <c r="I54" s="31">
        <v>0</v>
      </c>
      <c r="J54" s="31">
        <v>0</v>
      </c>
      <c r="K54" s="31">
        <v>0</v>
      </c>
      <c r="L54" s="31">
        <v>63</v>
      </c>
      <c r="M54" s="31">
        <v>0</v>
      </c>
      <c r="N54" s="31">
        <v>0</v>
      </c>
      <c r="O54" s="31">
        <v>1978</v>
      </c>
      <c r="P54" s="31">
        <v>0</v>
      </c>
      <c r="Q54" s="31">
        <v>192</v>
      </c>
      <c r="R54" s="31">
        <v>350</v>
      </c>
      <c r="S54" s="31">
        <v>921</v>
      </c>
      <c r="T54" s="31">
        <v>0</v>
      </c>
      <c r="U54" s="31">
        <v>75</v>
      </c>
      <c r="V54" s="31">
        <v>0</v>
      </c>
      <c r="W54" s="31">
        <v>0</v>
      </c>
      <c r="X54" s="31">
        <v>481</v>
      </c>
      <c r="Y54" s="31">
        <v>219</v>
      </c>
      <c r="Z54" s="31">
        <v>0</v>
      </c>
      <c r="AA54" s="31">
        <v>51</v>
      </c>
      <c r="AB54" s="31">
        <v>2289</v>
      </c>
      <c r="AC54" s="31">
        <v>17925</v>
      </c>
      <c r="AD54" s="31">
        <v>15725</v>
      </c>
      <c r="AE54" s="31">
        <v>0</v>
      </c>
      <c r="AF54" s="32">
        <v>203</v>
      </c>
      <c r="AG54" s="32"/>
      <c r="AH54" s="32"/>
    </row>
    <row r="55" spans="1:34" x14ac:dyDescent="0.35">
      <c r="A55" s="61">
        <f t="shared" si="0"/>
        <v>0</v>
      </c>
      <c r="B55" s="30" t="s">
        <v>181</v>
      </c>
      <c r="C55" s="30">
        <v>1</v>
      </c>
      <c r="D55" s="30">
        <v>0</v>
      </c>
      <c r="E55" s="31">
        <v>3098</v>
      </c>
      <c r="F55" s="31">
        <v>0</v>
      </c>
      <c r="G55" s="31">
        <v>0</v>
      </c>
      <c r="H55" s="31">
        <v>0</v>
      </c>
      <c r="I55" s="31">
        <v>0</v>
      </c>
      <c r="J55" s="31">
        <v>1912</v>
      </c>
      <c r="K55" s="31">
        <v>13</v>
      </c>
      <c r="L55" s="31">
        <v>0</v>
      </c>
      <c r="M55" s="31">
        <v>0</v>
      </c>
      <c r="N55" s="31">
        <v>863</v>
      </c>
      <c r="O55" s="31">
        <v>5886</v>
      </c>
      <c r="P55" s="31">
        <v>435</v>
      </c>
      <c r="Q55" s="31">
        <v>1036</v>
      </c>
      <c r="R55" s="31">
        <v>460</v>
      </c>
      <c r="S55" s="31">
        <v>987</v>
      </c>
      <c r="T55" s="31">
        <v>15</v>
      </c>
      <c r="U55" s="31">
        <v>1539</v>
      </c>
      <c r="V55" s="31">
        <v>0</v>
      </c>
      <c r="W55" s="31">
        <v>0</v>
      </c>
      <c r="X55" s="31">
        <v>0</v>
      </c>
      <c r="Y55" s="31">
        <v>423</v>
      </c>
      <c r="Z55" s="31">
        <v>300</v>
      </c>
      <c r="AA55" s="31">
        <v>98</v>
      </c>
      <c r="AB55" s="31">
        <v>5293</v>
      </c>
      <c r="AC55" s="31">
        <v>49142</v>
      </c>
      <c r="AD55" s="31">
        <v>21250</v>
      </c>
      <c r="AE55" s="31">
        <v>856</v>
      </c>
      <c r="AF55" s="32">
        <v>206</v>
      </c>
      <c r="AG55" s="32"/>
      <c r="AH55" s="32"/>
    </row>
    <row r="56" spans="1:34" x14ac:dyDescent="0.35">
      <c r="A56" s="61">
        <f t="shared" si="0"/>
        <v>0</v>
      </c>
      <c r="B56" s="30" t="s">
        <v>1264</v>
      </c>
      <c r="C56" s="30">
        <v>1</v>
      </c>
      <c r="D56" s="30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103</v>
      </c>
      <c r="Q56" s="31">
        <v>0</v>
      </c>
      <c r="R56" s="31">
        <v>55</v>
      </c>
      <c r="S56" s="31">
        <v>335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73</v>
      </c>
      <c r="Z56" s="31">
        <v>0</v>
      </c>
      <c r="AA56" s="31">
        <v>25</v>
      </c>
      <c r="AB56" s="31">
        <v>591</v>
      </c>
      <c r="AC56" s="31">
        <v>10904</v>
      </c>
      <c r="AD56" s="31">
        <v>0</v>
      </c>
      <c r="AE56" s="31">
        <v>0</v>
      </c>
      <c r="AF56" s="32">
        <v>209</v>
      </c>
      <c r="AG56" s="32"/>
      <c r="AH56" s="32"/>
    </row>
    <row r="57" spans="1:34" x14ac:dyDescent="0.35">
      <c r="A57" s="61">
        <f t="shared" si="0"/>
        <v>0</v>
      </c>
      <c r="B57" s="30" t="s">
        <v>183</v>
      </c>
      <c r="C57" s="30">
        <v>1</v>
      </c>
      <c r="D57" s="30">
        <v>0</v>
      </c>
      <c r="E57" s="31">
        <v>13202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68</v>
      </c>
      <c r="M57" s="31">
        <v>0</v>
      </c>
      <c r="N57" s="31">
        <v>2000</v>
      </c>
      <c r="O57" s="31">
        <v>15270</v>
      </c>
      <c r="P57" s="31">
        <v>1102</v>
      </c>
      <c r="Q57" s="31">
        <v>0</v>
      </c>
      <c r="R57" s="31">
        <v>2050</v>
      </c>
      <c r="S57" s="31">
        <v>5016</v>
      </c>
      <c r="T57" s="31">
        <v>317</v>
      </c>
      <c r="U57" s="31">
        <v>1627</v>
      </c>
      <c r="V57" s="31">
        <v>0</v>
      </c>
      <c r="W57" s="31">
        <v>0</v>
      </c>
      <c r="X57" s="31">
        <v>0</v>
      </c>
      <c r="Y57" s="31">
        <v>1468</v>
      </c>
      <c r="Z57" s="31">
        <v>275</v>
      </c>
      <c r="AA57" s="31">
        <v>278</v>
      </c>
      <c r="AB57" s="31">
        <v>12133</v>
      </c>
      <c r="AC57" s="31">
        <v>171444</v>
      </c>
      <c r="AD57" s="31">
        <v>7620</v>
      </c>
      <c r="AE57" s="31">
        <v>1495</v>
      </c>
      <c r="AF57" s="32">
        <v>213</v>
      </c>
      <c r="AG57" s="32"/>
      <c r="AH57" s="32"/>
    </row>
    <row r="58" spans="1:34" x14ac:dyDescent="0.35">
      <c r="A58" s="61">
        <f t="shared" si="0"/>
        <v>0</v>
      </c>
      <c r="B58" s="30" t="s">
        <v>184</v>
      </c>
      <c r="C58" s="30">
        <v>1</v>
      </c>
      <c r="D58" s="30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5887</v>
      </c>
      <c r="AD58" s="31">
        <v>0</v>
      </c>
      <c r="AE58" s="31">
        <v>0</v>
      </c>
      <c r="AF58" s="32">
        <v>216</v>
      </c>
      <c r="AG58" s="32"/>
      <c r="AH58" s="32"/>
    </row>
    <row r="59" spans="1:34" x14ac:dyDescent="0.35">
      <c r="A59" s="61">
        <f t="shared" si="0"/>
        <v>0</v>
      </c>
      <c r="B59" s="30" t="s">
        <v>185</v>
      </c>
      <c r="C59" s="30">
        <v>1</v>
      </c>
      <c r="D59" s="30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28</v>
      </c>
      <c r="L59" s="31">
        <v>0</v>
      </c>
      <c r="M59" s="31">
        <v>2000</v>
      </c>
      <c r="N59" s="31">
        <v>8</v>
      </c>
      <c r="O59" s="31">
        <v>2036</v>
      </c>
      <c r="P59" s="31">
        <v>2122</v>
      </c>
      <c r="Q59" s="31">
        <v>26</v>
      </c>
      <c r="R59" s="31">
        <v>313</v>
      </c>
      <c r="S59" s="31">
        <v>688</v>
      </c>
      <c r="T59" s="31">
        <v>26</v>
      </c>
      <c r="U59" s="31">
        <v>0</v>
      </c>
      <c r="V59" s="31">
        <v>0</v>
      </c>
      <c r="W59" s="31">
        <v>0</v>
      </c>
      <c r="X59" s="31">
        <v>326</v>
      </c>
      <c r="Y59" s="31">
        <v>55</v>
      </c>
      <c r="Z59" s="31">
        <v>0</v>
      </c>
      <c r="AA59" s="31">
        <v>121</v>
      </c>
      <c r="AB59" s="31">
        <v>3677</v>
      </c>
      <c r="AC59" s="31">
        <v>16124</v>
      </c>
      <c r="AD59" s="31">
        <v>7227</v>
      </c>
      <c r="AE59" s="31">
        <v>0</v>
      </c>
      <c r="AF59" s="32">
        <v>217</v>
      </c>
      <c r="AG59" s="32"/>
      <c r="AH59" s="32"/>
    </row>
    <row r="60" spans="1:34" x14ac:dyDescent="0.35">
      <c r="A60" s="61">
        <f t="shared" si="0"/>
        <v>0</v>
      </c>
      <c r="B60" s="30" t="s">
        <v>188</v>
      </c>
      <c r="C60" s="30">
        <v>1</v>
      </c>
      <c r="D60" s="30">
        <v>0</v>
      </c>
      <c r="E60" s="31">
        <v>15205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184</v>
      </c>
      <c r="L60" s="31">
        <v>0</v>
      </c>
      <c r="M60" s="31">
        <v>0</v>
      </c>
      <c r="N60" s="31">
        <v>744</v>
      </c>
      <c r="O60" s="31">
        <v>16133</v>
      </c>
      <c r="P60" s="31">
        <v>530</v>
      </c>
      <c r="Q60" s="31">
        <v>0</v>
      </c>
      <c r="R60" s="31">
        <v>0</v>
      </c>
      <c r="S60" s="31">
        <v>10358</v>
      </c>
      <c r="T60" s="31">
        <v>64</v>
      </c>
      <c r="U60" s="31">
        <v>635</v>
      </c>
      <c r="V60" s="31">
        <v>0</v>
      </c>
      <c r="W60" s="31">
        <v>0</v>
      </c>
      <c r="X60" s="31">
        <v>2374</v>
      </c>
      <c r="Y60" s="31">
        <v>1439</v>
      </c>
      <c r="Z60" s="31">
        <v>205</v>
      </c>
      <c r="AA60" s="31">
        <v>459</v>
      </c>
      <c r="AB60" s="31">
        <v>16064</v>
      </c>
      <c r="AC60" s="31">
        <v>101600</v>
      </c>
      <c r="AD60" s="31">
        <v>36672</v>
      </c>
      <c r="AE60" s="31">
        <v>305</v>
      </c>
      <c r="AF60" s="32">
        <v>219</v>
      </c>
      <c r="AG60" s="32"/>
      <c r="AH60" s="32"/>
    </row>
    <row r="61" spans="1:34" x14ac:dyDescent="0.35">
      <c r="A61" s="61">
        <f t="shared" si="0"/>
        <v>0</v>
      </c>
      <c r="B61" s="30" t="s">
        <v>190</v>
      </c>
      <c r="C61" s="30">
        <v>1</v>
      </c>
      <c r="D61" s="30">
        <v>0</v>
      </c>
      <c r="E61" s="31">
        <v>38495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4854</v>
      </c>
      <c r="O61" s="31">
        <v>43340</v>
      </c>
      <c r="P61" s="31">
        <v>7099</v>
      </c>
      <c r="Q61" s="31">
        <v>0</v>
      </c>
      <c r="R61" s="31">
        <v>3647</v>
      </c>
      <c r="S61" s="31">
        <v>16851</v>
      </c>
      <c r="T61" s="31">
        <v>86</v>
      </c>
      <c r="U61" s="31">
        <v>13347</v>
      </c>
      <c r="V61" s="31">
        <v>0</v>
      </c>
      <c r="W61" s="31">
        <v>0</v>
      </c>
      <c r="X61" s="31">
        <v>15125</v>
      </c>
      <c r="Y61" s="31">
        <v>1795</v>
      </c>
      <c r="Z61" s="31">
        <v>0</v>
      </c>
      <c r="AA61" s="31">
        <v>889</v>
      </c>
      <c r="AB61" s="31">
        <v>58839</v>
      </c>
      <c r="AC61" s="31">
        <v>189973</v>
      </c>
      <c r="AD61" s="31">
        <v>170355</v>
      </c>
      <c r="AE61" s="31">
        <v>0</v>
      </c>
      <c r="AF61" s="32">
        <v>225</v>
      </c>
      <c r="AG61" s="32"/>
      <c r="AH61" s="32"/>
    </row>
    <row r="62" spans="1:34" x14ac:dyDescent="0.35">
      <c r="A62" s="61">
        <f t="shared" si="0"/>
        <v>0</v>
      </c>
      <c r="B62" s="30" t="s">
        <v>194</v>
      </c>
      <c r="C62" s="30">
        <v>1</v>
      </c>
      <c r="D62" s="30">
        <v>0</v>
      </c>
      <c r="E62" s="31">
        <v>4091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513</v>
      </c>
      <c r="O62" s="31">
        <v>4604</v>
      </c>
      <c r="P62" s="31">
        <v>319</v>
      </c>
      <c r="Q62" s="31">
        <v>0</v>
      </c>
      <c r="R62" s="31">
        <v>1022</v>
      </c>
      <c r="S62" s="31">
        <v>1304</v>
      </c>
      <c r="T62" s="31">
        <v>0</v>
      </c>
      <c r="U62" s="31">
        <v>969</v>
      </c>
      <c r="V62" s="31">
        <v>0</v>
      </c>
      <c r="W62" s="31">
        <v>0</v>
      </c>
      <c r="X62" s="31">
        <v>620</v>
      </c>
      <c r="Y62" s="31">
        <v>477</v>
      </c>
      <c r="Z62" s="31">
        <v>0</v>
      </c>
      <c r="AA62" s="31">
        <v>671</v>
      </c>
      <c r="AB62" s="31">
        <v>5382</v>
      </c>
      <c r="AC62" s="31">
        <v>55000</v>
      </c>
      <c r="AD62" s="31">
        <v>11776</v>
      </c>
      <c r="AE62" s="31">
        <v>0</v>
      </c>
      <c r="AF62" s="32">
        <v>237</v>
      </c>
      <c r="AG62" s="32"/>
      <c r="AH62" s="32"/>
    </row>
    <row r="63" spans="1:34" x14ac:dyDescent="0.35">
      <c r="A63" s="61">
        <f t="shared" si="0"/>
        <v>0</v>
      </c>
      <c r="B63" s="30" t="s">
        <v>197</v>
      </c>
      <c r="C63" s="30">
        <v>1</v>
      </c>
      <c r="D63" s="30">
        <v>0</v>
      </c>
      <c r="E63" s="31">
        <v>1413</v>
      </c>
      <c r="F63" s="31">
        <v>0</v>
      </c>
      <c r="G63" s="31">
        <v>0</v>
      </c>
      <c r="H63" s="31">
        <v>0</v>
      </c>
      <c r="I63" s="31">
        <v>0</v>
      </c>
      <c r="J63" s="31">
        <v>113</v>
      </c>
      <c r="K63" s="31">
        <v>0</v>
      </c>
      <c r="L63" s="31">
        <v>0</v>
      </c>
      <c r="M63" s="31">
        <v>0</v>
      </c>
      <c r="N63" s="31">
        <v>94</v>
      </c>
      <c r="O63" s="31">
        <v>1620</v>
      </c>
      <c r="P63" s="31">
        <v>37</v>
      </c>
      <c r="Q63" s="31">
        <v>334</v>
      </c>
      <c r="R63" s="31">
        <v>149</v>
      </c>
      <c r="S63" s="31">
        <v>426</v>
      </c>
      <c r="T63" s="31">
        <v>0</v>
      </c>
      <c r="U63" s="31">
        <v>0</v>
      </c>
      <c r="V63" s="31">
        <v>0</v>
      </c>
      <c r="W63" s="31">
        <v>0</v>
      </c>
      <c r="X63" s="31">
        <v>430</v>
      </c>
      <c r="Y63" s="31">
        <v>101</v>
      </c>
      <c r="Z63" s="31">
        <v>0</v>
      </c>
      <c r="AA63" s="31">
        <v>41</v>
      </c>
      <c r="AB63" s="31">
        <v>1518</v>
      </c>
      <c r="AC63" s="31">
        <v>15889</v>
      </c>
      <c r="AD63" s="31">
        <v>7492</v>
      </c>
      <c r="AE63" s="31">
        <v>0</v>
      </c>
      <c r="AF63" s="32">
        <v>240</v>
      </c>
      <c r="AG63" s="32"/>
      <c r="AH63" s="32"/>
    </row>
    <row r="64" spans="1:34" x14ac:dyDescent="0.35">
      <c r="A64" s="61">
        <f t="shared" si="0"/>
        <v>0</v>
      </c>
      <c r="B64" s="30" t="s">
        <v>204</v>
      </c>
      <c r="C64" s="30">
        <v>1</v>
      </c>
      <c r="D64" s="30">
        <v>0</v>
      </c>
      <c r="E64" s="31">
        <v>841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21</v>
      </c>
      <c r="L64" s="31">
        <v>0</v>
      </c>
      <c r="M64" s="31">
        <v>0</v>
      </c>
      <c r="N64" s="31">
        <v>48</v>
      </c>
      <c r="O64" s="31">
        <v>910</v>
      </c>
      <c r="P64" s="31">
        <v>0</v>
      </c>
      <c r="Q64" s="31">
        <v>0</v>
      </c>
      <c r="R64" s="31">
        <v>236</v>
      </c>
      <c r="S64" s="31">
        <v>495</v>
      </c>
      <c r="T64" s="31">
        <v>1</v>
      </c>
      <c r="U64" s="31">
        <v>0</v>
      </c>
      <c r="V64" s="31">
        <v>91</v>
      </c>
      <c r="W64" s="31">
        <v>0</v>
      </c>
      <c r="X64" s="31">
        <v>33</v>
      </c>
      <c r="Y64" s="31">
        <v>152</v>
      </c>
      <c r="Z64" s="31">
        <v>0</v>
      </c>
      <c r="AA64" s="31">
        <v>53</v>
      </c>
      <c r="AB64" s="31">
        <v>1061</v>
      </c>
      <c r="AC64" s="31">
        <v>8849</v>
      </c>
      <c r="AD64" s="31">
        <v>32</v>
      </c>
      <c r="AE64" s="31">
        <v>0</v>
      </c>
      <c r="AF64" s="32">
        <v>246</v>
      </c>
      <c r="AG64" s="32"/>
      <c r="AH64" s="32"/>
    </row>
    <row r="65" spans="1:34" x14ac:dyDescent="0.35">
      <c r="A65" s="61">
        <f t="shared" si="0"/>
        <v>0</v>
      </c>
      <c r="B65" s="30" t="s">
        <v>205</v>
      </c>
      <c r="C65" s="30">
        <v>1</v>
      </c>
      <c r="D65" s="30">
        <v>0</v>
      </c>
      <c r="E65" s="31">
        <v>2129</v>
      </c>
      <c r="F65" s="31">
        <v>0</v>
      </c>
      <c r="G65" s="31">
        <v>1635</v>
      </c>
      <c r="H65" s="31">
        <v>0</v>
      </c>
      <c r="I65" s="31">
        <v>0</v>
      </c>
      <c r="J65" s="31">
        <v>0</v>
      </c>
      <c r="K65" s="31">
        <v>0</v>
      </c>
      <c r="L65" s="31">
        <v>222</v>
      </c>
      <c r="M65" s="31">
        <v>3000</v>
      </c>
      <c r="N65" s="31">
        <v>0</v>
      </c>
      <c r="O65" s="31">
        <v>6986</v>
      </c>
      <c r="P65" s="31">
        <v>673</v>
      </c>
      <c r="Q65" s="31">
        <v>2000</v>
      </c>
      <c r="R65" s="31">
        <v>1501</v>
      </c>
      <c r="S65" s="31">
        <v>1456</v>
      </c>
      <c r="T65" s="31">
        <v>183</v>
      </c>
      <c r="U65" s="31">
        <v>0</v>
      </c>
      <c r="V65" s="31">
        <v>0</v>
      </c>
      <c r="W65" s="31">
        <v>0</v>
      </c>
      <c r="X65" s="31">
        <v>1184</v>
      </c>
      <c r="Y65" s="31">
        <v>275</v>
      </c>
      <c r="Z65" s="31">
        <v>0</v>
      </c>
      <c r="AA65" s="31">
        <v>367</v>
      </c>
      <c r="AB65" s="31">
        <v>7639</v>
      </c>
      <c r="AC65" s="31">
        <v>22529</v>
      </c>
      <c r="AD65" s="31">
        <v>21195</v>
      </c>
      <c r="AE65" s="31">
        <v>0</v>
      </c>
      <c r="AF65" s="32">
        <v>247</v>
      </c>
      <c r="AG65" s="32"/>
      <c r="AH65" s="32"/>
    </row>
    <row r="66" spans="1:34" x14ac:dyDescent="0.35">
      <c r="A66" s="61">
        <f t="shared" si="0"/>
        <v>0</v>
      </c>
      <c r="B66" s="30" t="s">
        <v>210</v>
      </c>
      <c r="C66" s="30">
        <v>1</v>
      </c>
      <c r="D66" s="30">
        <v>0</v>
      </c>
      <c r="E66" s="31">
        <v>5368</v>
      </c>
      <c r="F66" s="31">
        <v>0</v>
      </c>
      <c r="G66" s="31">
        <v>0</v>
      </c>
      <c r="H66" s="31">
        <v>0</v>
      </c>
      <c r="I66" s="31">
        <v>0</v>
      </c>
      <c r="J66" s="31">
        <v>1839</v>
      </c>
      <c r="K66" s="31">
        <v>0</v>
      </c>
      <c r="L66" s="31">
        <v>0</v>
      </c>
      <c r="M66" s="31">
        <v>0</v>
      </c>
      <c r="N66" s="31">
        <v>300</v>
      </c>
      <c r="O66" s="31">
        <v>7507</v>
      </c>
      <c r="P66" s="31">
        <v>263</v>
      </c>
      <c r="Q66" s="31">
        <v>1550</v>
      </c>
      <c r="R66" s="31">
        <v>692</v>
      </c>
      <c r="S66" s="31">
        <v>2522</v>
      </c>
      <c r="T66" s="31">
        <v>0</v>
      </c>
      <c r="U66" s="31">
        <v>15</v>
      </c>
      <c r="V66" s="31">
        <v>0</v>
      </c>
      <c r="W66" s="31">
        <v>18</v>
      </c>
      <c r="X66" s="31">
        <v>2198</v>
      </c>
      <c r="Y66" s="31">
        <v>796</v>
      </c>
      <c r="Z66" s="31">
        <v>0</v>
      </c>
      <c r="AA66" s="31">
        <v>279</v>
      </c>
      <c r="AB66" s="31">
        <v>8333</v>
      </c>
      <c r="AC66" s="31">
        <v>41332</v>
      </c>
      <c r="AD66" s="31">
        <v>16388</v>
      </c>
      <c r="AE66" s="31">
        <v>0</v>
      </c>
      <c r="AF66" s="32">
        <v>254</v>
      </c>
      <c r="AG66" s="32"/>
      <c r="AH66" s="32"/>
    </row>
    <row r="67" spans="1:34" x14ac:dyDescent="0.35">
      <c r="A67" s="61">
        <f t="shared" ref="A67:A80" si="1">+AB67-SUM(P67:AA67)</f>
        <v>0</v>
      </c>
      <c r="B67" s="30" t="s">
        <v>212</v>
      </c>
      <c r="C67" s="30">
        <v>1</v>
      </c>
      <c r="D67" s="30">
        <v>0</v>
      </c>
      <c r="E67" s="31">
        <v>0</v>
      </c>
      <c r="F67" s="31">
        <v>154</v>
      </c>
      <c r="G67" s="31">
        <v>97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251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31</v>
      </c>
      <c r="Z67" s="31">
        <v>0</v>
      </c>
      <c r="AA67" s="31">
        <v>245</v>
      </c>
      <c r="AB67" s="31">
        <v>276</v>
      </c>
      <c r="AC67" s="31">
        <v>4722</v>
      </c>
      <c r="AD67" s="31">
        <v>0</v>
      </c>
      <c r="AE67" s="31">
        <v>0</v>
      </c>
      <c r="AF67" s="32">
        <v>258</v>
      </c>
      <c r="AG67" s="32"/>
      <c r="AH67" s="32"/>
    </row>
    <row r="68" spans="1:34" x14ac:dyDescent="0.35">
      <c r="A68" s="61">
        <f t="shared" si="1"/>
        <v>0</v>
      </c>
      <c r="B68" s="30" t="s">
        <v>215</v>
      </c>
      <c r="C68" s="30">
        <v>1</v>
      </c>
      <c r="D68" s="30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41</v>
      </c>
      <c r="O68" s="31">
        <v>41</v>
      </c>
      <c r="P68" s="31">
        <v>0</v>
      </c>
      <c r="Q68" s="31">
        <v>156</v>
      </c>
      <c r="R68" s="31">
        <v>706</v>
      </c>
      <c r="S68" s="31">
        <v>315</v>
      </c>
      <c r="T68" s="31">
        <v>0</v>
      </c>
      <c r="U68" s="31">
        <v>61</v>
      </c>
      <c r="V68" s="31">
        <v>0</v>
      </c>
      <c r="W68" s="31">
        <v>0</v>
      </c>
      <c r="X68" s="31">
        <v>0</v>
      </c>
      <c r="Y68" s="31">
        <v>1216</v>
      </c>
      <c r="Z68" s="31">
        <v>0</v>
      </c>
      <c r="AA68" s="31">
        <v>888</v>
      </c>
      <c r="AB68" s="31">
        <v>3342</v>
      </c>
      <c r="AC68" s="31">
        <v>34666</v>
      </c>
      <c r="AD68" s="31">
        <v>0</v>
      </c>
      <c r="AE68" s="31">
        <v>0</v>
      </c>
      <c r="AF68" s="32">
        <v>262</v>
      </c>
      <c r="AG68" s="32"/>
      <c r="AH68" s="32"/>
    </row>
    <row r="69" spans="1:34" x14ac:dyDescent="0.35">
      <c r="A69" s="61">
        <f t="shared" si="1"/>
        <v>0</v>
      </c>
      <c r="B69" s="30" t="s">
        <v>1079</v>
      </c>
      <c r="C69" s="30">
        <v>1</v>
      </c>
      <c r="D69" s="30">
        <v>0</v>
      </c>
      <c r="E69" s="31">
        <v>7791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1010</v>
      </c>
      <c r="O69" s="31">
        <v>8801</v>
      </c>
      <c r="P69" s="31">
        <v>0</v>
      </c>
      <c r="Q69" s="31">
        <v>0</v>
      </c>
      <c r="R69" s="31">
        <v>1095</v>
      </c>
      <c r="S69" s="31">
        <v>2181</v>
      </c>
      <c r="T69" s="31">
        <v>24</v>
      </c>
      <c r="U69" s="31">
        <v>0</v>
      </c>
      <c r="V69" s="31">
        <v>0</v>
      </c>
      <c r="W69" s="31">
        <v>0</v>
      </c>
      <c r="X69" s="31">
        <v>4526</v>
      </c>
      <c r="Y69" s="31">
        <v>585</v>
      </c>
      <c r="Z69" s="31">
        <v>0</v>
      </c>
      <c r="AA69" s="31">
        <v>1201</v>
      </c>
      <c r="AB69" s="31">
        <v>9612</v>
      </c>
      <c r="AC69" s="31">
        <v>46328</v>
      </c>
      <c r="AD69" s="31">
        <v>24013</v>
      </c>
      <c r="AE69" s="31">
        <v>0</v>
      </c>
      <c r="AF69" s="32">
        <v>264</v>
      </c>
      <c r="AG69" s="32"/>
      <c r="AH69" s="32"/>
    </row>
    <row r="70" spans="1:34" x14ac:dyDescent="0.35">
      <c r="A70" s="61">
        <f t="shared" si="1"/>
        <v>0</v>
      </c>
      <c r="B70" s="30" t="s">
        <v>218</v>
      </c>
      <c r="C70" s="30">
        <v>1</v>
      </c>
      <c r="D70" s="30">
        <v>0</v>
      </c>
      <c r="E70" s="31">
        <v>2265</v>
      </c>
      <c r="F70" s="31">
        <v>0</v>
      </c>
      <c r="G70" s="31">
        <v>665</v>
      </c>
      <c r="H70" s="31">
        <v>0</v>
      </c>
      <c r="I70" s="31">
        <v>0</v>
      </c>
      <c r="J70" s="31">
        <v>0</v>
      </c>
      <c r="K70" s="31">
        <v>26</v>
      </c>
      <c r="L70" s="31">
        <v>0</v>
      </c>
      <c r="M70" s="31">
        <v>0</v>
      </c>
      <c r="N70" s="31">
        <v>715</v>
      </c>
      <c r="O70" s="31">
        <v>3671</v>
      </c>
      <c r="P70" s="31">
        <v>0</v>
      </c>
      <c r="Q70" s="31">
        <v>517</v>
      </c>
      <c r="R70" s="31">
        <v>504</v>
      </c>
      <c r="S70" s="31">
        <v>870</v>
      </c>
      <c r="T70" s="31">
        <v>0</v>
      </c>
      <c r="U70" s="31">
        <v>240</v>
      </c>
      <c r="V70" s="31">
        <v>0</v>
      </c>
      <c r="W70" s="31">
        <v>0</v>
      </c>
      <c r="X70" s="31">
        <v>824</v>
      </c>
      <c r="Y70" s="31">
        <v>478</v>
      </c>
      <c r="Z70" s="31">
        <v>0</v>
      </c>
      <c r="AA70" s="31">
        <v>354</v>
      </c>
      <c r="AB70" s="31">
        <v>3787</v>
      </c>
      <c r="AC70" s="31">
        <v>18055</v>
      </c>
      <c r="AD70" s="31">
        <v>5587</v>
      </c>
      <c r="AE70" s="31">
        <v>0</v>
      </c>
      <c r="AF70" s="32" t="s">
        <v>1265</v>
      </c>
      <c r="AG70" s="32"/>
      <c r="AH70" s="32"/>
    </row>
    <row r="71" spans="1:34" x14ac:dyDescent="0.35">
      <c r="A71" s="61">
        <f t="shared" si="1"/>
        <v>0</v>
      </c>
      <c r="B71" s="30" t="s">
        <v>220</v>
      </c>
      <c r="C71" s="30">
        <v>1</v>
      </c>
      <c r="D71" s="30">
        <v>0</v>
      </c>
      <c r="E71" s="31">
        <v>2257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3000</v>
      </c>
      <c r="N71" s="31">
        <v>106</v>
      </c>
      <c r="O71" s="31">
        <v>5363</v>
      </c>
      <c r="P71" s="31">
        <v>3497</v>
      </c>
      <c r="Q71" s="31">
        <v>0</v>
      </c>
      <c r="R71" s="31">
        <v>0</v>
      </c>
      <c r="S71" s="31">
        <v>1389</v>
      </c>
      <c r="T71" s="31">
        <v>0</v>
      </c>
      <c r="U71" s="31">
        <v>568</v>
      </c>
      <c r="V71" s="31">
        <v>0</v>
      </c>
      <c r="W71" s="31">
        <v>0</v>
      </c>
      <c r="X71" s="31">
        <v>802</v>
      </c>
      <c r="Y71" s="31">
        <v>195</v>
      </c>
      <c r="Z71" s="31">
        <v>0</v>
      </c>
      <c r="AA71" s="31">
        <v>23</v>
      </c>
      <c r="AB71" s="31">
        <v>6474</v>
      </c>
      <c r="AC71" s="31">
        <v>19098</v>
      </c>
      <c r="AD71" s="31">
        <v>12723</v>
      </c>
      <c r="AE71" s="31">
        <v>0</v>
      </c>
      <c r="AF71" s="32">
        <v>268</v>
      </c>
      <c r="AG71" s="32"/>
      <c r="AH71" s="32"/>
    </row>
    <row r="72" spans="1:34" x14ac:dyDescent="0.35">
      <c r="A72" s="61">
        <f t="shared" si="1"/>
        <v>0</v>
      </c>
      <c r="B72" s="30" t="s">
        <v>223</v>
      </c>
      <c r="C72" s="30">
        <v>1</v>
      </c>
      <c r="D72" s="30">
        <v>0</v>
      </c>
      <c r="E72" s="31">
        <v>228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1200</v>
      </c>
      <c r="N72" s="31">
        <v>0</v>
      </c>
      <c r="O72" s="31">
        <v>1428</v>
      </c>
      <c r="P72" s="31">
        <v>850</v>
      </c>
      <c r="Q72" s="31">
        <v>50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33</v>
      </c>
      <c r="Y72" s="31">
        <v>26</v>
      </c>
      <c r="Z72" s="31">
        <v>0</v>
      </c>
      <c r="AA72" s="31">
        <v>89</v>
      </c>
      <c r="AB72" s="31">
        <v>1048</v>
      </c>
      <c r="AC72" s="31">
        <v>11282</v>
      </c>
      <c r="AD72" s="31">
        <v>1168</v>
      </c>
      <c r="AE72" s="31">
        <v>0</v>
      </c>
      <c r="AF72" s="32">
        <v>270</v>
      </c>
      <c r="AG72" s="32"/>
      <c r="AH72" s="32"/>
    </row>
    <row r="73" spans="1:34" x14ac:dyDescent="0.35">
      <c r="A73" s="61">
        <f t="shared" si="1"/>
        <v>0</v>
      </c>
      <c r="B73" s="30" t="s">
        <v>1266</v>
      </c>
      <c r="C73" s="30">
        <v>1</v>
      </c>
      <c r="D73" s="30">
        <v>0</v>
      </c>
      <c r="E73" s="31">
        <v>14779</v>
      </c>
      <c r="F73" s="31">
        <v>0</v>
      </c>
      <c r="G73" s="31">
        <v>9489</v>
      </c>
      <c r="H73" s="31">
        <v>0</v>
      </c>
      <c r="I73" s="31">
        <v>0</v>
      </c>
      <c r="J73" s="31">
        <v>0</v>
      </c>
      <c r="K73" s="31">
        <v>0</v>
      </c>
      <c r="L73" s="31">
        <v>2330</v>
      </c>
      <c r="M73" s="31">
        <v>91679</v>
      </c>
      <c r="N73" s="31">
        <v>0</v>
      </c>
      <c r="O73" s="31">
        <v>118277</v>
      </c>
      <c r="P73" s="31">
        <v>2735</v>
      </c>
      <c r="Q73" s="31">
        <v>2707</v>
      </c>
      <c r="R73" s="31">
        <v>2124</v>
      </c>
      <c r="S73" s="31">
        <v>9126</v>
      </c>
      <c r="T73" s="31">
        <v>450</v>
      </c>
      <c r="U73" s="31">
        <v>17316</v>
      </c>
      <c r="V73" s="31">
        <v>0</v>
      </c>
      <c r="W73" s="31">
        <v>0</v>
      </c>
      <c r="X73" s="31">
        <v>49303</v>
      </c>
      <c r="Y73" s="31">
        <v>2110</v>
      </c>
      <c r="Z73" s="31">
        <v>0</v>
      </c>
      <c r="AA73" s="31">
        <v>15400</v>
      </c>
      <c r="AB73" s="31">
        <v>101271</v>
      </c>
      <c r="AC73" s="31">
        <v>184759</v>
      </c>
      <c r="AD73" s="31">
        <v>193800</v>
      </c>
      <c r="AE73" s="31">
        <v>0</v>
      </c>
      <c r="AF73" s="32">
        <v>272</v>
      </c>
      <c r="AG73" s="32"/>
      <c r="AH73" s="32"/>
    </row>
    <row r="74" spans="1:34" x14ac:dyDescent="0.35">
      <c r="A74" s="61">
        <f t="shared" si="1"/>
        <v>0</v>
      </c>
      <c r="B74" s="30" t="s">
        <v>1080</v>
      </c>
      <c r="C74" s="30">
        <v>1</v>
      </c>
      <c r="D74" s="30">
        <v>0</v>
      </c>
      <c r="E74" s="31">
        <v>2133</v>
      </c>
      <c r="F74" s="31">
        <v>0</v>
      </c>
      <c r="G74" s="31">
        <v>0</v>
      </c>
      <c r="H74" s="31">
        <v>0</v>
      </c>
      <c r="I74" s="31">
        <v>0</v>
      </c>
      <c r="J74" s="31">
        <v>325</v>
      </c>
      <c r="K74" s="31">
        <v>0</v>
      </c>
      <c r="L74" s="31">
        <v>0</v>
      </c>
      <c r="M74" s="31">
        <v>0</v>
      </c>
      <c r="N74" s="31">
        <v>66</v>
      </c>
      <c r="O74" s="31">
        <v>2524</v>
      </c>
      <c r="P74" s="31">
        <v>58</v>
      </c>
      <c r="Q74" s="31">
        <v>64</v>
      </c>
      <c r="R74" s="31">
        <v>203</v>
      </c>
      <c r="S74" s="31">
        <v>529</v>
      </c>
      <c r="T74" s="31">
        <v>0</v>
      </c>
      <c r="U74" s="31">
        <v>130</v>
      </c>
      <c r="V74" s="31">
        <v>0</v>
      </c>
      <c r="W74" s="31">
        <v>0</v>
      </c>
      <c r="X74" s="31">
        <v>1119</v>
      </c>
      <c r="Y74" s="31">
        <v>193</v>
      </c>
      <c r="Z74" s="31">
        <v>0</v>
      </c>
      <c r="AA74" s="31">
        <v>210</v>
      </c>
      <c r="AB74" s="31">
        <v>2506</v>
      </c>
      <c r="AC74" s="31">
        <v>12763</v>
      </c>
      <c r="AD74" s="31">
        <v>13124</v>
      </c>
      <c r="AE74" s="31">
        <v>0</v>
      </c>
      <c r="AF74" s="32">
        <v>274</v>
      </c>
      <c r="AG74" s="32"/>
      <c r="AH74" s="32"/>
    </row>
    <row r="75" spans="1:34" x14ac:dyDescent="0.35">
      <c r="A75" s="61">
        <f t="shared" si="1"/>
        <v>0</v>
      </c>
      <c r="B75" s="30" t="s">
        <v>237</v>
      </c>
      <c r="C75" s="30">
        <v>1</v>
      </c>
      <c r="D75" s="30">
        <v>0</v>
      </c>
      <c r="E75" s="31">
        <v>0</v>
      </c>
      <c r="F75" s="31">
        <v>612</v>
      </c>
      <c r="G75" s="31">
        <v>0</v>
      </c>
      <c r="H75" s="31">
        <v>319</v>
      </c>
      <c r="I75" s="31">
        <v>444</v>
      </c>
      <c r="J75" s="31">
        <v>79</v>
      </c>
      <c r="K75" s="31">
        <v>7</v>
      </c>
      <c r="L75" s="31">
        <v>0</v>
      </c>
      <c r="M75" s="31">
        <v>0</v>
      </c>
      <c r="N75" s="31">
        <v>19</v>
      </c>
      <c r="O75" s="31">
        <v>1480</v>
      </c>
      <c r="P75" s="31">
        <v>13</v>
      </c>
      <c r="Q75" s="31">
        <v>104</v>
      </c>
      <c r="R75" s="31">
        <v>385</v>
      </c>
      <c r="S75" s="31">
        <v>653</v>
      </c>
      <c r="T75" s="31">
        <v>0</v>
      </c>
      <c r="U75" s="31">
        <v>0</v>
      </c>
      <c r="V75" s="31">
        <v>75</v>
      </c>
      <c r="W75" s="31">
        <v>0</v>
      </c>
      <c r="X75" s="31">
        <v>468</v>
      </c>
      <c r="Y75" s="31">
        <v>118</v>
      </c>
      <c r="Z75" s="31">
        <v>0</v>
      </c>
      <c r="AA75" s="31">
        <v>499</v>
      </c>
      <c r="AB75" s="31">
        <v>2315</v>
      </c>
      <c r="AC75" s="31">
        <v>13845</v>
      </c>
      <c r="AD75" s="31">
        <v>6180</v>
      </c>
      <c r="AE75" s="31">
        <v>0</v>
      </c>
      <c r="AF75" s="32">
        <v>274</v>
      </c>
      <c r="AG75" s="32"/>
      <c r="AH75" s="32"/>
    </row>
    <row r="76" spans="1:34" x14ac:dyDescent="0.35">
      <c r="A76" s="61">
        <f t="shared" si="1"/>
        <v>0</v>
      </c>
      <c r="B76" s="30" t="s">
        <v>239</v>
      </c>
      <c r="C76" s="30">
        <v>1</v>
      </c>
      <c r="D76" s="30">
        <v>0</v>
      </c>
      <c r="E76" s="31">
        <v>21572</v>
      </c>
      <c r="F76" s="31">
        <v>0</v>
      </c>
      <c r="G76" s="31">
        <v>9108</v>
      </c>
      <c r="H76" s="31">
        <v>4832</v>
      </c>
      <c r="I76" s="31">
        <v>0</v>
      </c>
      <c r="J76" s="31">
        <v>0</v>
      </c>
      <c r="K76" s="31">
        <v>0</v>
      </c>
      <c r="L76" s="31">
        <v>4</v>
      </c>
      <c r="M76" s="31">
        <v>2000</v>
      </c>
      <c r="N76" s="31">
        <v>1237</v>
      </c>
      <c r="O76" s="31">
        <v>38753</v>
      </c>
      <c r="P76" s="31">
        <v>412</v>
      </c>
      <c r="Q76" s="31">
        <v>3289</v>
      </c>
      <c r="R76" s="31">
        <v>0</v>
      </c>
      <c r="S76" s="31">
        <v>9896</v>
      </c>
      <c r="T76" s="31">
        <v>0</v>
      </c>
      <c r="U76" s="31">
        <v>7816</v>
      </c>
      <c r="V76" s="31">
        <v>0</v>
      </c>
      <c r="W76" s="31">
        <v>0</v>
      </c>
      <c r="X76" s="31">
        <v>9098</v>
      </c>
      <c r="Y76" s="31">
        <v>1012</v>
      </c>
      <c r="Z76" s="31">
        <v>0</v>
      </c>
      <c r="AA76" s="31">
        <v>853</v>
      </c>
      <c r="AB76" s="31">
        <v>32376</v>
      </c>
      <c r="AC76" s="31">
        <v>181529</v>
      </c>
      <c r="AD76" s="31">
        <v>88081</v>
      </c>
      <c r="AE76" s="31">
        <v>0</v>
      </c>
      <c r="AF76" s="32">
        <v>277</v>
      </c>
      <c r="AG76" s="32"/>
      <c r="AH76" s="32"/>
    </row>
    <row r="77" spans="1:34" x14ac:dyDescent="0.35">
      <c r="A77" s="61">
        <f t="shared" si="1"/>
        <v>0</v>
      </c>
      <c r="B77" s="30" t="s">
        <v>1267</v>
      </c>
      <c r="C77" s="30">
        <v>1</v>
      </c>
      <c r="D77" s="30">
        <v>0</v>
      </c>
      <c r="E77" s="31">
        <v>1218</v>
      </c>
      <c r="F77" s="31">
        <v>5173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898</v>
      </c>
      <c r="M77" s="31">
        <v>0</v>
      </c>
      <c r="N77" s="31">
        <v>5077</v>
      </c>
      <c r="O77" s="31">
        <v>12366</v>
      </c>
      <c r="P77" s="31">
        <v>175</v>
      </c>
      <c r="Q77" s="31">
        <v>72</v>
      </c>
      <c r="R77" s="31">
        <v>1556</v>
      </c>
      <c r="S77" s="31">
        <v>3213</v>
      </c>
      <c r="T77" s="31">
        <v>282</v>
      </c>
      <c r="U77" s="31">
        <v>456</v>
      </c>
      <c r="V77" s="31">
        <v>0</v>
      </c>
      <c r="W77" s="31">
        <v>0</v>
      </c>
      <c r="X77" s="31">
        <v>348</v>
      </c>
      <c r="Y77" s="31">
        <v>2767</v>
      </c>
      <c r="Z77" s="31">
        <v>0</v>
      </c>
      <c r="AA77" s="31">
        <v>882</v>
      </c>
      <c r="AB77" s="31">
        <v>9751</v>
      </c>
      <c r="AC77" s="31">
        <v>97520</v>
      </c>
      <c r="AD77" s="31">
        <v>3816</v>
      </c>
      <c r="AE77" s="31">
        <v>0</v>
      </c>
      <c r="AF77" s="32">
        <v>279</v>
      </c>
      <c r="AG77" s="32"/>
      <c r="AH77" s="32"/>
    </row>
    <row r="78" spans="1:34" x14ac:dyDescent="0.35">
      <c r="A78" s="61">
        <f t="shared" si="1"/>
        <v>0</v>
      </c>
      <c r="B78" s="30" t="s">
        <v>245</v>
      </c>
      <c r="C78" s="30">
        <v>1</v>
      </c>
      <c r="D78" s="30">
        <v>0</v>
      </c>
      <c r="E78" s="31">
        <v>300</v>
      </c>
      <c r="F78" s="31">
        <v>0</v>
      </c>
      <c r="G78" s="31">
        <v>0</v>
      </c>
      <c r="H78" s="31">
        <v>278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20</v>
      </c>
      <c r="O78" s="31">
        <v>598</v>
      </c>
      <c r="P78" s="31">
        <v>0</v>
      </c>
      <c r="Q78" s="31">
        <v>0</v>
      </c>
      <c r="R78" s="31">
        <v>0</v>
      </c>
      <c r="S78" s="31">
        <v>835</v>
      </c>
      <c r="T78" s="31">
        <v>0</v>
      </c>
      <c r="U78" s="31">
        <v>816</v>
      </c>
      <c r="V78" s="31">
        <v>0</v>
      </c>
      <c r="W78" s="31">
        <v>0</v>
      </c>
      <c r="X78" s="31">
        <v>391</v>
      </c>
      <c r="Y78" s="31">
        <v>151</v>
      </c>
      <c r="Z78" s="31">
        <v>0</v>
      </c>
      <c r="AA78" s="31">
        <v>25</v>
      </c>
      <c r="AB78" s="31">
        <v>2218</v>
      </c>
      <c r="AC78" s="31">
        <v>43229</v>
      </c>
      <c r="AD78" s="31">
        <v>10332</v>
      </c>
      <c r="AE78" s="31">
        <v>0</v>
      </c>
      <c r="AF78" s="32">
        <v>283</v>
      </c>
      <c r="AG78" s="32"/>
      <c r="AH78" s="32"/>
    </row>
    <row r="79" spans="1:34" x14ac:dyDescent="0.35">
      <c r="A79" s="61">
        <f t="shared" si="1"/>
        <v>0</v>
      </c>
      <c r="B79" s="30" t="s">
        <v>246</v>
      </c>
      <c r="C79" s="30">
        <v>1</v>
      </c>
      <c r="D79" s="30">
        <v>0</v>
      </c>
      <c r="E79" s="31">
        <v>326</v>
      </c>
      <c r="F79" s="31">
        <v>330</v>
      </c>
      <c r="G79" s="31">
        <v>122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10</v>
      </c>
      <c r="O79" s="31">
        <v>788</v>
      </c>
      <c r="P79" s="31">
        <v>0</v>
      </c>
      <c r="Q79" s="31">
        <v>0</v>
      </c>
      <c r="R79" s="31">
        <v>0</v>
      </c>
      <c r="S79" s="31">
        <v>294</v>
      </c>
      <c r="T79" s="31">
        <v>0</v>
      </c>
      <c r="U79" s="31">
        <v>0</v>
      </c>
      <c r="V79" s="31">
        <v>0</v>
      </c>
      <c r="W79" s="31">
        <v>0</v>
      </c>
      <c r="X79" s="31">
        <v>436</v>
      </c>
      <c r="Y79" s="31">
        <v>117</v>
      </c>
      <c r="Z79" s="31">
        <v>0</v>
      </c>
      <c r="AA79" s="31">
        <v>41</v>
      </c>
      <c r="AB79" s="31">
        <v>888</v>
      </c>
      <c r="AC79" s="31">
        <v>14193</v>
      </c>
      <c r="AD79" s="31">
        <v>4250</v>
      </c>
      <c r="AE79" s="31">
        <v>0</v>
      </c>
      <c r="AF79" s="32">
        <v>284</v>
      </c>
      <c r="AG79" s="32"/>
      <c r="AH79" s="32"/>
    </row>
    <row r="80" spans="1:34" x14ac:dyDescent="0.35">
      <c r="A80" s="61">
        <f t="shared" si="1"/>
        <v>0</v>
      </c>
      <c r="B80" s="30" t="s">
        <v>1268</v>
      </c>
      <c r="C80" s="30">
        <v>1</v>
      </c>
      <c r="D80" s="30">
        <v>0</v>
      </c>
      <c r="E80" s="31">
        <v>0</v>
      </c>
      <c r="F80" s="31">
        <v>0</v>
      </c>
      <c r="G80" s="31">
        <v>0</v>
      </c>
      <c r="H80" s="31">
        <v>609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759</v>
      </c>
      <c r="O80" s="31">
        <v>1368</v>
      </c>
      <c r="P80" s="31">
        <v>72</v>
      </c>
      <c r="Q80" s="31">
        <v>42</v>
      </c>
      <c r="R80" s="31">
        <v>533</v>
      </c>
      <c r="S80" s="31">
        <v>1546</v>
      </c>
      <c r="T80" s="31">
        <v>0</v>
      </c>
      <c r="U80" s="31">
        <v>67</v>
      </c>
      <c r="V80" s="31">
        <v>0</v>
      </c>
      <c r="W80" s="31">
        <v>0</v>
      </c>
      <c r="X80" s="31">
        <v>827</v>
      </c>
      <c r="Y80" s="31">
        <v>217</v>
      </c>
      <c r="Z80" s="31">
        <v>427</v>
      </c>
      <c r="AA80" s="31">
        <v>387</v>
      </c>
      <c r="AB80" s="31">
        <v>4118</v>
      </c>
      <c r="AC80" s="31">
        <v>31829</v>
      </c>
      <c r="AD80" s="31">
        <v>14541</v>
      </c>
      <c r="AE80" s="31">
        <v>201</v>
      </c>
      <c r="AF80" s="32">
        <v>285</v>
      </c>
      <c r="AG80" s="32"/>
      <c r="AH80" s="32"/>
    </row>
    <row r="81" spans="1:34" x14ac:dyDescent="0.35">
      <c r="A81" s="61">
        <f>+O81-SUM(E81:N81)</f>
        <v>0</v>
      </c>
      <c r="B81" s="30" t="s">
        <v>1269</v>
      </c>
      <c r="C81" s="30">
        <v>1</v>
      </c>
      <c r="D81" s="30">
        <v>0</v>
      </c>
      <c r="E81" s="31">
        <v>0</v>
      </c>
      <c r="F81" s="31">
        <v>0</v>
      </c>
      <c r="G81" s="31">
        <v>0</v>
      </c>
      <c r="H81" s="31">
        <v>141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146</v>
      </c>
      <c r="O81" s="31">
        <v>287</v>
      </c>
      <c r="P81" s="31">
        <v>15</v>
      </c>
      <c r="Q81" s="31">
        <v>24</v>
      </c>
      <c r="R81" s="31">
        <v>147</v>
      </c>
      <c r="S81" s="31">
        <v>305</v>
      </c>
      <c r="T81" s="31">
        <v>0</v>
      </c>
      <c r="U81" s="31">
        <v>11</v>
      </c>
      <c r="V81" s="31"/>
      <c r="W81" s="31">
        <v>0</v>
      </c>
      <c r="X81" s="31">
        <v>103</v>
      </c>
      <c r="Y81" s="31">
        <v>29</v>
      </c>
      <c r="Z81" s="31">
        <v>0</v>
      </c>
      <c r="AA81" s="31">
        <v>57</v>
      </c>
      <c r="AB81" s="31">
        <v>691</v>
      </c>
      <c r="AC81" s="31">
        <v>8636</v>
      </c>
      <c r="AD81" s="31">
        <v>3673</v>
      </c>
      <c r="AE81" s="31">
        <v>0</v>
      </c>
      <c r="AF81" s="32">
        <v>286</v>
      </c>
      <c r="AG81" s="32"/>
      <c r="AH81" s="32"/>
    </row>
    <row r="82" spans="1:34" x14ac:dyDescent="0.35">
      <c r="A82" s="61">
        <f t="shared" ref="A82:A145" si="2">+O82-SUM(E82:N82)</f>
        <v>0</v>
      </c>
      <c r="B82" s="30" t="s">
        <v>251</v>
      </c>
      <c r="C82" s="30">
        <v>1</v>
      </c>
      <c r="D82" s="30">
        <v>0</v>
      </c>
      <c r="E82" s="31">
        <v>2702</v>
      </c>
      <c r="F82" s="31">
        <v>0</v>
      </c>
      <c r="G82" s="31">
        <v>356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71</v>
      </c>
      <c r="O82" s="31">
        <v>3129</v>
      </c>
      <c r="P82" s="31">
        <v>40</v>
      </c>
      <c r="Q82" s="31">
        <v>155</v>
      </c>
      <c r="R82" s="31">
        <v>0</v>
      </c>
      <c r="S82" s="31">
        <v>541</v>
      </c>
      <c r="T82" s="31">
        <v>0</v>
      </c>
      <c r="U82" s="31">
        <v>0</v>
      </c>
      <c r="V82" s="31">
        <v>0</v>
      </c>
      <c r="W82" s="31">
        <v>0</v>
      </c>
      <c r="X82" s="31">
        <v>1437</v>
      </c>
      <c r="Y82" s="31">
        <v>223</v>
      </c>
      <c r="Z82" s="31">
        <v>0</v>
      </c>
      <c r="AA82" s="31">
        <v>378</v>
      </c>
      <c r="AB82" s="31">
        <v>2774</v>
      </c>
      <c r="AC82" s="31">
        <v>15166</v>
      </c>
      <c r="AD82" s="31">
        <v>18350</v>
      </c>
      <c r="AE82" s="31">
        <v>0</v>
      </c>
      <c r="AF82" s="32">
        <v>287</v>
      </c>
      <c r="AG82" s="32"/>
      <c r="AH82" s="32"/>
    </row>
    <row r="83" spans="1:34" x14ac:dyDescent="0.35">
      <c r="A83" s="61">
        <f t="shared" si="2"/>
        <v>0</v>
      </c>
      <c r="B83" s="30" t="s">
        <v>255</v>
      </c>
      <c r="C83" s="30">
        <v>1</v>
      </c>
      <c r="D83" s="30">
        <v>0</v>
      </c>
      <c r="E83" s="31">
        <v>550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23</v>
      </c>
      <c r="L83" s="31">
        <v>0</v>
      </c>
      <c r="M83" s="31">
        <v>0</v>
      </c>
      <c r="N83" s="31">
        <v>47</v>
      </c>
      <c r="O83" s="31">
        <v>620</v>
      </c>
      <c r="P83" s="31">
        <v>145</v>
      </c>
      <c r="Q83" s="31">
        <v>0</v>
      </c>
      <c r="R83" s="31">
        <v>201</v>
      </c>
      <c r="S83" s="31">
        <v>214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60</v>
      </c>
      <c r="Z83" s="31">
        <v>0</v>
      </c>
      <c r="AA83" s="31">
        <v>0</v>
      </c>
      <c r="AB83" s="31">
        <v>620</v>
      </c>
      <c r="AC83" s="31">
        <v>14444</v>
      </c>
      <c r="AD83" s="31">
        <v>0</v>
      </c>
      <c r="AE83" s="31">
        <v>0</v>
      </c>
      <c r="AF83" s="32">
        <v>293</v>
      </c>
      <c r="AG83" s="32"/>
      <c r="AH83" s="32"/>
    </row>
    <row r="84" spans="1:34" x14ac:dyDescent="0.35">
      <c r="A84" s="61">
        <f t="shared" si="2"/>
        <v>0</v>
      </c>
      <c r="B84" s="30" t="s">
        <v>256</v>
      </c>
      <c r="C84" s="30">
        <v>1</v>
      </c>
      <c r="D84" s="30">
        <v>0</v>
      </c>
      <c r="E84" s="31">
        <v>0</v>
      </c>
      <c r="F84" s="31">
        <v>0</v>
      </c>
      <c r="G84" s="31">
        <v>0</v>
      </c>
      <c r="H84" s="31">
        <v>0</v>
      </c>
      <c r="I84" s="31">
        <v>36</v>
      </c>
      <c r="J84" s="31">
        <v>0</v>
      </c>
      <c r="K84" s="31">
        <v>11</v>
      </c>
      <c r="L84" s="31">
        <v>0</v>
      </c>
      <c r="M84" s="31">
        <v>750</v>
      </c>
      <c r="N84" s="31">
        <v>1140</v>
      </c>
      <c r="O84" s="31">
        <v>1937</v>
      </c>
      <c r="P84" s="31">
        <v>543</v>
      </c>
      <c r="Q84" s="31">
        <v>22</v>
      </c>
      <c r="R84" s="31">
        <v>191</v>
      </c>
      <c r="S84" s="31">
        <v>658</v>
      </c>
      <c r="T84" s="31">
        <v>0</v>
      </c>
      <c r="U84" s="31">
        <v>0</v>
      </c>
      <c r="V84" s="31">
        <v>54</v>
      </c>
      <c r="W84" s="31">
        <v>0</v>
      </c>
      <c r="X84" s="31">
        <v>194</v>
      </c>
      <c r="Y84" s="31">
        <v>68</v>
      </c>
      <c r="Z84" s="31">
        <v>0</v>
      </c>
      <c r="AA84" s="31">
        <v>21</v>
      </c>
      <c r="AB84" s="31">
        <v>1751</v>
      </c>
      <c r="AC84" s="31">
        <v>11985</v>
      </c>
      <c r="AD84" s="31">
        <v>3668</v>
      </c>
      <c r="AE84" s="31">
        <v>0</v>
      </c>
      <c r="AF84" s="32">
        <v>294</v>
      </c>
      <c r="AG84" s="32"/>
      <c r="AH84" s="32"/>
    </row>
    <row r="85" spans="1:34" x14ac:dyDescent="0.35">
      <c r="A85" s="61">
        <f t="shared" si="2"/>
        <v>0</v>
      </c>
      <c r="B85" s="30" t="s">
        <v>261</v>
      </c>
      <c r="C85" s="30">
        <v>1</v>
      </c>
      <c r="D85" s="30">
        <v>0</v>
      </c>
      <c r="E85" s="31">
        <v>1502</v>
      </c>
      <c r="F85" s="31">
        <v>772</v>
      </c>
      <c r="G85" s="31">
        <v>0</v>
      </c>
      <c r="H85" s="31">
        <v>0</v>
      </c>
      <c r="I85" s="31">
        <v>0</v>
      </c>
      <c r="J85" s="31">
        <v>0</v>
      </c>
      <c r="K85" s="31">
        <v>40</v>
      </c>
      <c r="L85" s="31">
        <v>0</v>
      </c>
      <c r="M85" s="31">
        <v>0</v>
      </c>
      <c r="N85" s="31">
        <v>48</v>
      </c>
      <c r="O85" s="31">
        <v>2362</v>
      </c>
      <c r="P85" s="31">
        <v>0</v>
      </c>
      <c r="Q85" s="31">
        <v>0</v>
      </c>
      <c r="R85" s="31">
        <v>545</v>
      </c>
      <c r="S85" s="31">
        <v>1030</v>
      </c>
      <c r="T85" s="31">
        <v>195</v>
      </c>
      <c r="U85" s="31">
        <v>726</v>
      </c>
      <c r="V85" s="31">
        <v>0</v>
      </c>
      <c r="W85" s="31">
        <v>0</v>
      </c>
      <c r="X85" s="31">
        <v>204</v>
      </c>
      <c r="Y85" s="31">
        <v>145</v>
      </c>
      <c r="Z85" s="31">
        <v>0</v>
      </c>
      <c r="AA85" s="31">
        <v>43</v>
      </c>
      <c r="AB85" s="31">
        <v>2888</v>
      </c>
      <c r="AC85" s="31">
        <v>23596</v>
      </c>
      <c r="AD85" s="31">
        <v>2732</v>
      </c>
      <c r="AE85" s="31">
        <v>0</v>
      </c>
      <c r="AF85" s="32">
        <v>297</v>
      </c>
      <c r="AG85" s="32"/>
      <c r="AH85" s="32"/>
    </row>
    <row r="86" spans="1:34" x14ac:dyDescent="0.35">
      <c r="A86" s="61">
        <f t="shared" si="2"/>
        <v>0</v>
      </c>
      <c r="B86" s="30" t="s">
        <v>262</v>
      </c>
      <c r="C86" s="30">
        <v>1</v>
      </c>
      <c r="D86" s="30">
        <v>0</v>
      </c>
      <c r="E86" s="31">
        <v>1128</v>
      </c>
      <c r="F86" s="31">
        <v>0</v>
      </c>
      <c r="G86" s="31">
        <v>0</v>
      </c>
      <c r="H86" s="31">
        <v>442</v>
      </c>
      <c r="I86" s="31">
        <v>0</v>
      </c>
      <c r="J86" s="31">
        <v>0</v>
      </c>
      <c r="K86" s="31">
        <v>0</v>
      </c>
      <c r="L86" s="31">
        <v>0</v>
      </c>
      <c r="M86" s="31">
        <v>2300</v>
      </c>
      <c r="N86" s="31">
        <v>515</v>
      </c>
      <c r="O86" s="31">
        <v>4385</v>
      </c>
      <c r="P86" s="31">
        <v>357</v>
      </c>
      <c r="Q86" s="31">
        <v>0</v>
      </c>
      <c r="R86" s="31">
        <v>0</v>
      </c>
      <c r="S86" s="31">
        <v>500</v>
      </c>
      <c r="T86" s="31">
        <v>0</v>
      </c>
      <c r="U86" s="31">
        <v>1279</v>
      </c>
      <c r="V86" s="31">
        <v>0</v>
      </c>
      <c r="W86" s="31">
        <v>0</v>
      </c>
      <c r="X86" s="31">
        <v>831</v>
      </c>
      <c r="Y86" s="31">
        <v>123</v>
      </c>
      <c r="Z86" s="31">
        <v>0</v>
      </c>
      <c r="AA86" s="31">
        <v>715</v>
      </c>
      <c r="AB86" s="31">
        <v>3805</v>
      </c>
      <c r="AC86" s="31">
        <v>9151</v>
      </c>
      <c r="AD86" s="31">
        <v>5453</v>
      </c>
      <c r="AE86" s="31">
        <v>0</v>
      </c>
      <c r="AF86" s="32">
        <v>298</v>
      </c>
      <c r="AG86" s="32"/>
      <c r="AH86" s="32"/>
    </row>
    <row r="87" spans="1:34" x14ac:dyDescent="0.35">
      <c r="A87" s="61">
        <f t="shared" si="2"/>
        <v>0</v>
      </c>
      <c r="B87" s="30" t="s">
        <v>1270</v>
      </c>
      <c r="C87" s="30">
        <v>1</v>
      </c>
      <c r="D87" s="30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34</v>
      </c>
      <c r="Q87" s="31">
        <v>0</v>
      </c>
      <c r="R87" s="31">
        <v>111</v>
      </c>
      <c r="S87" s="31">
        <v>460</v>
      </c>
      <c r="T87" s="31">
        <v>0</v>
      </c>
      <c r="U87" s="31">
        <v>0</v>
      </c>
      <c r="V87" s="31">
        <v>0</v>
      </c>
      <c r="W87" s="31">
        <v>0</v>
      </c>
      <c r="X87" s="31">
        <v>153</v>
      </c>
      <c r="Y87" s="31">
        <v>80</v>
      </c>
      <c r="Z87" s="31">
        <v>0</v>
      </c>
      <c r="AA87" s="31">
        <v>0</v>
      </c>
      <c r="AB87" s="31">
        <v>838</v>
      </c>
      <c r="AC87" s="31">
        <v>7157</v>
      </c>
      <c r="AD87" s="31">
        <v>1951</v>
      </c>
      <c r="AE87" s="31">
        <v>0</v>
      </c>
      <c r="AF87" s="32">
        <v>298</v>
      </c>
      <c r="AG87" s="32"/>
      <c r="AH87" s="32"/>
    </row>
    <row r="88" spans="1:34" x14ac:dyDescent="0.35">
      <c r="A88" s="61">
        <f t="shared" si="2"/>
        <v>0</v>
      </c>
      <c r="B88" s="30" t="s">
        <v>1271</v>
      </c>
      <c r="C88" s="30">
        <v>1</v>
      </c>
      <c r="D88" s="30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15</v>
      </c>
      <c r="Z88" s="31">
        <v>0</v>
      </c>
      <c r="AA88" s="31">
        <v>0</v>
      </c>
      <c r="AB88" s="31">
        <v>15</v>
      </c>
      <c r="AC88" s="31">
        <v>8263</v>
      </c>
      <c r="AD88" s="31">
        <v>0</v>
      </c>
      <c r="AE88" s="31">
        <v>0</v>
      </c>
      <c r="AF88" s="32">
        <v>299</v>
      </c>
      <c r="AG88" s="32"/>
      <c r="AH88" s="32"/>
    </row>
    <row r="89" spans="1:34" x14ac:dyDescent="0.35">
      <c r="A89" s="61">
        <f t="shared" si="2"/>
        <v>0</v>
      </c>
      <c r="B89" s="30" t="s">
        <v>271</v>
      </c>
      <c r="C89" s="30">
        <v>1</v>
      </c>
      <c r="D89" s="30">
        <v>0</v>
      </c>
      <c r="E89" s="31">
        <v>3872</v>
      </c>
      <c r="F89" s="31">
        <v>0</v>
      </c>
      <c r="G89" s="31">
        <v>0</v>
      </c>
      <c r="H89" s="31">
        <v>0</v>
      </c>
      <c r="I89" s="31">
        <v>134</v>
      </c>
      <c r="J89" s="31">
        <v>1022</v>
      </c>
      <c r="K89" s="31">
        <v>65</v>
      </c>
      <c r="L89" s="31">
        <v>0</v>
      </c>
      <c r="M89" s="31">
        <v>1378</v>
      </c>
      <c r="N89" s="31">
        <v>562</v>
      </c>
      <c r="O89" s="31">
        <v>7033</v>
      </c>
      <c r="P89" s="31">
        <v>95</v>
      </c>
      <c r="Q89" s="31">
        <v>1046</v>
      </c>
      <c r="R89" s="31">
        <v>581</v>
      </c>
      <c r="S89" s="31">
        <v>2222</v>
      </c>
      <c r="T89" s="31">
        <v>24</v>
      </c>
      <c r="U89" s="31">
        <v>22</v>
      </c>
      <c r="V89" s="31">
        <v>85</v>
      </c>
      <c r="W89" s="31">
        <v>148</v>
      </c>
      <c r="X89" s="31">
        <v>2161</v>
      </c>
      <c r="Y89" s="31">
        <v>435</v>
      </c>
      <c r="Z89" s="31">
        <v>0</v>
      </c>
      <c r="AA89" s="31">
        <v>385</v>
      </c>
      <c r="AB89" s="31">
        <v>7204</v>
      </c>
      <c r="AC89" s="31">
        <v>33910</v>
      </c>
      <c r="AD89" s="31">
        <v>21684</v>
      </c>
      <c r="AE89" s="31">
        <v>0</v>
      </c>
      <c r="AF89" s="32">
        <v>301</v>
      </c>
      <c r="AG89" s="32"/>
      <c r="AH89" s="32"/>
    </row>
    <row r="90" spans="1:34" x14ac:dyDescent="0.35">
      <c r="A90" s="61">
        <f t="shared" si="2"/>
        <v>0</v>
      </c>
      <c r="B90" s="30" t="s">
        <v>272</v>
      </c>
      <c r="C90" s="30">
        <v>1</v>
      </c>
      <c r="D90" s="30">
        <v>0</v>
      </c>
      <c r="E90" s="31">
        <v>555</v>
      </c>
      <c r="F90" s="31">
        <v>0</v>
      </c>
      <c r="G90" s="31">
        <v>250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805</v>
      </c>
      <c r="P90" s="31">
        <v>0</v>
      </c>
      <c r="Q90" s="31">
        <v>118</v>
      </c>
      <c r="R90" s="31">
        <v>110</v>
      </c>
      <c r="S90" s="31">
        <v>484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62</v>
      </c>
      <c r="Z90" s="31">
        <v>0</v>
      </c>
      <c r="AA90" s="31">
        <v>0</v>
      </c>
      <c r="AB90" s="31">
        <v>774</v>
      </c>
      <c r="AC90" s="31">
        <v>14150</v>
      </c>
      <c r="AD90" s="31">
        <v>0</v>
      </c>
      <c r="AE90" s="31">
        <v>0</v>
      </c>
      <c r="AF90" s="32">
        <v>301</v>
      </c>
      <c r="AG90" s="32"/>
      <c r="AH90" s="32"/>
    </row>
    <row r="91" spans="1:34" x14ac:dyDescent="0.35">
      <c r="A91" s="61">
        <f t="shared" si="2"/>
        <v>0</v>
      </c>
      <c r="B91" s="30" t="s">
        <v>279</v>
      </c>
      <c r="C91" s="30">
        <v>1</v>
      </c>
      <c r="D91" s="30">
        <v>0</v>
      </c>
      <c r="E91" s="31">
        <v>5412</v>
      </c>
      <c r="F91" s="31">
        <v>0</v>
      </c>
      <c r="G91" s="31">
        <v>0</v>
      </c>
      <c r="H91" s="31">
        <v>0</v>
      </c>
      <c r="I91" s="31">
        <v>0</v>
      </c>
      <c r="J91" s="31">
        <v>2190</v>
      </c>
      <c r="K91" s="31">
        <v>140</v>
      </c>
      <c r="L91" s="31">
        <v>0</v>
      </c>
      <c r="M91" s="31">
        <v>7250</v>
      </c>
      <c r="N91" s="31">
        <v>393</v>
      </c>
      <c r="O91" s="31">
        <v>15385</v>
      </c>
      <c r="P91" s="31">
        <v>551</v>
      </c>
      <c r="Q91" s="31">
        <v>5087</v>
      </c>
      <c r="R91" s="31">
        <v>0</v>
      </c>
      <c r="S91" s="31">
        <v>2515</v>
      </c>
      <c r="T91" s="31">
        <v>1403</v>
      </c>
      <c r="U91" s="31">
        <v>1059</v>
      </c>
      <c r="V91" s="31">
        <v>0</v>
      </c>
      <c r="W91" s="31">
        <v>182</v>
      </c>
      <c r="X91" s="31">
        <v>2702</v>
      </c>
      <c r="Y91" s="31">
        <v>836</v>
      </c>
      <c r="Z91" s="31">
        <v>0</v>
      </c>
      <c r="AA91" s="31">
        <v>216</v>
      </c>
      <c r="AB91" s="31">
        <v>14551</v>
      </c>
      <c r="AC91" s="31">
        <v>60606</v>
      </c>
      <c r="AD91" s="31">
        <v>50821</v>
      </c>
      <c r="AE91" s="31">
        <v>0</v>
      </c>
      <c r="AF91" s="32">
        <v>306</v>
      </c>
      <c r="AG91" s="32"/>
      <c r="AH91" s="32"/>
    </row>
    <row r="92" spans="1:34" x14ac:dyDescent="0.35">
      <c r="A92" s="61">
        <f t="shared" si="2"/>
        <v>0</v>
      </c>
      <c r="B92" s="30" t="s">
        <v>275</v>
      </c>
      <c r="C92" s="30">
        <v>1</v>
      </c>
      <c r="D92" s="30">
        <v>0</v>
      </c>
      <c r="E92" s="31">
        <v>0</v>
      </c>
      <c r="F92" s="31">
        <v>1125</v>
      </c>
      <c r="G92" s="31">
        <v>0</v>
      </c>
      <c r="H92" s="31">
        <v>1035</v>
      </c>
      <c r="I92" s="31">
        <v>0</v>
      </c>
      <c r="J92" s="31">
        <v>0</v>
      </c>
      <c r="K92" s="31">
        <v>190</v>
      </c>
      <c r="L92" s="31">
        <v>0</v>
      </c>
      <c r="M92" s="31">
        <v>9930</v>
      </c>
      <c r="N92" s="31">
        <v>0</v>
      </c>
      <c r="O92" s="31">
        <v>12280</v>
      </c>
      <c r="P92" s="31">
        <v>56</v>
      </c>
      <c r="Q92" s="31">
        <v>16053</v>
      </c>
      <c r="R92" s="31">
        <v>522</v>
      </c>
      <c r="S92" s="31">
        <v>2160</v>
      </c>
      <c r="T92" s="31">
        <v>19</v>
      </c>
      <c r="U92" s="31">
        <v>48</v>
      </c>
      <c r="V92" s="31">
        <v>0</v>
      </c>
      <c r="W92" s="31">
        <v>0</v>
      </c>
      <c r="X92" s="31">
        <v>0</v>
      </c>
      <c r="Y92" s="31">
        <v>285</v>
      </c>
      <c r="Z92" s="31">
        <v>0</v>
      </c>
      <c r="AA92" s="31">
        <v>51</v>
      </c>
      <c r="AB92" s="31">
        <v>19194</v>
      </c>
      <c r="AC92" s="31">
        <v>34250</v>
      </c>
      <c r="AD92" s="31">
        <v>23830</v>
      </c>
      <c r="AE92" s="31">
        <v>0</v>
      </c>
      <c r="AF92" s="32">
        <v>307</v>
      </c>
      <c r="AG92" s="32"/>
      <c r="AH92" s="32"/>
    </row>
    <row r="93" spans="1:34" x14ac:dyDescent="0.35">
      <c r="A93" s="61">
        <f t="shared" si="2"/>
        <v>0</v>
      </c>
      <c r="B93" s="30" t="s">
        <v>276</v>
      </c>
      <c r="C93" s="30">
        <v>1</v>
      </c>
      <c r="D93" s="30">
        <v>0</v>
      </c>
      <c r="E93" s="31">
        <v>0</v>
      </c>
      <c r="F93" s="31">
        <v>0</v>
      </c>
      <c r="G93" s="31">
        <v>60</v>
      </c>
      <c r="H93" s="31">
        <v>100</v>
      </c>
      <c r="I93" s="31">
        <v>0</v>
      </c>
      <c r="J93" s="31">
        <v>100</v>
      </c>
      <c r="K93" s="31">
        <v>0</v>
      </c>
      <c r="L93" s="31">
        <v>0</v>
      </c>
      <c r="M93" s="31">
        <v>0</v>
      </c>
      <c r="N93" s="31">
        <v>0</v>
      </c>
      <c r="O93" s="31">
        <v>260</v>
      </c>
      <c r="P93" s="31">
        <v>20</v>
      </c>
      <c r="Q93" s="31">
        <v>0</v>
      </c>
      <c r="R93" s="31">
        <v>88</v>
      </c>
      <c r="S93" s="31">
        <v>52</v>
      </c>
      <c r="T93" s="31">
        <v>0</v>
      </c>
      <c r="U93" s="31">
        <v>1</v>
      </c>
      <c r="V93" s="31">
        <v>0</v>
      </c>
      <c r="W93" s="31">
        <v>0</v>
      </c>
      <c r="X93" s="31">
        <v>0</v>
      </c>
      <c r="Y93" s="31">
        <v>26</v>
      </c>
      <c r="Z93" s="31">
        <v>0</v>
      </c>
      <c r="AA93" s="31">
        <v>0</v>
      </c>
      <c r="AB93" s="31">
        <v>187</v>
      </c>
      <c r="AC93" s="31">
        <v>4978</v>
      </c>
      <c r="AD93" s="31">
        <v>0</v>
      </c>
      <c r="AE93" s="31">
        <v>0</v>
      </c>
      <c r="AF93" s="32">
        <v>309</v>
      </c>
      <c r="AG93" s="32"/>
      <c r="AH93" s="32"/>
    </row>
    <row r="94" spans="1:34" x14ac:dyDescent="0.35">
      <c r="A94" s="61">
        <f t="shared" si="2"/>
        <v>0</v>
      </c>
      <c r="B94" s="30" t="s">
        <v>277</v>
      </c>
      <c r="C94" s="30">
        <v>1</v>
      </c>
      <c r="D94" s="30">
        <v>0</v>
      </c>
      <c r="E94" s="31">
        <v>0</v>
      </c>
      <c r="F94" s="31">
        <v>0</v>
      </c>
      <c r="G94" s="31">
        <v>0</v>
      </c>
      <c r="H94" s="31">
        <v>385</v>
      </c>
      <c r="I94" s="31">
        <v>0</v>
      </c>
      <c r="J94" s="31">
        <v>1588</v>
      </c>
      <c r="K94" s="31">
        <v>0</v>
      </c>
      <c r="L94" s="31">
        <v>0</v>
      </c>
      <c r="M94" s="31">
        <v>0</v>
      </c>
      <c r="N94" s="31">
        <v>0</v>
      </c>
      <c r="O94" s="31">
        <v>1973</v>
      </c>
      <c r="P94" s="31">
        <v>0</v>
      </c>
      <c r="Q94" s="31">
        <v>195</v>
      </c>
      <c r="R94" s="31">
        <v>415</v>
      </c>
      <c r="S94" s="31">
        <v>1627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2237</v>
      </c>
      <c r="AC94" s="31">
        <v>36144</v>
      </c>
      <c r="AD94" s="31">
        <v>0</v>
      </c>
      <c r="AE94" s="31">
        <v>0</v>
      </c>
      <c r="AF94" s="32">
        <v>310</v>
      </c>
      <c r="AG94" s="32"/>
      <c r="AH94" s="32"/>
    </row>
    <row r="95" spans="1:34" x14ac:dyDescent="0.35">
      <c r="A95" s="61">
        <f t="shared" si="2"/>
        <v>0</v>
      </c>
      <c r="B95" s="30" t="s">
        <v>280</v>
      </c>
      <c r="C95" s="30">
        <v>1</v>
      </c>
      <c r="D95" s="30">
        <v>0</v>
      </c>
      <c r="E95" s="31">
        <v>1583</v>
      </c>
      <c r="F95" s="31">
        <v>0</v>
      </c>
      <c r="G95" s="31">
        <v>47</v>
      </c>
      <c r="H95" s="31">
        <v>0</v>
      </c>
      <c r="I95" s="31">
        <v>0</v>
      </c>
      <c r="J95" s="31">
        <v>0</v>
      </c>
      <c r="K95" s="31">
        <v>10</v>
      </c>
      <c r="L95" s="31">
        <v>0</v>
      </c>
      <c r="M95" s="31">
        <v>0</v>
      </c>
      <c r="N95" s="31">
        <v>46</v>
      </c>
      <c r="O95" s="31">
        <v>1686</v>
      </c>
      <c r="P95" s="31">
        <v>0</v>
      </c>
      <c r="Q95" s="31">
        <v>24</v>
      </c>
      <c r="R95" s="31">
        <v>203</v>
      </c>
      <c r="S95" s="31">
        <v>909</v>
      </c>
      <c r="T95" s="31">
        <v>0</v>
      </c>
      <c r="U95" s="31">
        <v>154</v>
      </c>
      <c r="V95" s="31">
        <v>0</v>
      </c>
      <c r="W95" s="31">
        <v>0</v>
      </c>
      <c r="X95" s="31">
        <v>323</v>
      </c>
      <c r="Y95" s="31">
        <v>124</v>
      </c>
      <c r="Z95" s="31">
        <v>0</v>
      </c>
      <c r="AA95" s="31">
        <v>79</v>
      </c>
      <c r="AB95" s="31">
        <v>1816</v>
      </c>
      <c r="AC95" s="31">
        <v>19447</v>
      </c>
      <c r="AD95" s="31">
        <v>4370</v>
      </c>
      <c r="AE95" s="31">
        <v>0</v>
      </c>
      <c r="AF95" s="32">
        <v>314</v>
      </c>
      <c r="AG95" s="32"/>
      <c r="AH95" s="32"/>
    </row>
    <row r="96" spans="1:34" x14ac:dyDescent="0.35">
      <c r="A96" s="61">
        <f t="shared" si="2"/>
        <v>0</v>
      </c>
      <c r="B96" s="41" t="s">
        <v>282</v>
      </c>
      <c r="C96" s="30">
        <v>1</v>
      </c>
      <c r="D96" s="30">
        <v>0</v>
      </c>
      <c r="E96" s="31">
        <v>1271</v>
      </c>
      <c r="F96" s="31">
        <v>0</v>
      </c>
      <c r="G96" s="31">
        <v>0</v>
      </c>
      <c r="H96" s="31">
        <v>75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1</v>
      </c>
      <c r="O96" s="31">
        <v>1347</v>
      </c>
      <c r="P96" s="31">
        <v>34</v>
      </c>
      <c r="Q96" s="31">
        <v>0</v>
      </c>
      <c r="R96" s="31">
        <v>343</v>
      </c>
      <c r="S96" s="31">
        <v>465</v>
      </c>
      <c r="T96" s="31">
        <v>0</v>
      </c>
      <c r="U96" s="31">
        <v>0</v>
      </c>
      <c r="V96" s="31">
        <v>0</v>
      </c>
      <c r="W96" s="31">
        <v>0</v>
      </c>
      <c r="X96" s="31">
        <v>302</v>
      </c>
      <c r="Y96" s="31">
        <v>189</v>
      </c>
      <c r="Z96" s="31">
        <v>0</v>
      </c>
      <c r="AA96" s="31">
        <v>26</v>
      </c>
      <c r="AB96" s="31">
        <v>1359</v>
      </c>
      <c r="AC96" s="31">
        <v>12116</v>
      </c>
      <c r="AD96" s="31">
        <v>2823</v>
      </c>
      <c r="AE96" s="31">
        <v>0</v>
      </c>
      <c r="AF96" s="32">
        <v>314</v>
      </c>
      <c r="AG96" s="32"/>
      <c r="AH96" s="32"/>
    </row>
    <row r="97" spans="1:34" x14ac:dyDescent="0.35">
      <c r="A97" s="61">
        <f t="shared" si="2"/>
        <v>0</v>
      </c>
      <c r="B97" s="30" t="s">
        <v>286</v>
      </c>
      <c r="C97" s="30">
        <v>1</v>
      </c>
      <c r="D97" s="30">
        <v>0</v>
      </c>
      <c r="E97" s="31">
        <v>20118</v>
      </c>
      <c r="F97" s="31">
        <v>0</v>
      </c>
      <c r="G97" s="31">
        <v>0</v>
      </c>
      <c r="H97" s="31">
        <v>0</v>
      </c>
      <c r="I97" s="31">
        <v>0</v>
      </c>
      <c r="J97" s="31">
        <v>8870</v>
      </c>
      <c r="K97" s="31">
        <v>0</v>
      </c>
      <c r="L97" s="31">
        <v>0</v>
      </c>
      <c r="M97" s="31">
        <v>1600</v>
      </c>
      <c r="N97" s="31">
        <v>561</v>
      </c>
      <c r="O97" s="31">
        <v>31149</v>
      </c>
      <c r="P97" s="31">
        <v>2578</v>
      </c>
      <c r="Q97" s="31">
        <v>5920</v>
      </c>
      <c r="R97" s="31">
        <v>4481</v>
      </c>
      <c r="S97" s="31">
        <v>12415</v>
      </c>
      <c r="T97" s="31">
        <v>119</v>
      </c>
      <c r="U97" s="31">
        <v>557</v>
      </c>
      <c r="V97" s="31">
        <v>0</v>
      </c>
      <c r="W97" s="31">
        <v>0</v>
      </c>
      <c r="X97" s="31">
        <v>7108</v>
      </c>
      <c r="Y97" s="31">
        <v>1339</v>
      </c>
      <c r="Z97" s="31">
        <v>0</v>
      </c>
      <c r="AA97" s="31">
        <v>1290</v>
      </c>
      <c r="AB97" s="31">
        <v>35807</v>
      </c>
      <c r="AC97" s="31">
        <v>266636</v>
      </c>
      <c r="AD97" s="31">
        <v>87650</v>
      </c>
      <c r="AE97" s="31">
        <v>0</v>
      </c>
      <c r="AF97" s="32">
        <v>317</v>
      </c>
      <c r="AG97" s="32"/>
      <c r="AH97" s="32"/>
    </row>
    <row r="98" spans="1:34" x14ac:dyDescent="0.35">
      <c r="A98" s="61">
        <f t="shared" si="2"/>
        <v>0</v>
      </c>
      <c r="B98" s="30" t="s">
        <v>287</v>
      </c>
      <c r="C98" s="30">
        <v>1</v>
      </c>
      <c r="D98" s="30">
        <v>0</v>
      </c>
      <c r="E98" s="31">
        <v>118982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4</v>
      </c>
      <c r="M98" s="31">
        <v>94050</v>
      </c>
      <c r="N98" s="31">
        <v>12140</v>
      </c>
      <c r="O98" s="31">
        <v>225176</v>
      </c>
      <c r="P98" s="31">
        <v>2159</v>
      </c>
      <c r="Q98" s="31">
        <v>192</v>
      </c>
      <c r="R98" s="31">
        <v>14466</v>
      </c>
      <c r="S98" s="31">
        <v>18515</v>
      </c>
      <c r="T98" s="31">
        <v>302</v>
      </c>
      <c r="U98" s="31">
        <v>149636</v>
      </c>
      <c r="V98" s="31">
        <v>726</v>
      </c>
      <c r="W98" s="31">
        <v>8176</v>
      </c>
      <c r="X98" s="31">
        <v>39902</v>
      </c>
      <c r="Y98" s="31">
        <v>8802</v>
      </c>
      <c r="Z98" s="31">
        <v>1542</v>
      </c>
      <c r="AA98" s="31">
        <v>1413</v>
      </c>
      <c r="AB98" s="31">
        <v>245831</v>
      </c>
      <c r="AC98" s="31">
        <v>827860</v>
      </c>
      <c r="AD98" s="31">
        <v>454147</v>
      </c>
      <c r="AE98" s="31">
        <v>1326</v>
      </c>
      <c r="AF98" s="32">
        <v>319</v>
      </c>
      <c r="AG98" s="32">
        <v>320</v>
      </c>
      <c r="AH98" s="32">
        <v>321</v>
      </c>
    </row>
    <row r="99" spans="1:34" x14ac:dyDescent="0.35">
      <c r="A99" s="61">
        <f t="shared" si="2"/>
        <v>0</v>
      </c>
      <c r="B99" s="30" t="s">
        <v>290</v>
      </c>
      <c r="C99" s="30">
        <v>1</v>
      </c>
      <c r="D99" s="30">
        <v>0</v>
      </c>
      <c r="E99" s="31">
        <v>14924</v>
      </c>
      <c r="F99" s="31">
        <v>0</v>
      </c>
      <c r="G99" s="31">
        <v>0</v>
      </c>
      <c r="H99" s="31">
        <v>0</v>
      </c>
      <c r="I99" s="31">
        <v>0</v>
      </c>
      <c r="J99" s="31">
        <v>4820</v>
      </c>
      <c r="K99" s="31">
        <v>182</v>
      </c>
      <c r="L99" s="31">
        <v>0</v>
      </c>
      <c r="M99" s="31">
        <v>0</v>
      </c>
      <c r="N99" s="31">
        <v>1662</v>
      </c>
      <c r="O99" s="31">
        <v>21588</v>
      </c>
      <c r="P99" s="31">
        <v>204</v>
      </c>
      <c r="Q99" s="31">
        <v>1104</v>
      </c>
      <c r="R99" s="31">
        <v>2221</v>
      </c>
      <c r="S99" s="31">
        <v>15147</v>
      </c>
      <c r="T99" s="31">
        <v>21</v>
      </c>
      <c r="U99" s="31">
        <v>353</v>
      </c>
      <c r="V99" s="31">
        <v>0</v>
      </c>
      <c r="W99" s="31">
        <v>689</v>
      </c>
      <c r="X99" s="31">
        <v>7076</v>
      </c>
      <c r="Y99" s="31">
        <v>1450</v>
      </c>
      <c r="Z99" s="31">
        <v>0</v>
      </c>
      <c r="AA99" s="31">
        <v>257</v>
      </c>
      <c r="AB99" s="31">
        <v>28622</v>
      </c>
      <c r="AC99" s="31">
        <v>108557</v>
      </c>
      <c r="AD99" s="31">
        <v>98855</v>
      </c>
      <c r="AE99" s="31">
        <v>0</v>
      </c>
      <c r="AF99" s="32">
        <v>327</v>
      </c>
      <c r="AG99" s="32"/>
      <c r="AH99" s="32"/>
    </row>
    <row r="100" spans="1:34" x14ac:dyDescent="0.35">
      <c r="A100" s="61">
        <f t="shared" si="2"/>
        <v>0</v>
      </c>
      <c r="B100" s="30" t="s">
        <v>303</v>
      </c>
      <c r="C100" s="30">
        <v>1</v>
      </c>
      <c r="D100" s="30">
        <v>0</v>
      </c>
      <c r="E100" s="31">
        <v>23667</v>
      </c>
      <c r="F100" s="31">
        <v>0</v>
      </c>
      <c r="G100" s="31">
        <v>0</v>
      </c>
      <c r="H100" s="31">
        <v>187</v>
      </c>
      <c r="I100" s="31">
        <v>0</v>
      </c>
      <c r="J100" s="31">
        <v>9583</v>
      </c>
      <c r="K100" s="31">
        <v>200</v>
      </c>
      <c r="L100" s="31">
        <v>0</v>
      </c>
      <c r="M100" s="31">
        <v>83005</v>
      </c>
      <c r="N100" s="31">
        <v>2139</v>
      </c>
      <c r="O100" s="31">
        <v>118781</v>
      </c>
      <c r="P100" s="31">
        <v>1077</v>
      </c>
      <c r="Q100" s="31">
        <v>86932</v>
      </c>
      <c r="R100" s="31">
        <v>4490</v>
      </c>
      <c r="S100" s="31">
        <v>9954</v>
      </c>
      <c r="T100" s="31">
        <v>0</v>
      </c>
      <c r="U100" s="31">
        <v>277</v>
      </c>
      <c r="V100" s="31">
        <v>0</v>
      </c>
      <c r="W100" s="31">
        <v>458</v>
      </c>
      <c r="X100" s="31">
        <v>4319</v>
      </c>
      <c r="Y100" s="31">
        <v>2600</v>
      </c>
      <c r="Z100" s="31">
        <v>0</v>
      </c>
      <c r="AA100" s="31">
        <v>460</v>
      </c>
      <c r="AB100" s="31">
        <v>110567</v>
      </c>
      <c r="AC100" s="31">
        <v>202828</v>
      </c>
      <c r="AD100" s="31">
        <v>128124</v>
      </c>
      <c r="AE100" s="31">
        <v>0</v>
      </c>
      <c r="AF100" s="32">
        <v>335</v>
      </c>
      <c r="AG100" s="32"/>
      <c r="AH100" s="32"/>
    </row>
    <row r="101" spans="1:34" x14ac:dyDescent="0.35">
      <c r="A101" s="61">
        <f t="shared" si="2"/>
        <v>0</v>
      </c>
      <c r="B101" s="30" t="s">
        <v>304</v>
      </c>
      <c r="C101" s="30">
        <v>1</v>
      </c>
      <c r="D101" s="30">
        <v>0</v>
      </c>
      <c r="E101" s="31">
        <v>1962</v>
      </c>
      <c r="F101" s="31">
        <v>0</v>
      </c>
      <c r="G101" s="31">
        <v>0</v>
      </c>
      <c r="H101" s="31">
        <v>56</v>
      </c>
      <c r="I101" s="31">
        <v>0</v>
      </c>
      <c r="J101" s="31">
        <v>0</v>
      </c>
      <c r="K101" s="31">
        <v>75</v>
      </c>
      <c r="L101" s="31">
        <v>0</v>
      </c>
      <c r="M101" s="31">
        <v>0</v>
      </c>
      <c r="N101" s="31">
        <v>96</v>
      </c>
      <c r="O101" s="31">
        <v>2189</v>
      </c>
      <c r="P101" s="31">
        <v>0</v>
      </c>
      <c r="Q101" s="31">
        <v>25</v>
      </c>
      <c r="R101" s="31">
        <v>299</v>
      </c>
      <c r="S101" s="31">
        <v>792</v>
      </c>
      <c r="T101" s="31">
        <v>0</v>
      </c>
      <c r="U101" s="31">
        <v>359</v>
      </c>
      <c r="V101" s="31">
        <v>0</v>
      </c>
      <c r="W101" s="31">
        <v>0</v>
      </c>
      <c r="X101" s="31">
        <v>356</v>
      </c>
      <c r="Y101" s="31">
        <v>275</v>
      </c>
      <c r="Z101" s="31">
        <v>0</v>
      </c>
      <c r="AA101" s="31">
        <v>128</v>
      </c>
      <c r="AB101" s="31">
        <v>2234</v>
      </c>
      <c r="AC101" s="31">
        <v>19169</v>
      </c>
      <c r="AD101" s="31">
        <v>4015</v>
      </c>
      <c r="AE101" s="31">
        <v>220</v>
      </c>
      <c r="AF101" s="32">
        <v>336</v>
      </c>
      <c r="AG101" s="32"/>
      <c r="AH101" s="32"/>
    </row>
    <row r="102" spans="1:34" x14ac:dyDescent="0.35">
      <c r="A102" s="61">
        <f t="shared" si="2"/>
        <v>0</v>
      </c>
      <c r="B102" s="30" t="s">
        <v>306</v>
      </c>
      <c r="C102" s="30">
        <v>1</v>
      </c>
      <c r="D102" s="30">
        <v>0</v>
      </c>
      <c r="E102" s="31">
        <v>1506</v>
      </c>
      <c r="F102" s="31">
        <v>4516</v>
      </c>
      <c r="G102" s="31">
        <v>10423</v>
      </c>
      <c r="H102" s="31">
        <v>1300</v>
      </c>
      <c r="I102" s="31">
        <v>200</v>
      </c>
      <c r="J102" s="31">
        <v>3233</v>
      </c>
      <c r="K102" s="31">
        <v>0</v>
      </c>
      <c r="L102" s="31">
        <v>0</v>
      </c>
      <c r="M102" s="31">
        <v>7000</v>
      </c>
      <c r="N102" s="31">
        <v>1064</v>
      </c>
      <c r="O102" s="31">
        <v>29242</v>
      </c>
      <c r="P102" s="31">
        <v>1551</v>
      </c>
      <c r="Q102" s="31">
        <v>2004</v>
      </c>
      <c r="R102" s="31">
        <v>6834</v>
      </c>
      <c r="S102" s="31">
        <v>4392</v>
      </c>
      <c r="T102" s="31">
        <v>0</v>
      </c>
      <c r="U102" s="31">
        <v>466</v>
      </c>
      <c r="V102" s="31">
        <v>0</v>
      </c>
      <c r="W102" s="31">
        <v>0</v>
      </c>
      <c r="X102" s="31">
        <v>4680</v>
      </c>
      <c r="Y102" s="31">
        <v>1084</v>
      </c>
      <c r="Z102" s="31">
        <v>0</v>
      </c>
      <c r="AA102" s="31">
        <v>331</v>
      </c>
      <c r="AB102" s="31">
        <v>21342</v>
      </c>
      <c r="AC102" s="31">
        <v>81771</v>
      </c>
      <c r="AD102" s="31">
        <v>76303</v>
      </c>
      <c r="AE102" s="31">
        <v>0</v>
      </c>
      <c r="AF102" s="32" t="s">
        <v>1272</v>
      </c>
      <c r="AG102" s="32"/>
      <c r="AH102" s="32"/>
    </row>
    <row r="103" spans="1:34" x14ac:dyDescent="0.35">
      <c r="A103" s="61">
        <f t="shared" si="2"/>
        <v>0</v>
      </c>
      <c r="B103" s="30" t="s">
        <v>307</v>
      </c>
      <c r="C103" s="30">
        <v>1</v>
      </c>
      <c r="D103" s="30">
        <v>0</v>
      </c>
      <c r="E103" s="31">
        <v>1853</v>
      </c>
      <c r="F103" s="31">
        <v>1133</v>
      </c>
      <c r="G103" s="31">
        <v>574</v>
      </c>
      <c r="H103" s="31">
        <v>0</v>
      </c>
      <c r="I103" s="31">
        <v>0</v>
      </c>
      <c r="J103" s="31">
        <v>0</v>
      </c>
      <c r="K103" s="31">
        <v>70</v>
      </c>
      <c r="L103" s="31">
        <v>0</v>
      </c>
      <c r="M103" s="31">
        <v>0</v>
      </c>
      <c r="N103" s="31">
        <v>183</v>
      </c>
      <c r="O103" s="31">
        <v>3813</v>
      </c>
      <c r="P103" s="31">
        <v>0</v>
      </c>
      <c r="Q103" s="31">
        <v>460</v>
      </c>
      <c r="R103" s="31">
        <v>251</v>
      </c>
      <c r="S103" s="31">
        <v>1631</v>
      </c>
      <c r="T103" s="31">
        <v>0</v>
      </c>
      <c r="U103" s="31">
        <v>364</v>
      </c>
      <c r="V103" s="31">
        <v>0</v>
      </c>
      <c r="W103" s="31">
        <v>0</v>
      </c>
      <c r="X103" s="31">
        <v>1186</v>
      </c>
      <c r="Y103" s="31">
        <v>484</v>
      </c>
      <c r="Z103" s="31">
        <v>0</v>
      </c>
      <c r="AA103" s="31">
        <v>40</v>
      </c>
      <c r="AB103" s="31">
        <v>4416</v>
      </c>
      <c r="AC103" s="31">
        <v>32877</v>
      </c>
      <c r="AD103" s="31">
        <v>6640</v>
      </c>
      <c r="AE103" s="31">
        <v>0</v>
      </c>
      <c r="AF103" s="32">
        <v>342</v>
      </c>
      <c r="AG103" s="32"/>
      <c r="AH103" s="32"/>
    </row>
    <row r="104" spans="1:34" x14ac:dyDescent="0.35">
      <c r="A104" s="61">
        <f t="shared" si="2"/>
        <v>0</v>
      </c>
      <c r="B104" s="30" t="s">
        <v>309</v>
      </c>
      <c r="C104" s="30">
        <v>1</v>
      </c>
      <c r="D104" s="30">
        <v>0</v>
      </c>
      <c r="E104" s="31">
        <v>1836</v>
      </c>
      <c r="F104" s="31">
        <v>0</v>
      </c>
      <c r="G104" s="31">
        <v>0</v>
      </c>
      <c r="H104" s="31">
        <v>18</v>
      </c>
      <c r="I104" s="31">
        <v>0</v>
      </c>
      <c r="J104" s="31">
        <v>229</v>
      </c>
      <c r="K104" s="31">
        <v>0</v>
      </c>
      <c r="L104" s="31">
        <v>0</v>
      </c>
      <c r="M104" s="31">
        <v>0</v>
      </c>
      <c r="N104" s="31">
        <v>15</v>
      </c>
      <c r="O104" s="31">
        <v>2098</v>
      </c>
      <c r="P104" s="31">
        <v>195</v>
      </c>
      <c r="Q104" s="31">
        <v>193</v>
      </c>
      <c r="R104" s="31">
        <v>339</v>
      </c>
      <c r="S104" s="31">
        <v>707</v>
      </c>
      <c r="T104" s="31">
        <v>0</v>
      </c>
      <c r="U104" s="31">
        <v>127</v>
      </c>
      <c r="V104" s="31">
        <v>0</v>
      </c>
      <c r="W104" s="31">
        <v>0</v>
      </c>
      <c r="X104" s="31">
        <v>482</v>
      </c>
      <c r="Y104" s="31">
        <v>193</v>
      </c>
      <c r="Z104" s="31">
        <v>0</v>
      </c>
      <c r="AA104" s="31">
        <v>101</v>
      </c>
      <c r="AB104" s="31">
        <v>2337</v>
      </c>
      <c r="AC104" s="31">
        <v>13575</v>
      </c>
      <c r="AD104" s="31">
        <v>4574</v>
      </c>
      <c r="AE104" s="31">
        <v>0</v>
      </c>
      <c r="AF104" s="32">
        <v>344</v>
      </c>
      <c r="AG104" s="32"/>
      <c r="AH104" s="32"/>
    </row>
    <row r="105" spans="1:34" x14ac:dyDescent="0.35">
      <c r="A105" s="61">
        <f t="shared" si="2"/>
        <v>0</v>
      </c>
      <c r="B105" s="30" t="s">
        <v>312</v>
      </c>
      <c r="C105" s="30">
        <v>1</v>
      </c>
      <c r="D105" s="30">
        <v>0</v>
      </c>
      <c r="E105" s="31">
        <v>1504</v>
      </c>
      <c r="F105" s="31">
        <v>0</v>
      </c>
      <c r="G105" s="31">
        <v>673</v>
      </c>
      <c r="H105" s="31">
        <v>0</v>
      </c>
      <c r="I105" s="31">
        <v>51</v>
      </c>
      <c r="J105" s="31">
        <v>0</v>
      </c>
      <c r="K105" s="31">
        <v>0</v>
      </c>
      <c r="L105" s="31">
        <v>10</v>
      </c>
      <c r="M105" s="31">
        <v>0</v>
      </c>
      <c r="N105" s="31">
        <v>433</v>
      </c>
      <c r="O105" s="31">
        <v>2671</v>
      </c>
      <c r="P105" s="31">
        <v>30</v>
      </c>
      <c r="Q105" s="31">
        <v>545</v>
      </c>
      <c r="R105" s="31">
        <v>404</v>
      </c>
      <c r="S105" s="31">
        <v>976</v>
      </c>
      <c r="T105" s="31">
        <v>0</v>
      </c>
      <c r="U105" s="31">
        <v>0</v>
      </c>
      <c r="V105" s="31">
        <v>0</v>
      </c>
      <c r="W105" s="31">
        <v>0</v>
      </c>
      <c r="X105" s="31">
        <v>693</v>
      </c>
      <c r="Y105" s="31">
        <v>218</v>
      </c>
      <c r="Z105" s="31">
        <v>0</v>
      </c>
      <c r="AA105" s="31">
        <v>49</v>
      </c>
      <c r="AB105" s="31">
        <v>2915</v>
      </c>
      <c r="AC105" s="31">
        <v>20657</v>
      </c>
      <c r="AD105" s="31">
        <v>9339</v>
      </c>
      <c r="AE105" s="31">
        <v>0</v>
      </c>
      <c r="AF105" s="32">
        <v>348</v>
      </c>
      <c r="AG105" s="32"/>
      <c r="AH105" s="32"/>
    </row>
    <row r="106" spans="1:34" x14ac:dyDescent="0.35">
      <c r="A106" s="61">
        <f t="shared" si="2"/>
        <v>0</v>
      </c>
      <c r="B106" s="30" t="s">
        <v>314</v>
      </c>
      <c r="C106" s="30">
        <v>1</v>
      </c>
      <c r="D106" s="30">
        <v>0</v>
      </c>
      <c r="E106" s="31">
        <v>4868</v>
      </c>
      <c r="F106" s="31">
        <v>4027</v>
      </c>
      <c r="G106" s="31">
        <v>5515</v>
      </c>
      <c r="H106" s="31">
        <v>2520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865</v>
      </c>
      <c r="O106" s="31">
        <v>17795</v>
      </c>
      <c r="P106" s="31">
        <v>1098</v>
      </c>
      <c r="Q106" s="31">
        <v>4864</v>
      </c>
      <c r="R106" s="31">
        <v>1460</v>
      </c>
      <c r="S106" s="31">
        <v>3004</v>
      </c>
      <c r="T106" s="31">
        <v>0</v>
      </c>
      <c r="U106" s="31">
        <v>453</v>
      </c>
      <c r="V106" s="31">
        <v>0</v>
      </c>
      <c r="W106" s="31">
        <v>0</v>
      </c>
      <c r="X106" s="31">
        <v>2400</v>
      </c>
      <c r="Y106" s="31">
        <v>1015</v>
      </c>
      <c r="Z106" s="31">
        <v>0</v>
      </c>
      <c r="AA106" s="31">
        <v>2863</v>
      </c>
      <c r="AB106" s="31">
        <v>17157</v>
      </c>
      <c r="AC106" s="31">
        <v>108313</v>
      </c>
      <c r="AD106" s="31">
        <v>111450</v>
      </c>
      <c r="AE106" s="31">
        <v>0</v>
      </c>
      <c r="AF106" s="32" t="s">
        <v>1273</v>
      </c>
      <c r="AG106" s="32"/>
      <c r="AH106" s="32"/>
    </row>
    <row r="107" spans="1:34" x14ac:dyDescent="0.35">
      <c r="A107" s="61">
        <f t="shared" si="2"/>
        <v>0</v>
      </c>
      <c r="B107" s="30" t="s">
        <v>315</v>
      </c>
      <c r="C107" s="30">
        <v>1</v>
      </c>
      <c r="D107" s="30">
        <v>0</v>
      </c>
      <c r="E107" s="31">
        <v>4111</v>
      </c>
      <c r="F107" s="31">
        <v>0</v>
      </c>
      <c r="G107" s="31">
        <v>807</v>
      </c>
      <c r="H107" s="31">
        <v>0</v>
      </c>
      <c r="I107" s="31">
        <v>0</v>
      </c>
      <c r="J107" s="31">
        <v>0</v>
      </c>
      <c r="K107" s="31">
        <v>0</v>
      </c>
      <c r="L107" s="31">
        <v>68</v>
      </c>
      <c r="M107" s="31">
        <v>0</v>
      </c>
      <c r="N107" s="31">
        <v>4</v>
      </c>
      <c r="O107" s="31">
        <v>4990</v>
      </c>
      <c r="P107" s="31">
        <v>71</v>
      </c>
      <c r="Q107" s="31">
        <v>373</v>
      </c>
      <c r="R107" s="31">
        <v>319</v>
      </c>
      <c r="S107" s="31">
        <v>1231</v>
      </c>
      <c r="T107" s="31">
        <v>0</v>
      </c>
      <c r="U107" s="31">
        <v>0</v>
      </c>
      <c r="V107" s="31">
        <v>79</v>
      </c>
      <c r="W107" s="31">
        <v>90</v>
      </c>
      <c r="X107" s="31">
        <v>1101</v>
      </c>
      <c r="Y107" s="31">
        <v>405</v>
      </c>
      <c r="Z107" s="31">
        <v>0</v>
      </c>
      <c r="AA107" s="31">
        <v>142</v>
      </c>
      <c r="AB107" s="31">
        <v>3811</v>
      </c>
      <c r="AC107" s="31">
        <v>27930</v>
      </c>
      <c r="AD107" s="31">
        <v>18797</v>
      </c>
      <c r="AE107" s="31">
        <v>0</v>
      </c>
      <c r="AF107" s="32">
        <v>353</v>
      </c>
      <c r="AG107" s="32"/>
      <c r="AH107" s="32"/>
    </row>
    <row r="108" spans="1:34" x14ac:dyDescent="0.35">
      <c r="A108" s="61">
        <f t="shared" si="2"/>
        <v>0</v>
      </c>
      <c r="B108" s="30" t="s">
        <v>1274</v>
      </c>
      <c r="C108" s="30">
        <v>1</v>
      </c>
      <c r="D108" s="30">
        <v>0</v>
      </c>
      <c r="E108" s="31">
        <v>7146</v>
      </c>
      <c r="F108" s="31">
        <v>0</v>
      </c>
      <c r="G108" s="31">
        <v>10123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85083</v>
      </c>
      <c r="N108" s="31">
        <v>1990</v>
      </c>
      <c r="O108" s="31">
        <v>104342</v>
      </c>
      <c r="P108" s="31">
        <v>1219</v>
      </c>
      <c r="Q108" s="31">
        <v>6542</v>
      </c>
      <c r="R108" s="31">
        <v>6641</v>
      </c>
      <c r="S108" s="31">
        <v>4042</v>
      </c>
      <c r="T108" s="31">
        <v>0</v>
      </c>
      <c r="U108" s="31">
        <v>1831</v>
      </c>
      <c r="V108" s="31">
        <v>0</v>
      </c>
      <c r="W108" s="31">
        <v>0</v>
      </c>
      <c r="X108" s="31">
        <v>2734</v>
      </c>
      <c r="Y108" s="31">
        <v>1390</v>
      </c>
      <c r="Z108" s="31">
        <v>0</v>
      </c>
      <c r="AA108" s="31">
        <v>575</v>
      </c>
      <c r="AB108" s="31">
        <v>24974</v>
      </c>
      <c r="AC108" s="31">
        <v>45152</v>
      </c>
      <c r="AD108" s="31">
        <v>105446</v>
      </c>
      <c r="AE108" s="31">
        <v>0</v>
      </c>
      <c r="AF108" s="32">
        <v>360</v>
      </c>
      <c r="AG108" s="32"/>
      <c r="AH108" s="32"/>
    </row>
    <row r="109" spans="1:34" x14ac:dyDescent="0.35">
      <c r="A109" s="61">
        <f t="shared" si="2"/>
        <v>0</v>
      </c>
      <c r="B109" s="30" t="s">
        <v>321</v>
      </c>
      <c r="C109" s="30">
        <v>1</v>
      </c>
      <c r="D109" s="30">
        <v>0</v>
      </c>
      <c r="E109" s="31">
        <v>5642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253</v>
      </c>
      <c r="O109" s="31">
        <v>5895</v>
      </c>
      <c r="P109" s="31">
        <v>3464</v>
      </c>
      <c r="Q109" s="31">
        <v>36</v>
      </c>
      <c r="R109" s="31">
        <v>555</v>
      </c>
      <c r="S109" s="31">
        <v>1980</v>
      </c>
      <c r="T109" s="31">
        <v>1</v>
      </c>
      <c r="U109" s="31">
        <v>0</v>
      </c>
      <c r="V109" s="31">
        <v>0</v>
      </c>
      <c r="W109" s="31">
        <v>0</v>
      </c>
      <c r="X109" s="31">
        <v>2081</v>
      </c>
      <c r="Y109" s="31">
        <v>396</v>
      </c>
      <c r="Z109" s="31">
        <v>0</v>
      </c>
      <c r="AA109" s="31">
        <v>286</v>
      </c>
      <c r="AB109" s="31">
        <v>8799</v>
      </c>
      <c r="AC109" s="31">
        <v>38908</v>
      </c>
      <c r="AD109" s="31">
        <v>17870</v>
      </c>
      <c r="AE109" s="31">
        <v>0</v>
      </c>
      <c r="AF109" s="32">
        <v>362</v>
      </c>
      <c r="AG109" s="32"/>
      <c r="AH109" s="32"/>
    </row>
    <row r="110" spans="1:34" x14ac:dyDescent="0.35">
      <c r="A110" s="61">
        <f t="shared" si="2"/>
        <v>0</v>
      </c>
      <c r="B110" s="30" t="s">
        <v>322</v>
      </c>
      <c r="C110" s="30">
        <v>1</v>
      </c>
      <c r="D110" s="30">
        <v>0</v>
      </c>
      <c r="E110" s="31">
        <v>8337</v>
      </c>
      <c r="F110" s="31">
        <v>0</v>
      </c>
      <c r="G110" s="31">
        <v>0</v>
      </c>
      <c r="H110" s="31">
        <v>1973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20860</v>
      </c>
      <c r="O110" s="31">
        <v>31170</v>
      </c>
      <c r="P110" s="31">
        <v>8231</v>
      </c>
      <c r="Q110" s="31">
        <v>0</v>
      </c>
      <c r="R110" s="31">
        <v>1312</v>
      </c>
      <c r="S110" s="31">
        <v>5559</v>
      </c>
      <c r="T110" s="31">
        <v>0</v>
      </c>
      <c r="U110" s="31">
        <v>7849</v>
      </c>
      <c r="V110" s="31">
        <v>0</v>
      </c>
      <c r="W110" s="31">
        <v>780</v>
      </c>
      <c r="X110" s="31">
        <v>7518</v>
      </c>
      <c r="Y110" s="31">
        <v>1323</v>
      </c>
      <c r="Z110" s="31">
        <v>491</v>
      </c>
      <c r="AA110" s="31">
        <v>11307</v>
      </c>
      <c r="AB110" s="31">
        <v>44370</v>
      </c>
      <c r="AC110" s="31">
        <v>66810</v>
      </c>
      <c r="AD110" s="31">
        <v>132158</v>
      </c>
      <c r="AE110" s="31">
        <v>491</v>
      </c>
      <c r="AF110" s="32">
        <v>363</v>
      </c>
      <c r="AG110" s="32"/>
      <c r="AH110" s="32"/>
    </row>
    <row r="111" spans="1:34" x14ac:dyDescent="0.35">
      <c r="A111" s="61">
        <f t="shared" si="2"/>
        <v>0</v>
      </c>
      <c r="B111" s="30" t="s">
        <v>326</v>
      </c>
      <c r="C111" s="30">
        <v>1</v>
      </c>
      <c r="D111" s="30">
        <v>0</v>
      </c>
      <c r="E111" s="31">
        <v>10566</v>
      </c>
      <c r="F111" s="31">
        <v>0</v>
      </c>
      <c r="G111" s="31">
        <v>0</v>
      </c>
      <c r="H111" s="31">
        <v>3418</v>
      </c>
      <c r="I111" s="31">
        <v>4061</v>
      </c>
      <c r="J111" s="31">
        <v>0</v>
      </c>
      <c r="K111" s="31">
        <v>0</v>
      </c>
      <c r="L111" s="31">
        <v>0</v>
      </c>
      <c r="M111" s="31">
        <v>15000</v>
      </c>
      <c r="N111" s="31">
        <v>7216</v>
      </c>
      <c r="O111" s="31">
        <v>40261</v>
      </c>
      <c r="P111" s="31">
        <v>25038</v>
      </c>
      <c r="Q111" s="31">
        <v>0</v>
      </c>
      <c r="R111" s="31">
        <v>1789</v>
      </c>
      <c r="S111" s="31">
        <v>12674</v>
      </c>
      <c r="T111" s="31">
        <v>0</v>
      </c>
      <c r="U111" s="31">
        <v>5309</v>
      </c>
      <c r="V111" s="31">
        <v>0</v>
      </c>
      <c r="W111" s="31">
        <v>2973</v>
      </c>
      <c r="X111" s="31">
        <v>7063</v>
      </c>
      <c r="Y111" s="31">
        <v>338</v>
      </c>
      <c r="Z111" s="31">
        <v>0</v>
      </c>
      <c r="AA111" s="31">
        <v>1396</v>
      </c>
      <c r="AB111" s="31">
        <v>56580</v>
      </c>
      <c r="AC111" s="31">
        <v>148454</v>
      </c>
      <c r="AD111" s="31">
        <v>65095</v>
      </c>
      <c r="AE111" s="31">
        <v>458</v>
      </c>
      <c r="AF111" s="32">
        <v>364</v>
      </c>
      <c r="AG111" s="32"/>
      <c r="AH111" s="32"/>
    </row>
    <row r="112" spans="1:34" x14ac:dyDescent="0.35">
      <c r="A112" s="61">
        <f t="shared" si="2"/>
        <v>0</v>
      </c>
      <c r="B112" s="30" t="s">
        <v>327</v>
      </c>
      <c r="C112" s="30">
        <v>1</v>
      </c>
      <c r="D112" s="30">
        <v>0</v>
      </c>
      <c r="E112" s="31">
        <v>7542</v>
      </c>
      <c r="F112" s="31">
        <v>0</v>
      </c>
      <c r="G112" s="31">
        <v>0</v>
      </c>
      <c r="H112" s="31">
        <v>2007</v>
      </c>
      <c r="I112" s="31">
        <v>286</v>
      </c>
      <c r="J112" s="31">
        <v>0</v>
      </c>
      <c r="K112" s="31">
        <v>0</v>
      </c>
      <c r="L112" s="31">
        <v>0</v>
      </c>
      <c r="M112" s="31">
        <v>7500</v>
      </c>
      <c r="N112" s="31">
        <v>247</v>
      </c>
      <c r="O112" s="31">
        <v>17582</v>
      </c>
      <c r="P112" s="31">
        <v>589</v>
      </c>
      <c r="Q112" s="31">
        <v>0</v>
      </c>
      <c r="R112" s="31">
        <v>0</v>
      </c>
      <c r="S112" s="31">
        <v>3432</v>
      </c>
      <c r="T112" s="31">
        <v>0</v>
      </c>
      <c r="U112" s="31">
        <v>1286</v>
      </c>
      <c r="V112" s="31">
        <v>0</v>
      </c>
      <c r="W112" s="31">
        <v>0</v>
      </c>
      <c r="X112" s="31">
        <v>4158</v>
      </c>
      <c r="Y112" s="31">
        <v>1058</v>
      </c>
      <c r="Z112" s="31">
        <v>0</v>
      </c>
      <c r="AA112" s="31">
        <v>557</v>
      </c>
      <c r="AB112" s="31">
        <v>11080</v>
      </c>
      <c r="AC112" s="31">
        <v>71031</v>
      </c>
      <c r="AD112" s="31">
        <v>55381</v>
      </c>
      <c r="AE112" s="31">
        <v>0</v>
      </c>
      <c r="AF112" s="32">
        <v>364</v>
      </c>
      <c r="AG112" s="32"/>
      <c r="AH112" s="32"/>
    </row>
    <row r="113" spans="1:34" x14ac:dyDescent="0.35">
      <c r="A113" s="61">
        <f t="shared" si="2"/>
        <v>0</v>
      </c>
      <c r="B113" s="30" t="s">
        <v>328</v>
      </c>
      <c r="C113" s="30">
        <v>1</v>
      </c>
      <c r="D113" s="30">
        <v>0</v>
      </c>
      <c r="E113" s="31">
        <v>7418</v>
      </c>
      <c r="F113" s="31">
        <v>0</v>
      </c>
      <c r="G113" s="31">
        <v>0</v>
      </c>
      <c r="H113" s="31">
        <v>662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1656</v>
      </c>
      <c r="O113" s="31">
        <v>9736</v>
      </c>
      <c r="P113" s="31">
        <v>0</v>
      </c>
      <c r="Q113" s="31">
        <v>0</v>
      </c>
      <c r="R113" s="31">
        <v>3239</v>
      </c>
      <c r="S113" s="31">
        <v>3108</v>
      </c>
      <c r="T113" s="31">
        <v>0</v>
      </c>
      <c r="U113" s="31">
        <v>79</v>
      </c>
      <c r="V113" s="31">
        <v>112</v>
      </c>
      <c r="W113" s="31">
        <v>84</v>
      </c>
      <c r="X113" s="31">
        <v>726</v>
      </c>
      <c r="Y113" s="31">
        <v>0</v>
      </c>
      <c r="Z113" s="31">
        <v>0</v>
      </c>
      <c r="AA113" s="31">
        <v>962</v>
      </c>
      <c r="AB113" s="31">
        <v>8310</v>
      </c>
      <c r="AC113" s="31">
        <v>55441</v>
      </c>
      <c r="AD113" s="31">
        <v>56651</v>
      </c>
      <c r="AE113" s="31">
        <v>0</v>
      </c>
      <c r="AF113" s="32">
        <v>364</v>
      </c>
      <c r="AG113" s="32"/>
      <c r="AH113" s="32"/>
    </row>
    <row r="114" spans="1:34" x14ac:dyDescent="0.35">
      <c r="A114" s="61">
        <f t="shared" si="2"/>
        <v>0</v>
      </c>
      <c r="B114" s="30" t="s">
        <v>1275</v>
      </c>
      <c r="C114" s="30">
        <v>1</v>
      </c>
      <c r="D114" s="30">
        <v>0</v>
      </c>
      <c r="E114" s="31">
        <v>13382</v>
      </c>
      <c r="F114" s="31">
        <v>0</v>
      </c>
      <c r="G114" s="31">
        <v>0</v>
      </c>
      <c r="H114" s="31">
        <v>698</v>
      </c>
      <c r="I114" s="31">
        <v>0</v>
      </c>
      <c r="J114" s="31">
        <v>0</v>
      </c>
      <c r="K114" s="31">
        <v>0</v>
      </c>
      <c r="L114" s="31">
        <v>299</v>
      </c>
      <c r="M114" s="31">
        <v>20000</v>
      </c>
      <c r="N114" s="31">
        <v>33863</v>
      </c>
      <c r="O114" s="31">
        <v>68242</v>
      </c>
      <c r="P114" s="31">
        <v>2647</v>
      </c>
      <c r="Q114" s="31">
        <v>53</v>
      </c>
      <c r="R114" s="31">
        <v>31534</v>
      </c>
      <c r="S114" s="31">
        <v>5566</v>
      </c>
      <c r="T114" s="31">
        <v>0</v>
      </c>
      <c r="U114" s="31">
        <v>3753</v>
      </c>
      <c r="V114" s="31">
        <v>0</v>
      </c>
      <c r="W114" s="31">
        <v>0</v>
      </c>
      <c r="X114" s="31">
        <v>5571</v>
      </c>
      <c r="Y114" s="31">
        <v>1843</v>
      </c>
      <c r="Z114" s="31">
        <v>0</v>
      </c>
      <c r="AA114" s="31">
        <v>11941</v>
      </c>
      <c r="AB114" s="31">
        <v>62908</v>
      </c>
      <c r="AC114" s="31">
        <v>175525</v>
      </c>
      <c r="AD114" s="31">
        <v>92894</v>
      </c>
      <c r="AE114" s="31">
        <v>0</v>
      </c>
      <c r="AF114" s="32">
        <v>368</v>
      </c>
      <c r="AG114" s="32"/>
      <c r="AH114" s="32"/>
    </row>
    <row r="115" spans="1:34" x14ac:dyDescent="0.35">
      <c r="A115" s="61">
        <f t="shared" si="2"/>
        <v>0</v>
      </c>
      <c r="B115" s="30" t="s">
        <v>334</v>
      </c>
      <c r="C115" s="30">
        <v>1</v>
      </c>
      <c r="D115" s="30">
        <v>0</v>
      </c>
      <c r="E115" s="31">
        <v>939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212</v>
      </c>
      <c r="O115" s="31">
        <v>1151</v>
      </c>
      <c r="P115" s="31">
        <v>55</v>
      </c>
      <c r="Q115" s="31">
        <v>15</v>
      </c>
      <c r="R115" s="31">
        <v>177</v>
      </c>
      <c r="S115" s="31">
        <v>631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119</v>
      </c>
      <c r="Z115" s="31">
        <v>0</v>
      </c>
      <c r="AA115" s="31">
        <v>45</v>
      </c>
      <c r="AB115" s="31">
        <v>1042</v>
      </c>
      <c r="AC115" s="31">
        <v>10528</v>
      </c>
      <c r="AD115" s="31">
        <v>0</v>
      </c>
      <c r="AE115" s="31">
        <v>0</v>
      </c>
      <c r="AF115" s="32">
        <v>369</v>
      </c>
      <c r="AG115" s="32"/>
      <c r="AH115" s="32"/>
    </row>
    <row r="116" spans="1:34" x14ac:dyDescent="0.35">
      <c r="A116" s="61">
        <f t="shared" si="2"/>
        <v>0</v>
      </c>
      <c r="B116" s="30" t="s">
        <v>335</v>
      </c>
      <c r="C116" s="30">
        <v>1</v>
      </c>
      <c r="D116" s="30">
        <v>0</v>
      </c>
      <c r="E116" s="31">
        <v>1111</v>
      </c>
      <c r="F116" s="31">
        <v>0</v>
      </c>
      <c r="G116" s="31">
        <v>0</v>
      </c>
      <c r="H116" s="31">
        <v>18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94</v>
      </c>
      <c r="O116" s="31">
        <v>1223</v>
      </c>
      <c r="P116" s="31">
        <v>4449</v>
      </c>
      <c r="Q116" s="31">
        <v>0</v>
      </c>
      <c r="R116" s="31">
        <v>446</v>
      </c>
      <c r="S116" s="31">
        <v>185</v>
      </c>
      <c r="T116" s="31">
        <v>0</v>
      </c>
      <c r="U116" s="31">
        <v>298</v>
      </c>
      <c r="V116" s="31">
        <v>0</v>
      </c>
      <c r="W116" s="31">
        <v>0</v>
      </c>
      <c r="X116" s="31">
        <v>15</v>
      </c>
      <c r="Y116" s="31">
        <v>80</v>
      </c>
      <c r="Z116" s="31">
        <v>0</v>
      </c>
      <c r="AA116" s="31">
        <v>91</v>
      </c>
      <c r="AB116" s="31">
        <v>5564</v>
      </c>
      <c r="AC116" s="31">
        <v>29900</v>
      </c>
      <c r="AD116" s="31">
        <v>4167</v>
      </c>
      <c r="AE116" s="31">
        <v>133</v>
      </c>
      <c r="AF116" s="32">
        <v>370</v>
      </c>
      <c r="AG116" s="32"/>
      <c r="AH116" s="32"/>
    </row>
    <row r="117" spans="1:34" x14ac:dyDescent="0.35">
      <c r="A117" s="61">
        <f t="shared" si="2"/>
        <v>0</v>
      </c>
      <c r="B117" s="30" t="s">
        <v>342</v>
      </c>
      <c r="C117" s="30">
        <v>1</v>
      </c>
      <c r="D117" s="30">
        <v>0</v>
      </c>
      <c r="E117" s="31">
        <v>28510</v>
      </c>
      <c r="F117" s="31">
        <v>0</v>
      </c>
      <c r="G117" s="31">
        <v>20067</v>
      </c>
      <c r="H117" s="31">
        <v>4711</v>
      </c>
      <c r="I117" s="31">
        <v>0</v>
      </c>
      <c r="J117" s="31">
        <v>0</v>
      </c>
      <c r="K117" s="31">
        <v>0</v>
      </c>
      <c r="L117" s="31">
        <v>0</v>
      </c>
      <c r="M117" s="31">
        <v>50000</v>
      </c>
      <c r="N117" s="31">
        <v>16924</v>
      </c>
      <c r="O117" s="31">
        <v>120212</v>
      </c>
      <c r="P117" s="31">
        <v>9542</v>
      </c>
      <c r="Q117" s="31">
        <v>16647</v>
      </c>
      <c r="R117" s="31">
        <v>4148</v>
      </c>
      <c r="S117" s="31">
        <v>22684</v>
      </c>
      <c r="T117" s="31">
        <v>0</v>
      </c>
      <c r="U117" s="31">
        <v>46728</v>
      </c>
      <c r="V117" s="31">
        <v>0</v>
      </c>
      <c r="W117" s="31">
        <v>0</v>
      </c>
      <c r="X117" s="31">
        <v>13437</v>
      </c>
      <c r="Y117" s="31">
        <v>1937</v>
      </c>
      <c r="Z117" s="31">
        <v>423</v>
      </c>
      <c r="AA117" s="31">
        <v>2881</v>
      </c>
      <c r="AB117" s="31">
        <v>118427</v>
      </c>
      <c r="AC117" s="31">
        <v>197600</v>
      </c>
      <c r="AD117" s="31">
        <v>492285</v>
      </c>
      <c r="AE117" s="31">
        <v>835</v>
      </c>
      <c r="AF117" s="32" t="s">
        <v>1276</v>
      </c>
      <c r="AG117" s="32"/>
      <c r="AH117" s="32"/>
    </row>
    <row r="118" spans="1:34" x14ac:dyDescent="0.35">
      <c r="A118" s="61">
        <f t="shared" si="2"/>
        <v>0</v>
      </c>
      <c r="B118" s="30" t="s">
        <v>1082</v>
      </c>
      <c r="C118" s="30">
        <v>1</v>
      </c>
      <c r="D118" s="30">
        <v>0</v>
      </c>
      <c r="E118" s="31">
        <v>0</v>
      </c>
      <c r="F118" s="31">
        <v>0</v>
      </c>
      <c r="G118" s="31">
        <v>36507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50282</v>
      </c>
      <c r="N118" s="31">
        <v>2377</v>
      </c>
      <c r="O118" s="31">
        <v>89166</v>
      </c>
      <c r="P118" s="31">
        <v>236</v>
      </c>
      <c r="Q118" s="31">
        <v>0</v>
      </c>
      <c r="R118" s="31">
        <v>64434</v>
      </c>
      <c r="S118" s="31">
        <v>6559</v>
      </c>
      <c r="T118" s="31">
        <v>31</v>
      </c>
      <c r="U118" s="31">
        <v>10645</v>
      </c>
      <c r="V118" s="31">
        <v>0</v>
      </c>
      <c r="W118" s="31">
        <v>528</v>
      </c>
      <c r="X118" s="31">
        <v>7209</v>
      </c>
      <c r="Y118" s="31">
        <v>2615</v>
      </c>
      <c r="Z118" s="31">
        <v>0</v>
      </c>
      <c r="AA118" s="31">
        <v>2396</v>
      </c>
      <c r="AB118" s="31">
        <v>94653</v>
      </c>
      <c r="AC118" s="31">
        <v>122516</v>
      </c>
      <c r="AD118" s="31">
        <v>104654</v>
      </c>
      <c r="AE118" s="31">
        <v>0</v>
      </c>
      <c r="AF118" s="32">
        <v>373</v>
      </c>
      <c r="AG118" s="32"/>
      <c r="AH118" s="32"/>
    </row>
    <row r="119" spans="1:34" x14ac:dyDescent="0.35">
      <c r="A119" s="61">
        <f t="shared" si="2"/>
        <v>0</v>
      </c>
      <c r="B119" s="30" t="s">
        <v>347</v>
      </c>
      <c r="C119" s="30">
        <v>1</v>
      </c>
      <c r="D119" s="30">
        <v>0</v>
      </c>
      <c r="E119" s="31">
        <v>13969</v>
      </c>
      <c r="F119" s="31">
        <v>0</v>
      </c>
      <c r="G119" s="31">
        <v>0</v>
      </c>
      <c r="H119" s="31">
        <v>657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689</v>
      </c>
      <c r="O119" s="31">
        <v>15315</v>
      </c>
      <c r="P119" s="31">
        <v>146</v>
      </c>
      <c r="Q119" s="31">
        <v>154</v>
      </c>
      <c r="R119" s="31">
        <v>1837</v>
      </c>
      <c r="S119" s="31">
        <v>6946</v>
      </c>
      <c r="T119" s="31">
        <v>0</v>
      </c>
      <c r="U119" s="31">
        <v>2293</v>
      </c>
      <c r="V119" s="31">
        <v>0</v>
      </c>
      <c r="W119" s="31">
        <v>0</v>
      </c>
      <c r="X119" s="31">
        <v>1962</v>
      </c>
      <c r="Y119" s="31">
        <v>1258</v>
      </c>
      <c r="Z119" s="31">
        <v>0</v>
      </c>
      <c r="AA119" s="31">
        <v>651</v>
      </c>
      <c r="AB119" s="31">
        <v>15247</v>
      </c>
      <c r="AC119" s="31">
        <v>119499</v>
      </c>
      <c r="AD119" s="31">
        <v>19513</v>
      </c>
      <c r="AE119" s="31">
        <v>0</v>
      </c>
      <c r="AF119" s="32">
        <v>375</v>
      </c>
      <c r="AG119" s="32"/>
      <c r="AH119" s="32"/>
    </row>
    <row r="120" spans="1:34" x14ac:dyDescent="0.35">
      <c r="A120" s="61">
        <f t="shared" si="2"/>
        <v>0</v>
      </c>
      <c r="B120" s="30" t="s">
        <v>356</v>
      </c>
      <c r="C120" s="30">
        <v>1</v>
      </c>
      <c r="D120" s="30">
        <v>0</v>
      </c>
      <c r="E120" s="31">
        <v>428</v>
      </c>
      <c r="F120" s="31">
        <v>414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842</v>
      </c>
      <c r="P120" s="31">
        <v>29</v>
      </c>
      <c r="Q120" s="31">
        <v>0</v>
      </c>
      <c r="R120" s="31">
        <v>265</v>
      </c>
      <c r="S120" s="31">
        <v>474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159</v>
      </c>
      <c r="Z120" s="31">
        <v>0</v>
      </c>
      <c r="AA120" s="31">
        <v>42</v>
      </c>
      <c r="AB120" s="31">
        <v>969</v>
      </c>
      <c r="AC120" s="31">
        <v>7785</v>
      </c>
      <c r="AD120" s="31">
        <v>0</v>
      </c>
      <c r="AE120" s="31">
        <v>0</v>
      </c>
      <c r="AF120" s="32">
        <v>377</v>
      </c>
      <c r="AG120" s="32"/>
      <c r="AH120" s="32"/>
    </row>
    <row r="121" spans="1:34" x14ac:dyDescent="0.35">
      <c r="A121" s="61">
        <f t="shared" si="2"/>
        <v>0</v>
      </c>
      <c r="B121" s="30" t="s">
        <v>357</v>
      </c>
      <c r="C121" s="30">
        <v>1</v>
      </c>
      <c r="D121" s="30">
        <v>0</v>
      </c>
      <c r="E121" s="31">
        <v>11552</v>
      </c>
      <c r="F121" s="31">
        <v>0</v>
      </c>
      <c r="G121" s="31">
        <v>2327</v>
      </c>
      <c r="H121" s="31">
        <v>230</v>
      </c>
      <c r="I121" s="31">
        <v>0</v>
      </c>
      <c r="J121" s="31">
        <v>0</v>
      </c>
      <c r="K121" s="31">
        <v>100</v>
      </c>
      <c r="L121" s="31">
        <v>0</v>
      </c>
      <c r="M121" s="31">
        <v>4600</v>
      </c>
      <c r="N121" s="31">
        <v>990</v>
      </c>
      <c r="O121" s="31">
        <v>19799</v>
      </c>
      <c r="P121" s="31">
        <v>5406</v>
      </c>
      <c r="Q121" s="31">
        <v>1795</v>
      </c>
      <c r="R121" s="31">
        <v>1279</v>
      </c>
      <c r="S121" s="31">
        <v>1607</v>
      </c>
      <c r="T121" s="31">
        <v>0</v>
      </c>
      <c r="U121" s="31">
        <v>1288</v>
      </c>
      <c r="V121" s="31">
        <v>0</v>
      </c>
      <c r="W121" s="31">
        <v>0</v>
      </c>
      <c r="X121" s="31">
        <v>5894</v>
      </c>
      <c r="Y121" s="31">
        <v>837</v>
      </c>
      <c r="Z121" s="31">
        <v>0</v>
      </c>
      <c r="AA121" s="31">
        <v>695</v>
      </c>
      <c r="AB121" s="31">
        <v>18801</v>
      </c>
      <c r="AC121" s="31">
        <v>60380</v>
      </c>
      <c r="AD121" s="31">
        <v>107802</v>
      </c>
      <c r="AE121" s="31">
        <v>0</v>
      </c>
      <c r="AF121" s="32">
        <v>377</v>
      </c>
      <c r="AG121" s="32"/>
      <c r="AH121" s="32"/>
    </row>
    <row r="122" spans="1:34" x14ac:dyDescent="0.35">
      <c r="A122" s="61">
        <f t="shared" si="2"/>
        <v>0</v>
      </c>
      <c r="B122" s="30" t="s">
        <v>353</v>
      </c>
      <c r="C122" s="30">
        <v>1</v>
      </c>
      <c r="D122" s="30">
        <v>0</v>
      </c>
      <c r="E122" s="31">
        <v>13536</v>
      </c>
      <c r="F122" s="31">
        <v>0</v>
      </c>
      <c r="G122" s="31">
        <v>3442</v>
      </c>
      <c r="H122" s="31">
        <v>10</v>
      </c>
      <c r="I122" s="31">
        <v>0</v>
      </c>
      <c r="J122" s="31">
        <v>105</v>
      </c>
      <c r="K122" s="31">
        <v>0</v>
      </c>
      <c r="L122" s="31">
        <v>0</v>
      </c>
      <c r="M122" s="31">
        <v>13850</v>
      </c>
      <c r="N122" s="31">
        <v>1592</v>
      </c>
      <c r="O122" s="31">
        <v>32535</v>
      </c>
      <c r="P122" s="31">
        <v>357</v>
      </c>
      <c r="Q122" s="31">
        <v>2240</v>
      </c>
      <c r="R122" s="31">
        <v>2034</v>
      </c>
      <c r="S122" s="31">
        <v>11777</v>
      </c>
      <c r="T122" s="31">
        <v>135</v>
      </c>
      <c r="U122" s="31">
        <v>765</v>
      </c>
      <c r="V122" s="31">
        <v>113</v>
      </c>
      <c r="W122" s="31">
        <v>883</v>
      </c>
      <c r="X122" s="31">
        <v>5501</v>
      </c>
      <c r="Y122" s="31">
        <v>1194</v>
      </c>
      <c r="Z122" s="31">
        <v>0</v>
      </c>
      <c r="AA122" s="31">
        <v>494</v>
      </c>
      <c r="AB122" s="31">
        <v>25493</v>
      </c>
      <c r="AC122" s="31">
        <v>118443</v>
      </c>
      <c r="AD122" s="31">
        <v>62733</v>
      </c>
      <c r="AE122" s="31">
        <v>0</v>
      </c>
      <c r="AF122" s="32">
        <v>380</v>
      </c>
      <c r="AG122" s="32"/>
      <c r="AH122" s="32"/>
    </row>
    <row r="123" spans="1:34" x14ac:dyDescent="0.35">
      <c r="A123" s="61">
        <f t="shared" si="2"/>
        <v>0</v>
      </c>
      <c r="B123" s="30" t="s">
        <v>362</v>
      </c>
      <c r="C123" s="30">
        <v>1</v>
      </c>
      <c r="D123" s="30">
        <v>0</v>
      </c>
      <c r="E123" s="31">
        <v>670</v>
      </c>
      <c r="F123" s="31">
        <v>636</v>
      </c>
      <c r="G123" s="31">
        <v>0</v>
      </c>
      <c r="H123" s="31">
        <v>0</v>
      </c>
      <c r="I123" s="31">
        <v>1706</v>
      </c>
      <c r="J123" s="31">
        <v>0</v>
      </c>
      <c r="K123" s="31">
        <v>100</v>
      </c>
      <c r="L123" s="31">
        <v>0</v>
      </c>
      <c r="M123" s="31">
        <v>1250</v>
      </c>
      <c r="N123" s="31">
        <v>670</v>
      </c>
      <c r="O123" s="31">
        <v>5032</v>
      </c>
      <c r="P123" s="31">
        <v>825</v>
      </c>
      <c r="Q123" s="31">
        <v>0</v>
      </c>
      <c r="R123" s="31">
        <v>0</v>
      </c>
      <c r="S123" s="31">
        <v>385</v>
      </c>
      <c r="T123" s="31">
        <v>0</v>
      </c>
      <c r="U123" s="31">
        <v>40</v>
      </c>
      <c r="V123" s="31">
        <v>0</v>
      </c>
      <c r="W123" s="31">
        <v>0</v>
      </c>
      <c r="X123" s="31">
        <v>1018</v>
      </c>
      <c r="Y123" s="31">
        <v>576</v>
      </c>
      <c r="Z123" s="31">
        <v>0</v>
      </c>
      <c r="AA123" s="31">
        <v>1458</v>
      </c>
      <c r="AB123" s="31">
        <v>4302</v>
      </c>
      <c r="AC123" s="31">
        <v>22732</v>
      </c>
      <c r="AD123" s="31">
        <v>18192</v>
      </c>
      <c r="AE123" s="31">
        <v>0</v>
      </c>
      <c r="AF123" s="32">
        <v>382</v>
      </c>
      <c r="AG123" s="32"/>
      <c r="AH123" s="32"/>
    </row>
    <row r="124" spans="1:34" x14ac:dyDescent="0.35">
      <c r="A124" s="61">
        <f t="shared" si="2"/>
        <v>0</v>
      </c>
      <c r="B124" s="30" t="s">
        <v>1277</v>
      </c>
      <c r="C124" s="30">
        <v>1</v>
      </c>
      <c r="D124" s="30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85</v>
      </c>
      <c r="L124" s="31">
        <v>0</v>
      </c>
      <c r="M124" s="31">
        <v>27500</v>
      </c>
      <c r="N124" s="31">
        <v>130</v>
      </c>
      <c r="O124" s="31">
        <v>27715</v>
      </c>
      <c r="P124" s="31">
        <v>17018</v>
      </c>
      <c r="Q124" s="31">
        <v>3269</v>
      </c>
      <c r="R124" s="31">
        <v>5296</v>
      </c>
      <c r="S124" s="31">
        <v>557</v>
      </c>
      <c r="T124" s="31">
        <v>161</v>
      </c>
      <c r="U124" s="31">
        <v>0</v>
      </c>
      <c r="V124" s="31">
        <v>0</v>
      </c>
      <c r="W124" s="31">
        <v>0</v>
      </c>
      <c r="X124" s="31">
        <v>454</v>
      </c>
      <c r="Y124" s="31">
        <v>135</v>
      </c>
      <c r="Z124" s="31">
        <v>0</v>
      </c>
      <c r="AA124" s="31">
        <v>102</v>
      </c>
      <c r="AB124" s="31">
        <v>26992</v>
      </c>
      <c r="AC124" s="31">
        <v>18502</v>
      </c>
      <c r="AD124" s="31">
        <v>28093</v>
      </c>
      <c r="AE124" s="31">
        <v>0</v>
      </c>
      <c r="AF124" s="32">
        <v>384</v>
      </c>
      <c r="AG124" s="32"/>
      <c r="AH124" s="32"/>
    </row>
    <row r="125" spans="1:34" x14ac:dyDescent="0.35">
      <c r="A125" s="61">
        <f t="shared" si="2"/>
        <v>0</v>
      </c>
      <c r="B125" s="35" t="s">
        <v>1278</v>
      </c>
      <c r="C125" s="30">
        <v>1</v>
      </c>
      <c r="D125" s="30">
        <v>0</v>
      </c>
      <c r="E125" s="53">
        <v>0</v>
      </c>
      <c r="F125" s="35">
        <v>0</v>
      </c>
      <c r="G125" s="35">
        <v>0</v>
      </c>
      <c r="H125" s="35">
        <v>12836</v>
      </c>
      <c r="I125" s="35">
        <v>121524</v>
      </c>
      <c r="J125" s="35">
        <v>107393</v>
      </c>
      <c r="K125" s="35">
        <v>0</v>
      </c>
      <c r="L125" s="35">
        <v>0</v>
      </c>
      <c r="M125" s="35">
        <v>364806</v>
      </c>
      <c r="N125" s="35">
        <v>573583</v>
      </c>
      <c r="O125" s="35">
        <v>1180142</v>
      </c>
      <c r="P125" s="35">
        <v>0</v>
      </c>
      <c r="Q125" s="35">
        <v>93128</v>
      </c>
      <c r="R125" s="35">
        <v>339493</v>
      </c>
      <c r="S125" s="35">
        <v>0</v>
      </c>
      <c r="T125" s="35">
        <v>0</v>
      </c>
      <c r="U125" s="35">
        <v>209536</v>
      </c>
      <c r="V125" s="35">
        <v>0</v>
      </c>
      <c r="W125" s="35">
        <v>0</v>
      </c>
      <c r="X125" s="35">
        <v>311316</v>
      </c>
      <c r="Y125" s="35">
        <v>5798</v>
      </c>
      <c r="Z125" s="35">
        <v>0</v>
      </c>
      <c r="AA125" s="35">
        <v>158429</v>
      </c>
      <c r="AB125" s="35">
        <v>1117700</v>
      </c>
      <c r="AC125" s="35">
        <v>1436600</v>
      </c>
      <c r="AD125" s="35">
        <v>5579249</v>
      </c>
      <c r="AE125" s="35">
        <v>10528</v>
      </c>
      <c r="AF125" s="32">
        <v>387</v>
      </c>
      <c r="AG125" s="32"/>
      <c r="AH125" s="32"/>
    </row>
    <row r="126" spans="1:34" x14ac:dyDescent="0.35">
      <c r="A126" s="61">
        <f t="shared" si="2"/>
        <v>0</v>
      </c>
      <c r="B126" s="37" t="s">
        <v>377</v>
      </c>
      <c r="C126" s="30">
        <v>1</v>
      </c>
      <c r="D126" s="30">
        <v>0</v>
      </c>
      <c r="E126" s="43">
        <v>13507</v>
      </c>
      <c r="F126" s="37">
        <v>0</v>
      </c>
      <c r="G126" s="37">
        <v>5006</v>
      </c>
      <c r="H126" s="37">
        <v>698</v>
      </c>
      <c r="I126" s="37">
        <v>0</v>
      </c>
      <c r="J126" s="37">
        <v>0</v>
      </c>
      <c r="K126" s="37">
        <v>0</v>
      </c>
      <c r="L126" s="37">
        <v>0</v>
      </c>
      <c r="M126" s="37">
        <v>0</v>
      </c>
      <c r="N126" s="37">
        <v>5762</v>
      </c>
      <c r="O126" s="37">
        <v>24973</v>
      </c>
      <c r="P126" s="37">
        <v>2176</v>
      </c>
      <c r="Q126" s="37">
        <v>92</v>
      </c>
      <c r="R126" s="37">
        <v>1364</v>
      </c>
      <c r="S126" s="37">
        <v>3382</v>
      </c>
      <c r="T126" s="37">
        <v>587</v>
      </c>
      <c r="U126" s="37">
        <v>2193</v>
      </c>
      <c r="V126" s="37">
        <v>0</v>
      </c>
      <c r="W126" s="37">
        <v>0</v>
      </c>
      <c r="X126" s="37">
        <v>8702</v>
      </c>
      <c r="Y126" s="37">
        <v>2101</v>
      </c>
      <c r="Z126" s="37">
        <v>554</v>
      </c>
      <c r="AA126" s="37">
        <v>2590</v>
      </c>
      <c r="AB126" s="37">
        <v>23741</v>
      </c>
      <c r="AC126" s="37">
        <v>114276</v>
      </c>
      <c r="AD126" s="37">
        <v>20760</v>
      </c>
      <c r="AE126" s="37">
        <v>11732</v>
      </c>
      <c r="AF126" s="32">
        <v>393</v>
      </c>
      <c r="AG126" s="32"/>
      <c r="AH126" s="32"/>
    </row>
    <row r="127" spans="1:34" x14ac:dyDescent="0.35">
      <c r="A127" s="61">
        <f t="shared" si="2"/>
        <v>0</v>
      </c>
      <c r="B127" s="37" t="s">
        <v>938</v>
      </c>
      <c r="C127" s="30">
        <v>1</v>
      </c>
      <c r="D127" s="30">
        <v>0</v>
      </c>
      <c r="E127" s="43">
        <v>15682</v>
      </c>
      <c r="F127" s="37">
        <v>0</v>
      </c>
      <c r="G127" s="37">
        <v>3008</v>
      </c>
      <c r="H127" s="37">
        <v>0</v>
      </c>
      <c r="I127" s="37">
        <v>0</v>
      </c>
      <c r="J127" s="37">
        <v>0</v>
      </c>
      <c r="K127" s="37">
        <v>212</v>
      </c>
      <c r="L127" s="37">
        <v>0</v>
      </c>
      <c r="M127" s="37">
        <v>0</v>
      </c>
      <c r="N127" s="37">
        <v>1055</v>
      </c>
      <c r="O127" s="37">
        <v>19957</v>
      </c>
      <c r="P127" s="37">
        <v>235</v>
      </c>
      <c r="Q127" s="37">
        <v>2152</v>
      </c>
      <c r="R127" s="37">
        <v>1840</v>
      </c>
      <c r="S127" s="37">
        <v>4707</v>
      </c>
      <c r="T127" s="37">
        <v>114</v>
      </c>
      <c r="U127" s="37">
        <v>8772</v>
      </c>
      <c r="V127" s="37">
        <v>0</v>
      </c>
      <c r="W127" s="37">
        <v>40</v>
      </c>
      <c r="X127" s="37">
        <v>6855</v>
      </c>
      <c r="Y127" s="37">
        <v>1064</v>
      </c>
      <c r="Z127" s="37">
        <v>0</v>
      </c>
      <c r="AA127" s="37">
        <v>934</v>
      </c>
      <c r="AB127" s="37">
        <v>26713</v>
      </c>
      <c r="AC127" s="37">
        <v>118629</v>
      </c>
      <c r="AD127" s="37">
        <v>70805</v>
      </c>
      <c r="AE127" s="37">
        <v>0</v>
      </c>
      <c r="AF127" s="32">
        <v>396</v>
      </c>
      <c r="AG127" s="32"/>
      <c r="AH127" s="32"/>
    </row>
    <row r="128" spans="1:34" x14ac:dyDescent="0.35">
      <c r="A128" s="61">
        <f t="shared" si="2"/>
        <v>0</v>
      </c>
      <c r="B128" s="37" t="s">
        <v>372</v>
      </c>
      <c r="C128" s="30">
        <v>1</v>
      </c>
      <c r="D128" s="30">
        <v>0</v>
      </c>
      <c r="E128" s="43">
        <v>4763</v>
      </c>
      <c r="F128" s="37">
        <v>297</v>
      </c>
      <c r="G128" s="37">
        <v>1209</v>
      </c>
      <c r="H128" s="37">
        <v>0</v>
      </c>
      <c r="I128" s="37">
        <v>0</v>
      </c>
      <c r="J128" s="37">
        <v>0</v>
      </c>
      <c r="K128" s="37">
        <v>154</v>
      </c>
      <c r="L128" s="37">
        <v>0</v>
      </c>
      <c r="M128" s="37">
        <v>3315</v>
      </c>
      <c r="N128" s="37">
        <v>540</v>
      </c>
      <c r="O128" s="37">
        <v>10278</v>
      </c>
      <c r="P128" s="37">
        <v>1380</v>
      </c>
      <c r="Q128" s="37">
        <v>2064</v>
      </c>
      <c r="R128" s="37">
        <v>0</v>
      </c>
      <c r="S128" s="37">
        <v>3878</v>
      </c>
      <c r="T128" s="37">
        <v>43</v>
      </c>
      <c r="U128" s="37">
        <v>0</v>
      </c>
      <c r="V128" s="37">
        <v>0</v>
      </c>
      <c r="W128" s="37">
        <v>124</v>
      </c>
      <c r="X128" s="37">
        <v>2728</v>
      </c>
      <c r="Y128" s="37">
        <v>606</v>
      </c>
      <c r="Z128" s="37">
        <v>0</v>
      </c>
      <c r="AA128" s="37">
        <v>160</v>
      </c>
      <c r="AB128" s="37">
        <v>10983</v>
      </c>
      <c r="AC128" s="37">
        <v>46525</v>
      </c>
      <c r="AD128" s="37">
        <v>51564</v>
      </c>
      <c r="AE128" s="37">
        <v>0</v>
      </c>
      <c r="AF128" s="32">
        <v>396</v>
      </c>
      <c r="AG128" s="32"/>
      <c r="AH128" s="32"/>
    </row>
    <row r="129" spans="1:34" x14ac:dyDescent="0.35">
      <c r="A129" s="61">
        <f t="shared" si="2"/>
        <v>0</v>
      </c>
      <c r="B129" s="37" t="s">
        <v>384</v>
      </c>
      <c r="C129" s="30">
        <v>1</v>
      </c>
      <c r="D129" s="30">
        <v>0</v>
      </c>
      <c r="E129" s="43">
        <v>38889</v>
      </c>
      <c r="F129" s="37">
        <v>0</v>
      </c>
      <c r="G129" s="37">
        <v>61225</v>
      </c>
      <c r="H129" s="37">
        <v>116</v>
      </c>
      <c r="I129" s="37">
        <v>0</v>
      </c>
      <c r="J129" s="37">
        <v>0</v>
      </c>
      <c r="K129" s="37">
        <v>0</v>
      </c>
      <c r="L129" s="37">
        <v>0</v>
      </c>
      <c r="M129" s="37">
        <v>41825</v>
      </c>
      <c r="N129" s="37">
        <v>60629</v>
      </c>
      <c r="O129" s="37">
        <v>202684</v>
      </c>
      <c r="P129" s="37">
        <v>217</v>
      </c>
      <c r="Q129" s="37">
        <v>3066</v>
      </c>
      <c r="R129" s="37">
        <v>26845</v>
      </c>
      <c r="S129" s="37">
        <v>19796</v>
      </c>
      <c r="T129" s="37">
        <v>849</v>
      </c>
      <c r="U129" s="37">
        <v>97256</v>
      </c>
      <c r="V129" s="37">
        <v>0</v>
      </c>
      <c r="W129" s="37">
        <v>0</v>
      </c>
      <c r="X129" s="37">
        <v>23693</v>
      </c>
      <c r="Y129" s="37">
        <v>2547</v>
      </c>
      <c r="Z129" s="37">
        <v>5465</v>
      </c>
      <c r="AA129" s="37">
        <v>23187</v>
      </c>
      <c r="AB129" s="37">
        <v>202921</v>
      </c>
      <c r="AC129" s="37">
        <v>344000</v>
      </c>
      <c r="AD129" s="37">
        <v>1110277</v>
      </c>
      <c r="AE129" s="37">
        <v>0</v>
      </c>
      <c r="AF129" s="32">
        <v>410</v>
      </c>
      <c r="AG129" s="32"/>
      <c r="AH129" s="32"/>
    </row>
    <row r="130" spans="1:34" x14ac:dyDescent="0.35">
      <c r="A130" s="61">
        <f t="shared" si="2"/>
        <v>0</v>
      </c>
      <c r="B130" s="37" t="s">
        <v>392</v>
      </c>
      <c r="C130" s="30">
        <v>1</v>
      </c>
      <c r="D130" s="30">
        <v>0</v>
      </c>
      <c r="E130" s="43">
        <v>2926</v>
      </c>
      <c r="F130" s="37">
        <v>0</v>
      </c>
      <c r="G130" s="37">
        <v>0</v>
      </c>
      <c r="H130" s="37">
        <v>0</v>
      </c>
      <c r="I130" s="37">
        <v>0</v>
      </c>
      <c r="J130" s="37">
        <v>0</v>
      </c>
      <c r="K130" s="37">
        <v>0</v>
      </c>
      <c r="L130" s="37">
        <v>0</v>
      </c>
      <c r="M130" s="37">
        <v>0</v>
      </c>
      <c r="N130" s="37">
        <v>87</v>
      </c>
      <c r="O130" s="37">
        <v>3013</v>
      </c>
      <c r="P130" s="37">
        <v>46</v>
      </c>
      <c r="Q130" s="37">
        <v>8</v>
      </c>
      <c r="R130" s="37">
        <v>490</v>
      </c>
      <c r="S130" s="37">
        <v>2022</v>
      </c>
      <c r="T130" s="37">
        <v>0</v>
      </c>
      <c r="U130" s="37">
        <v>221</v>
      </c>
      <c r="V130" s="37">
        <v>0</v>
      </c>
      <c r="W130" s="37">
        <v>0</v>
      </c>
      <c r="X130" s="37">
        <v>360</v>
      </c>
      <c r="Y130" s="37">
        <v>366</v>
      </c>
      <c r="Z130" s="37">
        <v>0</v>
      </c>
      <c r="AA130" s="37">
        <v>149</v>
      </c>
      <c r="AB130" s="37">
        <v>3662</v>
      </c>
      <c r="AC130" s="37">
        <v>27914</v>
      </c>
      <c r="AD130" s="37">
        <v>2650</v>
      </c>
      <c r="AE130" s="37">
        <v>0</v>
      </c>
      <c r="AF130" s="32">
        <v>414</v>
      </c>
      <c r="AG130" s="32"/>
      <c r="AH130" s="32"/>
    </row>
    <row r="131" spans="1:34" x14ac:dyDescent="0.35">
      <c r="A131" s="61">
        <f t="shared" si="2"/>
        <v>0</v>
      </c>
      <c r="B131" s="37" t="s">
        <v>398</v>
      </c>
      <c r="C131" s="30">
        <v>1</v>
      </c>
      <c r="D131" s="30">
        <v>0</v>
      </c>
      <c r="E131" s="43">
        <v>3654</v>
      </c>
      <c r="F131" s="37">
        <v>931</v>
      </c>
      <c r="G131" s="37">
        <v>0</v>
      </c>
      <c r="H131" s="37">
        <v>0</v>
      </c>
      <c r="I131" s="37">
        <v>0</v>
      </c>
      <c r="J131" s="37">
        <v>0</v>
      </c>
      <c r="K131" s="37">
        <v>200</v>
      </c>
      <c r="L131" s="37">
        <v>554</v>
      </c>
      <c r="M131" s="37">
        <v>1405</v>
      </c>
      <c r="N131" s="37">
        <v>0</v>
      </c>
      <c r="O131" s="37">
        <v>6744</v>
      </c>
      <c r="P131" s="37">
        <v>0</v>
      </c>
      <c r="Q131" s="37">
        <v>0</v>
      </c>
      <c r="R131" s="37">
        <v>1068</v>
      </c>
      <c r="S131" s="37">
        <v>2688</v>
      </c>
      <c r="T131" s="37">
        <v>0</v>
      </c>
      <c r="U131" s="37">
        <v>1631</v>
      </c>
      <c r="V131" s="37">
        <v>0</v>
      </c>
      <c r="W131" s="37">
        <v>0</v>
      </c>
      <c r="X131" s="37">
        <v>1010</v>
      </c>
      <c r="Y131" s="37">
        <v>734</v>
      </c>
      <c r="Z131" s="37">
        <v>0</v>
      </c>
      <c r="AA131" s="37">
        <v>250</v>
      </c>
      <c r="AB131" s="37">
        <v>7381</v>
      </c>
      <c r="AC131" s="37">
        <v>43909</v>
      </c>
      <c r="AD131" s="37">
        <v>3335</v>
      </c>
      <c r="AE131" s="37">
        <v>0</v>
      </c>
      <c r="AF131" s="32">
        <v>418</v>
      </c>
      <c r="AG131" s="32"/>
      <c r="AH131" s="32"/>
    </row>
    <row r="132" spans="1:34" x14ac:dyDescent="0.35">
      <c r="A132" s="61">
        <f t="shared" si="2"/>
        <v>0</v>
      </c>
      <c r="B132" s="37" t="s">
        <v>401</v>
      </c>
      <c r="C132" s="30">
        <v>1</v>
      </c>
      <c r="D132" s="30">
        <v>0</v>
      </c>
      <c r="E132" s="43">
        <v>2767</v>
      </c>
      <c r="F132" s="37">
        <v>0</v>
      </c>
      <c r="G132" s="37">
        <v>0</v>
      </c>
      <c r="H132" s="37">
        <v>221</v>
      </c>
      <c r="I132" s="37">
        <v>0</v>
      </c>
      <c r="J132" s="37">
        <v>0</v>
      </c>
      <c r="K132" s="37">
        <v>37</v>
      </c>
      <c r="L132" s="37">
        <v>0</v>
      </c>
      <c r="M132" s="37">
        <v>400</v>
      </c>
      <c r="N132" s="37">
        <v>253</v>
      </c>
      <c r="O132" s="37">
        <v>3678</v>
      </c>
      <c r="P132" s="37">
        <v>1012</v>
      </c>
      <c r="Q132" s="37">
        <v>0</v>
      </c>
      <c r="R132" s="37">
        <v>354</v>
      </c>
      <c r="S132" s="37">
        <v>831</v>
      </c>
      <c r="T132" s="37">
        <v>90</v>
      </c>
      <c r="U132" s="37">
        <v>43</v>
      </c>
      <c r="V132" s="37">
        <v>0</v>
      </c>
      <c r="W132" s="37">
        <v>0</v>
      </c>
      <c r="X132" s="37">
        <v>481</v>
      </c>
      <c r="Y132" s="37">
        <v>253</v>
      </c>
      <c r="Z132" s="37">
        <v>0</v>
      </c>
      <c r="AA132" s="37">
        <v>133</v>
      </c>
      <c r="AB132" s="37">
        <v>3197</v>
      </c>
      <c r="AC132" s="37">
        <v>17623</v>
      </c>
      <c r="AD132" s="37">
        <v>4209</v>
      </c>
      <c r="AE132" s="37">
        <v>0</v>
      </c>
      <c r="AF132" s="32">
        <v>420</v>
      </c>
      <c r="AG132" s="32"/>
      <c r="AH132" s="32"/>
    </row>
    <row r="133" spans="1:34" x14ac:dyDescent="0.35">
      <c r="A133" s="61">
        <f t="shared" si="2"/>
        <v>0</v>
      </c>
      <c r="B133" s="37" t="s">
        <v>393</v>
      </c>
      <c r="C133" s="30">
        <v>1</v>
      </c>
      <c r="D133" s="30">
        <v>0</v>
      </c>
      <c r="E133" s="43">
        <v>15312</v>
      </c>
      <c r="F133" s="37">
        <v>0</v>
      </c>
      <c r="G133" s="37">
        <v>6744</v>
      </c>
      <c r="H133" s="37">
        <v>0</v>
      </c>
      <c r="I133" s="37">
        <v>55</v>
      </c>
      <c r="J133" s="37">
        <v>0</v>
      </c>
      <c r="K133" s="37">
        <v>0</v>
      </c>
      <c r="L133" s="37">
        <v>0</v>
      </c>
      <c r="M133" s="37">
        <v>10000</v>
      </c>
      <c r="N133" s="37">
        <v>2338</v>
      </c>
      <c r="O133" s="37">
        <v>34449</v>
      </c>
      <c r="P133" s="37">
        <v>18769</v>
      </c>
      <c r="Q133" s="37">
        <v>2445</v>
      </c>
      <c r="R133" s="37">
        <v>0</v>
      </c>
      <c r="S133" s="37">
        <v>7523</v>
      </c>
      <c r="T133" s="37">
        <v>34</v>
      </c>
      <c r="U133" s="37">
        <v>2470</v>
      </c>
      <c r="V133" s="37">
        <v>0</v>
      </c>
      <c r="W133" s="37">
        <v>0</v>
      </c>
      <c r="X133" s="37">
        <v>9363</v>
      </c>
      <c r="Y133" s="37">
        <v>1290</v>
      </c>
      <c r="Z133" s="37">
        <v>0</v>
      </c>
      <c r="AA133" s="37">
        <v>299</v>
      </c>
      <c r="AB133" s="37">
        <v>42193</v>
      </c>
      <c r="AC133" s="37">
        <v>97228</v>
      </c>
      <c r="AD133" s="37">
        <v>129906</v>
      </c>
      <c r="AE133" s="37">
        <v>0</v>
      </c>
      <c r="AF133" s="32">
        <v>421</v>
      </c>
      <c r="AG133" s="32"/>
      <c r="AH133" s="32"/>
    </row>
    <row r="134" spans="1:34" x14ac:dyDescent="0.35">
      <c r="A134" s="61">
        <f t="shared" si="2"/>
        <v>0</v>
      </c>
      <c r="B134" s="37" t="s">
        <v>404</v>
      </c>
      <c r="C134" s="30">
        <v>1</v>
      </c>
      <c r="D134" s="30">
        <v>0</v>
      </c>
      <c r="E134" s="43">
        <v>799</v>
      </c>
      <c r="F134" s="37">
        <v>3466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7">
        <v>0</v>
      </c>
      <c r="M134" s="37">
        <v>0</v>
      </c>
      <c r="N134" s="37">
        <v>333</v>
      </c>
      <c r="O134" s="37">
        <v>4598</v>
      </c>
      <c r="P134" s="37">
        <v>91</v>
      </c>
      <c r="Q134" s="37">
        <v>0</v>
      </c>
      <c r="R134" s="37">
        <v>478</v>
      </c>
      <c r="S134" s="37">
        <v>3292</v>
      </c>
      <c r="T134" s="37">
        <v>0</v>
      </c>
      <c r="U134" s="37">
        <v>0</v>
      </c>
      <c r="V134" s="37">
        <v>0</v>
      </c>
      <c r="W134" s="37">
        <v>0</v>
      </c>
      <c r="X134" s="37">
        <v>158</v>
      </c>
      <c r="Y134" s="37">
        <v>427</v>
      </c>
      <c r="Z134" s="37">
        <v>0</v>
      </c>
      <c r="AA134" s="37">
        <v>116</v>
      </c>
      <c r="AB134" s="37">
        <v>4562</v>
      </c>
      <c r="AC134" s="37">
        <v>37104</v>
      </c>
      <c r="AD134" s="37">
        <v>1400</v>
      </c>
      <c r="AE134" s="37">
        <v>0</v>
      </c>
      <c r="AF134" s="32">
        <v>424</v>
      </c>
      <c r="AG134" s="32"/>
      <c r="AH134" s="32"/>
    </row>
    <row r="135" spans="1:34" x14ac:dyDescent="0.35">
      <c r="A135" s="61">
        <f t="shared" si="2"/>
        <v>0</v>
      </c>
      <c r="B135" s="37" t="s">
        <v>1083</v>
      </c>
      <c r="C135" s="30">
        <v>1</v>
      </c>
      <c r="D135" s="30">
        <v>0</v>
      </c>
      <c r="E135" s="43">
        <v>14575</v>
      </c>
      <c r="F135" s="37">
        <v>0</v>
      </c>
      <c r="G135" s="37">
        <v>0</v>
      </c>
      <c r="H135" s="37">
        <v>373</v>
      </c>
      <c r="I135" s="37">
        <v>1087</v>
      </c>
      <c r="J135" s="37">
        <v>0</v>
      </c>
      <c r="K135" s="37">
        <v>75</v>
      </c>
      <c r="L135" s="37">
        <v>0</v>
      </c>
      <c r="M135" s="37">
        <v>0</v>
      </c>
      <c r="N135" s="37">
        <v>83</v>
      </c>
      <c r="O135" s="37">
        <v>16193</v>
      </c>
      <c r="P135" s="37">
        <v>0</v>
      </c>
      <c r="Q135" s="37">
        <v>128</v>
      </c>
      <c r="R135" s="37">
        <v>1157</v>
      </c>
      <c r="S135" s="37">
        <v>7300</v>
      </c>
      <c r="T135" s="37">
        <v>3</v>
      </c>
      <c r="U135" s="37">
        <v>0</v>
      </c>
      <c r="V135" s="37">
        <v>0</v>
      </c>
      <c r="W135" s="37">
        <v>0</v>
      </c>
      <c r="X135" s="37">
        <v>812</v>
      </c>
      <c r="Y135" s="37">
        <v>1183</v>
      </c>
      <c r="Z135" s="37">
        <v>0</v>
      </c>
      <c r="AA135" s="37">
        <v>1451</v>
      </c>
      <c r="AB135" s="37">
        <v>12034</v>
      </c>
      <c r="AC135" s="37">
        <v>71951</v>
      </c>
      <c r="AD135" s="37">
        <v>7213</v>
      </c>
      <c r="AE135" s="37">
        <v>0</v>
      </c>
      <c r="AF135" s="32">
        <v>425</v>
      </c>
      <c r="AG135" s="32"/>
      <c r="AH135" s="32"/>
    </row>
    <row r="136" spans="1:34" x14ac:dyDescent="0.35">
      <c r="A136" s="61">
        <f t="shared" si="2"/>
        <v>0</v>
      </c>
      <c r="B136" s="37" t="s">
        <v>411</v>
      </c>
      <c r="C136" s="30">
        <v>1</v>
      </c>
      <c r="D136" s="30">
        <v>0</v>
      </c>
      <c r="E136" s="43">
        <v>1358</v>
      </c>
      <c r="F136" s="37">
        <v>0</v>
      </c>
      <c r="G136" s="37">
        <v>0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0</v>
      </c>
      <c r="N136" s="37">
        <v>0</v>
      </c>
      <c r="O136" s="37">
        <v>1358</v>
      </c>
      <c r="P136" s="37">
        <v>80</v>
      </c>
      <c r="Q136" s="37">
        <v>0</v>
      </c>
      <c r="R136" s="37">
        <v>233</v>
      </c>
      <c r="S136" s="37">
        <v>280</v>
      </c>
      <c r="T136" s="37">
        <v>0</v>
      </c>
      <c r="U136" s="37">
        <v>0</v>
      </c>
      <c r="V136" s="37">
        <v>0</v>
      </c>
      <c r="W136" s="37">
        <v>0</v>
      </c>
      <c r="X136" s="37">
        <v>0</v>
      </c>
      <c r="Y136" s="37">
        <v>68</v>
      </c>
      <c r="Z136" s="37">
        <v>0</v>
      </c>
      <c r="AA136" s="37">
        <v>85</v>
      </c>
      <c r="AB136" s="37">
        <v>746</v>
      </c>
      <c r="AC136" s="37">
        <v>40038</v>
      </c>
      <c r="AD136" s="37">
        <v>0</v>
      </c>
      <c r="AE136" s="37">
        <v>0</v>
      </c>
      <c r="AF136" s="32">
        <v>428</v>
      </c>
      <c r="AG136" s="32"/>
      <c r="AH136" s="32"/>
    </row>
    <row r="137" spans="1:34" x14ac:dyDescent="0.35">
      <c r="A137" s="61">
        <f t="shared" si="2"/>
        <v>0</v>
      </c>
      <c r="B137" s="37" t="s">
        <v>412</v>
      </c>
      <c r="C137" s="30">
        <v>1</v>
      </c>
      <c r="D137" s="30">
        <v>0</v>
      </c>
      <c r="E137" s="43">
        <v>126824</v>
      </c>
      <c r="F137" s="37">
        <v>0</v>
      </c>
      <c r="G137" s="37">
        <v>120153</v>
      </c>
      <c r="H137" s="37">
        <v>5513</v>
      </c>
      <c r="I137" s="37">
        <v>0</v>
      </c>
      <c r="J137" s="37">
        <v>0</v>
      </c>
      <c r="K137" s="37">
        <v>0</v>
      </c>
      <c r="L137" s="37">
        <v>0</v>
      </c>
      <c r="M137" s="37">
        <v>159017</v>
      </c>
      <c r="N137" s="37">
        <v>44839</v>
      </c>
      <c r="O137" s="37">
        <v>456346</v>
      </c>
      <c r="P137" s="37">
        <v>50556</v>
      </c>
      <c r="Q137" s="37">
        <v>0</v>
      </c>
      <c r="R137" s="37">
        <v>105704</v>
      </c>
      <c r="S137" s="37">
        <v>23617</v>
      </c>
      <c r="T137" s="37">
        <v>365</v>
      </c>
      <c r="U137" s="37">
        <v>38291</v>
      </c>
      <c r="V137" s="37">
        <v>0</v>
      </c>
      <c r="W137" s="37">
        <v>0</v>
      </c>
      <c r="X137" s="37">
        <v>29121</v>
      </c>
      <c r="Y137" s="37">
        <v>12409</v>
      </c>
      <c r="Z137" s="37">
        <v>0</v>
      </c>
      <c r="AA137" s="37">
        <v>49731</v>
      </c>
      <c r="AB137" s="37">
        <v>309794</v>
      </c>
      <c r="AC137" s="37">
        <v>615000</v>
      </c>
      <c r="AD137" s="37">
        <v>1043597</v>
      </c>
      <c r="AE137" s="37">
        <v>0</v>
      </c>
      <c r="AF137" s="32">
        <v>433</v>
      </c>
      <c r="AG137" s="32"/>
      <c r="AH137" s="32"/>
    </row>
    <row r="138" spans="1:34" x14ac:dyDescent="0.35">
      <c r="A138" s="61">
        <f t="shared" si="2"/>
        <v>1</v>
      </c>
      <c r="B138" s="37" t="s">
        <v>1084</v>
      </c>
      <c r="C138" s="30">
        <v>1</v>
      </c>
      <c r="D138" s="30">
        <v>0</v>
      </c>
      <c r="E138" s="43">
        <v>3189</v>
      </c>
      <c r="F138" s="38">
        <v>-1</v>
      </c>
      <c r="G138" s="37">
        <v>0</v>
      </c>
      <c r="H138" s="37">
        <v>0</v>
      </c>
      <c r="I138" s="37">
        <v>0</v>
      </c>
      <c r="J138" s="37">
        <v>0</v>
      </c>
      <c r="K138" s="37">
        <v>61</v>
      </c>
      <c r="L138" s="37">
        <v>0</v>
      </c>
      <c r="M138" s="37">
        <v>0</v>
      </c>
      <c r="N138" s="37">
        <v>670</v>
      </c>
      <c r="O138" s="37">
        <v>3920</v>
      </c>
      <c r="P138" s="37">
        <v>68</v>
      </c>
      <c r="Q138" s="37">
        <v>270</v>
      </c>
      <c r="R138" s="37">
        <v>250</v>
      </c>
      <c r="S138" s="37">
        <v>1834</v>
      </c>
      <c r="T138" s="37">
        <v>0</v>
      </c>
      <c r="U138" s="37">
        <v>747</v>
      </c>
      <c r="V138" s="37">
        <v>0</v>
      </c>
      <c r="W138" s="37">
        <v>0</v>
      </c>
      <c r="X138" s="37">
        <v>426</v>
      </c>
      <c r="Y138" s="37">
        <v>312</v>
      </c>
      <c r="Z138" s="37">
        <v>0</v>
      </c>
      <c r="AA138" s="37">
        <v>95</v>
      </c>
      <c r="AB138" s="37">
        <v>4002</v>
      </c>
      <c r="AC138" s="37">
        <v>46759</v>
      </c>
      <c r="AD138" s="37">
        <v>2873</v>
      </c>
      <c r="AE138" s="37">
        <v>0</v>
      </c>
      <c r="AF138" s="32">
        <v>435</v>
      </c>
      <c r="AG138" s="32"/>
      <c r="AH138" s="32"/>
    </row>
    <row r="139" spans="1:34" x14ac:dyDescent="0.35">
      <c r="A139" s="61">
        <f t="shared" si="2"/>
        <v>0</v>
      </c>
      <c r="B139" s="37" t="s">
        <v>431</v>
      </c>
      <c r="C139" s="30">
        <v>1</v>
      </c>
      <c r="D139" s="30">
        <v>0</v>
      </c>
      <c r="E139" s="43">
        <v>30339</v>
      </c>
      <c r="F139" s="37">
        <v>0</v>
      </c>
      <c r="G139" s="37">
        <v>0</v>
      </c>
      <c r="H139" s="37">
        <v>0</v>
      </c>
      <c r="I139" s="37">
        <v>0</v>
      </c>
      <c r="J139" s="37">
        <v>0</v>
      </c>
      <c r="K139" s="37">
        <v>0</v>
      </c>
      <c r="L139" s="37">
        <v>0</v>
      </c>
      <c r="M139" s="37">
        <v>42551</v>
      </c>
      <c r="N139" s="37">
        <v>298</v>
      </c>
      <c r="O139" s="37">
        <v>73188</v>
      </c>
      <c r="P139" s="37">
        <v>1200</v>
      </c>
      <c r="Q139" s="37">
        <v>0</v>
      </c>
      <c r="R139" s="37">
        <v>0</v>
      </c>
      <c r="S139" s="37">
        <v>23071</v>
      </c>
      <c r="T139" s="37">
        <v>137</v>
      </c>
      <c r="U139" s="37">
        <v>44817</v>
      </c>
      <c r="V139" s="37">
        <v>0</v>
      </c>
      <c r="W139" s="37">
        <v>3673</v>
      </c>
      <c r="X139" s="37">
        <v>7048</v>
      </c>
      <c r="Y139" s="37">
        <v>2474</v>
      </c>
      <c r="Z139" s="37">
        <v>1635</v>
      </c>
      <c r="AA139" s="37">
        <v>3364</v>
      </c>
      <c r="AB139" s="37">
        <v>87419</v>
      </c>
      <c r="AC139" s="37">
        <v>261566</v>
      </c>
      <c r="AD139" s="37">
        <v>150617</v>
      </c>
      <c r="AE139" s="37">
        <v>1635</v>
      </c>
      <c r="AF139" s="32">
        <v>438</v>
      </c>
      <c r="AG139" s="32"/>
      <c r="AH139" s="32"/>
    </row>
    <row r="140" spans="1:34" x14ac:dyDescent="0.35">
      <c r="A140" s="61">
        <f t="shared" si="2"/>
        <v>0</v>
      </c>
      <c r="B140" s="37" t="s">
        <v>439</v>
      </c>
      <c r="C140" s="30">
        <v>1</v>
      </c>
      <c r="D140" s="30">
        <v>0</v>
      </c>
      <c r="E140" s="43">
        <v>5770</v>
      </c>
      <c r="F140" s="37">
        <v>0</v>
      </c>
      <c r="G140" s="37">
        <v>0</v>
      </c>
      <c r="H140" s="37">
        <v>0</v>
      </c>
      <c r="I140" s="37">
        <v>0</v>
      </c>
      <c r="J140" s="37">
        <v>0</v>
      </c>
      <c r="K140" s="37">
        <v>70</v>
      </c>
      <c r="L140" s="37">
        <v>37</v>
      </c>
      <c r="M140" s="37">
        <v>7000</v>
      </c>
      <c r="N140" s="37">
        <v>301</v>
      </c>
      <c r="O140" s="37">
        <v>13178</v>
      </c>
      <c r="P140" s="37">
        <v>8921</v>
      </c>
      <c r="Q140" s="37">
        <v>0</v>
      </c>
      <c r="R140" s="37">
        <v>0</v>
      </c>
      <c r="S140" s="37">
        <v>2550</v>
      </c>
      <c r="T140" s="37">
        <v>0</v>
      </c>
      <c r="U140" s="37">
        <v>2268</v>
      </c>
      <c r="V140" s="37">
        <v>0</v>
      </c>
      <c r="W140" s="37">
        <v>165</v>
      </c>
      <c r="X140" s="37">
        <v>427</v>
      </c>
      <c r="Y140" s="37">
        <v>535</v>
      </c>
      <c r="Z140" s="37">
        <v>0</v>
      </c>
      <c r="AA140" s="37">
        <v>139</v>
      </c>
      <c r="AB140" s="37">
        <v>15005</v>
      </c>
      <c r="AC140" s="37">
        <v>43428</v>
      </c>
      <c r="AD140" s="37">
        <v>13438</v>
      </c>
      <c r="AE140" s="37">
        <v>0</v>
      </c>
      <c r="AF140" s="32">
        <v>441</v>
      </c>
      <c r="AG140" s="32"/>
      <c r="AH140" s="32"/>
    </row>
    <row r="141" spans="1:34" x14ac:dyDescent="0.35">
      <c r="A141" s="61">
        <f t="shared" si="2"/>
        <v>0</v>
      </c>
      <c r="B141" s="37" t="s">
        <v>448</v>
      </c>
      <c r="C141" s="30">
        <v>1</v>
      </c>
      <c r="D141" s="30">
        <v>0</v>
      </c>
      <c r="E141" s="43">
        <v>0</v>
      </c>
      <c r="F141" s="37">
        <v>1992</v>
      </c>
      <c r="G141" s="37">
        <v>287</v>
      </c>
      <c r="H141" s="37">
        <v>0</v>
      </c>
      <c r="I141" s="37">
        <v>0</v>
      </c>
      <c r="J141" s="37">
        <v>0</v>
      </c>
      <c r="K141" s="37">
        <v>0</v>
      </c>
      <c r="L141" s="37">
        <v>0</v>
      </c>
      <c r="M141" s="37">
        <v>0</v>
      </c>
      <c r="N141" s="37">
        <v>67</v>
      </c>
      <c r="O141" s="37">
        <v>2346</v>
      </c>
      <c r="P141" s="37">
        <v>39</v>
      </c>
      <c r="Q141" s="37">
        <v>3</v>
      </c>
      <c r="R141" s="37">
        <v>614</v>
      </c>
      <c r="S141" s="37">
        <v>1864</v>
      </c>
      <c r="T141" s="37">
        <v>0</v>
      </c>
      <c r="U141" s="37">
        <v>0</v>
      </c>
      <c r="V141" s="37">
        <v>0</v>
      </c>
      <c r="W141" s="37">
        <v>0</v>
      </c>
      <c r="X141" s="37">
        <v>0</v>
      </c>
      <c r="Y141" s="37">
        <v>187</v>
      </c>
      <c r="Z141" s="37">
        <v>0</v>
      </c>
      <c r="AA141" s="37">
        <v>117</v>
      </c>
      <c r="AB141" s="37">
        <v>2824</v>
      </c>
      <c r="AC141" s="37">
        <v>45973</v>
      </c>
      <c r="AD141" s="37">
        <v>0</v>
      </c>
      <c r="AE141" s="37">
        <v>0</v>
      </c>
      <c r="AF141" s="32" t="s">
        <v>1279</v>
      </c>
      <c r="AG141" s="32"/>
      <c r="AH141" s="32"/>
    </row>
    <row r="142" spans="1:34" x14ac:dyDescent="0.35">
      <c r="A142" s="61">
        <f t="shared" si="2"/>
        <v>1</v>
      </c>
      <c r="B142" s="37" t="s">
        <v>453</v>
      </c>
      <c r="C142" s="30">
        <v>1</v>
      </c>
      <c r="D142" s="30">
        <v>0</v>
      </c>
      <c r="E142" s="43">
        <v>18743</v>
      </c>
      <c r="F142" s="38">
        <v>-1</v>
      </c>
      <c r="G142" s="37">
        <v>36832</v>
      </c>
      <c r="H142" s="37">
        <v>0</v>
      </c>
      <c r="I142" s="37">
        <v>0</v>
      </c>
      <c r="J142" s="37">
        <v>0</v>
      </c>
      <c r="K142" s="37">
        <v>0</v>
      </c>
      <c r="L142" s="37">
        <v>0</v>
      </c>
      <c r="M142" s="37">
        <v>9501</v>
      </c>
      <c r="N142" s="37">
        <v>45564</v>
      </c>
      <c r="O142" s="37">
        <v>110640</v>
      </c>
      <c r="P142" s="37">
        <v>0</v>
      </c>
      <c r="Q142" s="37">
        <v>0</v>
      </c>
      <c r="R142" s="37">
        <v>34270</v>
      </c>
      <c r="S142" s="37">
        <v>13862</v>
      </c>
      <c r="T142" s="37">
        <v>0</v>
      </c>
      <c r="U142" s="37">
        <v>3136</v>
      </c>
      <c r="V142" s="37">
        <v>133</v>
      </c>
      <c r="W142" s="37">
        <v>6672</v>
      </c>
      <c r="X142" s="37">
        <v>21103</v>
      </c>
      <c r="Y142" s="37">
        <v>1781</v>
      </c>
      <c r="Z142" s="37">
        <v>0</v>
      </c>
      <c r="AA142" s="37">
        <v>23220</v>
      </c>
      <c r="AB142" s="37">
        <v>104177</v>
      </c>
      <c r="AC142" s="37">
        <v>182876</v>
      </c>
      <c r="AD142" s="37">
        <v>148605</v>
      </c>
      <c r="AE142" s="37">
        <v>0</v>
      </c>
      <c r="AF142" s="32">
        <v>445</v>
      </c>
      <c r="AG142" s="32"/>
      <c r="AH142" s="32"/>
    </row>
    <row r="143" spans="1:34" x14ac:dyDescent="0.35">
      <c r="A143" s="61">
        <f t="shared" si="2"/>
        <v>0</v>
      </c>
      <c r="B143" s="37" t="s">
        <v>456</v>
      </c>
      <c r="C143" s="30">
        <v>1</v>
      </c>
      <c r="D143" s="30">
        <v>0</v>
      </c>
      <c r="E143" s="43">
        <v>1003</v>
      </c>
      <c r="F143" s="37">
        <v>7138</v>
      </c>
      <c r="G143" s="37">
        <v>726</v>
      </c>
      <c r="H143" s="37">
        <v>838</v>
      </c>
      <c r="I143" s="37">
        <v>136</v>
      </c>
      <c r="J143" s="37">
        <v>5447</v>
      </c>
      <c r="K143" s="37">
        <v>265</v>
      </c>
      <c r="L143" s="37">
        <v>2248</v>
      </c>
      <c r="M143" s="37">
        <v>890</v>
      </c>
      <c r="N143" s="37">
        <v>19974</v>
      </c>
      <c r="O143" s="37">
        <v>38665</v>
      </c>
      <c r="P143" s="37">
        <v>0</v>
      </c>
      <c r="Q143" s="37">
        <v>2743</v>
      </c>
      <c r="R143" s="37">
        <v>13241</v>
      </c>
      <c r="S143" s="37">
        <v>3687</v>
      </c>
      <c r="T143" s="37">
        <v>0</v>
      </c>
      <c r="U143" s="37">
        <v>3470</v>
      </c>
      <c r="V143" s="37">
        <v>0</v>
      </c>
      <c r="W143" s="37">
        <v>1605</v>
      </c>
      <c r="X143" s="37">
        <v>6690</v>
      </c>
      <c r="Y143" s="37">
        <v>2401</v>
      </c>
      <c r="Z143" s="37">
        <v>2926</v>
      </c>
      <c r="AA143" s="37">
        <v>1670</v>
      </c>
      <c r="AB143" s="37">
        <v>38433</v>
      </c>
      <c r="AC143" s="37">
        <v>78763</v>
      </c>
      <c r="AD143" s="37">
        <v>151091</v>
      </c>
      <c r="AE143" s="37">
        <v>5776</v>
      </c>
      <c r="AF143" s="32">
        <v>446</v>
      </c>
      <c r="AG143" s="32"/>
      <c r="AH143" s="32"/>
    </row>
    <row r="144" spans="1:34" x14ac:dyDescent="0.35">
      <c r="A144" s="61">
        <f t="shared" si="2"/>
        <v>0</v>
      </c>
      <c r="B144" s="37" t="s">
        <v>467</v>
      </c>
      <c r="C144" s="30">
        <v>1</v>
      </c>
      <c r="D144" s="30">
        <v>0</v>
      </c>
      <c r="E144" s="43">
        <v>0</v>
      </c>
      <c r="F144" s="37">
        <v>1231</v>
      </c>
      <c r="G144" s="37">
        <v>0</v>
      </c>
      <c r="H144" s="37">
        <v>0</v>
      </c>
      <c r="I144" s="37">
        <v>0</v>
      </c>
      <c r="J144" s="37">
        <v>0</v>
      </c>
      <c r="K144" s="37">
        <v>0</v>
      </c>
      <c r="L144" s="37">
        <v>0</v>
      </c>
      <c r="M144" s="37">
        <v>0</v>
      </c>
      <c r="N144" s="37">
        <v>6338</v>
      </c>
      <c r="O144" s="37">
        <v>7569</v>
      </c>
      <c r="P144" s="37">
        <v>0</v>
      </c>
      <c r="Q144" s="37">
        <v>27</v>
      </c>
      <c r="R144" s="37">
        <v>0</v>
      </c>
      <c r="S144" s="37">
        <v>1501</v>
      </c>
      <c r="T144" s="37">
        <v>0</v>
      </c>
      <c r="U144" s="37">
        <v>244</v>
      </c>
      <c r="V144" s="37">
        <v>0</v>
      </c>
      <c r="W144" s="37">
        <v>95</v>
      </c>
      <c r="X144" s="37">
        <v>1629</v>
      </c>
      <c r="Y144" s="37">
        <v>234</v>
      </c>
      <c r="Z144" s="37">
        <v>2248</v>
      </c>
      <c r="AA144" s="37">
        <v>3146</v>
      </c>
      <c r="AB144" s="37">
        <v>9124</v>
      </c>
      <c r="AC144" s="37">
        <v>31830</v>
      </c>
      <c r="AD144" s="37">
        <v>23961</v>
      </c>
      <c r="AE144" s="37">
        <v>4938</v>
      </c>
      <c r="AF144" s="32">
        <v>450</v>
      </c>
      <c r="AG144" s="32"/>
      <c r="AH144" s="32"/>
    </row>
    <row r="145" spans="1:34" x14ac:dyDescent="0.35">
      <c r="A145" s="61">
        <f t="shared" si="2"/>
        <v>1</v>
      </c>
      <c r="B145" s="37" t="s">
        <v>469</v>
      </c>
      <c r="C145" s="30">
        <v>1</v>
      </c>
      <c r="D145" s="30">
        <v>0</v>
      </c>
      <c r="E145" s="43">
        <v>8512</v>
      </c>
      <c r="F145" s="38">
        <v>-1</v>
      </c>
      <c r="G145" s="37">
        <v>1936</v>
      </c>
      <c r="H145" s="37">
        <v>1139</v>
      </c>
      <c r="I145" s="37">
        <v>0</v>
      </c>
      <c r="J145" s="37">
        <v>0</v>
      </c>
      <c r="K145" s="37">
        <v>0</v>
      </c>
      <c r="L145" s="37">
        <v>52</v>
      </c>
      <c r="M145" s="37">
        <v>7000</v>
      </c>
      <c r="N145" s="37">
        <v>2774</v>
      </c>
      <c r="O145" s="37">
        <v>21413</v>
      </c>
      <c r="P145" s="37">
        <v>337</v>
      </c>
      <c r="Q145" s="37">
        <v>1821</v>
      </c>
      <c r="R145" s="37">
        <v>733</v>
      </c>
      <c r="S145" s="37">
        <v>1771</v>
      </c>
      <c r="T145" s="37">
        <v>0</v>
      </c>
      <c r="U145" s="37">
        <v>9762</v>
      </c>
      <c r="V145" s="37">
        <v>0</v>
      </c>
      <c r="W145" s="37">
        <v>4096</v>
      </c>
      <c r="X145" s="37">
        <v>5058</v>
      </c>
      <c r="Y145" s="37">
        <v>1088</v>
      </c>
      <c r="Z145" s="37">
        <v>93</v>
      </c>
      <c r="AA145" s="37">
        <v>1260</v>
      </c>
      <c r="AB145" s="37">
        <v>26019</v>
      </c>
      <c r="AC145" s="37">
        <v>64657</v>
      </c>
      <c r="AD145" s="37">
        <v>70209</v>
      </c>
      <c r="AE145" s="37">
        <v>0</v>
      </c>
      <c r="AF145" s="32">
        <v>451</v>
      </c>
      <c r="AG145" s="32"/>
      <c r="AH145" s="32"/>
    </row>
    <row r="146" spans="1:34" x14ac:dyDescent="0.35">
      <c r="A146" s="61">
        <f t="shared" ref="A146:A209" si="3">+O146-SUM(E146:N146)</f>
        <v>0</v>
      </c>
      <c r="B146" s="37" t="s">
        <v>472</v>
      </c>
      <c r="C146" s="30">
        <v>1</v>
      </c>
      <c r="D146" s="30">
        <v>0</v>
      </c>
      <c r="E146" s="43">
        <v>0</v>
      </c>
      <c r="F146" s="37">
        <v>0</v>
      </c>
      <c r="G146" s="37">
        <v>0</v>
      </c>
      <c r="H146" s="37">
        <v>1857</v>
      </c>
      <c r="I146" s="37">
        <v>0</v>
      </c>
      <c r="J146" s="37">
        <v>0</v>
      </c>
      <c r="K146" s="37">
        <v>208</v>
      </c>
      <c r="L146" s="37">
        <v>0</v>
      </c>
      <c r="M146" s="37">
        <v>1300</v>
      </c>
      <c r="N146" s="37">
        <v>3650</v>
      </c>
      <c r="O146" s="37">
        <v>7015</v>
      </c>
      <c r="P146" s="37">
        <v>4158</v>
      </c>
      <c r="Q146" s="37">
        <v>0</v>
      </c>
      <c r="R146" s="37">
        <v>0</v>
      </c>
      <c r="S146" s="37">
        <v>7000</v>
      </c>
      <c r="T146" s="37">
        <v>50</v>
      </c>
      <c r="U146" s="37">
        <v>2130</v>
      </c>
      <c r="V146" s="37">
        <v>0</v>
      </c>
      <c r="W146" s="37">
        <v>0</v>
      </c>
      <c r="X146" s="37">
        <v>3260</v>
      </c>
      <c r="Y146" s="37">
        <v>769</v>
      </c>
      <c r="Z146" s="37">
        <v>500</v>
      </c>
      <c r="AA146" s="37">
        <v>909</v>
      </c>
      <c r="AB146" s="37">
        <v>18776</v>
      </c>
      <c r="AC146" s="37">
        <v>140643</v>
      </c>
      <c r="AD146" s="37">
        <v>41851</v>
      </c>
      <c r="AE146" s="37">
        <v>0</v>
      </c>
      <c r="AF146" s="32" t="s">
        <v>1280</v>
      </c>
      <c r="AG146" s="32"/>
      <c r="AH146" s="32"/>
    </row>
    <row r="147" spans="1:34" x14ac:dyDescent="0.35">
      <c r="A147" s="61">
        <f t="shared" si="3"/>
        <v>0</v>
      </c>
      <c r="B147" s="37" t="s">
        <v>477</v>
      </c>
      <c r="C147" s="30">
        <v>1</v>
      </c>
      <c r="D147" s="30">
        <v>0</v>
      </c>
      <c r="E147" s="43">
        <v>39193</v>
      </c>
      <c r="F147" s="37">
        <v>0</v>
      </c>
      <c r="G147" s="37">
        <v>62032</v>
      </c>
      <c r="H147" s="37">
        <v>45924</v>
      </c>
      <c r="I147" s="37">
        <v>0</v>
      </c>
      <c r="J147" s="37">
        <v>0</v>
      </c>
      <c r="K147" s="37">
        <v>0</v>
      </c>
      <c r="L147" s="37">
        <v>0</v>
      </c>
      <c r="M147" s="37">
        <v>78936</v>
      </c>
      <c r="N147" s="37">
        <v>35291</v>
      </c>
      <c r="O147" s="37">
        <v>261376</v>
      </c>
      <c r="P147" s="37">
        <v>1824</v>
      </c>
      <c r="Q147" s="37">
        <v>9079</v>
      </c>
      <c r="R147" s="37">
        <v>37457</v>
      </c>
      <c r="S147" s="37">
        <v>11542</v>
      </c>
      <c r="T147" s="37">
        <v>559</v>
      </c>
      <c r="U147" s="37">
        <v>17080</v>
      </c>
      <c r="V147" s="37">
        <v>0</v>
      </c>
      <c r="W147" s="37">
        <v>5231</v>
      </c>
      <c r="X147" s="37">
        <v>213845</v>
      </c>
      <c r="Y147" s="37">
        <v>6893</v>
      </c>
      <c r="Z147" s="37">
        <v>3638</v>
      </c>
      <c r="AA147" s="37">
        <v>45105</v>
      </c>
      <c r="AB147" s="37">
        <v>352253</v>
      </c>
      <c r="AC147" s="37">
        <v>372560</v>
      </c>
      <c r="AD147" s="37">
        <v>881761</v>
      </c>
      <c r="AE147" s="37">
        <v>4319</v>
      </c>
      <c r="AF147" s="32">
        <v>454</v>
      </c>
      <c r="AG147" s="32"/>
      <c r="AH147" s="32"/>
    </row>
    <row r="148" spans="1:34" x14ac:dyDescent="0.35">
      <c r="A148" s="61">
        <f t="shared" si="3"/>
        <v>0</v>
      </c>
      <c r="B148" s="53" t="s">
        <v>481</v>
      </c>
      <c r="C148" s="30">
        <v>1</v>
      </c>
      <c r="D148" s="30">
        <v>0</v>
      </c>
      <c r="E148" s="53">
        <v>219415</v>
      </c>
      <c r="F148" s="35">
        <v>0</v>
      </c>
      <c r="G148" s="35">
        <v>65107</v>
      </c>
      <c r="H148" s="35">
        <v>23004</v>
      </c>
      <c r="I148" s="35">
        <v>75914</v>
      </c>
      <c r="J148" s="35">
        <v>123083</v>
      </c>
      <c r="K148" s="35">
        <v>0</v>
      </c>
      <c r="L148" s="35">
        <v>0</v>
      </c>
      <c r="M148" s="35">
        <v>251669</v>
      </c>
      <c r="N148" s="35">
        <v>130301</v>
      </c>
      <c r="O148" s="35">
        <v>888493</v>
      </c>
      <c r="P148" s="35">
        <v>52267</v>
      </c>
      <c r="Q148" s="35">
        <v>60287</v>
      </c>
      <c r="R148" s="35">
        <v>0</v>
      </c>
      <c r="S148" s="35">
        <v>180144</v>
      </c>
      <c r="T148" s="35">
        <v>0</v>
      </c>
      <c r="U148" s="35">
        <v>59372</v>
      </c>
      <c r="V148" s="35">
        <v>0</v>
      </c>
      <c r="W148" s="35">
        <v>0</v>
      </c>
      <c r="X148" s="35">
        <v>321464</v>
      </c>
      <c r="Y148" s="35">
        <v>41631</v>
      </c>
      <c r="Z148" s="35">
        <v>72527</v>
      </c>
      <c r="AA148" s="35">
        <v>34071</v>
      </c>
      <c r="AB148" s="35">
        <v>821763</v>
      </c>
      <c r="AC148" s="35">
        <v>3119394</v>
      </c>
      <c r="AD148" s="35">
        <v>4153329</v>
      </c>
      <c r="AE148" s="35">
        <v>376110</v>
      </c>
      <c r="AF148" s="32">
        <v>455</v>
      </c>
      <c r="AG148" s="32" t="s">
        <v>1281</v>
      </c>
      <c r="AH148" s="32" t="s">
        <v>1282</v>
      </c>
    </row>
    <row r="149" spans="1:34" x14ac:dyDescent="0.35">
      <c r="A149" s="61">
        <f t="shared" si="3"/>
        <v>0</v>
      </c>
      <c r="B149" s="43" t="s">
        <v>485</v>
      </c>
      <c r="C149" s="30">
        <v>1</v>
      </c>
      <c r="D149" s="30">
        <v>0</v>
      </c>
      <c r="E149" s="43">
        <v>8190</v>
      </c>
      <c r="F149" s="37">
        <v>0</v>
      </c>
      <c r="G149" s="37">
        <v>0</v>
      </c>
      <c r="H149" s="37">
        <v>0</v>
      </c>
      <c r="I149" s="37">
        <v>0</v>
      </c>
      <c r="J149" s="37">
        <v>0</v>
      </c>
      <c r="K149" s="37">
        <v>0</v>
      </c>
      <c r="L149" s="37">
        <v>0</v>
      </c>
      <c r="M149" s="37">
        <v>2400</v>
      </c>
      <c r="N149" s="37">
        <v>1265</v>
      </c>
      <c r="O149" s="37">
        <v>11855</v>
      </c>
      <c r="P149" s="37">
        <v>335</v>
      </c>
      <c r="Q149" s="37">
        <v>0</v>
      </c>
      <c r="R149" s="37">
        <v>0</v>
      </c>
      <c r="S149" s="37">
        <v>2097</v>
      </c>
      <c r="T149" s="37">
        <v>0</v>
      </c>
      <c r="U149" s="37">
        <v>1497</v>
      </c>
      <c r="V149" s="37">
        <v>0</v>
      </c>
      <c r="W149" s="37">
        <v>2814</v>
      </c>
      <c r="X149" s="37">
        <v>2260</v>
      </c>
      <c r="Y149" s="37">
        <v>0</v>
      </c>
      <c r="Z149" s="37">
        <v>0</v>
      </c>
      <c r="AA149" s="37">
        <v>2125</v>
      </c>
      <c r="AB149" s="37">
        <v>11128</v>
      </c>
      <c r="AC149" s="37">
        <v>118167</v>
      </c>
      <c r="AD149" s="37">
        <v>19078</v>
      </c>
      <c r="AE149" s="37">
        <v>0</v>
      </c>
      <c r="AF149" s="32" t="s">
        <v>1281</v>
      </c>
      <c r="AG149" s="32"/>
      <c r="AH149" s="32"/>
    </row>
    <row r="150" spans="1:34" x14ac:dyDescent="0.35">
      <c r="A150" s="61">
        <f t="shared" si="3"/>
        <v>0</v>
      </c>
      <c r="B150" s="43" t="s">
        <v>499</v>
      </c>
      <c r="C150" s="30">
        <v>1</v>
      </c>
      <c r="D150" s="30">
        <v>0</v>
      </c>
      <c r="E150" s="43"/>
      <c r="F150" s="37">
        <v>6667</v>
      </c>
      <c r="G150" s="37">
        <v>0</v>
      </c>
      <c r="H150" s="37">
        <v>1667</v>
      </c>
      <c r="I150" s="37">
        <v>0</v>
      </c>
      <c r="J150" s="37">
        <v>27322</v>
      </c>
      <c r="K150" s="37">
        <v>100</v>
      </c>
      <c r="L150" s="37">
        <v>0</v>
      </c>
      <c r="M150" s="37">
        <v>176980</v>
      </c>
      <c r="N150" s="37">
        <v>34509</v>
      </c>
      <c r="O150" s="37">
        <v>247245</v>
      </c>
      <c r="P150" s="37">
        <v>404</v>
      </c>
      <c r="Q150" s="37">
        <v>19070</v>
      </c>
      <c r="R150" s="37">
        <v>165407</v>
      </c>
      <c r="S150" s="37">
        <v>7890</v>
      </c>
      <c r="T150" s="37">
        <v>0</v>
      </c>
      <c r="U150" s="37">
        <v>0</v>
      </c>
      <c r="V150" s="37">
        <v>0</v>
      </c>
      <c r="W150" s="37">
        <v>26538</v>
      </c>
      <c r="X150" s="37">
        <v>14550</v>
      </c>
      <c r="Y150" s="37">
        <v>2601</v>
      </c>
      <c r="Z150" s="37">
        <v>4128</v>
      </c>
      <c r="AA150" s="37">
        <v>0</v>
      </c>
      <c r="AB150" s="37">
        <v>240588</v>
      </c>
      <c r="AC150" s="37">
        <v>221216</v>
      </c>
      <c r="AD150" s="37">
        <v>300529</v>
      </c>
      <c r="AE150" s="37">
        <v>4579</v>
      </c>
      <c r="AF150" s="32">
        <v>457</v>
      </c>
      <c r="AG150" s="32"/>
      <c r="AH150" s="32"/>
    </row>
    <row r="151" spans="1:34" x14ac:dyDescent="0.35">
      <c r="A151" s="61">
        <f t="shared" si="3"/>
        <v>0</v>
      </c>
      <c r="B151" s="43" t="s">
        <v>504</v>
      </c>
      <c r="C151" s="30">
        <v>1</v>
      </c>
      <c r="D151" s="30">
        <v>0</v>
      </c>
      <c r="E151" s="43">
        <v>13312</v>
      </c>
      <c r="F151" s="37">
        <v>7855</v>
      </c>
      <c r="G151" s="37">
        <v>28397</v>
      </c>
      <c r="H151" s="37">
        <v>2438</v>
      </c>
      <c r="I151" s="37">
        <v>0</v>
      </c>
      <c r="J151" s="37">
        <v>0</v>
      </c>
      <c r="K151" s="37">
        <v>0</v>
      </c>
      <c r="L151" s="37">
        <v>0</v>
      </c>
      <c r="M151" s="37">
        <v>76210</v>
      </c>
      <c r="N151" s="37">
        <v>48854</v>
      </c>
      <c r="O151" s="37">
        <v>177066</v>
      </c>
      <c r="P151" s="37">
        <v>26147</v>
      </c>
      <c r="Q151" s="37">
        <v>0</v>
      </c>
      <c r="R151" s="37">
        <v>2397</v>
      </c>
      <c r="S151" s="37">
        <v>14033</v>
      </c>
      <c r="T151" s="37">
        <v>251</v>
      </c>
      <c r="U151" s="37">
        <v>34648</v>
      </c>
      <c r="V151" s="37">
        <v>16291</v>
      </c>
      <c r="W151" s="37">
        <v>16666</v>
      </c>
      <c r="X151" s="37">
        <v>24807</v>
      </c>
      <c r="Y151" s="37">
        <v>3412</v>
      </c>
      <c r="Z151" s="37">
        <v>4227</v>
      </c>
      <c r="AA151" s="37">
        <v>51228</v>
      </c>
      <c r="AB151" s="37">
        <v>194107</v>
      </c>
      <c r="AC151" s="37">
        <v>204587</v>
      </c>
      <c r="AD151" s="37">
        <v>462480</v>
      </c>
      <c r="AE151" s="37">
        <v>12659</v>
      </c>
      <c r="AF151" s="32">
        <v>458</v>
      </c>
      <c r="AG151" s="32"/>
      <c r="AH151" s="32"/>
    </row>
    <row r="152" spans="1:34" x14ac:dyDescent="0.35">
      <c r="A152" s="61">
        <f t="shared" si="3"/>
        <v>0</v>
      </c>
      <c r="B152" s="43" t="s">
        <v>513</v>
      </c>
      <c r="C152" s="30">
        <v>1</v>
      </c>
      <c r="D152" s="30">
        <v>0</v>
      </c>
      <c r="E152" s="43">
        <v>21812</v>
      </c>
      <c r="F152" s="37">
        <v>0</v>
      </c>
      <c r="G152" s="37">
        <v>39889</v>
      </c>
      <c r="H152" s="37">
        <v>4992</v>
      </c>
      <c r="I152" s="37">
        <v>0</v>
      </c>
      <c r="J152" s="37">
        <v>0</v>
      </c>
      <c r="K152" s="37">
        <v>0</v>
      </c>
      <c r="L152" s="37">
        <v>0</v>
      </c>
      <c r="M152" s="37">
        <v>59588</v>
      </c>
      <c r="N152" s="37">
        <v>5054</v>
      </c>
      <c r="O152" s="37">
        <v>131335</v>
      </c>
      <c r="P152" s="37">
        <v>2208</v>
      </c>
      <c r="Q152" s="37">
        <v>5066</v>
      </c>
      <c r="R152" s="37">
        <v>33380</v>
      </c>
      <c r="S152" s="37">
        <v>23577</v>
      </c>
      <c r="T152" s="37">
        <v>199</v>
      </c>
      <c r="U152" s="37">
        <v>21030</v>
      </c>
      <c r="V152" s="37">
        <v>487</v>
      </c>
      <c r="W152" s="37">
        <v>3136</v>
      </c>
      <c r="X152" s="37">
        <v>33807</v>
      </c>
      <c r="Y152" s="37">
        <v>3108</v>
      </c>
      <c r="Z152" s="37">
        <v>5470</v>
      </c>
      <c r="AA152" s="37">
        <v>1897</v>
      </c>
      <c r="AB152" s="37">
        <v>133365</v>
      </c>
      <c r="AC152" s="37">
        <v>138208</v>
      </c>
      <c r="AD152" s="37">
        <v>406347</v>
      </c>
      <c r="AE152" s="37">
        <v>8687</v>
      </c>
      <c r="AF152" s="32">
        <v>459</v>
      </c>
      <c r="AG152" s="32"/>
      <c r="AH152" s="32"/>
    </row>
    <row r="153" spans="1:34" x14ac:dyDescent="0.35">
      <c r="A153" s="61">
        <f t="shared" si="3"/>
        <v>0</v>
      </c>
      <c r="B153" s="43" t="s">
        <v>516</v>
      </c>
      <c r="C153" s="30">
        <v>1</v>
      </c>
      <c r="D153" s="30">
        <v>0</v>
      </c>
      <c r="E153" s="43">
        <v>13921</v>
      </c>
      <c r="F153" s="37">
        <v>0</v>
      </c>
      <c r="G153" s="37">
        <v>0</v>
      </c>
      <c r="H153" s="37">
        <v>2402</v>
      </c>
      <c r="I153" s="37">
        <v>0</v>
      </c>
      <c r="J153" s="37">
        <v>0</v>
      </c>
      <c r="K153" s="37">
        <v>0</v>
      </c>
      <c r="L153" s="37">
        <v>0</v>
      </c>
      <c r="M153" s="37">
        <v>9600</v>
      </c>
      <c r="N153" s="37">
        <v>25113</v>
      </c>
      <c r="O153" s="37">
        <v>51036</v>
      </c>
      <c r="P153" s="37">
        <v>234</v>
      </c>
      <c r="Q153" s="37">
        <v>0</v>
      </c>
      <c r="R153" s="37">
        <v>20236</v>
      </c>
      <c r="S153" s="37">
        <v>11857</v>
      </c>
      <c r="T153" s="37">
        <v>1621</v>
      </c>
      <c r="U153" s="37">
        <v>2364</v>
      </c>
      <c r="V153" s="37">
        <v>0</v>
      </c>
      <c r="W153" s="37">
        <v>562</v>
      </c>
      <c r="X153" s="37">
        <v>12814</v>
      </c>
      <c r="Y153" s="37">
        <v>1682</v>
      </c>
      <c r="Z153" s="37">
        <v>0</v>
      </c>
      <c r="AA153" s="37">
        <v>1990</v>
      </c>
      <c r="AB153" s="37">
        <v>53360</v>
      </c>
      <c r="AC153" s="37">
        <v>119359</v>
      </c>
      <c r="AD153" s="37">
        <v>204048</v>
      </c>
      <c r="AE153" s="37">
        <v>3874</v>
      </c>
      <c r="AF153" s="32">
        <v>460</v>
      </c>
      <c r="AG153" s="32"/>
      <c r="AH153" s="32"/>
    </row>
    <row r="154" spans="1:34" x14ac:dyDescent="0.35">
      <c r="A154" s="61">
        <f t="shared" si="3"/>
        <v>0</v>
      </c>
      <c r="B154" s="43" t="s">
        <v>1085</v>
      </c>
      <c r="C154" s="30">
        <v>1</v>
      </c>
      <c r="D154" s="30">
        <v>0</v>
      </c>
      <c r="E154" s="43">
        <v>38332</v>
      </c>
      <c r="F154" s="37">
        <v>0</v>
      </c>
      <c r="G154" s="37">
        <v>81904</v>
      </c>
      <c r="H154" s="37">
        <v>7542</v>
      </c>
      <c r="I154" s="37">
        <v>18858</v>
      </c>
      <c r="J154" s="37">
        <v>34824</v>
      </c>
      <c r="K154" s="37">
        <v>0</v>
      </c>
      <c r="L154" s="37">
        <v>0</v>
      </c>
      <c r="M154" s="37">
        <v>73525</v>
      </c>
      <c r="N154" s="37">
        <v>32208</v>
      </c>
      <c r="O154" s="37">
        <v>287193</v>
      </c>
      <c r="P154" s="37">
        <v>2115</v>
      </c>
      <c r="Q154" s="37">
        <v>22223</v>
      </c>
      <c r="R154" s="37">
        <v>59653</v>
      </c>
      <c r="S154" s="37">
        <v>21642</v>
      </c>
      <c r="T154" s="37">
        <v>0</v>
      </c>
      <c r="U154" s="37">
        <v>29405</v>
      </c>
      <c r="V154" s="37">
        <v>0</v>
      </c>
      <c r="W154" s="37">
        <v>23202</v>
      </c>
      <c r="X154" s="37">
        <v>116912</v>
      </c>
      <c r="Y154" s="37">
        <v>8525</v>
      </c>
      <c r="Z154" s="37">
        <v>4526</v>
      </c>
      <c r="AA154" s="37">
        <v>8971</v>
      </c>
      <c r="AB154" s="37">
        <v>297174</v>
      </c>
      <c r="AC154" s="37">
        <v>357212</v>
      </c>
      <c r="AD154" s="37">
        <v>1046606</v>
      </c>
      <c r="AE154" s="37">
        <v>16045</v>
      </c>
      <c r="AF154" s="32">
        <v>462</v>
      </c>
      <c r="AG154" s="32"/>
      <c r="AH154" s="32"/>
    </row>
    <row r="155" spans="1:34" x14ac:dyDescent="0.35">
      <c r="A155" s="61">
        <f t="shared" si="3"/>
        <v>0</v>
      </c>
      <c r="B155" s="43" t="s">
        <v>532</v>
      </c>
      <c r="C155" s="30">
        <v>1</v>
      </c>
      <c r="D155" s="30">
        <v>0</v>
      </c>
      <c r="E155" s="43">
        <v>40522</v>
      </c>
      <c r="F155" s="37">
        <v>0</v>
      </c>
      <c r="G155" s="37">
        <v>972</v>
      </c>
      <c r="H155" s="37">
        <v>2219</v>
      </c>
      <c r="I155" s="37">
        <v>0</v>
      </c>
      <c r="J155" s="37">
        <v>24578</v>
      </c>
      <c r="K155" s="37">
        <v>0</v>
      </c>
      <c r="L155" s="37">
        <v>0</v>
      </c>
      <c r="M155" s="37">
        <v>71484</v>
      </c>
      <c r="N155" s="37">
        <v>31643</v>
      </c>
      <c r="O155" s="37">
        <v>171418</v>
      </c>
      <c r="P155" s="37">
        <v>3121</v>
      </c>
      <c r="Q155" s="37">
        <v>49393</v>
      </c>
      <c r="R155" s="37">
        <v>19456</v>
      </c>
      <c r="S155" s="37">
        <v>13922</v>
      </c>
      <c r="T155" s="37">
        <v>0</v>
      </c>
      <c r="U155" s="37">
        <v>6064</v>
      </c>
      <c r="V155" s="37">
        <v>231</v>
      </c>
      <c r="W155" s="37">
        <v>3281</v>
      </c>
      <c r="X155" s="37">
        <v>52370</v>
      </c>
      <c r="Y155" s="37">
        <v>1289</v>
      </c>
      <c r="Z155" s="37">
        <v>4311</v>
      </c>
      <c r="AA155" s="37">
        <v>2522</v>
      </c>
      <c r="AB155" s="37">
        <v>155960</v>
      </c>
      <c r="AC155" s="37">
        <v>214652</v>
      </c>
      <c r="AD155" s="37">
        <v>637346</v>
      </c>
      <c r="AE155" s="37">
        <v>49680</v>
      </c>
      <c r="AF155" s="32">
        <v>463</v>
      </c>
      <c r="AG155" s="32"/>
      <c r="AH155" s="32"/>
    </row>
    <row r="156" spans="1:34" x14ac:dyDescent="0.35">
      <c r="A156" s="61">
        <f t="shared" si="3"/>
        <v>0</v>
      </c>
      <c r="B156" s="43" t="s">
        <v>544</v>
      </c>
      <c r="C156" s="30">
        <v>1</v>
      </c>
      <c r="D156" s="30">
        <v>0</v>
      </c>
      <c r="E156" s="43">
        <v>37661</v>
      </c>
      <c r="F156" s="37">
        <v>18645</v>
      </c>
      <c r="G156" s="37">
        <v>132691</v>
      </c>
      <c r="H156" s="37">
        <v>6857</v>
      </c>
      <c r="I156" s="37">
        <v>0</v>
      </c>
      <c r="J156" s="37">
        <v>0</v>
      </c>
      <c r="K156" s="37">
        <v>0</v>
      </c>
      <c r="L156" s="37">
        <v>0</v>
      </c>
      <c r="M156" s="37">
        <v>144974</v>
      </c>
      <c r="N156" s="37">
        <v>68233</v>
      </c>
      <c r="O156" s="37">
        <v>409061</v>
      </c>
      <c r="P156" s="37">
        <v>1614</v>
      </c>
      <c r="Q156" s="37">
        <v>9795</v>
      </c>
      <c r="R156" s="37">
        <v>84699</v>
      </c>
      <c r="S156" s="37">
        <v>58906</v>
      </c>
      <c r="T156" s="37">
        <v>0</v>
      </c>
      <c r="U156" s="37">
        <v>96756</v>
      </c>
      <c r="V156" s="37">
        <v>0</v>
      </c>
      <c r="W156" s="37">
        <v>7501</v>
      </c>
      <c r="X156" s="37">
        <v>84475</v>
      </c>
      <c r="Y156" s="37">
        <v>11547</v>
      </c>
      <c r="Z156" s="37">
        <v>16273</v>
      </c>
      <c r="AA156" s="37">
        <v>45940</v>
      </c>
      <c r="AB156" s="37">
        <v>417506</v>
      </c>
      <c r="AC156" s="37">
        <v>792974</v>
      </c>
      <c r="AD156" s="37">
        <v>967863</v>
      </c>
      <c r="AE156" s="37">
        <v>23478</v>
      </c>
      <c r="AF156" s="32">
        <v>466</v>
      </c>
      <c r="AG156" s="32"/>
      <c r="AH156" s="32"/>
    </row>
    <row r="157" spans="1:34" x14ac:dyDescent="0.35">
      <c r="A157" s="61">
        <f t="shared" si="3"/>
        <v>0</v>
      </c>
      <c r="B157" s="43" t="s">
        <v>545</v>
      </c>
      <c r="C157" s="30">
        <v>1</v>
      </c>
      <c r="D157" s="30">
        <v>0</v>
      </c>
      <c r="E157" s="43"/>
      <c r="F157" s="37"/>
      <c r="G157" s="37">
        <v>346884</v>
      </c>
      <c r="H157" s="37">
        <v>39655</v>
      </c>
      <c r="I157" s="37">
        <v>0</v>
      </c>
      <c r="J157" s="37">
        <v>160803</v>
      </c>
      <c r="K157" s="37">
        <v>0</v>
      </c>
      <c r="L157" s="37">
        <v>0</v>
      </c>
      <c r="M157" s="37">
        <v>945135</v>
      </c>
      <c r="N157" s="37">
        <v>117559</v>
      </c>
      <c r="O157" s="37">
        <v>1610036</v>
      </c>
      <c r="P157" s="37">
        <v>0</v>
      </c>
      <c r="Q157" s="37">
        <v>224607</v>
      </c>
      <c r="R157" s="37">
        <v>464724</v>
      </c>
      <c r="S157" s="37">
        <v>167055</v>
      </c>
      <c r="T157" s="37">
        <v>449</v>
      </c>
      <c r="U157" s="37">
        <v>377228</v>
      </c>
      <c r="V157" s="37">
        <v>0</v>
      </c>
      <c r="W157" s="37">
        <v>12187</v>
      </c>
      <c r="X157" s="37">
        <v>301397</v>
      </c>
      <c r="Y157" s="37">
        <v>19555</v>
      </c>
      <c r="Z157" s="37">
        <v>81599</v>
      </c>
      <c r="AA157" s="37">
        <v>24897</v>
      </c>
      <c r="AB157" s="37">
        <v>1673698</v>
      </c>
      <c r="AC157" s="37">
        <v>2295091</v>
      </c>
      <c r="AD157" s="37">
        <v>5223512</v>
      </c>
      <c r="AE157" s="37">
        <v>0</v>
      </c>
      <c r="AF157" s="32" t="s">
        <v>1283</v>
      </c>
      <c r="AG157" s="32"/>
      <c r="AH157" s="32"/>
    </row>
    <row r="158" spans="1:34" x14ac:dyDescent="0.35">
      <c r="A158" s="61">
        <f t="shared" si="3"/>
        <v>0</v>
      </c>
      <c r="B158" s="43" t="s">
        <v>551</v>
      </c>
      <c r="C158" s="30">
        <v>1</v>
      </c>
      <c r="D158" s="30">
        <v>0</v>
      </c>
      <c r="E158" s="43">
        <v>5581</v>
      </c>
      <c r="F158" s="37">
        <v>2813</v>
      </c>
      <c r="G158" s="37">
        <v>7905</v>
      </c>
      <c r="H158" s="37">
        <v>2304</v>
      </c>
      <c r="I158" s="37">
        <v>3058</v>
      </c>
      <c r="J158" s="37">
        <v>687</v>
      </c>
      <c r="K158" s="37">
        <v>0</v>
      </c>
      <c r="L158" s="37">
        <v>0</v>
      </c>
      <c r="M158" s="37">
        <v>34421</v>
      </c>
      <c r="N158" s="37">
        <v>4066</v>
      </c>
      <c r="O158" s="37">
        <v>60835</v>
      </c>
      <c r="P158" s="37">
        <v>3377</v>
      </c>
      <c r="Q158" s="37">
        <v>20599</v>
      </c>
      <c r="R158" s="37">
        <v>1391</v>
      </c>
      <c r="S158" s="37">
        <v>8593</v>
      </c>
      <c r="T158" s="37">
        <v>0</v>
      </c>
      <c r="U158" s="37">
        <v>2353</v>
      </c>
      <c r="V158" s="37">
        <v>0</v>
      </c>
      <c r="W158" s="37">
        <v>102</v>
      </c>
      <c r="X158" s="37">
        <v>25605</v>
      </c>
      <c r="Y158" s="37">
        <v>846</v>
      </c>
      <c r="Z158" s="37">
        <v>4160</v>
      </c>
      <c r="AA158" s="37">
        <v>588</v>
      </c>
      <c r="AB158" s="37">
        <v>67614</v>
      </c>
      <c r="AC158" s="37">
        <v>126030</v>
      </c>
      <c r="AD158" s="37">
        <v>267874</v>
      </c>
      <c r="AE158" s="37">
        <v>6690</v>
      </c>
      <c r="AF158" s="32">
        <v>468</v>
      </c>
      <c r="AG158" s="32"/>
      <c r="AH158" s="32"/>
    </row>
    <row r="159" spans="1:34" x14ac:dyDescent="0.35">
      <c r="A159" s="61">
        <f t="shared" si="3"/>
        <v>0</v>
      </c>
      <c r="B159" s="43" t="s">
        <v>560</v>
      </c>
      <c r="C159" s="30">
        <v>1</v>
      </c>
      <c r="D159" s="30">
        <v>0</v>
      </c>
      <c r="E159" s="43">
        <v>1361</v>
      </c>
      <c r="F159" s="37">
        <v>2654</v>
      </c>
      <c r="G159" s="37">
        <v>0</v>
      </c>
      <c r="H159" s="37">
        <v>459</v>
      </c>
      <c r="I159" s="37">
        <v>0</v>
      </c>
      <c r="J159" s="37">
        <v>4689</v>
      </c>
      <c r="K159" s="37">
        <v>0</v>
      </c>
      <c r="L159" s="37">
        <v>0</v>
      </c>
      <c r="M159" s="37">
        <v>11375</v>
      </c>
      <c r="N159" s="37">
        <v>4230</v>
      </c>
      <c r="O159" s="37">
        <v>24768</v>
      </c>
      <c r="P159" s="37">
        <v>0</v>
      </c>
      <c r="Q159" s="37">
        <v>6852</v>
      </c>
      <c r="R159" s="37">
        <v>0</v>
      </c>
      <c r="S159" s="37">
        <v>3107</v>
      </c>
      <c r="T159" s="37">
        <v>0</v>
      </c>
      <c r="U159" s="37">
        <v>0</v>
      </c>
      <c r="V159" s="37">
        <v>0</v>
      </c>
      <c r="W159" s="37">
        <v>1174</v>
      </c>
      <c r="X159" s="37">
        <v>6892</v>
      </c>
      <c r="Y159" s="37">
        <v>738</v>
      </c>
      <c r="Z159" s="37">
        <v>1401</v>
      </c>
      <c r="AA159" s="37">
        <v>4379</v>
      </c>
      <c r="AB159" s="37">
        <v>24543</v>
      </c>
      <c r="AC159" s="37">
        <v>71741</v>
      </c>
      <c r="AD159" s="37">
        <v>176280</v>
      </c>
      <c r="AE159" s="37">
        <v>0</v>
      </c>
      <c r="AF159" s="32">
        <v>468</v>
      </c>
      <c r="AG159" s="32"/>
      <c r="AH159" s="32"/>
    </row>
    <row r="160" spans="1:34" x14ac:dyDescent="0.35">
      <c r="A160" s="61">
        <f t="shared" si="3"/>
        <v>0</v>
      </c>
      <c r="B160" s="43" t="s">
        <v>564</v>
      </c>
      <c r="C160" s="30">
        <v>1</v>
      </c>
      <c r="D160" s="30">
        <v>0</v>
      </c>
      <c r="E160" s="43">
        <v>35468</v>
      </c>
      <c r="F160" s="37">
        <v>0</v>
      </c>
      <c r="G160" s="37">
        <v>69301</v>
      </c>
      <c r="H160" s="37">
        <v>3711</v>
      </c>
      <c r="I160" s="37">
        <v>12404</v>
      </c>
      <c r="J160" s="37">
        <v>32512</v>
      </c>
      <c r="K160" s="37">
        <v>0</v>
      </c>
      <c r="L160" s="37">
        <v>0</v>
      </c>
      <c r="M160" s="37">
        <v>99052</v>
      </c>
      <c r="N160" s="37">
        <v>37179</v>
      </c>
      <c r="O160" s="37">
        <v>289627</v>
      </c>
      <c r="P160" s="37">
        <v>5493</v>
      </c>
      <c r="Q160" s="37">
        <v>84494</v>
      </c>
      <c r="R160" s="37">
        <v>61730</v>
      </c>
      <c r="S160" s="37">
        <v>22999</v>
      </c>
      <c r="T160" s="37">
        <v>1211</v>
      </c>
      <c r="U160" s="37">
        <v>31147</v>
      </c>
      <c r="V160" s="37">
        <v>24450</v>
      </c>
      <c r="W160" s="37">
        <v>2407</v>
      </c>
      <c r="X160" s="37">
        <v>48049</v>
      </c>
      <c r="Y160" s="37">
        <v>6848</v>
      </c>
      <c r="Z160" s="37">
        <v>8845</v>
      </c>
      <c r="AA160" s="37">
        <v>4133</v>
      </c>
      <c r="AB160" s="37">
        <v>301806</v>
      </c>
      <c r="AC160" s="37">
        <v>467955</v>
      </c>
      <c r="AD160" s="37">
        <v>864707</v>
      </c>
      <c r="AE160" s="37">
        <v>14638</v>
      </c>
      <c r="AF160" s="32">
        <v>469</v>
      </c>
      <c r="AG160" s="32"/>
      <c r="AH160" s="32"/>
    </row>
    <row r="161" spans="1:34" x14ac:dyDescent="0.35">
      <c r="A161" s="61">
        <f t="shared" si="3"/>
        <v>0</v>
      </c>
      <c r="B161" s="43" t="s">
        <v>568</v>
      </c>
      <c r="C161" s="30">
        <v>1</v>
      </c>
      <c r="D161" s="30">
        <v>0</v>
      </c>
      <c r="E161" s="43">
        <v>27998</v>
      </c>
      <c r="F161" s="37">
        <v>10019</v>
      </c>
      <c r="G161" s="37">
        <v>63620</v>
      </c>
      <c r="H161" s="37">
        <v>92</v>
      </c>
      <c r="I161" s="37">
        <v>9717</v>
      </c>
      <c r="J161" s="37">
        <v>0</v>
      </c>
      <c r="K161" s="37">
        <v>0</v>
      </c>
      <c r="L161" s="37">
        <v>0</v>
      </c>
      <c r="M161" s="37">
        <v>68518</v>
      </c>
      <c r="N161" s="37">
        <v>22947</v>
      </c>
      <c r="O161" s="37">
        <v>202911</v>
      </c>
      <c r="P161" s="37">
        <v>0</v>
      </c>
      <c r="Q161" s="37">
        <v>41830</v>
      </c>
      <c r="R161" s="37">
        <v>36446</v>
      </c>
      <c r="S161" s="37">
        <v>28751</v>
      </c>
      <c r="T161" s="37">
        <v>1147</v>
      </c>
      <c r="U161" s="37">
        <v>12833</v>
      </c>
      <c r="V161" s="37">
        <v>0</v>
      </c>
      <c r="W161" s="37">
        <v>4461</v>
      </c>
      <c r="X161" s="37">
        <v>83496</v>
      </c>
      <c r="Y161" s="37">
        <v>1692</v>
      </c>
      <c r="Z161" s="37">
        <v>7084</v>
      </c>
      <c r="AA161" s="37">
        <v>2906</v>
      </c>
      <c r="AB161" s="37">
        <v>220646</v>
      </c>
      <c r="AC161" s="37">
        <v>249661</v>
      </c>
      <c r="AD161" s="37">
        <v>990317</v>
      </c>
      <c r="AE161" s="37">
        <v>8085</v>
      </c>
      <c r="AF161" s="32">
        <v>470</v>
      </c>
      <c r="AG161" s="32"/>
      <c r="AH161" s="32"/>
    </row>
    <row r="162" spans="1:34" x14ac:dyDescent="0.35">
      <c r="A162" s="61">
        <f t="shared" si="3"/>
        <v>0</v>
      </c>
      <c r="B162" s="43" t="s">
        <v>570</v>
      </c>
      <c r="C162" s="30">
        <v>1</v>
      </c>
      <c r="D162" s="30">
        <v>0</v>
      </c>
      <c r="E162" s="43">
        <v>9867</v>
      </c>
      <c r="F162" s="37">
        <v>0</v>
      </c>
      <c r="G162" s="37">
        <v>0</v>
      </c>
      <c r="H162" s="37">
        <v>3245</v>
      </c>
      <c r="I162" s="37">
        <v>5294</v>
      </c>
      <c r="J162" s="37">
        <v>0</v>
      </c>
      <c r="K162" s="37">
        <v>0</v>
      </c>
      <c r="L162" s="37">
        <v>0</v>
      </c>
      <c r="M162" s="37">
        <v>0</v>
      </c>
      <c r="N162" s="37">
        <v>1693</v>
      </c>
      <c r="O162" s="37">
        <v>20099</v>
      </c>
      <c r="P162" s="37">
        <v>356</v>
      </c>
      <c r="Q162" s="37">
        <v>0</v>
      </c>
      <c r="R162" s="37">
        <v>0</v>
      </c>
      <c r="S162" s="37">
        <v>3611</v>
      </c>
      <c r="T162" s="37">
        <v>0</v>
      </c>
      <c r="U162" s="37">
        <v>4912</v>
      </c>
      <c r="V162" s="37">
        <v>0</v>
      </c>
      <c r="W162" s="37">
        <v>1206</v>
      </c>
      <c r="X162" s="37">
        <v>5436</v>
      </c>
      <c r="Y162" s="37">
        <v>83</v>
      </c>
      <c r="Z162" s="37">
        <v>452</v>
      </c>
      <c r="AA162" s="37">
        <v>961</v>
      </c>
      <c r="AB162" s="37">
        <v>17017</v>
      </c>
      <c r="AC162" s="37">
        <v>93549</v>
      </c>
      <c r="AD162" s="37">
        <v>68511</v>
      </c>
      <c r="AE162" s="37">
        <v>7150</v>
      </c>
      <c r="AF162" s="32">
        <v>471</v>
      </c>
      <c r="AG162" s="32"/>
      <c r="AH162" s="32"/>
    </row>
    <row r="163" spans="1:34" x14ac:dyDescent="0.35">
      <c r="A163" s="61">
        <f t="shared" si="3"/>
        <v>0</v>
      </c>
      <c r="B163" s="43" t="s">
        <v>572</v>
      </c>
      <c r="C163" s="30">
        <v>1</v>
      </c>
      <c r="D163" s="30">
        <v>0</v>
      </c>
      <c r="E163" s="43">
        <v>7639</v>
      </c>
      <c r="F163" s="37">
        <v>11355</v>
      </c>
      <c r="G163" s="37">
        <v>39653</v>
      </c>
      <c r="H163" s="37">
        <v>2834</v>
      </c>
      <c r="I163" s="37">
        <v>0</v>
      </c>
      <c r="J163" s="37">
        <v>0</v>
      </c>
      <c r="K163" s="37">
        <v>0</v>
      </c>
      <c r="L163" s="37">
        <v>0</v>
      </c>
      <c r="M163" s="37">
        <v>13644</v>
      </c>
      <c r="N163" s="37">
        <v>10857</v>
      </c>
      <c r="O163" s="37">
        <v>85982</v>
      </c>
      <c r="P163" s="37">
        <v>2430</v>
      </c>
      <c r="Q163" s="37">
        <v>1120</v>
      </c>
      <c r="R163" s="37">
        <v>23669</v>
      </c>
      <c r="S163" s="37">
        <v>9514</v>
      </c>
      <c r="T163" s="37">
        <v>83</v>
      </c>
      <c r="U163" s="37">
        <v>8136</v>
      </c>
      <c r="V163" s="37">
        <v>0</v>
      </c>
      <c r="W163" s="37">
        <v>0</v>
      </c>
      <c r="X163" s="37">
        <v>29804</v>
      </c>
      <c r="Y163" s="37">
        <v>3699</v>
      </c>
      <c r="Z163" s="37">
        <v>5385</v>
      </c>
      <c r="AA163" s="37">
        <v>0</v>
      </c>
      <c r="AB163" s="37">
        <v>83840</v>
      </c>
      <c r="AC163" s="37">
        <v>125684</v>
      </c>
      <c r="AD163" s="37">
        <v>281667</v>
      </c>
      <c r="AE163" s="37">
        <v>0</v>
      </c>
      <c r="AF163" s="32">
        <v>472</v>
      </c>
      <c r="AG163" s="32"/>
      <c r="AH163" s="32"/>
    </row>
    <row r="164" spans="1:34" x14ac:dyDescent="0.35">
      <c r="A164" s="61">
        <f t="shared" si="3"/>
        <v>0</v>
      </c>
      <c r="B164" s="43" t="s">
        <v>576</v>
      </c>
      <c r="C164" s="30">
        <v>1</v>
      </c>
      <c r="D164" s="30">
        <v>0</v>
      </c>
      <c r="E164" s="43">
        <v>1014</v>
      </c>
      <c r="F164" s="43">
        <v>808</v>
      </c>
      <c r="G164" s="37">
        <v>5830</v>
      </c>
      <c r="H164" s="37">
        <v>0</v>
      </c>
      <c r="I164" s="37">
        <v>0</v>
      </c>
      <c r="J164" s="37">
        <v>0</v>
      </c>
      <c r="K164" s="37">
        <v>0</v>
      </c>
      <c r="L164" s="37">
        <v>0</v>
      </c>
      <c r="M164" s="37">
        <v>9905</v>
      </c>
      <c r="N164" s="37">
        <v>195</v>
      </c>
      <c r="O164" s="37">
        <v>17752</v>
      </c>
      <c r="P164" s="37">
        <v>0</v>
      </c>
      <c r="Q164" s="37">
        <v>6568</v>
      </c>
      <c r="R164" s="37">
        <v>8160</v>
      </c>
      <c r="S164" s="37">
        <v>1413</v>
      </c>
      <c r="T164" s="37">
        <v>0</v>
      </c>
      <c r="U164" s="37">
        <v>102</v>
      </c>
      <c r="V164" s="37">
        <v>0</v>
      </c>
      <c r="W164" s="37">
        <v>0</v>
      </c>
      <c r="X164" s="37">
        <v>0</v>
      </c>
      <c r="Y164" s="37">
        <v>219</v>
      </c>
      <c r="Z164" s="37">
        <v>0</v>
      </c>
      <c r="AA164" s="37">
        <v>729</v>
      </c>
      <c r="AB164" s="37">
        <v>17191</v>
      </c>
      <c r="AC164" s="37">
        <v>30263</v>
      </c>
      <c r="AD164" s="37">
        <v>9905</v>
      </c>
      <c r="AE164" s="37">
        <v>0</v>
      </c>
      <c r="AF164" s="32">
        <v>473</v>
      </c>
      <c r="AG164" s="32"/>
      <c r="AH164" s="32"/>
    </row>
    <row r="165" spans="1:34" x14ac:dyDescent="0.35">
      <c r="A165" s="61">
        <f t="shared" si="3"/>
        <v>0</v>
      </c>
      <c r="B165" s="43" t="s">
        <v>577</v>
      </c>
      <c r="C165" s="30">
        <v>1</v>
      </c>
      <c r="D165" s="30">
        <v>0</v>
      </c>
      <c r="E165" s="43">
        <v>35203</v>
      </c>
      <c r="F165" s="43">
        <v>0</v>
      </c>
      <c r="G165" s="37">
        <v>0</v>
      </c>
      <c r="H165" s="37">
        <v>4611</v>
      </c>
      <c r="I165" s="37">
        <v>0</v>
      </c>
      <c r="J165" s="37">
        <v>16095</v>
      </c>
      <c r="K165" s="37">
        <v>0</v>
      </c>
      <c r="L165" s="37">
        <v>7380</v>
      </c>
      <c r="M165" s="37">
        <v>28118</v>
      </c>
      <c r="N165" s="37">
        <v>93446</v>
      </c>
      <c r="O165" s="37">
        <v>184853</v>
      </c>
      <c r="P165" s="37">
        <v>26460</v>
      </c>
      <c r="Q165" s="37">
        <v>5824</v>
      </c>
      <c r="R165" s="37">
        <v>52642</v>
      </c>
      <c r="S165" s="37">
        <v>43776</v>
      </c>
      <c r="T165" s="37">
        <v>0</v>
      </c>
      <c r="U165" s="37">
        <v>6436</v>
      </c>
      <c r="V165" s="37">
        <v>0</v>
      </c>
      <c r="W165" s="37">
        <v>0</v>
      </c>
      <c r="X165" s="37">
        <v>80969</v>
      </c>
      <c r="Y165" s="37">
        <v>5132</v>
      </c>
      <c r="Z165" s="37">
        <v>640</v>
      </c>
      <c r="AA165" s="37">
        <v>5973</v>
      </c>
      <c r="AB165" s="37">
        <v>227852</v>
      </c>
      <c r="AC165" s="37">
        <v>282384</v>
      </c>
      <c r="AD165" s="37">
        <v>520889</v>
      </c>
      <c r="AE165" s="37">
        <v>0</v>
      </c>
      <c r="AF165" s="32">
        <v>474</v>
      </c>
      <c r="AG165" s="32"/>
      <c r="AH165" s="32"/>
    </row>
    <row r="166" spans="1:34" x14ac:dyDescent="0.35">
      <c r="A166" s="61">
        <f t="shared" si="3"/>
        <v>0</v>
      </c>
      <c r="B166" s="43" t="s">
        <v>581</v>
      </c>
      <c r="C166" s="30">
        <v>1</v>
      </c>
      <c r="D166" s="30">
        <v>0</v>
      </c>
      <c r="E166" s="43">
        <v>5511</v>
      </c>
      <c r="F166" s="43">
        <v>0</v>
      </c>
      <c r="G166" s="37">
        <v>0</v>
      </c>
      <c r="H166" s="37">
        <v>204</v>
      </c>
      <c r="I166" s="37">
        <v>0</v>
      </c>
      <c r="J166" s="37">
        <v>24230</v>
      </c>
      <c r="K166" s="37">
        <v>0</v>
      </c>
      <c r="L166" s="37">
        <v>0</v>
      </c>
      <c r="M166" s="37">
        <v>4000</v>
      </c>
      <c r="N166" s="37">
        <v>965</v>
      </c>
      <c r="O166" s="37">
        <v>34910</v>
      </c>
      <c r="P166" s="37">
        <v>0</v>
      </c>
      <c r="Q166" s="37">
        <v>1076</v>
      </c>
      <c r="R166" s="37">
        <v>14224</v>
      </c>
      <c r="S166" s="37">
        <v>3066</v>
      </c>
      <c r="T166" s="37">
        <v>0</v>
      </c>
      <c r="U166" s="37">
        <v>205</v>
      </c>
      <c r="V166" s="37">
        <v>0</v>
      </c>
      <c r="W166" s="37">
        <v>0</v>
      </c>
      <c r="X166" s="37">
        <v>800</v>
      </c>
      <c r="Y166" s="37">
        <v>486</v>
      </c>
      <c r="Z166" s="37">
        <v>10</v>
      </c>
      <c r="AA166" s="37">
        <v>2718</v>
      </c>
      <c r="AB166" s="37">
        <v>22585</v>
      </c>
      <c r="AC166" s="37">
        <v>73392</v>
      </c>
      <c r="AD166" s="37">
        <v>93017</v>
      </c>
      <c r="AE166" s="37">
        <v>5228</v>
      </c>
      <c r="AF166" s="32">
        <v>474</v>
      </c>
      <c r="AG166" s="32"/>
      <c r="AH166" s="32"/>
    </row>
    <row r="167" spans="1:34" x14ac:dyDescent="0.35">
      <c r="A167" s="61">
        <f t="shared" si="3"/>
        <v>0</v>
      </c>
      <c r="B167" s="43" t="s">
        <v>587</v>
      </c>
      <c r="C167" s="30">
        <v>1</v>
      </c>
      <c r="D167" s="30">
        <v>0</v>
      </c>
      <c r="E167" s="43">
        <v>23093</v>
      </c>
      <c r="F167" s="43">
        <v>0</v>
      </c>
      <c r="G167" s="37">
        <v>16493</v>
      </c>
      <c r="H167" s="37">
        <v>0</v>
      </c>
      <c r="I167" s="37">
        <v>2776</v>
      </c>
      <c r="J167" s="37">
        <v>1301</v>
      </c>
      <c r="K167" s="37">
        <v>0</v>
      </c>
      <c r="L167" s="37">
        <v>12</v>
      </c>
      <c r="M167" s="37">
        <v>35102</v>
      </c>
      <c r="N167" s="37">
        <v>515</v>
      </c>
      <c r="O167" s="37">
        <v>79292</v>
      </c>
      <c r="P167" s="37">
        <v>0</v>
      </c>
      <c r="Q167" s="37">
        <v>2076</v>
      </c>
      <c r="R167" s="37">
        <v>0</v>
      </c>
      <c r="S167" s="37">
        <v>13822</v>
      </c>
      <c r="T167" s="37">
        <v>0</v>
      </c>
      <c r="U167" s="37">
        <v>2038</v>
      </c>
      <c r="V167" s="37">
        <v>2553</v>
      </c>
      <c r="W167" s="37">
        <v>2774</v>
      </c>
      <c r="X167" s="37">
        <v>39876</v>
      </c>
      <c r="Y167" s="37">
        <v>2358</v>
      </c>
      <c r="Z167" s="37">
        <v>765</v>
      </c>
      <c r="AA167" s="37">
        <v>2508</v>
      </c>
      <c r="AB167" s="37">
        <v>68770</v>
      </c>
      <c r="AC167" s="37">
        <v>270584</v>
      </c>
      <c r="AD167" s="37">
        <v>375182</v>
      </c>
      <c r="AE167" s="37">
        <v>13319</v>
      </c>
      <c r="AF167" s="32">
        <v>476</v>
      </c>
      <c r="AG167" s="32"/>
      <c r="AH167" s="32"/>
    </row>
    <row r="168" spans="1:34" x14ac:dyDescent="0.35">
      <c r="A168" s="61">
        <f t="shared" si="3"/>
        <v>0</v>
      </c>
      <c r="B168" s="43" t="s">
        <v>588</v>
      </c>
      <c r="C168" s="30">
        <v>1</v>
      </c>
      <c r="D168" s="30">
        <v>0</v>
      </c>
      <c r="E168" s="43">
        <v>14866</v>
      </c>
      <c r="F168" s="43">
        <v>0</v>
      </c>
      <c r="G168" s="37">
        <v>9994</v>
      </c>
      <c r="H168" s="37">
        <v>1940</v>
      </c>
      <c r="I168" s="37">
        <v>3619</v>
      </c>
      <c r="J168" s="37">
        <v>0</v>
      </c>
      <c r="K168" s="37">
        <v>91</v>
      </c>
      <c r="L168" s="37">
        <v>237</v>
      </c>
      <c r="M168" s="37">
        <v>33325</v>
      </c>
      <c r="N168" s="37">
        <v>2149</v>
      </c>
      <c r="O168" s="37">
        <v>66221</v>
      </c>
      <c r="P168" s="37">
        <v>669</v>
      </c>
      <c r="Q168" s="37">
        <v>0</v>
      </c>
      <c r="R168" s="37">
        <v>8493</v>
      </c>
      <c r="S168" s="37">
        <v>8397</v>
      </c>
      <c r="T168" s="37">
        <v>0</v>
      </c>
      <c r="U168" s="37">
        <v>5380</v>
      </c>
      <c r="V168" s="37">
        <v>0</v>
      </c>
      <c r="W168" s="37">
        <v>2752</v>
      </c>
      <c r="X168" s="37">
        <v>7770</v>
      </c>
      <c r="Y168" s="37">
        <v>1396</v>
      </c>
      <c r="Z168" s="37">
        <v>1890</v>
      </c>
      <c r="AA168" s="37">
        <v>1042</v>
      </c>
      <c r="AB168" s="37">
        <v>37789</v>
      </c>
      <c r="AC168" s="37">
        <v>84840</v>
      </c>
      <c r="AD168" s="37">
        <v>137325</v>
      </c>
      <c r="AE168" s="37">
        <v>13596</v>
      </c>
      <c r="AF168" s="32">
        <v>477</v>
      </c>
      <c r="AG168" s="32"/>
      <c r="AH168" s="32"/>
    </row>
    <row r="169" spans="1:34" x14ac:dyDescent="0.35">
      <c r="A169" s="61">
        <f t="shared" si="3"/>
        <v>0</v>
      </c>
      <c r="B169" s="43" t="s">
        <v>592</v>
      </c>
      <c r="C169" s="30">
        <v>1</v>
      </c>
      <c r="D169" s="30">
        <v>0</v>
      </c>
      <c r="E169" s="43">
        <v>6299</v>
      </c>
      <c r="F169" s="43">
        <v>0</v>
      </c>
      <c r="G169" s="37">
        <v>0</v>
      </c>
      <c r="H169" s="37">
        <v>0</v>
      </c>
      <c r="I169" s="37">
        <v>0</v>
      </c>
      <c r="J169" s="37">
        <v>6986</v>
      </c>
      <c r="K169" s="37">
        <v>0</v>
      </c>
      <c r="L169" s="37">
        <v>0</v>
      </c>
      <c r="M169" s="37">
        <v>5450</v>
      </c>
      <c r="N169" s="37">
        <v>2151</v>
      </c>
      <c r="O169" s="37">
        <v>20886</v>
      </c>
      <c r="P169" s="37">
        <v>1250</v>
      </c>
      <c r="Q169" s="37">
        <v>11031</v>
      </c>
      <c r="R169" s="37">
        <v>1313</v>
      </c>
      <c r="S169" s="37">
        <v>7525</v>
      </c>
      <c r="T169" s="37">
        <v>197</v>
      </c>
      <c r="U169" s="37">
        <v>0</v>
      </c>
      <c r="V169" s="37">
        <v>0</v>
      </c>
      <c r="W169" s="37">
        <v>0</v>
      </c>
      <c r="X169" s="37">
        <v>4354</v>
      </c>
      <c r="Y169" s="37">
        <v>1610</v>
      </c>
      <c r="Z169" s="37">
        <v>0</v>
      </c>
      <c r="AA169" s="37">
        <v>2506</v>
      </c>
      <c r="AB169" s="37">
        <v>29786</v>
      </c>
      <c r="AC169" s="37">
        <v>69575</v>
      </c>
      <c r="AD169" s="37">
        <v>61684</v>
      </c>
      <c r="AE169" s="37">
        <v>0</v>
      </c>
      <c r="AF169" s="32">
        <v>479</v>
      </c>
      <c r="AG169" s="32"/>
      <c r="AH169" s="32"/>
    </row>
    <row r="170" spans="1:34" x14ac:dyDescent="0.35">
      <c r="A170" s="61">
        <f t="shared" si="3"/>
        <v>0</v>
      </c>
      <c r="B170" s="43" t="s">
        <v>594</v>
      </c>
      <c r="C170" s="30">
        <v>1</v>
      </c>
      <c r="D170" s="30">
        <v>0</v>
      </c>
      <c r="E170" s="43">
        <v>0</v>
      </c>
      <c r="F170" s="43">
        <v>0</v>
      </c>
      <c r="G170" s="37">
        <v>0</v>
      </c>
      <c r="H170" s="37">
        <v>1706</v>
      </c>
      <c r="I170" s="37">
        <v>0</v>
      </c>
      <c r="J170" s="37">
        <v>34540</v>
      </c>
      <c r="K170" s="37">
        <v>0</v>
      </c>
      <c r="L170" s="37">
        <v>0</v>
      </c>
      <c r="M170" s="37">
        <v>87000</v>
      </c>
      <c r="N170" s="37">
        <v>20602</v>
      </c>
      <c r="O170" s="37">
        <v>143848</v>
      </c>
      <c r="P170" s="37">
        <v>12254</v>
      </c>
      <c r="Q170" s="37">
        <v>13840</v>
      </c>
      <c r="R170" s="37">
        <v>18557</v>
      </c>
      <c r="S170" s="37">
        <v>7976</v>
      </c>
      <c r="T170" s="37">
        <v>239</v>
      </c>
      <c r="U170" s="37">
        <v>10611</v>
      </c>
      <c r="V170" s="37">
        <v>0</v>
      </c>
      <c r="W170" s="37">
        <v>8073</v>
      </c>
      <c r="X170" s="37">
        <v>23040</v>
      </c>
      <c r="Y170" s="37">
        <v>3794</v>
      </c>
      <c r="Z170" s="37">
        <v>5240</v>
      </c>
      <c r="AA170" s="37">
        <v>6278</v>
      </c>
      <c r="AB170" s="37">
        <v>109902</v>
      </c>
      <c r="AC170" s="37">
        <v>188150</v>
      </c>
      <c r="AD170" s="37">
        <v>397000</v>
      </c>
      <c r="AE170" s="37">
        <v>7421</v>
      </c>
      <c r="AF170" s="32" t="s">
        <v>1284</v>
      </c>
      <c r="AG170" s="32"/>
      <c r="AH170" s="32"/>
    </row>
    <row r="171" spans="1:34" x14ac:dyDescent="0.35">
      <c r="A171" s="61">
        <f t="shared" si="3"/>
        <v>0</v>
      </c>
      <c r="B171" s="43" t="s">
        <v>600</v>
      </c>
      <c r="C171" s="30">
        <v>1</v>
      </c>
      <c r="D171" s="30">
        <v>0</v>
      </c>
      <c r="E171" s="43">
        <v>2036</v>
      </c>
      <c r="F171" s="43">
        <v>0</v>
      </c>
      <c r="G171" s="37">
        <v>0</v>
      </c>
      <c r="H171" s="37">
        <v>0</v>
      </c>
      <c r="I171" s="37">
        <v>0</v>
      </c>
      <c r="J171" s="37">
        <v>4978</v>
      </c>
      <c r="K171" s="37">
        <v>0</v>
      </c>
      <c r="L171" s="37">
        <v>125</v>
      </c>
      <c r="M171" s="37">
        <v>1850</v>
      </c>
      <c r="N171" s="37">
        <v>1078</v>
      </c>
      <c r="O171" s="37">
        <v>10067</v>
      </c>
      <c r="P171" s="38">
        <v>-1</v>
      </c>
      <c r="Q171" s="37">
        <v>160</v>
      </c>
      <c r="R171" s="37">
        <v>222</v>
      </c>
      <c r="S171" s="37">
        <v>1683</v>
      </c>
      <c r="T171" s="37">
        <v>0</v>
      </c>
      <c r="U171" s="37">
        <v>492</v>
      </c>
      <c r="V171" s="37">
        <v>0</v>
      </c>
      <c r="W171" s="37">
        <v>7251</v>
      </c>
      <c r="X171" s="37">
        <v>780</v>
      </c>
      <c r="Y171" s="37">
        <v>1256</v>
      </c>
      <c r="Z171" s="37">
        <v>774</v>
      </c>
      <c r="AA171" s="37">
        <v>121</v>
      </c>
      <c r="AB171" s="37">
        <v>12739</v>
      </c>
      <c r="AC171" s="37">
        <v>26410</v>
      </c>
      <c r="AD171" s="37">
        <v>26620</v>
      </c>
      <c r="AE171" s="37">
        <v>294</v>
      </c>
      <c r="AF171" s="32">
        <v>486</v>
      </c>
      <c r="AG171" s="32"/>
      <c r="AH171" s="32"/>
    </row>
    <row r="172" spans="1:34" x14ac:dyDescent="0.35">
      <c r="A172" s="61">
        <f t="shared" si="3"/>
        <v>0</v>
      </c>
      <c r="B172" s="43" t="s">
        <v>1086</v>
      </c>
      <c r="C172" s="30">
        <v>1</v>
      </c>
      <c r="D172" s="30">
        <v>0</v>
      </c>
      <c r="E172" s="43">
        <v>15728</v>
      </c>
      <c r="F172" s="43">
        <v>13003</v>
      </c>
      <c r="G172" s="43">
        <v>56092</v>
      </c>
      <c r="H172" s="43">
        <v>2696</v>
      </c>
      <c r="I172" s="43">
        <v>15829</v>
      </c>
      <c r="J172" s="43">
        <v>2220</v>
      </c>
      <c r="K172" s="43">
        <v>222</v>
      </c>
      <c r="L172" s="43">
        <v>0</v>
      </c>
      <c r="M172" s="43">
        <v>163597</v>
      </c>
      <c r="N172" s="43">
        <v>23174</v>
      </c>
      <c r="O172" s="43">
        <v>292561</v>
      </c>
      <c r="P172" s="43">
        <v>2730</v>
      </c>
      <c r="Q172" s="43">
        <v>48145</v>
      </c>
      <c r="R172" s="37">
        <v>47138</v>
      </c>
      <c r="S172" s="37">
        <v>25040</v>
      </c>
      <c r="T172" s="37">
        <v>3950</v>
      </c>
      <c r="U172" s="37">
        <v>43101</v>
      </c>
      <c r="V172" s="37">
        <v>2029</v>
      </c>
      <c r="W172" s="37">
        <v>14567</v>
      </c>
      <c r="X172" s="37">
        <v>101165</v>
      </c>
      <c r="Y172" s="37">
        <v>5194</v>
      </c>
      <c r="Z172" s="37">
        <v>1951</v>
      </c>
      <c r="AA172" s="37">
        <v>1032</v>
      </c>
      <c r="AB172" s="37">
        <v>296042</v>
      </c>
      <c r="AC172" s="37">
        <v>272724</v>
      </c>
      <c r="AD172" s="37">
        <v>1189941</v>
      </c>
      <c r="AE172" s="37">
        <v>14736</v>
      </c>
      <c r="AF172" s="32">
        <v>494</v>
      </c>
      <c r="AG172" s="32"/>
      <c r="AH172" s="32"/>
    </row>
    <row r="173" spans="1:34" x14ac:dyDescent="0.35">
      <c r="A173" s="61">
        <f t="shared" si="3"/>
        <v>0</v>
      </c>
      <c r="B173" s="43" t="s">
        <v>648</v>
      </c>
      <c r="C173" s="30">
        <v>1</v>
      </c>
      <c r="D173" s="30">
        <v>0</v>
      </c>
      <c r="E173" s="43">
        <v>42080</v>
      </c>
      <c r="F173" s="43">
        <v>0</v>
      </c>
      <c r="G173" s="43">
        <v>65895</v>
      </c>
      <c r="H173" s="43">
        <v>2622</v>
      </c>
      <c r="I173" s="43">
        <v>4441</v>
      </c>
      <c r="J173" s="43">
        <v>0</v>
      </c>
      <c r="K173" s="43">
        <v>0</v>
      </c>
      <c r="L173" s="43">
        <v>0</v>
      </c>
      <c r="M173" s="43">
        <v>127873</v>
      </c>
      <c r="N173" s="43">
        <v>26483</v>
      </c>
      <c r="O173" s="43">
        <v>269394</v>
      </c>
      <c r="P173" s="43">
        <v>1875</v>
      </c>
      <c r="Q173" s="43">
        <v>22938</v>
      </c>
      <c r="R173" s="37">
        <v>49201</v>
      </c>
      <c r="S173" s="37">
        <v>11761</v>
      </c>
      <c r="T173" s="37">
        <v>611</v>
      </c>
      <c r="U173" s="37">
        <v>25360</v>
      </c>
      <c r="V173" s="37">
        <v>0</v>
      </c>
      <c r="W173" s="37">
        <v>6233</v>
      </c>
      <c r="X173" s="37">
        <v>93992</v>
      </c>
      <c r="Y173" s="37">
        <v>8004</v>
      </c>
      <c r="Z173" s="37">
        <v>7726</v>
      </c>
      <c r="AA173" s="37">
        <v>2174</v>
      </c>
      <c r="AB173" s="37">
        <v>229875</v>
      </c>
      <c r="AC173" s="37">
        <v>270297</v>
      </c>
      <c r="AD173" s="37">
        <v>1142027</v>
      </c>
      <c r="AE173" s="37">
        <v>0</v>
      </c>
      <c r="AF173" s="32">
        <v>495</v>
      </c>
      <c r="AG173" s="32"/>
      <c r="AH173" s="32"/>
    </row>
    <row r="174" spans="1:34" x14ac:dyDescent="0.35">
      <c r="A174" s="61">
        <f t="shared" si="3"/>
        <v>0</v>
      </c>
      <c r="B174" s="43" t="s">
        <v>681</v>
      </c>
      <c r="C174" s="30">
        <v>1</v>
      </c>
      <c r="D174" s="30">
        <v>0</v>
      </c>
      <c r="E174" s="43">
        <v>6269</v>
      </c>
      <c r="F174" s="43">
        <v>73993</v>
      </c>
      <c r="G174" s="43">
        <v>225174</v>
      </c>
      <c r="H174" s="43">
        <v>14861</v>
      </c>
      <c r="I174" s="43">
        <v>23161</v>
      </c>
      <c r="J174" s="43">
        <v>0</v>
      </c>
      <c r="K174" s="43">
        <v>250</v>
      </c>
      <c r="L174" s="43">
        <v>0</v>
      </c>
      <c r="M174" s="43">
        <v>383821</v>
      </c>
      <c r="N174" s="43">
        <v>23978</v>
      </c>
      <c r="O174" s="43">
        <v>751507</v>
      </c>
      <c r="P174" s="43">
        <v>6353</v>
      </c>
      <c r="Q174" s="43">
        <v>123798</v>
      </c>
      <c r="R174" s="37">
        <v>121963</v>
      </c>
      <c r="S174" s="37">
        <v>51289</v>
      </c>
      <c r="T174" s="37">
        <v>395</v>
      </c>
      <c r="U174" s="37">
        <v>23656</v>
      </c>
      <c r="V174" s="37">
        <v>0</v>
      </c>
      <c r="W174" s="37">
        <v>29680</v>
      </c>
      <c r="X174" s="37">
        <v>323469</v>
      </c>
      <c r="Y174" s="37">
        <v>10521</v>
      </c>
      <c r="Z174" s="37">
        <v>24212</v>
      </c>
      <c r="AA174" s="37">
        <v>39667</v>
      </c>
      <c r="AB174" s="37">
        <v>755003</v>
      </c>
      <c r="AC174" s="37">
        <v>880073</v>
      </c>
      <c r="AD174" s="37">
        <v>2573199</v>
      </c>
      <c r="AE174" s="37">
        <v>359682</v>
      </c>
      <c r="AF174" s="32" t="s">
        <v>1285</v>
      </c>
      <c r="AG174" s="32"/>
      <c r="AH174" s="32"/>
    </row>
    <row r="175" spans="1:34" x14ac:dyDescent="0.35">
      <c r="A175" s="61">
        <f t="shared" si="3"/>
        <v>0</v>
      </c>
      <c r="B175" s="43" t="s">
        <v>683</v>
      </c>
      <c r="C175" s="30">
        <v>1</v>
      </c>
      <c r="D175" s="30">
        <v>0</v>
      </c>
      <c r="E175" s="43">
        <v>23522</v>
      </c>
      <c r="F175" s="43">
        <v>48785</v>
      </c>
      <c r="G175" s="43">
        <v>208736</v>
      </c>
      <c r="H175" s="43">
        <v>15831</v>
      </c>
      <c r="I175" s="43">
        <v>78165</v>
      </c>
      <c r="J175" s="43">
        <v>79049</v>
      </c>
      <c r="K175" s="43">
        <v>0</v>
      </c>
      <c r="L175" s="43">
        <v>0</v>
      </c>
      <c r="M175" s="43">
        <v>226600</v>
      </c>
      <c r="N175" s="43">
        <v>141847</v>
      </c>
      <c r="O175" s="43">
        <v>822535</v>
      </c>
      <c r="P175" s="43">
        <v>43449</v>
      </c>
      <c r="Q175" s="43">
        <v>109656</v>
      </c>
      <c r="R175" s="37">
        <v>165569</v>
      </c>
      <c r="S175" s="37">
        <v>76024</v>
      </c>
      <c r="T175" s="37">
        <v>4</v>
      </c>
      <c r="U175" s="37">
        <v>85713</v>
      </c>
      <c r="V175" s="37">
        <v>0</v>
      </c>
      <c r="W175" s="37">
        <v>65371</v>
      </c>
      <c r="X175" s="37">
        <v>525651</v>
      </c>
      <c r="Y175" s="37">
        <v>9975</v>
      </c>
      <c r="Z175" s="37">
        <v>33959</v>
      </c>
      <c r="AA175" s="37">
        <v>6611</v>
      </c>
      <c r="AB175" s="37">
        <v>1121982</v>
      </c>
      <c r="AC175" s="37">
        <v>1083654</v>
      </c>
      <c r="AD175" s="37">
        <v>3548330</v>
      </c>
      <c r="AE175" s="37">
        <v>67669</v>
      </c>
      <c r="AF175" s="32">
        <v>500</v>
      </c>
      <c r="AG175" s="32"/>
      <c r="AH175" s="32"/>
    </row>
    <row r="176" spans="1:34" x14ac:dyDescent="0.35">
      <c r="A176" s="61">
        <f t="shared" si="3"/>
        <v>0</v>
      </c>
      <c r="B176" s="43" t="s">
        <v>684</v>
      </c>
      <c r="C176" s="30">
        <v>1</v>
      </c>
      <c r="D176" s="30">
        <v>0</v>
      </c>
      <c r="E176" s="43">
        <v>6643</v>
      </c>
      <c r="F176" s="43">
        <v>0</v>
      </c>
      <c r="G176" s="43">
        <v>5376</v>
      </c>
      <c r="H176" s="43">
        <v>348</v>
      </c>
      <c r="I176" s="43">
        <v>0</v>
      </c>
      <c r="J176" s="43">
        <v>8795</v>
      </c>
      <c r="K176" s="43">
        <v>0</v>
      </c>
      <c r="L176" s="43">
        <v>466</v>
      </c>
      <c r="M176" s="43">
        <v>82283</v>
      </c>
      <c r="N176" s="43">
        <v>18595</v>
      </c>
      <c r="O176" s="43">
        <v>122506</v>
      </c>
      <c r="P176" s="43">
        <v>1148</v>
      </c>
      <c r="Q176" s="43">
        <v>8041</v>
      </c>
      <c r="R176" s="37">
        <v>10629</v>
      </c>
      <c r="S176" s="37">
        <v>4614</v>
      </c>
      <c r="T176" s="37">
        <v>0</v>
      </c>
      <c r="U176" s="37">
        <v>2454</v>
      </c>
      <c r="V176" s="37">
        <v>0</v>
      </c>
      <c r="W176" s="37">
        <v>0</v>
      </c>
      <c r="X176" s="37">
        <v>86528</v>
      </c>
      <c r="Y176" s="37">
        <v>792</v>
      </c>
      <c r="Z176" s="37">
        <v>257</v>
      </c>
      <c r="AA176" s="37">
        <v>26730</v>
      </c>
      <c r="AB176" s="37">
        <v>141193</v>
      </c>
      <c r="AC176" s="37">
        <v>80882</v>
      </c>
      <c r="AD176" s="37">
        <v>433270</v>
      </c>
      <c r="AE176" s="37">
        <v>527</v>
      </c>
      <c r="AF176" s="32">
        <v>501</v>
      </c>
      <c r="AG176" s="32"/>
      <c r="AH176" s="32"/>
    </row>
    <row r="177" spans="1:35" x14ac:dyDescent="0.35">
      <c r="A177" s="61">
        <f t="shared" si="3"/>
        <v>0</v>
      </c>
      <c r="B177" s="43" t="s">
        <v>687</v>
      </c>
      <c r="C177" s="30">
        <v>1</v>
      </c>
      <c r="D177" s="30">
        <v>0</v>
      </c>
      <c r="E177" s="43">
        <v>7738</v>
      </c>
      <c r="F177" s="43">
        <v>0</v>
      </c>
      <c r="G177" s="43">
        <v>27790</v>
      </c>
      <c r="H177" s="43">
        <v>434</v>
      </c>
      <c r="I177" s="43">
        <v>0</v>
      </c>
      <c r="J177" s="43">
        <v>0</v>
      </c>
      <c r="K177" s="43">
        <v>0</v>
      </c>
      <c r="L177" s="43">
        <v>1017</v>
      </c>
      <c r="M177" s="43">
        <v>84453</v>
      </c>
      <c r="N177" s="43">
        <v>13826</v>
      </c>
      <c r="O177" s="43">
        <v>135258</v>
      </c>
      <c r="P177" s="43">
        <v>81</v>
      </c>
      <c r="Q177" s="43">
        <v>73502</v>
      </c>
      <c r="R177" s="37">
        <v>7856</v>
      </c>
      <c r="S177" s="37">
        <v>2729</v>
      </c>
      <c r="T177" s="37">
        <v>0</v>
      </c>
      <c r="U177" s="37">
        <v>400</v>
      </c>
      <c r="V177" s="37">
        <v>0</v>
      </c>
      <c r="W177" s="37">
        <v>1689</v>
      </c>
      <c r="X177" s="37">
        <v>54147</v>
      </c>
      <c r="Y177" s="37">
        <v>8038</v>
      </c>
      <c r="Z177" s="37">
        <v>2685</v>
      </c>
      <c r="AA177" s="37">
        <v>9913</v>
      </c>
      <c r="AB177" s="37">
        <v>161040</v>
      </c>
      <c r="AC177" s="37">
        <v>90328</v>
      </c>
      <c r="AD177" s="37">
        <v>379573</v>
      </c>
      <c r="AE177" s="37">
        <v>121</v>
      </c>
      <c r="AF177" s="32">
        <v>501</v>
      </c>
      <c r="AG177" s="32"/>
      <c r="AH177" s="32"/>
    </row>
    <row r="178" spans="1:35" x14ac:dyDescent="0.35">
      <c r="A178" s="61">
        <f t="shared" si="3"/>
        <v>0</v>
      </c>
      <c r="B178" s="43" t="s">
        <v>700</v>
      </c>
      <c r="C178" s="30">
        <v>1</v>
      </c>
      <c r="D178" s="30">
        <v>0</v>
      </c>
      <c r="E178" s="43">
        <v>20616</v>
      </c>
      <c r="F178" s="43">
        <v>0</v>
      </c>
      <c r="G178" s="43">
        <v>13059</v>
      </c>
      <c r="H178" s="43">
        <v>0</v>
      </c>
      <c r="I178" s="43">
        <v>7077</v>
      </c>
      <c r="J178" s="43">
        <v>0</v>
      </c>
      <c r="K178" s="43">
        <v>0</v>
      </c>
      <c r="L178" s="43">
        <v>287</v>
      </c>
      <c r="M178" s="43">
        <v>6000</v>
      </c>
      <c r="N178" s="43">
        <v>2044</v>
      </c>
      <c r="O178" s="43">
        <v>49083</v>
      </c>
      <c r="P178" s="43">
        <v>38</v>
      </c>
      <c r="Q178" s="43">
        <v>6044</v>
      </c>
      <c r="R178" s="37">
        <v>0</v>
      </c>
      <c r="S178" s="37">
        <v>8558</v>
      </c>
      <c r="T178" s="37">
        <v>183</v>
      </c>
      <c r="U178" s="37">
        <v>0</v>
      </c>
      <c r="V178" s="37">
        <v>0</v>
      </c>
      <c r="W178" s="37">
        <v>5535</v>
      </c>
      <c r="X178" s="37">
        <v>7178</v>
      </c>
      <c r="Y178" s="37">
        <v>496</v>
      </c>
      <c r="Z178" s="37">
        <v>0</v>
      </c>
      <c r="AA178" s="37">
        <v>3979</v>
      </c>
      <c r="AB178" s="37">
        <v>32011</v>
      </c>
      <c r="AC178" s="37">
        <v>119934</v>
      </c>
      <c r="AD178" s="37">
        <v>50076</v>
      </c>
      <c r="AE178" s="37">
        <v>799</v>
      </c>
      <c r="AF178" s="32">
        <v>502</v>
      </c>
      <c r="AG178" s="32"/>
      <c r="AH178" s="32"/>
    </row>
    <row r="179" spans="1:35" x14ac:dyDescent="0.35">
      <c r="A179" s="61">
        <f t="shared" si="3"/>
        <v>0</v>
      </c>
      <c r="B179" s="43" t="s">
        <v>703</v>
      </c>
      <c r="C179" s="30">
        <v>1</v>
      </c>
      <c r="D179" s="30">
        <v>0</v>
      </c>
      <c r="E179" s="43">
        <v>0</v>
      </c>
      <c r="F179" s="43">
        <v>0</v>
      </c>
      <c r="G179" s="43">
        <v>0</v>
      </c>
      <c r="H179" s="43">
        <v>99</v>
      </c>
      <c r="I179" s="43">
        <v>0</v>
      </c>
      <c r="J179" s="43">
        <v>904</v>
      </c>
      <c r="K179" s="43">
        <v>44</v>
      </c>
      <c r="L179" s="43">
        <v>0</v>
      </c>
      <c r="M179" s="43">
        <v>2965</v>
      </c>
      <c r="N179" s="43">
        <v>730</v>
      </c>
      <c r="O179" s="43">
        <v>4742</v>
      </c>
      <c r="P179" s="43">
        <v>323</v>
      </c>
      <c r="Q179" s="43">
        <v>814</v>
      </c>
      <c r="R179" s="37">
        <v>383</v>
      </c>
      <c r="S179" s="37">
        <v>1329</v>
      </c>
      <c r="T179" s="37">
        <v>0</v>
      </c>
      <c r="U179" s="37">
        <v>0</v>
      </c>
      <c r="V179" s="37">
        <v>0</v>
      </c>
      <c r="W179" s="37">
        <v>0</v>
      </c>
      <c r="X179" s="37">
        <v>484</v>
      </c>
      <c r="Y179" s="37">
        <v>0</v>
      </c>
      <c r="Z179" s="37">
        <v>0</v>
      </c>
      <c r="AA179" s="37">
        <v>0</v>
      </c>
      <c r="AB179" s="37">
        <v>3333</v>
      </c>
      <c r="AC179" s="37">
        <v>29342</v>
      </c>
      <c r="AD179" s="37">
        <v>10977</v>
      </c>
      <c r="AE179" s="37">
        <v>0</v>
      </c>
      <c r="AF179" s="32">
        <v>503</v>
      </c>
      <c r="AG179" s="32"/>
      <c r="AH179" s="32"/>
    </row>
    <row r="180" spans="1:35" x14ac:dyDescent="0.35">
      <c r="A180" s="61">
        <f t="shared" si="3"/>
        <v>0</v>
      </c>
      <c r="B180" s="43" t="s">
        <v>704</v>
      </c>
      <c r="C180" s="30">
        <v>1</v>
      </c>
      <c r="D180" s="30">
        <v>0</v>
      </c>
      <c r="E180" s="43">
        <v>13732</v>
      </c>
      <c r="F180" s="43">
        <v>0</v>
      </c>
      <c r="G180" s="43">
        <v>9913</v>
      </c>
      <c r="H180" s="43">
        <v>2800</v>
      </c>
      <c r="I180" s="43">
        <v>669</v>
      </c>
      <c r="J180" s="43">
        <v>0</v>
      </c>
      <c r="K180" s="43">
        <v>0</v>
      </c>
      <c r="L180" s="43">
        <v>0</v>
      </c>
      <c r="M180" s="43">
        <v>10000</v>
      </c>
      <c r="N180" s="43">
        <v>4064</v>
      </c>
      <c r="O180" s="43">
        <v>41178</v>
      </c>
      <c r="P180" s="43">
        <v>10144</v>
      </c>
      <c r="Q180" s="43">
        <v>10611</v>
      </c>
      <c r="R180" s="37">
        <v>1345</v>
      </c>
      <c r="S180" s="37">
        <v>7399</v>
      </c>
      <c r="T180" s="37">
        <v>129</v>
      </c>
      <c r="U180" s="37">
        <v>4825</v>
      </c>
      <c r="V180" s="37">
        <v>0</v>
      </c>
      <c r="W180" s="37">
        <v>400</v>
      </c>
      <c r="X180" s="37">
        <v>6795</v>
      </c>
      <c r="Y180" s="37">
        <v>1410</v>
      </c>
      <c r="Z180" s="37">
        <v>3919</v>
      </c>
      <c r="AA180" s="37">
        <v>1795</v>
      </c>
      <c r="AB180" s="37">
        <v>48772</v>
      </c>
      <c r="AC180" s="37">
        <v>73695</v>
      </c>
      <c r="AD180" s="37">
        <v>212734</v>
      </c>
      <c r="AE180" s="37">
        <v>966</v>
      </c>
      <c r="AF180" s="32">
        <v>505</v>
      </c>
      <c r="AG180" s="32"/>
      <c r="AH180" s="32"/>
    </row>
    <row r="181" spans="1:35" x14ac:dyDescent="0.35">
      <c r="A181" s="61">
        <f t="shared" si="3"/>
        <v>0</v>
      </c>
      <c r="B181" s="43" t="s">
        <v>715</v>
      </c>
      <c r="C181" s="30">
        <v>1</v>
      </c>
      <c r="D181" s="30">
        <v>0</v>
      </c>
      <c r="E181" s="43">
        <v>135390</v>
      </c>
      <c r="F181" s="43">
        <v>0</v>
      </c>
      <c r="G181" s="43">
        <v>0</v>
      </c>
      <c r="H181" s="43">
        <v>0</v>
      </c>
      <c r="I181" s="43">
        <v>0</v>
      </c>
      <c r="J181" s="43">
        <v>0</v>
      </c>
      <c r="K181" s="43">
        <v>0</v>
      </c>
      <c r="L181" s="43">
        <v>0</v>
      </c>
      <c r="M181" s="43">
        <v>134040</v>
      </c>
      <c r="N181" s="43">
        <v>27069</v>
      </c>
      <c r="O181" s="43">
        <v>296499</v>
      </c>
      <c r="P181" s="43">
        <v>3310</v>
      </c>
      <c r="Q181" s="43">
        <v>0</v>
      </c>
      <c r="R181" s="37">
        <v>0</v>
      </c>
      <c r="S181" s="37">
        <v>57456</v>
      </c>
      <c r="T181" s="37">
        <v>2104</v>
      </c>
      <c r="U181" s="37">
        <v>129957</v>
      </c>
      <c r="V181" s="37">
        <v>0</v>
      </c>
      <c r="W181" s="37">
        <v>0</v>
      </c>
      <c r="X181" s="37">
        <v>3202</v>
      </c>
      <c r="Y181" s="37">
        <v>5321</v>
      </c>
      <c r="Z181" s="37">
        <v>9254</v>
      </c>
      <c r="AA181" s="37">
        <v>11998</v>
      </c>
      <c r="AB181" s="37">
        <v>222602</v>
      </c>
      <c r="AC181" s="37">
        <v>897721</v>
      </c>
      <c r="AD181" s="37">
        <v>412127</v>
      </c>
      <c r="AE181" s="37">
        <v>18088</v>
      </c>
      <c r="AF181" s="32">
        <v>508</v>
      </c>
      <c r="AG181" s="32"/>
      <c r="AH181" s="32"/>
    </row>
    <row r="182" spans="1:35" x14ac:dyDescent="0.35">
      <c r="A182" s="61">
        <f t="shared" si="3"/>
        <v>0</v>
      </c>
      <c r="B182" s="43" t="s">
        <v>1087</v>
      </c>
      <c r="C182" s="30">
        <v>1</v>
      </c>
      <c r="D182" s="30">
        <v>0</v>
      </c>
      <c r="E182" s="43">
        <v>11896</v>
      </c>
      <c r="F182" s="43">
        <v>0</v>
      </c>
      <c r="G182" s="43">
        <v>21057</v>
      </c>
      <c r="H182" s="43">
        <v>954</v>
      </c>
      <c r="I182" s="43">
        <v>1567</v>
      </c>
      <c r="J182" s="43">
        <v>1722</v>
      </c>
      <c r="K182" s="43">
        <v>0</v>
      </c>
      <c r="L182" s="43">
        <v>79</v>
      </c>
      <c r="M182" s="43">
        <v>15001</v>
      </c>
      <c r="N182" s="43">
        <v>595</v>
      </c>
      <c r="O182" s="43">
        <v>52871</v>
      </c>
      <c r="P182" s="43">
        <v>74</v>
      </c>
      <c r="Q182" s="43">
        <v>2677</v>
      </c>
      <c r="R182" s="37">
        <v>12423</v>
      </c>
      <c r="S182" s="37">
        <v>7630</v>
      </c>
      <c r="T182" s="37">
        <v>0</v>
      </c>
      <c r="U182" s="37">
        <v>688</v>
      </c>
      <c r="V182" s="37">
        <v>1315</v>
      </c>
      <c r="W182" s="37">
        <v>0</v>
      </c>
      <c r="X182" s="37">
        <v>12057</v>
      </c>
      <c r="Y182" s="37">
        <v>862</v>
      </c>
      <c r="Z182" s="37">
        <v>2371</v>
      </c>
      <c r="AA182" s="37">
        <v>1311</v>
      </c>
      <c r="AB182" s="37">
        <v>41408</v>
      </c>
      <c r="AC182" s="37">
        <v>115000</v>
      </c>
      <c r="AD182" s="37">
        <v>238778</v>
      </c>
      <c r="AE182" s="37">
        <v>11105</v>
      </c>
      <c r="AF182" s="32">
        <v>509</v>
      </c>
      <c r="AG182" s="32"/>
      <c r="AH182" s="32"/>
    </row>
    <row r="183" spans="1:35" x14ac:dyDescent="0.35">
      <c r="A183" s="61">
        <f t="shared" si="3"/>
        <v>0</v>
      </c>
      <c r="B183" s="43" t="s">
        <v>720</v>
      </c>
      <c r="C183" s="30">
        <v>1</v>
      </c>
      <c r="D183" s="30">
        <v>0</v>
      </c>
      <c r="E183" s="43">
        <v>5172</v>
      </c>
      <c r="F183" s="43">
        <v>0</v>
      </c>
      <c r="G183" s="43">
        <v>10543</v>
      </c>
      <c r="H183" s="43">
        <v>0</v>
      </c>
      <c r="I183" s="43">
        <v>0</v>
      </c>
      <c r="J183" s="43">
        <v>0</v>
      </c>
      <c r="K183" s="43">
        <v>0</v>
      </c>
      <c r="L183" s="43">
        <v>0</v>
      </c>
      <c r="M183" s="43">
        <v>75000</v>
      </c>
      <c r="N183" s="43">
        <v>10628</v>
      </c>
      <c r="O183" s="43">
        <v>101343</v>
      </c>
      <c r="P183" s="43">
        <v>1452</v>
      </c>
      <c r="Q183" s="43">
        <v>985</v>
      </c>
      <c r="R183" s="37">
        <v>0</v>
      </c>
      <c r="S183" s="37">
        <v>3363</v>
      </c>
      <c r="T183" s="37">
        <v>0</v>
      </c>
      <c r="U183" s="37">
        <v>16300</v>
      </c>
      <c r="V183" s="37">
        <v>0</v>
      </c>
      <c r="W183" s="37">
        <v>0</v>
      </c>
      <c r="X183" s="37">
        <v>1819</v>
      </c>
      <c r="Y183" s="37">
        <v>5543</v>
      </c>
      <c r="Z183" s="37">
        <v>0</v>
      </c>
      <c r="AA183" s="37">
        <v>25402</v>
      </c>
      <c r="AB183" s="37">
        <v>54864</v>
      </c>
      <c r="AC183" s="37">
        <v>89500</v>
      </c>
      <c r="AD183" s="37">
        <v>191198</v>
      </c>
      <c r="AE183" s="37">
        <v>0</v>
      </c>
      <c r="AF183" s="32">
        <v>510</v>
      </c>
      <c r="AG183" s="32"/>
      <c r="AH183" s="32"/>
    </row>
    <row r="184" spans="1:35" x14ac:dyDescent="0.35">
      <c r="A184" s="61">
        <f t="shared" si="3"/>
        <v>0</v>
      </c>
      <c r="B184" s="43" t="s">
        <v>726</v>
      </c>
      <c r="C184" s="30">
        <v>1</v>
      </c>
      <c r="D184" s="30">
        <v>0</v>
      </c>
      <c r="E184" s="43">
        <v>13853</v>
      </c>
      <c r="F184" s="43">
        <v>0</v>
      </c>
      <c r="G184" s="43">
        <v>0</v>
      </c>
      <c r="H184" s="43"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14117</v>
      </c>
      <c r="N184" s="43">
        <v>2835</v>
      </c>
      <c r="O184" s="43">
        <v>30805</v>
      </c>
      <c r="P184" s="43">
        <v>298</v>
      </c>
      <c r="Q184" s="43">
        <v>50</v>
      </c>
      <c r="R184" s="37">
        <v>2370</v>
      </c>
      <c r="S184" s="37">
        <v>8872</v>
      </c>
      <c r="T184" s="37">
        <v>800</v>
      </c>
      <c r="U184" s="37">
        <v>4370</v>
      </c>
      <c r="V184" s="37">
        <v>1704</v>
      </c>
      <c r="W184" s="37">
        <v>2223</v>
      </c>
      <c r="X184" s="37">
        <v>1049</v>
      </c>
      <c r="Y184" s="37">
        <v>1124</v>
      </c>
      <c r="Z184" s="37">
        <v>1600</v>
      </c>
      <c r="AA184" s="37">
        <v>1243</v>
      </c>
      <c r="AB184" s="37">
        <v>25703</v>
      </c>
      <c r="AC184" s="37">
        <v>170437</v>
      </c>
      <c r="AD184" s="37">
        <v>20846</v>
      </c>
      <c r="AE184" s="37">
        <v>1600</v>
      </c>
      <c r="AF184" s="32">
        <v>515</v>
      </c>
      <c r="AG184" s="32"/>
      <c r="AH184" s="32"/>
      <c r="AI184" t="s">
        <v>1044</v>
      </c>
    </row>
    <row r="185" spans="1:35" x14ac:dyDescent="0.35">
      <c r="A185" s="61">
        <f t="shared" si="3"/>
        <v>0</v>
      </c>
      <c r="B185" s="43" t="s">
        <v>728</v>
      </c>
      <c r="C185" s="30">
        <v>1</v>
      </c>
      <c r="D185" s="30">
        <v>0</v>
      </c>
      <c r="E185" s="43">
        <v>2371</v>
      </c>
      <c r="F185" s="43">
        <v>0</v>
      </c>
      <c r="G185" s="43">
        <v>6672</v>
      </c>
      <c r="H185" s="43">
        <v>0</v>
      </c>
      <c r="I185" s="43">
        <v>0</v>
      </c>
      <c r="J185" s="43">
        <v>0</v>
      </c>
      <c r="K185" s="43">
        <v>0</v>
      </c>
      <c r="L185" s="43">
        <v>0</v>
      </c>
      <c r="M185" s="43">
        <v>0</v>
      </c>
      <c r="N185" s="43">
        <v>79</v>
      </c>
      <c r="O185" s="43">
        <v>9122</v>
      </c>
      <c r="P185" s="43">
        <v>134</v>
      </c>
      <c r="Q185" s="43">
        <v>40</v>
      </c>
      <c r="R185" s="37">
        <v>5420</v>
      </c>
      <c r="S185" s="37">
        <v>1175</v>
      </c>
      <c r="T185" s="37">
        <v>0</v>
      </c>
      <c r="U185" s="37">
        <v>103</v>
      </c>
      <c r="V185" s="37">
        <v>0</v>
      </c>
      <c r="W185" s="37">
        <v>0</v>
      </c>
      <c r="X185" s="37">
        <v>1111</v>
      </c>
      <c r="Y185" s="37">
        <v>452</v>
      </c>
      <c r="Z185" s="37">
        <v>0</v>
      </c>
      <c r="AA185" s="37">
        <v>0</v>
      </c>
      <c r="AB185" s="37">
        <v>8435</v>
      </c>
      <c r="AC185" s="37">
        <v>31117</v>
      </c>
      <c r="AD185" s="37">
        <v>15346</v>
      </c>
      <c r="AE185" s="37">
        <v>0</v>
      </c>
      <c r="AF185" s="32">
        <v>518</v>
      </c>
      <c r="AG185" s="32"/>
      <c r="AH185" s="32"/>
    </row>
    <row r="186" spans="1:35" x14ac:dyDescent="0.35">
      <c r="A186" s="61">
        <f t="shared" si="3"/>
        <v>0</v>
      </c>
      <c r="B186" s="43" t="s">
        <v>731</v>
      </c>
      <c r="C186" s="30">
        <v>1</v>
      </c>
      <c r="D186" s="30">
        <v>0</v>
      </c>
      <c r="E186" s="43">
        <v>0</v>
      </c>
      <c r="F186" s="43">
        <v>407</v>
      </c>
      <c r="G186" s="43">
        <v>0</v>
      </c>
      <c r="H186" s="43">
        <v>0</v>
      </c>
      <c r="I186" s="43">
        <v>0</v>
      </c>
      <c r="J186" s="43">
        <v>0</v>
      </c>
      <c r="K186" s="43">
        <v>0</v>
      </c>
      <c r="L186" s="43">
        <v>0</v>
      </c>
      <c r="M186" s="43">
        <v>0</v>
      </c>
      <c r="N186" s="43">
        <v>0</v>
      </c>
      <c r="O186" s="43">
        <v>407</v>
      </c>
      <c r="P186" s="43">
        <v>0</v>
      </c>
      <c r="Q186" s="43">
        <v>0</v>
      </c>
      <c r="R186" s="37">
        <v>0</v>
      </c>
      <c r="S186" s="37">
        <v>353</v>
      </c>
      <c r="T186" s="37">
        <v>0</v>
      </c>
      <c r="U186" s="37">
        <v>0</v>
      </c>
      <c r="V186" s="37">
        <v>0</v>
      </c>
      <c r="W186" s="37">
        <v>0</v>
      </c>
      <c r="X186" s="37">
        <v>0</v>
      </c>
      <c r="Y186" s="37">
        <v>35</v>
      </c>
      <c r="Z186" s="37">
        <v>0</v>
      </c>
      <c r="AA186" s="37">
        <v>0</v>
      </c>
      <c r="AB186" s="37">
        <v>388</v>
      </c>
      <c r="AC186" s="37">
        <v>3570</v>
      </c>
      <c r="AD186" s="37">
        <v>0</v>
      </c>
      <c r="AE186" s="37">
        <v>0</v>
      </c>
      <c r="AF186" s="32">
        <v>519</v>
      </c>
      <c r="AG186" s="32"/>
      <c r="AH186" s="32"/>
    </row>
    <row r="187" spans="1:35" x14ac:dyDescent="0.35">
      <c r="A187" s="61">
        <f t="shared" si="3"/>
        <v>0</v>
      </c>
      <c r="B187" s="43" t="s">
        <v>733</v>
      </c>
      <c r="C187" s="30">
        <v>1</v>
      </c>
      <c r="D187" s="30">
        <v>0</v>
      </c>
      <c r="E187" s="43">
        <v>59164</v>
      </c>
      <c r="F187" s="43">
        <v>17483</v>
      </c>
      <c r="G187" s="43">
        <v>28760</v>
      </c>
      <c r="H187" s="43">
        <v>0</v>
      </c>
      <c r="I187" s="43">
        <v>0</v>
      </c>
      <c r="J187" s="43">
        <v>0</v>
      </c>
      <c r="K187" s="43">
        <v>0</v>
      </c>
      <c r="L187" s="43">
        <v>0</v>
      </c>
      <c r="M187" s="43">
        <v>14600</v>
      </c>
      <c r="N187" s="43">
        <v>13426</v>
      </c>
      <c r="O187" s="43">
        <v>133433</v>
      </c>
      <c r="P187" s="43">
        <v>3440</v>
      </c>
      <c r="Q187" s="43">
        <v>13715</v>
      </c>
      <c r="R187" s="37">
        <v>0</v>
      </c>
      <c r="S187" s="37">
        <v>18093</v>
      </c>
      <c r="T187" s="37">
        <v>182</v>
      </c>
      <c r="U187" s="37">
        <v>37891</v>
      </c>
      <c r="V187" s="37">
        <v>0</v>
      </c>
      <c r="W187" s="37">
        <v>5579</v>
      </c>
      <c r="X187" s="37">
        <v>56095</v>
      </c>
      <c r="Y187" s="37">
        <v>4843</v>
      </c>
      <c r="Z187" s="37">
        <v>0</v>
      </c>
      <c r="AA187" s="37">
        <v>19502</v>
      </c>
      <c r="AB187" s="37">
        <v>159340</v>
      </c>
      <c r="AC187" s="37">
        <v>551409</v>
      </c>
      <c r="AD187" s="37">
        <v>405282</v>
      </c>
      <c r="AE187" s="37">
        <v>758</v>
      </c>
      <c r="AF187" s="32">
        <v>520</v>
      </c>
      <c r="AG187" s="32"/>
      <c r="AH187" s="32"/>
    </row>
    <row r="188" spans="1:35" x14ac:dyDescent="0.35">
      <c r="A188" s="61">
        <f t="shared" si="3"/>
        <v>0</v>
      </c>
      <c r="B188" s="43" t="s">
        <v>738</v>
      </c>
      <c r="C188" s="30">
        <v>1</v>
      </c>
      <c r="D188" s="30">
        <v>0</v>
      </c>
      <c r="E188" s="43">
        <v>17090</v>
      </c>
      <c r="F188" s="43">
        <v>0</v>
      </c>
      <c r="G188" s="43">
        <v>0</v>
      </c>
      <c r="H188" s="43">
        <v>0</v>
      </c>
      <c r="I188" s="43">
        <v>0</v>
      </c>
      <c r="J188" s="43">
        <v>0</v>
      </c>
      <c r="K188" s="43">
        <v>0</v>
      </c>
      <c r="L188" s="43">
        <v>1661</v>
      </c>
      <c r="M188" s="43">
        <v>8000</v>
      </c>
      <c r="N188" s="43">
        <v>1705</v>
      </c>
      <c r="O188" s="43">
        <v>28456</v>
      </c>
      <c r="P188" s="43">
        <v>1728</v>
      </c>
      <c r="Q188" s="43">
        <v>132</v>
      </c>
      <c r="R188" s="37">
        <v>2556</v>
      </c>
      <c r="S188" s="37">
        <v>8932</v>
      </c>
      <c r="T188" s="37">
        <v>0</v>
      </c>
      <c r="U188" s="37">
        <v>4597</v>
      </c>
      <c r="V188" s="37">
        <v>0</v>
      </c>
      <c r="W188" s="37">
        <v>0</v>
      </c>
      <c r="X188" s="37">
        <v>4183</v>
      </c>
      <c r="Y188" s="37">
        <v>993</v>
      </c>
      <c r="Z188" s="37">
        <v>0</v>
      </c>
      <c r="AA188" s="37">
        <v>802</v>
      </c>
      <c r="AB188" s="37">
        <v>23923</v>
      </c>
      <c r="AC188" s="37">
        <v>138664</v>
      </c>
      <c r="AD188" s="37">
        <v>49818</v>
      </c>
      <c r="AE188" s="37">
        <v>0</v>
      </c>
      <c r="AF188" s="32">
        <v>525</v>
      </c>
      <c r="AG188" s="32"/>
      <c r="AH188" s="32"/>
    </row>
    <row r="189" spans="1:35" x14ac:dyDescent="0.35">
      <c r="A189" s="61">
        <f t="shared" si="3"/>
        <v>0</v>
      </c>
      <c r="B189" s="43" t="s">
        <v>1088</v>
      </c>
      <c r="C189" s="30">
        <v>1</v>
      </c>
      <c r="D189" s="30">
        <v>0</v>
      </c>
      <c r="E189" s="43">
        <v>11907</v>
      </c>
      <c r="F189" s="43">
        <v>0</v>
      </c>
      <c r="G189" s="43">
        <v>13972</v>
      </c>
      <c r="H189" s="43">
        <v>1373</v>
      </c>
      <c r="I189" s="43">
        <v>0</v>
      </c>
      <c r="J189" s="43">
        <v>57</v>
      </c>
      <c r="K189" s="43">
        <v>0</v>
      </c>
      <c r="L189" s="43">
        <v>0</v>
      </c>
      <c r="M189" s="43">
        <v>14700</v>
      </c>
      <c r="N189" s="43">
        <v>8533</v>
      </c>
      <c r="O189" s="43">
        <v>50542</v>
      </c>
      <c r="P189" s="43">
        <v>1222</v>
      </c>
      <c r="Q189" s="43">
        <v>0</v>
      </c>
      <c r="R189" s="37">
        <v>5687</v>
      </c>
      <c r="S189" s="37">
        <v>9230</v>
      </c>
      <c r="T189" s="37">
        <v>574</v>
      </c>
      <c r="U189" s="37">
        <v>4097</v>
      </c>
      <c r="V189" s="37">
        <v>0</v>
      </c>
      <c r="W189" s="37">
        <v>434</v>
      </c>
      <c r="X189" s="37">
        <v>12114</v>
      </c>
      <c r="Y189" s="37">
        <v>2127</v>
      </c>
      <c r="Z189" s="37">
        <v>0</v>
      </c>
      <c r="AA189" s="37">
        <v>12094</v>
      </c>
      <c r="AB189" s="37">
        <v>47579</v>
      </c>
      <c r="AC189" s="37">
        <v>187845</v>
      </c>
      <c r="AD189" s="37">
        <v>215350</v>
      </c>
      <c r="AE189" s="37">
        <v>0</v>
      </c>
      <c r="AF189" s="32" t="s">
        <v>1286</v>
      </c>
      <c r="AG189" s="32"/>
      <c r="AH189" s="32"/>
    </row>
    <row r="190" spans="1:35" x14ac:dyDescent="0.35">
      <c r="A190" s="61">
        <f t="shared" si="3"/>
        <v>0</v>
      </c>
      <c r="B190" s="43" t="s">
        <v>750</v>
      </c>
      <c r="C190" s="30">
        <v>1</v>
      </c>
      <c r="D190" s="30">
        <v>0</v>
      </c>
      <c r="E190" s="43">
        <v>403</v>
      </c>
      <c r="F190" s="43">
        <v>0</v>
      </c>
      <c r="G190" s="43">
        <v>2979</v>
      </c>
      <c r="H190" s="43">
        <v>80</v>
      </c>
      <c r="I190" s="43">
        <v>0</v>
      </c>
      <c r="J190" s="43">
        <v>0</v>
      </c>
      <c r="K190" s="43">
        <v>0</v>
      </c>
      <c r="L190" s="43">
        <v>0</v>
      </c>
      <c r="M190" s="43">
        <v>1800</v>
      </c>
      <c r="N190" s="43">
        <v>0</v>
      </c>
      <c r="O190" s="43">
        <v>5262</v>
      </c>
      <c r="P190" s="43">
        <v>0</v>
      </c>
      <c r="Q190" s="43">
        <v>61</v>
      </c>
      <c r="R190" s="37">
        <v>4201</v>
      </c>
      <c r="S190" s="37">
        <v>122</v>
      </c>
      <c r="T190" s="37">
        <v>0</v>
      </c>
      <c r="U190" s="37">
        <v>711</v>
      </c>
      <c r="V190" s="37">
        <v>47</v>
      </c>
      <c r="W190" s="37">
        <v>0</v>
      </c>
      <c r="X190" s="37">
        <v>61</v>
      </c>
      <c r="Y190" s="37">
        <v>68</v>
      </c>
      <c r="Z190" s="37">
        <v>0</v>
      </c>
      <c r="AA190" s="37">
        <v>0</v>
      </c>
      <c r="AB190" s="37">
        <v>5271</v>
      </c>
      <c r="AC190" s="37">
        <v>15448</v>
      </c>
      <c r="AD190" s="37">
        <v>4403</v>
      </c>
      <c r="AE190" s="37">
        <v>0</v>
      </c>
      <c r="AF190" s="32">
        <v>539</v>
      </c>
      <c r="AG190" s="32"/>
      <c r="AH190" s="32"/>
    </row>
    <row r="191" spans="1:35" x14ac:dyDescent="0.35">
      <c r="A191" s="61">
        <f t="shared" si="3"/>
        <v>0</v>
      </c>
      <c r="B191" s="43" t="s">
        <v>751</v>
      </c>
      <c r="C191" s="30">
        <v>1</v>
      </c>
      <c r="D191" s="30">
        <v>0</v>
      </c>
      <c r="E191" s="43">
        <v>21339</v>
      </c>
      <c r="F191" s="43">
        <v>0</v>
      </c>
      <c r="G191" s="43">
        <v>21204</v>
      </c>
      <c r="H191" s="43">
        <v>2302</v>
      </c>
      <c r="I191" s="43">
        <v>0</v>
      </c>
      <c r="J191" s="43">
        <v>0</v>
      </c>
      <c r="K191" s="43">
        <v>0</v>
      </c>
      <c r="L191" s="43">
        <v>1132</v>
      </c>
      <c r="M191" s="43">
        <v>26286</v>
      </c>
      <c r="N191" s="43">
        <v>12130</v>
      </c>
      <c r="O191" s="43">
        <v>84393</v>
      </c>
      <c r="P191" s="43">
        <v>13112</v>
      </c>
      <c r="Q191" s="43">
        <v>317</v>
      </c>
      <c r="R191" s="37">
        <v>1065</v>
      </c>
      <c r="S191" s="37">
        <v>5902</v>
      </c>
      <c r="T191" s="37">
        <v>628</v>
      </c>
      <c r="U191" s="37">
        <v>5057</v>
      </c>
      <c r="V191" s="37">
        <v>0</v>
      </c>
      <c r="W191" s="37">
        <v>410</v>
      </c>
      <c r="X191" s="37">
        <v>13785</v>
      </c>
      <c r="Y191" s="37">
        <v>2433</v>
      </c>
      <c r="Z191" s="37">
        <v>5292</v>
      </c>
      <c r="AA191" s="37">
        <v>36522</v>
      </c>
      <c r="AB191" s="37">
        <v>84523</v>
      </c>
      <c r="AC191" s="37">
        <v>159118</v>
      </c>
      <c r="AD191" s="37">
        <v>330315</v>
      </c>
      <c r="AE191" s="37">
        <v>4714</v>
      </c>
      <c r="AF191" s="32">
        <v>540</v>
      </c>
      <c r="AG191" s="32"/>
      <c r="AH191" s="32"/>
    </row>
    <row r="192" spans="1:35" x14ac:dyDescent="0.35">
      <c r="A192" s="61">
        <f t="shared" si="3"/>
        <v>0</v>
      </c>
      <c r="B192" s="43" t="s">
        <v>755</v>
      </c>
      <c r="C192" s="30">
        <v>1</v>
      </c>
      <c r="D192" s="30">
        <v>0</v>
      </c>
      <c r="E192" s="43">
        <v>13154</v>
      </c>
      <c r="F192" s="43">
        <v>0</v>
      </c>
      <c r="G192" s="43">
        <v>22614</v>
      </c>
      <c r="H192" s="43">
        <v>0</v>
      </c>
      <c r="I192" s="43">
        <v>8458</v>
      </c>
      <c r="J192" s="43">
        <v>0</v>
      </c>
      <c r="K192" s="43">
        <v>0</v>
      </c>
      <c r="L192" s="43">
        <v>0</v>
      </c>
      <c r="M192" s="43">
        <v>387000</v>
      </c>
      <c r="N192" s="43">
        <v>13402</v>
      </c>
      <c r="O192" s="43">
        <v>444628</v>
      </c>
      <c r="P192" s="43">
        <v>511</v>
      </c>
      <c r="Q192" s="43">
        <v>400000</v>
      </c>
      <c r="R192" s="37">
        <v>19040</v>
      </c>
      <c r="S192" s="37">
        <v>5925</v>
      </c>
      <c r="T192" s="37">
        <v>214</v>
      </c>
      <c r="U192" s="37">
        <v>0</v>
      </c>
      <c r="V192" s="37">
        <v>0</v>
      </c>
      <c r="W192" s="37">
        <v>3416</v>
      </c>
      <c r="X192" s="37">
        <v>15135</v>
      </c>
      <c r="Y192" s="37">
        <v>2482</v>
      </c>
      <c r="Z192" s="37">
        <v>1856</v>
      </c>
      <c r="AA192" s="37">
        <v>20427</v>
      </c>
      <c r="AB192" s="37">
        <v>469006</v>
      </c>
      <c r="AC192" s="37">
        <v>137692</v>
      </c>
      <c r="AD192" s="37">
        <v>466183</v>
      </c>
      <c r="AE192" s="37">
        <v>2597</v>
      </c>
      <c r="AF192" s="32" t="s">
        <v>1287</v>
      </c>
      <c r="AG192" s="32"/>
      <c r="AH192" s="32"/>
    </row>
    <row r="193" spans="1:34" x14ac:dyDescent="0.35">
      <c r="A193" s="61">
        <f t="shared" si="3"/>
        <v>0</v>
      </c>
      <c r="B193" s="43" t="s">
        <v>756</v>
      </c>
      <c r="C193" s="30">
        <v>1</v>
      </c>
      <c r="D193" s="30">
        <v>0</v>
      </c>
      <c r="E193" s="43">
        <v>4164</v>
      </c>
      <c r="F193" s="43">
        <v>0</v>
      </c>
      <c r="G193" s="43">
        <v>0</v>
      </c>
      <c r="H193" s="43">
        <v>233</v>
      </c>
      <c r="I193" s="43">
        <v>211</v>
      </c>
      <c r="J193" s="43">
        <v>0</v>
      </c>
      <c r="K193" s="43">
        <v>0</v>
      </c>
      <c r="L193" s="43">
        <v>533</v>
      </c>
      <c r="M193" s="43">
        <v>0</v>
      </c>
      <c r="N193" s="43">
        <v>0</v>
      </c>
      <c r="O193" s="43">
        <v>5141</v>
      </c>
      <c r="P193" s="43">
        <v>0</v>
      </c>
      <c r="Q193" s="43">
        <v>0</v>
      </c>
      <c r="R193" s="37">
        <v>0</v>
      </c>
      <c r="S193" s="37">
        <v>2079</v>
      </c>
      <c r="T193" s="37">
        <v>0</v>
      </c>
      <c r="U193" s="37">
        <v>714</v>
      </c>
      <c r="V193" s="37">
        <v>0</v>
      </c>
      <c r="W193" s="37">
        <v>314</v>
      </c>
      <c r="X193" s="37">
        <v>1237</v>
      </c>
      <c r="Y193" s="37">
        <v>535</v>
      </c>
      <c r="Z193" s="37">
        <v>0</v>
      </c>
      <c r="AA193" s="37">
        <v>326</v>
      </c>
      <c r="AB193" s="37">
        <v>5205</v>
      </c>
      <c r="AC193" s="37">
        <v>26652</v>
      </c>
      <c r="AD193" s="37">
        <v>10099</v>
      </c>
      <c r="AE193" s="37">
        <v>0</v>
      </c>
      <c r="AF193" s="32">
        <v>542</v>
      </c>
      <c r="AG193" s="32"/>
      <c r="AH193" s="32"/>
    </row>
    <row r="194" spans="1:34" x14ac:dyDescent="0.35">
      <c r="A194" s="61">
        <f t="shared" si="3"/>
        <v>0</v>
      </c>
      <c r="B194" s="43" t="s">
        <v>752</v>
      </c>
      <c r="C194" s="30">
        <v>1</v>
      </c>
      <c r="D194" s="30">
        <v>0</v>
      </c>
      <c r="E194" s="43">
        <v>7640</v>
      </c>
      <c r="F194" s="43">
        <v>0</v>
      </c>
      <c r="G194" s="43">
        <v>0</v>
      </c>
      <c r="H194" s="43">
        <v>0</v>
      </c>
      <c r="I194" s="43">
        <v>0</v>
      </c>
      <c r="J194" s="43">
        <v>0</v>
      </c>
      <c r="K194" s="43">
        <v>0</v>
      </c>
      <c r="L194" s="43">
        <v>45</v>
      </c>
      <c r="M194" s="43">
        <v>0</v>
      </c>
      <c r="N194" s="43">
        <v>483</v>
      </c>
      <c r="O194" s="43">
        <v>8168</v>
      </c>
      <c r="P194" s="43">
        <v>0</v>
      </c>
      <c r="Q194" s="43">
        <v>41</v>
      </c>
      <c r="R194" s="37">
        <v>962</v>
      </c>
      <c r="S194" s="37">
        <v>3038</v>
      </c>
      <c r="T194" s="37">
        <v>0</v>
      </c>
      <c r="U194" s="37">
        <v>1127</v>
      </c>
      <c r="V194" s="37">
        <v>0</v>
      </c>
      <c r="W194" s="37">
        <v>0</v>
      </c>
      <c r="X194" s="37">
        <v>0</v>
      </c>
      <c r="Y194" s="37">
        <v>553</v>
      </c>
      <c r="Z194" s="37">
        <v>0</v>
      </c>
      <c r="AA194" s="37">
        <v>2170</v>
      </c>
      <c r="AB194" s="37">
        <v>7891</v>
      </c>
      <c r="AC194" s="37">
        <v>56663</v>
      </c>
      <c r="AD194" s="37">
        <v>4454</v>
      </c>
      <c r="AE194" s="37">
        <v>0</v>
      </c>
      <c r="AF194" s="32" t="s">
        <v>1288</v>
      </c>
      <c r="AG194" s="32"/>
      <c r="AH194" s="32"/>
    </row>
    <row r="195" spans="1:34" x14ac:dyDescent="0.35">
      <c r="A195" s="61">
        <f t="shared" si="3"/>
        <v>0</v>
      </c>
      <c r="B195" s="43" t="s">
        <v>771</v>
      </c>
      <c r="C195" s="30">
        <v>1</v>
      </c>
      <c r="D195" s="30">
        <v>0</v>
      </c>
      <c r="E195" s="43">
        <v>42850</v>
      </c>
      <c r="F195" s="43">
        <v>0</v>
      </c>
      <c r="G195" s="43">
        <v>0</v>
      </c>
      <c r="H195" s="43">
        <v>1305</v>
      </c>
      <c r="I195" s="43">
        <v>0</v>
      </c>
      <c r="J195" s="43">
        <v>0</v>
      </c>
      <c r="K195" s="43">
        <v>388</v>
      </c>
      <c r="L195" s="43">
        <v>0</v>
      </c>
      <c r="M195" s="43">
        <v>400</v>
      </c>
      <c r="N195" s="43">
        <v>1283</v>
      </c>
      <c r="O195" s="43">
        <v>46226</v>
      </c>
      <c r="P195" s="43">
        <v>1971</v>
      </c>
      <c r="Q195" s="43">
        <v>0</v>
      </c>
      <c r="R195" s="37">
        <v>0</v>
      </c>
      <c r="S195" s="37">
        <v>15237</v>
      </c>
      <c r="T195" s="37">
        <v>0</v>
      </c>
      <c r="U195" s="37">
        <v>0</v>
      </c>
      <c r="V195" s="37">
        <v>6629</v>
      </c>
      <c r="W195" s="37">
        <v>0</v>
      </c>
      <c r="X195" s="37">
        <v>8492</v>
      </c>
      <c r="Y195" s="37">
        <v>3471</v>
      </c>
      <c r="Z195" s="37">
        <v>4322</v>
      </c>
      <c r="AA195" s="37">
        <v>2400</v>
      </c>
      <c r="AB195" s="37">
        <v>42522</v>
      </c>
      <c r="AC195" s="37">
        <v>353000</v>
      </c>
      <c r="AD195" s="37">
        <v>234009</v>
      </c>
      <c r="AE195" s="37">
        <v>427</v>
      </c>
      <c r="AF195" s="32">
        <v>550</v>
      </c>
      <c r="AG195" s="32"/>
      <c r="AH195" s="32"/>
    </row>
    <row r="196" spans="1:34" x14ac:dyDescent="0.35">
      <c r="A196" s="61">
        <f t="shared" si="3"/>
        <v>0</v>
      </c>
      <c r="B196" s="43" t="s">
        <v>772</v>
      </c>
      <c r="C196" s="30">
        <v>1</v>
      </c>
      <c r="D196" s="30">
        <v>0</v>
      </c>
      <c r="E196" s="43">
        <v>20163</v>
      </c>
      <c r="F196" s="43">
        <v>0</v>
      </c>
      <c r="G196" s="43">
        <v>0</v>
      </c>
      <c r="H196" s="43">
        <v>1078</v>
      </c>
      <c r="I196" s="43">
        <v>5756</v>
      </c>
      <c r="J196" s="43">
        <v>0</v>
      </c>
      <c r="K196" s="43">
        <v>77</v>
      </c>
      <c r="L196" s="43">
        <v>0</v>
      </c>
      <c r="M196" s="43">
        <v>6460</v>
      </c>
      <c r="N196" s="43">
        <v>1797</v>
      </c>
      <c r="O196" s="43">
        <v>35331</v>
      </c>
      <c r="P196" s="43">
        <v>365</v>
      </c>
      <c r="Q196" s="43">
        <v>0</v>
      </c>
      <c r="R196" s="37">
        <v>0</v>
      </c>
      <c r="S196" s="37">
        <v>3106</v>
      </c>
      <c r="T196" s="37">
        <v>163</v>
      </c>
      <c r="U196" s="37">
        <v>11557</v>
      </c>
      <c r="V196" s="37">
        <v>136</v>
      </c>
      <c r="W196" s="37">
        <v>4445</v>
      </c>
      <c r="X196" s="37">
        <v>6607</v>
      </c>
      <c r="Y196" s="37">
        <v>2133</v>
      </c>
      <c r="Z196" s="37">
        <v>1787</v>
      </c>
      <c r="AA196" s="37">
        <v>7840</v>
      </c>
      <c r="AB196" s="37">
        <v>38139</v>
      </c>
      <c r="AC196" s="37">
        <v>172944</v>
      </c>
      <c r="AD196" s="37">
        <v>50769</v>
      </c>
      <c r="AE196" s="37">
        <v>650</v>
      </c>
      <c r="AF196" s="32">
        <v>551</v>
      </c>
      <c r="AG196" s="32"/>
      <c r="AH196" s="32"/>
    </row>
    <row r="197" spans="1:34" x14ac:dyDescent="0.35">
      <c r="A197" s="61">
        <f t="shared" si="3"/>
        <v>0</v>
      </c>
      <c r="B197" s="43" t="s">
        <v>776</v>
      </c>
      <c r="C197" s="30">
        <v>1</v>
      </c>
      <c r="D197" s="30">
        <v>0</v>
      </c>
      <c r="E197" s="43">
        <v>3740</v>
      </c>
      <c r="F197" s="43">
        <v>0</v>
      </c>
      <c r="G197" s="43">
        <v>0</v>
      </c>
      <c r="H197" s="43">
        <v>0</v>
      </c>
      <c r="I197" s="43">
        <v>0</v>
      </c>
      <c r="J197" s="43">
        <v>0</v>
      </c>
      <c r="K197" s="43">
        <v>100</v>
      </c>
      <c r="L197" s="43">
        <v>0</v>
      </c>
      <c r="M197" s="43">
        <v>13329</v>
      </c>
      <c r="N197" s="43">
        <v>2551</v>
      </c>
      <c r="O197" s="43">
        <v>19720</v>
      </c>
      <c r="P197" s="43">
        <v>537</v>
      </c>
      <c r="Q197" s="43">
        <v>0</v>
      </c>
      <c r="R197" s="37">
        <v>0</v>
      </c>
      <c r="S197" s="37">
        <v>2609</v>
      </c>
      <c r="T197" s="37">
        <v>0</v>
      </c>
      <c r="U197" s="37">
        <v>869</v>
      </c>
      <c r="V197" s="37">
        <v>0</v>
      </c>
      <c r="W197" s="37">
        <v>1482</v>
      </c>
      <c r="X197" s="37">
        <v>15123</v>
      </c>
      <c r="Y197" s="37">
        <v>617</v>
      </c>
      <c r="Z197" s="37">
        <v>0</v>
      </c>
      <c r="AA197" s="37">
        <v>314</v>
      </c>
      <c r="AB197" s="37">
        <v>21551</v>
      </c>
      <c r="AC197" s="37">
        <v>58339</v>
      </c>
      <c r="AD197" s="37">
        <v>18603</v>
      </c>
      <c r="AE197" s="37">
        <v>109</v>
      </c>
      <c r="AF197" s="32">
        <v>551</v>
      </c>
      <c r="AG197" s="32"/>
      <c r="AH197" s="32"/>
    </row>
    <row r="198" spans="1:34" x14ac:dyDescent="0.35">
      <c r="A198" s="61">
        <f t="shared" si="3"/>
        <v>0</v>
      </c>
      <c r="B198" s="43" t="s">
        <v>775</v>
      </c>
      <c r="C198" s="30">
        <v>1</v>
      </c>
      <c r="D198" s="30">
        <v>0</v>
      </c>
      <c r="E198" s="43">
        <v>14470</v>
      </c>
      <c r="F198" s="43">
        <v>0</v>
      </c>
      <c r="G198" s="43">
        <v>0</v>
      </c>
      <c r="H198" s="43">
        <v>0</v>
      </c>
      <c r="I198" s="43">
        <v>10004</v>
      </c>
      <c r="J198" s="43">
        <v>0</v>
      </c>
      <c r="K198" s="43">
        <v>0</v>
      </c>
      <c r="L198" s="43">
        <v>1</v>
      </c>
      <c r="M198" s="43">
        <v>2130</v>
      </c>
      <c r="N198" s="43">
        <v>3082</v>
      </c>
      <c r="O198" s="43">
        <v>29687</v>
      </c>
      <c r="P198" s="43">
        <v>455</v>
      </c>
      <c r="Q198" s="43">
        <v>0</v>
      </c>
      <c r="R198" s="37">
        <v>2935</v>
      </c>
      <c r="S198" s="37">
        <v>11666</v>
      </c>
      <c r="T198" s="37">
        <v>3903</v>
      </c>
      <c r="U198" s="37">
        <v>3113</v>
      </c>
      <c r="V198" s="37">
        <v>0</v>
      </c>
      <c r="W198" s="37">
        <v>3453</v>
      </c>
      <c r="X198" s="37">
        <v>5105</v>
      </c>
      <c r="Y198" s="37">
        <v>1127</v>
      </c>
      <c r="Z198" s="37">
        <v>0</v>
      </c>
      <c r="AA198" s="37">
        <v>275</v>
      </c>
      <c r="AB198" s="37">
        <v>32032</v>
      </c>
      <c r="AC198" s="37">
        <v>211005</v>
      </c>
      <c r="AD198" s="37">
        <v>83615</v>
      </c>
      <c r="AE198" s="37">
        <v>0</v>
      </c>
      <c r="AF198" s="32">
        <v>552</v>
      </c>
      <c r="AG198" s="32"/>
      <c r="AH198" s="32"/>
    </row>
    <row r="199" spans="1:34" x14ac:dyDescent="0.35">
      <c r="A199" s="61">
        <f t="shared" si="3"/>
        <v>0</v>
      </c>
      <c r="B199" s="43" t="s">
        <v>1289</v>
      </c>
      <c r="C199" s="30">
        <v>1</v>
      </c>
      <c r="D199" s="30">
        <v>0</v>
      </c>
      <c r="E199" s="43">
        <v>93320</v>
      </c>
      <c r="F199" s="43">
        <v>0</v>
      </c>
      <c r="G199" s="43">
        <v>0</v>
      </c>
      <c r="H199" s="43">
        <v>7586</v>
      </c>
      <c r="I199" s="43">
        <v>14087</v>
      </c>
      <c r="J199" s="43">
        <v>0</v>
      </c>
      <c r="K199" s="43">
        <v>0</v>
      </c>
      <c r="L199" s="43">
        <v>0</v>
      </c>
      <c r="M199" s="43">
        <v>73070</v>
      </c>
      <c r="N199" s="43">
        <v>15703</v>
      </c>
      <c r="O199" s="43">
        <v>203766</v>
      </c>
      <c r="P199" s="43">
        <v>4541</v>
      </c>
      <c r="Q199" s="43">
        <v>0</v>
      </c>
      <c r="R199" s="37">
        <v>0</v>
      </c>
      <c r="S199" s="37">
        <v>31871</v>
      </c>
      <c r="T199" s="37">
        <v>847</v>
      </c>
      <c r="U199" s="37">
        <v>123011</v>
      </c>
      <c r="V199" s="37">
        <v>0</v>
      </c>
      <c r="W199" s="37">
        <v>12426</v>
      </c>
      <c r="X199" s="37">
        <v>65624</v>
      </c>
      <c r="Y199" s="37">
        <v>1120</v>
      </c>
      <c r="Z199" s="37">
        <v>10118</v>
      </c>
      <c r="AA199" s="37">
        <v>16140</v>
      </c>
      <c r="AB199" s="37">
        <v>265698</v>
      </c>
      <c r="AC199" s="37">
        <v>717329</v>
      </c>
      <c r="AD199" s="37">
        <v>550662</v>
      </c>
      <c r="AE199" s="37">
        <v>0</v>
      </c>
      <c r="AF199" s="32">
        <v>553</v>
      </c>
      <c r="AG199" s="32"/>
      <c r="AH199" s="32"/>
    </row>
    <row r="200" spans="1:34" x14ac:dyDescent="0.35">
      <c r="A200" s="61">
        <f t="shared" si="3"/>
        <v>0</v>
      </c>
      <c r="B200" s="43" t="s">
        <v>784</v>
      </c>
      <c r="C200" s="30">
        <v>1</v>
      </c>
      <c r="D200" s="30">
        <v>0</v>
      </c>
      <c r="E200" s="43">
        <v>16527</v>
      </c>
      <c r="F200" s="43">
        <v>0</v>
      </c>
      <c r="G200" s="43">
        <v>2732</v>
      </c>
      <c r="H200" s="43">
        <v>0</v>
      </c>
      <c r="I200" s="43">
        <v>5653</v>
      </c>
      <c r="J200" s="43">
        <v>0</v>
      </c>
      <c r="K200" s="43">
        <v>0</v>
      </c>
      <c r="L200" s="43">
        <v>816</v>
      </c>
      <c r="M200" s="43">
        <v>5997</v>
      </c>
      <c r="N200" s="43">
        <v>33</v>
      </c>
      <c r="O200" s="43">
        <v>31758</v>
      </c>
      <c r="P200" s="43">
        <v>173</v>
      </c>
      <c r="Q200" s="43">
        <v>0</v>
      </c>
      <c r="R200" s="37">
        <v>2488</v>
      </c>
      <c r="S200" s="37">
        <v>6811</v>
      </c>
      <c r="T200" s="37">
        <v>125</v>
      </c>
      <c r="U200" s="37">
        <v>2560</v>
      </c>
      <c r="V200" s="37">
        <v>503</v>
      </c>
      <c r="W200" s="35">
        <v>4702</v>
      </c>
      <c r="X200" s="37">
        <v>3582</v>
      </c>
      <c r="Y200" s="37">
        <v>1473</v>
      </c>
      <c r="Z200" s="37">
        <v>900</v>
      </c>
      <c r="AA200" s="37">
        <v>1171</v>
      </c>
      <c r="AB200" s="37">
        <v>24488</v>
      </c>
      <c r="AC200" s="37">
        <v>143367</v>
      </c>
      <c r="AD200" s="37">
        <v>46640</v>
      </c>
      <c r="AE200" s="37">
        <v>2364</v>
      </c>
      <c r="AF200" s="32">
        <v>554</v>
      </c>
      <c r="AG200" s="32"/>
      <c r="AH200" s="32"/>
    </row>
    <row r="201" spans="1:34" x14ac:dyDescent="0.35">
      <c r="A201" s="61">
        <f t="shared" si="3"/>
        <v>1</v>
      </c>
      <c r="B201" s="43" t="s">
        <v>794</v>
      </c>
      <c r="C201" s="30">
        <v>1</v>
      </c>
      <c r="D201" s="30">
        <v>0</v>
      </c>
      <c r="E201" s="43">
        <v>4188</v>
      </c>
      <c r="F201" s="43">
        <v>589</v>
      </c>
      <c r="G201" s="38">
        <v>-1</v>
      </c>
      <c r="H201" s="43">
        <v>0</v>
      </c>
      <c r="I201" s="43">
        <v>0</v>
      </c>
      <c r="J201" s="43">
        <v>0</v>
      </c>
      <c r="K201" s="43">
        <v>69</v>
      </c>
      <c r="L201" s="43">
        <v>0</v>
      </c>
      <c r="M201" s="43">
        <v>1000</v>
      </c>
      <c r="N201" s="43">
        <v>1268</v>
      </c>
      <c r="O201" s="43">
        <v>7114</v>
      </c>
      <c r="P201" s="43">
        <v>398</v>
      </c>
      <c r="Q201" s="38">
        <v>-1</v>
      </c>
      <c r="R201" s="37">
        <v>571</v>
      </c>
      <c r="S201" s="37">
        <v>2516</v>
      </c>
      <c r="T201" s="37">
        <v>2</v>
      </c>
      <c r="U201" s="37">
        <v>155</v>
      </c>
      <c r="V201" s="37">
        <v>0</v>
      </c>
      <c r="W201" s="37">
        <v>0</v>
      </c>
      <c r="X201" s="37">
        <v>2350</v>
      </c>
      <c r="Y201" s="37">
        <v>481</v>
      </c>
      <c r="Z201" s="37">
        <v>613</v>
      </c>
      <c r="AA201" s="37">
        <v>96</v>
      </c>
      <c r="AB201" s="37">
        <v>7182</v>
      </c>
      <c r="AC201" s="37">
        <v>38150</v>
      </c>
      <c r="AD201" s="37">
        <v>13000</v>
      </c>
      <c r="AE201" s="37">
        <v>48</v>
      </c>
      <c r="AF201" s="32">
        <v>562</v>
      </c>
      <c r="AG201" s="32"/>
      <c r="AH201" s="32"/>
    </row>
    <row r="202" spans="1:34" x14ac:dyDescent="0.35">
      <c r="A202" s="61">
        <f t="shared" si="3"/>
        <v>0</v>
      </c>
      <c r="B202" s="43" t="s">
        <v>797</v>
      </c>
      <c r="C202" s="30">
        <v>1</v>
      </c>
      <c r="D202" s="30">
        <v>0</v>
      </c>
      <c r="E202" s="43">
        <v>10829</v>
      </c>
      <c r="F202" s="43">
        <v>0</v>
      </c>
      <c r="G202" s="43">
        <v>0</v>
      </c>
      <c r="H202" s="43">
        <v>0</v>
      </c>
      <c r="I202" s="43">
        <v>0</v>
      </c>
      <c r="J202" s="43">
        <v>6165</v>
      </c>
      <c r="K202" s="43">
        <v>0</v>
      </c>
      <c r="L202" s="43">
        <v>0</v>
      </c>
      <c r="M202" s="43">
        <v>4075</v>
      </c>
      <c r="N202" s="43">
        <v>44490</v>
      </c>
      <c r="O202" s="43">
        <v>65559</v>
      </c>
      <c r="P202" s="43">
        <v>1587</v>
      </c>
      <c r="Q202" s="43">
        <v>0</v>
      </c>
      <c r="R202" s="43">
        <v>2601</v>
      </c>
      <c r="S202" s="43">
        <v>1230</v>
      </c>
      <c r="T202" s="43">
        <v>159</v>
      </c>
      <c r="U202" s="43">
        <v>23365</v>
      </c>
      <c r="V202" s="43">
        <v>0</v>
      </c>
      <c r="W202" s="43">
        <v>809</v>
      </c>
      <c r="X202" s="43">
        <v>15513</v>
      </c>
      <c r="Y202" s="43">
        <v>2616</v>
      </c>
      <c r="Z202" s="43">
        <v>0</v>
      </c>
      <c r="AA202" s="43">
        <v>42615</v>
      </c>
      <c r="AB202" s="43">
        <v>90495</v>
      </c>
      <c r="AC202" s="43">
        <v>121772</v>
      </c>
      <c r="AD202" s="43">
        <v>117371</v>
      </c>
      <c r="AE202" s="43">
        <v>0</v>
      </c>
      <c r="AF202" s="32">
        <v>569</v>
      </c>
      <c r="AG202" s="32"/>
      <c r="AH202" s="32"/>
    </row>
    <row r="203" spans="1:34" x14ac:dyDescent="0.35">
      <c r="A203" s="61">
        <f t="shared" si="3"/>
        <v>1</v>
      </c>
      <c r="B203" s="43" t="s">
        <v>808</v>
      </c>
      <c r="C203" s="30">
        <v>1</v>
      </c>
      <c r="D203" s="30">
        <v>0</v>
      </c>
      <c r="E203" s="43">
        <v>4904</v>
      </c>
      <c r="F203" s="38">
        <v>-1</v>
      </c>
      <c r="G203" s="43">
        <v>0</v>
      </c>
      <c r="H203" s="43">
        <v>0</v>
      </c>
      <c r="I203" s="43">
        <v>0</v>
      </c>
      <c r="J203" s="43">
        <v>0</v>
      </c>
      <c r="K203" s="43">
        <v>73</v>
      </c>
      <c r="L203" s="43">
        <v>0</v>
      </c>
      <c r="M203" s="43">
        <v>1000</v>
      </c>
      <c r="N203" s="43">
        <v>2378</v>
      </c>
      <c r="O203" s="43">
        <v>8355</v>
      </c>
      <c r="P203" s="43">
        <v>134</v>
      </c>
      <c r="Q203" s="43">
        <v>0</v>
      </c>
      <c r="R203" s="43">
        <v>0</v>
      </c>
      <c r="S203" s="43">
        <v>1419</v>
      </c>
      <c r="T203" s="43">
        <v>0</v>
      </c>
      <c r="U203" s="43">
        <v>3446</v>
      </c>
      <c r="V203" s="43">
        <v>0</v>
      </c>
      <c r="W203" s="43">
        <v>125</v>
      </c>
      <c r="X203" s="43">
        <v>3305</v>
      </c>
      <c r="Y203" s="43">
        <v>598</v>
      </c>
      <c r="Z203" s="43">
        <v>0</v>
      </c>
      <c r="AA203" s="43">
        <v>190</v>
      </c>
      <c r="AB203" s="43">
        <v>9217</v>
      </c>
      <c r="AC203" s="43">
        <v>47553</v>
      </c>
      <c r="AD203" s="43">
        <v>39557</v>
      </c>
      <c r="AE203" s="43">
        <v>0</v>
      </c>
      <c r="AF203" s="32">
        <v>576</v>
      </c>
      <c r="AG203" s="32"/>
      <c r="AH203" s="32"/>
    </row>
    <row r="204" spans="1:34" x14ac:dyDescent="0.35">
      <c r="A204" s="61">
        <f t="shared" si="3"/>
        <v>0</v>
      </c>
      <c r="B204" s="43" t="s">
        <v>812</v>
      </c>
      <c r="C204" s="30">
        <v>1</v>
      </c>
      <c r="D204" s="30">
        <v>0</v>
      </c>
      <c r="E204" s="43">
        <v>382</v>
      </c>
      <c r="F204" s="43">
        <v>0</v>
      </c>
      <c r="G204" s="43">
        <v>0</v>
      </c>
      <c r="H204" s="43">
        <v>250</v>
      </c>
      <c r="I204" s="43">
        <v>0</v>
      </c>
      <c r="J204" s="43">
        <v>0</v>
      </c>
      <c r="K204" s="43">
        <v>0</v>
      </c>
      <c r="L204" s="43">
        <v>0</v>
      </c>
      <c r="M204" s="43">
        <v>0</v>
      </c>
      <c r="N204" s="43">
        <v>33</v>
      </c>
      <c r="O204" s="43">
        <v>665</v>
      </c>
      <c r="P204" s="43">
        <v>0</v>
      </c>
      <c r="Q204" s="43">
        <v>0</v>
      </c>
      <c r="R204" s="43">
        <v>219</v>
      </c>
      <c r="S204" s="43">
        <v>492</v>
      </c>
      <c r="T204" s="43">
        <v>0</v>
      </c>
      <c r="U204" s="43">
        <v>0</v>
      </c>
      <c r="V204" s="43">
        <v>0</v>
      </c>
      <c r="W204" s="43">
        <v>0</v>
      </c>
      <c r="X204" s="43">
        <v>110</v>
      </c>
      <c r="Y204" s="43">
        <v>70</v>
      </c>
      <c r="Z204" s="43">
        <v>0</v>
      </c>
      <c r="AA204" s="43">
        <v>143</v>
      </c>
      <c r="AB204" s="43">
        <v>1034</v>
      </c>
      <c r="AC204" s="43">
        <v>20061</v>
      </c>
      <c r="AD204" s="43">
        <v>1520</v>
      </c>
      <c r="AE204" s="43">
        <v>0</v>
      </c>
      <c r="AF204" s="32">
        <v>578</v>
      </c>
      <c r="AG204" s="32"/>
      <c r="AH204" s="32"/>
    </row>
    <row r="205" spans="1:34" x14ac:dyDescent="0.35">
      <c r="A205" s="61">
        <f t="shared" si="3"/>
        <v>0</v>
      </c>
      <c r="B205" s="43" t="s">
        <v>822</v>
      </c>
      <c r="C205" s="30">
        <v>1</v>
      </c>
      <c r="D205" s="30">
        <v>0</v>
      </c>
      <c r="E205" s="43">
        <v>11448</v>
      </c>
      <c r="F205" s="43">
        <v>0</v>
      </c>
      <c r="G205" s="43">
        <v>0</v>
      </c>
      <c r="H205" s="43">
        <v>0</v>
      </c>
      <c r="I205" s="43">
        <v>1830</v>
      </c>
      <c r="J205" s="43">
        <v>0</v>
      </c>
      <c r="K205" s="43">
        <v>220</v>
      </c>
      <c r="L205" s="43">
        <v>0</v>
      </c>
      <c r="M205" s="43">
        <v>5732</v>
      </c>
      <c r="N205" s="43">
        <v>317</v>
      </c>
      <c r="O205" s="43">
        <v>19547</v>
      </c>
      <c r="P205" s="43">
        <v>0</v>
      </c>
      <c r="Q205" s="43">
        <v>331</v>
      </c>
      <c r="R205" s="43">
        <v>1368</v>
      </c>
      <c r="S205" s="43">
        <v>2022</v>
      </c>
      <c r="T205" s="43">
        <v>0</v>
      </c>
      <c r="U205" s="43">
        <v>3348</v>
      </c>
      <c r="V205" s="43">
        <v>0</v>
      </c>
      <c r="W205" s="43">
        <v>1336</v>
      </c>
      <c r="X205" s="43">
        <v>2218</v>
      </c>
      <c r="Y205" s="43">
        <v>1391</v>
      </c>
      <c r="Z205" s="43">
        <v>0</v>
      </c>
      <c r="AA205" s="43">
        <v>1461</v>
      </c>
      <c r="AB205" s="43">
        <v>13475</v>
      </c>
      <c r="AC205" s="43">
        <v>146681</v>
      </c>
      <c r="AD205" s="43">
        <v>24237</v>
      </c>
      <c r="AE205" s="43">
        <v>0</v>
      </c>
      <c r="AF205" s="32">
        <v>582</v>
      </c>
      <c r="AG205" s="32"/>
      <c r="AH205" s="32"/>
    </row>
    <row r="206" spans="1:34" x14ac:dyDescent="0.35">
      <c r="A206" s="61">
        <f t="shared" si="3"/>
        <v>0</v>
      </c>
      <c r="B206" s="43" t="s">
        <v>825</v>
      </c>
      <c r="C206" s="30">
        <v>1</v>
      </c>
      <c r="D206" s="30">
        <v>0</v>
      </c>
      <c r="E206" s="43">
        <v>33244</v>
      </c>
      <c r="F206" s="43">
        <v>0</v>
      </c>
      <c r="G206" s="43">
        <v>0</v>
      </c>
      <c r="H206" s="43">
        <v>0</v>
      </c>
      <c r="I206" s="43">
        <v>0</v>
      </c>
      <c r="J206" s="43">
        <v>0</v>
      </c>
      <c r="K206" s="43">
        <v>449</v>
      </c>
      <c r="L206" s="43">
        <v>0</v>
      </c>
      <c r="M206" s="43">
        <v>75000</v>
      </c>
      <c r="N206" s="43">
        <v>1013</v>
      </c>
      <c r="O206" s="43">
        <v>109706</v>
      </c>
      <c r="P206" s="43">
        <v>1556</v>
      </c>
      <c r="Q206" s="43">
        <v>67</v>
      </c>
      <c r="R206" s="43">
        <v>3295</v>
      </c>
      <c r="S206" s="43">
        <v>16296</v>
      </c>
      <c r="T206" s="43">
        <v>0</v>
      </c>
      <c r="U206" s="43">
        <v>56656</v>
      </c>
      <c r="V206" s="43">
        <v>0</v>
      </c>
      <c r="W206" s="43">
        <v>0</v>
      </c>
      <c r="X206" s="43">
        <v>8945</v>
      </c>
      <c r="Y206" s="43">
        <v>2706</v>
      </c>
      <c r="Z206" s="43">
        <v>0</v>
      </c>
      <c r="AA206" s="43">
        <v>1840</v>
      </c>
      <c r="AB206" s="43">
        <v>91361</v>
      </c>
      <c r="AC206" s="43">
        <v>359864</v>
      </c>
      <c r="AD206" s="43">
        <v>229260</v>
      </c>
      <c r="AE206" s="43">
        <v>0</v>
      </c>
      <c r="AF206" s="32">
        <v>583</v>
      </c>
      <c r="AG206" s="32"/>
      <c r="AH206" s="32"/>
    </row>
    <row r="207" spans="1:34" x14ac:dyDescent="0.35">
      <c r="A207" s="61">
        <f t="shared" si="3"/>
        <v>0</v>
      </c>
      <c r="B207" s="43" t="s">
        <v>832</v>
      </c>
      <c r="C207" s="30">
        <v>1</v>
      </c>
      <c r="D207" s="30">
        <v>0</v>
      </c>
      <c r="E207" s="43">
        <v>1006</v>
      </c>
      <c r="F207" s="43">
        <v>0</v>
      </c>
      <c r="G207" s="43">
        <v>1053</v>
      </c>
      <c r="H207" s="43">
        <v>130</v>
      </c>
      <c r="I207" s="43">
        <v>0</v>
      </c>
      <c r="J207" s="43">
        <v>0</v>
      </c>
      <c r="K207" s="43">
        <v>0</v>
      </c>
      <c r="L207" s="43">
        <v>0</v>
      </c>
      <c r="M207" s="43">
        <v>8500</v>
      </c>
      <c r="N207" s="43">
        <v>329</v>
      </c>
      <c r="O207" s="43">
        <v>11018</v>
      </c>
      <c r="P207" s="43">
        <v>516</v>
      </c>
      <c r="Q207" s="43">
        <v>6732</v>
      </c>
      <c r="R207" s="43">
        <v>1276</v>
      </c>
      <c r="S207" s="43">
        <v>556</v>
      </c>
      <c r="T207" s="43">
        <v>0</v>
      </c>
      <c r="U207" s="43">
        <v>0</v>
      </c>
      <c r="V207" s="43">
        <v>0</v>
      </c>
      <c r="W207" s="43">
        <v>0</v>
      </c>
      <c r="X207" s="43">
        <v>910</v>
      </c>
      <c r="Y207" s="43">
        <v>137</v>
      </c>
      <c r="Z207" s="43">
        <v>0</v>
      </c>
      <c r="AA207" s="43">
        <v>187</v>
      </c>
      <c r="AB207" s="43">
        <v>10314</v>
      </c>
      <c r="AC207" s="43">
        <v>8484</v>
      </c>
      <c r="AD207" s="43">
        <v>21091</v>
      </c>
      <c r="AE207" s="43">
        <v>0</v>
      </c>
      <c r="AF207" s="32">
        <v>587</v>
      </c>
      <c r="AG207" s="32"/>
      <c r="AH207" s="32"/>
    </row>
    <row r="208" spans="1:34" x14ac:dyDescent="0.35">
      <c r="A208" s="61">
        <f t="shared" si="3"/>
        <v>0</v>
      </c>
      <c r="B208" s="43" t="s">
        <v>834</v>
      </c>
      <c r="C208" s="30">
        <v>1</v>
      </c>
      <c r="D208" s="30">
        <v>0</v>
      </c>
      <c r="E208" s="43">
        <v>3955</v>
      </c>
      <c r="F208" s="43">
        <v>0</v>
      </c>
      <c r="G208" s="43">
        <v>0</v>
      </c>
      <c r="H208" s="43">
        <v>0</v>
      </c>
      <c r="I208" s="43">
        <v>471</v>
      </c>
      <c r="J208" s="43">
        <v>0</v>
      </c>
      <c r="K208" s="43">
        <v>0</v>
      </c>
      <c r="L208" s="43">
        <v>0</v>
      </c>
      <c r="M208" s="43">
        <v>0</v>
      </c>
      <c r="N208" s="43">
        <v>40</v>
      </c>
      <c r="O208" s="43">
        <v>4466</v>
      </c>
      <c r="P208" s="43">
        <v>0</v>
      </c>
      <c r="Q208" s="43">
        <v>165</v>
      </c>
      <c r="R208" s="43">
        <v>1002</v>
      </c>
      <c r="S208" s="43">
        <v>929</v>
      </c>
      <c r="T208" s="43">
        <v>0</v>
      </c>
      <c r="U208" s="43">
        <v>495</v>
      </c>
      <c r="V208" s="43">
        <v>0</v>
      </c>
      <c r="W208" s="43">
        <v>436</v>
      </c>
      <c r="X208" s="43">
        <v>724</v>
      </c>
      <c r="Y208" s="43">
        <v>303</v>
      </c>
      <c r="Z208" s="43">
        <v>0</v>
      </c>
      <c r="AA208" s="43">
        <v>35</v>
      </c>
      <c r="AB208" s="43">
        <v>4089</v>
      </c>
      <c r="AC208" s="43">
        <v>29988</v>
      </c>
      <c r="AD208" s="43">
        <v>4415</v>
      </c>
      <c r="AE208" s="43">
        <v>0</v>
      </c>
      <c r="AF208" s="32">
        <v>587</v>
      </c>
      <c r="AG208" s="32"/>
      <c r="AH208" s="32"/>
    </row>
    <row r="209" spans="1:34" x14ac:dyDescent="0.35">
      <c r="A209" s="61">
        <f t="shared" si="3"/>
        <v>0</v>
      </c>
      <c r="B209" s="43" t="s">
        <v>835</v>
      </c>
      <c r="C209" s="30">
        <v>1</v>
      </c>
      <c r="D209" s="30">
        <v>0</v>
      </c>
      <c r="E209" s="43">
        <v>26441</v>
      </c>
      <c r="F209" s="43">
        <v>0</v>
      </c>
      <c r="G209" s="43">
        <v>7678</v>
      </c>
      <c r="H209" s="43">
        <v>760</v>
      </c>
      <c r="I209" s="43">
        <v>0</v>
      </c>
      <c r="J209" s="43">
        <v>0</v>
      </c>
      <c r="K209" s="43">
        <v>627</v>
      </c>
      <c r="L209" s="43">
        <v>0</v>
      </c>
      <c r="M209" s="43">
        <v>29933</v>
      </c>
      <c r="N209" s="43">
        <v>279</v>
      </c>
      <c r="O209" s="43">
        <v>65718</v>
      </c>
      <c r="P209" s="43">
        <v>141</v>
      </c>
      <c r="Q209" s="43">
        <v>14531</v>
      </c>
      <c r="R209" s="43">
        <v>2601</v>
      </c>
      <c r="S209" s="43">
        <v>6858</v>
      </c>
      <c r="T209" s="43">
        <v>161</v>
      </c>
      <c r="U209" s="43">
        <v>16755</v>
      </c>
      <c r="V209" s="43">
        <v>158</v>
      </c>
      <c r="W209" s="43">
        <v>834</v>
      </c>
      <c r="X209" s="43">
        <v>15526</v>
      </c>
      <c r="Y209" s="43">
        <v>2446</v>
      </c>
      <c r="Z209" s="43">
        <v>800</v>
      </c>
      <c r="AA209" s="43">
        <v>1525</v>
      </c>
      <c r="AB209" s="43">
        <v>62336</v>
      </c>
      <c r="AC209" s="43">
        <v>180000</v>
      </c>
      <c r="AD209" s="43">
        <v>352314</v>
      </c>
      <c r="AE209" s="43">
        <v>800</v>
      </c>
      <c r="AF209" s="32">
        <v>588</v>
      </c>
      <c r="AG209" s="32"/>
      <c r="AH209" s="32"/>
    </row>
    <row r="210" spans="1:34" x14ac:dyDescent="0.35">
      <c r="A210" s="61">
        <f t="shared" ref="A210:A229" si="4">+O210-SUM(E210:N210)</f>
        <v>0</v>
      </c>
      <c r="B210" s="43" t="s">
        <v>838</v>
      </c>
      <c r="C210" s="30">
        <v>1</v>
      </c>
      <c r="D210" s="30">
        <v>0</v>
      </c>
      <c r="E210" s="43">
        <v>0</v>
      </c>
      <c r="F210" s="43">
        <v>118</v>
      </c>
      <c r="G210" s="43">
        <v>94</v>
      </c>
      <c r="H210" s="43">
        <v>0</v>
      </c>
      <c r="I210" s="43">
        <v>0</v>
      </c>
      <c r="J210" s="43">
        <v>0</v>
      </c>
      <c r="K210" s="43">
        <v>10</v>
      </c>
      <c r="L210" s="43">
        <v>0</v>
      </c>
      <c r="M210" s="43">
        <v>0</v>
      </c>
      <c r="N210" s="43">
        <v>8</v>
      </c>
      <c r="O210" s="43">
        <v>230</v>
      </c>
      <c r="P210" s="43">
        <v>0</v>
      </c>
      <c r="Q210" s="43">
        <v>0</v>
      </c>
      <c r="R210" s="43">
        <v>99</v>
      </c>
      <c r="S210" s="43">
        <v>110</v>
      </c>
      <c r="T210" s="43">
        <v>0</v>
      </c>
      <c r="U210" s="43">
        <v>0</v>
      </c>
      <c r="V210" s="43">
        <v>0</v>
      </c>
      <c r="W210" s="43">
        <v>0</v>
      </c>
      <c r="X210" s="43">
        <v>0</v>
      </c>
      <c r="Y210" s="43">
        <v>47</v>
      </c>
      <c r="Z210" s="43">
        <v>0</v>
      </c>
      <c r="AA210" s="43">
        <v>0</v>
      </c>
      <c r="AB210" s="43">
        <v>256</v>
      </c>
      <c r="AC210" s="43">
        <v>5632</v>
      </c>
      <c r="AD210" s="43">
        <v>0</v>
      </c>
      <c r="AE210" s="43">
        <v>0</v>
      </c>
      <c r="AF210" s="32">
        <v>591</v>
      </c>
      <c r="AG210" s="32"/>
      <c r="AH210" s="32"/>
    </row>
    <row r="211" spans="1:34" x14ac:dyDescent="0.35">
      <c r="A211" s="61">
        <f t="shared" si="4"/>
        <v>0</v>
      </c>
      <c r="B211" s="43" t="s">
        <v>837</v>
      </c>
      <c r="C211" s="30">
        <v>1</v>
      </c>
      <c r="D211" s="30">
        <v>0</v>
      </c>
      <c r="E211" s="43">
        <v>3636</v>
      </c>
      <c r="F211" s="43">
        <v>0</v>
      </c>
      <c r="G211" s="43">
        <v>300</v>
      </c>
      <c r="H211" s="43">
        <v>0</v>
      </c>
      <c r="I211" s="43">
        <v>0</v>
      </c>
      <c r="J211" s="43">
        <v>0</v>
      </c>
      <c r="K211" s="43">
        <v>73</v>
      </c>
      <c r="L211" s="43">
        <v>211</v>
      </c>
      <c r="M211" s="43">
        <v>0</v>
      </c>
      <c r="N211" s="43">
        <v>3</v>
      </c>
      <c r="O211" s="43">
        <v>4223</v>
      </c>
      <c r="P211" s="43">
        <v>0</v>
      </c>
      <c r="Q211" s="43">
        <v>430</v>
      </c>
      <c r="R211" s="43">
        <v>343</v>
      </c>
      <c r="S211" s="43">
        <v>1599</v>
      </c>
      <c r="T211" s="43">
        <v>0</v>
      </c>
      <c r="U211" s="43">
        <v>302</v>
      </c>
      <c r="V211" s="43">
        <v>0</v>
      </c>
      <c r="W211" s="43">
        <v>0</v>
      </c>
      <c r="X211" s="43">
        <v>1138</v>
      </c>
      <c r="Y211" s="43">
        <v>330</v>
      </c>
      <c r="Z211" s="43">
        <v>0</v>
      </c>
      <c r="AA211" s="43">
        <v>96</v>
      </c>
      <c r="AB211" s="43">
        <v>4238</v>
      </c>
      <c r="AC211" s="43">
        <v>34320</v>
      </c>
      <c r="AD211" s="43">
        <v>12406</v>
      </c>
      <c r="AE211" s="43">
        <v>0</v>
      </c>
      <c r="AF211" s="32">
        <v>593</v>
      </c>
      <c r="AG211" s="32"/>
      <c r="AH211" s="32"/>
    </row>
    <row r="212" spans="1:34" x14ac:dyDescent="0.35">
      <c r="A212" s="61">
        <f t="shared" si="4"/>
        <v>0</v>
      </c>
      <c r="B212" s="43" t="s">
        <v>840</v>
      </c>
      <c r="C212" s="30">
        <v>1</v>
      </c>
      <c r="D212" s="30">
        <v>0</v>
      </c>
      <c r="E212" s="43">
        <v>0</v>
      </c>
      <c r="F212" s="43">
        <v>0</v>
      </c>
      <c r="G212" s="43">
        <v>0</v>
      </c>
      <c r="H212" s="43">
        <v>213</v>
      </c>
      <c r="I212" s="43">
        <v>0</v>
      </c>
      <c r="J212" s="43">
        <v>130</v>
      </c>
      <c r="K212" s="43">
        <v>90</v>
      </c>
      <c r="L212" s="43">
        <v>0</v>
      </c>
      <c r="M212" s="43">
        <v>0</v>
      </c>
      <c r="N212" s="43">
        <v>0</v>
      </c>
      <c r="O212" s="43">
        <v>433</v>
      </c>
      <c r="P212" s="43">
        <v>0</v>
      </c>
      <c r="Q212" s="43">
        <v>124</v>
      </c>
      <c r="R212" s="43">
        <v>314</v>
      </c>
      <c r="S212" s="43">
        <v>588</v>
      </c>
      <c r="T212" s="43">
        <v>0</v>
      </c>
      <c r="U212" s="43">
        <v>0</v>
      </c>
      <c r="V212" s="43">
        <v>0</v>
      </c>
      <c r="W212" s="43">
        <v>0</v>
      </c>
      <c r="X212" s="43">
        <v>97</v>
      </c>
      <c r="Y212" s="43">
        <v>246</v>
      </c>
      <c r="Z212" s="43">
        <v>0</v>
      </c>
      <c r="AA212" s="43">
        <v>133</v>
      </c>
      <c r="AB212" s="43">
        <v>1502</v>
      </c>
      <c r="AC212" s="43">
        <v>36392</v>
      </c>
      <c r="AD212" s="43">
        <v>2572</v>
      </c>
      <c r="AE212" s="43">
        <v>0</v>
      </c>
      <c r="AF212" s="32">
        <v>595</v>
      </c>
      <c r="AG212" s="32"/>
      <c r="AH212" s="32"/>
    </row>
    <row r="213" spans="1:34" x14ac:dyDescent="0.35">
      <c r="A213" s="61">
        <f t="shared" si="4"/>
        <v>0</v>
      </c>
      <c r="B213" s="43" t="s">
        <v>841</v>
      </c>
      <c r="C213" s="30">
        <v>1</v>
      </c>
      <c r="D213" s="30">
        <v>0</v>
      </c>
      <c r="E213" s="43">
        <v>739</v>
      </c>
      <c r="F213" s="43">
        <v>0</v>
      </c>
      <c r="G213" s="43">
        <v>1170</v>
      </c>
      <c r="H213" s="43">
        <v>145</v>
      </c>
      <c r="I213" s="43">
        <v>0</v>
      </c>
      <c r="J213" s="43">
        <v>0</v>
      </c>
      <c r="K213" s="43">
        <v>0</v>
      </c>
      <c r="L213" s="43">
        <v>0</v>
      </c>
      <c r="M213" s="43">
        <v>0</v>
      </c>
      <c r="N213" s="43">
        <v>0</v>
      </c>
      <c r="O213" s="43">
        <v>2054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43">
        <v>0</v>
      </c>
      <c r="V213" s="43">
        <v>0</v>
      </c>
      <c r="W213" s="43">
        <v>0</v>
      </c>
      <c r="X213" s="43">
        <v>797</v>
      </c>
      <c r="Y213" s="43">
        <v>50</v>
      </c>
      <c r="Z213" s="43">
        <v>0</v>
      </c>
      <c r="AA213" s="43">
        <v>0</v>
      </c>
      <c r="AB213" s="43">
        <v>847</v>
      </c>
      <c r="AC213" s="43">
        <v>18755</v>
      </c>
      <c r="AD213" s="43">
        <v>11304</v>
      </c>
      <c r="AE213" s="43">
        <v>0</v>
      </c>
      <c r="AF213" s="32">
        <v>595</v>
      </c>
      <c r="AG213" s="32"/>
      <c r="AH213" s="32"/>
    </row>
    <row r="214" spans="1:34" x14ac:dyDescent="0.35">
      <c r="A214" s="61">
        <f t="shared" si="4"/>
        <v>0</v>
      </c>
      <c r="B214" s="43" t="s">
        <v>842</v>
      </c>
      <c r="C214" s="30">
        <v>1</v>
      </c>
      <c r="D214" s="30">
        <v>0</v>
      </c>
      <c r="E214" s="43">
        <v>0</v>
      </c>
      <c r="F214" s="43">
        <v>424</v>
      </c>
      <c r="G214" s="43">
        <v>0</v>
      </c>
      <c r="H214" s="43">
        <v>0</v>
      </c>
      <c r="I214" s="43">
        <v>0</v>
      </c>
      <c r="J214" s="43">
        <v>0</v>
      </c>
      <c r="K214" s="43">
        <v>0</v>
      </c>
      <c r="L214" s="43">
        <v>0</v>
      </c>
      <c r="M214" s="43">
        <v>0</v>
      </c>
      <c r="N214" s="43">
        <v>1748</v>
      </c>
      <c r="O214" s="43">
        <v>2172</v>
      </c>
      <c r="P214" s="43">
        <v>0</v>
      </c>
      <c r="Q214" s="43">
        <v>0</v>
      </c>
      <c r="R214" s="43">
        <v>1134</v>
      </c>
      <c r="S214" s="43">
        <v>668</v>
      </c>
      <c r="T214" s="43">
        <v>0</v>
      </c>
      <c r="U214" s="43">
        <v>0</v>
      </c>
      <c r="V214" s="43">
        <v>0</v>
      </c>
      <c r="W214" s="43">
        <v>0</v>
      </c>
      <c r="X214" s="43">
        <v>405</v>
      </c>
      <c r="Y214" s="43">
        <v>83</v>
      </c>
      <c r="Z214" s="43">
        <v>0</v>
      </c>
      <c r="AA214" s="43">
        <v>54</v>
      </c>
      <c r="AB214" s="43">
        <v>2344</v>
      </c>
      <c r="AC214" s="43">
        <v>16427</v>
      </c>
      <c r="AD214" s="43">
        <v>10000</v>
      </c>
      <c r="AE214" s="43">
        <v>0</v>
      </c>
      <c r="AF214" s="32">
        <v>596</v>
      </c>
      <c r="AG214" s="32"/>
      <c r="AH214" s="32"/>
    </row>
    <row r="215" spans="1:34" x14ac:dyDescent="0.35">
      <c r="A215" s="61">
        <f t="shared" si="4"/>
        <v>0</v>
      </c>
      <c r="B215" s="43" t="s">
        <v>843</v>
      </c>
      <c r="C215" s="30">
        <v>1</v>
      </c>
      <c r="D215" s="30">
        <v>0</v>
      </c>
      <c r="E215" s="43">
        <v>0</v>
      </c>
      <c r="F215" s="43">
        <v>0</v>
      </c>
      <c r="G215" s="43">
        <v>0</v>
      </c>
      <c r="H215" s="43">
        <v>0</v>
      </c>
      <c r="I215" s="43">
        <v>0</v>
      </c>
      <c r="J215" s="43">
        <v>0</v>
      </c>
      <c r="K215" s="43">
        <v>40</v>
      </c>
      <c r="L215" s="43">
        <v>0</v>
      </c>
      <c r="M215" s="43">
        <v>0</v>
      </c>
      <c r="N215" s="43">
        <v>0</v>
      </c>
      <c r="O215" s="43">
        <v>40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3">
        <v>0</v>
      </c>
      <c r="V215" s="43">
        <v>0</v>
      </c>
      <c r="W215" s="43">
        <v>0</v>
      </c>
      <c r="X215" s="43">
        <v>0</v>
      </c>
      <c r="Y215" s="43">
        <v>63</v>
      </c>
      <c r="Z215" s="43">
        <v>0</v>
      </c>
      <c r="AA215" s="43">
        <v>0</v>
      </c>
      <c r="AB215" s="43">
        <v>63</v>
      </c>
      <c r="AC215" s="43">
        <v>7953</v>
      </c>
      <c r="AD215" s="43">
        <v>0</v>
      </c>
      <c r="AE215" s="43">
        <v>0</v>
      </c>
      <c r="AF215" s="32">
        <v>597</v>
      </c>
      <c r="AG215" s="32"/>
      <c r="AH215" s="32"/>
    </row>
    <row r="216" spans="1:34" x14ac:dyDescent="0.35">
      <c r="A216" s="61">
        <f t="shared" si="4"/>
        <v>0</v>
      </c>
      <c r="B216" s="43" t="s">
        <v>1089</v>
      </c>
      <c r="C216" s="30">
        <v>1</v>
      </c>
      <c r="D216" s="30">
        <v>0</v>
      </c>
      <c r="E216" s="43">
        <v>2596</v>
      </c>
      <c r="F216" s="43">
        <v>0</v>
      </c>
      <c r="G216" s="43">
        <v>1037</v>
      </c>
      <c r="H216" s="43">
        <v>50</v>
      </c>
      <c r="I216" s="43">
        <v>0</v>
      </c>
      <c r="J216" s="43">
        <v>0</v>
      </c>
      <c r="K216" s="43">
        <v>0</v>
      </c>
      <c r="L216" s="43">
        <v>0</v>
      </c>
      <c r="M216" s="43">
        <v>2000</v>
      </c>
      <c r="N216" s="43">
        <v>150</v>
      </c>
      <c r="O216" s="43">
        <v>5833</v>
      </c>
      <c r="P216" s="43">
        <v>242</v>
      </c>
      <c r="Q216" s="43">
        <v>0</v>
      </c>
      <c r="R216" s="43">
        <v>2010</v>
      </c>
      <c r="S216" s="43">
        <v>711</v>
      </c>
      <c r="T216" s="43">
        <v>0</v>
      </c>
      <c r="U216" s="43">
        <v>262</v>
      </c>
      <c r="V216" s="43">
        <v>0</v>
      </c>
      <c r="W216" s="43">
        <v>0</v>
      </c>
      <c r="X216" s="43">
        <v>1152</v>
      </c>
      <c r="Y216" s="43">
        <v>583</v>
      </c>
      <c r="Z216" s="43">
        <v>324</v>
      </c>
      <c r="AA216" s="43">
        <v>504</v>
      </c>
      <c r="AB216" s="43">
        <v>5788</v>
      </c>
      <c r="AC216" s="43">
        <v>23460</v>
      </c>
      <c r="AD216" s="43">
        <v>27944</v>
      </c>
      <c r="AE216" s="43">
        <v>649</v>
      </c>
      <c r="AF216" s="32">
        <v>601</v>
      </c>
      <c r="AG216" s="32"/>
      <c r="AH216" s="32"/>
    </row>
    <row r="217" spans="1:34" x14ac:dyDescent="0.35">
      <c r="A217" s="61">
        <f t="shared" si="4"/>
        <v>0</v>
      </c>
      <c r="B217" s="43" t="s">
        <v>848</v>
      </c>
      <c r="C217" s="30">
        <v>1</v>
      </c>
      <c r="D217" s="30">
        <v>0</v>
      </c>
      <c r="E217" s="43">
        <v>1729</v>
      </c>
      <c r="F217" s="43">
        <v>0</v>
      </c>
      <c r="G217" s="43">
        <v>960</v>
      </c>
      <c r="H217" s="43">
        <v>0</v>
      </c>
      <c r="I217" s="43">
        <v>0</v>
      </c>
      <c r="J217" s="43">
        <v>0</v>
      </c>
      <c r="K217" s="43">
        <v>130</v>
      </c>
      <c r="L217" s="43">
        <v>4</v>
      </c>
      <c r="M217" s="43">
        <v>0</v>
      </c>
      <c r="N217" s="43">
        <v>505</v>
      </c>
      <c r="O217" s="43">
        <v>3328</v>
      </c>
      <c r="P217" s="43">
        <v>51</v>
      </c>
      <c r="Q217" s="43">
        <v>399</v>
      </c>
      <c r="R217" s="43">
        <v>528</v>
      </c>
      <c r="S217" s="43">
        <v>572</v>
      </c>
      <c r="T217" s="43">
        <v>0</v>
      </c>
      <c r="U217" s="43">
        <v>126</v>
      </c>
      <c r="V217" s="43">
        <v>1</v>
      </c>
      <c r="W217" s="43">
        <v>0</v>
      </c>
      <c r="X217" s="43">
        <v>1369</v>
      </c>
      <c r="Y217" s="43">
        <v>311</v>
      </c>
      <c r="Z217" s="43">
        <v>0</v>
      </c>
      <c r="AA217" s="43">
        <v>89</v>
      </c>
      <c r="AB217" s="43">
        <v>3446</v>
      </c>
      <c r="AC217" s="43">
        <v>16211</v>
      </c>
      <c r="AD217" s="43">
        <v>11615</v>
      </c>
      <c r="AE217" s="43">
        <v>0</v>
      </c>
      <c r="AF217" s="32">
        <v>604</v>
      </c>
      <c r="AG217" s="32"/>
      <c r="AH217" s="32"/>
    </row>
    <row r="218" spans="1:34" x14ac:dyDescent="0.35">
      <c r="A218" s="61">
        <f t="shared" si="4"/>
        <v>0</v>
      </c>
      <c r="B218" s="43" t="s">
        <v>856</v>
      </c>
      <c r="C218" s="30">
        <v>1</v>
      </c>
      <c r="D218" s="30">
        <v>0</v>
      </c>
      <c r="E218" s="43">
        <v>801</v>
      </c>
      <c r="F218" s="43">
        <v>0</v>
      </c>
      <c r="G218" s="43">
        <v>200</v>
      </c>
      <c r="H218" s="43">
        <v>20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1021</v>
      </c>
      <c r="P218" s="43">
        <v>0</v>
      </c>
      <c r="Q218" s="43">
        <v>0</v>
      </c>
      <c r="R218" s="43">
        <v>52</v>
      </c>
      <c r="S218" s="43">
        <v>99</v>
      </c>
      <c r="T218" s="43">
        <v>0</v>
      </c>
      <c r="U218" s="43">
        <v>59</v>
      </c>
      <c r="V218" s="43">
        <v>0</v>
      </c>
      <c r="W218" s="43">
        <v>89</v>
      </c>
      <c r="X218" s="43">
        <v>0</v>
      </c>
      <c r="Y218" s="43">
        <v>69</v>
      </c>
      <c r="Z218" s="43">
        <v>0</v>
      </c>
      <c r="AA218" s="43">
        <v>14</v>
      </c>
      <c r="AB218" s="43">
        <v>382</v>
      </c>
      <c r="AC218" s="43">
        <v>8010</v>
      </c>
      <c r="AD218" s="43">
        <v>0</v>
      </c>
      <c r="AE218" s="43">
        <v>0</v>
      </c>
      <c r="AF218" s="32">
        <v>611</v>
      </c>
      <c r="AG218" s="32"/>
      <c r="AH218" s="32"/>
    </row>
    <row r="219" spans="1:34" x14ac:dyDescent="0.35">
      <c r="A219" s="61">
        <f t="shared" si="4"/>
        <v>0</v>
      </c>
      <c r="B219" s="43" t="s">
        <v>858</v>
      </c>
      <c r="C219" s="30">
        <v>1</v>
      </c>
      <c r="D219" s="30">
        <v>0</v>
      </c>
      <c r="E219" s="43">
        <v>3266</v>
      </c>
      <c r="F219" s="43">
        <v>0</v>
      </c>
      <c r="G219" s="43">
        <v>356</v>
      </c>
      <c r="H219" s="43">
        <v>0</v>
      </c>
      <c r="I219" s="43">
        <v>0</v>
      </c>
      <c r="J219" s="43">
        <v>0</v>
      </c>
      <c r="K219" s="43">
        <v>0</v>
      </c>
      <c r="L219" s="43">
        <v>0</v>
      </c>
      <c r="M219" s="43">
        <v>0</v>
      </c>
      <c r="N219" s="43">
        <v>38</v>
      </c>
      <c r="O219" s="43">
        <v>3660</v>
      </c>
      <c r="P219" s="43">
        <v>75</v>
      </c>
      <c r="Q219" s="43">
        <v>12</v>
      </c>
      <c r="R219" s="43">
        <v>289</v>
      </c>
      <c r="S219" s="43">
        <v>1026</v>
      </c>
      <c r="T219" s="43">
        <v>0</v>
      </c>
      <c r="U219" s="43">
        <v>277</v>
      </c>
      <c r="V219" s="43">
        <v>0</v>
      </c>
      <c r="W219" s="43">
        <v>0</v>
      </c>
      <c r="X219" s="43">
        <v>668</v>
      </c>
      <c r="Y219" s="43">
        <v>342</v>
      </c>
      <c r="Z219" s="43">
        <v>0</v>
      </c>
      <c r="AA219" s="43">
        <v>386</v>
      </c>
      <c r="AB219" s="43">
        <v>3075</v>
      </c>
      <c r="AC219" s="43">
        <v>39220</v>
      </c>
      <c r="AD219" s="43">
        <v>7418</v>
      </c>
      <c r="AE219" s="43">
        <v>359</v>
      </c>
      <c r="AF219" s="32">
        <v>612</v>
      </c>
      <c r="AG219" s="32"/>
      <c r="AH219" s="32"/>
    </row>
    <row r="220" spans="1:34" x14ac:dyDescent="0.35">
      <c r="A220" s="61">
        <f t="shared" si="4"/>
        <v>0</v>
      </c>
      <c r="B220" s="43" t="s">
        <v>860</v>
      </c>
      <c r="C220" s="30">
        <v>1</v>
      </c>
      <c r="D220" s="30">
        <v>0</v>
      </c>
      <c r="E220" s="43">
        <v>639</v>
      </c>
      <c r="F220" s="43">
        <v>0</v>
      </c>
      <c r="G220" s="43">
        <v>0</v>
      </c>
      <c r="H220" s="43">
        <v>0</v>
      </c>
      <c r="I220" s="43">
        <v>0</v>
      </c>
      <c r="J220" s="43">
        <v>0</v>
      </c>
      <c r="K220" s="43">
        <v>0</v>
      </c>
      <c r="L220" s="43">
        <v>0</v>
      </c>
      <c r="M220" s="43">
        <v>0</v>
      </c>
      <c r="N220" s="43">
        <v>0</v>
      </c>
      <c r="O220" s="43">
        <v>639</v>
      </c>
      <c r="P220" s="43">
        <v>0</v>
      </c>
      <c r="Q220" s="43">
        <v>0</v>
      </c>
      <c r="R220" s="43">
        <v>0</v>
      </c>
      <c r="S220" s="43">
        <v>0</v>
      </c>
      <c r="T220" s="43">
        <v>0</v>
      </c>
      <c r="U220" s="43">
        <v>0</v>
      </c>
      <c r="V220" s="43">
        <v>0</v>
      </c>
      <c r="W220" s="43">
        <v>325</v>
      </c>
      <c r="X220" s="43">
        <v>0</v>
      </c>
      <c r="Y220" s="43">
        <v>141</v>
      </c>
      <c r="Z220" s="43">
        <v>0</v>
      </c>
      <c r="AA220" s="43">
        <v>190</v>
      </c>
      <c r="AB220" s="43">
        <v>656</v>
      </c>
      <c r="AC220" s="43">
        <v>18791</v>
      </c>
      <c r="AD220" s="43">
        <v>1050</v>
      </c>
      <c r="AE220" s="43">
        <v>756</v>
      </c>
      <c r="AF220" s="32">
        <v>614</v>
      </c>
      <c r="AG220" s="32"/>
      <c r="AH220" s="32"/>
    </row>
    <row r="221" spans="1:34" x14ac:dyDescent="0.35">
      <c r="A221" s="61">
        <f t="shared" si="4"/>
        <v>0</v>
      </c>
      <c r="B221" s="43" t="s">
        <v>862</v>
      </c>
      <c r="C221" s="30">
        <v>1</v>
      </c>
      <c r="D221" s="30">
        <v>0</v>
      </c>
      <c r="E221" s="43">
        <v>4983</v>
      </c>
      <c r="F221" s="43">
        <v>0</v>
      </c>
      <c r="G221" s="43">
        <v>0</v>
      </c>
      <c r="H221" s="43">
        <v>393</v>
      </c>
      <c r="I221" s="43">
        <v>0</v>
      </c>
      <c r="J221" s="43">
        <v>0</v>
      </c>
      <c r="K221" s="43">
        <v>0</v>
      </c>
      <c r="L221" s="43">
        <v>254</v>
      </c>
      <c r="M221" s="43">
        <v>0</v>
      </c>
      <c r="N221" s="43">
        <v>832</v>
      </c>
      <c r="O221" s="43">
        <v>6462</v>
      </c>
      <c r="P221" s="43">
        <v>168</v>
      </c>
      <c r="Q221" s="43">
        <v>127</v>
      </c>
      <c r="R221" s="43">
        <v>477</v>
      </c>
      <c r="S221" s="43">
        <v>1538</v>
      </c>
      <c r="T221" s="43">
        <v>30</v>
      </c>
      <c r="U221" s="43">
        <v>418</v>
      </c>
      <c r="V221" s="43">
        <v>5</v>
      </c>
      <c r="W221" s="43">
        <v>57</v>
      </c>
      <c r="X221" s="43">
        <v>1120</v>
      </c>
      <c r="Y221" s="43">
        <v>477</v>
      </c>
      <c r="Z221" s="43">
        <v>0</v>
      </c>
      <c r="AA221" s="43">
        <v>1280</v>
      </c>
      <c r="AB221" s="43">
        <v>5697</v>
      </c>
      <c r="AC221" s="43">
        <v>41306</v>
      </c>
      <c r="AD221" s="43">
        <v>13389</v>
      </c>
      <c r="AE221" s="43">
        <v>0</v>
      </c>
      <c r="AF221" s="32">
        <v>615</v>
      </c>
      <c r="AG221" s="32"/>
      <c r="AH221" s="32"/>
    </row>
    <row r="222" spans="1:34" x14ac:dyDescent="0.35">
      <c r="A222" s="61" t="e">
        <f t="shared" si="4"/>
        <v>#VALUE!</v>
      </c>
      <c r="B222" s="43" t="s">
        <v>864</v>
      </c>
      <c r="C222" s="30">
        <v>1</v>
      </c>
      <c r="D222" s="30">
        <v>0</v>
      </c>
      <c r="E222" s="43" t="s">
        <v>884</v>
      </c>
      <c r="F222" s="43" t="s">
        <v>884</v>
      </c>
      <c r="G222" s="43" t="s">
        <v>884</v>
      </c>
      <c r="H222" s="43" t="s">
        <v>884</v>
      </c>
      <c r="I222" s="43" t="s">
        <v>884</v>
      </c>
      <c r="J222" s="43" t="s">
        <v>884</v>
      </c>
      <c r="K222" s="43" t="s">
        <v>884</v>
      </c>
      <c r="L222" s="43" t="s">
        <v>884</v>
      </c>
      <c r="M222" s="43" t="s">
        <v>884</v>
      </c>
      <c r="N222" s="43" t="s">
        <v>884</v>
      </c>
      <c r="O222" s="43" t="s">
        <v>884</v>
      </c>
      <c r="P222" s="43" t="s">
        <v>884</v>
      </c>
      <c r="Q222" s="43" t="s">
        <v>884</v>
      </c>
      <c r="R222" s="43" t="s">
        <v>884</v>
      </c>
      <c r="S222" s="43" t="s">
        <v>884</v>
      </c>
      <c r="T222" s="43" t="s">
        <v>884</v>
      </c>
      <c r="U222" s="43" t="s">
        <v>884</v>
      </c>
      <c r="V222" s="43" t="s">
        <v>884</v>
      </c>
      <c r="W222" s="43" t="s">
        <v>884</v>
      </c>
      <c r="X222" s="43" t="s">
        <v>884</v>
      </c>
      <c r="Y222" s="43" t="s">
        <v>884</v>
      </c>
      <c r="Z222" s="43" t="s">
        <v>884</v>
      </c>
      <c r="AA222" s="43" t="s">
        <v>884</v>
      </c>
      <c r="AB222" s="43" t="s">
        <v>884</v>
      </c>
      <c r="AC222" s="43" t="s">
        <v>884</v>
      </c>
      <c r="AD222" s="43" t="s">
        <v>884</v>
      </c>
      <c r="AE222" s="43" t="s">
        <v>884</v>
      </c>
      <c r="AF222" s="32">
        <v>616</v>
      </c>
      <c r="AG222" s="32"/>
      <c r="AH222" s="32"/>
    </row>
    <row r="223" spans="1:34" x14ac:dyDescent="0.35">
      <c r="A223" s="61">
        <f t="shared" si="4"/>
        <v>0</v>
      </c>
      <c r="B223" s="43" t="s">
        <v>863</v>
      </c>
      <c r="C223" s="30">
        <v>1</v>
      </c>
      <c r="D223" s="30">
        <v>0</v>
      </c>
      <c r="E223" s="43">
        <v>97</v>
      </c>
      <c r="F223" s="43">
        <v>917</v>
      </c>
      <c r="G223" s="43">
        <v>240</v>
      </c>
      <c r="H223" s="43">
        <v>0</v>
      </c>
      <c r="I223" s="43">
        <v>0</v>
      </c>
      <c r="J223" s="43">
        <v>0</v>
      </c>
      <c r="K223" s="43">
        <v>0</v>
      </c>
      <c r="L223" s="43">
        <v>0</v>
      </c>
      <c r="M223" s="43">
        <v>0</v>
      </c>
      <c r="N223" s="43">
        <v>5</v>
      </c>
      <c r="O223" s="43">
        <v>1259</v>
      </c>
      <c r="P223" s="43">
        <v>160</v>
      </c>
      <c r="Q223" s="43">
        <v>0</v>
      </c>
      <c r="R223" s="43">
        <v>205</v>
      </c>
      <c r="S223" s="43">
        <v>846</v>
      </c>
      <c r="T223" s="43">
        <v>0</v>
      </c>
      <c r="U223" s="43">
        <v>0</v>
      </c>
      <c r="V223" s="43">
        <v>0</v>
      </c>
      <c r="W223" s="43">
        <v>0</v>
      </c>
      <c r="X223" s="43">
        <v>0</v>
      </c>
      <c r="Y223" s="43">
        <v>143</v>
      </c>
      <c r="Z223" s="43">
        <v>0</v>
      </c>
      <c r="AA223" s="43">
        <v>188</v>
      </c>
      <c r="AB223" s="43">
        <v>1542</v>
      </c>
      <c r="AC223" s="43">
        <v>26618</v>
      </c>
      <c r="AD223" s="43">
        <v>0</v>
      </c>
      <c r="AE223" s="43">
        <v>0</v>
      </c>
      <c r="AF223" s="32">
        <v>617</v>
      </c>
      <c r="AG223" s="32"/>
      <c r="AH223" s="32"/>
    </row>
    <row r="224" spans="1:34" x14ac:dyDescent="0.35">
      <c r="A224" s="61">
        <f t="shared" si="4"/>
        <v>0</v>
      </c>
      <c r="B224" s="43" t="s">
        <v>894</v>
      </c>
      <c r="C224" s="30">
        <v>1</v>
      </c>
      <c r="D224" s="30">
        <v>0</v>
      </c>
      <c r="E224" s="43">
        <v>0</v>
      </c>
      <c r="F224" s="43">
        <v>170</v>
      </c>
      <c r="G224" s="43">
        <v>0</v>
      </c>
      <c r="H224" s="43">
        <v>56</v>
      </c>
      <c r="I224" s="43">
        <v>0</v>
      </c>
      <c r="J224" s="43">
        <v>0</v>
      </c>
      <c r="K224" s="43">
        <v>0</v>
      </c>
      <c r="L224" s="43">
        <v>0</v>
      </c>
      <c r="M224" s="43">
        <v>0</v>
      </c>
      <c r="N224" s="43">
        <v>0</v>
      </c>
      <c r="O224" s="43">
        <v>226</v>
      </c>
      <c r="P224" s="43">
        <v>120</v>
      </c>
      <c r="Q224" s="43">
        <v>0</v>
      </c>
      <c r="R224" s="43">
        <v>0</v>
      </c>
      <c r="S224" s="43">
        <v>40</v>
      </c>
      <c r="T224" s="43">
        <v>0</v>
      </c>
      <c r="U224" s="43">
        <v>59</v>
      </c>
      <c r="V224" s="43">
        <v>0</v>
      </c>
      <c r="W224" s="43">
        <v>0</v>
      </c>
      <c r="X224" s="43">
        <v>0</v>
      </c>
      <c r="Y224" s="43">
        <v>0</v>
      </c>
      <c r="Z224" s="43">
        <v>0</v>
      </c>
      <c r="AA224" s="43">
        <v>0</v>
      </c>
      <c r="AB224" s="43">
        <v>219</v>
      </c>
      <c r="AC224" s="43">
        <v>5623</v>
      </c>
      <c r="AD224" s="43">
        <v>0</v>
      </c>
      <c r="AE224" s="43">
        <v>0</v>
      </c>
      <c r="AF224" s="32">
        <v>623</v>
      </c>
      <c r="AG224" s="32"/>
      <c r="AH224" s="32"/>
    </row>
    <row r="225" spans="1:35" x14ac:dyDescent="0.35">
      <c r="A225" s="61">
        <f t="shared" si="4"/>
        <v>0</v>
      </c>
      <c r="B225" s="43" t="s">
        <v>874</v>
      </c>
      <c r="C225" s="30">
        <v>1</v>
      </c>
      <c r="D225" s="30">
        <v>0</v>
      </c>
      <c r="E225" s="43">
        <v>2672</v>
      </c>
      <c r="F225" s="43">
        <v>0</v>
      </c>
      <c r="G225" s="43">
        <v>4413</v>
      </c>
      <c r="H225" s="43">
        <v>0</v>
      </c>
      <c r="I225" s="43">
        <v>0</v>
      </c>
      <c r="J225" s="43">
        <v>1343</v>
      </c>
      <c r="K225" s="43">
        <v>0</v>
      </c>
      <c r="L225" s="43">
        <v>59</v>
      </c>
      <c r="M225" s="43">
        <v>4000</v>
      </c>
      <c r="N225" s="43">
        <v>0</v>
      </c>
      <c r="O225" s="43">
        <v>12487</v>
      </c>
      <c r="P225" s="43">
        <v>61</v>
      </c>
      <c r="Q225" s="43">
        <v>218</v>
      </c>
      <c r="R225" s="43">
        <v>510</v>
      </c>
      <c r="S225" s="43">
        <v>970</v>
      </c>
      <c r="T225" s="43">
        <v>0</v>
      </c>
      <c r="U225" s="43">
        <v>177</v>
      </c>
      <c r="V225" s="43">
        <v>0</v>
      </c>
      <c r="W225" s="43">
        <v>0</v>
      </c>
      <c r="X225" s="43">
        <v>2397</v>
      </c>
      <c r="Y225" s="43">
        <v>565</v>
      </c>
      <c r="Z225" s="43">
        <v>0</v>
      </c>
      <c r="AA225" s="43">
        <v>4293</v>
      </c>
      <c r="AB225" s="43">
        <v>9191</v>
      </c>
      <c r="AC225" s="43">
        <v>25142</v>
      </c>
      <c r="AD225" s="43">
        <v>48655</v>
      </c>
      <c r="AE225" s="43">
        <v>0</v>
      </c>
      <c r="AF225" s="32">
        <v>624</v>
      </c>
      <c r="AG225" s="32"/>
      <c r="AH225" s="32"/>
    </row>
    <row r="226" spans="1:35" x14ac:dyDescent="0.35">
      <c r="A226" s="61" t="e">
        <f t="shared" si="4"/>
        <v>#VALUE!</v>
      </c>
      <c r="B226" s="43" t="s">
        <v>876</v>
      </c>
      <c r="C226" s="30">
        <v>1</v>
      </c>
      <c r="D226" s="30">
        <v>0</v>
      </c>
      <c r="E226" s="43" t="s">
        <v>884</v>
      </c>
      <c r="F226" s="43" t="s">
        <v>884</v>
      </c>
      <c r="G226" s="43" t="s">
        <v>884</v>
      </c>
      <c r="H226" s="43" t="s">
        <v>884</v>
      </c>
      <c r="I226" s="43" t="s">
        <v>884</v>
      </c>
      <c r="J226" s="43" t="s">
        <v>884</v>
      </c>
      <c r="K226" s="43" t="s">
        <v>884</v>
      </c>
      <c r="L226" s="43" t="s">
        <v>884</v>
      </c>
      <c r="M226" s="43" t="s">
        <v>884</v>
      </c>
      <c r="N226" s="43" t="s">
        <v>884</v>
      </c>
      <c r="O226" s="43" t="s">
        <v>884</v>
      </c>
      <c r="P226" s="43" t="s">
        <v>884</v>
      </c>
      <c r="Q226" s="43" t="s">
        <v>884</v>
      </c>
      <c r="R226" s="43" t="s">
        <v>884</v>
      </c>
      <c r="S226" s="43" t="s">
        <v>884</v>
      </c>
      <c r="T226" s="43" t="s">
        <v>884</v>
      </c>
      <c r="U226" s="43" t="s">
        <v>884</v>
      </c>
      <c r="V226" s="43" t="s">
        <v>884</v>
      </c>
      <c r="W226" s="43" t="s">
        <v>884</v>
      </c>
      <c r="X226" s="43" t="s">
        <v>884</v>
      </c>
      <c r="Y226" s="43" t="s">
        <v>884</v>
      </c>
      <c r="Z226" s="43" t="s">
        <v>884</v>
      </c>
      <c r="AA226" s="43" t="s">
        <v>884</v>
      </c>
      <c r="AB226" s="43" t="s">
        <v>884</v>
      </c>
      <c r="AC226" s="43">
        <v>8311</v>
      </c>
      <c r="AD226" s="43">
        <v>0</v>
      </c>
      <c r="AE226" s="43">
        <v>0</v>
      </c>
      <c r="AF226" s="32">
        <v>625</v>
      </c>
      <c r="AG226" s="32"/>
      <c r="AH226" s="32"/>
    </row>
    <row r="227" spans="1:35" x14ac:dyDescent="0.35">
      <c r="A227" s="61">
        <f t="shared" si="4"/>
        <v>0</v>
      </c>
      <c r="B227" s="43" t="s">
        <v>1035</v>
      </c>
      <c r="C227" s="30">
        <v>1</v>
      </c>
      <c r="D227" s="30">
        <v>0</v>
      </c>
      <c r="E227" s="43">
        <v>0</v>
      </c>
      <c r="F227" s="43">
        <v>211</v>
      </c>
      <c r="G227" s="43">
        <v>0</v>
      </c>
      <c r="H227" s="43">
        <v>120</v>
      </c>
      <c r="I227" s="43">
        <v>0</v>
      </c>
      <c r="J227" s="43">
        <v>0</v>
      </c>
      <c r="K227" s="43">
        <v>21</v>
      </c>
      <c r="L227" s="43">
        <v>0</v>
      </c>
      <c r="M227" s="43">
        <v>0</v>
      </c>
      <c r="N227" s="43">
        <v>0</v>
      </c>
      <c r="O227" s="43">
        <v>352</v>
      </c>
      <c r="P227" s="43">
        <v>0</v>
      </c>
      <c r="Q227" s="43">
        <v>0</v>
      </c>
      <c r="R227" s="43">
        <v>35</v>
      </c>
      <c r="S227" s="43">
        <v>194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3">
        <v>113</v>
      </c>
      <c r="Z227" s="43">
        <v>0</v>
      </c>
      <c r="AA227" s="43">
        <v>50</v>
      </c>
      <c r="AB227" s="43">
        <v>392</v>
      </c>
      <c r="AC227" s="43">
        <v>12099</v>
      </c>
      <c r="AD227" s="43">
        <v>0</v>
      </c>
      <c r="AE227" s="43">
        <v>0</v>
      </c>
      <c r="AF227" s="32">
        <v>626</v>
      </c>
      <c r="AG227" s="32"/>
      <c r="AH227" s="32"/>
      <c r="AI227" t="s">
        <v>1044</v>
      </c>
    </row>
    <row r="228" spans="1:35" x14ac:dyDescent="0.35">
      <c r="A228" s="61">
        <f t="shared" si="4"/>
        <v>0</v>
      </c>
      <c r="B228" s="54" t="s">
        <v>1252</v>
      </c>
      <c r="C228" s="54"/>
      <c r="D228" s="54"/>
      <c r="E228" s="54">
        <v>2505592</v>
      </c>
      <c r="F228" s="56">
        <v>257078</v>
      </c>
      <c r="G228" s="56">
        <v>2146195</v>
      </c>
      <c r="H228" s="56">
        <v>291358</v>
      </c>
      <c r="I228" s="56">
        <v>442996</v>
      </c>
      <c r="J228" s="56">
        <v>746625</v>
      </c>
      <c r="K228" s="56">
        <v>8568</v>
      </c>
      <c r="L228" s="56">
        <v>26279</v>
      </c>
      <c r="M228" s="54">
        <v>5869671</v>
      </c>
      <c r="N228" s="54">
        <v>2118084</v>
      </c>
      <c r="O228" s="54">
        <v>14412446</v>
      </c>
      <c r="P228" s="54">
        <v>582630</v>
      </c>
      <c r="Q228" s="54">
        <v>1800556</v>
      </c>
      <c r="R228" s="54">
        <v>2346515</v>
      </c>
      <c r="S228" s="54">
        <v>1644584</v>
      </c>
      <c r="T228" s="54">
        <v>30126</v>
      </c>
      <c r="U228" s="54">
        <v>2201423</v>
      </c>
      <c r="V228" s="54">
        <v>66216</v>
      </c>
      <c r="W228" s="54">
        <v>357810</v>
      </c>
      <c r="X228" s="54">
        <v>3853273</v>
      </c>
      <c r="Y228" s="54">
        <v>349974</v>
      </c>
      <c r="Z228" s="54">
        <v>367523</v>
      </c>
      <c r="AA228" s="54">
        <v>977047</v>
      </c>
      <c r="AB228" s="54">
        <v>14577677</v>
      </c>
      <c r="AC228" s="54">
        <v>30687476</v>
      </c>
      <c r="AD228" s="54">
        <v>46666978</v>
      </c>
      <c r="AE228" s="54">
        <v>1113283</v>
      </c>
      <c r="AF228" s="32"/>
      <c r="AG228" s="32"/>
      <c r="AH228" s="32"/>
    </row>
    <row r="229" spans="1:35" x14ac:dyDescent="0.35">
      <c r="A229" s="61">
        <f t="shared" si="4"/>
        <v>0</v>
      </c>
      <c r="B229" s="54" t="s">
        <v>1253</v>
      </c>
      <c r="C229" s="36"/>
      <c r="D229" s="36"/>
      <c r="E229" s="62">
        <f>+E228-SUM(E2:E227)</f>
        <v>0</v>
      </c>
      <c r="F229" s="62">
        <f t="shared" ref="F229:AE229" si="5">+F228-SUM(F2:F227)</f>
        <v>15</v>
      </c>
      <c r="G229" s="62">
        <f t="shared" si="5"/>
        <v>4</v>
      </c>
      <c r="H229" s="62">
        <f t="shared" si="5"/>
        <v>0</v>
      </c>
      <c r="I229" s="62">
        <f t="shared" si="5"/>
        <v>0</v>
      </c>
      <c r="J229" s="62">
        <f t="shared" si="5"/>
        <v>0</v>
      </c>
      <c r="K229" s="62">
        <f t="shared" si="5"/>
        <v>0</v>
      </c>
      <c r="L229" s="62">
        <f t="shared" si="5"/>
        <v>0</v>
      </c>
      <c r="M229" s="62">
        <f t="shared" si="5"/>
        <v>0</v>
      </c>
      <c r="N229" s="62">
        <f t="shared" si="5"/>
        <v>0</v>
      </c>
      <c r="O229" s="62">
        <f t="shared" si="5"/>
        <v>19</v>
      </c>
      <c r="P229" s="62">
        <f t="shared" si="5"/>
        <v>1</v>
      </c>
      <c r="Q229" s="62">
        <f t="shared" si="5"/>
        <v>1</v>
      </c>
      <c r="R229" s="62">
        <f t="shared" si="5"/>
        <v>1</v>
      </c>
      <c r="S229" s="62">
        <f t="shared" si="5"/>
        <v>0</v>
      </c>
      <c r="T229" s="62">
        <f t="shared" si="5"/>
        <v>0</v>
      </c>
      <c r="U229" s="62">
        <f t="shared" si="5"/>
        <v>100</v>
      </c>
      <c r="V229" s="62">
        <f t="shared" si="5"/>
        <v>0</v>
      </c>
      <c r="W229" s="62">
        <f t="shared" si="5"/>
        <v>2</v>
      </c>
      <c r="X229" s="62">
        <f t="shared" si="5"/>
        <v>0</v>
      </c>
      <c r="Y229" s="62">
        <f t="shared" si="5"/>
        <v>0</v>
      </c>
      <c r="Z229" s="62">
        <f t="shared" si="5"/>
        <v>0</v>
      </c>
      <c r="AA229" s="62">
        <f t="shared" si="5"/>
        <v>0</v>
      </c>
      <c r="AB229" s="62">
        <f t="shared" si="5"/>
        <v>0</v>
      </c>
      <c r="AC229" s="62">
        <f t="shared" si="5"/>
        <v>-700</v>
      </c>
      <c r="AD229" s="62">
        <f t="shared" si="5"/>
        <v>-491</v>
      </c>
      <c r="AE229" s="62">
        <f t="shared" si="5"/>
        <v>90</v>
      </c>
      <c r="AF229" s="39"/>
      <c r="AG229" s="32"/>
      <c r="AH229" s="32"/>
    </row>
  </sheetData>
  <conditionalFormatting sqref="A2:A229">
    <cfRule type="cellIs" dxfId="15" priority="1" operator="notEqual">
      <formula>0</formula>
    </cfRule>
  </conditionalFormatting>
  <dataValidations count="1">
    <dataValidation allowBlank="1" showErrorMessage="1" sqref="B125:B229 C228:D228 E125:E228 F223:AB228 F222:AE222 F125:AB221" xr:uid="{00000000-0002-0000-0600-000000000000}"/>
  </dataValidation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745"/>
  <sheetViews>
    <sheetView zoomScale="85" zoomScaleNormal="85" workbookViewId="0">
      <pane xSplit="2" ySplit="1" topLeftCell="C697" activePane="bottomRight" state="frozen"/>
      <selection pane="topRight" activeCell="B1" sqref="B1"/>
      <selection pane="bottomLeft" activeCell="A2" sqref="A2"/>
      <selection pane="bottomRight" activeCell="B745" sqref="B745"/>
    </sheetView>
  </sheetViews>
  <sheetFormatPr defaultColWidth="12.6328125" defaultRowHeight="14.5" x14ac:dyDescent="0.35"/>
  <sheetData>
    <row r="1" spans="1:30" x14ac:dyDescent="0.35">
      <c r="A1" s="63" t="s">
        <v>1253</v>
      </c>
      <c r="B1" s="45" t="s">
        <v>1378</v>
      </c>
      <c r="C1" s="57" t="s">
        <v>1380</v>
      </c>
      <c r="D1" s="57" t="s">
        <v>1381</v>
      </c>
      <c r="E1" t="s">
        <v>1358</v>
      </c>
      <c r="F1" s="45" t="s">
        <v>1359</v>
      </c>
      <c r="G1" s="45" t="s">
        <v>1360</v>
      </c>
      <c r="H1" s="45" t="s">
        <v>1330</v>
      </c>
      <c r="I1" s="45" t="s">
        <v>1464</v>
      </c>
      <c r="J1" s="45" t="s">
        <v>1362</v>
      </c>
      <c r="K1" s="45" t="s">
        <v>1382</v>
      </c>
      <c r="L1" s="45" t="s">
        <v>1313</v>
      </c>
      <c r="M1" s="45" t="s">
        <v>1315</v>
      </c>
      <c r="N1" s="45" t="s">
        <v>1366</v>
      </c>
      <c r="O1" s="45" t="s">
        <v>1367</v>
      </c>
      <c r="P1" s="45" t="s">
        <v>1368</v>
      </c>
      <c r="Q1" s="45" t="s">
        <v>1316</v>
      </c>
      <c r="R1" s="45" t="s">
        <v>1370</v>
      </c>
      <c r="S1" s="45" t="s">
        <v>1372</v>
      </c>
      <c r="T1" s="45" t="s">
        <v>1320</v>
      </c>
      <c r="U1" s="45" t="s">
        <v>1321</v>
      </c>
      <c r="V1" s="45" t="s">
        <v>1383</v>
      </c>
      <c r="W1" s="45" t="s">
        <v>1323</v>
      </c>
      <c r="X1" s="45" t="s">
        <v>1374</v>
      </c>
      <c r="Y1" s="45" t="s">
        <v>1384</v>
      </c>
      <c r="Z1" s="45" t="s">
        <v>1290</v>
      </c>
      <c r="AA1" s="45" t="s">
        <v>1291</v>
      </c>
      <c r="AB1" s="45" t="s">
        <v>1376</v>
      </c>
      <c r="AC1" s="45" t="s">
        <v>1375</v>
      </c>
      <c r="AD1" s="84" t="s">
        <v>1498</v>
      </c>
    </row>
    <row r="2" spans="1:30" x14ac:dyDescent="0.35">
      <c r="A2" s="61">
        <f>+M2-SUM(E2:L2)</f>
        <v>0</v>
      </c>
      <c r="B2" s="30" t="s">
        <v>3</v>
      </c>
      <c r="C2" s="30">
        <v>0</v>
      </c>
      <c r="D2" s="30"/>
      <c r="E2" s="30">
        <v>5579</v>
      </c>
      <c r="F2" s="30">
        <v>0</v>
      </c>
      <c r="G2" s="30">
        <v>1350</v>
      </c>
      <c r="H2" s="30">
        <v>110</v>
      </c>
      <c r="I2" s="30">
        <v>177</v>
      </c>
      <c r="J2" s="30">
        <v>75</v>
      </c>
      <c r="K2" s="30">
        <v>29</v>
      </c>
      <c r="L2" s="30">
        <v>686</v>
      </c>
      <c r="M2" s="30">
        <v>8006</v>
      </c>
      <c r="N2" s="30">
        <v>409</v>
      </c>
      <c r="O2" s="30">
        <v>1872</v>
      </c>
      <c r="P2" s="30">
        <v>469</v>
      </c>
      <c r="Q2" s="30">
        <v>1197</v>
      </c>
      <c r="R2" s="30">
        <v>1359</v>
      </c>
      <c r="S2" s="30">
        <v>114</v>
      </c>
      <c r="T2" s="30">
        <v>572</v>
      </c>
      <c r="U2" s="30">
        <v>1275</v>
      </c>
      <c r="V2" s="30">
        <v>66</v>
      </c>
      <c r="W2" s="30">
        <v>772</v>
      </c>
      <c r="X2" s="30">
        <v>8105</v>
      </c>
      <c r="Y2" s="30">
        <v>28756</v>
      </c>
      <c r="Z2" s="30">
        <v>952</v>
      </c>
      <c r="AA2" s="30">
        <v>709</v>
      </c>
      <c r="AB2" s="30">
        <v>15699</v>
      </c>
      <c r="AC2" s="30">
        <v>31067</v>
      </c>
      <c r="AD2" t="s">
        <v>4</v>
      </c>
    </row>
    <row r="3" spans="1:30" x14ac:dyDescent="0.35">
      <c r="A3" s="61">
        <f t="shared" ref="A3:A66" si="0">+M3-SUM(E3:L3)</f>
        <v>0</v>
      </c>
      <c r="B3" s="30" t="s">
        <v>7</v>
      </c>
      <c r="C3" s="30">
        <v>0</v>
      </c>
      <c r="D3" s="30"/>
      <c r="E3" s="30">
        <v>4369</v>
      </c>
      <c r="F3" s="30">
        <v>0</v>
      </c>
      <c r="G3" s="30">
        <v>0</v>
      </c>
      <c r="H3" s="30">
        <v>0</v>
      </c>
      <c r="I3" s="30">
        <v>0</v>
      </c>
      <c r="J3" s="30">
        <v>2107</v>
      </c>
      <c r="K3" s="30">
        <v>0</v>
      </c>
      <c r="L3" s="30">
        <v>76</v>
      </c>
      <c r="M3" s="30">
        <v>6552</v>
      </c>
      <c r="N3" s="30">
        <v>712</v>
      </c>
      <c r="O3" s="30">
        <v>61</v>
      </c>
      <c r="P3" s="30">
        <v>444</v>
      </c>
      <c r="Q3" s="30">
        <v>2507</v>
      </c>
      <c r="R3" s="30">
        <v>300</v>
      </c>
      <c r="S3" s="30">
        <v>879</v>
      </c>
      <c r="T3" s="30">
        <v>649</v>
      </c>
      <c r="U3" s="30">
        <v>522</v>
      </c>
      <c r="V3" s="30">
        <v>0</v>
      </c>
      <c r="W3" s="30">
        <v>281</v>
      </c>
      <c r="X3" s="30">
        <v>6355</v>
      </c>
      <c r="Y3" s="30">
        <v>5800</v>
      </c>
      <c r="Z3" s="30">
        <v>380</v>
      </c>
      <c r="AA3" s="30">
        <v>143</v>
      </c>
      <c r="AB3" s="30">
        <v>3567</v>
      </c>
      <c r="AC3" s="30">
        <v>25674</v>
      </c>
      <c r="AD3" t="s">
        <v>4</v>
      </c>
    </row>
    <row r="4" spans="1:30" x14ac:dyDescent="0.35">
      <c r="A4" s="61">
        <f t="shared" si="0"/>
        <v>0</v>
      </c>
      <c r="B4" s="30" t="s">
        <v>8</v>
      </c>
      <c r="C4" s="30">
        <v>0</v>
      </c>
      <c r="D4" s="30"/>
      <c r="E4" s="30">
        <v>1150</v>
      </c>
      <c r="F4" s="30">
        <v>0</v>
      </c>
      <c r="G4" s="30">
        <v>0</v>
      </c>
      <c r="H4" s="40">
        <v>0</v>
      </c>
      <c r="I4" s="30">
        <v>0</v>
      </c>
      <c r="J4" s="30">
        <v>0</v>
      </c>
      <c r="K4" s="30">
        <v>0</v>
      </c>
      <c r="L4" s="30">
        <v>1</v>
      </c>
      <c r="M4" s="30">
        <v>1151</v>
      </c>
      <c r="N4" s="30">
        <v>21</v>
      </c>
      <c r="O4" s="30">
        <v>0</v>
      </c>
      <c r="P4" s="30">
        <v>313</v>
      </c>
      <c r="Q4" s="30">
        <v>378</v>
      </c>
      <c r="R4" s="30">
        <v>0</v>
      </c>
      <c r="S4" s="30">
        <v>0</v>
      </c>
      <c r="T4" s="30">
        <v>248</v>
      </c>
      <c r="U4" s="30">
        <v>187</v>
      </c>
      <c r="V4" s="30">
        <v>0</v>
      </c>
      <c r="W4" s="30">
        <v>30</v>
      </c>
      <c r="X4" s="30">
        <v>1177</v>
      </c>
      <c r="Y4" s="30">
        <v>2550</v>
      </c>
      <c r="Z4" s="30">
        <v>94</v>
      </c>
      <c r="AA4" s="30">
        <v>93</v>
      </c>
      <c r="AB4" s="30">
        <v>1840</v>
      </c>
      <c r="AC4" s="30">
        <v>13125</v>
      </c>
      <c r="AD4" t="s">
        <v>4</v>
      </c>
    </row>
    <row r="5" spans="1:30" x14ac:dyDescent="0.35">
      <c r="A5" s="61">
        <f t="shared" si="0"/>
        <v>0</v>
      </c>
      <c r="B5" s="30" t="s">
        <v>10</v>
      </c>
      <c r="C5" s="30">
        <v>0</v>
      </c>
      <c r="D5" s="30"/>
      <c r="E5" s="30">
        <v>51189</v>
      </c>
      <c r="F5" s="30">
        <v>0</v>
      </c>
      <c r="G5" s="30">
        <v>9979</v>
      </c>
      <c r="H5" s="30">
        <v>0</v>
      </c>
      <c r="I5" s="30">
        <v>1708</v>
      </c>
      <c r="J5" s="30">
        <v>3312</v>
      </c>
      <c r="K5" s="30">
        <v>0</v>
      </c>
      <c r="L5" s="30">
        <v>14404</v>
      </c>
      <c r="M5" s="30">
        <v>80592</v>
      </c>
      <c r="N5" s="30">
        <v>15802</v>
      </c>
      <c r="O5" s="30">
        <v>7264</v>
      </c>
      <c r="P5" s="30">
        <v>5260</v>
      </c>
      <c r="Q5" s="30">
        <v>15143</v>
      </c>
      <c r="R5" s="30">
        <v>6189</v>
      </c>
      <c r="S5" s="30">
        <v>5982</v>
      </c>
      <c r="T5" s="30">
        <v>4359</v>
      </c>
      <c r="U5" s="30">
        <v>19363</v>
      </c>
      <c r="V5" s="30">
        <v>0</v>
      </c>
      <c r="W5" s="30">
        <v>2667</v>
      </c>
      <c r="X5" s="30">
        <v>82029</v>
      </c>
      <c r="Y5" s="30">
        <v>327465</v>
      </c>
      <c r="Z5" s="30">
        <v>9208</v>
      </c>
      <c r="AA5" s="30">
        <v>10046</v>
      </c>
      <c r="AB5" s="30">
        <v>229144</v>
      </c>
      <c r="AC5" s="30">
        <v>334008</v>
      </c>
      <c r="AD5" t="s">
        <v>4</v>
      </c>
    </row>
    <row r="6" spans="1:30" x14ac:dyDescent="0.35">
      <c r="A6" s="61">
        <f t="shared" si="0"/>
        <v>0</v>
      </c>
      <c r="B6" s="30" t="s">
        <v>11</v>
      </c>
      <c r="C6" s="30">
        <v>0</v>
      </c>
      <c r="D6" s="30"/>
      <c r="E6" s="30">
        <v>1339</v>
      </c>
      <c r="F6" s="30">
        <v>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  <c r="L6" s="30">
        <v>1881</v>
      </c>
      <c r="M6" s="30">
        <v>3220</v>
      </c>
      <c r="N6" s="30">
        <v>0</v>
      </c>
      <c r="O6" s="30">
        <v>0</v>
      </c>
      <c r="P6" s="30">
        <v>242</v>
      </c>
      <c r="Q6" s="30">
        <v>468</v>
      </c>
      <c r="R6" s="30">
        <v>0</v>
      </c>
      <c r="S6" s="30">
        <v>0</v>
      </c>
      <c r="T6" s="30">
        <v>223</v>
      </c>
      <c r="U6" s="30">
        <v>91</v>
      </c>
      <c r="V6" s="30">
        <v>0</v>
      </c>
      <c r="W6" s="30">
        <v>252</v>
      </c>
      <c r="X6" s="30">
        <v>1276</v>
      </c>
      <c r="Y6" s="30">
        <v>3250</v>
      </c>
      <c r="Z6" s="30">
        <v>47</v>
      </c>
      <c r="AA6" s="30">
        <v>44</v>
      </c>
      <c r="AB6" s="30">
        <v>2690</v>
      </c>
      <c r="AC6" s="30">
        <v>17818</v>
      </c>
      <c r="AD6" t="s">
        <v>4</v>
      </c>
    </row>
    <row r="7" spans="1:30" x14ac:dyDescent="0.35">
      <c r="A7" s="61">
        <f t="shared" si="0"/>
        <v>0</v>
      </c>
      <c r="B7" s="30" t="s">
        <v>12</v>
      </c>
      <c r="C7" s="30">
        <v>0</v>
      </c>
      <c r="D7" s="30"/>
      <c r="E7" s="30">
        <v>274</v>
      </c>
      <c r="F7" s="30">
        <v>337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611</v>
      </c>
      <c r="N7" s="30">
        <v>0</v>
      </c>
      <c r="O7" s="30">
        <v>0</v>
      </c>
      <c r="P7" s="30">
        <v>67</v>
      </c>
      <c r="Q7" s="30">
        <v>371</v>
      </c>
      <c r="R7" s="30">
        <v>0</v>
      </c>
      <c r="S7" s="30">
        <v>0</v>
      </c>
      <c r="T7" s="30">
        <v>85</v>
      </c>
      <c r="U7" s="30">
        <v>174</v>
      </c>
      <c r="V7" s="30">
        <v>0</v>
      </c>
      <c r="W7" s="30">
        <v>3</v>
      </c>
      <c r="X7" s="30">
        <v>700</v>
      </c>
      <c r="Y7" s="30">
        <v>3000</v>
      </c>
      <c r="Z7" s="30">
        <v>94</v>
      </c>
      <c r="AA7" s="30">
        <v>81</v>
      </c>
      <c r="AB7" s="30">
        <v>1932</v>
      </c>
      <c r="AC7" s="30">
        <v>4048</v>
      </c>
      <c r="AD7" t="s">
        <v>4</v>
      </c>
    </row>
    <row r="8" spans="1:30" x14ac:dyDescent="0.35">
      <c r="A8" s="61">
        <f t="shared" si="0"/>
        <v>0</v>
      </c>
      <c r="B8" s="30" t="s">
        <v>13</v>
      </c>
      <c r="C8" s="30">
        <v>0</v>
      </c>
      <c r="D8" s="30"/>
      <c r="E8" s="30">
        <v>993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1085</v>
      </c>
      <c r="M8" s="30">
        <v>2078</v>
      </c>
      <c r="N8" s="30">
        <v>0</v>
      </c>
      <c r="O8" s="30">
        <v>0</v>
      </c>
      <c r="P8" s="30">
        <v>267</v>
      </c>
      <c r="Q8" s="30">
        <v>404</v>
      </c>
      <c r="R8" s="30">
        <v>0</v>
      </c>
      <c r="S8" s="30">
        <v>0</v>
      </c>
      <c r="T8" s="30">
        <v>469</v>
      </c>
      <c r="U8" s="30">
        <v>0</v>
      </c>
      <c r="V8" s="30">
        <v>0</v>
      </c>
      <c r="W8" s="30">
        <v>767</v>
      </c>
      <c r="X8" s="30">
        <v>1907</v>
      </c>
      <c r="Y8" s="30">
        <v>0</v>
      </c>
      <c r="Z8" s="30">
        <v>0</v>
      </c>
      <c r="AA8" s="30">
        <v>0</v>
      </c>
      <c r="AB8" s="30">
        <v>0</v>
      </c>
      <c r="AC8" s="30">
        <v>11787</v>
      </c>
      <c r="AD8" t="s">
        <v>4</v>
      </c>
    </row>
    <row r="9" spans="1:30" x14ac:dyDescent="0.35">
      <c r="A9" s="61">
        <f t="shared" si="0"/>
        <v>0</v>
      </c>
      <c r="B9" s="30" t="s">
        <v>16</v>
      </c>
      <c r="C9" s="30">
        <v>0</v>
      </c>
      <c r="D9" s="30"/>
      <c r="E9" s="30">
        <v>424</v>
      </c>
      <c r="F9" s="30">
        <v>429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853</v>
      </c>
      <c r="N9" s="30">
        <v>0</v>
      </c>
      <c r="O9" s="30">
        <v>0</v>
      </c>
      <c r="P9" s="30">
        <v>255</v>
      </c>
      <c r="Q9" s="30">
        <v>369</v>
      </c>
      <c r="R9" s="30">
        <v>0</v>
      </c>
      <c r="S9" s="30">
        <v>0</v>
      </c>
      <c r="T9" s="30">
        <v>122</v>
      </c>
      <c r="U9" s="30">
        <v>0</v>
      </c>
      <c r="V9" s="30">
        <v>0</v>
      </c>
      <c r="W9" s="30">
        <v>5</v>
      </c>
      <c r="X9" s="30">
        <v>751</v>
      </c>
      <c r="Y9" s="30">
        <v>0</v>
      </c>
      <c r="Z9" s="30">
        <v>0</v>
      </c>
      <c r="AA9" s="30">
        <v>0</v>
      </c>
      <c r="AB9" s="30">
        <v>0</v>
      </c>
      <c r="AC9" s="30">
        <v>17596</v>
      </c>
      <c r="AD9" t="s">
        <v>4</v>
      </c>
    </row>
    <row r="10" spans="1:30" x14ac:dyDescent="0.35">
      <c r="A10" s="61">
        <f t="shared" si="0"/>
        <v>0</v>
      </c>
      <c r="B10" s="30" t="s">
        <v>17</v>
      </c>
      <c r="C10" s="30">
        <v>0</v>
      </c>
      <c r="D10" s="30">
        <v>1</v>
      </c>
      <c r="E10" s="30">
        <v>2877</v>
      </c>
      <c r="F10" s="30">
        <v>2712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69</v>
      </c>
      <c r="M10" s="30">
        <v>5658</v>
      </c>
      <c r="N10" s="30">
        <v>0</v>
      </c>
      <c r="O10" s="30">
        <v>0</v>
      </c>
      <c r="P10" s="30">
        <v>1805</v>
      </c>
      <c r="Q10" s="30">
        <v>2737</v>
      </c>
      <c r="R10" s="30">
        <v>25</v>
      </c>
      <c r="S10" s="30">
        <v>660</v>
      </c>
      <c r="T10" s="30">
        <v>742</v>
      </c>
      <c r="U10" s="30">
        <v>329</v>
      </c>
      <c r="V10" s="30">
        <v>0</v>
      </c>
      <c r="W10" s="30">
        <v>5</v>
      </c>
      <c r="X10" s="30">
        <v>5503</v>
      </c>
      <c r="Y10" s="30">
        <v>2294</v>
      </c>
      <c r="Z10" s="30">
        <v>26</v>
      </c>
      <c r="AA10" s="30">
        <v>81</v>
      </c>
      <c r="AB10" s="30">
        <v>1794</v>
      </c>
      <c r="AC10" s="30">
        <v>72521</v>
      </c>
      <c r="AD10" t="s">
        <v>4</v>
      </c>
    </row>
    <row r="11" spans="1:30" x14ac:dyDescent="0.35">
      <c r="A11" s="61">
        <f t="shared" si="0"/>
        <v>0</v>
      </c>
      <c r="B11" s="30" t="s">
        <v>18</v>
      </c>
      <c r="C11" s="30">
        <v>0</v>
      </c>
      <c r="D11" s="30"/>
      <c r="E11" s="30">
        <v>2768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3906</v>
      </c>
      <c r="M11" s="30">
        <v>6674</v>
      </c>
      <c r="N11" s="30">
        <v>0</v>
      </c>
      <c r="O11" s="30">
        <v>0</v>
      </c>
      <c r="P11" s="30">
        <v>652</v>
      </c>
      <c r="Q11" s="30">
        <v>2265</v>
      </c>
      <c r="R11" s="30">
        <v>0</v>
      </c>
      <c r="S11" s="30">
        <v>0</v>
      </c>
      <c r="T11" s="30">
        <v>255</v>
      </c>
      <c r="U11" s="30">
        <v>893</v>
      </c>
      <c r="V11" s="30">
        <v>0</v>
      </c>
      <c r="W11" s="30">
        <v>272</v>
      </c>
      <c r="X11" s="30">
        <v>4337</v>
      </c>
      <c r="Y11" s="30">
        <v>12350</v>
      </c>
      <c r="Z11" s="30">
        <v>471</v>
      </c>
      <c r="AA11" s="30">
        <v>421</v>
      </c>
      <c r="AB11" s="30">
        <v>10700</v>
      </c>
      <c r="AC11" s="30">
        <v>32000</v>
      </c>
      <c r="AD11" t="s">
        <v>4</v>
      </c>
    </row>
    <row r="12" spans="1:30" x14ac:dyDescent="0.35">
      <c r="A12" s="61">
        <f t="shared" si="0"/>
        <v>0</v>
      </c>
      <c r="B12" s="30" t="s">
        <v>1292</v>
      </c>
      <c r="C12" s="30">
        <v>0</v>
      </c>
      <c r="D12" s="30"/>
      <c r="E12" s="30">
        <v>13534</v>
      </c>
      <c r="F12" s="30">
        <v>0</v>
      </c>
      <c r="G12" s="30">
        <v>0</v>
      </c>
      <c r="H12" s="30">
        <v>50</v>
      </c>
      <c r="I12" s="30">
        <v>0</v>
      </c>
      <c r="J12" s="30">
        <v>774</v>
      </c>
      <c r="K12" s="30">
        <v>0</v>
      </c>
      <c r="L12" s="30">
        <v>13586</v>
      </c>
      <c r="M12" s="30">
        <v>27944</v>
      </c>
      <c r="N12" s="30">
        <v>2125</v>
      </c>
      <c r="O12" s="30">
        <v>134</v>
      </c>
      <c r="P12" s="30">
        <v>1821</v>
      </c>
      <c r="Q12" s="30">
        <v>3808</v>
      </c>
      <c r="R12" s="30">
        <v>657</v>
      </c>
      <c r="S12" s="30">
        <v>96</v>
      </c>
      <c r="T12" s="30">
        <v>1040</v>
      </c>
      <c r="U12" s="30">
        <v>6154</v>
      </c>
      <c r="V12" s="30">
        <v>88</v>
      </c>
      <c r="W12" s="30">
        <v>1102</v>
      </c>
      <c r="X12" s="30">
        <v>17025</v>
      </c>
      <c r="Y12" s="30">
        <v>119650</v>
      </c>
      <c r="Z12" s="30">
        <v>2235</v>
      </c>
      <c r="AA12" s="30">
        <v>3919</v>
      </c>
      <c r="AB12" s="30">
        <v>112201</v>
      </c>
      <c r="AC12" s="30">
        <v>97233</v>
      </c>
      <c r="AD12" t="s">
        <v>4</v>
      </c>
    </row>
    <row r="13" spans="1:30" x14ac:dyDescent="0.35">
      <c r="A13" s="61">
        <f t="shared" si="0"/>
        <v>0</v>
      </c>
      <c r="B13" s="30" t="s">
        <v>1293</v>
      </c>
      <c r="C13" s="30">
        <v>0</v>
      </c>
      <c r="D13" s="30"/>
      <c r="E13" s="30">
        <v>4753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4753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496</v>
      </c>
      <c r="U13" s="30">
        <v>0</v>
      </c>
      <c r="V13" s="30">
        <v>0</v>
      </c>
      <c r="W13" s="30">
        <v>1602</v>
      </c>
      <c r="X13" s="30">
        <v>2098</v>
      </c>
      <c r="Y13" s="30">
        <v>0</v>
      </c>
      <c r="Z13" s="30">
        <v>0</v>
      </c>
      <c r="AA13" s="30">
        <v>0</v>
      </c>
      <c r="AB13" s="30">
        <v>0</v>
      </c>
      <c r="AC13" s="30">
        <v>0</v>
      </c>
      <c r="AD13" t="s">
        <v>4</v>
      </c>
    </row>
    <row r="14" spans="1:30" x14ac:dyDescent="0.35">
      <c r="A14" s="61">
        <f t="shared" si="0"/>
        <v>0</v>
      </c>
      <c r="B14" s="30" t="s">
        <v>899</v>
      </c>
      <c r="C14" s="30">
        <v>0</v>
      </c>
      <c r="D14" s="30"/>
      <c r="E14" s="30">
        <v>10095</v>
      </c>
      <c r="F14" s="30">
        <v>0</v>
      </c>
      <c r="G14" s="30">
        <v>2913</v>
      </c>
      <c r="H14" s="30">
        <v>0</v>
      </c>
      <c r="I14" s="30">
        <v>173</v>
      </c>
      <c r="J14" s="30">
        <v>246</v>
      </c>
      <c r="K14" s="30">
        <v>0</v>
      </c>
      <c r="L14" s="30">
        <v>1178</v>
      </c>
      <c r="M14" s="30">
        <v>14605</v>
      </c>
      <c r="N14" s="30">
        <v>0</v>
      </c>
      <c r="O14" s="30">
        <v>3671</v>
      </c>
      <c r="P14" s="30">
        <v>698</v>
      </c>
      <c r="Q14" s="30">
        <v>5464</v>
      </c>
      <c r="R14" s="30">
        <v>696</v>
      </c>
      <c r="S14" s="30">
        <v>0</v>
      </c>
      <c r="T14" s="30">
        <v>1268</v>
      </c>
      <c r="U14" s="30">
        <v>2380</v>
      </c>
      <c r="V14" s="30">
        <v>164</v>
      </c>
      <c r="W14" s="30">
        <v>175</v>
      </c>
      <c r="X14" s="30">
        <v>14516</v>
      </c>
      <c r="Y14" s="30">
        <v>44000</v>
      </c>
      <c r="Z14" s="30">
        <v>865</v>
      </c>
      <c r="AA14" s="30">
        <v>1516</v>
      </c>
      <c r="AB14" s="30">
        <v>42551</v>
      </c>
      <c r="AC14" s="30">
        <v>122046</v>
      </c>
      <c r="AD14" t="s">
        <v>4</v>
      </c>
    </row>
    <row r="15" spans="1:30" x14ac:dyDescent="0.35">
      <c r="A15" s="61">
        <f t="shared" si="0"/>
        <v>0</v>
      </c>
      <c r="B15" s="30" t="s">
        <v>1041</v>
      </c>
      <c r="C15" s="30">
        <v>0</v>
      </c>
      <c r="D15" s="30"/>
      <c r="E15" s="30">
        <v>9738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658</v>
      </c>
      <c r="M15" s="30">
        <v>10396</v>
      </c>
      <c r="N15" s="30">
        <v>630</v>
      </c>
      <c r="O15" s="30">
        <v>0</v>
      </c>
      <c r="P15" s="30">
        <v>1449</v>
      </c>
      <c r="Q15" s="30">
        <v>3391</v>
      </c>
      <c r="R15" s="30">
        <v>0</v>
      </c>
      <c r="S15" s="30">
        <v>0</v>
      </c>
      <c r="T15" s="30">
        <v>1235</v>
      </c>
      <c r="U15" s="30">
        <v>1088</v>
      </c>
      <c r="V15" s="30">
        <v>0</v>
      </c>
      <c r="W15" s="30">
        <v>3127</v>
      </c>
      <c r="X15" s="30">
        <v>10920</v>
      </c>
      <c r="Y15" s="30">
        <v>16200</v>
      </c>
      <c r="Z15" s="30">
        <v>423</v>
      </c>
      <c r="AA15" s="30">
        <v>664</v>
      </c>
      <c r="AB15" s="30">
        <v>14437</v>
      </c>
      <c r="AC15" s="30">
        <v>95000</v>
      </c>
      <c r="AD15" t="s">
        <v>21</v>
      </c>
    </row>
    <row r="16" spans="1:30" x14ac:dyDescent="0.35">
      <c r="A16" s="61">
        <f t="shared" si="0"/>
        <v>0</v>
      </c>
      <c r="B16" s="30" t="s">
        <v>20</v>
      </c>
      <c r="C16" s="30">
        <v>0</v>
      </c>
      <c r="D16" s="30"/>
      <c r="E16" s="30">
        <v>8780</v>
      </c>
      <c r="F16" s="30">
        <v>0</v>
      </c>
      <c r="G16" s="30">
        <v>1050</v>
      </c>
      <c r="H16" s="30">
        <v>197</v>
      </c>
      <c r="I16" s="30">
        <v>182</v>
      </c>
      <c r="J16" s="30">
        <v>214</v>
      </c>
      <c r="K16" s="30">
        <v>65</v>
      </c>
      <c r="L16" s="30">
        <v>327</v>
      </c>
      <c r="M16" s="30">
        <v>10815</v>
      </c>
      <c r="N16" s="30">
        <v>285</v>
      </c>
      <c r="O16" s="30">
        <v>0</v>
      </c>
      <c r="P16" s="30">
        <v>1278</v>
      </c>
      <c r="Q16" s="30">
        <v>4322</v>
      </c>
      <c r="R16" s="30">
        <v>0</v>
      </c>
      <c r="S16" s="30">
        <v>340</v>
      </c>
      <c r="T16" s="30">
        <v>1235</v>
      </c>
      <c r="U16" s="30">
        <v>275</v>
      </c>
      <c r="V16" s="30">
        <v>159</v>
      </c>
      <c r="W16" s="30">
        <v>1355</v>
      </c>
      <c r="X16" s="30">
        <v>9249</v>
      </c>
      <c r="Y16" s="30">
        <v>19904</v>
      </c>
      <c r="Z16" s="30">
        <v>274</v>
      </c>
      <c r="AA16" s="30">
        <v>586</v>
      </c>
      <c r="AB16" s="30">
        <v>18951</v>
      </c>
      <c r="AC16" s="30">
        <v>89406</v>
      </c>
      <c r="AD16" t="s">
        <v>21</v>
      </c>
    </row>
    <row r="17" spans="1:30" x14ac:dyDescent="0.35">
      <c r="A17" s="61">
        <f t="shared" si="0"/>
        <v>0</v>
      </c>
      <c r="B17" s="30" t="s">
        <v>1090</v>
      </c>
      <c r="C17" s="30">
        <v>0</v>
      </c>
      <c r="D17" s="30"/>
      <c r="E17" s="30">
        <v>7334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7334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325</v>
      </c>
      <c r="U17" s="30">
        <v>5704</v>
      </c>
      <c r="V17" s="30">
        <v>0</v>
      </c>
      <c r="W17" s="30">
        <v>176</v>
      </c>
      <c r="X17" s="30">
        <v>6205</v>
      </c>
      <c r="Y17" s="30">
        <v>166500</v>
      </c>
      <c r="Z17" s="30">
        <v>729</v>
      </c>
      <c r="AA17" s="30">
        <v>3613</v>
      </c>
      <c r="AB17" s="30">
        <v>165771</v>
      </c>
      <c r="AC17" s="30">
        <v>0</v>
      </c>
      <c r="AD17" t="s">
        <v>21</v>
      </c>
    </row>
    <row r="18" spans="1:30" x14ac:dyDescent="0.35">
      <c r="A18" s="61">
        <f t="shared" si="0"/>
        <v>0</v>
      </c>
      <c r="B18" s="30" t="s">
        <v>22</v>
      </c>
      <c r="C18" s="30">
        <v>0</v>
      </c>
      <c r="D18" s="30"/>
      <c r="E18" s="30">
        <v>4340</v>
      </c>
      <c r="F18" s="30">
        <v>333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83</v>
      </c>
      <c r="M18" s="30">
        <v>4756</v>
      </c>
      <c r="N18" s="30">
        <v>0</v>
      </c>
      <c r="O18" s="30">
        <v>0</v>
      </c>
      <c r="P18" s="30">
        <v>1054</v>
      </c>
      <c r="Q18" s="30">
        <v>1043</v>
      </c>
      <c r="R18" s="30">
        <v>0</v>
      </c>
      <c r="S18" s="30">
        <v>0</v>
      </c>
      <c r="T18" s="30">
        <v>549</v>
      </c>
      <c r="U18" s="30">
        <v>489</v>
      </c>
      <c r="V18" s="30">
        <v>0</v>
      </c>
      <c r="W18" s="30">
        <v>1304</v>
      </c>
      <c r="X18" s="30">
        <v>4439</v>
      </c>
      <c r="Y18" s="30">
        <v>5367</v>
      </c>
      <c r="Z18" s="30">
        <v>383</v>
      </c>
      <c r="AA18" s="30">
        <v>109</v>
      </c>
      <c r="AB18" s="30">
        <v>2171</v>
      </c>
      <c r="AC18" s="30">
        <v>37100</v>
      </c>
      <c r="AD18" t="s">
        <v>21</v>
      </c>
    </row>
    <row r="19" spans="1:30" x14ac:dyDescent="0.35">
      <c r="A19" s="61">
        <f t="shared" si="0"/>
        <v>0</v>
      </c>
      <c r="B19" s="30" t="s">
        <v>1007</v>
      </c>
      <c r="C19" s="30">
        <v>0</v>
      </c>
      <c r="D19" s="30"/>
      <c r="E19" s="30">
        <v>4489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28</v>
      </c>
      <c r="M19" s="30">
        <v>4517</v>
      </c>
      <c r="N19" s="30">
        <v>208</v>
      </c>
      <c r="O19" s="30">
        <v>0</v>
      </c>
      <c r="P19" s="30">
        <v>389</v>
      </c>
      <c r="Q19" s="30">
        <v>2810</v>
      </c>
      <c r="R19" s="30">
        <v>0</v>
      </c>
      <c r="S19" s="30">
        <v>537</v>
      </c>
      <c r="T19" s="30">
        <v>680</v>
      </c>
      <c r="U19" s="30">
        <v>0</v>
      </c>
      <c r="V19" s="30">
        <v>0</v>
      </c>
      <c r="W19" s="30">
        <v>96</v>
      </c>
      <c r="X19" s="30">
        <v>4720</v>
      </c>
      <c r="Y19" s="30">
        <v>2126</v>
      </c>
      <c r="Z19" s="30">
        <v>0</v>
      </c>
      <c r="AA19" s="30">
        <v>0</v>
      </c>
      <c r="AB19" s="30">
        <v>2126</v>
      </c>
      <c r="AC19" s="30">
        <v>37540</v>
      </c>
      <c r="AD19" t="s">
        <v>21</v>
      </c>
    </row>
    <row r="20" spans="1:30" x14ac:dyDescent="0.35">
      <c r="A20" s="61">
        <f t="shared" si="0"/>
        <v>0</v>
      </c>
      <c r="B20" s="30" t="s">
        <v>900</v>
      </c>
      <c r="C20" s="30">
        <v>0</v>
      </c>
      <c r="D20" s="30"/>
      <c r="E20" s="30">
        <v>1609</v>
      </c>
      <c r="F20" s="30">
        <v>1479</v>
      </c>
      <c r="G20" s="30">
        <v>0</v>
      </c>
      <c r="H20" s="30">
        <v>0</v>
      </c>
      <c r="I20" s="30">
        <v>0</v>
      </c>
      <c r="J20" s="30">
        <v>17</v>
      </c>
      <c r="K20" s="30">
        <v>0</v>
      </c>
      <c r="L20" s="30">
        <v>70</v>
      </c>
      <c r="M20" s="30">
        <v>3175</v>
      </c>
      <c r="N20" s="30">
        <v>0</v>
      </c>
      <c r="O20" s="30">
        <v>0</v>
      </c>
      <c r="P20" s="30">
        <v>493</v>
      </c>
      <c r="Q20" s="30">
        <v>1979</v>
      </c>
      <c r="R20" s="30">
        <v>297</v>
      </c>
      <c r="S20" s="30">
        <v>0</v>
      </c>
      <c r="T20" s="30">
        <v>341</v>
      </c>
      <c r="U20" s="30">
        <v>9</v>
      </c>
      <c r="V20" s="30">
        <v>125</v>
      </c>
      <c r="W20" s="30">
        <v>0</v>
      </c>
      <c r="X20" s="30">
        <v>3244</v>
      </c>
      <c r="Y20" s="30">
        <v>100</v>
      </c>
      <c r="Z20" s="30">
        <v>5</v>
      </c>
      <c r="AA20" s="30">
        <v>4</v>
      </c>
      <c r="AB20" s="30">
        <v>0</v>
      </c>
      <c r="AC20" s="30">
        <v>40503</v>
      </c>
      <c r="AD20" t="s">
        <v>21</v>
      </c>
    </row>
    <row r="21" spans="1:30" x14ac:dyDescent="0.35">
      <c r="A21" s="61">
        <f t="shared" si="0"/>
        <v>0</v>
      </c>
      <c r="B21" s="30" t="s">
        <v>1093</v>
      </c>
      <c r="C21" s="30">
        <v>0</v>
      </c>
      <c r="D21" s="30"/>
      <c r="E21" s="30">
        <v>6649</v>
      </c>
      <c r="F21" s="30">
        <v>0</v>
      </c>
      <c r="G21" s="30">
        <v>0</v>
      </c>
      <c r="H21" s="30">
        <v>0</v>
      </c>
      <c r="I21" s="30">
        <v>229</v>
      </c>
      <c r="J21" s="30">
        <v>289</v>
      </c>
      <c r="K21" s="30">
        <v>0</v>
      </c>
      <c r="L21" s="30">
        <v>680</v>
      </c>
      <c r="M21" s="30">
        <v>7847</v>
      </c>
      <c r="N21" s="30">
        <v>45</v>
      </c>
      <c r="O21" s="30">
        <v>54</v>
      </c>
      <c r="P21" s="30">
        <v>719</v>
      </c>
      <c r="Q21" s="30">
        <v>4099</v>
      </c>
      <c r="R21" s="30">
        <v>220</v>
      </c>
      <c r="S21" s="30">
        <v>0</v>
      </c>
      <c r="T21" s="30">
        <v>850</v>
      </c>
      <c r="U21" s="30">
        <v>1206</v>
      </c>
      <c r="V21" s="30">
        <v>0</v>
      </c>
      <c r="W21" s="30">
        <v>1076</v>
      </c>
      <c r="X21" s="30">
        <v>8269</v>
      </c>
      <c r="Y21" s="30">
        <v>18185</v>
      </c>
      <c r="Z21" s="30">
        <v>337</v>
      </c>
      <c r="AA21" s="30">
        <v>358</v>
      </c>
      <c r="AB21" s="30">
        <v>7317</v>
      </c>
      <c r="AC21" s="30">
        <v>59818</v>
      </c>
      <c r="AD21" t="s">
        <v>21</v>
      </c>
    </row>
    <row r="22" spans="1:30" x14ac:dyDescent="0.35">
      <c r="A22" s="61">
        <f t="shared" si="0"/>
        <v>0</v>
      </c>
      <c r="B22" s="30" t="s">
        <v>901</v>
      </c>
      <c r="C22" s="30">
        <v>0</v>
      </c>
      <c r="D22" s="30"/>
      <c r="E22" s="30">
        <v>3303</v>
      </c>
      <c r="F22" s="30">
        <v>0</v>
      </c>
      <c r="G22" s="30">
        <v>0</v>
      </c>
      <c r="H22" s="30">
        <v>0</v>
      </c>
      <c r="I22" s="30">
        <v>31</v>
      </c>
      <c r="J22" s="30">
        <v>0</v>
      </c>
      <c r="K22" s="30">
        <v>0</v>
      </c>
      <c r="L22" s="30">
        <v>819</v>
      </c>
      <c r="M22" s="30">
        <v>4153</v>
      </c>
      <c r="N22" s="30">
        <v>100</v>
      </c>
      <c r="O22" s="30">
        <v>37</v>
      </c>
      <c r="P22" s="30">
        <v>486</v>
      </c>
      <c r="Q22" s="30">
        <v>2308</v>
      </c>
      <c r="R22" s="30">
        <v>0</v>
      </c>
      <c r="S22" s="30">
        <v>233</v>
      </c>
      <c r="T22" s="30">
        <v>617</v>
      </c>
      <c r="U22" s="30">
        <v>238</v>
      </c>
      <c r="V22" s="30">
        <v>0</v>
      </c>
      <c r="W22" s="30">
        <v>41</v>
      </c>
      <c r="X22" s="30">
        <v>4060</v>
      </c>
      <c r="Y22" s="30">
        <v>3250</v>
      </c>
      <c r="Z22" s="30">
        <v>0</v>
      </c>
      <c r="AA22" s="30">
        <v>208</v>
      </c>
      <c r="AB22" s="30">
        <v>3250</v>
      </c>
      <c r="AC22" s="30">
        <v>42454</v>
      </c>
      <c r="AD22" t="s">
        <v>21</v>
      </c>
    </row>
    <row r="23" spans="1:30" x14ac:dyDescent="0.35">
      <c r="A23" s="61">
        <f t="shared" si="0"/>
        <v>0</v>
      </c>
      <c r="B23" s="30" t="s">
        <v>27</v>
      </c>
      <c r="C23" s="30">
        <v>0</v>
      </c>
      <c r="D23" s="30"/>
      <c r="E23" s="30">
        <v>68</v>
      </c>
      <c r="F23" s="30">
        <v>767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835</v>
      </c>
      <c r="N23" s="30">
        <v>0</v>
      </c>
      <c r="O23" s="30">
        <v>0</v>
      </c>
      <c r="P23" s="30">
        <v>0</v>
      </c>
      <c r="Q23" s="30">
        <v>607</v>
      </c>
      <c r="R23" s="30">
        <v>0</v>
      </c>
      <c r="S23" s="30">
        <v>0</v>
      </c>
      <c r="T23" s="30">
        <v>174</v>
      </c>
      <c r="U23" s="30">
        <v>0</v>
      </c>
      <c r="V23" s="30">
        <v>0</v>
      </c>
      <c r="W23" s="30">
        <v>6</v>
      </c>
      <c r="X23" s="30">
        <v>787</v>
      </c>
      <c r="Y23" s="30">
        <v>0</v>
      </c>
      <c r="Z23" s="30">
        <v>0</v>
      </c>
      <c r="AA23" s="30">
        <v>0</v>
      </c>
      <c r="AB23" s="30">
        <v>0</v>
      </c>
      <c r="AC23" s="30">
        <v>19093</v>
      </c>
      <c r="AD23" t="s">
        <v>21</v>
      </c>
    </row>
    <row r="24" spans="1:30" x14ac:dyDescent="0.35">
      <c r="A24" s="61">
        <f t="shared" si="0"/>
        <v>0</v>
      </c>
      <c r="B24" s="30" t="s">
        <v>1094</v>
      </c>
      <c r="C24" s="30">
        <v>0</v>
      </c>
      <c r="D24" s="30"/>
      <c r="E24" s="30">
        <v>208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62</v>
      </c>
      <c r="M24" s="30">
        <v>270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25</v>
      </c>
      <c r="U24" s="30">
        <v>0</v>
      </c>
      <c r="V24" s="30">
        <v>0</v>
      </c>
      <c r="W24" s="30">
        <v>54</v>
      </c>
      <c r="X24" s="30">
        <v>79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t="s">
        <v>21</v>
      </c>
    </row>
    <row r="25" spans="1:30" x14ac:dyDescent="0.35">
      <c r="A25" s="61">
        <f t="shared" si="0"/>
        <v>0</v>
      </c>
      <c r="B25" s="30" t="s">
        <v>28</v>
      </c>
      <c r="C25" s="30">
        <v>0</v>
      </c>
      <c r="D25" s="30"/>
      <c r="E25" s="30">
        <v>2795</v>
      </c>
      <c r="F25" s="30">
        <v>0</v>
      </c>
      <c r="G25" s="30">
        <v>1201</v>
      </c>
      <c r="H25" s="30">
        <v>0</v>
      </c>
      <c r="I25" s="30">
        <v>0</v>
      </c>
      <c r="J25" s="30">
        <v>435</v>
      </c>
      <c r="K25" s="30">
        <v>20</v>
      </c>
      <c r="L25" s="30">
        <v>679</v>
      </c>
      <c r="M25" s="30">
        <v>5130</v>
      </c>
      <c r="N25" s="30">
        <v>347</v>
      </c>
      <c r="O25" s="30">
        <v>0</v>
      </c>
      <c r="P25" s="30">
        <v>724</v>
      </c>
      <c r="Q25" s="30">
        <v>2047</v>
      </c>
      <c r="R25" s="30">
        <v>301</v>
      </c>
      <c r="S25" s="30">
        <v>673</v>
      </c>
      <c r="T25" s="30">
        <v>661</v>
      </c>
      <c r="U25" s="30">
        <v>0</v>
      </c>
      <c r="V25" s="30">
        <v>0</v>
      </c>
      <c r="W25" s="30">
        <v>504</v>
      </c>
      <c r="X25" s="30">
        <v>5257</v>
      </c>
      <c r="Y25" s="30">
        <v>3350</v>
      </c>
      <c r="Z25" s="30">
        <v>0</v>
      </c>
      <c r="AA25" s="30">
        <v>0</v>
      </c>
      <c r="AB25" s="30">
        <v>3350</v>
      </c>
      <c r="AC25" s="30">
        <v>31643</v>
      </c>
      <c r="AD25" t="s">
        <v>21</v>
      </c>
    </row>
    <row r="26" spans="1:30" x14ac:dyDescent="0.35">
      <c r="A26" s="61">
        <f t="shared" si="0"/>
        <v>0</v>
      </c>
      <c r="B26" s="30" t="s">
        <v>29</v>
      </c>
      <c r="C26" s="30">
        <v>0</v>
      </c>
      <c r="D26" s="30"/>
      <c r="E26" s="30">
        <v>2399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70</v>
      </c>
      <c r="M26" s="30">
        <v>2469</v>
      </c>
      <c r="N26" s="30">
        <v>180</v>
      </c>
      <c r="O26" s="30">
        <v>0</v>
      </c>
      <c r="P26" s="30">
        <v>149</v>
      </c>
      <c r="Q26" s="30">
        <v>516</v>
      </c>
      <c r="R26" s="30">
        <v>0</v>
      </c>
      <c r="S26" s="30">
        <v>25</v>
      </c>
      <c r="T26" s="30">
        <v>415</v>
      </c>
      <c r="U26" s="30">
        <v>850</v>
      </c>
      <c r="V26" s="30">
        <v>0</v>
      </c>
      <c r="W26" s="30">
        <v>554</v>
      </c>
      <c r="X26" s="30">
        <v>2689</v>
      </c>
      <c r="Y26" s="30">
        <v>14500</v>
      </c>
      <c r="Z26" s="30">
        <v>372</v>
      </c>
      <c r="AA26" s="30">
        <v>479</v>
      </c>
      <c r="AB26" s="30">
        <v>12784</v>
      </c>
      <c r="AC26" s="30">
        <v>19648</v>
      </c>
      <c r="AD26" t="s">
        <v>21</v>
      </c>
    </row>
    <row r="27" spans="1:30" x14ac:dyDescent="0.35">
      <c r="A27" s="61">
        <f t="shared" si="0"/>
        <v>0</v>
      </c>
      <c r="B27" s="30" t="s">
        <v>30</v>
      </c>
      <c r="C27" s="30">
        <v>0</v>
      </c>
      <c r="D27" s="30"/>
      <c r="E27" s="30">
        <v>5802</v>
      </c>
      <c r="F27" s="30">
        <v>0</v>
      </c>
      <c r="G27" s="30">
        <v>0</v>
      </c>
      <c r="H27" s="30">
        <v>0</v>
      </c>
      <c r="I27" s="30">
        <v>0</v>
      </c>
      <c r="J27" s="30">
        <v>134</v>
      </c>
      <c r="K27" s="30">
        <v>0</v>
      </c>
      <c r="L27" s="30">
        <v>486</v>
      </c>
      <c r="M27" s="30">
        <v>6422</v>
      </c>
      <c r="N27" s="30">
        <v>752</v>
      </c>
      <c r="O27" s="30">
        <v>0</v>
      </c>
      <c r="P27" s="30">
        <v>485</v>
      </c>
      <c r="Q27" s="30">
        <v>1302</v>
      </c>
      <c r="R27" s="30">
        <v>1053</v>
      </c>
      <c r="S27" s="30">
        <v>0</v>
      </c>
      <c r="T27" s="30">
        <v>730</v>
      </c>
      <c r="U27" s="30">
        <v>1727</v>
      </c>
      <c r="V27" s="30">
        <v>0</v>
      </c>
      <c r="W27" s="30">
        <v>19</v>
      </c>
      <c r="X27" s="30">
        <v>6068</v>
      </c>
      <c r="Y27" s="30">
        <v>21710</v>
      </c>
      <c r="Z27" s="30">
        <v>893</v>
      </c>
      <c r="AA27" s="30">
        <v>832</v>
      </c>
      <c r="AB27" s="30">
        <v>17773</v>
      </c>
      <c r="AC27" s="30">
        <v>40000</v>
      </c>
      <c r="AD27" t="s">
        <v>21</v>
      </c>
    </row>
    <row r="28" spans="1:30" x14ac:dyDescent="0.35">
      <c r="A28" s="61">
        <f t="shared" si="0"/>
        <v>0</v>
      </c>
      <c r="B28" s="30" t="s">
        <v>31</v>
      </c>
      <c r="C28" s="30">
        <v>0</v>
      </c>
      <c r="D28" s="30"/>
      <c r="E28" s="30">
        <v>18616</v>
      </c>
      <c r="F28" s="30">
        <v>0</v>
      </c>
      <c r="G28" s="30">
        <v>8387</v>
      </c>
      <c r="H28" s="30">
        <v>0</v>
      </c>
      <c r="I28" s="30">
        <v>0</v>
      </c>
      <c r="J28" s="30">
        <v>3107</v>
      </c>
      <c r="K28" s="30">
        <v>0</v>
      </c>
      <c r="L28" s="30">
        <v>4810</v>
      </c>
      <c r="M28" s="30">
        <v>34920</v>
      </c>
      <c r="N28" s="30">
        <v>237</v>
      </c>
      <c r="O28" s="30">
        <v>2897</v>
      </c>
      <c r="P28" s="30">
        <v>0</v>
      </c>
      <c r="Q28" s="30">
        <v>7054</v>
      </c>
      <c r="R28" s="30">
        <v>4099</v>
      </c>
      <c r="S28" s="30">
        <v>1682</v>
      </c>
      <c r="T28" s="30">
        <v>3433</v>
      </c>
      <c r="U28" s="30">
        <v>12561</v>
      </c>
      <c r="V28" s="30">
        <v>0</v>
      </c>
      <c r="W28" s="30">
        <v>4659</v>
      </c>
      <c r="X28" s="30">
        <v>36622</v>
      </c>
      <c r="Y28" s="30">
        <v>242250</v>
      </c>
      <c r="Z28" s="30">
        <v>3476</v>
      </c>
      <c r="AA28" s="30">
        <v>10414</v>
      </c>
      <c r="AB28" s="30">
        <v>227768</v>
      </c>
      <c r="AC28" s="30">
        <v>156926</v>
      </c>
      <c r="AD28" t="s">
        <v>21</v>
      </c>
    </row>
    <row r="29" spans="1:30" x14ac:dyDescent="0.35">
      <c r="A29" s="61">
        <f t="shared" si="0"/>
        <v>0</v>
      </c>
      <c r="B29" s="30" t="s">
        <v>34</v>
      </c>
      <c r="C29" s="30">
        <v>0</v>
      </c>
      <c r="D29" s="30"/>
      <c r="E29" s="30">
        <v>2434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403</v>
      </c>
      <c r="M29" s="30">
        <v>2837</v>
      </c>
      <c r="N29" s="30">
        <v>15</v>
      </c>
      <c r="O29" s="30">
        <v>0</v>
      </c>
      <c r="P29" s="30">
        <v>528</v>
      </c>
      <c r="Q29" s="30">
        <v>1117</v>
      </c>
      <c r="R29" s="30">
        <v>421</v>
      </c>
      <c r="S29" s="30">
        <v>0</v>
      </c>
      <c r="T29" s="30">
        <v>386</v>
      </c>
      <c r="U29" s="30">
        <v>137</v>
      </c>
      <c r="V29" s="30">
        <v>0</v>
      </c>
      <c r="W29" s="30">
        <v>50</v>
      </c>
      <c r="X29" s="30">
        <v>2654</v>
      </c>
      <c r="Y29" s="30">
        <v>1280</v>
      </c>
      <c r="Z29" s="30">
        <v>100</v>
      </c>
      <c r="AA29" s="30">
        <v>37</v>
      </c>
      <c r="AB29" s="30">
        <v>1080</v>
      </c>
      <c r="AC29" s="30">
        <v>43124</v>
      </c>
      <c r="AD29" t="s">
        <v>21</v>
      </c>
    </row>
    <row r="30" spans="1:30" x14ac:dyDescent="0.35">
      <c r="A30" s="61">
        <f t="shared" si="0"/>
        <v>0</v>
      </c>
      <c r="B30" s="30" t="s">
        <v>902</v>
      </c>
      <c r="C30" s="30">
        <v>0</v>
      </c>
      <c r="D30" s="30">
        <v>1</v>
      </c>
      <c r="E30" s="30">
        <v>873</v>
      </c>
      <c r="F30" s="30">
        <v>0</v>
      </c>
      <c r="G30" s="30">
        <v>0</v>
      </c>
      <c r="H30" s="30">
        <v>0</v>
      </c>
      <c r="I30" s="30">
        <v>11</v>
      </c>
      <c r="J30" s="30">
        <v>0</v>
      </c>
      <c r="K30" s="30">
        <v>35</v>
      </c>
      <c r="L30" s="30">
        <v>0</v>
      </c>
      <c r="M30" s="30">
        <v>919</v>
      </c>
      <c r="N30" s="30">
        <v>63</v>
      </c>
      <c r="O30" s="30">
        <v>0</v>
      </c>
      <c r="P30" s="30">
        <v>231</v>
      </c>
      <c r="Q30" s="30">
        <v>218</v>
      </c>
      <c r="R30" s="30">
        <v>0</v>
      </c>
      <c r="S30" s="30">
        <v>0</v>
      </c>
      <c r="T30" s="30">
        <v>216</v>
      </c>
      <c r="U30" s="30">
        <v>214</v>
      </c>
      <c r="V30" s="30">
        <v>0</v>
      </c>
      <c r="W30" s="30">
        <v>71</v>
      </c>
      <c r="X30" s="30">
        <v>1013</v>
      </c>
      <c r="Y30" s="30">
        <v>5000</v>
      </c>
      <c r="Z30" s="30">
        <v>0</v>
      </c>
      <c r="AA30" s="30">
        <v>214</v>
      </c>
      <c r="AB30" s="30">
        <v>5000</v>
      </c>
      <c r="AC30" s="30">
        <v>6388</v>
      </c>
      <c r="AD30" t="s">
        <v>21</v>
      </c>
    </row>
    <row r="31" spans="1:30" x14ac:dyDescent="0.35">
      <c r="A31" s="61">
        <f t="shared" si="0"/>
        <v>0</v>
      </c>
      <c r="B31" s="30" t="s">
        <v>36</v>
      </c>
      <c r="C31" s="30">
        <v>0</v>
      </c>
      <c r="D31" s="30">
        <v>1</v>
      </c>
      <c r="E31" s="30">
        <v>1557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40</v>
      </c>
      <c r="L31" s="30">
        <v>398</v>
      </c>
      <c r="M31" s="30">
        <v>1995</v>
      </c>
      <c r="N31" s="30">
        <v>37</v>
      </c>
      <c r="O31" s="30">
        <v>67</v>
      </c>
      <c r="P31" s="30">
        <v>630</v>
      </c>
      <c r="Q31" s="30">
        <v>719</v>
      </c>
      <c r="R31" s="30">
        <v>23</v>
      </c>
      <c r="S31" s="30">
        <v>0</v>
      </c>
      <c r="T31" s="30">
        <v>199</v>
      </c>
      <c r="U31" s="30">
        <v>0</v>
      </c>
      <c r="V31" s="30">
        <v>0</v>
      </c>
      <c r="W31" s="30">
        <v>15</v>
      </c>
      <c r="X31" s="30">
        <v>1690</v>
      </c>
      <c r="Y31" s="30">
        <v>0</v>
      </c>
      <c r="Z31" s="30">
        <v>0</v>
      </c>
      <c r="AA31" s="30">
        <v>0</v>
      </c>
      <c r="AB31" s="30">
        <v>0</v>
      </c>
      <c r="AC31" s="30">
        <v>28012</v>
      </c>
      <c r="AD31" t="s">
        <v>21</v>
      </c>
    </row>
    <row r="32" spans="1:30" x14ac:dyDescent="0.35">
      <c r="A32" s="61">
        <f t="shared" si="0"/>
        <v>0</v>
      </c>
      <c r="B32" s="30" t="s">
        <v>37</v>
      </c>
      <c r="C32" s="30">
        <v>0</v>
      </c>
      <c r="D32" s="30">
        <v>1</v>
      </c>
      <c r="E32" s="30">
        <v>1880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40</v>
      </c>
      <c r="L32" s="30">
        <v>1731</v>
      </c>
      <c r="M32" s="30">
        <v>3651</v>
      </c>
      <c r="N32" s="30">
        <v>48</v>
      </c>
      <c r="O32" s="30">
        <v>2</v>
      </c>
      <c r="P32" s="30">
        <v>524</v>
      </c>
      <c r="Q32" s="30">
        <v>993</v>
      </c>
      <c r="R32" s="30">
        <v>1403</v>
      </c>
      <c r="S32" s="30">
        <v>0</v>
      </c>
      <c r="T32" s="30">
        <v>549</v>
      </c>
      <c r="U32" s="30">
        <v>0</v>
      </c>
      <c r="V32" s="30">
        <v>0</v>
      </c>
      <c r="W32" s="30">
        <v>37</v>
      </c>
      <c r="X32" s="30">
        <v>3556</v>
      </c>
      <c r="Y32" s="30">
        <v>4030</v>
      </c>
      <c r="Z32" s="30">
        <v>0</v>
      </c>
      <c r="AA32" s="30">
        <v>0</v>
      </c>
      <c r="AB32" s="30">
        <v>4030</v>
      </c>
      <c r="AC32" s="30">
        <v>13800</v>
      </c>
      <c r="AD32" t="s">
        <v>21</v>
      </c>
    </row>
    <row r="33" spans="1:30" x14ac:dyDescent="0.35">
      <c r="A33" s="61">
        <f t="shared" si="0"/>
        <v>0</v>
      </c>
      <c r="B33" s="30" t="s">
        <v>38</v>
      </c>
      <c r="C33" s="30">
        <v>0</v>
      </c>
      <c r="D33" s="30">
        <v>1</v>
      </c>
      <c r="E33" s="30">
        <v>3185</v>
      </c>
      <c r="F33" s="30">
        <v>0</v>
      </c>
      <c r="G33" s="30">
        <v>0</v>
      </c>
      <c r="H33" s="30">
        <v>0</v>
      </c>
      <c r="I33" s="30">
        <v>0</v>
      </c>
      <c r="J33" s="30">
        <v>590</v>
      </c>
      <c r="K33" s="30">
        <v>94</v>
      </c>
      <c r="L33" s="30">
        <v>89</v>
      </c>
      <c r="M33" s="30">
        <v>3958</v>
      </c>
      <c r="N33" s="30">
        <v>21</v>
      </c>
      <c r="O33" s="30">
        <v>240</v>
      </c>
      <c r="P33" s="30">
        <v>474</v>
      </c>
      <c r="Q33" s="30">
        <v>955</v>
      </c>
      <c r="R33" s="30">
        <v>37</v>
      </c>
      <c r="S33" s="30">
        <v>0</v>
      </c>
      <c r="T33" s="30">
        <v>293</v>
      </c>
      <c r="U33" s="30">
        <v>781</v>
      </c>
      <c r="V33" s="30">
        <v>0</v>
      </c>
      <c r="W33" s="30">
        <v>112</v>
      </c>
      <c r="X33" s="30">
        <v>2913</v>
      </c>
      <c r="Y33" s="30">
        <v>11500</v>
      </c>
      <c r="Z33" s="30">
        <v>311</v>
      </c>
      <c r="AA33" s="30">
        <v>480</v>
      </c>
      <c r="AB33" s="30">
        <v>9832</v>
      </c>
      <c r="AC33" s="30">
        <v>21937</v>
      </c>
      <c r="AD33" t="s">
        <v>21</v>
      </c>
    </row>
    <row r="34" spans="1:30" x14ac:dyDescent="0.35">
      <c r="A34" s="61">
        <f t="shared" si="0"/>
        <v>0</v>
      </c>
      <c r="B34" s="30" t="s">
        <v>39</v>
      </c>
      <c r="C34" s="30">
        <v>0</v>
      </c>
      <c r="D34" s="30"/>
      <c r="E34" s="30">
        <v>4766</v>
      </c>
      <c r="F34" s="30">
        <v>1875</v>
      </c>
      <c r="G34" s="30">
        <v>0</v>
      </c>
      <c r="H34" s="30">
        <v>0</v>
      </c>
      <c r="I34" s="30">
        <v>0</v>
      </c>
      <c r="J34" s="30">
        <v>1372</v>
      </c>
      <c r="K34" s="30">
        <v>0</v>
      </c>
      <c r="L34" s="30">
        <v>103</v>
      </c>
      <c r="M34" s="30">
        <v>8116</v>
      </c>
      <c r="N34" s="30">
        <v>842</v>
      </c>
      <c r="O34" s="30">
        <v>1046</v>
      </c>
      <c r="P34" s="30">
        <v>0</v>
      </c>
      <c r="Q34" s="30">
        <v>1629</v>
      </c>
      <c r="R34" s="30">
        <v>56</v>
      </c>
      <c r="S34" s="30">
        <v>0</v>
      </c>
      <c r="T34" s="30">
        <v>669</v>
      </c>
      <c r="U34" s="30">
        <v>3133</v>
      </c>
      <c r="V34" s="30">
        <v>0</v>
      </c>
      <c r="W34" s="30">
        <v>26</v>
      </c>
      <c r="X34" s="30">
        <v>7401</v>
      </c>
      <c r="Y34" s="30">
        <v>53287</v>
      </c>
      <c r="Z34" s="30">
        <v>1294</v>
      </c>
      <c r="AA34" s="30">
        <v>1839</v>
      </c>
      <c r="AB34" s="30">
        <v>40384</v>
      </c>
      <c r="AC34" s="30">
        <v>43000</v>
      </c>
      <c r="AD34" t="s">
        <v>21</v>
      </c>
    </row>
    <row r="35" spans="1:30" x14ac:dyDescent="0.35">
      <c r="A35" s="61">
        <f t="shared" si="0"/>
        <v>0</v>
      </c>
      <c r="B35" s="30" t="s">
        <v>41</v>
      </c>
      <c r="C35" s="30">
        <v>0</v>
      </c>
      <c r="D35" s="30">
        <v>1</v>
      </c>
      <c r="E35" s="30">
        <v>5455</v>
      </c>
      <c r="F35" s="30">
        <v>0</v>
      </c>
      <c r="G35" s="30">
        <v>0</v>
      </c>
      <c r="H35" s="30">
        <v>70</v>
      </c>
      <c r="I35" s="30">
        <v>2909</v>
      </c>
      <c r="J35" s="30">
        <v>18975</v>
      </c>
      <c r="K35" s="30">
        <v>0</v>
      </c>
      <c r="L35" s="30">
        <v>5354</v>
      </c>
      <c r="M35" s="30">
        <v>32763</v>
      </c>
      <c r="N35" s="30">
        <v>380</v>
      </c>
      <c r="O35" s="30">
        <v>1884</v>
      </c>
      <c r="P35" s="30">
        <v>10027</v>
      </c>
      <c r="Q35" s="30">
        <v>3153</v>
      </c>
      <c r="R35" s="30">
        <v>149</v>
      </c>
      <c r="S35" s="30">
        <v>231</v>
      </c>
      <c r="T35" s="30">
        <v>871</v>
      </c>
      <c r="U35" s="30">
        <v>8182</v>
      </c>
      <c r="V35" s="30">
        <v>96</v>
      </c>
      <c r="W35" s="30">
        <v>5112</v>
      </c>
      <c r="X35" s="30">
        <v>30085</v>
      </c>
      <c r="Y35" s="30">
        <v>191023</v>
      </c>
      <c r="Z35" s="30">
        <v>704</v>
      </c>
      <c r="AA35" s="30">
        <v>7437</v>
      </c>
      <c r="AB35" s="30">
        <v>188144</v>
      </c>
      <c r="AC35" s="30">
        <v>97185</v>
      </c>
      <c r="AD35" t="s">
        <v>21</v>
      </c>
    </row>
    <row r="36" spans="1:30" x14ac:dyDescent="0.35">
      <c r="A36" s="61">
        <f t="shared" si="0"/>
        <v>0</v>
      </c>
      <c r="B36" s="30" t="s">
        <v>44</v>
      </c>
      <c r="C36" s="30">
        <v>0</v>
      </c>
      <c r="D36" s="30"/>
      <c r="E36" s="30">
        <v>863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863</v>
      </c>
      <c r="N36" s="30">
        <v>0</v>
      </c>
      <c r="O36" s="30">
        <v>0</v>
      </c>
      <c r="P36" s="30">
        <v>58</v>
      </c>
      <c r="Q36" s="30">
        <v>389</v>
      </c>
      <c r="R36" s="30">
        <v>0</v>
      </c>
      <c r="S36" s="30">
        <v>0</v>
      </c>
      <c r="T36" s="30">
        <v>93</v>
      </c>
      <c r="U36" s="30">
        <v>222</v>
      </c>
      <c r="V36" s="30">
        <v>0</v>
      </c>
      <c r="W36" s="30">
        <v>118</v>
      </c>
      <c r="X36" s="30">
        <v>880</v>
      </c>
      <c r="Y36" s="30">
        <v>2250</v>
      </c>
      <c r="Z36" s="30">
        <v>155</v>
      </c>
      <c r="AA36" s="30">
        <v>67</v>
      </c>
      <c r="AB36" s="30">
        <v>1765</v>
      </c>
      <c r="AC36" s="30">
        <v>12643</v>
      </c>
      <c r="AD36" t="s">
        <v>21</v>
      </c>
    </row>
    <row r="37" spans="1:30" x14ac:dyDescent="0.35">
      <c r="A37" s="61">
        <f t="shared" si="0"/>
        <v>0</v>
      </c>
      <c r="B37" s="30" t="s">
        <v>46</v>
      </c>
      <c r="C37" s="30">
        <v>0</v>
      </c>
      <c r="D37" s="30">
        <v>1</v>
      </c>
      <c r="E37" s="30">
        <v>11297</v>
      </c>
      <c r="F37" s="30">
        <v>0</v>
      </c>
      <c r="G37" s="30">
        <v>0</v>
      </c>
      <c r="H37" s="30">
        <v>0</v>
      </c>
      <c r="I37" s="30">
        <v>3110</v>
      </c>
      <c r="J37" s="30">
        <v>0</v>
      </c>
      <c r="K37" s="30">
        <v>0</v>
      </c>
      <c r="L37" s="30">
        <v>833</v>
      </c>
      <c r="M37" s="30">
        <v>15240</v>
      </c>
      <c r="N37" s="30">
        <v>1476</v>
      </c>
      <c r="O37" s="30">
        <v>0</v>
      </c>
      <c r="P37" s="30">
        <v>1928</v>
      </c>
      <c r="Q37" s="30">
        <v>3947</v>
      </c>
      <c r="R37" s="30">
        <v>2158</v>
      </c>
      <c r="S37" s="30">
        <v>0</v>
      </c>
      <c r="T37" s="30">
        <v>828</v>
      </c>
      <c r="U37" s="30">
        <v>2948</v>
      </c>
      <c r="V37" s="30">
        <v>0</v>
      </c>
      <c r="W37" s="30">
        <v>6556</v>
      </c>
      <c r="X37" s="30">
        <v>19841</v>
      </c>
      <c r="Y37" s="30">
        <v>5000</v>
      </c>
      <c r="Z37" s="30">
        <v>2948</v>
      </c>
      <c r="AA37" s="30">
        <v>-1</v>
      </c>
      <c r="AB37" s="30">
        <v>32022</v>
      </c>
      <c r="AC37" s="30">
        <v>81808</v>
      </c>
      <c r="AD37" t="s">
        <v>21</v>
      </c>
    </row>
    <row r="38" spans="1:30" x14ac:dyDescent="0.35">
      <c r="A38" s="61">
        <f t="shared" si="0"/>
        <v>0</v>
      </c>
      <c r="B38" s="30" t="s">
        <v>48</v>
      </c>
      <c r="C38" s="30">
        <v>0</v>
      </c>
      <c r="D38" s="30"/>
      <c r="E38" s="30">
        <v>2182</v>
      </c>
      <c r="F38" s="30">
        <v>0</v>
      </c>
      <c r="G38" s="30">
        <v>0</v>
      </c>
      <c r="H38" s="30">
        <v>0</v>
      </c>
      <c r="I38" s="30">
        <v>0</v>
      </c>
      <c r="J38" s="30">
        <v>30</v>
      </c>
      <c r="K38" s="30">
        <v>39</v>
      </c>
      <c r="L38" s="30">
        <v>20</v>
      </c>
      <c r="M38" s="30">
        <v>2271</v>
      </c>
      <c r="N38" s="30">
        <v>35</v>
      </c>
      <c r="O38" s="30">
        <v>16</v>
      </c>
      <c r="P38" s="30">
        <v>251</v>
      </c>
      <c r="Q38" s="30">
        <v>628</v>
      </c>
      <c r="R38" s="30">
        <v>0</v>
      </c>
      <c r="S38" s="30">
        <v>0</v>
      </c>
      <c r="T38" s="30">
        <v>335</v>
      </c>
      <c r="U38" s="30">
        <v>642</v>
      </c>
      <c r="V38" s="30">
        <v>0</v>
      </c>
      <c r="W38" s="30">
        <v>30</v>
      </c>
      <c r="X38" s="30">
        <v>1937</v>
      </c>
      <c r="Y38" s="30">
        <v>9000</v>
      </c>
      <c r="Z38" s="30">
        <v>443</v>
      </c>
      <c r="AA38" s="30">
        <v>199</v>
      </c>
      <c r="AB38" s="30">
        <v>3464</v>
      </c>
      <c r="AC38" s="30">
        <v>8376</v>
      </c>
      <c r="AD38" t="s">
        <v>21</v>
      </c>
    </row>
    <row r="39" spans="1:30" x14ac:dyDescent="0.35">
      <c r="A39" s="61">
        <f t="shared" si="0"/>
        <v>0</v>
      </c>
      <c r="B39" s="30" t="s">
        <v>53</v>
      </c>
      <c r="C39" s="30">
        <v>0</v>
      </c>
      <c r="D39" s="30"/>
      <c r="E39" s="30">
        <v>664</v>
      </c>
      <c r="F39" s="30">
        <v>790</v>
      </c>
      <c r="G39" s="30">
        <v>0</v>
      </c>
      <c r="H39" s="30">
        <v>0</v>
      </c>
      <c r="I39" s="30">
        <v>0</v>
      </c>
      <c r="J39" s="30">
        <v>130</v>
      </c>
      <c r="K39" s="30">
        <v>0</v>
      </c>
      <c r="L39" s="30">
        <v>14</v>
      </c>
      <c r="M39" s="30">
        <v>1598</v>
      </c>
      <c r="N39" s="30">
        <v>39</v>
      </c>
      <c r="O39" s="30">
        <v>50</v>
      </c>
      <c r="P39" s="30">
        <v>113</v>
      </c>
      <c r="Q39" s="30">
        <v>810</v>
      </c>
      <c r="R39" s="30">
        <v>0</v>
      </c>
      <c r="S39" s="30">
        <v>0</v>
      </c>
      <c r="T39" s="30">
        <v>197</v>
      </c>
      <c r="U39" s="30">
        <v>266</v>
      </c>
      <c r="V39" s="30">
        <v>0</v>
      </c>
      <c r="W39" s="30">
        <v>34</v>
      </c>
      <c r="X39" s="30">
        <v>1509</v>
      </c>
      <c r="Y39" s="30">
        <v>4550</v>
      </c>
      <c r="Z39" s="30">
        <v>222</v>
      </c>
      <c r="AA39" s="30">
        <v>46</v>
      </c>
      <c r="AB39" s="30">
        <v>1340</v>
      </c>
      <c r="AC39" s="30">
        <v>8202</v>
      </c>
      <c r="AD39" t="s">
        <v>50</v>
      </c>
    </row>
    <row r="40" spans="1:30" x14ac:dyDescent="0.35">
      <c r="A40" s="61">
        <f t="shared" si="0"/>
        <v>0</v>
      </c>
      <c r="B40" s="30" t="s">
        <v>56</v>
      </c>
      <c r="C40" s="30">
        <v>0</v>
      </c>
      <c r="D40" s="30"/>
      <c r="E40" s="30">
        <v>7706</v>
      </c>
      <c r="F40" s="30">
        <v>0</v>
      </c>
      <c r="G40" s="30">
        <v>0</v>
      </c>
      <c r="H40" s="30">
        <v>0</v>
      </c>
      <c r="I40" s="30">
        <v>0</v>
      </c>
      <c r="J40" s="30">
        <v>91</v>
      </c>
      <c r="K40" s="30">
        <v>216</v>
      </c>
      <c r="L40" s="30">
        <v>239</v>
      </c>
      <c r="M40" s="30">
        <v>8252</v>
      </c>
      <c r="N40" s="30">
        <v>482</v>
      </c>
      <c r="O40" s="30">
        <v>226</v>
      </c>
      <c r="P40" s="30">
        <v>1500</v>
      </c>
      <c r="Q40" s="30">
        <v>3814</v>
      </c>
      <c r="R40" s="30">
        <v>801</v>
      </c>
      <c r="S40" s="30">
        <v>0</v>
      </c>
      <c r="T40" s="30">
        <v>810</v>
      </c>
      <c r="U40" s="30">
        <v>1405</v>
      </c>
      <c r="V40" s="30">
        <v>0</v>
      </c>
      <c r="W40" s="30">
        <v>330</v>
      </c>
      <c r="X40" s="30">
        <v>9368</v>
      </c>
      <c r="Y40" s="30">
        <v>24400</v>
      </c>
      <c r="Z40" s="30">
        <v>716</v>
      </c>
      <c r="AA40" s="30">
        <v>691</v>
      </c>
      <c r="AB40" s="30">
        <v>19111</v>
      </c>
      <c r="AC40" s="30">
        <v>80000</v>
      </c>
      <c r="AD40" t="s">
        <v>50</v>
      </c>
    </row>
    <row r="41" spans="1:30" x14ac:dyDescent="0.35">
      <c r="A41" s="61">
        <f t="shared" si="0"/>
        <v>0</v>
      </c>
      <c r="B41" s="30" t="s">
        <v>54</v>
      </c>
      <c r="C41" s="30">
        <v>0</v>
      </c>
      <c r="D41" s="30"/>
      <c r="E41" s="30">
        <v>731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5</v>
      </c>
      <c r="L41" s="30">
        <v>2</v>
      </c>
      <c r="M41" s="30">
        <v>738</v>
      </c>
      <c r="N41" s="30">
        <v>0</v>
      </c>
      <c r="O41" s="30">
        <v>0</v>
      </c>
      <c r="P41" s="30">
        <v>92</v>
      </c>
      <c r="Q41" s="30">
        <v>272</v>
      </c>
      <c r="R41" s="30">
        <v>0</v>
      </c>
      <c r="S41" s="30">
        <v>0</v>
      </c>
      <c r="T41" s="30">
        <v>111</v>
      </c>
      <c r="U41" s="30">
        <v>275</v>
      </c>
      <c r="V41" s="30">
        <v>0</v>
      </c>
      <c r="W41" s="30">
        <v>2</v>
      </c>
      <c r="X41" s="30">
        <v>752</v>
      </c>
      <c r="Y41" s="30">
        <v>3500</v>
      </c>
      <c r="Z41" s="30">
        <v>209</v>
      </c>
      <c r="AA41" s="30">
        <v>66</v>
      </c>
      <c r="AB41" s="30">
        <v>1255</v>
      </c>
      <c r="AC41" s="30">
        <v>6482</v>
      </c>
      <c r="AD41" t="s">
        <v>50</v>
      </c>
    </row>
    <row r="42" spans="1:30" x14ac:dyDescent="0.35">
      <c r="A42" s="61">
        <f t="shared" si="0"/>
        <v>0</v>
      </c>
      <c r="B42" s="30" t="s">
        <v>55</v>
      </c>
      <c r="C42" s="30">
        <v>0</v>
      </c>
      <c r="D42" s="30"/>
      <c r="E42" s="30">
        <v>424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3</v>
      </c>
      <c r="L42" s="30">
        <v>2</v>
      </c>
      <c r="M42" s="30">
        <v>429</v>
      </c>
      <c r="N42" s="30">
        <v>18</v>
      </c>
      <c r="O42" s="30">
        <v>0</v>
      </c>
      <c r="P42" s="30">
        <v>83</v>
      </c>
      <c r="Q42" s="30">
        <v>196</v>
      </c>
      <c r="R42" s="30">
        <v>4</v>
      </c>
      <c r="S42" s="30">
        <v>0</v>
      </c>
      <c r="T42" s="30">
        <v>67</v>
      </c>
      <c r="U42" s="30">
        <v>0</v>
      </c>
      <c r="V42" s="30">
        <v>0</v>
      </c>
      <c r="W42" s="30">
        <v>0</v>
      </c>
      <c r="X42" s="30">
        <v>368</v>
      </c>
      <c r="Y42" s="30">
        <v>0</v>
      </c>
      <c r="Z42" s="30">
        <v>0</v>
      </c>
      <c r="AA42" s="30">
        <v>0</v>
      </c>
      <c r="AB42" s="30">
        <v>0</v>
      </c>
      <c r="AC42" s="30">
        <v>3453</v>
      </c>
      <c r="AD42" t="s">
        <v>50</v>
      </c>
    </row>
    <row r="43" spans="1:30" x14ac:dyDescent="0.35">
      <c r="A43" s="61">
        <f t="shared" si="0"/>
        <v>0</v>
      </c>
      <c r="B43" s="30" t="s">
        <v>57</v>
      </c>
      <c r="C43" s="30">
        <v>0</v>
      </c>
      <c r="D43" s="30"/>
      <c r="E43" s="30">
        <v>263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2</v>
      </c>
      <c r="L43" s="30">
        <v>1</v>
      </c>
      <c r="M43" s="30">
        <v>266</v>
      </c>
      <c r="N43" s="30">
        <v>0</v>
      </c>
      <c r="O43" s="30">
        <v>0</v>
      </c>
      <c r="P43" s="30">
        <v>55</v>
      </c>
      <c r="Q43" s="30">
        <v>74</v>
      </c>
      <c r="R43" s="30">
        <v>35</v>
      </c>
      <c r="S43" s="30">
        <v>0</v>
      </c>
      <c r="T43" s="30">
        <v>49</v>
      </c>
      <c r="U43" s="30">
        <v>58</v>
      </c>
      <c r="V43" s="30">
        <v>0</v>
      </c>
      <c r="W43" s="30">
        <v>0</v>
      </c>
      <c r="X43" s="30">
        <v>271</v>
      </c>
      <c r="Y43" s="30">
        <v>1000</v>
      </c>
      <c r="Z43" s="30">
        <v>35</v>
      </c>
      <c r="AA43" s="30">
        <v>23</v>
      </c>
      <c r="AB43" s="30">
        <v>435</v>
      </c>
      <c r="AC43" s="30">
        <v>2515</v>
      </c>
      <c r="AD43" t="s">
        <v>50</v>
      </c>
    </row>
    <row r="44" spans="1:30" x14ac:dyDescent="0.35">
      <c r="A44" s="61">
        <f t="shared" si="0"/>
        <v>0</v>
      </c>
      <c r="B44" s="30" t="s">
        <v>58</v>
      </c>
      <c r="C44" s="30">
        <v>0</v>
      </c>
      <c r="D44" s="30"/>
      <c r="E44" s="30">
        <v>662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10</v>
      </c>
      <c r="L44" s="30">
        <v>23</v>
      </c>
      <c r="M44" s="30">
        <v>695</v>
      </c>
      <c r="N44" s="30">
        <v>90</v>
      </c>
      <c r="O44" s="30">
        <v>0</v>
      </c>
      <c r="P44" s="30">
        <v>0</v>
      </c>
      <c r="Q44" s="30">
        <v>322</v>
      </c>
      <c r="R44" s="30">
        <v>0</v>
      </c>
      <c r="S44" s="30">
        <v>0</v>
      </c>
      <c r="T44" s="30">
        <v>129</v>
      </c>
      <c r="U44" s="30">
        <v>179</v>
      </c>
      <c r="V44" s="30">
        <v>0</v>
      </c>
      <c r="W44" s="30">
        <v>0</v>
      </c>
      <c r="X44" s="30">
        <v>720</v>
      </c>
      <c r="Y44" s="30">
        <v>3300</v>
      </c>
      <c r="Z44" s="30">
        <v>74</v>
      </c>
      <c r="AA44" s="30">
        <v>106</v>
      </c>
      <c r="AB44" s="30">
        <v>2952</v>
      </c>
      <c r="AC44" s="30">
        <v>6798</v>
      </c>
      <c r="AD44" t="s">
        <v>50</v>
      </c>
    </row>
    <row r="45" spans="1:30" x14ac:dyDescent="0.35">
      <c r="A45" s="61">
        <f t="shared" si="0"/>
        <v>0</v>
      </c>
      <c r="B45" s="30" t="s">
        <v>59</v>
      </c>
      <c r="C45" s="30">
        <v>0</v>
      </c>
      <c r="D45" s="30">
        <v>1</v>
      </c>
      <c r="E45" s="30">
        <v>175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45</v>
      </c>
      <c r="L45" s="30">
        <v>0</v>
      </c>
      <c r="M45" s="30">
        <v>220</v>
      </c>
      <c r="N45" s="30">
        <v>28</v>
      </c>
      <c r="O45" s="30">
        <v>0</v>
      </c>
      <c r="P45" s="30">
        <v>0</v>
      </c>
      <c r="Q45" s="30">
        <v>69</v>
      </c>
      <c r="R45" s="30">
        <v>46</v>
      </c>
      <c r="S45" s="30">
        <v>0</v>
      </c>
      <c r="T45" s="30">
        <v>26</v>
      </c>
      <c r="U45" s="30">
        <v>0</v>
      </c>
      <c r="V45" s="30">
        <v>0</v>
      </c>
      <c r="W45" s="30">
        <v>5</v>
      </c>
      <c r="X45" s="30">
        <v>174</v>
      </c>
      <c r="Y45" s="30">
        <v>846</v>
      </c>
      <c r="Z45" s="30">
        <v>0</v>
      </c>
      <c r="AA45" s="30">
        <v>0</v>
      </c>
      <c r="AB45" s="30">
        <v>810</v>
      </c>
      <c r="AC45" s="30">
        <v>20161</v>
      </c>
      <c r="AD45" t="s">
        <v>50</v>
      </c>
    </row>
    <row r="46" spans="1:30" x14ac:dyDescent="0.35">
      <c r="A46" s="61">
        <f t="shared" si="0"/>
        <v>0</v>
      </c>
      <c r="B46" s="30" t="s">
        <v>60</v>
      </c>
      <c r="C46" s="30">
        <v>0</v>
      </c>
      <c r="D46" s="30">
        <v>1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51</v>
      </c>
      <c r="K46" s="30">
        <v>13</v>
      </c>
      <c r="L46" s="30">
        <v>0</v>
      </c>
      <c r="M46" s="30">
        <v>64</v>
      </c>
      <c r="N46" s="30">
        <v>0</v>
      </c>
      <c r="O46" s="30">
        <v>0</v>
      </c>
      <c r="P46" s="30">
        <v>0</v>
      </c>
      <c r="Q46" s="30">
        <v>0</v>
      </c>
      <c r="R46" s="30">
        <v>12</v>
      </c>
      <c r="S46" s="30">
        <v>0</v>
      </c>
      <c r="T46" s="30">
        <v>26</v>
      </c>
      <c r="U46" s="30">
        <v>0</v>
      </c>
      <c r="V46" s="30">
        <v>0</v>
      </c>
      <c r="W46" s="30">
        <v>0</v>
      </c>
      <c r="X46" s="30">
        <v>38</v>
      </c>
      <c r="Y46" s="30">
        <v>0</v>
      </c>
      <c r="Z46" s="30">
        <v>0</v>
      </c>
      <c r="AA46" s="30">
        <v>0</v>
      </c>
      <c r="AB46" s="30">
        <v>0</v>
      </c>
      <c r="AC46" s="30">
        <v>5383</v>
      </c>
      <c r="AD46" t="s">
        <v>50</v>
      </c>
    </row>
    <row r="47" spans="1:30" x14ac:dyDescent="0.35">
      <c r="A47" s="61">
        <f t="shared" si="0"/>
        <v>0</v>
      </c>
      <c r="B47" s="30" t="s">
        <v>1099</v>
      </c>
      <c r="C47" s="30">
        <v>0</v>
      </c>
      <c r="D47" s="30"/>
      <c r="E47" s="30">
        <v>1061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43</v>
      </c>
      <c r="M47" s="30">
        <v>1104</v>
      </c>
      <c r="N47" s="30">
        <v>59</v>
      </c>
      <c r="O47" s="30">
        <v>0</v>
      </c>
      <c r="P47" s="30">
        <v>104</v>
      </c>
      <c r="Q47" s="30">
        <v>171</v>
      </c>
      <c r="R47" s="30">
        <v>49</v>
      </c>
      <c r="S47" s="30">
        <v>0</v>
      </c>
      <c r="T47" s="30">
        <v>177</v>
      </c>
      <c r="U47" s="30">
        <v>383</v>
      </c>
      <c r="V47" s="30">
        <v>0</v>
      </c>
      <c r="W47" s="30">
        <v>132</v>
      </c>
      <c r="X47" s="30">
        <v>1075</v>
      </c>
      <c r="Y47" s="30">
        <v>5700</v>
      </c>
      <c r="Z47" s="30">
        <v>190</v>
      </c>
      <c r="AA47" s="30">
        <v>192</v>
      </c>
      <c r="AB47" s="30">
        <v>4070</v>
      </c>
      <c r="AC47" s="30">
        <v>9019</v>
      </c>
      <c r="AD47" t="s">
        <v>50</v>
      </c>
    </row>
    <row r="48" spans="1:30" x14ac:dyDescent="0.35">
      <c r="A48" s="61">
        <f t="shared" si="0"/>
        <v>0</v>
      </c>
      <c r="B48" s="30" t="s">
        <v>903</v>
      </c>
      <c r="C48" s="30">
        <v>0</v>
      </c>
      <c r="D48" s="30">
        <v>1</v>
      </c>
      <c r="E48" s="30">
        <v>16783</v>
      </c>
      <c r="F48" s="30">
        <v>0</v>
      </c>
      <c r="G48" s="30">
        <v>0</v>
      </c>
      <c r="H48" s="30">
        <v>0</v>
      </c>
      <c r="I48" s="30">
        <v>0</v>
      </c>
      <c r="J48" s="30">
        <v>351</v>
      </c>
      <c r="K48" s="30">
        <v>2498</v>
      </c>
      <c r="L48" s="30">
        <v>1829</v>
      </c>
      <c r="M48" s="30">
        <v>21461</v>
      </c>
      <c r="N48" s="30">
        <v>2313</v>
      </c>
      <c r="O48" s="30">
        <v>0</v>
      </c>
      <c r="P48" s="30">
        <v>1514</v>
      </c>
      <c r="Q48" s="30">
        <v>6708</v>
      </c>
      <c r="R48" s="30">
        <v>1046</v>
      </c>
      <c r="S48" s="30">
        <v>836</v>
      </c>
      <c r="T48" s="30">
        <v>2642</v>
      </c>
      <c r="U48" s="30">
        <v>2050</v>
      </c>
      <c r="V48" s="30">
        <v>0</v>
      </c>
      <c r="W48" s="30">
        <v>261</v>
      </c>
      <c r="X48" s="30">
        <v>17370</v>
      </c>
      <c r="Y48" s="30">
        <v>41765</v>
      </c>
      <c r="Z48" s="30">
        <v>982</v>
      </c>
      <c r="AA48" s="30">
        <v>1068</v>
      </c>
      <c r="AB48" s="30">
        <v>34195</v>
      </c>
      <c r="AC48" s="30">
        <v>154086</v>
      </c>
      <c r="AD48" t="s">
        <v>50</v>
      </c>
    </row>
    <row r="49" spans="1:30" x14ac:dyDescent="0.35">
      <c r="A49" s="61">
        <f t="shared" si="0"/>
        <v>0</v>
      </c>
      <c r="B49" s="30" t="s">
        <v>905</v>
      </c>
      <c r="C49" s="30">
        <v>0</v>
      </c>
      <c r="D49" s="30"/>
      <c r="E49" s="30">
        <v>1505</v>
      </c>
      <c r="F49" s="30">
        <v>0</v>
      </c>
      <c r="G49" s="30">
        <v>0</v>
      </c>
      <c r="H49" s="30">
        <v>0</v>
      </c>
      <c r="I49" s="30">
        <v>0</v>
      </c>
      <c r="J49" s="30">
        <v>525</v>
      </c>
      <c r="K49" s="30">
        <v>58</v>
      </c>
      <c r="L49" s="30">
        <v>163</v>
      </c>
      <c r="M49" s="30">
        <v>2251</v>
      </c>
      <c r="N49" s="30">
        <v>35</v>
      </c>
      <c r="O49" s="30">
        <v>292</v>
      </c>
      <c r="P49" s="30">
        <v>526</v>
      </c>
      <c r="Q49" s="30">
        <v>870</v>
      </c>
      <c r="R49" s="30">
        <v>0</v>
      </c>
      <c r="S49" s="30">
        <v>0</v>
      </c>
      <c r="T49" s="30">
        <v>323</v>
      </c>
      <c r="U49" s="30">
        <v>802</v>
      </c>
      <c r="V49" s="30">
        <v>0</v>
      </c>
      <c r="W49" s="30">
        <v>92</v>
      </c>
      <c r="X49" s="30">
        <v>2940</v>
      </c>
      <c r="Y49" s="30">
        <v>17800</v>
      </c>
      <c r="Z49" s="30">
        <v>360</v>
      </c>
      <c r="AA49" s="30">
        <v>440</v>
      </c>
      <c r="AB49" s="30">
        <v>17440</v>
      </c>
      <c r="AC49" s="30">
        <v>18142</v>
      </c>
      <c r="AD49" t="s">
        <v>50</v>
      </c>
    </row>
    <row r="50" spans="1:30" x14ac:dyDescent="0.35">
      <c r="A50" s="61">
        <f t="shared" si="0"/>
        <v>0</v>
      </c>
      <c r="B50" s="30" t="s">
        <v>65</v>
      </c>
      <c r="C50" s="30">
        <v>0</v>
      </c>
      <c r="D50" s="30"/>
      <c r="E50" s="30">
        <v>1209</v>
      </c>
      <c r="F50" s="30">
        <v>0</v>
      </c>
      <c r="G50" s="30">
        <v>0</v>
      </c>
      <c r="H50" s="30">
        <v>0</v>
      </c>
      <c r="I50" s="30">
        <v>43</v>
      </c>
      <c r="J50" s="30">
        <v>0</v>
      </c>
      <c r="K50" s="30">
        <v>0</v>
      </c>
      <c r="L50" s="30">
        <v>20</v>
      </c>
      <c r="M50" s="30">
        <v>1272</v>
      </c>
      <c r="N50" s="30">
        <v>28</v>
      </c>
      <c r="O50" s="30">
        <v>0</v>
      </c>
      <c r="P50" s="30">
        <v>192</v>
      </c>
      <c r="Q50" s="30">
        <v>452</v>
      </c>
      <c r="R50" s="30">
        <v>211</v>
      </c>
      <c r="S50" s="30">
        <v>0</v>
      </c>
      <c r="T50" s="30">
        <v>190</v>
      </c>
      <c r="U50" s="30">
        <v>99</v>
      </c>
      <c r="V50" s="30">
        <v>0</v>
      </c>
      <c r="W50" s="30">
        <v>75</v>
      </c>
      <c r="X50" s="30">
        <v>1247</v>
      </c>
      <c r="Y50" s="30">
        <v>3950</v>
      </c>
      <c r="Z50" s="30">
        <v>108</v>
      </c>
      <c r="AA50" s="30">
        <v>130</v>
      </c>
      <c r="AB50" s="30">
        <v>3479</v>
      </c>
      <c r="AC50" s="30">
        <v>14222</v>
      </c>
      <c r="AD50" t="s">
        <v>50</v>
      </c>
    </row>
    <row r="51" spans="1:30" x14ac:dyDescent="0.35">
      <c r="A51" s="61">
        <f t="shared" si="0"/>
        <v>0</v>
      </c>
      <c r="B51" s="30" t="s">
        <v>66</v>
      </c>
      <c r="C51" s="30">
        <v>0</v>
      </c>
      <c r="D51" s="30">
        <v>1</v>
      </c>
      <c r="E51" s="30">
        <v>545</v>
      </c>
      <c r="F51" s="30">
        <v>135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680</v>
      </c>
      <c r="N51" s="30">
        <v>70</v>
      </c>
      <c r="O51" s="30">
        <v>36</v>
      </c>
      <c r="P51" s="30">
        <v>126</v>
      </c>
      <c r="Q51" s="30">
        <v>97</v>
      </c>
      <c r="R51" s="30">
        <v>65</v>
      </c>
      <c r="S51" s="30">
        <v>0</v>
      </c>
      <c r="T51" s="30">
        <v>79</v>
      </c>
      <c r="U51" s="30">
        <v>74</v>
      </c>
      <c r="V51" s="30">
        <v>0</v>
      </c>
      <c r="W51" s="30">
        <v>22</v>
      </c>
      <c r="X51" s="30">
        <v>569</v>
      </c>
      <c r="Y51" s="30">
        <v>1200</v>
      </c>
      <c r="Z51" s="30">
        <v>21</v>
      </c>
      <c r="AA51" s="30">
        <v>53</v>
      </c>
      <c r="AB51" s="30">
        <v>1160</v>
      </c>
      <c r="AC51" s="30">
        <v>5430</v>
      </c>
      <c r="AD51" t="s">
        <v>50</v>
      </c>
    </row>
    <row r="52" spans="1:30" x14ac:dyDescent="0.35">
      <c r="A52" s="61">
        <f t="shared" si="0"/>
        <v>0</v>
      </c>
      <c r="B52" s="30" t="s">
        <v>67</v>
      </c>
      <c r="C52" s="30">
        <v>0</v>
      </c>
      <c r="D52" s="30"/>
      <c r="E52" s="30">
        <v>7076</v>
      </c>
      <c r="F52" s="30">
        <v>0</v>
      </c>
      <c r="G52" s="30">
        <v>1860</v>
      </c>
      <c r="H52" s="30">
        <v>0</v>
      </c>
      <c r="I52" s="30">
        <v>1577</v>
      </c>
      <c r="J52" s="30">
        <v>277</v>
      </c>
      <c r="K52" s="30">
        <v>0</v>
      </c>
      <c r="L52" s="30">
        <v>871</v>
      </c>
      <c r="M52" s="30">
        <v>11661</v>
      </c>
      <c r="N52" s="30">
        <v>318</v>
      </c>
      <c r="O52" s="30">
        <v>968</v>
      </c>
      <c r="P52" s="30">
        <v>895</v>
      </c>
      <c r="Q52" s="30">
        <v>2094</v>
      </c>
      <c r="R52" s="30">
        <v>1449</v>
      </c>
      <c r="S52" s="30">
        <v>0</v>
      </c>
      <c r="T52" s="30">
        <v>1016</v>
      </c>
      <c r="U52" s="30">
        <v>4061</v>
      </c>
      <c r="V52" s="30">
        <v>0</v>
      </c>
      <c r="W52" s="30">
        <v>309</v>
      </c>
      <c r="X52" s="30">
        <v>11110</v>
      </c>
      <c r="Y52" s="30">
        <v>76500</v>
      </c>
      <c r="Z52" s="30">
        <v>1453</v>
      </c>
      <c r="AA52" s="30">
        <v>2613</v>
      </c>
      <c r="AB52" s="30">
        <v>61059</v>
      </c>
      <c r="AC52" s="30">
        <v>42000</v>
      </c>
      <c r="AD52" t="s">
        <v>50</v>
      </c>
    </row>
    <row r="53" spans="1:30" x14ac:dyDescent="0.35">
      <c r="A53" s="61">
        <f t="shared" si="0"/>
        <v>0</v>
      </c>
      <c r="B53" s="30" t="s">
        <v>68</v>
      </c>
      <c r="C53" s="30">
        <v>0</v>
      </c>
      <c r="D53" s="30"/>
      <c r="E53" s="30">
        <v>2357</v>
      </c>
      <c r="F53" s="30">
        <v>0</v>
      </c>
      <c r="G53" s="30">
        <v>0</v>
      </c>
      <c r="H53" s="30">
        <v>0</v>
      </c>
      <c r="I53" s="30">
        <v>798</v>
      </c>
      <c r="J53" s="30">
        <v>0</v>
      </c>
      <c r="K53" s="30">
        <v>0</v>
      </c>
      <c r="L53" s="30">
        <v>170</v>
      </c>
      <c r="M53" s="30">
        <v>3325</v>
      </c>
      <c r="N53" s="30">
        <v>103</v>
      </c>
      <c r="O53" s="30">
        <v>0</v>
      </c>
      <c r="P53" s="30">
        <v>326</v>
      </c>
      <c r="Q53" s="30">
        <v>434</v>
      </c>
      <c r="R53" s="30">
        <v>659</v>
      </c>
      <c r="S53" s="30">
        <v>0</v>
      </c>
      <c r="T53" s="30">
        <v>697</v>
      </c>
      <c r="U53" s="30">
        <v>804</v>
      </c>
      <c r="V53" s="30">
        <v>0</v>
      </c>
      <c r="W53" s="30">
        <v>185</v>
      </c>
      <c r="X53" s="30">
        <v>3208</v>
      </c>
      <c r="Y53" s="30">
        <v>14810</v>
      </c>
      <c r="Z53" s="30">
        <v>334</v>
      </c>
      <c r="AA53" s="30">
        <v>470</v>
      </c>
      <c r="AB53" s="30">
        <v>12232</v>
      </c>
      <c r="AC53" s="30">
        <v>10797</v>
      </c>
      <c r="AD53" t="s">
        <v>50</v>
      </c>
    </row>
    <row r="54" spans="1:30" x14ac:dyDescent="0.35">
      <c r="A54" s="61">
        <f t="shared" si="0"/>
        <v>0</v>
      </c>
      <c r="B54" s="30" t="s">
        <v>70</v>
      </c>
      <c r="C54" s="30">
        <v>0</v>
      </c>
      <c r="D54" s="30"/>
      <c r="E54" s="30">
        <v>1127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1127</v>
      </c>
      <c r="N54" s="30">
        <v>0</v>
      </c>
      <c r="O54" s="30">
        <v>0</v>
      </c>
      <c r="P54" s="30">
        <v>91</v>
      </c>
      <c r="Q54" s="30">
        <v>883</v>
      </c>
      <c r="R54" s="30">
        <v>0</v>
      </c>
      <c r="S54" s="30">
        <v>0</v>
      </c>
      <c r="T54" s="30">
        <v>80</v>
      </c>
      <c r="U54" s="30">
        <v>126</v>
      </c>
      <c r="V54" s="30">
        <v>0</v>
      </c>
      <c r="W54" s="30">
        <v>96</v>
      </c>
      <c r="X54" s="30">
        <v>1276</v>
      </c>
      <c r="Y54" s="30">
        <v>652</v>
      </c>
      <c r="Z54" s="30">
        <v>93</v>
      </c>
      <c r="AA54" s="30">
        <v>33</v>
      </c>
      <c r="AB54" s="30">
        <v>559</v>
      </c>
      <c r="AC54" s="30">
        <v>13927</v>
      </c>
      <c r="AD54" t="s">
        <v>71</v>
      </c>
    </row>
    <row r="55" spans="1:30" x14ac:dyDescent="0.35">
      <c r="A55" s="61">
        <f t="shared" si="0"/>
        <v>0</v>
      </c>
      <c r="B55" s="30" t="s">
        <v>1100</v>
      </c>
      <c r="C55" s="30">
        <v>0</v>
      </c>
      <c r="D55" s="30"/>
      <c r="E55" s="30">
        <v>6065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94</v>
      </c>
      <c r="M55" s="30">
        <v>6159</v>
      </c>
      <c r="N55" s="30">
        <v>80</v>
      </c>
      <c r="O55" s="30">
        <v>0</v>
      </c>
      <c r="P55" s="30">
        <v>765</v>
      </c>
      <c r="Q55" s="30">
        <v>3686</v>
      </c>
      <c r="R55" s="30">
        <v>156</v>
      </c>
      <c r="S55" s="30">
        <v>418</v>
      </c>
      <c r="T55" s="30">
        <v>878</v>
      </c>
      <c r="U55" s="30">
        <v>454</v>
      </c>
      <c r="V55" s="30">
        <v>0</v>
      </c>
      <c r="W55" s="30">
        <v>302</v>
      </c>
      <c r="X55" s="30">
        <v>6739</v>
      </c>
      <c r="Y55" s="30">
        <v>6780</v>
      </c>
      <c r="Z55" s="30">
        <v>245</v>
      </c>
      <c r="AA55" s="30">
        <v>210</v>
      </c>
      <c r="AB55" s="30">
        <v>7635</v>
      </c>
      <c r="AC55" s="30">
        <v>64900</v>
      </c>
      <c r="AD55" t="s">
        <v>71</v>
      </c>
    </row>
    <row r="56" spans="1:30" x14ac:dyDescent="0.35">
      <c r="A56" s="61">
        <f t="shared" si="0"/>
        <v>0</v>
      </c>
      <c r="B56" s="30" t="s">
        <v>74</v>
      </c>
      <c r="C56" s="30">
        <v>0</v>
      </c>
      <c r="D56" s="30"/>
      <c r="E56" s="30">
        <v>3363</v>
      </c>
      <c r="F56" s="30">
        <v>0</v>
      </c>
      <c r="G56" s="30">
        <v>348</v>
      </c>
      <c r="H56" s="30">
        <v>0</v>
      </c>
      <c r="I56" s="30">
        <v>0</v>
      </c>
      <c r="J56" s="30">
        <v>35</v>
      </c>
      <c r="K56" s="30">
        <v>0</v>
      </c>
      <c r="L56" s="30">
        <v>132</v>
      </c>
      <c r="M56" s="30">
        <v>3878</v>
      </c>
      <c r="N56" s="30">
        <v>28</v>
      </c>
      <c r="O56" s="30">
        <v>416</v>
      </c>
      <c r="P56" s="30">
        <v>360</v>
      </c>
      <c r="Q56" s="30">
        <v>1081</v>
      </c>
      <c r="R56" s="30">
        <v>102</v>
      </c>
      <c r="S56" s="30">
        <v>0</v>
      </c>
      <c r="T56" s="30">
        <v>427</v>
      </c>
      <c r="U56" s="30">
        <v>1175</v>
      </c>
      <c r="V56" s="30">
        <v>0</v>
      </c>
      <c r="W56" s="30">
        <v>77</v>
      </c>
      <c r="X56" s="30">
        <v>3666</v>
      </c>
      <c r="Y56" s="30">
        <v>20820</v>
      </c>
      <c r="Z56" s="30">
        <v>699</v>
      </c>
      <c r="AA56" s="30">
        <v>477</v>
      </c>
      <c r="AB56" s="30">
        <v>9602</v>
      </c>
      <c r="AC56" s="30">
        <v>28300</v>
      </c>
      <c r="AD56" t="s">
        <v>71</v>
      </c>
    </row>
    <row r="57" spans="1:30" x14ac:dyDescent="0.35">
      <c r="A57" s="61">
        <f t="shared" si="0"/>
        <v>0</v>
      </c>
      <c r="B57" s="30" t="s">
        <v>75</v>
      </c>
      <c r="C57" s="30">
        <v>0</v>
      </c>
      <c r="D57" s="30"/>
      <c r="E57" s="30">
        <v>761</v>
      </c>
      <c r="F57" s="30">
        <v>0</v>
      </c>
      <c r="G57" s="30">
        <v>167</v>
      </c>
      <c r="H57" s="30">
        <v>0</v>
      </c>
      <c r="I57" s="30">
        <v>0</v>
      </c>
      <c r="J57" s="30">
        <v>0</v>
      </c>
      <c r="K57" s="30">
        <v>0</v>
      </c>
      <c r="L57" s="30">
        <v>18</v>
      </c>
      <c r="M57" s="30">
        <v>946</v>
      </c>
      <c r="N57" s="30">
        <v>27</v>
      </c>
      <c r="O57" s="30">
        <v>21</v>
      </c>
      <c r="P57" s="30">
        <v>57</v>
      </c>
      <c r="Q57" s="30">
        <v>52</v>
      </c>
      <c r="R57" s="30">
        <v>0</v>
      </c>
      <c r="S57" s="30">
        <v>0</v>
      </c>
      <c r="T57" s="30">
        <v>139</v>
      </c>
      <c r="U57" s="30">
        <v>431</v>
      </c>
      <c r="V57" s="30">
        <v>0</v>
      </c>
      <c r="W57" s="30">
        <v>88</v>
      </c>
      <c r="X57" s="30">
        <v>815</v>
      </c>
      <c r="Y57" s="30">
        <v>6950</v>
      </c>
      <c r="Z57" s="30">
        <v>179</v>
      </c>
      <c r="AA57" s="30">
        <v>251</v>
      </c>
      <c r="AB57" s="30">
        <v>5429</v>
      </c>
      <c r="AC57" s="30">
        <v>8037</v>
      </c>
      <c r="AD57" t="s">
        <v>71</v>
      </c>
    </row>
    <row r="58" spans="1:30" x14ac:dyDescent="0.35">
      <c r="A58" s="61">
        <f t="shared" si="0"/>
        <v>0</v>
      </c>
      <c r="B58" s="41" t="s">
        <v>78</v>
      </c>
      <c r="C58" s="30">
        <v>0</v>
      </c>
      <c r="D58" s="41"/>
      <c r="E58" s="30">
        <v>1408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50</v>
      </c>
      <c r="M58" s="30">
        <v>1458</v>
      </c>
      <c r="N58" s="30">
        <v>27</v>
      </c>
      <c r="O58" s="30">
        <v>0</v>
      </c>
      <c r="P58" s="30">
        <v>0</v>
      </c>
      <c r="Q58" s="30">
        <v>250</v>
      </c>
      <c r="R58" s="30">
        <v>0</v>
      </c>
      <c r="S58" s="30">
        <v>18</v>
      </c>
      <c r="T58" s="30">
        <v>354</v>
      </c>
      <c r="U58" s="30">
        <v>775</v>
      </c>
      <c r="V58" s="30">
        <v>0</v>
      </c>
      <c r="W58" s="30">
        <v>3</v>
      </c>
      <c r="X58" s="30">
        <v>1427</v>
      </c>
      <c r="Y58" s="30">
        <v>12846</v>
      </c>
      <c r="Z58" s="30">
        <v>330</v>
      </c>
      <c r="AA58" s="30">
        <v>445</v>
      </c>
      <c r="AB58" s="30">
        <v>12113</v>
      </c>
      <c r="AC58" s="30">
        <v>18864</v>
      </c>
      <c r="AD58" t="s">
        <v>71</v>
      </c>
    </row>
    <row r="59" spans="1:30" x14ac:dyDescent="0.35">
      <c r="A59" s="61">
        <f t="shared" si="0"/>
        <v>0</v>
      </c>
      <c r="B59" s="30" t="s">
        <v>79</v>
      </c>
      <c r="C59" s="30">
        <v>0</v>
      </c>
      <c r="D59" s="30"/>
      <c r="E59" s="30">
        <v>2223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40</v>
      </c>
      <c r="L59" s="30">
        <v>156</v>
      </c>
      <c r="M59" s="30">
        <v>2419</v>
      </c>
      <c r="N59" s="30">
        <v>89</v>
      </c>
      <c r="O59" s="30">
        <v>0</v>
      </c>
      <c r="P59" s="30">
        <v>190</v>
      </c>
      <c r="Q59" s="30">
        <v>475</v>
      </c>
      <c r="R59" s="30">
        <v>60</v>
      </c>
      <c r="S59" s="30">
        <v>0</v>
      </c>
      <c r="T59" s="30">
        <v>527</v>
      </c>
      <c r="U59" s="30">
        <v>794</v>
      </c>
      <c r="V59" s="30">
        <v>0</v>
      </c>
      <c r="W59" s="30">
        <v>196</v>
      </c>
      <c r="X59" s="30">
        <v>2331</v>
      </c>
      <c r="Y59" s="30">
        <v>17324</v>
      </c>
      <c r="Z59" s="30">
        <v>231</v>
      </c>
      <c r="AA59" s="30">
        <v>563</v>
      </c>
      <c r="AB59" s="30">
        <v>15405</v>
      </c>
      <c r="AC59" s="30">
        <v>14666</v>
      </c>
      <c r="AD59" t="s">
        <v>71</v>
      </c>
    </row>
    <row r="60" spans="1:30" x14ac:dyDescent="0.35">
      <c r="A60" s="61">
        <f t="shared" si="0"/>
        <v>0</v>
      </c>
      <c r="B60" s="30" t="s">
        <v>80</v>
      </c>
      <c r="C60" s="30">
        <v>0</v>
      </c>
      <c r="D60" s="30"/>
      <c r="E60" s="30">
        <v>1846</v>
      </c>
      <c r="F60" s="30">
        <v>0</v>
      </c>
      <c r="G60" s="30">
        <v>564</v>
      </c>
      <c r="H60" s="30">
        <v>0</v>
      </c>
      <c r="I60" s="30">
        <v>0</v>
      </c>
      <c r="J60" s="30">
        <v>0</v>
      </c>
      <c r="K60" s="30">
        <v>0</v>
      </c>
      <c r="L60" s="30">
        <v>462</v>
      </c>
      <c r="M60" s="30">
        <v>2872</v>
      </c>
      <c r="N60" s="30">
        <v>124</v>
      </c>
      <c r="O60" s="30">
        <v>157</v>
      </c>
      <c r="P60" s="30">
        <v>209</v>
      </c>
      <c r="Q60" s="30">
        <v>968</v>
      </c>
      <c r="R60" s="30">
        <v>82</v>
      </c>
      <c r="S60" s="30">
        <v>0</v>
      </c>
      <c r="T60" s="30">
        <v>491</v>
      </c>
      <c r="U60" s="30">
        <v>875</v>
      </c>
      <c r="V60" s="30">
        <v>0</v>
      </c>
      <c r="W60" s="30">
        <v>154</v>
      </c>
      <c r="X60" s="30">
        <v>3060</v>
      </c>
      <c r="Y60" s="30">
        <v>13378</v>
      </c>
      <c r="Z60" s="30">
        <v>347</v>
      </c>
      <c r="AA60" s="30">
        <v>536</v>
      </c>
      <c r="AB60" s="30">
        <v>11347</v>
      </c>
      <c r="AC60" s="30">
        <v>14769</v>
      </c>
      <c r="AD60" t="s">
        <v>71</v>
      </c>
    </row>
    <row r="61" spans="1:30" x14ac:dyDescent="0.35">
      <c r="A61" s="61">
        <f t="shared" si="0"/>
        <v>0</v>
      </c>
      <c r="B61" s="30" t="s">
        <v>81</v>
      </c>
      <c r="C61" s="30">
        <v>0</v>
      </c>
      <c r="D61" s="30"/>
      <c r="E61" s="30">
        <v>3357</v>
      </c>
      <c r="F61" s="30">
        <v>0</v>
      </c>
      <c r="G61" s="30">
        <v>0</v>
      </c>
      <c r="H61" s="30">
        <v>0</v>
      </c>
      <c r="I61" s="30">
        <v>8</v>
      </c>
      <c r="J61" s="30">
        <v>0</v>
      </c>
      <c r="K61" s="30">
        <v>0</v>
      </c>
      <c r="L61" s="30">
        <v>178</v>
      </c>
      <c r="M61" s="30">
        <v>3543</v>
      </c>
      <c r="N61" s="30">
        <v>73</v>
      </c>
      <c r="O61" s="30">
        <v>0</v>
      </c>
      <c r="P61" s="30">
        <v>86</v>
      </c>
      <c r="Q61" s="30">
        <v>782</v>
      </c>
      <c r="R61" s="30">
        <v>60</v>
      </c>
      <c r="S61" s="30">
        <v>0</v>
      </c>
      <c r="T61" s="30">
        <v>424</v>
      </c>
      <c r="U61" s="30">
        <v>1391</v>
      </c>
      <c r="V61" s="30">
        <v>0</v>
      </c>
      <c r="W61" s="30">
        <v>722</v>
      </c>
      <c r="X61" s="30">
        <v>3538</v>
      </c>
      <c r="Y61" s="30">
        <v>24445</v>
      </c>
      <c r="Z61" s="30">
        <v>493</v>
      </c>
      <c r="AA61" s="30">
        <v>900</v>
      </c>
      <c r="AB61" s="30">
        <v>21912</v>
      </c>
      <c r="AC61" s="30">
        <v>26072</v>
      </c>
      <c r="AD61" t="s">
        <v>71</v>
      </c>
    </row>
    <row r="62" spans="1:30" x14ac:dyDescent="0.35">
      <c r="A62" s="61">
        <f t="shared" si="0"/>
        <v>0</v>
      </c>
      <c r="B62" s="30" t="s">
        <v>82</v>
      </c>
      <c r="C62" s="30">
        <v>0</v>
      </c>
      <c r="D62" s="30"/>
      <c r="E62" s="30">
        <v>3808</v>
      </c>
      <c r="F62" s="30">
        <v>0</v>
      </c>
      <c r="G62" s="30">
        <v>1025</v>
      </c>
      <c r="H62" s="30">
        <v>0</v>
      </c>
      <c r="I62" s="30">
        <v>40</v>
      </c>
      <c r="J62" s="30">
        <v>0</v>
      </c>
      <c r="K62" s="30">
        <v>0</v>
      </c>
      <c r="L62" s="30">
        <v>1510</v>
      </c>
      <c r="M62" s="30">
        <v>6383</v>
      </c>
      <c r="N62" s="30">
        <v>0</v>
      </c>
      <c r="O62" s="30">
        <v>35</v>
      </c>
      <c r="P62" s="30">
        <v>328</v>
      </c>
      <c r="Q62" s="30">
        <v>459</v>
      </c>
      <c r="R62" s="30">
        <v>19</v>
      </c>
      <c r="S62" s="30">
        <v>0</v>
      </c>
      <c r="T62" s="30">
        <v>516</v>
      </c>
      <c r="U62" s="30">
        <v>1734</v>
      </c>
      <c r="V62" s="30">
        <v>0</v>
      </c>
      <c r="W62" s="30">
        <v>2724</v>
      </c>
      <c r="X62" s="30">
        <v>5815</v>
      </c>
      <c r="Y62" s="30">
        <v>35534</v>
      </c>
      <c r="Z62" s="30">
        <v>729</v>
      </c>
      <c r="AA62" s="30">
        <v>1903</v>
      </c>
      <c r="AB62" s="30">
        <v>23248</v>
      </c>
      <c r="AC62" s="30">
        <v>21703</v>
      </c>
      <c r="AD62" t="s">
        <v>71</v>
      </c>
    </row>
    <row r="63" spans="1:30" x14ac:dyDescent="0.35">
      <c r="A63" s="61">
        <f t="shared" si="0"/>
        <v>0</v>
      </c>
      <c r="B63" s="30" t="s">
        <v>83</v>
      </c>
      <c r="C63" s="30">
        <v>0</v>
      </c>
      <c r="D63" s="30"/>
      <c r="E63" s="30">
        <v>1229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29</v>
      </c>
      <c r="M63" s="30">
        <v>1258</v>
      </c>
      <c r="N63" s="30">
        <v>7</v>
      </c>
      <c r="O63" s="30">
        <v>123</v>
      </c>
      <c r="P63" s="30">
        <v>250</v>
      </c>
      <c r="Q63" s="30">
        <v>554</v>
      </c>
      <c r="R63" s="30">
        <v>0</v>
      </c>
      <c r="S63" s="30">
        <v>0</v>
      </c>
      <c r="T63" s="30">
        <v>197</v>
      </c>
      <c r="U63" s="30">
        <v>0</v>
      </c>
      <c r="V63" s="30">
        <v>0</v>
      </c>
      <c r="W63" s="30">
        <v>35</v>
      </c>
      <c r="X63" s="30">
        <v>1166</v>
      </c>
      <c r="Y63" s="30">
        <v>0</v>
      </c>
      <c r="Z63" s="30">
        <v>0</v>
      </c>
      <c r="AA63" s="30">
        <v>0</v>
      </c>
      <c r="AB63" s="30">
        <v>0</v>
      </c>
      <c r="AC63" s="30">
        <v>15388</v>
      </c>
      <c r="AD63" t="s">
        <v>71</v>
      </c>
    </row>
    <row r="64" spans="1:30" x14ac:dyDescent="0.35">
      <c r="A64" s="61">
        <f t="shared" si="0"/>
        <v>0</v>
      </c>
      <c r="B64" s="30" t="s">
        <v>84</v>
      </c>
      <c r="C64" s="30">
        <v>0</v>
      </c>
      <c r="D64" s="30">
        <v>1</v>
      </c>
      <c r="E64" s="30">
        <v>16263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86</v>
      </c>
      <c r="L64" s="30">
        <v>31302</v>
      </c>
      <c r="M64" s="30">
        <v>47651</v>
      </c>
      <c r="N64" s="30">
        <v>428</v>
      </c>
      <c r="O64" s="30">
        <v>1620</v>
      </c>
      <c r="P64" s="82">
        <v>-1</v>
      </c>
      <c r="Q64" s="30">
        <v>6004</v>
      </c>
      <c r="R64" s="30">
        <v>925</v>
      </c>
      <c r="S64" s="30">
        <v>778</v>
      </c>
      <c r="T64" s="30">
        <v>2844</v>
      </c>
      <c r="U64" s="30">
        <v>3199</v>
      </c>
      <c r="V64" s="30">
        <v>0</v>
      </c>
      <c r="W64" s="30">
        <v>557</v>
      </c>
      <c r="X64" s="30">
        <v>16355</v>
      </c>
      <c r="Y64" s="30">
        <v>74283</v>
      </c>
      <c r="Z64" s="30">
        <v>1671</v>
      </c>
      <c r="AA64" s="30">
        <v>1504</v>
      </c>
      <c r="AB64" s="30">
        <v>63445</v>
      </c>
      <c r="AC64" s="30">
        <v>104881</v>
      </c>
      <c r="AD64" t="s">
        <v>71</v>
      </c>
    </row>
    <row r="65" spans="1:30" x14ac:dyDescent="0.35">
      <c r="A65" s="61">
        <f t="shared" si="0"/>
        <v>0</v>
      </c>
      <c r="B65" s="30" t="s">
        <v>85</v>
      </c>
      <c r="C65" s="30">
        <v>0</v>
      </c>
      <c r="D65" s="30"/>
      <c r="E65" s="30">
        <v>1488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423</v>
      </c>
      <c r="M65" s="30">
        <v>1911</v>
      </c>
      <c r="N65" s="30">
        <v>0</v>
      </c>
      <c r="O65" s="30">
        <v>0</v>
      </c>
      <c r="P65" s="30">
        <v>194</v>
      </c>
      <c r="Q65" s="30">
        <v>237</v>
      </c>
      <c r="R65" s="30">
        <v>725</v>
      </c>
      <c r="S65" s="30">
        <v>0</v>
      </c>
      <c r="T65" s="30">
        <v>445</v>
      </c>
      <c r="U65" s="30">
        <v>556</v>
      </c>
      <c r="V65" s="30">
        <v>0</v>
      </c>
      <c r="W65" s="30">
        <v>5</v>
      </c>
      <c r="X65" s="30">
        <v>2162</v>
      </c>
      <c r="Y65" s="30">
        <v>8500</v>
      </c>
      <c r="Z65" s="30">
        <v>283</v>
      </c>
      <c r="AA65" s="30">
        <v>273</v>
      </c>
      <c r="AB65" s="30">
        <v>5417</v>
      </c>
      <c r="AC65" s="30">
        <v>19697</v>
      </c>
      <c r="AD65" t="s">
        <v>71</v>
      </c>
    </row>
    <row r="66" spans="1:30" x14ac:dyDescent="0.35">
      <c r="A66" s="61">
        <f t="shared" si="0"/>
        <v>0</v>
      </c>
      <c r="B66" s="30" t="s">
        <v>88</v>
      </c>
      <c r="C66" s="30">
        <v>0</v>
      </c>
      <c r="D66" s="30"/>
      <c r="E66" s="30">
        <v>2008</v>
      </c>
      <c r="F66" s="30">
        <v>0</v>
      </c>
      <c r="G66" s="30">
        <v>71</v>
      </c>
      <c r="H66" s="30">
        <v>0</v>
      </c>
      <c r="I66" s="30">
        <v>0</v>
      </c>
      <c r="J66" s="30">
        <v>0</v>
      </c>
      <c r="K66" s="30">
        <v>34</v>
      </c>
      <c r="L66" s="30">
        <v>110</v>
      </c>
      <c r="M66" s="30">
        <v>2223</v>
      </c>
      <c r="N66" s="30">
        <v>101</v>
      </c>
      <c r="O66" s="30">
        <v>175</v>
      </c>
      <c r="P66" s="30">
        <v>256</v>
      </c>
      <c r="Q66" s="30">
        <v>492</v>
      </c>
      <c r="R66" s="30">
        <v>31</v>
      </c>
      <c r="S66" s="30">
        <v>0</v>
      </c>
      <c r="T66" s="30">
        <v>249</v>
      </c>
      <c r="U66" s="30">
        <v>923</v>
      </c>
      <c r="V66" s="30">
        <v>0</v>
      </c>
      <c r="W66" s="30">
        <v>8</v>
      </c>
      <c r="X66" s="30">
        <v>2235</v>
      </c>
      <c r="Y66" s="30">
        <v>16132</v>
      </c>
      <c r="Z66" s="30">
        <v>408</v>
      </c>
      <c r="AA66" s="30">
        <v>515</v>
      </c>
      <c r="AB66" s="30">
        <v>13228</v>
      </c>
      <c r="AC66" s="30">
        <v>15945</v>
      </c>
      <c r="AD66" t="s">
        <v>71</v>
      </c>
    </row>
    <row r="67" spans="1:30" x14ac:dyDescent="0.35">
      <c r="A67" s="61">
        <f t="shared" ref="A67:A130" si="1">+M67-SUM(E67:L67)</f>
        <v>0</v>
      </c>
      <c r="B67" s="30" t="s">
        <v>92</v>
      </c>
      <c r="C67" s="30">
        <v>0</v>
      </c>
      <c r="D67" s="30"/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  <c r="AC67" s="30">
        <v>0</v>
      </c>
      <c r="AD67" t="s">
        <v>71</v>
      </c>
    </row>
    <row r="68" spans="1:30" x14ac:dyDescent="0.35">
      <c r="A68" s="61">
        <f t="shared" si="1"/>
        <v>0</v>
      </c>
      <c r="B68" s="30" t="s">
        <v>94</v>
      </c>
      <c r="C68" s="30">
        <v>0</v>
      </c>
      <c r="D68" s="30">
        <v>1</v>
      </c>
      <c r="E68" s="30">
        <v>0</v>
      </c>
      <c r="F68" s="30">
        <v>1020</v>
      </c>
      <c r="G68" s="30">
        <v>327</v>
      </c>
      <c r="H68" s="30">
        <v>0</v>
      </c>
      <c r="I68" s="30">
        <v>0</v>
      </c>
      <c r="J68" s="30">
        <v>0</v>
      </c>
      <c r="K68" s="30">
        <v>0</v>
      </c>
      <c r="L68" s="30">
        <v>77</v>
      </c>
      <c r="M68" s="30">
        <v>1424</v>
      </c>
      <c r="N68" s="30">
        <v>40</v>
      </c>
      <c r="O68" s="30">
        <v>0</v>
      </c>
      <c r="P68" s="30">
        <v>226</v>
      </c>
      <c r="Q68" s="30">
        <v>704</v>
      </c>
      <c r="R68" s="30">
        <v>14</v>
      </c>
      <c r="S68" s="30">
        <v>0</v>
      </c>
      <c r="T68" s="30">
        <v>183</v>
      </c>
      <c r="U68" s="30">
        <v>43</v>
      </c>
      <c r="V68" s="30">
        <v>0</v>
      </c>
      <c r="W68" s="30">
        <v>10</v>
      </c>
      <c r="X68" s="30">
        <v>1220</v>
      </c>
      <c r="Y68" s="30">
        <v>1460</v>
      </c>
      <c r="Z68" s="30">
        <v>20</v>
      </c>
      <c r="AA68" s="30">
        <v>22</v>
      </c>
      <c r="AB68" s="30">
        <v>1400</v>
      </c>
      <c r="AC68" s="30">
        <v>10979</v>
      </c>
      <c r="AD68" t="s">
        <v>91</v>
      </c>
    </row>
    <row r="69" spans="1:30" x14ac:dyDescent="0.35">
      <c r="A69" s="61">
        <f t="shared" si="1"/>
        <v>0</v>
      </c>
      <c r="B69" s="30" t="s">
        <v>907</v>
      </c>
      <c r="C69" s="30">
        <v>0</v>
      </c>
      <c r="D69" s="30"/>
      <c r="E69" s="30">
        <v>829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29</v>
      </c>
      <c r="L69" s="30">
        <v>15</v>
      </c>
      <c r="M69" s="30">
        <v>873</v>
      </c>
      <c r="N69" s="30">
        <v>22</v>
      </c>
      <c r="O69" s="30">
        <v>0</v>
      </c>
      <c r="P69" s="30">
        <v>215</v>
      </c>
      <c r="Q69" s="30">
        <v>438</v>
      </c>
      <c r="R69" s="30">
        <v>35</v>
      </c>
      <c r="S69" s="30">
        <v>0</v>
      </c>
      <c r="T69" s="30">
        <v>150</v>
      </c>
      <c r="U69" s="30">
        <v>0</v>
      </c>
      <c r="V69" s="30">
        <v>0</v>
      </c>
      <c r="W69" s="30">
        <v>0</v>
      </c>
      <c r="X69" s="30">
        <v>860</v>
      </c>
      <c r="Y69" s="30">
        <v>0</v>
      </c>
      <c r="Z69" s="30">
        <v>0</v>
      </c>
      <c r="AA69" s="30">
        <v>0</v>
      </c>
      <c r="AB69" s="30">
        <v>0</v>
      </c>
      <c r="AC69" s="30">
        <v>10000</v>
      </c>
      <c r="AD69" t="s">
        <v>91</v>
      </c>
    </row>
    <row r="70" spans="1:30" x14ac:dyDescent="0.35">
      <c r="A70" s="61">
        <f t="shared" si="1"/>
        <v>0</v>
      </c>
      <c r="B70" s="30" t="s">
        <v>100</v>
      </c>
      <c r="C70" s="30">
        <v>0</v>
      </c>
      <c r="D70" s="30"/>
      <c r="E70" s="30">
        <v>1817</v>
      </c>
      <c r="F70" s="30">
        <v>1137</v>
      </c>
      <c r="G70" s="30">
        <v>0</v>
      </c>
      <c r="H70" s="30">
        <v>0</v>
      </c>
      <c r="I70" s="30">
        <v>0</v>
      </c>
      <c r="J70" s="30">
        <v>0</v>
      </c>
      <c r="K70" s="30">
        <v>15</v>
      </c>
      <c r="L70" s="30">
        <v>1332</v>
      </c>
      <c r="M70" s="30">
        <v>4301</v>
      </c>
      <c r="N70" s="30">
        <v>0</v>
      </c>
      <c r="O70" s="30">
        <v>0</v>
      </c>
      <c r="P70" s="30">
        <v>335</v>
      </c>
      <c r="Q70" s="30">
        <v>1368</v>
      </c>
      <c r="R70" s="30">
        <v>1585</v>
      </c>
      <c r="S70" s="30">
        <v>0</v>
      </c>
      <c r="T70" s="30">
        <v>419</v>
      </c>
      <c r="U70" s="30">
        <v>305</v>
      </c>
      <c r="V70" s="30">
        <v>0</v>
      </c>
      <c r="W70" s="30">
        <v>19</v>
      </c>
      <c r="X70" s="30">
        <v>4031</v>
      </c>
      <c r="Y70" s="30">
        <v>5000</v>
      </c>
      <c r="Z70" s="30">
        <v>93</v>
      </c>
      <c r="AA70" s="30">
        <v>212</v>
      </c>
      <c r="AB70" s="30">
        <v>4652</v>
      </c>
      <c r="AC70" s="30">
        <v>23717</v>
      </c>
      <c r="AD70" t="s">
        <v>101</v>
      </c>
    </row>
    <row r="71" spans="1:30" x14ac:dyDescent="0.35">
      <c r="A71" s="61">
        <f t="shared" si="1"/>
        <v>0</v>
      </c>
      <c r="B71" s="30" t="s">
        <v>102</v>
      </c>
      <c r="C71" s="30">
        <v>0</v>
      </c>
      <c r="D71" s="30"/>
      <c r="E71" s="30">
        <v>3048</v>
      </c>
      <c r="F71" s="30">
        <v>0</v>
      </c>
      <c r="G71" s="30">
        <v>942</v>
      </c>
      <c r="H71" s="30">
        <v>0</v>
      </c>
      <c r="I71" s="30">
        <v>0</v>
      </c>
      <c r="J71" s="30">
        <v>74</v>
      </c>
      <c r="K71" s="30">
        <v>0</v>
      </c>
      <c r="L71" s="30">
        <v>1145</v>
      </c>
      <c r="M71" s="30">
        <v>5209</v>
      </c>
      <c r="N71" s="30">
        <v>82</v>
      </c>
      <c r="O71" s="30">
        <v>566</v>
      </c>
      <c r="P71" s="30">
        <v>368</v>
      </c>
      <c r="Q71" s="30">
        <v>1557</v>
      </c>
      <c r="R71" s="30">
        <v>116</v>
      </c>
      <c r="S71" s="30">
        <v>8</v>
      </c>
      <c r="T71" s="30">
        <v>538</v>
      </c>
      <c r="U71" s="30">
        <v>1271</v>
      </c>
      <c r="V71" s="30">
        <v>0</v>
      </c>
      <c r="W71" s="30">
        <v>141</v>
      </c>
      <c r="X71" s="30">
        <v>4647</v>
      </c>
      <c r="Y71" s="30">
        <v>43288</v>
      </c>
      <c r="Z71" s="30">
        <v>564</v>
      </c>
      <c r="AA71" s="30">
        <v>708</v>
      </c>
      <c r="AB71" s="30">
        <v>20341</v>
      </c>
      <c r="AC71" s="30">
        <v>28161</v>
      </c>
      <c r="AD71" t="s">
        <v>101</v>
      </c>
    </row>
    <row r="72" spans="1:30" x14ac:dyDescent="0.35">
      <c r="A72" s="61">
        <f t="shared" si="1"/>
        <v>0</v>
      </c>
      <c r="B72" s="30" t="s">
        <v>103</v>
      </c>
      <c r="C72" s="30">
        <v>0</v>
      </c>
      <c r="D72" s="30"/>
      <c r="E72" s="30">
        <v>5929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297</v>
      </c>
      <c r="M72" s="30">
        <v>6226</v>
      </c>
      <c r="N72" s="30">
        <v>18</v>
      </c>
      <c r="O72" s="30">
        <v>0</v>
      </c>
      <c r="P72" s="30">
        <v>992</v>
      </c>
      <c r="Q72" s="30">
        <v>2289</v>
      </c>
      <c r="R72" s="30">
        <v>227</v>
      </c>
      <c r="S72" s="30">
        <v>0</v>
      </c>
      <c r="T72" s="30">
        <v>924</v>
      </c>
      <c r="U72" s="30">
        <v>1845</v>
      </c>
      <c r="V72" s="30">
        <v>0</v>
      </c>
      <c r="W72" s="30">
        <v>279</v>
      </c>
      <c r="X72" s="30">
        <v>6574</v>
      </c>
      <c r="Y72" s="30">
        <v>23600</v>
      </c>
      <c r="Z72" s="30">
        <v>907</v>
      </c>
      <c r="AA72" s="30">
        <v>938</v>
      </c>
      <c r="AB72" s="30">
        <v>19150</v>
      </c>
      <c r="AC72" s="30">
        <v>46792</v>
      </c>
      <c r="AD72" t="s">
        <v>101</v>
      </c>
    </row>
    <row r="73" spans="1:30" x14ac:dyDescent="0.35">
      <c r="A73" s="61">
        <f t="shared" si="1"/>
        <v>0</v>
      </c>
      <c r="B73" s="30" t="s">
        <v>908</v>
      </c>
      <c r="C73" s="30">
        <v>0</v>
      </c>
      <c r="D73" s="30"/>
      <c r="E73" s="30">
        <v>3891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3468</v>
      </c>
      <c r="M73" s="30">
        <v>7359</v>
      </c>
      <c r="N73" s="30">
        <v>132</v>
      </c>
      <c r="O73" s="30">
        <v>0</v>
      </c>
      <c r="P73" s="30">
        <v>620</v>
      </c>
      <c r="Q73" s="30">
        <v>684</v>
      </c>
      <c r="R73" s="30">
        <v>0</v>
      </c>
      <c r="S73" s="30">
        <v>0</v>
      </c>
      <c r="T73" s="30">
        <v>649</v>
      </c>
      <c r="U73" s="30">
        <v>258</v>
      </c>
      <c r="V73" s="30">
        <v>0</v>
      </c>
      <c r="W73" s="30">
        <v>2023</v>
      </c>
      <c r="X73" s="30">
        <v>4366</v>
      </c>
      <c r="Y73" s="30">
        <v>4600</v>
      </c>
      <c r="Z73" s="30">
        <v>150</v>
      </c>
      <c r="AA73" s="30">
        <v>108</v>
      </c>
      <c r="AB73" s="30">
        <v>4350</v>
      </c>
      <c r="AC73" s="30">
        <v>39678</v>
      </c>
      <c r="AD73" t="s">
        <v>101</v>
      </c>
    </row>
    <row r="74" spans="1:30" x14ac:dyDescent="0.35">
      <c r="A74" s="61">
        <f t="shared" si="1"/>
        <v>0</v>
      </c>
      <c r="B74" s="30" t="s">
        <v>104</v>
      </c>
      <c r="C74" s="30">
        <v>0</v>
      </c>
      <c r="D74" s="30">
        <v>1</v>
      </c>
      <c r="E74" s="30">
        <v>7288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760</v>
      </c>
      <c r="M74" s="30">
        <v>8048</v>
      </c>
      <c r="N74" s="30">
        <v>63</v>
      </c>
      <c r="O74" s="30">
        <v>0</v>
      </c>
      <c r="P74" s="30">
        <v>0</v>
      </c>
      <c r="Q74" s="30">
        <v>2808</v>
      </c>
      <c r="R74" s="30">
        <v>1182</v>
      </c>
      <c r="S74" s="30">
        <v>676</v>
      </c>
      <c r="T74" s="30">
        <v>1093</v>
      </c>
      <c r="U74" s="30">
        <v>1326</v>
      </c>
      <c r="V74" s="30">
        <v>0</v>
      </c>
      <c r="W74" s="30">
        <v>494</v>
      </c>
      <c r="X74" s="30">
        <v>7642</v>
      </c>
      <c r="Y74" s="30">
        <v>66500</v>
      </c>
      <c r="Z74" s="30">
        <v>760</v>
      </c>
      <c r="AA74" s="30">
        <v>668</v>
      </c>
      <c r="AB74" s="30">
        <v>32865</v>
      </c>
      <c r="AC74" s="30">
        <v>49000</v>
      </c>
      <c r="AD74" t="s">
        <v>101</v>
      </c>
    </row>
    <row r="75" spans="1:30" x14ac:dyDescent="0.35">
      <c r="A75" s="61">
        <f t="shared" si="1"/>
        <v>0</v>
      </c>
      <c r="B75" s="30" t="s">
        <v>105</v>
      </c>
      <c r="C75" s="30">
        <v>0</v>
      </c>
      <c r="D75" s="30"/>
      <c r="E75" s="30">
        <v>12519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962</v>
      </c>
      <c r="M75" s="30">
        <v>13481</v>
      </c>
      <c r="N75" s="30">
        <v>2378</v>
      </c>
      <c r="O75" s="30">
        <v>0</v>
      </c>
      <c r="P75" s="30">
        <v>1745</v>
      </c>
      <c r="Q75" s="30">
        <v>3969</v>
      </c>
      <c r="R75" s="30">
        <v>83</v>
      </c>
      <c r="S75" s="30">
        <v>0</v>
      </c>
      <c r="T75" s="30">
        <v>1431</v>
      </c>
      <c r="U75" s="30">
        <v>3516</v>
      </c>
      <c r="V75" s="30">
        <v>0</v>
      </c>
      <c r="W75" s="30">
        <v>470</v>
      </c>
      <c r="X75" s="30">
        <v>13592</v>
      </c>
      <c r="Y75" s="30">
        <v>54531</v>
      </c>
      <c r="Z75" s="30">
        <v>1936</v>
      </c>
      <c r="AA75" s="30">
        <v>1582</v>
      </c>
      <c r="AB75" s="30">
        <v>39963</v>
      </c>
      <c r="AC75" s="30">
        <v>82606</v>
      </c>
      <c r="AD75" t="s">
        <v>101</v>
      </c>
    </row>
    <row r="76" spans="1:30" x14ac:dyDescent="0.35">
      <c r="A76" s="61">
        <f t="shared" si="1"/>
        <v>0</v>
      </c>
      <c r="B76" s="30" t="s">
        <v>909</v>
      </c>
      <c r="C76" s="30">
        <v>0</v>
      </c>
      <c r="D76" s="30"/>
      <c r="E76" s="30">
        <v>9796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1395</v>
      </c>
      <c r="M76" s="30">
        <v>11191</v>
      </c>
      <c r="N76" s="30">
        <v>303</v>
      </c>
      <c r="O76" s="30">
        <v>0</v>
      </c>
      <c r="P76" s="30">
        <v>2021</v>
      </c>
      <c r="Q76" s="30">
        <v>4058</v>
      </c>
      <c r="R76" s="30">
        <v>0</v>
      </c>
      <c r="S76" s="30">
        <v>1795</v>
      </c>
      <c r="T76" s="30">
        <v>1005</v>
      </c>
      <c r="U76" s="30">
        <v>138</v>
      </c>
      <c r="V76" s="30">
        <v>0</v>
      </c>
      <c r="W76" s="30">
        <v>1441</v>
      </c>
      <c r="X76" s="30">
        <v>10761</v>
      </c>
      <c r="Y76" s="30">
        <v>1500</v>
      </c>
      <c r="Z76" s="30">
        <v>75</v>
      </c>
      <c r="AA76" s="30">
        <v>63</v>
      </c>
      <c r="AB76" s="30">
        <v>1350</v>
      </c>
      <c r="AC76" s="30">
        <v>101083</v>
      </c>
      <c r="AD76" t="s">
        <v>101</v>
      </c>
    </row>
    <row r="77" spans="1:30" x14ac:dyDescent="0.35">
      <c r="A77" s="61">
        <f t="shared" si="1"/>
        <v>0</v>
      </c>
      <c r="B77" s="30" t="s">
        <v>106</v>
      </c>
      <c r="C77" s="30">
        <v>0</v>
      </c>
      <c r="D77" s="30"/>
      <c r="E77" s="30">
        <v>8825</v>
      </c>
      <c r="F77" s="30">
        <v>0</v>
      </c>
      <c r="G77" s="30">
        <v>0</v>
      </c>
      <c r="H77" s="30">
        <v>145</v>
      </c>
      <c r="I77" s="30">
        <v>0</v>
      </c>
      <c r="J77" s="30">
        <v>0</v>
      </c>
      <c r="K77" s="30">
        <v>0</v>
      </c>
      <c r="L77" s="30">
        <v>370</v>
      </c>
      <c r="M77" s="30">
        <v>9340</v>
      </c>
      <c r="N77" s="30">
        <v>317</v>
      </c>
      <c r="O77" s="30">
        <v>0</v>
      </c>
      <c r="P77" s="30">
        <v>1071</v>
      </c>
      <c r="Q77" s="30">
        <v>3349</v>
      </c>
      <c r="R77" s="30">
        <v>51</v>
      </c>
      <c r="S77" s="30">
        <v>0</v>
      </c>
      <c r="T77" s="30">
        <v>984</v>
      </c>
      <c r="U77" s="30">
        <v>2532</v>
      </c>
      <c r="V77" s="30">
        <v>108</v>
      </c>
      <c r="W77" s="30">
        <v>626</v>
      </c>
      <c r="X77" s="30">
        <v>9038</v>
      </c>
      <c r="Y77" s="30">
        <v>45324</v>
      </c>
      <c r="Z77" s="30">
        <v>1221</v>
      </c>
      <c r="AA77" s="30">
        <v>1311</v>
      </c>
      <c r="AB77" s="30">
        <v>41005</v>
      </c>
      <c r="AC77" s="30">
        <v>81000</v>
      </c>
      <c r="AD77" t="s">
        <v>101</v>
      </c>
    </row>
    <row r="78" spans="1:30" x14ac:dyDescent="0.35">
      <c r="A78" s="61">
        <f t="shared" si="1"/>
        <v>0</v>
      </c>
      <c r="B78" s="30" t="s">
        <v>107</v>
      </c>
      <c r="C78" s="30">
        <v>0</v>
      </c>
      <c r="D78" s="30"/>
      <c r="E78" s="30">
        <v>2598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253</v>
      </c>
      <c r="M78" s="30">
        <v>2851</v>
      </c>
      <c r="N78" s="30">
        <v>153</v>
      </c>
      <c r="O78" s="30">
        <v>0</v>
      </c>
      <c r="P78" s="30">
        <v>268</v>
      </c>
      <c r="Q78" s="30">
        <v>941</v>
      </c>
      <c r="R78" s="30">
        <v>23</v>
      </c>
      <c r="S78" s="30">
        <v>0</v>
      </c>
      <c r="T78" s="30">
        <v>434</v>
      </c>
      <c r="U78" s="30">
        <v>498</v>
      </c>
      <c r="V78" s="30">
        <v>0</v>
      </c>
      <c r="W78" s="30">
        <v>212</v>
      </c>
      <c r="X78" s="30">
        <v>2529</v>
      </c>
      <c r="Y78" s="30">
        <v>11000</v>
      </c>
      <c r="Z78" s="30">
        <v>260</v>
      </c>
      <c r="AA78" s="30">
        <v>234</v>
      </c>
      <c r="AB78" s="30">
        <v>7809</v>
      </c>
      <c r="AC78" s="30">
        <v>29520</v>
      </c>
      <c r="AD78" t="s">
        <v>101</v>
      </c>
    </row>
    <row r="79" spans="1:30" x14ac:dyDescent="0.35">
      <c r="A79" s="61">
        <f t="shared" si="1"/>
        <v>0</v>
      </c>
      <c r="B79" s="30" t="s">
        <v>910</v>
      </c>
      <c r="C79" s="30">
        <v>0</v>
      </c>
      <c r="D79" s="30"/>
      <c r="E79" s="30">
        <v>8602</v>
      </c>
      <c r="F79" s="30">
        <v>0</v>
      </c>
      <c r="G79" s="30">
        <v>0</v>
      </c>
      <c r="H79" s="30">
        <v>0</v>
      </c>
      <c r="I79" s="30">
        <v>0</v>
      </c>
      <c r="J79" s="30">
        <v>5413</v>
      </c>
      <c r="K79" s="30">
        <v>277</v>
      </c>
      <c r="L79" s="30">
        <v>1521</v>
      </c>
      <c r="M79" s="30">
        <v>15813</v>
      </c>
      <c r="N79" s="30">
        <v>752</v>
      </c>
      <c r="O79" s="30">
        <v>0</v>
      </c>
      <c r="P79" s="30">
        <v>0</v>
      </c>
      <c r="Q79" s="30">
        <v>4362</v>
      </c>
      <c r="R79" s="30">
        <v>2626</v>
      </c>
      <c r="S79" s="30">
        <v>1579</v>
      </c>
      <c r="T79" s="30">
        <v>1780</v>
      </c>
      <c r="U79" s="30">
        <v>0</v>
      </c>
      <c r="V79" s="30">
        <v>0</v>
      </c>
      <c r="W79" s="30">
        <v>424</v>
      </c>
      <c r="X79" s="30">
        <v>11523</v>
      </c>
      <c r="Y79" s="30">
        <v>0</v>
      </c>
      <c r="Z79" s="30">
        <v>0</v>
      </c>
      <c r="AA79" s="30">
        <v>0</v>
      </c>
      <c r="AB79" s="30">
        <v>0</v>
      </c>
      <c r="AC79" s="30">
        <v>100860</v>
      </c>
      <c r="AD79" t="s">
        <v>101</v>
      </c>
    </row>
    <row r="80" spans="1:30" x14ac:dyDescent="0.35">
      <c r="A80" s="61">
        <f t="shared" si="1"/>
        <v>0</v>
      </c>
      <c r="B80" s="30" t="s">
        <v>108</v>
      </c>
      <c r="C80" s="30">
        <v>0</v>
      </c>
      <c r="D80" s="30"/>
      <c r="E80" s="30">
        <v>2527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16</v>
      </c>
      <c r="L80" s="30">
        <v>1234</v>
      </c>
      <c r="M80" s="30">
        <v>3777</v>
      </c>
      <c r="N80" s="30">
        <v>427</v>
      </c>
      <c r="O80" s="30">
        <v>137</v>
      </c>
      <c r="P80" s="30">
        <v>203</v>
      </c>
      <c r="Q80" s="30">
        <v>474</v>
      </c>
      <c r="R80" s="30">
        <v>0</v>
      </c>
      <c r="S80" s="30">
        <v>0</v>
      </c>
      <c r="T80" s="30">
        <v>344</v>
      </c>
      <c r="U80" s="30">
        <v>673</v>
      </c>
      <c r="V80" s="30">
        <v>0</v>
      </c>
      <c r="W80" s="30">
        <v>328</v>
      </c>
      <c r="X80" s="30">
        <v>2586</v>
      </c>
      <c r="Y80" s="30">
        <v>17200</v>
      </c>
      <c r="Z80" s="30">
        <v>271</v>
      </c>
      <c r="AA80" s="30">
        <v>402</v>
      </c>
      <c r="AB80" s="30">
        <v>16619</v>
      </c>
      <c r="AC80" s="30">
        <v>10040</v>
      </c>
      <c r="AD80" t="s">
        <v>101</v>
      </c>
    </row>
    <row r="81" spans="1:30" x14ac:dyDescent="0.35">
      <c r="A81" s="61">
        <f t="shared" si="1"/>
        <v>0</v>
      </c>
      <c r="B81" s="30" t="s">
        <v>911</v>
      </c>
      <c r="C81" s="30">
        <v>0</v>
      </c>
      <c r="D81" s="30"/>
      <c r="E81" s="30">
        <v>4725</v>
      </c>
      <c r="F81" s="30">
        <v>0</v>
      </c>
      <c r="G81" s="30"/>
      <c r="H81" s="30">
        <v>0</v>
      </c>
      <c r="I81" s="30">
        <v>0</v>
      </c>
      <c r="J81" s="30">
        <v>298</v>
      </c>
      <c r="K81" s="30">
        <v>0</v>
      </c>
      <c r="L81" s="30">
        <v>10404</v>
      </c>
      <c r="M81" s="30">
        <v>15427</v>
      </c>
      <c r="N81" s="30">
        <v>731</v>
      </c>
      <c r="O81" s="30">
        <v>0</v>
      </c>
      <c r="P81" s="30">
        <v>363</v>
      </c>
      <c r="Q81" s="30">
        <v>1379</v>
      </c>
      <c r="R81" s="30">
        <v>0</v>
      </c>
      <c r="S81" s="30">
        <v>10</v>
      </c>
      <c r="T81" s="30">
        <v>256</v>
      </c>
      <c r="U81" s="30">
        <v>2946</v>
      </c>
      <c r="V81" s="30">
        <v>0</v>
      </c>
      <c r="W81" s="30">
        <v>397</v>
      </c>
      <c r="X81" s="30">
        <v>6082</v>
      </c>
      <c r="Y81" s="30">
        <v>44045</v>
      </c>
      <c r="Z81" s="30">
        <v>1436</v>
      </c>
      <c r="AA81" s="30">
        <v>1471</v>
      </c>
      <c r="AB81" s="30">
        <v>40873</v>
      </c>
      <c r="AC81" s="30">
        <v>33718</v>
      </c>
      <c r="AD81" t="s">
        <v>101</v>
      </c>
    </row>
    <row r="82" spans="1:30" x14ac:dyDescent="0.35">
      <c r="A82" s="61">
        <f t="shared" si="1"/>
        <v>0</v>
      </c>
      <c r="B82" s="30" t="s">
        <v>1102</v>
      </c>
      <c r="C82" s="30">
        <v>0</v>
      </c>
      <c r="D82" s="30"/>
      <c r="E82" s="30">
        <v>0</v>
      </c>
      <c r="F82" s="30">
        <v>176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591</v>
      </c>
      <c r="M82" s="30">
        <v>767</v>
      </c>
      <c r="N82" s="30">
        <v>0</v>
      </c>
      <c r="O82" s="30">
        <v>0</v>
      </c>
      <c r="P82" s="30">
        <v>0</v>
      </c>
      <c r="Q82" s="30">
        <v>764</v>
      </c>
      <c r="R82" s="30">
        <v>0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764</v>
      </c>
      <c r="Y82" s="30">
        <v>0</v>
      </c>
      <c r="Z82" s="30">
        <v>0</v>
      </c>
      <c r="AA82" s="30">
        <v>0</v>
      </c>
      <c r="AB82" s="30">
        <v>0</v>
      </c>
      <c r="AC82" s="30">
        <v>45566</v>
      </c>
      <c r="AD82" t="s">
        <v>101</v>
      </c>
    </row>
    <row r="83" spans="1:30" x14ac:dyDescent="0.35">
      <c r="A83" s="61">
        <f t="shared" si="1"/>
        <v>0</v>
      </c>
      <c r="B83" s="30" t="s">
        <v>109</v>
      </c>
      <c r="C83" s="30">
        <v>0</v>
      </c>
      <c r="D83" s="30"/>
      <c r="E83" s="30">
        <v>429</v>
      </c>
      <c r="F83" s="30">
        <v>1827</v>
      </c>
      <c r="G83" s="30">
        <v>519</v>
      </c>
      <c r="H83" s="30">
        <v>61</v>
      </c>
      <c r="I83" s="30">
        <v>0</v>
      </c>
      <c r="J83" s="30">
        <v>0</v>
      </c>
      <c r="K83" s="30">
        <v>0</v>
      </c>
      <c r="L83" s="30">
        <v>114</v>
      </c>
      <c r="M83" s="30">
        <v>2950</v>
      </c>
      <c r="N83" s="30">
        <v>61</v>
      </c>
      <c r="O83" s="30">
        <v>0</v>
      </c>
      <c r="P83" s="30">
        <v>288</v>
      </c>
      <c r="Q83" s="30">
        <v>1480</v>
      </c>
      <c r="R83" s="30">
        <v>0</v>
      </c>
      <c r="S83" s="30">
        <v>0</v>
      </c>
      <c r="T83" s="30">
        <v>433</v>
      </c>
      <c r="U83" s="30">
        <v>44</v>
      </c>
      <c r="V83" s="30">
        <v>57</v>
      </c>
      <c r="W83" s="30">
        <v>207</v>
      </c>
      <c r="X83" s="30">
        <v>2570</v>
      </c>
      <c r="Y83" s="30">
        <v>800</v>
      </c>
      <c r="Z83" s="30">
        <v>17</v>
      </c>
      <c r="AA83" s="30">
        <v>27</v>
      </c>
      <c r="AB83" s="30">
        <v>783</v>
      </c>
      <c r="AC83" s="30">
        <v>46856</v>
      </c>
      <c r="AD83" t="s">
        <v>101</v>
      </c>
    </row>
    <row r="84" spans="1:30" x14ac:dyDescent="0.35">
      <c r="A84" s="61">
        <f t="shared" si="1"/>
        <v>0</v>
      </c>
      <c r="B84" s="30" t="s">
        <v>110</v>
      </c>
      <c r="C84" s="30">
        <v>0</v>
      </c>
      <c r="D84" s="30"/>
      <c r="E84" s="30">
        <v>11732</v>
      </c>
      <c r="F84" s="30">
        <v>0</v>
      </c>
      <c r="G84" s="30">
        <v>643</v>
      </c>
      <c r="H84" s="30">
        <v>0</v>
      </c>
      <c r="I84" s="30">
        <v>0</v>
      </c>
      <c r="J84" s="30">
        <v>0</v>
      </c>
      <c r="K84" s="30">
        <v>0</v>
      </c>
      <c r="L84" s="30">
        <v>2199</v>
      </c>
      <c r="M84" s="30">
        <v>14574</v>
      </c>
      <c r="N84" s="30">
        <v>438</v>
      </c>
      <c r="O84" s="30">
        <v>640</v>
      </c>
      <c r="P84" s="30">
        <v>707</v>
      </c>
      <c r="Q84" s="30">
        <v>4472</v>
      </c>
      <c r="R84" s="30">
        <v>0</v>
      </c>
      <c r="S84" s="30">
        <v>0</v>
      </c>
      <c r="T84" s="30">
        <v>776</v>
      </c>
      <c r="U84" s="30">
        <v>4897</v>
      </c>
      <c r="V84" s="30">
        <v>0</v>
      </c>
      <c r="W84" s="30">
        <v>2492</v>
      </c>
      <c r="X84" s="30">
        <v>14422</v>
      </c>
      <c r="Y84" s="30">
        <v>72700</v>
      </c>
      <c r="Z84" s="30">
        <v>2423</v>
      </c>
      <c r="AA84" s="30">
        <v>2473</v>
      </c>
      <c r="AB84" s="30">
        <v>58726</v>
      </c>
      <c r="AC84" s="30">
        <v>105528</v>
      </c>
      <c r="AD84" t="s">
        <v>101</v>
      </c>
    </row>
    <row r="85" spans="1:30" x14ac:dyDescent="0.35">
      <c r="A85" s="61">
        <f t="shared" si="1"/>
        <v>0</v>
      </c>
      <c r="B85" s="30" t="s">
        <v>111</v>
      </c>
      <c r="C85" s="30">
        <v>0</v>
      </c>
      <c r="D85" s="30"/>
      <c r="E85" s="30">
        <v>8741</v>
      </c>
      <c r="F85" s="30">
        <v>0</v>
      </c>
      <c r="G85" s="30">
        <v>755</v>
      </c>
      <c r="H85" s="30">
        <v>187</v>
      </c>
      <c r="I85" s="30">
        <v>0</v>
      </c>
      <c r="J85" s="30">
        <v>0</v>
      </c>
      <c r="K85" s="30">
        <v>0</v>
      </c>
      <c r="L85" s="30">
        <v>402</v>
      </c>
      <c r="M85" s="30">
        <v>10085</v>
      </c>
      <c r="N85" s="30">
        <v>1777</v>
      </c>
      <c r="O85" s="30">
        <v>1007</v>
      </c>
      <c r="P85" s="30">
        <v>887</v>
      </c>
      <c r="Q85" s="30">
        <v>2662</v>
      </c>
      <c r="R85" s="30">
        <v>0</v>
      </c>
      <c r="S85" s="30">
        <v>0</v>
      </c>
      <c r="T85" s="30">
        <v>1077</v>
      </c>
      <c r="U85" s="30">
        <v>4074</v>
      </c>
      <c r="V85" s="30">
        <v>147</v>
      </c>
      <c r="W85" s="30">
        <v>473</v>
      </c>
      <c r="X85" s="30">
        <v>12104</v>
      </c>
      <c r="Y85" s="30">
        <v>60200</v>
      </c>
      <c r="Z85" s="30">
        <v>1970</v>
      </c>
      <c r="AA85" s="30">
        <v>2104</v>
      </c>
      <c r="AB85" s="30">
        <v>49868</v>
      </c>
      <c r="AC85" s="30">
        <v>90000</v>
      </c>
      <c r="AD85" t="s">
        <v>101</v>
      </c>
    </row>
    <row r="86" spans="1:30" x14ac:dyDescent="0.35">
      <c r="A86" s="61">
        <f t="shared" si="1"/>
        <v>0</v>
      </c>
      <c r="B86" s="30" t="s">
        <v>112</v>
      </c>
      <c r="C86" s="30">
        <v>0</v>
      </c>
      <c r="D86" s="30"/>
      <c r="E86" s="30">
        <v>19086</v>
      </c>
      <c r="F86" s="30">
        <v>0</v>
      </c>
      <c r="G86" s="30">
        <v>0</v>
      </c>
      <c r="H86" s="30">
        <v>0</v>
      </c>
      <c r="I86" s="30">
        <v>0</v>
      </c>
      <c r="J86" s="30">
        <v>2690</v>
      </c>
      <c r="K86" s="30">
        <v>0</v>
      </c>
      <c r="L86" s="30">
        <v>1414</v>
      </c>
      <c r="M86" s="30">
        <v>23190</v>
      </c>
      <c r="N86" s="30">
        <v>678</v>
      </c>
      <c r="O86" s="30">
        <v>0</v>
      </c>
      <c r="P86" s="30">
        <v>2637</v>
      </c>
      <c r="Q86" s="30">
        <v>6603</v>
      </c>
      <c r="R86" s="30">
        <v>1005</v>
      </c>
      <c r="S86" s="30">
        <v>686</v>
      </c>
      <c r="T86" s="30">
        <v>1762</v>
      </c>
      <c r="U86" s="30">
        <v>4460</v>
      </c>
      <c r="V86" s="30">
        <v>0</v>
      </c>
      <c r="W86" s="30">
        <v>475</v>
      </c>
      <c r="X86" s="30">
        <v>18306</v>
      </c>
      <c r="Y86" s="30">
        <v>63780</v>
      </c>
      <c r="Z86" s="30">
        <v>2234</v>
      </c>
      <c r="AA86" s="30">
        <v>2243</v>
      </c>
      <c r="AB86" s="30">
        <v>51771</v>
      </c>
      <c r="AC86" s="30">
        <v>122703</v>
      </c>
      <c r="AD86" t="s">
        <v>101</v>
      </c>
    </row>
    <row r="87" spans="1:30" x14ac:dyDescent="0.35">
      <c r="A87" s="61">
        <f t="shared" si="1"/>
        <v>0</v>
      </c>
      <c r="B87" s="30" t="s">
        <v>113</v>
      </c>
      <c r="C87" s="30">
        <v>0</v>
      </c>
      <c r="D87" s="30"/>
      <c r="E87" s="30">
        <v>5492</v>
      </c>
      <c r="F87" s="30">
        <v>0</v>
      </c>
      <c r="G87" s="30"/>
      <c r="H87" s="30">
        <v>0</v>
      </c>
      <c r="I87" s="30">
        <v>0</v>
      </c>
      <c r="J87" s="30">
        <v>0</v>
      </c>
      <c r="K87" s="30">
        <v>0</v>
      </c>
      <c r="L87" s="30">
        <v>54</v>
      </c>
      <c r="M87" s="30">
        <v>5546</v>
      </c>
      <c r="N87" s="30">
        <v>50</v>
      </c>
      <c r="O87" s="30">
        <v>0</v>
      </c>
      <c r="P87" s="30">
        <v>789</v>
      </c>
      <c r="Q87" s="30">
        <v>1495</v>
      </c>
      <c r="R87" s="30">
        <v>0</v>
      </c>
      <c r="S87" s="30">
        <v>0</v>
      </c>
      <c r="T87" s="30">
        <v>886</v>
      </c>
      <c r="U87" s="30">
        <v>970</v>
      </c>
      <c r="V87" s="30">
        <v>0</v>
      </c>
      <c r="W87" s="30">
        <v>341</v>
      </c>
      <c r="X87" s="30">
        <v>4531</v>
      </c>
      <c r="Y87" s="30">
        <v>20092</v>
      </c>
      <c r="Z87" s="30">
        <v>607</v>
      </c>
      <c r="AA87" s="30">
        <v>364</v>
      </c>
      <c r="AB87" s="30">
        <v>17101</v>
      </c>
      <c r="AC87" s="30">
        <v>70162</v>
      </c>
      <c r="AD87" t="s">
        <v>101</v>
      </c>
    </row>
    <row r="88" spans="1:30" x14ac:dyDescent="0.35">
      <c r="A88" s="61">
        <f t="shared" si="1"/>
        <v>0</v>
      </c>
      <c r="B88" s="30" t="s">
        <v>114</v>
      </c>
      <c r="C88" s="30">
        <v>0</v>
      </c>
      <c r="D88" s="30"/>
      <c r="E88" s="30">
        <v>22258</v>
      </c>
      <c r="F88" s="30">
        <v>0</v>
      </c>
      <c r="G88" s="30">
        <v>3328</v>
      </c>
      <c r="H88" s="30">
        <v>110</v>
      </c>
      <c r="I88" s="30">
        <v>0</v>
      </c>
      <c r="J88" s="30">
        <v>782</v>
      </c>
      <c r="K88" s="30">
        <v>0</v>
      </c>
      <c r="L88" s="30">
        <v>16123</v>
      </c>
      <c r="M88" s="30">
        <v>42601</v>
      </c>
      <c r="N88" s="30">
        <v>3264</v>
      </c>
      <c r="O88" s="30">
        <v>2373</v>
      </c>
      <c r="P88" s="30">
        <v>2203</v>
      </c>
      <c r="Q88" s="30">
        <v>5580</v>
      </c>
      <c r="R88" s="30">
        <v>476</v>
      </c>
      <c r="S88" s="30">
        <v>0</v>
      </c>
      <c r="T88" s="30">
        <v>2119</v>
      </c>
      <c r="U88" s="30">
        <v>7817</v>
      </c>
      <c r="V88" s="30">
        <v>114</v>
      </c>
      <c r="W88" s="30">
        <v>646</v>
      </c>
      <c r="X88" s="30">
        <v>24592</v>
      </c>
      <c r="Y88" s="30">
        <v>117516</v>
      </c>
      <c r="Z88" s="30">
        <v>4945</v>
      </c>
      <c r="AA88" s="30">
        <v>2869</v>
      </c>
      <c r="AB88" s="30">
        <v>67878</v>
      </c>
      <c r="AC88" s="30">
        <v>158180</v>
      </c>
      <c r="AD88" t="s">
        <v>101</v>
      </c>
    </row>
    <row r="89" spans="1:30" x14ac:dyDescent="0.35">
      <c r="A89" s="61">
        <f t="shared" si="1"/>
        <v>0</v>
      </c>
      <c r="B89" s="30" t="s">
        <v>1103</v>
      </c>
      <c r="C89" s="30">
        <v>0</v>
      </c>
      <c r="D89" s="30"/>
      <c r="E89" s="30">
        <v>2027</v>
      </c>
      <c r="F89" s="30">
        <v>0</v>
      </c>
      <c r="G89" s="30">
        <v>0</v>
      </c>
      <c r="H89" s="30">
        <v>0</v>
      </c>
      <c r="I89" s="30">
        <v>6</v>
      </c>
      <c r="J89" s="30">
        <v>55</v>
      </c>
      <c r="K89" s="30">
        <v>0</v>
      </c>
      <c r="L89" s="30">
        <v>248</v>
      </c>
      <c r="M89" s="30">
        <v>2336</v>
      </c>
      <c r="N89" s="30">
        <v>187</v>
      </c>
      <c r="O89" s="30">
        <v>0</v>
      </c>
      <c r="P89" s="30">
        <v>0</v>
      </c>
      <c r="Q89" s="30">
        <v>998</v>
      </c>
      <c r="R89" s="30">
        <v>413</v>
      </c>
      <c r="S89" s="30">
        <v>15</v>
      </c>
      <c r="T89" s="30">
        <v>359</v>
      </c>
      <c r="U89" s="30">
        <v>392</v>
      </c>
      <c r="V89" s="30">
        <v>0</v>
      </c>
      <c r="W89" s="30">
        <v>82</v>
      </c>
      <c r="X89" s="30">
        <v>2446</v>
      </c>
      <c r="Y89" s="30">
        <v>6350</v>
      </c>
      <c r="Z89" s="30">
        <v>191</v>
      </c>
      <c r="AA89" s="30">
        <v>200</v>
      </c>
      <c r="AB89" s="30">
        <v>4410</v>
      </c>
      <c r="AC89" s="30">
        <v>36473</v>
      </c>
      <c r="AD89" t="s">
        <v>101</v>
      </c>
    </row>
    <row r="90" spans="1:30" x14ac:dyDescent="0.35">
      <c r="A90" s="61">
        <f t="shared" si="1"/>
        <v>0</v>
      </c>
      <c r="B90" s="30" t="s">
        <v>116</v>
      </c>
      <c r="C90" s="30">
        <v>0</v>
      </c>
      <c r="D90" s="30"/>
      <c r="E90" s="30">
        <v>4066</v>
      </c>
      <c r="F90" s="30">
        <v>0</v>
      </c>
      <c r="G90" s="30">
        <v>605</v>
      </c>
      <c r="H90" s="30">
        <v>0</v>
      </c>
      <c r="I90" s="30">
        <v>0</v>
      </c>
      <c r="J90" s="30">
        <v>0</v>
      </c>
      <c r="K90" s="30">
        <v>0</v>
      </c>
      <c r="L90" s="30">
        <v>1258</v>
      </c>
      <c r="M90" s="30">
        <v>5929</v>
      </c>
      <c r="N90" s="30">
        <v>599</v>
      </c>
      <c r="O90" s="30">
        <v>337</v>
      </c>
      <c r="P90" s="30">
        <v>298</v>
      </c>
      <c r="Q90" s="30">
        <v>1032</v>
      </c>
      <c r="R90" s="30">
        <v>40</v>
      </c>
      <c r="S90" s="30">
        <v>0</v>
      </c>
      <c r="T90" s="30">
        <v>481</v>
      </c>
      <c r="U90" s="30">
        <v>2107</v>
      </c>
      <c r="V90" s="30">
        <v>0</v>
      </c>
      <c r="W90" s="30">
        <v>5</v>
      </c>
      <c r="X90" s="30">
        <v>4899</v>
      </c>
      <c r="Y90" s="30">
        <v>28200</v>
      </c>
      <c r="Z90" s="30">
        <v>1118</v>
      </c>
      <c r="AA90" s="30">
        <v>990</v>
      </c>
      <c r="AB90" s="30">
        <v>23882</v>
      </c>
      <c r="AC90" s="30">
        <v>19922</v>
      </c>
      <c r="AD90" t="s">
        <v>117</v>
      </c>
    </row>
    <row r="91" spans="1:30" x14ac:dyDescent="0.35">
      <c r="A91" s="61">
        <f t="shared" si="1"/>
        <v>0</v>
      </c>
      <c r="B91" s="30" t="s">
        <v>118</v>
      </c>
      <c r="C91" s="30">
        <v>0</v>
      </c>
      <c r="D91" s="30"/>
      <c r="E91" s="30">
        <v>4709</v>
      </c>
      <c r="F91" s="30">
        <v>0</v>
      </c>
      <c r="G91" s="30">
        <v>685</v>
      </c>
      <c r="H91" s="30">
        <v>0</v>
      </c>
      <c r="I91" s="30">
        <v>22</v>
      </c>
      <c r="J91" s="30">
        <v>0</v>
      </c>
      <c r="K91" s="30">
        <v>32</v>
      </c>
      <c r="L91" s="30">
        <v>0</v>
      </c>
      <c r="M91" s="30">
        <v>5448</v>
      </c>
      <c r="N91" s="30">
        <v>502</v>
      </c>
      <c r="O91" s="30">
        <v>543</v>
      </c>
      <c r="P91" s="30">
        <v>667</v>
      </c>
      <c r="Q91" s="30">
        <v>702</v>
      </c>
      <c r="R91" s="30">
        <v>614</v>
      </c>
      <c r="S91" s="30">
        <v>0</v>
      </c>
      <c r="T91" s="30">
        <v>322</v>
      </c>
      <c r="U91" s="30">
        <v>1904</v>
      </c>
      <c r="V91" s="30">
        <v>0</v>
      </c>
      <c r="W91" s="30">
        <v>275</v>
      </c>
      <c r="X91" s="30">
        <v>5529</v>
      </c>
      <c r="Y91" s="30">
        <v>0</v>
      </c>
      <c r="Z91" s="30">
        <v>0</v>
      </c>
      <c r="AA91" s="30">
        <v>0</v>
      </c>
      <c r="AB91" s="30">
        <v>0</v>
      </c>
      <c r="AC91" s="30">
        <v>28571</v>
      </c>
      <c r="AD91" t="s">
        <v>117</v>
      </c>
    </row>
    <row r="92" spans="1:30" x14ac:dyDescent="0.35">
      <c r="A92" s="61">
        <f t="shared" si="1"/>
        <v>0</v>
      </c>
      <c r="B92" s="30" t="s">
        <v>912</v>
      </c>
      <c r="C92" s="30">
        <v>0</v>
      </c>
      <c r="D92" s="30"/>
      <c r="E92" s="30">
        <v>963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59</v>
      </c>
      <c r="M92" s="30">
        <v>1022</v>
      </c>
      <c r="N92" s="30">
        <v>250</v>
      </c>
      <c r="O92" s="30">
        <v>149</v>
      </c>
      <c r="P92" s="30">
        <v>148</v>
      </c>
      <c r="Q92" s="30">
        <v>0</v>
      </c>
      <c r="R92" s="30">
        <v>0</v>
      </c>
      <c r="S92" s="30">
        <v>0</v>
      </c>
      <c r="T92" s="30">
        <v>141</v>
      </c>
      <c r="U92" s="30">
        <v>281</v>
      </c>
      <c r="V92" s="30">
        <v>0</v>
      </c>
      <c r="W92" s="30">
        <v>4</v>
      </c>
      <c r="X92" s="30">
        <v>973</v>
      </c>
      <c r="Y92" s="30">
        <v>4670</v>
      </c>
      <c r="Z92" s="30">
        <v>117</v>
      </c>
      <c r="AA92" s="30">
        <v>164</v>
      </c>
      <c r="AB92" s="30">
        <v>4118</v>
      </c>
      <c r="AC92" s="30">
        <v>5700</v>
      </c>
      <c r="AD92" t="s">
        <v>117</v>
      </c>
    </row>
    <row r="93" spans="1:30" x14ac:dyDescent="0.35">
      <c r="A93" s="61">
        <f t="shared" si="1"/>
        <v>0</v>
      </c>
      <c r="B93" s="30" t="s">
        <v>913</v>
      </c>
      <c r="C93" s="30">
        <v>0</v>
      </c>
      <c r="D93" s="30"/>
      <c r="E93" s="30">
        <v>4272</v>
      </c>
      <c r="F93" s="30">
        <v>0</v>
      </c>
      <c r="G93" s="30">
        <v>306</v>
      </c>
      <c r="H93" s="30">
        <v>0</v>
      </c>
      <c r="I93" s="30">
        <v>0</v>
      </c>
      <c r="J93" s="30">
        <v>0</v>
      </c>
      <c r="K93" s="30">
        <v>90</v>
      </c>
      <c r="L93" s="30">
        <v>150</v>
      </c>
      <c r="M93" s="30">
        <v>4818</v>
      </c>
      <c r="N93" s="30">
        <v>285</v>
      </c>
      <c r="O93" s="30">
        <v>290</v>
      </c>
      <c r="P93" s="30">
        <v>361</v>
      </c>
      <c r="Q93" s="30">
        <v>1879</v>
      </c>
      <c r="R93" s="30">
        <v>0</v>
      </c>
      <c r="S93" s="30">
        <v>0</v>
      </c>
      <c r="T93" s="30">
        <v>378</v>
      </c>
      <c r="U93" s="30">
        <v>1583</v>
      </c>
      <c r="V93" s="30">
        <v>0</v>
      </c>
      <c r="W93" s="30">
        <v>143</v>
      </c>
      <c r="X93" s="30">
        <v>4919</v>
      </c>
      <c r="Y93" s="30">
        <v>23887</v>
      </c>
      <c r="Z93" s="30">
        <v>776</v>
      </c>
      <c r="AA93" s="30">
        <v>807</v>
      </c>
      <c r="AB93" s="30">
        <v>21869</v>
      </c>
      <c r="AC93" s="30">
        <v>32540</v>
      </c>
      <c r="AD93" t="s">
        <v>117</v>
      </c>
    </row>
    <row r="94" spans="1:30" x14ac:dyDescent="0.35">
      <c r="A94" s="61">
        <f t="shared" si="1"/>
        <v>0</v>
      </c>
      <c r="B94" s="30" t="s">
        <v>914</v>
      </c>
      <c r="C94" s="30">
        <v>0</v>
      </c>
      <c r="D94" s="30"/>
      <c r="E94" s="30">
        <v>607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8</v>
      </c>
      <c r="L94" s="30">
        <v>3</v>
      </c>
      <c r="M94" s="30">
        <v>618</v>
      </c>
      <c r="N94" s="30">
        <v>11</v>
      </c>
      <c r="O94" s="30">
        <v>7</v>
      </c>
      <c r="P94" s="30">
        <v>66</v>
      </c>
      <c r="Q94" s="30">
        <v>292</v>
      </c>
      <c r="R94" s="30">
        <v>52</v>
      </c>
      <c r="S94" s="30">
        <v>0</v>
      </c>
      <c r="T94" s="30">
        <v>126</v>
      </c>
      <c r="U94" s="30">
        <v>0</v>
      </c>
      <c r="V94" s="30">
        <v>0</v>
      </c>
      <c r="W94" s="30">
        <v>25</v>
      </c>
      <c r="X94" s="30">
        <v>579</v>
      </c>
      <c r="Y94" s="30">
        <v>0</v>
      </c>
      <c r="Z94" s="30">
        <v>0</v>
      </c>
      <c r="AA94" s="30">
        <v>0</v>
      </c>
      <c r="AB94" s="30">
        <v>0</v>
      </c>
      <c r="AC94" s="30">
        <v>19282</v>
      </c>
      <c r="AD94" t="s">
        <v>117</v>
      </c>
    </row>
    <row r="95" spans="1:30" x14ac:dyDescent="0.35">
      <c r="A95" s="61">
        <f t="shared" si="1"/>
        <v>0</v>
      </c>
      <c r="B95" s="30" t="s">
        <v>121</v>
      </c>
      <c r="C95" s="30">
        <v>0</v>
      </c>
      <c r="D95" s="30"/>
      <c r="E95" s="30">
        <v>4400</v>
      </c>
      <c r="F95" s="30">
        <v>0</v>
      </c>
      <c r="G95" s="30">
        <v>935</v>
      </c>
      <c r="H95" s="30">
        <v>0</v>
      </c>
      <c r="I95" s="30">
        <v>0</v>
      </c>
      <c r="J95" s="30">
        <v>0</v>
      </c>
      <c r="K95" s="30">
        <v>75</v>
      </c>
      <c r="L95" s="30">
        <v>740</v>
      </c>
      <c r="M95" s="30">
        <v>6150</v>
      </c>
      <c r="N95" s="30">
        <v>764</v>
      </c>
      <c r="O95" s="30">
        <v>870</v>
      </c>
      <c r="P95" s="30">
        <v>374</v>
      </c>
      <c r="Q95" s="30">
        <v>995</v>
      </c>
      <c r="R95" s="30">
        <v>253</v>
      </c>
      <c r="S95" s="30">
        <v>109</v>
      </c>
      <c r="T95" s="30">
        <v>542</v>
      </c>
      <c r="U95" s="30">
        <v>1267</v>
      </c>
      <c r="V95" s="30">
        <v>0</v>
      </c>
      <c r="W95" s="30">
        <v>21</v>
      </c>
      <c r="X95" s="30">
        <v>5195</v>
      </c>
      <c r="Y95" s="30">
        <v>26105</v>
      </c>
      <c r="Z95" s="30">
        <v>702</v>
      </c>
      <c r="AA95" s="30">
        <v>565</v>
      </c>
      <c r="AB95" s="30">
        <v>22170</v>
      </c>
      <c r="AC95" s="30">
        <v>32344</v>
      </c>
      <c r="AD95" t="s">
        <v>117</v>
      </c>
    </row>
    <row r="96" spans="1:30" x14ac:dyDescent="0.35">
      <c r="A96" s="61">
        <f t="shared" si="1"/>
        <v>0</v>
      </c>
      <c r="B96" s="30" t="s">
        <v>122</v>
      </c>
      <c r="C96" s="30">
        <v>0</v>
      </c>
      <c r="D96" s="30"/>
      <c r="E96" s="30">
        <v>967</v>
      </c>
      <c r="F96" s="30">
        <v>276</v>
      </c>
      <c r="G96" s="30">
        <v>0</v>
      </c>
      <c r="H96" s="30">
        <v>0</v>
      </c>
      <c r="I96" s="30">
        <v>0</v>
      </c>
      <c r="J96" s="30">
        <v>0</v>
      </c>
      <c r="K96" s="30">
        <v>22</v>
      </c>
      <c r="L96" s="30">
        <v>20</v>
      </c>
      <c r="M96" s="30">
        <v>1285</v>
      </c>
      <c r="N96" s="30">
        <v>68</v>
      </c>
      <c r="O96" s="30">
        <v>0</v>
      </c>
      <c r="P96" s="30">
        <v>117</v>
      </c>
      <c r="Q96" s="30">
        <v>716</v>
      </c>
      <c r="R96" s="30">
        <v>0</v>
      </c>
      <c r="S96" s="30">
        <v>0</v>
      </c>
      <c r="T96" s="30">
        <v>114</v>
      </c>
      <c r="U96" s="30">
        <v>167</v>
      </c>
      <c r="V96" s="30">
        <v>0</v>
      </c>
      <c r="W96" s="30">
        <v>133</v>
      </c>
      <c r="X96" s="30">
        <v>1315</v>
      </c>
      <c r="Y96" s="30">
        <v>3000</v>
      </c>
      <c r="Z96" s="30">
        <v>91</v>
      </c>
      <c r="AA96" s="30">
        <v>76</v>
      </c>
      <c r="AB96" s="30">
        <v>2109</v>
      </c>
      <c r="AC96" s="30">
        <v>18906</v>
      </c>
      <c r="AD96" t="s">
        <v>117</v>
      </c>
    </row>
    <row r="97" spans="1:30" x14ac:dyDescent="0.35">
      <c r="A97" s="61">
        <f t="shared" si="1"/>
        <v>0</v>
      </c>
      <c r="B97" s="30" t="s">
        <v>123</v>
      </c>
      <c r="C97" s="30">
        <v>0</v>
      </c>
      <c r="D97" s="30"/>
      <c r="E97" s="30">
        <v>76</v>
      </c>
      <c r="F97" s="30">
        <v>0</v>
      </c>
      <c r="G97" s="30">
        <v>175</v>
      </c>
      <c r="H97" s="30">
        <v>0</v>
      </c>
      <c r="I97" s="30">
        <v>0</v>
      </c>
      <c r="J97" s="30">
        <v>0</v>
      </c>
      <c r="K97" s="30">
        <v>0</v>
      </c>
      <c r="L97" s="30">
        <v>10</v>
      </c>
      <c r="M97" s="30">
        <v>261</v>
      </c>
      <c r="N97" s="30">
        <v>0</v>
      </c>
      <c r="O97" s="30">
        <v>0</v>
      </c>
      <c r="P97" s="30">
        <v>57</v>
      </c>
      <c r="Q97" s="30">
        <v>221</v>
      </c>
      <c r="R97" s="30">
        <v>0</v>
      </c>
      <c r="S97" s="30">
        <v>0</v>
      </c>
      <c r="T97" s="30">
        <v>61</v>
      </c>
      <c r="U97" s="30">
        <v>0</v>
      </c>
      <c r="V97" s="30">
        <v>0</v>
      </c>
      <c r="W97" s="30">
        <v>13</v>
      </c>
      <c r="X97" s="30">
        <v>352</v>
      </c>
      <c r="Y97" s="30">
        <v>0</v>
      </c>
      <c r="Z97" s="30">
        <v>0</v>
      </c>
      <c r="AA97" s="30">
        <v>0</v>
      </c>
      <c r="AB97" s="30">
        <v>0</v>
      </c>
      <c r="AC97" s="30">
        <v>7187</v>
      </c>
      <c r="AD97" t="s">
        <v>124</v>
      </c>
    </row>
    <row r="98" spans="1:30" x14ac:dyDescent="0.35">
      <c r="A98" s="61">
        <f t="shared" si="1"/>
        <v>0</v>
      </c>
      <c r="B98" s="30" t="s">
        <v>125</v>
      </c>
      <c r="C98" s="30">
        <v>0</v>
      </c>
      <c r="D98" s="30"/>
      <c r="E98" s="30">
        <v>2916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36</v>
      </c>
      <c r="L98" s="30">
        <v>600</v>
      </c>
      <c r="M98" s="30">
        <v>3552</v>
      </c>
      <c r="N98" s="30">
        <v>1063</v>
      </c>
      <c r="O98" s="30">
        <v>0</v>
      </c>
      <c r="P98" s="30">
        <v>231</v>
      </c>
      <c r="Q98" s="30">
        <v>704</v>
      </c>
      <c r="R98" s="30">
        <v>0</v>
      </c>
      <c r="S98" s="30">
        <v>0</v>
      </c>
      <c r="T98" s="30">
        <v>184</v>
      </c>
      <c r="U98" s="30">
        <v>1321</v>
      </c>
      <c r="V98" s="30">
        <v>0</v>
      </c>
      <c r="W98" s="30">
        <v>27</v>
      </c>
      <c r="X98" s="30">
        <v>3530</v>
      </c>
      <c r="Y98" s="30">
        <v>22850</v>
      </c>
      <c r="Z98" s="30">
        <v>502</v>
      </c>
      <c r="AA98" s="30">
        <v>797</v>
      </c>
      <c r="AB98" s="30">
        <v>18718</v>
      </c>
      <c r="AC98" s="30">
        <v>15489</v>
      </c>
      <c r="AD98" t="s">
        <v>124</v>
      </c>
    </row>
    <row r="99" spans="1:30" x14ac:dyDescent="0.35">
      <c r="A99" s="61">
        <f t="shared" si="1"/>
        <v>0</v>
      </c>
      <c r="B99" s="30" t="s">
        <v>126</v>
      </c>
      <c r="C99" s="30">
        <v>0</v>
      </c>
      <c r="D99" s="30"/>
      <c r="E99" s="30">
        <v>2282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11</v>
      </c>
      <c r="M99" s="30">
        <v>2293</v>
      </c>
      <c r="N99" s="30">
        <v>0</v>
      </c>
      <c r="O99" s="30">
        <v>0</v>
      </c>
      <c r="P99" s="30">
        <v>281</v>
      </c>
      <c r="Q99" s="30">
        <v>415</v>
      </c>
      <c r="R99" s="30">
        <v>0</v>
      </c>
      <c r="S99" s="30">
        <v>0</v>
      </c>
      <c r="T99" s="30">
        <v>200</v>
      </c>
      <c r="U99" s="30">
        <v>774</v>
      </c>
      <c r="V99" s="30">
        <v>0</v>
      </c>
      <c r="W99" s="30">
        <v>543</v>
      </c>
      <c r="X99" s="30">
        <v>2213</v>
      </c>
      <c r="Y99" s="30">
        <v>17150</v>
      </c>
      <c r="Z99" s="30">
        <v>353</v>
      </c>
      <c r="AA99" s="30">
        <v>421</v>
      </c>
      <c r="AB99" s="30">
        <v>15768</v>
      </c>
      <c r="AC99" s="30">
        <v>19772</v>
      </c>
      <c r="AD99" t="s">
        <v>124</v>
      </c>
    </row>
    <row r="100" spans="1:30" x14ac:dyDescent="0.35">
      <c r="A100" s="61">
        <f t="shared" si="1"/>
        <v>0</v>
      </c>
      <c r="B100" s="30" t="s">
        <v>1104</v>
      </c>
      <c r="C100" s="30">
        <v>0</v>
      </c>
      <c r="D100" s="30"/>
      <c r="E100" s="30">
        <v>663</v>
      </c>
      <c r="F100" s="30">
        <v>768</v>
      </c>
      <c r="G100" s="30">
        <v>0</v>
      </c>
      <c r="H100" s="30">
        <v>0</v>
      </c>
      <c r="I100" s="30">
        <v>0</v>
      </c>
      <c r="J100" s="30">
        <v>0</v>
      </c>
      <c r="K100" s="30">
        <v>28</v>
      </c>
      <c r="L100" s="30">
        <v>42</v>
      </c>
      <c r="M100" s="30">
        <v>1501</v>
      </c>
      <c r="N100" s="30">
        <v>0</v>
      </c>
      <c r="O100" s="30">
        <v>20</v>
      </c>
      <c r="P100" s="30">
        <v>194</v>
      </c>
      <c r="Q100" s="30">
        <v>883</v>
      </c>
      <c r="R100" s="30">
        <v>0</v>
      </c>
      <c r="S100" s="30">
        <v>0</v>
      </c>
      <c r="T100" s="30">
        <v>357</v>
      </c>
      <c r="U100" s="30">
        <v>0</v>
      </c>
      <c r="V100" s="30">
        <v>0</v>
      </c>
      <c r="W100" s="30">
        <v>130</v>
      </c>
      <c r="X100" s="30">
        <v>1584</v>
      </c>
      <c r="Y100" s="30">
        <v>0</v>
      </c>
      <c r="Z100" s="30">
        <v>0</v>
      </c>
      <c r="AA100" s="30">
        <v>0</v>
      </c>
      <c r="AB100" s="30">
        <v>0</v>
      </c>
      <c r="AC100" s="30">
        <v>21864</v>
      </c>
      <c r="AD100" t="s">
        <v>124</v>
      </c>
    </row>
    <row r="101" spans="1:30" x14ac:dyDescent="0.35">
      <c r="A101" s="61">
        <f t="shared" si="1"/>
        <v>0</v>
      </c>
      <c r="B101" s="30" t="s">
        <v>129</v>
      </c>
      <c r="C101" s="30">
        <v>0</v>
      </c>
      <c r="D101" s="30"/>
      <c r="E101" s="30">
        <v>3538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50</v>
      </c>
      <c r="L101" s="30">
        <v>485</v>
      </c>
      <c r="M101" s="30">
        <v>4073</v>
      </c>
      <c r="N101" s="30">
        <v>1148</v>
      </c>
      <c r="O101" s="30">
        <v>72</v>
      </c>
      <c r="P101" s="30">
        <v>382</v>
      </c>
      <c r="Q101" s="30">
        <v>1724</v>
      </c>
      <c r="R101" s="30">
        <v>126</v>
      </c>
      <c r="S101" s="30">
        <v>0</v>
      </c>
      <c r="T101" s="30">
        <v>209</v>
      </c>
      <c r="U101" s="30">
        <v>707</v>
      </c>
      <c r="V101" s="30">
        <v>0</v>
      </c>
      <c r="W101" s="30">
        <v>97</v>
      </c>
      <c r="X101" s="30">
        <v>4465</v>
      </c>
      <c r="Y101" s="30">
        <v>14900</v>
      </c>
      <c r="Z101" s="30">
        <v>275</v>
      </c>
      <c r="AA101" s="30">
        <v>433</v>
      </c>
      <c r="AB101" s="30">
        <v>13889</v>
      </c>
      <c r="AC101" s="30">
        <v>25402</v>
      </c>
      <c r="AD101" t="s">
        <v>124</v>
      </c>
    </row>
    <row r="102" spans="1:30" x14ac:dyDescent="0.35">
      <c r="A102" s="61">
        <f t="shared" si="1"/>
        <v>0</v>
      </c>
      <c r="B102" s="30" t="s">
        <v>131</v>
      </c>
      <c r="C102" s="30">
        <v>0</v>
      </c>
      <c r="D102" s="30"/>
      <c r="E102" s="30">
        <v>1712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16</v>
      </c>
      <c r="L102" s="30">
        <v>9</v>
      </c>
      <c r="M102" s="30">
        <v>1737</v>
      </c>
      <c r="N102" s="30">
        <v>64</v>
      </c>
      <c r="O102" s="30">
        <v>0</v>
      </c>
      <c r="P102" s="30">
        <v>440</v>
      </c>
      <c r="Q102" s="30">
        <v>477</v>
      </c>
      <c r="R102" s="30">
        <v>18</v>
      </c>
      <c r="S102" s="30">
        <v>0</v>
      </c>
      <c r="T102" s="30">
        <v>204</v>
      </c>
      <c r="U102" s="30">
        <v>485</v>
      </c>
      <c r="V102" s="30">
        <v>0</v>
      </c>
      <c r="W102" s="30">
        <v>18</v>
      </c>
      <c r="X102" s="30">
        <v>1706</v>
      </c>
      <c r="Y102" s="30">
        <v>7000</v>
      </c>
      <c r="Z102" s="30">
        <v>233</v>
      </c>
      <c r="AA102" s="30">
        <v>252</v>
      </c>
      <c r="AB102" s="30">
        <v>5600</v>
      </c>
      <c r="AC102" s="30">
        <v>13542</v>
      </c>
      <c r="AD102" t="s">
        <v>132</v>
      </c>
    </row>
    <row r="103" spans="1:30" x14ac:dyDescent="0.35">
      <c r="A103" s="61">
        <f t="shared" si="1"/>
        <v>0</v>
      </c>
      <c r="B103" s="30" t="s">
        <v>133</v>
      </c>
      <c r="C103" s="30">
        <v>0</v>
      </c>
      <c r="D103" s="30"/>
      <c r="E103" s="30">
        <v>304</v>
      </c>
      <c r="F103" s="30">
        <v>808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1112</v>
      </c>
      <c r="N103" s="30">
        <v>0</v>
      </c>
      <c r="O103" s="30">
        <v>0</v>
      </c>
      <c r="P103" s="30">
        <v>136</v>
      </c>
      <c r="Q103" s="30">
        <v>596</v>
      </c>
      <c r="R103" s="30">
        <v>43</v>
      </c>
      <c r="S103" s="30">
        <v>0</v>
      </c>
      <c r="T103" s="30">
        <v>184</v>
      </c>
      <c r="U103" s="30">
        <v>0</v>
      </c>
      <c r="V103" s="30">
        <v>0</v>
      </c>
      <c r="W103" s="30">
        <v>103</v>
      </c>
      <c r="X103" s="30">
        <v>1062</v>
      </c>
      <c r="Y103" s="30">
        <v>0</v>
      </c>
      <c r="Z103" s="30">
        <v>0</v>
      </c>
      <c r="AA103" s="30">
        <v>0</v>
      </c>
      <c r="AB103" s="30">
        <v>0</v>
      </c>
      <c r="AC103" s="30">
        <v>14539</v>
      </c>
      <c r="AD103" t="s">
        <v>132</v>
      </c>
    </row>
    <row r="104" spans="1:30" x14ac:dyDescent="0.35">
      <c r="A104" s="61">
        <f t="shared" si="1"/>
        <v>0</v>
      </c>
      <c r="B104" s="30" t="s">
        <v>1493</v>
      </c>
      <c r="C104" s="30">
        <v>0</v>
      </c>
      <c r="D104" s="30"/>
      <c r="E104" s="30">
        <v>191</v>
      </c>
      <c r="F104" s="30">
        <v>0</v>
      </c>
      <c r="G104" s="30">
        <v>5</v>
      </c>
      <c r="H104" s="30">
        <v>0</v>
      </c>
      <c r="I104" s="30">
        <v>0</v>
      </c>
      <c r="J104" s="30">
        <v>0</v>
      </c>
      <c r="K104" s="30">
        <v>9</v>
      </c>
      <c r="L104" s="30">
        <v>1</v>
      </c>
      <c r="M104" s="30">
        <v>206</v>
      </c>
      <c r="N104" s="30">
        <v>0</v>
      </c>
      <c r="O104" s="30">
        <v>0</v>
      </c>
      <c r="P104" s="30">
        <v>0</v>
      </c>
      <c r="Q104" s="30">
        <v>79</v>
      </c>
      <c r="R104" s="30">
        <v>0</v>
      </c>
      <c r="S104" s="30">
        <v>0</v>
      </c>
      <c r="T104" s="30">
        <v>19</v>
      </c>
      <c r="U104" s="30">
        <v>65</v>
      </c>
      <c r="V104" s="30">
        <v>0</v>
      </c>
      <c r="W104" s="30">
        <v>16</v>
      </c>
      <c r="X104" s="30">
        <v>179</v>
      </c>
      <c r="Y104" s="30">
        <v>1000</v>
      </c>
      <c r="Z104" s="30">
        <v>38</v>
      </c>
      <c r="AA104" s="30">
        <v>27</v>
      </c>
      <c r="AB104" s="30">
        <v>502</v>
      </c>
      <c r="AC104" s="30">
        <v>3279</v>
      </c>
      <c r="AD104" t="s">
        <v>132</v>
      </c>
    </row>
    <row r="105" spans="1:30" x14ac:dyDescent="0.35">
      <c r="A105" s="61">
        <f t="shared" si="1"/>
        <v>0</v>
      </c>
      <c r="B105" s="30" t="s">
        <v>134</v>
      </c>
      <c r="C105" s="30">
        <v>0</v>
      </c>
      <c r="D105" s="30"/>
      <c r="E105" s="30">
        <v>19193</v>
      </c>
      <c r="F105" s="30">
        <v>305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5986</v>
      </c>
      <c r="M105" s="30">
        <v>25484</v>
      </c>
      <c r="N105" s="30">
        <v>611</v>
      </c>
      <c r="O105" s="30">
        <v>375</v>
      </c>
      <c r="P105" s="30">
        <v>2161</v>
      </c>
      <c r="Q105" s="30">
        <v>7069</v>
      </c>
      <c r="R105" s="30">
        <v>401</v>
      </c>
      <c r="S105" s="30">
        <v>1809</v>
      </c>
      <c r="T105" s="30">
        <v>1419</v>
      </c>
      <c r="U105" s="30">
        <v>7419</v>
      </c>
      <c r="V105" s="30">
        <v>0</v>
      </c>
      <c r="W105" s="30">
        <v>1261</v>
      </c>
      <c r="X105" s="30">
        <v>22525</v>
      </c>
      <c r="Y105" s="30">
        <v>173240</v>
      </c>
      <c r="Z105" s="30">
        <v>1882</v>
      </c>
      <c r="AA105" s="30">
        <v>5537</v>
      </c>
      <c r="AB105" s="30">
        <v>166540</v>
      </c>
      <c r="AC105" s="30">
        <v>153289</v>
      </c>
      <c r="AD105" t="s">
        <v>132</v>
      </c>
    </row>
    <row r="106" spans="1:30" x14ac:dyDescent="0.35">
      <c r="A106" s="61">
        <f t="shared" si="1"/>
        <v>0</v>
      </c>
      <c r="B106" s="30" t="s">
        <v>1010</v>
      </c>
      <c r="C106" s="30">
        <v>0</v>
      </c>
      <c r="D106" s="30"/>
      <c r="E106" s="30">
        <v>1673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114</v>
      </c>
      <c r="M106" s="30">
        <v>1787</v>
      </c>
      <c r="N106" s="30">
        <v>31</v>
      </c>
      <c r="O106" s="30">
        <v>0</v>
      </c>
      <c r="P106" s="30">
        <v>67</v>
      </c>
      <c r="Q106" s="30">
        <v>876</v>
      </c>
      <c r="R106" s="30">
        <v>0</v>
      </c>
      <c r="S106" s="30">
        <v>0</v>
      </c>
      <c r="T106" s="30">
        <v>200</v>
      </c>
      <c r="U106" s="30">
        <v>395</v>
      </c>
      <c r="V106" s="30">
        <v>0</v>
      </c>
      <c r="W106" s="30">
        <v>129</v>
      </c>
      <c r="X106" s="30">
        <v>1698</v>
      </c>
      <c r="Y106" s="30">
        <v>5500</v>
      </c>
      <c r="Z106" s="30">
        <v>275</v>
      </c>
      <c r="AA106" s="30">
        <v>120</v>
      </c>
      <c r="AB106" s="30">
        <v>2125</v>
      </c>
      <c r="AC106" s="30">
        <v>11600</v>
      </c>
      <c r="AD106" t="s">
        <v>132</v>
      </c>
    </row>
    <row r="107" spans="1:30" x14ac:dyDescent="0.35">
      <c r="A107" s="61">
        <f t="shared" si="1"/>
        <v>0</v>
      </c>
      <c r="B107" s="30" t="s">
        <v>137</v>
      </c>
      <c r="C107" s="30">
        <v>0</v>
      </c>
      <c r="D107" s="30"/>
      <c r="E107" s="30">
        <v>648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3</v>
      </c>
      <c r="L107" s="30">
        <v>1030</v>
      </c>
      <c r="M107" s="30">
        <v>1681</v>
      </c>
      <c r="N107" s="30">
        <v>0</v>
      </c>
      <c r="O107" s="30">
        <v>0</v>
      </c>
      <c r="P107" s="30">
        <v>140</v>
      </c>
      <c r="Q107" s="30">
        <v>289</v>
      </c>
      <c r="R107" s="30">
        <v>100</v>
      </c>
      <c r="S107" s="30">
        <v>0</v>
      </c>
      <c r="T107" s="30">
        <v>131</v>
      </c>
      <c r="U107" s="30">
        <v>0</v>
      </c>
      <c r="V107" s="30">
        <v>0</v>
      </c>
      <c r="W107" s="30">
        <v>32</v>
      </c>
      <c r="X107" s="30">
        <v>692</v>
      </c>
      <c r="Y107" s="30">
        <v>1000</v>
      </c>
      <c r="Z107" s="30">
        <v>0</v>
      </c>
      <c r="AA107" s="30">
        <v>0</v>
      </c>
      <c r="AB107" s="30">
        <v>1000</v>
      </c>
      <c r="AC107" s="30">
        <v>6464</v>
      </c>
      <c r="AD107" t="s">
        <v>132</v>
      </c>
    </row>
    <row r="108" spans="1:30" x14ac:dyDescent="0.35">
      <c r="A108" s="61">
        <f t="shared" si="1"/>
        <v>0</v>
      </c>
      <c r="B108" s="30" t="s">
        <v>139</v>
      </c>
      <c r="C108" s="30">
        <v>0</v>
      </c>
      <c r="D108" s="30"/>
      <c r="E108" s="30">
        <v>3026</v>
      </c>
      <c r="F108" s="30">
        <v>782</v>
      </c>
      <c r="G108" s="30">
        <v>0</v>
      </c>
      <c r="H108" s="30">
        <v>0</v>
      </c>
      <c r="I108" s="30">
        <v>0</v>
      </c>
      <c r="J108" s="30">
        <v>0</v>
      </c>
      <c r="K108" s="30">
        <v>55</v>
      </c>
      <c r="L108" s="30">
        <v>882</v>
      </c>
      <c r="M108" s="30">
        <v>4745</v>
      </c>
      <c r="N108" s="30">
        <v>702</v>
      </c>
      <c r="O108" s="30">
        <v>0</v>
      </c>
      <c r="P108" s="30">
        <v>657</v>
      </c>
      <c r="Q108" s="30">
        <v>1463</v>
      </c>
      <c r="R108" s="30">
        <v>129</v>
      </c>
      <c r="S108" s="30">
        <v>0</v>
      </c>
      <c r="T108" s="30">
        <v>392</v>
      </c>
      <c r="U108" s="30">
        <v>1719</v>
      </c>
      <c r="V108" s="30">
        <v>0</v>
      </c>
      <c r="W108" s="30">
        <v>139</v>
      </c>
      <c r="X108" s="30">
        <v>5201</v>
      </c>
      <c r="Y108" s="30">
        <v>34900</v>
      </c>
      <c r="Z108" s="30">
        <v>531</v>
      </c>
      <c r="AA108" s="30">
        <v>1190</v>
      </c>
      <c r="AB108" s="30">
        <v>29672</v>
      </c>
      <c r="AC108" s="30">
        <v>45413</v>
      </c>
      <c r="AD108" t="s">
        <v>132</v>
      </c>
    </row>
    <row r="109" spans="1:30" x14ac:dyDescent="0.35">
      <c r="A109" s="61">
        <f t="shared" si="1"/>
        <v>0</v>
      </c>
      <c r="B109" s="30" t="s">
        <v>140</v>
      </c>
      <c r="C109" s="30">
        <v>0</v>
      </c>
      <c r="D109" s="30"/>
      <c r="E109" s="30">
        <v>627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20</v>
      </c>
      <c r="M109" s="30">
        <v>647</v>
      </c>
      <c r="N109" s="30">
        <v>0</v>
      </c>
      <c r="O109" s="30">
        <v>0</v>
      </c>
      <c r="P109" s="30">
        <v>127</v>
      </c>
      <c r="Q109" s="30">
        <v>324</v>
      </c>
      <c r="R109" s="30">
        <v>0</v>
      </c>
      <c r="S109" s="30">
        <v>0</v>
      </c>
      <c r="T109" s="30">
        <v>190</v>
      </c>
      <c r="U109" s="30">
        <v>0</v>
      </c>
      <c r="V109" s="30">
        <v>0</v>
      </c>
      <c r="W109" s="30">
        <v>10</v>
      </c>
      <c r="X109" s="30">
        <v>651</v>
      </c>
      <c r="Y109" s="30">
        <v>0</v>
      </c>
      <c r="Z109" s="30">
        <v>0</v>
      </c>
      <c r="AA109" s="30">
        <v>0</v>
      </c>
      <c r="AB109" s="30">
        <v>0</v>
      </c>
      <c r="AC109" s="30">
        <v>10870</v>
      </c>
      <c r="AD109" t="s">
        <v>141</v>
      </c>
    </row>
    <row r="110" spans="1:30" x14ac:dyDescent="0.35">
      <c r="A110" s="61">
        <f t="shared" si="1"/>
        <v>0</v>
      </c>
      <c r="B110" s="30" t="s">
        <v>144</v>
      </c>
      <c r="C110" s="30">
        <v>0</v>
      </c>
      <c r="D110" s="30"/>
      <c r="E110" s="30">
        <v>4443</v>
      </c>
      <c r="F110" s="30">
        <v>0</v>
      </c>
      <c r="G110" s="30">
        <v>0</v>
      </c>
      <c r="H110" s="30">
        <v>0</v>
      </c>
      <c r="I110" s="30">
        <v>226</v>
      </c>
      <c r="J110" s="30">
        <v>1216</v>
      </c>
      <c r="K110" s="30">
        <v>39</v>
      </c>
      <c r="L110" s="30">
        <v>102</v>
      </c>
      <c r="M110" s="30">
        <v>6026</v>
      </c>
      <c r="N110" s="30">
        <v>0</v>
      </c>
      <c r="O110" s="30">
        <v>544</v>
      </c>
      <c r="P110" s="30">
        <v>643</v>
      </c>
      <c r="Q110" s="30">
        <v>2052</v>
      </c>
      <c r="R110" s="30">
        <v>89</v>
      </c>
      <c r="S110" s="30">
        <v>0</v>
      </c>
      <c r="T110" s="30">
        <v>632</v>
      </c>
      <c r="U110" s="30">
        <v>2746</v>
      </c>
      <c r="V110" s="30">
        <v>0</v>
      </c>
      <c r="W110" s="30">
        <v>157</v>
      </c>
      <c r="X110" s="30">
        <v>6863</v>
      </c>
      <c r="Y110" s="30">
        <v>33313</v>
      </c>
      <c r="Z110" s="30">
        <v>1684</v>
      </c>
      <c r="AA110" s="30">
        <v>1025</v>
      </c>
      <c r="AB110" s="30">
        <v>27436</v>
      </c>
      <c r="AC110" s="30">
        <v>41529</v>
      </c>
      <c r="AD110" t="s">
        <v>141</v>
      </c>
    </row>
    <row r="111" spans="1:30" x14ac:dyDescent="0.35">
      <c r="A111" s="61">
        <f t="shared" si="1"/>
        <v>0</v>
      </c>
      <c r="B111" s="30" t="s">
        <v>915</v>
      </c>
      <c r="C111" s="30">
        <v>0</v>
      </c>
      <c r="D111" s="30"/>
      <c r="E111" s="30">
        <v>4940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705</v>
      </c>
      <c r="M111" s="30">
        <v>5645</v>
      </c>
      <c r="N111" s="30">
        <v>809</v>
      </c>
      <c r="O111" s="30">
        <v>0</v>
      </c>
      <c r="P111" s="30">
        <v>297</v>
      </c>
      <c r="Q111" s="30">
        <v>2860</v>
      </c>
      <c r="R111" s="30">
        <v>31</v>
      </c>
      <c r="S111" s="30">
        <v>632</v>
      </c>
      <c r="T111" s="30">
        <v>338</v>
      </c>
      <c r="U111" s="30">
        <v>466</v>
      </c>
      <c r="V111" s="30">
        <v>0</v>
      </c>
      <c r="W111" s="30">
        <v>146</v>
      </c>
      <c r="X111" s="30">
        <v>5579</v>
      </c>
      <c r="Y111" s="30">
        <v>12117</v>
      </c>
      <c r="Z111" s="30">
        <v>167</v>
      </c>
      <c r="AA111" s="30">
        <v>300</v>
      </c>
      <c r="AB111" s="30">
        <v>11500</v>
      </c>
      <c r="AC111" s="30">
        <v>32135</v>
      </c>
      <c r="AD111" t="s">
        <v>141</v>
      </c>
    </row>
    <row r="112" spans="1:30" x14ac:dyDescent="0.35">
      <c r="A112" s="61">
        <f t="shared" si="1"/>
        <v>0</v>
      </c>
      <c r="B112" s="30" t="s">
        <v>145</v>
      </c>
      <c r="C112" s="30">
        <v>0</v>
      </c>
      <c r="D112" s="30">
        <v>1</v>
      </c>
      <c r="E112" s="30">
        <v>748</v>
      </c>
      <c r="F112" s="30">
        <v>0</v>
      </c>
      <c r="G112" s="30">
        <v>0</v>
      </c>
      <c r="H112" s="30">
        <v>0</v>
      </c>
      <c r="I112" s="30">
        <v>0</v>
      </c>
      <c r="J112" s="30">
        <v>0</v>
      </c>
      <c r="K112" s="30">
        <v>0</v>
      </c>
      <c r="L112" s="30">
        <v>1</v>
      </c>
      <c r="M112" s="30">
        <v>749</v>
      </c>
      <c r="N112" s="30">
        <v>450</v>
      </c>
      <c r="O112" s="30">
        <v>0</v>
      </c>
      <c r="P112" s="30">
        <v>100</v>
      </c>
      <c r="Q112" s="30">
        <v>249</v>
      </c>
      <c r="R112" s="30">
        <v>0</v>
      </c>
      <c r="S112" s="30">
        <v>0</v>
      </c>
      <c r="T112" s="30">
        <v>105</v>
      </c>
      <c r="U112" s="30">
        <v>67</v>
      </c>
      <c r="V112" s="30">
        <v>0</v>
      </c>
      <c r="W112" s="30">
        <v>150</v>
      </c>
      <c r="X112" s="30">
        <v>1121</v>
      </c>
      <c r="Y112" s="30">
        <v>3000</v>
      </c>
      <c r="Z112" s="30">
        <v>0</v>
      </c>
      <c r="AA112" s="30">
        <v>67</v>
      </c>
      <c r="AB112" s="30">
        <v>1500</v>
      </c>
      <c r="AC112" s="30">
        <v>11912</v>
      </c>
      <c r="AD112" t="s">
        <v>141</v>
      </c>
    </row>
    <row r="113" spans="1:30" x14ac:dyDescent="0.35">
      <c r="A113" s="61">
        <f t="shared" si="1"/>
        <v>0</v>
      </c>
      <c r="B113" s="30" t="s">
        <v>150</v>
      </c>
      <c r="C113" s="30">
        <v>0</v>
      </c>
      <c r="D113" s="30"/>
      <c r="E113" s="30">
        <v>1624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  <c r="L113" s="30">
        <v>24</v>
      </c>
      <c r="M113" s="30">
        <v>1648</v>
      </c>
      <c r="N113" s="30">
        <v>0</v>
      </c>
      <c r="O113" s="30">
        <v>0</v>
      </c>
      <c r="P113" s="30">
        <v>160</v>
      </c>
      <c r="Q113" s="30">
        <v>1112</v>
      </c>
      <c r="R113" s="30">
        <v>0</v>
      </c>
      <c r="S113" s="30">
        <v>0</v>
      </c>
      <c r="T113" s="30">
        <v>279</v>
      </c>
      <c r="U113" s="30">
        <v>59</v>
      </c>
      <c r="V113" s="30">
        <v>0</v>
      </c>
      <c r="W113" s="30">
        <v>59</v>
      </c>
      <c r="X113" s="30">
        <v>1669</v>
      </c>
      <c r="Y113" s="30">
        <v>650</v>
      </c>
      <c r="Z113" s="30">
        <v>59</v>
      </c>
      <c r="AA113" s="30">
        <v>-1</v>
      </c>
      <c r="AB113" s="30">
        <v>0</v>
      </c>
      <c r="AC113" s="30">
        <v>11711</v>
      </c>
      <c r="AD113" t="s">
        <v>148</v>
      </c>
    </row>
    <row r="114" spans="1:30" x14ac:dyDescent="0.35">
      <c r="A114" s="61">
        <f t="shared" si="1"/>
        <v>0</v>
      </c>
      <c r="B114" s="30" t="s">
        <v>152</v>
      </c>
      <c r="C114" s="30">
        <v>0</v>
      </c>
      <c r="D114" s="30"/>
      <c r="E114" s="30">
        <v>1291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21</v>
      </c>
      <c r="L114" s="30">
        <v>43</v>
      </c>
      <c r="M114" s="30">
        <v>1355</v>
      </c>
      <c r="N114" s="30">
        <v>73</v>
      </c>
      <c r="O114" s="30">
        <v>0</v>
      </c>
      <c r="P114" s="30">
        <v>161</v>
      </c>
      <c r="Q114" s="30">
        <v>698</v>
      </c>
      <c r="R114" s="30">
        <v>17</v>
      </c>
      <c r="S114" s="30">
        <v>0</v>
      </c>
      <c r="T114" s="30">
        <v>182</v>
      </c>
      <c r="U114" s="30">
        <v>178</v>
      </c>
      <c r="V114" s="30">
        <v>0</v>
      </c>
      <c r="W114" s="30">
        <v>103</v>
      </c>
      <c r="X114" s="30">
        <v>1412</v>
      </c>
      <c r="Y114" s="30">
        <v>1880</v>
      </c>
      <c r="Z114" s="30">
        <v>100</v>
      </c>
      <c r="AA114" s="30">
        <v>78</v>
      </c>
      <c r="AB114" s="30">
        <v>1680</v>
      </c>
      <c r="AC114" s="30">
        <v>12675</v>
      </c>
      <c r="AD114" t="s">
        <v>148</v>
      </c>
    </row>
    <row r="115" spans="1:30" x14ac:dyDescent="0.35">
      <c r="A115" s="61">
        <f t="shared" si="1"/>
        <v>0</v>
      </c>
      <c r="B115" s="30" t="s">
        <v>157</v>
      </c>
      <c r="C115" s="30">
        <v>0</v>
      </c>
      <c r="D115" s="30">
        <v>1</v>
      </c>
      <c r="E115" s="30">
        <v>12514</v>
      </c>
      <c r="F115" s="30">
        <v>0</v>
      </c>
      <c r="G115" s="30">
        <v>0</v>
      </c>
      <c r="H115" s="30">
        <v>0</v>
      </c>
      <c r="I115" s="30">
        <v>1738</v>
      </c>
      <c r="J115" s="30">
        <v>0</v>
      </c>
      <c r="K115" s="30">
        <v>427</v>
      </c>
      <c r="L115" s="30">
        <v>480</v>
      </c>
      <c r="M115" s="30">
        <v>15159</v>
      </c>
      <c r="N115" s="30">
        <v>1028</v>
      </c>
      <c r="O115" s="30">
        <v>0</v>
      </c>
      <c r="P115" s="30">
        <v>2692</v>
      </c>
      <c r="Q115" s="30">
        <v>7716</v>
      </c>
      <c r="R115" s="30">
        <v>0</v>
      </c>
      <c r="S115" s="30">
        <v>0</v>
      </c>
      <c r="T115" s="30">
        <v>1460</v>
      </c>
      <c r="U115" s="30">
        <v>1026</v>
      </c>
      <c r="V115" s="30">
        <v>0</v>
      </c>
      <c r="W115" s="30">
        <v>320</v>
      </c>
      <c r="X115" s="30">
        <v>14242</v>
      </c>
      <c r="Y115" s="30">
        <v>1000</v>
      </c>
      <c r="Z115" s="30">
        <v>1000</v>
      </c>
      <c r="AA115" s="30">
        <v>26</v>
      </c>
      <c r="AB115" s="30">
        <v>0</v>
      </c>
      <c r="AC115" s="30">
        <v>110000</v>
      </c>
      <c r="AD115" t="s">
        <v>157</v>
      </c>
    </row>
    <row r="116" spans="1:30" x14ac:dyDescent="0.35">
      <c r="A116" s="61">
        <f t="shared" si="1"/>
        <v>0</v>
      </c>
      <c r="B116" s="30" t="s">
        <v>158</v>
      </c>
      <c r="C116" s="30">
        <v>0</v>
      </c>
      <c r="D116" s="30"/>
      <c r="E116" s="30">
        <v>1702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34</v>
      </c>
      <c r="M116" s="30">
        <v>1736</v>
      </c>
      <c r="N116" s="30">
        <v>80</v>
      </c>
      <c r="O116" s="30">
        <v>0</v>
      </c>
      <c r="P116" s="30">
        <v>397</v>
      </c>
      <c r="Q116" s="30">
        <v>523</v>
      </c>
      <c r="R116" s="30">
        <v>80</v>
      </c>
      <c r="S116" s="30">
        <v>0</v>
      </c>
      <c r="T116" s="30">
        <v>504</v>
      </c>
      <c r="U116" s="30">
        <v>0</v>
      </c>
      <c r="V116" s="30">
        <v>0</v>
      </c>
      <c r="W116" s="30">
        <v>38</v>
      </c>
      <c r="X116" s="30">
        <v>1622</v>
      </c>
      <c r="Y116" s="30">
        <v>0</v>
      </c>
      <c r="Z116" s="30">
        <v>0</v>
      </c>
      <c r="AA116" s="30">
        <v>0</v>
      </c>
      <c r="AB116" s="30">
        <v>0</v>
      </c>
      <c r="AC116" s="30">
        <v>22532</v>
      </c>
      <c r="AD116" t="s">
        <v>157</v>
      </c>
    </row>
    <row r="117" spans="1:30" x14ac:dyDescent="0.35">
      <c r="A117" s="61">
        <f t="shared" si="1"/>
        <v>0</v>
      </c>
      <c r="B117" s="30" t="s">
        <v>159</v>
      </c>
      <c r="C117" s="30">
        <v>0</v>
      </c>
      <c r="D117" s="30"/>
      <c r="E117" s="30">
        <v>4613</v>
      </c>
      <c r="F117" s="30">
        <v>1528</v>
      </c>
      <c r="G117" s="30">
        <v>454</v>
      </c>
      <c r="H117" s="30">
        <v>0</v>
      </c>
      <c r="I117" s="30">
        <v>0</v>
      </c>
      <c r="J117" s="30">
        <v>0</v>
      </c>
      <c r="K117" s="30">
        <v>0</v>
      </c>
      <c r="L117" s="30">
        <v>187</v>
      </c>
      <c r="M117" s="30">
        <v>6782</v>
      </c>
      <c r="N117" s="30">
        <v>1004</v>
      </c>
      <c r="O117" s="82">
        <v>-1</v>
      </c>
      <c r="P117" s="30">
        <v>394</v>
      </c>
      <c r="Q117" s="30">
        <v>2572</v>
      </c>
      <c r="R117" s="30">
        <v>0</v>
      </c>
      <c r="S117" s="30">
        <v>0</v>
      </c>
      <c r="T117" s="30">
        <v>467</v>
      </c>
      <c r="U117" s="30">
        <v>1181</v>
      </c>
      <c r="V117" s="30">
        <v>31</v>
      </c>
      <c r="W117" s="30">
        <v>35</v>
      </c>
      <c r="X117" s="30">
        <v>5684</v>
      </c>
      <c r="Y117" s="30">
        <v>16650</v>
      </c>
      <c r="Z117" s="30">
        <v>852</v>
      </c>
      <c r="AA117" s="30">
        <v>328</v>
      </c>
      <c r="AB117" s="30">
        <v>5334</v>
      </c>
      <c r="AC117" s="30">
        <v>44041</v>
      </c>
      <c r="AD117" t="s">
        <v>157</v>
      </c>
    </row>
    <row r="118" spans="1:30" x14ac:dyDescent="0.35">
      <c r="A118" s="61">
        <f t="shared" si="1"/>
        <v>0</v>
      </c>
      <c r="B118" s="30" t="s">
        <v>918</v>
      </c>
      <c r="C118" s="30">
        <v>0</v>
      </c>
      <c r="D118" s="30"/>
      <c r="E118" s="30">
        <v>1254</v>
      </c>
      <c r="F118" s="30">
        <v>0</v>
      </c>
      <c r="G118" s="30">
        <v>0</v>
      </c>
      <c r="H118" s="30">
        <v>0</v>
      </c>
      <c r="I118" s="30">
        <v>10</v>
      </c>
      <c r="J118" s="30">
        <v>0</v>
      </c>
      <c r="K118" s="30">
        <v>35</v>
      </c>
      <c r="L118" s="30">
        <v>5</v>
      </c>
      <c r="M118" s="30">
        <v>1304</v>
      </c>
      <c r="N118" s="30">
        <v>25</v>
      </c>
      <c r="O118" s="30">
        <v>5</v>
      </c>
      <c r="P118" s="30">
        <v>140</v>
      </c>
      <c r="Q118" s="30">
        <v>1027</v>
      </c>
      <c r="R118" s="30">
        <v>37</v>
      </c>
      <c r="S118" s="30">
        <v>0</v>
      </c>
      <c r="T118" s="30">
        <v>138</v>
      </c>
      <c r="U118" s="30">
        <v>0</v>
      </c>
      <c r="V118" s="30">
        <v>0</v>
      </c>
      <c r="W118" s="30">
        <v>10</v>
      </c>
      <c r="X118" s="30">
        <v>1382</v>
      </c>
      <c r="Y118" s="30">
        <v>0</v>
      </c>
      <c r="Z118" s="30">
        <v>0</v>
      </c>
      <c r="AA118" s="30">
        <v>0</v>
      </c>
      <c r="AB118" s="30">
        <v>0</v>
      </c>
      <c r="AC118" s="30">
        <v>28916</v>
      </c>
      <c r="AD118" t="s">
        <v>157</v>
      </c>
    </row>
    <row r="119" spans="1:30" x14ac:dyDescent="0.35">
      <c r="A119" s="61">
        <f t="shared" si="1"/>
        <v>0</v>
      </c>
      <c r="B119" s="30" t="s">
        <v>160</v>
      </c>
      <c r="C119" s="30">
        <v>0</v>
      </c>
      <c r="D119" s="30"/>
      <c r="E119" s="30">
        <v>1273</v>
      </c>
      <c r="F119" s="30">
        <v>874</v>
      </c>
      <c r="G119" s="30">
        <v>195</v>
      </c>
      <c r="H119" s="30">
        <v>0</v>
      </c>
      <c r="I119" s="30">
        <v>0</v>
      </c>
      <c r="J119" s="30">
        <v>0</v>
      </c>
      <c r="K119" s="30">
        <v>0</v>
      </c>
      <c r="L119" s="30">
        <v>98</v>
      </c>
      <c r="M119" s="30">
        <v>2440</v>
      </c>
      <c r="N119" s="30">
        <v>0</v>
      </c>
      <c r="O119" s="30">
        <v>0</v>
      </c>
      <c r="P119" s="30">
        <v>198</v>
      </c>
      <c r="Q119" s="30">
        <v>1200</v>
      </c>
      <c r="R119" s="30">
        <v>247</v>
      </c>
      <c r="S119" s="30">
        <v>0</v>
      </c>
      <c r="T119" s="30">
        <v>282</v>
      </c>
      <c r="U119" s="30">
        <v>400</v>
      </c>
      <c r="V119" s="30">
        <v>0</v>
      </c>
      <c r="W119" s="30">
        <v>48</v>
      </c>
      <c r="X119" s="30">
        <v>2375</v>
      </c>
      <c r="Y119" s="30">
        <v>5250</v>
      </c>
      <c r="Z119" s="30">
        <v>188</v>
      </c>
      <c r="AA119" s="30">
        <v>211</v>
      </c>
      <c r="AB119" s="30">
        <v>4090</v>
      </c>
      <c r="AC119" s="30">
        <v>45023</v>
      </c>
      <c r="AD119" t="s">
        <v>157</v>
      </c>
    </row>
    <row r="120" spans="1:30" x14ac:dyDescent="0.35">
      <c r="A120" s="61">
        <f t="shared" si="1"/>
        <v>0</v>
      </c>
      <c r="B120" s="30" t="s">
        <v>161</v>
      </c>
      <c r="C120" s="30">
        <v>0</v>
      </c>
      <c r="D120" s="30">
        <v>1</v>
      </c>
      <c r="E120" s="30">
        <v>595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0">
        <v>1</v>
      </c>
      <c r="M120" s="30">
        <v>596</v>
      </c>
      <c r="N120" s="30">
        <v>9</v>
      </c>
      <c r="O120" s="30">
        <v>0</v>
      </c>
      <c r="P120" s="30">
        <v>100</v>
      </c>
      <c r="Q120" s="30">
        <v>325</v>
      </c>
      <c r="R120" s="30">
        <v>47</v>
      </c>
      <c r="S120" s="30">
        <v>0</v>
      </c>
      <c r="T120" s="30">
        <v>119</v>
      </c>
      <c r="U120" s="30">
        <v>12</v>
      </c>
      <c r="V120" s="30">
        <v>0</v>
      </c>
      <c r="W120" s="30">
        <v>21</v>
      </c>
      <c r="X120" s="30">
        <v>633</v>
      </c>
      <c r="Y120" s="30">
        <v>300</v>
      </c>
      <c r="Z120" s="30">
        <v>0</v>
      </c>
      <c r="AA120" s="30">
        <v>12</v>
      </c>
      <c r="AB120" s="30">
        <v>300</v>
      </c>
      <c r="AC120" s="30">
        <v>5414</v>
      </c>
      <c r="AD120" t="s">
        <v>157</v>
      </c>
    </row>
    <row r="121" spans="1:30" x14ac:dyDescent="0.35">
      <c r="A121" s="61">
        <f t="shared" si="1"/>
        <v>0</v>
      </c>
      <c r="B121" s="30" t="s">
        <v>162</v>
      </c>
      <c r="C121" s="30">
        <v>0</v>
      </c>
      <c r="D121" s="30"/>
      <c r="E121" s="30">
        <v>1037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6</v>
      </c>
      <c r="L121" s="30">
        <v>34</v>
      </c>
      <c r="M121" s="30">
        <v>1077</v>
      </c>
      <c r="N121" s="30">
        <v>46</v>
      </c>
      <c r="O121" s="30">
        <v>0</v>
      </c>
      <c r="P121" s="30">
        <v>61</v>
      </c>
      <c r="Q121" s="30">
        <v>561</v>
      </c>
      <c r="R121" s="30">
        <v>4</v>
      </c>
      <c r="S121" s="30">
        <v>0</v>
      </c>
      <c r="T121" s="30">
        <v>64</v>
      </c>
      <c r="U121" s="30">
        <v>157</v>
      </c>
      <c r="V121" s="30">
        <v>0</v>
      </c>
      <c r="W121" s="30">
        <v>15</v>
      </c>
      <c r="X121" s="30">
        <v>908</v>
      </c>
      <c r="Y121" s="30">
        <v>2800</v>
      </c>
      <c r="Z121" s="30">
        <v>40</v>
      </c>
      <c r="AA121" s="30">
        <v>118</v>
      </c>
      <c r="AB121" s="30">
        <v>2706</v>
      </c>
      <c r="AC121" s="30">
        <v>12563</v>
      </c>
      <c r="AD121" t="s">
        <v>157</v>
      </c>
    </row>
    <row r="122" spans="1:30" x14ac:dyDescent="0.35">
      <c r="A122" s="61">
        <f t="shared" si="1"/>
        <v>0</v>
      </c>
      <c r="B122" s="30" t="s">
        <v>1105</v>
      </c>
      <c r="C122" s="30">
        <v>0</v>
      </c>
      <c r="D122" s="30"/>
      <c r="E122" s="30">
        <v>2336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305</v>
      </c>
      <c r="M122" s="30">
        <v>2641</v>
      </c>
      <c r="N122" s="30">
        <v>71</v>
      </c>
      <c r="O122" s="30">
        <v>0</v>
      </c>
      <c r="P122" s="30">
        <v>0</v>
      </c>
      <c r="Q122" s="30">
        <v>0</v>
      </c>
      <c r="R122" s="30">
        <v>336</v>
      </c>
      <c r="S122" s="30">
        <v>0</v>
      </c>
      <c r="T122" s="30">
        <v>89</v>
      </c>
      <c r="U122" s="30">
        <v>1750</v>
      </c>
      <c r="V122" s="30">
        <v>0</v>
      </c>
      <c r="W122" s="30">
        <v>104</v>
      </c>
      <c r="X122" s="30">
        <v>2350</v>
      </c>
      <c r="Y122" s="30">
        <v>34150</v>
      </c>
      <c r="Z122" s="30">
        <v>397</v>
      </c>
      <c r="AA122" s="30">
        <v>1354</v>
      </c>
      <c r="AB122" s="30">
        <v>32499</v>
      </c>
      <c r="AC122" s="30">
        <v>0</v>
      </c>
      <c r="AD122" t="s">
        <v>157</v>
      </c>
    </row>
    <row r="123" spans="1:30" x14ac:dyDescent="0.35">
      <c r="A123" s="61" t="e">
        <f t="shared" si="1"/>
        <v>#VALUE!</v>
      </c>
      <c r="B123" s="30" t="s">
        <v>1106</v>
      </c>
      <c r="C123" s="30">
        <v>0</v>
      </c>
      <c r="D123" s="30"/>
      <c r="E123" s="30" t="s">
        <v>884</v>
      </c>
      <c r="F123" s="30" t="s">
        <v>884</v>
      </c>
      <c r="G123" s="30" t="s">
        <v>884</v>
      </c>
      <c r="H123" s="30" t="s">
        <v>884</v>
      </c>
      <c r="I123" s="30" t="s">
        <v>884</v>
      </c>
      <c r="J123" s="30" t="s">
        <v>884</v>
      </c>
      <c r="K123" s="30" t="s">
        <v>884</v>
      </c>
      <c r="L123" s="30" t="s">
        <v>884</v>
      </c>
      <c r="M123" s="30" t="s">
        <v>884</v>
      </c>
      <c r="N123" s="30" t="s">
        <v>884</v>
      </c>
      <c r="O123" s="30" t="s">
        <v>884</v>
      </c>
      <c r="P123" s="30" t="s">
        <v>884</v>
      </c>
      <c r="Q123" s="30" t="s">
        <v>884</v>
      </c>
      <c r="R123" s="30" t="s">
        <v>884</v>
      </c>
      <c r="S123" s="30" t="s">
        <v>884</v>
      </c>
      <c r="T123" s="30" t="s">
        <v>884</v>
      </c>
      <c r="U123" s="30" t="s">
        <v>884</v>
      </c>
      <c r="V123" s="30" t="s">
        <v>884</v>
      </c>
      <c r="W123" s="30" t="s">
        <v>884</v>
      </c>
      <c r="X123" s="30" t="s">
        <v>884</v>
      </c>
      <c r="Y123" s="30" t="s">
        <v>884</v>
      </c>
      <c r="Z123" s="30" t="s">
        <v>884</v>
      </c>
      <c r="AA123" s="30" t="s">
        <v>884</v>
      </c>
      <c r="AB123" s="30">
        <v>0</v>
      </c>
      <c r="AC123" s="30">
        <v>0</v>
      </c>
      <c r="AD123" t="s">
        <v>165</v>
      </c>
    </row>
    <row r="124" spans="1:30" x14ac:dyDescent="0.35">
      <c r="A124" s="61">
        <f t="shared" si="1"/>
        <v>0</v>
      </c>
      <c r="B124" s="30" t="s">
        <v>920</v>
      </c>
      <c r="C124" s="30">
        <v>0</v>
      </c>
      <c r="D124" s="30"/>
      <c r="E124" s="30">
        <v>11004</v>
      </c>
      <c r="F124" s="30">
        <v>0</v>
      </c>
      <c r="G124" s="30">
        <v>0</v>
      </c>
      <c r="H124" s="30">
        <v>0</v>
      </c>
      <c r="I124" s="30">
        <v>0</v>
      </c>
      <c r="J124" s="30">
        <v>3164</v>
      </c>
      <c r="K124" s="30">
        <v>39</v>
      </c>
      <c r="L124" s="30">
        <v>2773</v>
      </c>
      <c r="M124" s="30">
        <v>16980</v>
      </c>
      <c r="N124" s="30">
        <v>1665</v>
      </c>
      <c r="O124" s="30">
        <v>0</v>
      </c>
      <c r="P124" s="30">
        <v>635</v>
      </c>
      <c r="Q124" s="30">
        <v>4823</v>
      </c>
      <c r="R124" s="30">
        <v>0</v>
      </c>
      <c r="S124" s="30">
        <v>13</v>
      </c>
      <c r="T124" s="30">
        <v>1003</v>
      </c>
      <c r="U124" s="30">
        <v>2464</v>
      </c>
      <c r="V124" s="30">
        <v>0</v>
      </c>
      <c r="W124" s="30">
        <v>2077</v>
      </c>
      <c r="X124" s="30">
        <v>12680</v>
      </c>
      <c r="Y124" s="30">
        <v>15590</v>
      </c>
      <c r="Z124" s="30">
        <v>1798</v>
      </c>
      <c r="AA124" s="30">
        <v>666</v>
      </c>
      <c r="AB124" s="30">
        <v>12405</v>
      </c>
      <c r="AC124" s="30">
        <v>68475</v>
      </c>
      <c r="AD124" t="s">
        <v>165</v>
      </c>
    </row>
    <row r="125" spans="1:30" x14ac:dyDescent="0.35">
      <c r="A125" s="61">
        <f t="shared" si="1"/>
        <v>0</v>
      </c>
      <c r="B125" s="30" t="s">
        <v>921</v>
      </c>
      <c r="C125" s="30">
        <v>0</v>
      </c>
      <c r="D125" s="30"/>
      <c r="E125" s="30">
        <v>6853</v>
      </c>
      <c r="F125" s="30">
        <v>0</v>
      </c>
      <c r="G125" s="30">
        <v>0</v>
      </c>
      <c r="H125" s="30">
        <v>0</v>
      </c>
      <c r="I125" s="30">
        <v>0</v>
      </c>
      <c r="J125" s="30">
        <v>612</v>
      </c>
      <c r="K125" s="30">
        <v>0</v>
      </c>
      <c r="L125" s="30">
        <v>941</v>
      </c>
      <c r="M125" s="30">
        <v>8406</v>
      </c>
      <c r="N125" s="30">
        <v>123</v>
      </c>
      <c r="O125" s="30">
        <v>0</v>
      </c>
      <c r="P125" s="30">
        <v>728</v>
      </c>
      <c r="Q125" s="30">
        <v>2045</v>
      </c>
      <c r="R125" s="30">
        <v>0</v>
      </c>
      <c r="S125" s="30">
        <v>1182</v>
      </c>
      <c r="T125" s="30">
        <v>736</v>
      </c>
      <c r="U125" s="30">
        <v>2171</v>
      </c>
      <c r="V125" s="30">
        <v>0</v>
      </c>
      <c r="W125" s="30">
        <v>1676</v>
      </c>
      <c r="X125" s="30">
        <v>8661</v>
      </c>
      <c r="Y125" s="30">
        <v>59700</v>
      </c>
      <c r="Z125" s="30">
        <v>660</v>
      </c>
      <c r="AA125" s="30">
        <v>1511</v>
      </c>
      <c r="AB125" s="30">
        <v>55555</v>
      </c>
      <c r="AC125" s="30">
        <v>71384</v>
      </c>
      <c r="AD125" t="s">
        <v>165</v>
      </c>
    </row>
    <row r="126" spans="1:30" x14ac:dyDescent="0.35">
      <c r="A126" s="61">
        <f t="shared" si="1"/>
        <v>0</v>
      </c>
      <c r="B126" s="30" t="s">
        <v>164</v>
      </c>
      <c r="C126" s="30">
        <v>0</v>
      </c>
      <c r="D126" s="30"/>
      <c r="E126" s="30">
        <v>2259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61</v>
      </c>
      <c r="M126" s="30">
        <v>2320</v>
      </c>
      <c r="N126" s="30">
        <v>58</v>
      </c>
      <c r="O126" s="30">
        <v>0</v>
      </c>
      <c r="P126" s="30">
        <v>0</v>
      </c>
      <c r="Q126" s="30">
        <v>1482</v>
      </c>
      <c r="R126" s="30">
        <v>23</v>
      </c>
      <c r="S126" s="30">
        <v>0</v>
      </c>
      <c r="T126" s="30">
        <v>366</v>
      </c>
      <c r="U126" s="30">
        <v>243</v>
      </c>
      <c r="V126" s="30">
        <v>0</v>
      </c>
      <c r="W126" s="30">
        <v>163</v>
      </c>
      <c r="X126" s="30">
        <v>2335</v>
      </c>
      <c r="Y126" s="30">
        <v>3750</v>
      </c>
      <c r="Z126" s="30">
        <v>151</v>
      </c>
      <c r="AA126" s="30">
        <v>93</v>
      </c>
      <c r="AB126" s="30">
        <v>1718</v>
      </c>
      <c r="AC126" s="30">
        <v>28721</v>
      </c>
      <c r="AD126" t="s">
        <v>165</v>
      </c>
    </row>
    <row r="127" spans="1:30" x14ac:dyDescent="0.35">
      <c r="A127" s="61">
        <f t="shared" si="1"/>
        <v>0</v>
      </c>
      <c r="B127" s="30" t="s">
        <v>166</v>
      </c>
      <c r="C127" s="30">
        <v>0</v>
      </c>
      <c r="D127" s="30"/>
      <c r="E127" s="30">
        <v>50461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23946</v>
      </c>
      <c r="M127" s="30">
        <v>74407</v>
      </c>
      <c r="N127" s="30">
        <v>2268</v>
      </c>
      <c r="O127" s="30">
        <v>393</v>
      </c>
      <c r="P127" s="30">
        <v>5244</v>
      </c>
      <c r="Q127" s="30">
        <v>15572</v>
      </c>
      <c r="R127" s="30">
        <v>9781</v>
      </c>
      <c r="S127" s="30">
        <v>811</v>
      </c>
      <c r="T127" s="30">
        <v>3893</v>
      </c>
      <c r="U127" s="30">
        <v>9394</v>
      </c>
      <c r="V127" s="30">
        <v>0</v>
      </c>
      <c r="W127" s="30">
        <v>2367</v>
      </c>
      <c r="X127" s="30">
        <v>49723</v>
      </c>
      <c r="Y127" s="30">
        <v>156522</v>
      </c>
      <c r="Z127" s="30">
        <v>5345</v>
      </c>
      <c r="AA127" s="30">
        <v>3983</v>
      </c>
      <c r="AB127" s="30">
        <v>91577</v>
      </c>
      <c r="AC127" s="30">
        <v>357611</v>
      </c>
      <c r="AD127" t="s">
        <v>165</v>
      </c>
    </row>
    <row r="128" spans="1:30" x14ac:dyDescent="0.35">
      <c r="A128" s="61">
        <f t="shared" si="1"/>
        <v>0</v>
      </c>
      <c r="B128" s="30" t="s">
        <v>922</v>
      </c>
      <c r="C128" s="30">
        <v>0</v>
      </c>
      <c r="D128" s="30"/>
      <c r="E128" s="30">
        <v>1778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218</v>
      </c>
      <c r="M128" s="30">
        <v>1996</v>
      </c>
      <c r="N128" s="30">
        <v>198</v>
      </c>
      <c r="O128" s="30">
        <v>0</v>
      </c>
      <c r="P128" s="30">
        <v>0</v>
      </c>
      <c r="Q128" s="30">
        <v>982</v>
      </c>
      <c r="R128" s="30">
        <v>0</v>
      </c>
      <c r="S128" s="30">
        <v>0</v>
      </c>
      <c r="T128" s="30">
        <v>338</v>
      </c>
      <c r="U128" s="30">
        <v>0</v>
      </c>
      <c r="V128" s="30">
        <v>0</v>
      </c>
      <c r="W128" s="30">
        <v>241</v>
      </c>
      <c r="X128" s="30">
        <v>1759</v>
      </c>
      <c r="Y128" s="30">
        <v>0</v>
      </c>
      <c r="Z128" s="30">
        <v>0</v>
      </c>
      <c r="AA128" s="30">
        <v>0</v>
      </c>
      <c r="AB128" s="30">
        <v>0</v>
      </c>
      <c r="AC128" s="30">
        <v>27500</v>
      </c>
      <c r="AD128" t="s">
        <v>165</v>
      </c>
    </row>
    <row r="129" spans="1:30" x14ac:dyDescent="0.35">
      <c r="A129" s="61">
        <f t="shared" si="1"/>
        <v>0</v>
      </c>
      <c r="B129" s="30" t="s">
        <v>167</v>
      </c>
      <c r="C129" s="30">
        <v>0</v>
      </c>
      <c r="D129" s="30"/>
      <c r="E129" s="30">
        <v>4415</v>
      </c>
      <c r="F129" s="30">
        <v>0</v>
      </c>
      <c r="G129" s="30">
        <v>287</v>
      </c>
      <c r="H129" s="30">
        <v>0</v>
      </c>
      <c r="I129" s="30">
        <v>0</v>
      </c>
      <c r="J129" s="30">
        <v>0</v>
      </c>
      <c r="K129" s="30">
        <v>118</v>
      </c>
      <c r="L129" s="30">
        <v>712</v>
      </c>
      <c r="M129" s="30">
        <v>5532</v>
      </c>
      <c r="N129" s="30">
        <v>164</v>
      </c>
      <c r="O129" s="30">
        <v>0</v>
      </c>
      <c r="P129" s="30">
        <v>294</v>
      </c>
      <c r="Q129" s="30">
        <v>1149</v>
      </c>
      <c r="R129" s="30">
        <v>1280</v>
      </c>
      <c r="S129" s="30">
        <v>0</v>
      </c>
      <c r="T129" s="30">
        <v>220</v>
      </c>
      <c r="U129" s="30">
        <v>1517</v>
      </c>
      <c r="V129" s="30">
        <v>0</v>
      </c>
      <c r="W129" s="30">
        <v>330</v>
      </c>
      <c r="X129" s="30">
        <v>4954</v>
      </c>
      <c r="Y129" s="30">
        <v>24300</v>
      </c>
      <c r="Z129" s="30">
        <v>652</v>
      </c>
      <c r="AA129" s="30">
        <v>864</v>
      </c>
      <c r="AB129" s="30">
        <v>18073</v>
      </c>
      <c r="AC129" s="30">
        <v>28657</v>
      </c>
      <c r="AD129" t="s">
        <v>165</v>
      </c>
    </row>
    <row r="130" spans="1:30" x14ac:dyDescent="0.35">
      <c r="A130" s="61">
        <f t="shared" si="1"/>
        <v>0</v>
      </c>
      <c r="B130" s="30" t="s">
        <v>168</v>
      </c>
      <c r="C130" s="30">
        <v>0</v>
      </c>
      <c r="D130" s="30"/>
      <c r="E130" s="30">
        <v>3633</v>
      </c>
      <c r="F130" s="30">
        <v>0</v>
      </c>
      <c r="G130" s="30">
        <v>728</v>
      </c>
      <c r="H130" s="30">
        <v>100</v>
      </c>
      <c r="I130" s="30">
        <v>325</v>
      </c>
      <c r="J130" s="30">
        <v>7</v>
      </c>
      <c r="K130" s="30">
        <v>0</v>
      </c>
      <c r="L130" s="30">
        <v>86</v>
      </c>
      <c r="M130" s="30">
        <v>4879</v>
      </c>
      <c r="N130" s="30">
        <v>219</v>
      </c>
      <c r="O130" s="30">
        <v>435</v>
      </c>
      <c r="P130" s="30">
        <v>570</v>
      </c>
      <c r="Q130" s="30">
        <v>890</v>
      </c>
      <c r="R130" s="30">
        <v>307</v>
      </c>
      <c r="S130" s="30">
        <v>0</v>
      </c>
      <c r="T130" s="30">
        <v>390</v>
      </c>
      <c r="U130" s="30">
        <v>1598</v>
      </c>
      <c r="V130" s="30">
        <v>98</v>
      </c>
      <c r="W130" s="30">
        <v>118</v>
      </c>
      <c r="X130" s="30">
        <v>4625</v>
      </c>
      <c r="Y130" s="30">
        <v>28300</v>
      </c>
      <c r="Z130" s="30">
        <v>1036</v>
      </c>
      <c r="AA130" s="30">
        <v>568</v>
      </c>
      <c r="AB130" s="30">
        <v>14654</v>
      </c>
      <c r="AC130" s="30">
        <v>35242</v>
      </c>
      <c r="AD130" t="s">
        <v>165</v>
      </c>
    </row>
    <row r="131" spans="1:30" x14ac:dyDescent="0.35">
      <c r="A131" s="61">
        <f t="shared" ref="A131:A194" si="2">+M131-SUM(E131:L131)</f>
        <v>0</v>
      </c>
      <c r="B131" s="30" t="s">
        <v>169</v>
      </c>
      <c r="C131" s="30">
        <v>0</v>
      </c>
      <c r="D131" s="30"/>
      <c r="E131" s="30">
        <v>2574</v>
      </c>
      <c r="F131" s="30">
        <v>288</v>
      </c>
      <c r="G131" s="30">
        <v>0</v>
      </c>
      <c r="H131" s="30">
        <v>0</v>
      </c>
      <c r="I131" s="30">
        <v>0</v>
      </c>
      <c r="J131" s="30">
        <v>7</v>
      </c>
      <c r="K131" s="30">
        <v>0</v>
      </c>
      <c r="L131" s="30">
        <v>2749</v>
      </c>
      <c r="M131" s="30">
        <v>5618</v>
      </c>
      <c r="N131" s="30">
        <v>58</v>
      </c>
      <c r="O131" s="30">
        <v>0</v>
      </c>
      <c r="P131" s="30">
        <v>0</v>
      </c>
      <c r="Q131" s="30">
        <v>1756</v>
      </c>
      <c r="R131" s="30">
        <v>658</v>
      </c>
      <c r="S131" s="30">
        <v>7</v>
      </c>
      <c r="T131" s="30">
        <v>928</v>
      </c>
      <c r="U131" s="30">
        <v>1208</v>
      </c>
      <c r="V131" s="30">
        <v>0</v>
      </c>
      <c r="W131" s="30">
        <v>1417</v>
      </c>
      <c r="X131" s="30">
        <v>6032</v>
      </c>
      <c r="Y131" s="30">
        <v>23425</v>
      </c>
      <c r="Z131" s="30">
        <v>372</v>
      </c>
      <c r="AA131" s="30">
        <v>838</v>
      </c>
      <c r="AB131" s="30">
        <v>22562</v>
      </c>
      <c r="AC131" s="30">
        <v>35166</v>
      </c>
      <c r="AD131" t="s">
        <v>165</v>
      </c>
    </row>
    <row r="132" spans="1:30" x14ac:dyDescent="0.35">
      <c r="A132" s="61">
        <f t="shared" si="2"/>
        <v>0</v>
      </c>
      <c r="B132" s="30" t="s">
        <v>923</v>
      </c>
      <c r="C132" s="30">
        <v>0</v>
      </c>
      <c r="D132" s="30"/>
      <c r="E132" s="30">
        <v>121</v>
      </c>
      <c r="F132" s="30">
        <v>29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150</v>
      </c>
      <c r="N132" s="30">
        <v>8</v>
      </c>
      <c r="O132" s="30">
        <v>8</v>
      </c>
      <c r="P132" s="30">
        <v>50</v>
      </c>
      <c r="Q132" s="30">
        <v>16</v>
      </c>
      <c r="R132" s="30">
        <v>0</v>
      </c>
      <c r="S132" s="30">
        <v>0</v>
      </c>
      <c r="T132" s="30">
        <v>87</v>
      </c>
      <c r="U132" s="30">
        <v>0</v>
      </c>
      <c r="V132" s="30">
        <v>0</v>
      </c>
      <c r="W132" s="30">
        <v>11</v>
      </c>
      <c r="X132" s="30">
        <v>180</v>
      </c>
      <c r="Y132" s="30">
        <v>0</v>
      </c>
      <c r="Z132" s="30">
        <v>0</v>
      </c>
      <c r="AA132" s="30">
        <v>0</v>
      </c>
      <c r="AB132" s="30">
        <v>0</v>
      </c>
      <c r="AC132" s="30">
        <v>916</v>
      </c>
      <c r="AD132" t="s">
        <v>165</v>
      </c>
    </row>
    <row r="133" spans="1:30" x14ac:dyDescent="0.35">
      <c r="A133" s="61">
        <f t="shared" si="2"/>
        <v>0</v>
      </c>
      <c r="B133" s="30" t="s">
        <v>174</v>
      </c>
      <c r="C133" s="30">
        <v>0</v>
      </c>
      <c r="D133" s="30"/>
      <c r="E133" s="30">
        <v>1322</v>
      </c>
      <c r="F133" s="30">
        <v>0</v>
      </c>
      <c r="G133" s="30">
        <v>216</v>
      </c>
      <c r="H133" s="30">
        <v>0</v>
      </c>
      <c r="I133" s="30">
        <v>0</v>
      </c>
      <c r="J133" s="30">
        <v>0</v>
      </c>
      <c r="K133" s="30">
        <v>0</v>
      </c>
      <c r="L133" s="30">
        <v>10</v>
      </c>
      <c r="M133" s="30">
        <v>1548</v>
      </c>
      <c r="N133" s="30">
        <v>61</v>
      </c>
      <c r="O133" s="30">
        <v>249</v>
      </c>
      <c r="P133" s="30">
        <v>60</v>
      </c>
      <c r="Q133" s="30">
        <v>296</v>
      </c>
      <c r="R133" s="30">
        <v>0</v>
      </c>
      <c r="S133" s="30">
        <v>0</v>
      </c>
      <c r="T133" s="30">
        <v>170</v>
      </c>
      <c r="U133" s="30">
        <v>630</v>
      </c>
      <c r="V133" s="30">
        <v>0</v>
      </c>
      <c r="W133" s="30">
        <v>30</v>
      </c>
      <c r="X133" s="30">
        <v>1496</v>
      </c>
      <c r="Y133" s="30">
        <v>7850</v>
      </c>
      <c r="Z133" s="30">
        <v>354</v>
      </c>
      <c r="AA133" s="30">
        <v>276</v>
      </c>
      <c r="AB133" s="30">
        <v>5160</v>
      </c>
      <c r="AC133" s="30">
        <v>13354</v>
      </c>
      <c r="AD133" t="s">
        <v>165</v>
      </c>
    </row>
    <row r="134" spans="1:30" x14ac:dyDescent="0.35">
      <c r="A134" s="61">
        <f t="shared" si="2"/>
        <v>0</v>
      </c>
      <c r="B134" s="30" t="s">
        <v>175</v>
      </c>
      <c r="C134" s="30">
        <v>0</v>
      </c>
      <c r="D134" s="30"/>
      <c r="E134" s="30">
        <v>1461</v>
      </c>
      <c r="F134" s="30">
        <v>0</v>
      </c>
      <c r="G134" s="30">
        <v>432</v>
      </c>
      <c r="H134" s="30">
        <v>0</v>
      </c>
      <c r="I134" s="30">
        <v>3</v>
      </c>
      <c r="J134" s="30">
        <v>0</v>
      </c>
      <c r="K134" s="30">
        <v>72</v>
      </c>
      <c r="L134" s="30">
        <v>90</v>
      </c>
      <c r="M134" s="30">
        <v>2058</v>
      </c>
      <c r="N134" s="30">
        <v>51</v>
      </c>
      <c r="O134" s="30">
        <v>364</v>
      </c>
      <c r="P134" s="30">
        <v>177</v>
      </c>
      <c r="Q134" s="30">
        <v>313</v>
      </c>
      <c r="R134" s="30">
        <v>193</v>
      </c>
      <c r="S134" s="30">
        <v>0</v>
      </c>
      <c r="T134" s="30">
        <v>196</v>
      </c>
      <c r="U134" s="30">
        <v>541</v>
      </c>
      <c r="V134" s="30">
        <v>0</v>
      </c>
      <c r="W134" s="30">
        <v>22</v>
      </c>
      <c r="X134" s="30">
        <v>1857</v>
      </c>
      <c r="Y134" s="30">
        <v>8750</v>
      </c>
      <c r="Z134" s="30">
        <v>315</v>
      </c>
      <c r="AA134" s="30">
        <v>227</v>
      </c>
      <c r="AB134" s="30">
        <v>4292</v>
      </c>
      <c r="AC134" s="30">
        <v>10170</v>
      </c>
      <c r="AD134" t="s">
        <v>165</v>
      </c>
    </row>
    <row r="135" spans="1:30" x14ac:dyDescent="0.35">
      <c r="A135" s="61">
        <f t="shared" si="2"/>
        <v>0</v>
      </c>
      <c r="B135" s="30" t="s">
        <v>176</v>
      </c>
      <c r="C135" s="30">
        <v>0</v>
      </c>
      <c r="D135" s="30"/>
      <c r="E135" s="30">
        <v>1969</v>
      </c>
      <c r="F135" s="30">
        <v>0</v>
      </c>
      <c r="G135" s="30">
        <v>532</v>
      </c>
      <c r="H135" s="30">
        <v>0</v>
      </c>
      <c r="I135" s="30">
        <v>0</v>
      </c>
      <c r="J135" s="30">
        <v>0</v>
      </c>
      <c r="K135" s="30">
        <v>47</v>
      </c>
      <c r="L135" s="30">
        <v>132</v>
      </c>
      <c r="M135" s="30">
        <v>2680</v>
      </c>
      <c r="N135" s="30">
        <v>395</v>
      </c>
      <c r="O135" s="30">
        <v>505</v>
      </c>
      <c r="P135" s="30">
        <v>398</v>
      </c>
      <c r="Q135" s="30">
        <v>493</v>
      </c>
      <c r="R135" s="30">
        <v>58</v>
      </c>
      <c r="S135" s="30">
        <v>0</v>
      </c>
      <c r="T135" s="30">
        <v>450</v>
      </c>
      <c r="U135" s="30">
        <v>808</v>
      </c>
      <c r="V135" s="30">
        <v>0</v>
      </c>
      <c r="W135" s="30">
        <v>93</v>
      </c>
      <c r="X135" s="30">
        <v>3200</v>
      </c>
      <c r="Y135" s="30">
        <v>12000</v>
      </c>
      <c r="Z135" s="30">
        <v>484</v>
      </c>
      <c r="AA135" s="30">
        <v>325</v>
      </c>
      <c r="AB135" s="30">
        <v>6468</v>
      </c>
      <c r="AC135" s="30">
        <v>14300</v>
      </c>
      <c r="AD135" t="s">
        <v>165</v>
      </c>
    </row>
    <row r="136" spans="1:30" x14ac:dyDescent="0.35">
      <c r="A136" s="61">
        <f t="shared" si="2"/>
        <v>0</v>
      </c>
      <c r="B136" s="30" t="s">
        <v>1043</v>
      </c>
      <c r="C136" s="30">
        <v>0</v>
      </c>
      <c r="D136" s="30"/>
      <c r="E136" s="30">
        <v>492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71</v>
      </c>
      <c r="M136" s="30">
        <v>563</v>
      </c>
      <c r="N136" s="30">
        <v>58</v>
      </c>
      <c r="O136" s="30">
        <v>0</v>
      </c>
      <c r="P136" s="30">
        <v>7</v>
      </c>
      <c r="Q136" s="30">
        <v>287</v>
      </c>
      <c r="R136" s="30">
        <v>65</v>
      </c>
      <c r="S136" s="30">
        <v>0</v>
      </c>
      <c r="T136" s="30">
        <v>125</v>
      </c>
      <c r="U136" s="30">
        <v>0</v>
      </c>
      <c r="V136" s="30">
        <v>0</v>
      </c>
      <c r="W136" s="30">
        <v>27</v>
      </c>
      <c r="X136" s="30">
        <v>569</v>
      </c>
      <c r="Y136" s="30">
        <v>1200</v>
      </c>
      <c r="Z136" s="30">
        <v>0</v>
      </c>
      <c r="AA136" s="30">
        <v>0</v>
      </c>
      <c r="AB136" s="30">
        <v>600</v>
      </c>
      <c r="AC136" s="30">
        <v>7265</v>
      </c>
      <c r="AD136" t="s">
        <v>179</v>
      </c>
    </row>
    <row r="137" spans="1:30" x14ac:dyDescent="0.35">
      <c r="A137" s="61">
        <f t="shared" si="2"/>
        <v>0</v>
      </c>
      <c r="B137" s="30" t="s">
        <v>180</v>
      </c>
      <c r="C137" s="30">
        <v>0</v>
      </c>
      <c r="D137" s="30"/>
      <c r="E137" s="30">
        <v>464</v>
      </c>
      <c r="F137" s="30">
        <v>88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  <c r="L137" s="30">
        <v>18</v>
      </c>
      <c r="M137" s="30">
        <v>570</v>
      </c>
      <c r="N137" s="30">
        <v>0</v>
      </c>
      <c r="O137" s="30">
        <v>0</v>
      </c>
      <c r="P137" s="30">
        <v>90</v>
      </c>
      <c r="Q137" s="30">
        <v>332</v>
      </c>
      <c r="R137" s="30">
        <v>14</v>
      </c>
      <c r="S137" s="30">
        <v>0</v>
      </c>
      <c r="T137" s="30">
        <v>132</v>
      </c>
      <c r="U137" s="30">
        <v>0</v>
      </c>
      <c r="V137" s="30">
        <v>0</v>
      </c>
      <c r="W137" s="30">
        <v>0</v>
      </c>
      <c r="X137" s="30">
        <v>568</v>
      </c>
      <c r="Y137" s="30">
        <v>0</v>
      </c>
      <c r="Z137" s="30">
        <v>0</v>
      </c>
      <c r="AA137" s="30">
        <v>0</v>
      </c>
      <c r="AB137" s="30">
        <v>0</v>
      </c>
      <c r="AC137" s="30">
        <v>14830</v>
      </c>
      <c r="AD137" t="s">
        <v>179</v>
      </c>
    </row>
    <row r="138" spans="1:30" x14ac:dyDescent="0.35">
      <c r="A138" s="61">
        <f t="shared" si="2"/>
        <v>0</v>
      </c>
      <c r="B138" s="30" t="s">
        <v>182</v>
      </c>
      <c r="C138" s="30">
        <v>0</v>
      </c>
      <c r="D138" s="30"/>
      <c r="E138" s="30">
        <v>296</v>
      </c>
      <c r="F138" s="30">
        <v>259</v>
      </c>
      <c r="G138" s="30">
        <v>0</v>
      </c>
      <c r="H138" s="30">
        <v>0</v>
      </c>
      <c r="I138" s="30">
        <v>0</v>
      </c>
      <c r="J138" s="30">
        <v>48</v>
      </c>
      <c r="K138" s="30">
        <v>0</v>
      </c>
      <c r="L138" s="30">
        <v>0</v>
      </c>
      <c r="M138" s="30">
        <v>603</v>
      </c>
      <c r="N138" s="30">
        <v>13</v>
      </c>
      <c r="O138" s="30">
        <v>0</v>
      </c>
      <c r="P138" s="30">
        <v>160</v>
      </c>
      <c r="Q138" s="30">
        <v>341</v>
      </c>
      <c r="R138" s="30">
        <v>0</v>
      </c>
      <c r="S138" s="30">
        <v>0</v>
      </c>
      <c r="T138" s="30">
        <v>167</v>
      </c>
      <c r="U138" s="30">
        <v>0</v>
      </c>
      <c r="V138" s="30">
        <v>0</v>
      </c>
      <c r="W138" s="30">
        <v>10</v>
      </c>
      <c r="X138" s="30">
        <v>691</v>
      </c>
      <c r="Y138" s="30">
        <v>0</v>
      </c>
      <c r="Z138" s="30">
        <v>0</v>
      </c>
      <c r="AA138" s="30">
        <v>0</v>
      </c>
      <c r="AB138" s="30">
        <v>0</v>
      </c>
      <c r="AC138" s="30">
        <v>11500</v>
      </c>
      <c r="AD138" t="s">
        <v>179</v>
      </c>
    </row>
    <row r="139" spans="1:30" x14ac:dyDescent="0.35">
      <c r="A139" s="61">
        <f t="shared" si="2"/>
        <v>0</v>
      </c>
      <c r="B139" s="30" t="s">
        <v>1107</v>
      </c>
      <c r="C139" s="30">
        <v>0</v>
      </c>
      <c r="D139" s="30">
        <v>1</v>
      </c>
      <c r="E139" s="30">
        <v>9249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130</v>
      </c>
      <c r="L139" s="30">
        <v>235</v>
      </c>
      <c r="M139" s="30">
        <v>9614</v>
      </c>
      <c r="N139" s="30">
        <v>336</v>
      </c>
      <c r="O139" s="30">
        <v>0</v>
      </c>
      <c r="P139" s="30">
        <v>954</v>
      </c>
      <c r="Q139" s="30">
        <v>4862</v>
      </c>
      <c r="R139" s="30">
        <v>517</v>
      </c>
      <c r="S139" s="30">
        <v>0</v>
      </c>
      <c r="T139" s="30">
        <v>430</v>
      </c>
      <c r="U139" s="30">
        <v>840</v>
      </c>
      <c r="V139" s="30">
        <v>0</v>
      </c>
      <c r="W139" s="30">
        <v>479</v>
      </c>
      <c r="X139" s="30">
        <v>8418</v>
      </c>
      <c r="Y139" s="30">
        <v>7923</v>
      </c>
      <c r="Z139" s="30">
        <v>503</v>
      </c>
      <c r="AA139" s="30">
        <v>337</v>
      </c>
      <c r="AB139" s="30">
        <v>6627</v>
      </c>
      <c r="AC139" s="30">
        <v>53500</v>
      </c>
      <c r="AD139" t="s">
        <v>179</v>
      </c>
    </row>
    <row r="140" spans="1:30" x14ac:dyDescent="0.35">
      <c r="A140" s="61">
        <f t="shared" si="2"/>
        <v>0</v>
      </c>
      <c r="B140" s="30" t="s">
        <v>924</v>
      </c>
      <c r="C140" s="30">
        <v>0</v>
      </c>
      <c r="D140" s="30"/>
      <c r="E140" s="30">
        <v>436</v>
      </c>
      <c r="F140" s="30">
        <v>202</v>
      </c>
      <c r="G140" s="30">
        <v>0</v>
      </c>
      <c r="H140" s="30">
        <v>0</v>
      </c>
      <c r="I140" s="30">
        <v>0</v>
      </c>
      <c r="J140" s="30">
        <v>0</v>
      </c>
      <c r="K140" s="30">
        <v>25</v>
      </c>
      <c r="L140" s="30">
        <v>7</v>
      </c>
      <c r="M140" s="30">
        <v>670</v>
      </c>
      <c r="N140" s="30">
        <v>120</v>
      </c>
      <c r="O140" s="30">
        <v>5</v>
      </c>
      <c r="P140" s="30">
        <v>95</v>
      </c>
      <c r="Q140" s="30">
        <v>283</v>
      </c>
      <c r="R140" s="30">
        <v>0</v>
      </c>
      <c r="S140" s="30">
        <v>0</v>
      </c>
      <c r="T140" s="30">
        <v>115</v>
      </c>
      <c r="U140" s="30">
        <v>0</v>
      </c>
      <c r="V140" s="30">
        <v>0</v>
      </c>
      <c r="W140" s="30">
        <v>17</v>
      </c>
      <c r="X140" s="30">
        <v>635</v>
      </c>
      <c r="Y140" s="30">
        <v>0</v>
      </c>
      <c r="Z140" s="30">
        <v>0</v>
      </c>
      <c r="AA140" s="30">
        <v>0</v>
      </c>
      <c r="AB140" s="30">
        <v>0</v>
      </c>
      <c r="AC140" s="30">
        <v>13332</v>
      </c>
      <c r="AD140" t="s">
        <v>189</v>
      </c>
    </row>
    <row r="141" spans="1:30" x14ac:dyDescent="0.35">
      <c r="A141" s="61">
        <f t="shared" si="2"/>
        <v>0</v>
      </c>
      <c r="B141" s="30" t="s">
        <v>1294</v>
      </c>
      <c r="C141" s="30">
        <v>0</v>
      </c>
      <c r="D141" s="30"/>
      <c r="E141" s="30">
        <v>1163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0">
        <v>167</v>
      </c>
      <c r="M141" s="30">
        <v>1330</v>
      </c>
      <c r="N141" s="30">
        <v>88</v>
      </c>
      <c r="O141" s="30">
        <v>0</v>
      </c>
      <c r="P141" s="30">
        <v>135</v>
      </c>
      <c r="Q141" s="30">
        <v>350</v>
      </c>
      <c r="R141" s="30">
        <v>0</v>
      </c>
      <c r="S141" s="30">
        <v>0</v>
      </c>
      <c r="T141" s="30">
        <v>140</v>
      </c>
      <c r="U141" s="30">
        <v>260</v>
      </c>
      <c r="V141" s="30">
        <v>0</v>
      </c>
      <c r="W141" s="30">
        <v>155</v>
      </c>
      <c r="X141" s="30">
        <v>1128</v>
      </c>
      <c r="Y141" s="30">
        <v>4200</v>
      </c>
      <c r="Z141" s="30">
        <v>126</v>
      </c>
      <c r="AA141" s="30">
        <v>134</v>
      </c>
      <c r="AB141" s="30">
        <v>3134</v>
      </c>
      <c r="AC141" s="30">
        <v>12008</v>
      </c>
      <c r="AD141" t="s">
        <v>189</v>
      </c>
    </row>
    <row r="142" spans="1:30" x14ac:dyDescent="0.35">
      <c r="A142" s="61">
        <f t="shared" si="2"/>
        <v>0</v>
      </c>
      <c r="B142" s="30" t="s">
        <v>1045</v>
      </c>
      <c r="C142" s="30">
        <v>0</v>
      </c>
      <c r="D142" s="30"/>
      <c r="E142" s="30">
        <v>1691</v>
      </c>
      <c r="F142" s="30">
        <v>0</v>
      </c>
      <c r="G142" s="30">
        <v>0</v>
      </c>
      <c r="H142" s="30">
        <v>0</v>
      </c>
      <c r="I142" s="30">
        <v>152</v>
      </c>
      <c r="J142" s="30">
        <v>0</v>
      </c>
      <c r="K142" s="30">
        <v>0</v>
      </c>
      <c r="L142" s="30">
        <v>41</v>
      </c>
      <c r="M142" s="30">
        <v>1884</v>
      </c>
      <c r="N142" s="30">
        <v>0</v>
      </c>
      <c r="O142" s="30">
        <v>45</v>
      </c>
      <c r="P142" s="30">
        <v>195</v>
      </c>
      <c r="Q142" s="30">
        <v>626</v>
      </c>
      <c r="R142" s="30">
        <v>0</v>
      </c>
      <c r="S142" s="30">
        <v>0</v>
      </c>
      <c r="T142" s="30">
        <v>317</v>
      </c>
      <c r="U142" s="30">
        <v>109</v>
      </c>
      <c r="V142" s="30">
        <v>0</v>
      </c>
      <c r="W142" s="30">
        <v>180</v>
      </c>
      <c r="X142" s="30">
        <v>1472</v>
      </c>
      <c r="Y142" s="30">
        <v>2560</v>
      </c>
      <c r="Z142" s="30">
        <v>34</v>
      </c>
      <c r="AA142" s="30">
        <v>75</v>
      </c>
      <c r="AB142" s="30">
        <v>2491</v>
      </c>
      <c r="AC142" s="30">
        <v>27189</v>
      </c>
      <c r="AD142" t="s">
        <v>189</v>
      </c>
    </row>
    <row r="143" spans="1:30" x14ac:dyDescent="0.35">
      <c r="A143" s="61">
        <f t="shared" si="2"/>
        <v>0</v>
      </c>
      <c r="B143" s="30" t="s">
        <v>193</v>
      </c>
      <c r="C143" s="30">
        <v>0</v>
      </c>
      <c r="D143" s="30">
        <v>1</v>
      </c>
      <c r="E143" s="30">
        <v>917</v>
      </c>
      <c r="F143" s="30">
        <v>0</v>
      </c>
      <c r="G143" s="30">
        <v>411</v>
      </c>
      <c r="H143" s="30">
        <v>0</v>
      </c>
      <c r="I143" s="30">
        <v>0</v>
      </c>
      <c r="J143" s="30">
        <v>15</v>
      </c>
      <c r="K143" s="30">
        <v>0</v>
      </c>
      <c r="L143" s="30">
        <v>0</v>
      </c>
      <c r="M143" s="30">
        <v>1343</v>
      </c>
      <c r="N143" s="30">
        <v>137</v>
      </c>
      <c r="O143" s="30">
        <v>0</v>
      </c>
      <c r="P143" s="30">
        <v>232</v>
      </c>
      <c r="Q143" s="30">
        <v>184</v>
      </c>
      <c r="R143" s="30">
        <v>4</v>
      </c>
      <c r="S143" s="30">
        <v>0</v>
      </c>
      <c r="T143" s="30">
        <v>87</v>
      </c>
      <c r="U143" s="30">
        <v>395</v>
      </c>
      <c r="V143" s="30">
        <v>0</v>
      </c>
      <c r="W143" s="30">
        <v>273</v>
      </c>
      <c r="X143" s="30">
        <v>1312</v>
      </c>
      <c r="Y143" s="30">
        <v>9500</v>
      </c>
      <c r="Z143" s="30">
        <v>0</v>
      </c>
      <c r="AA143" s="30">
        <v>395</v>
      </c>
      <c r="AB143" s="30">
        <v>7900</v>
      </c>
      <c r="AC143" s="30">
        <v>9799</v>
      </c>
      <c r="AD143" t="s">
        <v>189</v>
      </c>
    </row>
    <row r="144" spans="1:30" x14ac:dyDescent="0.35">
      <c r="A144" s="61">
        <f t="shared" si="2"/>
        <v>0</v>
      </c>
      <c r="B144" s="30" t="s">
        <v>195</v>
      </c>
      <c r="C144" s="30">
        <v>0</v>
      </c>
      <c r="D144" s="30">
        <v>1</v>
      </c>
      <c r="E144" s="30">
        <v>1019</v>
      </c>
      <c r="F144" s="30">
        <v>420</v>
      </c>
      <c r="G144" s="30">
        <v>0</v>
      </c>
      <c r="H144" s="30">
        <v>0</v>
      </c>
      <c r="I144" s="30">
        <v>0</v>
      </c>
      <c r="J144" s="30">
        <v>0</v>
      </c>
      <c r="K144" s="30">
        <v>20</v>
      </c>
      <c r="L144" s="30">
        <v>4</v>
      </c>
      <c r="M144" s="30">
        <v>1463</v>
      </c>
      <c r="N144" s="30">
        <v>189</v>
      </c>
      <c r="O144" s="30">
        <v>0</v>
      </c>
      <c r="P144" s="30">
        <v>131</v>
      </c>
      <c r="Q144" s="30">
        <v>771</v>
      </c>
      <c r="R144" s="30">
        <v>29</v>
      </c>
      <c r="S144" s="30">
        <v>0</v>
      </c>
      <c r="T144" s="30">
        <v>151</v>
      </c>
      <c r="U144" s="30">
        <v>464</v>
      </c>
      <c r="V144" s="30">
        <v>0</v>
      </c>
      <c r="W144" s="30">
        <v>26</v>
      </c>
      <c r="X144" s="30">
        <v>1761</v>
      </c>
      <c r="Y144" s="30">
        <v>3400</v>
      </c>
      <c r="Z144" s="30">
        <v>300</v>
      </c>
      <c r="AA144" s="30">
        <v>164</v>
      </c>
      <c r="AB144" s="30">
        <v>3100</v>
      </c>
      <c r="AC144" s="30">
        <v>8153</v>
      </c>
      <c r="AD144" t="s">
        <v>189</v>
      </c>
    </row>
    <row r="145" spans="1:30" x14ac:dyDescent="0.35">
      <c r="A145" s="61">
        <f t="shared" si="2"/>
        <v>0</v>
      </c>
      <c r="B145" s="30" t="s">
        <v>196</v>
      </c>
      <c r="C145" s="30">
        <v>0</v>
      </c>
      <c r="D145" s="30"/>
      <c r="E145" s="30">
        <v>835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242</v>
      </c>
      <c r="M145" s="30">
        <v>1077</v>
      </c>
      <c r="N145" s="30">
        <v>50</v>
      </c>
      <c r="O145" s="30">
        <v>0</v>
      </c>
      <c r="P145" s="30">
        <v>118</v>
      </c>
      <c r="Q145" s="30">
        <v>379</v>
      </c>
      <c r="R145" s="30">
        <v>184</v>
      </c>
      <c r="S145" s="30">
        <v>0</v>
      </c>
      <c r="T145" s="30">
        <v>128</v>
      </c>
      <c r="U145" s="30">
        <v>168</v>
      </c>
      <c r="V145" s="30">
        <v>0</v>
      </c>
      <c r="W145" s="30">
        <v>0</v>
      </c>
      <c r="X145" s="30">
        <v>1027</v>
      </c>
      <c r="Y145" s="30">
        <v>3200</v>
      </c>
      <c r="Z145" s="30">
        <v>100</v>
      </c>
      <c r="AA145" s="30">
        <v>68</v>
      </c>
      <c r="AB145" s="30">
        <v>2600</v>
      </c>
      <c r="AC145" s="30">
        <v>16500</v>
      </c>
      <c r="AD145" t="s">
        <v>189</v>
      </c>
    </row>
    <row r="146" spans="1:30" x14ac:dyDescent="0.35">
      <c r="A146" s="61">
        <f t="shared" si="2"/>
        <v>0</v>
      </c>
      <c r="B146" s="30" t="s">
        <v>198</v>
      </c>
      <c r="C146" s="30">
        <v>0</v>
      </c>
      <c r="D146" s="30"/>
      <c r="E146" s="30">
        <v>3186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630</v>
      </c>
      <c r="M146" s="30">
        <v>3816</v>
      </c>
      <c r="N146" s="30">
        <v>0</v>
      </c>
      <c r="O146" s="30">
        <v>0</v>
      </c>
      <c r="P146" s="30">
        <v>511</v>
      </c>
      <c r="Q146" s="30">
        <v>1142</v>
      </c>
      <c r="R146" s="30">
        <v>124</v>
      </c>
      <c r="S146" s="30">
        <v>182</v>
      </c>
      <c r="T146" s="30">
        <v>346</v>
      </c>
      <c r="U146" s="30">
        <v>690</v>
      </c>
      <c r="V146" s="30">
        <v>0</v>
      </c>
      <c r="W146" s="30">
        <v>1237</v>
      </c>
      <c r="X146" s="30">
        <v>4232</v>
      </c>
      <c r="Y146" s="30">
        <v>14750</v>
      </c>
      <c r="Z146" s="30">
        <v>0</v>
      </c>
      <c r="AA146" s="30">
        <v>486</v>
      </c>
      <c r="AB146" s="30">
        <v>11000</v>
      </c>
      <c r="AC146" s="30">
        <v>37443</v>
      </c>
      <c r="AD146" t="s">
        <v>199</v>
      </c>
    </row>
    <row r="147" spans="1:30" x14ac:dyDescent="0.35">
      <c r="A147" s="61">
        <f t="shared" si="2"/>
        <v>0</v>
      </c>
      <c r="B147" s="30" t="s">
        <v>200</v>
      </c>
      <c r="C147" s="30">
        <v>0</v>
      </c>
      <c r="D147" s="30"/>
      <c r="E147" s="30">
        <v>2923</v>
      </c>
      <c r="F147" s="30">
        <v>0</v>
      </c>
      <c r="G147" s="30">
        <v>0</v>
      </c>
      <c r="H147" s="30">
        <v>0</v>
      </c>
      <c r="I147" s="30">
        <v>0</v>
      </c>
      <c r="J147" s="30">
        <v>48</v>
      </c>
      <c r="K147" s="30">
        <v>0</v>
      </c>
      <c r="L147" s="30">
        <v>571</v>
      </c>
      <c r="M147" s="30">
        <v>3542</v>
      </c>
      <c r="N147" s="30">
        <v>6</v>
      </c>
      <c r="O147" s="30">
        <v>0</v>
      </c>
      <c r="P147" s="30">
        <v>332</v>
      </c>
      <c r="Q147" s="30">
        <v>934</v>
      </c>
      <c r="R147" s="30">
        <v>31</v>
      </c>
      <c r="S147" s="30">
        <v>0</v>
      </c>
      <c r="T147" s="30">
        <v>371</v>
      </c>
      <c r="U147" s="30">
        <v>588</v>
      </c>
      <c r="V147" s="30">
        <v>0</v>
      </c>
      <c r="W147" s="30">
        <v>1155</v>
      </c>
      <c r="X147" s="30">
        <v>3417</v>
      </c>
      <c r="Y147" s="30">
        <v>11526</v>
      </c>
      <c r="Z147" s="30">
        <v>134</v>
      </c>
      <c r="AA147" s="30">
        <v>262</v>
      </c>
      <c r="AB147" s="30">
        <v>11028</v>
      </c>
      <c r="AC147" s="30">
        <v>15958</v>
      </c>
      <c r="AD147" t="s">
        <v>199</v>
      </c>
    </row>
    <row r="148" spans="1:30" x14ac:dyDescent="0.35">
      <c r="A148" s="61">
        <f t="shared" si="2"/>
        <v>0</v>
      </c>
      <c r="B148" s="30" t="s">
        <v>201</v>
      </c>
      <c r="C148" s="30">
        <v>0</v>
      </c>
      <c r="D148" s="30">
        <v>1</v>
      </c>
      <c r="E148" s="30">
        <v>412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28</v>
      </c>
      <c r="L148" s="30">
        <v>0</v>
      </c>
      <c r="M148" s="30">
        <v>440</v>
      </c>
      <c r="N148" s="30">
        <v>16</v>
      </c>
      <c r="O148" s="30">
        <v>16</v>
      </c>
      <c r="P148" s="30">
        <v>93</v>
      </c>
      <c r="Q148" s="30">
        <v>141</v>
      </c>
      <c r="R148" s="30">
        <v>0</v>
      </c>
      <c r="S148" s="30">
        <v>0</v>
      </c>
      <c r="T148" s="30">
        <v>79</v>
      </c>
      <c r="U148" s="30">
        <v>0</v>
      </c>
      <c r="V148" s="30">
        <v>0</v>
      </c>
      <c r="W148" s="30">
        <v>0</v>
      </c>
      <c r="X148" s="30">
        <v>345</v>
      </c>
      <c r="Y148" s="30">
        <v>0</v>
      </c>
      <c r="Z148" s="30">
        <v>0</v>
      </c>
      <c r="AA148" s="30">
        <v>0</v>
      </c>
      <c r="AB148" s="30">
        <v>0</v>
      </c>
      <c r="AC148" s="30">
        <v>5262</v>
      </c>
      <c r="AD148" t="s">
        <v>199</v>
      </c>
    </row>
    <row r="149" spans="1:30" x14ac:dyDescent="0.35">
      <c r="A149" s="61">
        <f t="shared" si="2"/>
        <v>0</v>
      </c>
      <c r="B149" s="30" t="s">
        <v>202</v>
      </c>
      <c r="C149" s="30">
        <v>0</v>
      </c>
      <c r="D149" s="30"/>
      <c r="E149" s="30">
        <v>2367</v>
      </c>
      <c r="F149" s="30">
        <v>0</v>
      </c>
      <c r="G149" s="30">
        <v>479</v>
      </c>
      <c r="H149" s="30">
        <v>0</v>
      </c>
      <c r="I149" s="30">
        <v>0</v>
      </c>
      <c r="J149" s="30">
        <v>0</v>
      </c>
      <c r="K149" s="30">
        <v>40</v>
      </c>
      <c r="L149" s="30">
        <v>90</v>
      </c>
      <c r="M149" s="30">
        <v>2976</v>
      </c>
      <c r="N149" s="30">
        <v>84</v>
      </c>
      <c r="O149" s="30">
        <v>307</v>
      </c>
      <c r="P149" s="30">
        <v>351</v>
      </c>
      <c r="Q149" s="30">
        <v>831</v>
      </c>
      <c r="R149" s="30">
        <v>142</v>
      </c>
      <c r="S149" s="30">
        <v>0</v>
      </c>
      <c r="T149" s="30">
        <v>251</v>
      </c>
      <c r="U149" s="30">
        <v>521</v>
      </c>
      <c r="V149" s="30">
        <v>0</v>
      </c>
      <c r="W149" s="30">
        <v>67</v>
      </c>
      <c r="X149" s="30">
        <v>2554</v>
      </c>
      <c r="Y149" s="30">
        <v>12800</v>
      </c>
      <c r="Z149" s="30">
        <v>292</v>
      </c>
      <c r="AA149" s="30">
        <v>228</v>
      </c>
      <c r="AB149" s="30">
        <v>8960</v>
      </c>
      <c r="AC149" s="30">
        <v>12038</v>
      </c>
      <c r="AD149" t="s">
        <v>199</v>
      </c>
    </row>
    <row r="150" spans="1:30" x14ac:dyDescent="0.35">
      <c r="A150" s="61">
        <f t="shared" si="2"/>
        <v>0</v>
      </c>
      <c r="B150" s="30" t="s">
        <v>203</v>
      </c>
      <c r="C150" s="30">
        <v>0</v>
      </c>
      <c r="D150" s="30"/>
      <c r="E150" s="30">
        <v>914</v>
      </c>
      <c r="F150" s="30">
        <v>0</v>
      </c>
      <c r="G150" s="30">
        <v>0</v>
      </c>
      <c r="H150" s="30">
        <v>0</v>
      </c>
      <c r="I150" s="30">
        <v>0</v>
      </c>
      <c r="J150" s="30">
        <v>0</v>
      </c>
      <c r="K150" s="30">
        <v>26</v>
      </c>
      <c r="L150" s="30">
        <v>11</v>
      </c>
      <c r="M150" s="30">
        <v>951</v>
      </c>
      <c r="N150" s="30">
        <v>11</v>
      </c>
      <c r="O150" s="30">
        <v>4</v>
      </c>
      <c r="P150" s="30">
        <v>0</v>
      </c>
      <c r="Q150" s="30">
        <v>289</v>
      </c>
      <c r="R150" s="30">
        <v>144</v>
      </c>
      <c r="S150" s="30">
        <v>0</v>
      </c>
      <c r="T150" s="30">
        <v>124</v>
      </c>
      <c r="U150" s="30">
        <v>90</v>
      </c>
      <c r="V150" s="30">
        <v>0</v>
      </c>
      <c r="W150" s="30">
        <v>14</v>
      </c>
      <c r="X150" s="30">
        <v>676</v>
      </c>
      <c r="Y150" s="30">
        <v>1160</v>
      </c>
      <c r="Z150" s="30">
        <v>73</v>
      </c>
      <c r="AA150" s="30">
        <v>17</v>
      </c>
      <c r="AB150" s="30">
        <v>299</v>
      </c>
      <c r="AC150" s="30">
        <v>8915</v>
      </c>
      <c r="AD150" t="s">
        <v>199</v>
      </c>
    </row>
    <row r="151" spans="1:30" x14ac:dyDescent="0.35">
      <c r="A151" s="61">
        <f t="shared" si="2"/>
        <v>0</v>
      </c>
      <c r="B151" s="30" t="s">
        <v>206</v>
      </c>
      <c r="C151" s="30">
        <v>0</v>
      </c>
      <c r="D151" s="30"/>
      <c r="E151" s="30">
        <v>0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30">
        <v>0</v>
      </c>
      <c r="O151" s="30">
        <v>0</v>
      </c>
      <c r="P151" s="30">
        <v>0</v>
      </c>
      <c r="Q151" s="30">
        <v>0</v>
      </c>
      <c r="R151" s="30">
        <v>0</v>
      </c>
      <c r="S151" s="30">
        <v>0</v>
      </c>
      <c r="T151" s="30">
        <v>0</v>
      </c>
      <c r="U151" s="30">
        <v>0</v>
      </c>
      <c r="V151" s="30">
        <v>0</v>
      </c>
      <c r="W151" s="30">
        <v>0</v>
      </c>
      <c r="X151" s="30">
        <v>0</v>
      </c>
      <c r="Y151" s="30">
        <v>0</v>
      </c>
      <c r="Z151" s="30">
        <v>0</v>
      </c>
      <c r="AA151" s="30">
        <v>0</v>
      </c>
      <c r="AB151" s="30">
        <v>0</v>
      </c>
      <c r="AC151" s="30">
        <v>0</v>
      </c>
      <c r="AD151" t="s">
        <v>199</v>
      </c>
    </row>
    <row r="152" spans="1:30" x14ac:dyDescent="0.35">
      <c r="A152" s="61">
        <f t="shared" si="2"/>
        <v>0</v>
      </c>
      <c r="B152" s="30" t="s">
        <v>207</v>
      </c>
      <c r="C152" s="30">
        <v>0</v>
      </c>
      <c r="D152" s="30"/>
      <c r="E152" s="30">
        <v>4154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118</v>
      </c>
      <c r="M152" s="30">
        <v>4272</v>
      </c>
      <c r="N152" s="30">
        <v>0</v>
      </c>
      <c r="O152" s="30">
        <v>0</v>
      </c>
      <c r="P152" s="30">
        <v>648</v>
      </c>
      <c r="Q152" s="30">
        <v>1648</v>
      </c>
      <c r="R152" s="30">
        <v>0</v>
      </c>
      <c r="S152" s="30">
        <v>496</v>
      </c>
      <c r="T152" s="30">
        <v>716</v>
      </c>
      <c r="U152" s="30">
        <v>788</v>
      </c>
      <c r="V152" s="30">
        <v>0</v>
      </c>
      <c r="W152" s="30">
        <v>35</v>
      </c>
      <c r="X152" s="30">
        <v>4331</v>
      </c>
      <c r="Y152" s="30">
        <v>14500</v>
      </c>
      <c r="Z152" s="30">
        <v>319</v>
      </c>
      <c r="AA152" s="30">
        <v>471</v>
      </c>
      <c r="AB152" s="30">
        <v>13131</v>
      </c>
      <c r="AC152" s="30">
        <v>23008</v>
      </c>
      <c r="AD152" t="s">
        <v>199</v>
      </c>
    </row>
    <row r="153" spans="1:30" x14ac:dyDescent="0.35">
      <c r="A153" s="61">
        <f t="shared" si="2"/>
        <v>0</v>
      </c>
      <c r="B153" s="30" t="s">
        <v>208</v>
      </c>
      <c r="C153" s="30">
        <v>0</v>
      </c>
      <c r="D153" s="30">
        <v>1</v>
      </c>
      <c r="E153" s="30">
        <v>2083</v>
      </c>
      <c r="F153" s="30">
        <v>685</v>
      </c>
      <c r="G153" s="30">
        <v>0</v>
      </c>
      <c r="H153" s="30">
        <v>0</v>
      </c>
      <c r="I153" s="30">
        <v>0</v>
      </c>
      <c r="J153" s="30">
        <v>0</v>
      </c>
      <c r="K153" s="30">
        <v>30</v>
      </c>
      <c r="L153" s="30">
        <v>45</v>
      </c>
      <c r="M153" s="30">
        <v>2843</v>
      </c>
      <c r="N153" s="30">
        <v>23</v>
      </c>
      <c r="O153" s="30">
        <v>10</v>
      </c>
      <c r="P153" s="30">
        <v>344</v>
      </c>
      <c r="Q153" s="30">
        <v>1356</v>
      </c>
      <c r="R153" s="30">
        <v>93</v>
      </c>
      <c r="S153" s="30">
        <v>0</v>
      </c>
      <c r="T153" s="30">
        <v>246</v>
      </c>
      <c r="U153" s="30">
        <v>198</v>
      </c>
      <c r="V153" s="30">
        <v>0</v>
      </c>
      <c r="W153" s="30">
        <v>819</v>
      </c>
      <c r="X153" s="30">
        <v>3089</v>
      </c>
      <c r="Y153" s="30">
        <v>3150</v>
      </c>
      <c r="Z153" s="30">
        <v>84</v>
      </c>
      <c r="AA153" s="30">
        <v>115</v>
      </c>
      <c r="AB153" s="30">
        <v>2942</v>
      </c>
      <c r="AC153" s="30">
        <v>11163</v>
      </c>
      <c r="AD153" t="s">
        <v>199</v>
      </c>
    </row>
    <row r="154" spans="1:30" x14ac:dyDescent="0.35">
      <c r="A154" s="61">
        <f t="shared" si="2"/>
        <v>0</v>
      </c>
      <c r="B154" s="30" t="s">
        <v>209</v>
      </c>
      <c r="C154" s="30">
        <v>0</v>
      </c>
      <c r="D154" s="30"/>
      <c r="E154" s="30">
        <v>1486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34</v>
      </c>
      <c r="L154" s="30">
        <v>2</v>
      </c>
      <c r="M154" s="30">
        <v>1522</v>
      </c>
      <c r="N154" s="30">
        <v>35</v>
      </c>
      <c r="O154" s="30">
        <v>15</v>
      </c>
      <c r="P154" s="30">
        <v>317</v>
      </c>
      <c r="Q154" s="30">
        <v>804</v>
      </c>
      <c r="R154" s="30">
        <v>136</v>
      </c>
      <c r="S154" s="30">
        <v>0</v>
      </c>
      <c r="T154" s="30">
        <v>169</v>
      </c>
      <c r="U154" s="30">
        <v>0</v>
      </c>
      <c r="V154" s="30">
        <v>0</v>
      </c>
      <c r="W154" s="30">
        <v>18</v>
      </c>
      <c r="X154" s="30">
        <v>1494</v>
      </c>
      <c r="Y154" s="30">
        <v>0</v>
      </c>
      <c r="Z154" s="30">
        <v>0</v>
      </c>
      <c r="AA154" s="30">
        <v>0</v>
      </c>
      <c r="AB154" s="30">
        <v>0</v>
      </c>
      <c r="AC154" s="30">
        <v>21216</v>
      </c>
      <c r="AD154" t="s">
        <v>199</v>
      </c>
    </row>
    <row r="155" spans="1:30" x14ac:dyDescent="0.35">
      <c r="A155" s="61">
        <f t="shared" si="2"/>
        <v>0</v>
      </c>
      <c r="B155" s="30" t="s">
        <v>211</v>
      </c>
      <c r="C155" s="30">
        <v>0</v>
      </c>
      <c r="D155" s="30"/>
      <c r="E155" s="30">
        <v>707</v>
      </c>
      <c r="F155" s="30">
        <v>0</v>
      </c>
      <c r="G155" s="30">
        <v>0</v>
      </c>
      <c r="H155" s="30">
        <v>0</v>
      </c>
      <c r="I155" s="30">
        <v>0</v>
      </c>
      <c r="J155" s="30">
        <v>514</v>
      </c>
      <c r="K155" s="30">
        <v>15</v>
      </c>
      <c r="L155" s="30">
        <v>152</v>
      </c>
      <c r="M155" s="30">
        <v>1388</v>
      </c>
      <c r="N155" s="30">
        <v>0</v>
      </c>
      <c r="O155" s="30">
        <v>185</v>
      </c>
      <c r="P155" s="30">
        <v>131</v>
      </c>
      <c r="Q155" s="30">
        <v>159</v>
      </c>
      <c r="R155" s="30">
        <v>0</v>
      </c>
      <c r="S155" s="30">
        <v>0</v>
      </c>
      <c r="T155" s="30">
        <v>146</v>
      </c>
      <c r="U155" s="30">
        <v>681</v>
      </c>
      <c r="V155" s="30">
        <v>0</v>
      </c>
      <c r="W155" s="30">
        <v>15</v>
      </c>
      <c r="X155" s="30">
        <v>1317</v>
      </c>
      <c r="Y155" s="30">
        <v>7857</v>
      </c>
      <c r="Z155" s="30">
        <v>288</v>
      </c>
      <c r="AA155" s="30">
        <v>393</v>
      </c>
      <c r="AB155" s="30">
        <v>3010</v>
      </c>
      <c r="AC155" s="30">
        <v>5480</v>
      </c>
      <c r="AD155" t="s">
        <v>199</v>
      </c>
    </row>
    <row r="156" spans="1:30" x14ac:dyDescent="0.35">
      <c r="A156" s="61">
        <f t="shared" si="2"/>
        <v>0</v>
      </c>
      <c r="B156" s="30" t="s">
        <v>213</v>
      </c>
      <c r="C156" s="30">
        <v>0</v>
      </c>
      <c r="D156" s="30"/>
      <c r="E156" s="30">
        <v>777</v>
      </c>
      <c r="F156" s="30">
        <v>0</v>
      </c>
      <c r="G156" s="30">
        <v>0</v>
      </c>
      <c r="H156" s="30">
        <v>0</v>
      </c>
      <c r="I156" s="30">
        <v>0</v>
      </c>
      <c r="J156" s="30">
        <v>0</v>
      </c>
      <c r="K156" s="30">
        <v>0</v>
      </c>
      <c r="L156" s="30">
        <v>63</v>
      </c>
      <c r="M156" s="30">
        <v>840</v>
      </c>
      <c r="N156" s="30">
        <v>0</v>
      </c>
      <c r="O156" s="30">
        <v>0</v>
      </c>
      <c r="P156" s="30">
        <v>256</v>
      </c>
      <c r="Q156" s="30">
        <v>483</v>
      </c>
      <c r="R156" s="30">
        <v>111</v>
      </c>
      <c r="S156" s="30">
        <v>0</v>
      </c>
      <c r="T156" s="30">
        <v>158</v>
      </c>
      <c r="U156" s="30">
        <v>0</v>
      </c>
      <c r="V156" s="30">
        <v>0</v>
      </c>
      <c r="W156" s="30">
        <v>48</v>
      </c>
      <c r="X156" s="30">
        <v>1056</v>
      </c>
      <c r="Y156" s="30">
        <v>0</v>
      </c>
      <c r="Z156" s="30">
        <v>0</v>
      </c>
      <c r="AA156" s="30">
        <v>0</v>
      </c>
      <c r="AB156" s="30">
        <v>0</v>
      </c>
      <c r="AC156" s="30">
        <v>8824</v>
      </c>
      <c r="AD156" t="s">
        <v>214</v>
      </c>
    </row>
    <row r="157" spans="1:30" x14ac:dyDescent="0.35">
      <c r="A157" s="61">
        <f t="shared" si="2"/>
        <v>0</v>
      </c>
      <c r="B157" s="30" t="s">
        <v>926</v>
      </c>
      <c r="C157" s="30">
        <v>0</v>
      </c>
      <c r="D157" s="30"/>
      <c r="E157" s="30">
        <v>644</v>
      </c>
      <c r="F157" s="30">
        <v>0</v>
      </c>
      <c r="G157" s="30">
        <v>0</v>
      </c>
      <c r="H157" s="30">
        <v>0</v>
      </c>
      <c r="I157" s="30">
        <v>0</v>
      </c>
      <c r="J157" s="30">
        <v>0</v>
      </c>
      <c r="K157" s="30">
        <v>32</v>
      </c>
      <c r="L157" s="30">
        <v>12</v>
      </c>
      <c r="M157" s="30">
        <v>688</v>
      </c>
      <c r="N157" s="30">
        <v>18</v>
      </c>
      <c r="O157" s="30">
        <v>0</v>
      </c>
      <c r="P157" s="30">
        <v>81</v>
      </c>
      <c r="Q157" s="30">
        <v>258</v>
      </c>
      <c r="R157" s="30">
        <v>0</v>
      </c>
      <c r="S157" s="30">
        <v>0</v>
      </c>
      <c r="T157" s="30">
        <v>131</v>
      </c>
      <c r="U157" s="30">
        <v>0</v>
      </c>
      <c r="V157" s="30">
        <v>0</v>
      </c>
      <c r="W157" s="30">
        <v>103</v>
      </c>
      <c r="X157" s="30">
        <v>591</v>
      </c>
      <c r="Y157" s="30">
        <v>0</v>
      </c>
      <c r="Z157" s="30">
        <v>0</v>
      </c>
      <c r="AA157" s="30">
        <v>0</v>
      </c>
      <c r="AB157" s="30">
        <v>0</v>
      </c>
      <c r="AC157" s="30">
        <v>5986</v>
      </c>
      <c r="AD157" t="s">
        <v>214</v>
      </c>
    </row>
    <row r="158" spans="1:30" x14ac:dyDescent="0.35">
      <c r="A158" s="61">
        <f t="shared" si="2"/>
        <v>0</v>
      </c>
      <c r="B158" s="30" t="s">
        <v>927</v>
      </c>
      <c r="C158" s="30">
        <v>0</v>
      </c>
      <c r="D158" s="30"/>
      <c r="E158" s="30">
        <v>401</v>
      </c>
      <c r="F158" s="30">
        <v>0</v>
      </c>
      <c r="G158" s="30">
        <v>0</v>
      </c>
      <c r="H158" s="30">
        <v>0</v>
      </c>
      <c r="I158" s="30">
        <v>0</v>
      </c>
      <c r="J158" s="30">
        <v>0</v>
      </c>
      <c r="K158" s="30">
        <v>0</v>
      </c>
      <c r="L158" s="30">
        <v>8</v>
      </c>
      <c r="M158" s="30">
        <v>409</v>
      </c>
      <c r="N158" s="30">
        <v>0</v>
      </c>
      <c r="O158" s="30">
        <v>77</v>
      </c>
      <c r="P158" s="30">
        <v>72</v>
      </c>
      <c r="Q158" s="30">
        <v>203</v>
      </c>
      <c r="R158" s="30">
        <v>0</v>
      </c>
      <c r="S158" s="30">
        <v>0</v>
      </c>
      <c r="T158" s="30">
        <v>79</v>
      </c>
      <c r="U158" s="30">
        <v>0</v>
      </c>
      <c r="V158" s="30">
        <v>0</v>
      </c>
      <c r="W158" s="30">
        <v>2</v>
      </c>
      <c r="X158" s="30">
        <v>433</v>
      </c>
      <c r="Y158" s="30">
        <v>0</v>
      </c>
      <c r="Z158" s="30">
        <v>0</v>
      </c>
      <c r="AA158" s="30">
        <v>0</v>
      </c>
      <c r="AB158" s="30">
        <v>0</v>
      </c>
      <c r="AC158" s="30">
        <v>4482</v>
      </c>
      <c r="AD158" t="s">
        <v>214</v>
      </c>
    </row>
    <row r="159" spans="1:30" x14ac:dyDescent="0.35">
      <c r="A159" s="61">
        <f t="shared" si="2"/>
        <v>0</v>
      </c>
      <c r="B159" s="30" t="s">
        <v>216</v>
      </c>
      <c r="C159" s="30">
        <v>0</v>
      </c>
      <c r="D159" s="30"/>
      <c r="E159" s="30">
        <v>1822</v>
      </c>
      <c r="F159" s="30">
        <v>0</v>
      </c>
      <c r="G159" s="30">
        <v>0</v>
      </c>
      <c r="H159" s="30">
        <v>37</v>
      </c>
      <c r="I159" s="30">
        <v>0</v>
      </c>
      <c r="J159" s="30">
        <v>0</v>
      </c>
      <c r="K159" s="30">
        <v>0</v>
      </c>
      <c r="L159" s="30">
        <v>0</v>
      </c>
      <c r="M159" s="30">
        <v>1859</v>
      </c>
      <c r="N159" s="30">
        <v>61</v>
      </c>
      <c r="O159" s="30">
        <v>66</v>
      </c>
      <c r="P159" s="30">
        <v>200</v>
      </c>
      <c r="Q159" s="30">
        <v>752</v>
      </c>
      <c r="R159" s="30">
        <v>144</v>
      </c>
      <c r="S159" s="30">
        <v>0</v>
      </c>
      <c r="T159" s="30">
        <v>218</v>
      </c>
      <c r="U159" s="30">
        <v>0</v>
      </c>
      <c r="V159" s="30">
        <v>37</v>
      </c>
      <c r="W159" s="30">
        <v>75</v>
      </c>
      <c r="X159" s="30">
        <v>1553</v>
      </c>
      <c r="Y159" s="30">
        <v>0</v>
      </c>
      <c r="Z159" s="30">
        <v>0</v>
      </c>
      <c r="AA159" s="30">
        <v>0</v>
      </c>
      <c r="AB159" s="30">
        <v>0</v>
      </c>
      <c r="AC159" s="30">
        <v>19300</v>
      </c>
      <c r="AD159" t="s">
        <v>214</v>
      </c>
    </row>
    <row r="160" spans="1:30" x14ac:dyDescent="0.35">
      <c r="A160" s="61">
        <f t="shared" si="2"/>
        <v>0</v>
      </c>
      <c r="B160" s="30" t="s">
        <v>219</v>
      </c>
      <c r="C160" s="30">
        <v>0</v>
      </c>
      <c r="D160" s="30"/>
      <c r="E160" s="30">
        <v>3543</v>
      </c>
      <c r="F160" s="30">
        <v>0</v>
      </c>
      <c r="G160" s="30">
        <v>528</v>
      </c>
      <c r="H160" s="30">
        <v>0</v>
      </c>
      <c r="I160" s="30">
        <v>0</v>
      </c>
      <c r="J160" s="30">
        <v>111</v>
      </c>
      <c r="K160" s="30">
        <v>0</v>
      </c>
      <c r="L160" s="30">
        <v>30</v>
      </c>
      <c r="M160" s="30">
        <v>4212</v>
      </c>
      <c r="N160" s="30">
        <v>74</v>
      </c>
      <c r="O160" s="30">
        <v>830</v>
      </c>
      <c r="P160" s="30">
        <v>622</v>
      </c>
      <c r="Q160" s="30">
        <v>777</v>
      </c>
      <c r="R160" s="30">
        <v>5</v>
      </c>
      <c r="S160" s="30">
        <v>70</v>
      </c>
      <c r="T160" s="30">
        <v>453</v>
      </c>
      <c r="U160" s="30">
        <v>1476</v>
      </c>
      <c r="V160" s="30">
        <v>0</v>
      </c>
      <c r="W160" s="30">
        <v>351</v>
      </c>
      <c r="X160" s="30">
        <v>4658</v>
      </c>
      <c r="Y160" s="30">
        <v>17009</v>
      </c>
      <c r="Z160" s="30">
        <v>804</v>
      </c>
      <c r="AA160" s="30">
        <v>669</v>
      </c>
      <c r="AB160" s="30">
        <v>9347</v>
      </c>
      <c r="AC160" s="30">
        <v>13037</v>
      </c>
      <c r="AD160" t="s">
        <v>214</v>
      </c>
    </row>
    <row r="161" spans="1:30" x14ac:dyDescent="0.35">
      <c r="A161" s="61">
        <f t="shared" si="2"/>
        <v>0</v>
      </c>
      <c r="B161" s="30" t="s">
        <v>221</v>
      </c>
      <c r="C161" s="30">
        <v>0</v>
      </c>
      <c r="D161" s="30">
        <v>1</v>
      </c>
      <c r="E161" s="30">
        <v>105</v>
      </c>
      <c r="F161" s="30">
        <v>352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5</v>
      </c>
      <c r="M161" s="30">
        <v>462</v>
      </c>
      <c r="N161" s="30">
        <v>10</v>
      </c>
      <c r="O161" s="30">
        <v>0</v>
      </c>
      <c r="P161" s="30">
        <v>0</v>
      </c>
      <c r="Q161" s="30">
        <v>277</v>
      </c>
      <c r="R161" s="30">
        <v>0</v>
      </c>
      <c r="S161" s="30">
        <v>0</v>
      </c>
      <c r="T161" s="30">
        <v>86</v>
      </c>
      <c r="U161" s="30">
        <v>30</v>
      </c>
      <c r="V161" s="30">
        <v>0</v>
      </c>
      <c r="W161" s="30">
        <v>2</v>
      </c>
      <c r="X161" s="30">
        <v>405</v>
      </c>
      <c r="Y161" s="30">
        <v>500</v>
      </c>
      <c r="Z161" s="30">
        <v>17</v>
      </c>
      <c r="AA161" s="30">
        <v>13</v>
      </c>
      <c r="AB161" s="30">
        <v>450</v>
      </c>
      <c r="AC161" s="30">
        <v>9745</v>
      </c>
      <c r="AD161" t="s">
        <v>222</v>
      </c>
    </row>
    <row r="162" spans="1:30" x14ac:dyDescent="0.35">
      <c r="A162" s="61">
        <f t="shared" si="2"/>
        <v>0</v>
      </c>
      <c r="B162" s="30" t="s">
        <v>1046</v>
      </c>
      <c r="C162" s="30">
        <v>0</v>
      </c>
      <c r="D162" s="30"/>
      <c r="E162" s="30">
        <v>341</v>
      </c>
      <c r="F162" s="30">
        <v>0</v>
      </c>
      <c r="G162" s="30">
        <v>0</v>
      </c>
      <c r="H162" s="30">
        <v>0</v>
      </c>
      <c r="I162" s="30">
        <v>0</v>
      </c>
      <c r="J162" s="30">
        <v>13</v>
      </c>
      <c r="K162" s="30">
        <v>0</v>
      </c>
      <c r="L162" s="30">
        <v>0</v>
      </c>
      <c r="M162" s="30">
        <v>354</v>
      </c>
      <c r="N162" s="30">
        <v>1</v>
      </c>
      <c r="O162" s="30">
        <v>0</v>
      </c>
      <c r="P162" s="30">
        <v>39</v>
      </c>
      <c r="Q162" s="30">
        <v>177</v>
      </c>
      <c r="R162" s="30">
        <v>16</v>
      </c>
      <c r="S162" s="30">
        <v>0</v>
      </c>
      <c r="T162" s="30">
        <v>50</v>
      </c>
      <c r="U162" s="30">
        <v>0</v>
      </c>
      <c r="V162" s="30">
        <v>0</v>
      </c>
      <c r="W162" s="30">
        <v>66</v>
      </c>
      <c r="X162" s="30">
        <v>349</v>
      </c>
      <c r="Y162" s="30">
        <v>0</v>
      </c>
      <c r="Z162" s="30">
        <v>0</v>
      </c>
      <c r="AA162" s="30">
        <v>0</v>
      </c>
      <c r="AB162" s="30">
        <v>0</v>
      </c>
      <c r="AC162" s="30">
        <v>5242</v>
      </c>
      <c r="AD162" t="s">
        <v>222</v>
      </c>
    </row>
    <row r="163" spans="1:30" x14ac:dyDescent="0.35">
      <c r="A163" s="61">
        <f t="shared" si="2"/>
        <v>0</v>
      </c>
      <c r="B163" s="30" t="s">
        <v>1108</v>
      </c>
      <c r="C163" s="30">
        <v>0</v>
      </c>
      <c r="D163" s="30"/>
      <c r="E163" s="30">
        <v>1029</v>
      </c>
      <c r="F163" s="30">
        <v>0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  <c r="M163" s="30">
        <v>1029</v>
      </c>
      <c r="N163" s="30">
        <v>0</v>
      </c>
      <c r="O163" s="30">
        <v>20</v>
      </c>
      <c r="P163" s="30">
        <v>0</v>
      </c>
      <c r="Q163" s="30">
        <v>507</v>
      </c>
      <c r="R163" s="30">
        <v>0</v>
      </c>
      <c r="S163" s="30">
        <v>0</v>
      </c>
      <c r="T163" s="30">
        <v>116</v>
      </c>
      <c r="U163" s="30">
        <v>0</v>
      </c>
      <c r="V163" s="30">
        <v>0</v>
      </c>
      <c r="W163" s="30">
        <v>135</v>
      </c>
      <c r="X163" s="30">
        <v>778</v>
      </c>
      <c r="Y163" s="30">
        <v>2800</v>
      </c>
      <c r="Z163" s="30">
        <v>0</v>
      </c>
      <c r="AA163" s="30">
        <v>0</v>
      </c>
      <c r="AB163" s="30">
        <v>655</v>
      </c>
      <c r="AC163" s="30">
        <v>17398</v>
      </c>
      <c r="AD163" t="s">
        <v>222</v>
      </c>
    </row>
    <row r="164" spans="1:30" x14ac:dyDescent="0.35">
      <c r="A164" s="61">
        <f t="shared" si="2"/>
        <v>0</v>
      </c>
      <c r="B164" s="30" t="s">
        <v>225</v>
      </c>
      <c r="C164" s="30">
        <v>0</v>
      </c>
      <c r="D164" s="30"/>
      <c r="E164" s="30">
        <v>1493</v>
      </c>
      <c r="F164" s="30">
        <v>0</v>
      </c>
      <c r="G164" s="30">
        <v>0</v>
      </c>
      <c r="H164" s="30">
        <v>0</v>
      </c>
      <c r="I164" s="30">
        <v>0</v>
      </c>
      <c r="J164" s="30">
        <v>0</v>
      </c>
      <c r="K164" s="30">
        <v>24</v>
      </c>
      <c r="L164" s="30">
        <v>50</v>
      </c>
      <c r="M164" s="30">
        <v>1567</v>
      </c>
      <c r="N164" s="30">
        <v>227</v>
      </c>
      <c r="O164" s="30">
        <v>0</v>
      </c>
      <c r="P164" s="30">
        <v>248</v>
      </c>
      <c r="Q164" s="30">
        <v>558</v>
      </c>
      <c r="R164" s="30">
        <v>223</v>
      </c>
      <c r="S164" s="30">
        <v>0</v>
      </c>
      <c r="T164" s="30">
        <v>159</v>
      </c>
      <c r="U164" s="30">
        <v>164</v>
      </c>
      <c r="V164" s="30">
        <v>0</v>
      </c>
      <c r="W164" s="30">
        <v>5</v>
      </c>
      <c r="X164" s="30">
        <v>1584</v>
      </c>
      <c r="Y164" s="30">
        <v>2500</v>
      </c>
      <c r="Z164" s="30">
        <v>95</v>
      </c>
      <c r="AA164" s="30">
        <v>69</v>
      </c>
      <c r="AB164" s="30">
        <v>1694</v>
      </c>
      <c r="AC164" s="30">
        <v>12834</v>
      </c>
      <c r="AD164" t="s">
        <v>222</v>
      </c>
    </row>
    <row r="165" spans="1:30" x14ac:dyDescent="0.35">
      <c r="A165" s="61">
        <f t="shared" si="2"/>
        <v>0</v>
      </c>
      <c r="B165" s="30" t="s">
        <v>226</v>
      </c>
      <c r="C165" s="30">
        <v>0</v>
      </c>
      <c r="D165" s="30"/>
      <c r="E165" s="30">
        <v>1252</v>
      </c>
      <c r="F165" s="30">
        <v>0</v>
      </c>
      <c r="G165" s="30">
        <v>0</v>
      </c>
      <c r="H165" s="30">
        <v>0</v>
      </c>
      <c r="I165" s="30">
        <v>0</v>
      </c>
      <c r="J165" s="30">
        <v>0</v>
      </c>
      <c r="K165" s="30">
        <v>0</v>
      </c>
      <c r="L165" s="30">
        <v>57</v>
      </c>
      <c r="M165" s="30">
        <v>1309</v>
      </c>
      <c r="N165" s="30">
        <v>53</v>
      </c>
      <c r="O165" s="30">
        <v>0</v>
      </c>
      <c r="P165" s="30">
        <v>302</v>
      </c>
      <c r="Q165" s="30">
        <v>764</v>
      </c>
      <c r="R165" s="30">
        <v>17</v>
      </c>
      <c r="S165" s="30">
        <v>0</v>
      </c>
      <c r="T165" s="30">
        <v>184</v>
      </c>
      <c r="U165" s="30">
        <v>126</v>
      </c>
      <c r="V165" s="30">
        <v>0</v>
      </c>
      <c r="W165" s="30">
        <v>34</v>
      </c>
      <c r="X165" s="30">
        <v>1480</v>
      </c>
      <c r="Y165" s="30">
        <v>1450</v>
      </c>
      <c r="Z165" s="30">
        <v>125</v>
      </c>
      <c r="AA165" s="30">
        <v>-1</v>
      </c>
      <c r="AB165" s="30">
        <v>1075</v>
      </c>
      <c r="AC165" s="30">
        <v>20000</v>
      </c>
      <c r="AD165" t="s">
        <v>222</v>
      </c>
    </row>
    <row r="166" spans="1:30" x14ac:dyDescent="0.35">
      <c r="A166" s="61">
        <f t="shared" si="2"/>
        <v>0</v>
      </c>
      <c r="B166" s="30" t="s">
        <v>1109</v>
      </c>
      <c r="C166" s="30">
        <v>0</v>
      </c>
      <c r="D166" s="30"/>
      <c r="E166" s="30">
        <v>1780</v>
      </c>
      <c r="F166" s="30">
        <v>0</v>
      </c>
      <c r="G166" s="30">
        <v>0</v>
      </c>
      <c r="H166" s="30">
        <v>0</v>
      </c>
      <c r="I166" s="30">
        <v>0</v>
      </c>
      <c r="J166" s="30">
        <v>388</v>
      </c>
      <c r="K166" s="30">
        <v>0</v>
      </c>
      <c r="L166" s="30">
        <v>810</v>
      </c>
      <c r="M166" s="30">
        <v>2978</v>
      </c>
      <c r="N166" s="30">
        <v>64</v>
      </c>
      <c r="O166" s="30">
        <v>344</v>
      </c>
      <c r="P166" s="30">
        <v>227</v>
      </c>
      <c r="Q166" s="30">
        <v>371</v>
      </c>
      <c r="R166" s="30">
        <v>382</v>
      </c>
      <c r="S166" s="30">
        <v>0</v>
      </c>
      <c r="T166" s="30">
        <v>362</v>
      </c>
      <c r="U166" s="30">
        <v>773</v>
      </c>
      <c r="V166" s="30">
        <v>0</v>
      </c>
      <c r="W166" s="30">
        <v>0</v>
      </c>
      <c r="X166" s="30">
        <v>2523</v>
      </c>
      <c r="Y166" s="30">
        <v>11500</v>
      </c>
      <c r="Z166" s="30">
        <v>450</v>
      </c>
      <c r="AA166" s="30">
        <v>323</v>
      </c>
      <c r="AB166" s="30">
        <v>6550</v>
      </c>
      <c r="AC166" s="30">
        <v>20822</v>
      </c>
      <c r="AD166" t="s">
        <v>222</v>
      </c>
    </row>
    <row r="167" spans="1:30" x14ac:dyDescent="0.35">
      <c r="A167" s="61">
        <f t="shared" si="2"/>
        <v>0</v>
      </c>
      <c r="B167" s="30" t="s">
        <v>1110</v>
      </c>
      <c r="C167" s="30">
        <v>0</v>
      </c>
      <c r="D167" s="30"/>
      <c r="E167" s="30">
        <v>0</v>
      </c>
      <c r="F167" s="30"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  <c r="M167" s="30">
        <v>0</v>
      </c>
      <c r="N167" s="30">
        <v>0</v>
      </c>
      <c r="O167" s="30">
        <v>0</v>
      </c>
      <c r="P167" s="30">
        <v>0</v>
      </c>
      <c r="Q167" s="30">
        <v>0</v>
      </c>
      <c r="R167" s="30">
        <v>0</v>
      </c>
      <c r="S167" s="30">
        <v>0</v>
      </c>
      <c r="T167" s="30">
        <v>0</v>
      </c>
      <c r="U167" s="30">
        <v>0</v>
      </c>
      <c r="V167" s="30">
        <v>0</v>
      </c>
      <c r="W167" s="30">
        <v>0</v>
      </c>
      <c r="X167" s="30">
        <v>0</v>
      </c>
      <c r="Y167" s="30">
        <v>0</v>
      </c>
      <c r="Z167" s="30">
        <v>0</v>
      </c>
      <c r="AA167" s="30">
        <v>0</v>
      </c>
      <c r="AB167" s="30">
        <v>0</v>
      </c>
      <c r="AC167" s="30">
        <v>0</v>
      </c>
      <c r="AD167" t="s">
        <v>222</v>
      </c>
    </row>
    <row r="168" spans="1:30" x14ac:dyDescent="0.35">
      <c r="A168" s="61">
        <f t="shared" si="2"/>
        <v>0</v>
      </c>
      <c r="B168" s="30" t="s">
        <v>229</v>
      </c>
      <c r="C168" s="30">
        <v>0</v>
      </c>
      <c r="D168" s="30"/>
      <c r="E168" s="30">
        <v>1666</v>
      </c>
      <c r="F168" s="30">
        <v>0</v>
      </c>
      <c r="G168" s="30">
        <v>0</v>
      </c>
      <c r="H168" s="30">
        <v>0</v>
      </c>
      <c r="I168" s="30">
        <v>0</v>
      </c>
      <c r="J168" s="30">
        <v>0</v>
      </c>
      <c r="K168" s="30">
        <v>28</v>
      </c>
      <c r="L168" s="30">
        <v>79</v>
      </c>
      <c r="M168" s="30">
        <v>1773</v>
      </c>
      <c r="N168" s="30">
        <v>29</v>
      </c>
      <c r="O168" s="30">
        <v>0</v>
      </c>
      <c r="P168" s="30">
        <v>279</v>
      </c>
      <c r="Q168" s="30">
        <v>421</v>
      </c>
      <c r="R168" s="30">
        <v>123</v>
      </c>
      <c r="S168" s="30">
        <v>0</v>
      </c>
      <c r="T168" s="30">
        <v>294</v>
      </c>
      <c r="U168" s="30">
        <v>2827</v>
      </c>
      <c r="V168" s="30">
        <v>0</v>
      </c>
      <c r="W168" s="30">
        <v>16</v>
      </c>
      <c r="X168" s="30">
        <v>3989</v>
      </c>
      <c r="Y168" s="30">
        <v>7500</v>
      </c>
      <c r="Z168" s="30">
        <v>2637</v>
      </c>
      <c r="AA168" s="30">
        <v>192</v>
      </c>
      <c r="AB168" s="30">
        <v>3223</v>
      </c>
      <c r="AC168" s="30">
        <v>17932</v>
      </c>
      <c r="AD168" t="s">
        <v>222</v>
      </c>
    </row>
    <row r="169" spans="1:30" x14ac:dyDescent="0.35">
      <c r="A169" s="61">
        <f t="shared" si="2"/>
        <v>0</v>
      </c>
      <c r="B169" s="30" t="s">
        <v>230</v>
      </c>
      <c r="C169" s="30">
        <v>0</v>
      </c>
      <c r="D169" s="30"/>
      <c r="E169" s="30">
        <v>1841</v>
      </c>
      <c r="F169" s="30">
        <v>0</v>
      </c>
      <c r="G169" s="30">
        <v>0</v>
      </c>
      <c r="H169" s="30">
        <v>0</v>
      </c>
      <c r="I169" s="30">
        <v>0</v>
      </c>
      <c r="J169" s="30">
        <v>1677</v>
      </c>
      <c r="K169" s="30">
        <v>61</v>
      </c>
      <c r="L169" s="30">
        <v>410</v>
      </c>
      <c r="M169" s="30">
        <v>3989</v>
      </c>
      <c r="N169" s="30">
        <v>47</v>
      </c>
      <c r="O169" s="30">
        <v>6</v>
      </c>
      <c r="P169" s="30">
        <v>193</v>
      </c>
      <c r="Q169" s="30">
        <v>806</v>
      </c>
      <c r="R169" s="30">
        <v>0</v>
      </c>
      <c r="S169" s="30">
        <v>0</v>
      </c>
      <c r="T169" s="30">
        <v>207</v>
      </c>
      <c r="U169" s="30">
        <v>1226</v>
      </c>
      <c r="V169" s="30">
        <v>0</v>
      </c>
      <c r="W169" s="30">
        <v>1489</v>
      </c>
      <c r="X169" s="30">
        <v>3974</v>
      </c>
      <c r="Y169" s="30">
        <v>19570</v>
      </c>
      <c r="Z169" s="30">
        <v>463</v>
      </c>
      <c r="AA169" s="30">
        <v>762</v>
      </c>
      <c r="AB169" s="30">
        <v>18692</v>
      </c>
      <c r="AC169" s="30">
        <v>16065</v>
      </c>
      <c r="AD169" t="s">
        <v>222</v>
      </c>
    </row>
    <row r="170" spans="1:30" x14ac:dyDescent="0.35">
      <c r="A170" s="61">
        <f t="shared" si="2"/>
        <v>0</v>
      </c>
      <c r="B170" s="30" t="s">
        <v>231</v>
      </c>
      <c r="C170" s="30">
        <v>0</v>
      </c>
      <c r="D170" s="30"/>
      <c r="E170" s="30">
        <v>2799</v>
      </c>
      <c r="F170" s="30">
        <v>0</v>
      </c>
      <c r="G170" s="30">
        <v>3268</v>
      </c>
      <c r="H170" s="30">
        <v>0</v>
      </c>
      <c r="I170" s="30">
        <v>0</v>
      </c>
      <c r="J170" s="30">
        <v>0</v>
      </c>
      <c r="K170" s="30">
        <v>25</v>
      </c>
      <c r="L170" s="30">
        <v>517</v>
      </c>
      <c r="M170" s="30">
        <v>6609</v>
      </c>
      <c r="N170" s="30">
        <v>65</v>
      </c>
      <c r="O170" s="30">
        <v>328</v>
      </c>
      <c r="P170" s="30">
        <v>2300</v>
      </c>
      <c r="Q170" s="30">
        <v>1005</v>
      </c>
      <c r="R170" s="30">
        <v>245</v>
      </c>
      <c r="S170" s="30">
        <v>0</v>
      </c>
      <c r="T170" s="30">
        <v>410</v>
      </c>
      <c r="U170" s="30">
        <v>1757</v>
      </c>
      <c r="V170" s="30">
        <v>0</v>
      </c>
      <c r="W170" s="30">
        <v>292</v>
      </c>
      <c r="X170" s="30">
        <v>6402</v>
      </c>
      <c r="Y170" s="30">
        <v>30550</v>
      </c>
      <c r="Z170" s="30">
        <v>609</v>
      </c>
      <c r="AA170" s="30">
        <v>1150</v>
      </c>
      <c r="AB170" s="30">
        <v>25624</v>
      </c>
      <c r="AC170" s="30">
        <v>28210</v>
      </c>
      <c r="AD170" t="s">
        <v>222</v>
      </c>
    </row>
    <row r="171" spans="1:30" x14ac:dyDescent="0.35">
      <c r="A171" s="61">
        <f t="shared" si="2"/>
        <v>0</v>
      </c>
      <c r="B171" s="30" t="s">
        <v>1111</v>
      </c>
      <c r="C171" s="30">
        <v>0</v>
      </c>
      <c r="D171" s="30"/>
      <c r="E171" s="30">
        <v>15551</v>
      </c>
      <c r="F171" s="30">
        <v>0</v>
      </c>
      <c r="G171" s="30">
        <v>6507</v>
      </c>
      <c r="H171" s="30">
        <v>165</v>
      </c>
      <c r="I171" s="30">
        <v>0</v>
      </c>
      <c r="J171" s="30">
        <v>0</v>
      </c>
      <c r="K171" s="30">
        <v>149</v>
      </c>
      <c r="L171" s="30">
        <v>26289</v>
      </c>
      <c r="M171" s="30">
        <v>48661</v>
      </c>
      <c r="N171" s="30">
        <v>1879</v>
      </c>
      <c r="O171" s="30">
        <v>3214</v>
      </c>
      <c r="P171" s="30">
        <v>1653</v>
      </c>
      <c r="Q171" s="30">
        <v>3737</v>
      </c>
      <c r="R171" s="30">
        <v>4183</v>
      </c>
      <c r="S171" s="30">
        <v>0</v>
      </c>
      <c r="T171" s="30">
        <v>1834</v>
      </c>
      <c r="U171" s="30">
        <v>10720</v>
      </c>
      <c r="V171" s="30">
        <v>99</v>
      </c>
      <c r="W171" s="30">
        <v>672</v>
      </c>
      <c r="X171" s="30">
        <v>27991</v>
      </c>
      <c r="Y171" s="30">
        <v>202448</v>
      </c>
      <c r="Z171" s="30">
        <v>3634</v>
      </c>
      <c r="AA171" s="30">
        <v>7086</v>
      </c>
      <c r="AB171" s="30">
        <v>183960</v>
      </c>
      <c r="AC171" s="30">
        <v>111798</v>
      </c>
      <c r="AD171" t="s">
        <v>222</v>
      </c>
    </row>
    <row r="172" spans="1:30" x14ac:dyDescent="0.35">
      <c r="A172" s="61">
        <f t="shared" si="2"/>
        <v>0</v>
      </c>
      <c r="B172" s="30" t="s">
        <v>233</v>
      </c>
      <c r="C172" s="30">
        <v>0</v>
      </c>
      <c r="D172" s="30"/>
      <c r="E172" s="30">
        <v>1874</v>
      </c>
      <c r="F172" s="30">
        <v>0</v>
      </c>
      <c r="G172" s="30">
        <v>0</v>
      </c>
      <c r="H172" s="30">
        <v>0</v>
      </c>
      <c r="I172" s="30">
        <v>752</v>
      </c>
      <c r="J172" s="30">
        <v>0</v>
      </c>
      <c r="K172" s="30">
        <v>38</v>
      </c>
      <c r="L172" s="30">
        <v>145</v>
      </c>
      <c r="M172" s="30">
        <v>2809</v>
      </c>
      <c r="N172" s="30">
        <v>112</v>
      </c>
      <c r="O172" s="30">
        <v>50</v>
      </c>
      <c r="P172" s="30">
        <v>354</v>
      </c>
      <c r="Q172" s="30">
        <v>810</v>
      </c>
      <c r="R172" s="30">
        <v>216</v>
      </c>
      <c r="S172" s="30">
        <v>0</v>
      </c>
      <c r="T172" s="30">
        <v>261</v>
      </c>
      <c r="U172" s="30">
        <v>629</v>
      </c>
      <c r="V172" s="30">
        <v>0</v>
      </c>
      <c r="W172" s="30">
        <v>49</v>
      </c>
      <c r="X172" s="30">
        <v>2481</v>
      </c>
      <c r="Y172" s="30">
        <v>16300</v>
      </c>
      <c r="Z172" s="30">
        <v>0</v>
      </c>
      <c r="AA172" s="30">
        <v>629</v>
      </c>
      <c r="AB172" s="30">
        <v>14700</v>
      </c>
      <c r="AC172" s="30">
        <v>20959</v>
      </c>
      <c r="AD172" t="s">
        <v>222</v>
      </c>
    </row>
    <row r="173" spans="1:30" x14ac:dyDescent="0.35">
      <c r="A173" s="61">
        <f t="shared" si="2"/>
        <v>0</v>
      </c>
      <c r="B173" s="30" t="s">
        <v>1112</v>
      </c>
      <c r="C173" s="30">
        <v>0</v>
      </c>
      <c r="D173" s="30"/>
      <c r="E173" s="30">
        <v>846</v>
      </c>
      <c r="F173" s="30">
        <v>201</v>
      </c>
      <c r="G173" s="30">
        <v>266</v>
      </c>
      <c r="H173" s="30">
        <v>0</v>
      </c>
      <c r="I173" s="30">
        <v>0</v>
      </c>
      <c r="J173" s="30">
        <v>0</v>
      </c>
      <c r="K173" s="30">
        <v>0</v>
      </c>
      <c r="L173" s="30">
        <v>26</v>
      </c>
      <c r="M173" s="30">
        <v>1339</v>
      </c>
      <c r="N173" s="30">
        <v>0</v>
      </c>
      <c r="O173" s="30">
        <v>0</v>
      </c>
      <c r="P173" s="30">
        <v>157</v>
      </c>
      <c r="Q173" s="30">
        <v>369</v>
      </c>
      <c r="R173" s="30">
        <v>0</v>
      </c>
      <c r="S173" s="30">
        <v>0</v>
      </c>
      <c r="T173" s="30">
        <v>219</v>
      </c>
      <c r="U173" s="30">
        <v>461</v>
      </c>
      <c r="V173" s="30">
        <v>0</v>
      </c>
      <c r="W173" s="30">
        <v>5</v>
      </c>
      <c r="X173" s="30">
        <v>1211</v>
      </c>
      <c r="Y173" s="30">
        <v>7583</v>
      </c>
      <c r="Z173" s="30">
        <v>208</v>
      </c>
      <c r="AA173" s="30">
        <v>251</v>
      </c>
      <c r="AB173" s="30">
        <v>5863</v>
      </c>
      <c r="AC173" s="30">
        <v>9912</v>
      </c>
      <c r="AD173" t="s">
        <v>222</v>
      </c>
    </row>
    <row r="174" spans="1:30" x14ac:dyDescent="0.35">
      <c r="A174" s="61">
        <f t="shared" si="2"/>
        <v>0</v>
      </c>
      <c r="B174" s="30" t="s">
        <v>236</v>
      </c>
      <c r="C174" s="30">
        <v>0</v>
      </c>
      <c r="D174" s="30"/>
      <c r="E174" s="30">
        <v>2132</v>
      </c>
      <c r="F174" s="30">
        <v>0</v>
      </c>
      <c r="G174" s="30">
        <v>0</v>
      </c>
      <c r="H174" s="30">
        <v>0</v>
      </c>
      <c r="I174" s="30">
        <v>0</v>
      </c>
      <c r="J174" s="30">
        <v>0</v>
      </c>
      <c r="K174" s="30">
        <v>30</v>
      </c>
      <c r="L174" s="30">
        <v>24</v>
      </c>
      <c r="M174" s="30">
        <v>2186</v>
      </c>
      <c r="N174" s="30">
        <v>72</v>
      </c>
      <c r="O174" s="30">
        <v>0</v>
      </c>
      <c r="P174" s="30">
        <v>0</v>
      </c>
      <c r="Q174" s="30">
        <v>809</v>
      </c>
      <c r="R174" s="30">
        <v>2</v>
      </c>
      <c r="S174" s="30">
        <v>0</v>
      </c>
      <c r="T174" s="30">
        <v>186</v>
      </c>
      <c r="U174" s="30">
        <v>551</v>
      </c>
      <c r="V174" s="30">
        <v>0</v>
      </c>
      <c r="W174" s="30">
        <v>368</v>
      </c>
      <c r="X174" s="30">
        <v>1988</v>
      </c>
      <c r="Y174" s="30">
        <v>10650</v>
      </c>
      <c r="Z174" s="30">
        <v>225</v>
      </c>
      <c r="AA174" s="30">
        <v>326</v>
      </c>
      <c r="AB174" s="30">
        <v>7075</v>
      </c>
      <c r="AC174" s="30">
        <v>23378</v>
      </c>
      <c r="AD174" t="s">
        <v>222</v>
      </c>
    </row>
    <row r="175" spans="1:30" x14ac:dyDescent="0.35">
      <c r="A175" s="61">
        <f t="shared" si="2"/>
        <v>0</v>
      </c>
      <c r="B175" s="30" t="s">
        <v>238</v>
      </c>
      <c r="C175" s="30">
        <v>0</v>
      </c>
      <c r="D175" s="30"/>
      <c r="E175" s="30">
        <v>459</v>
      </c>
      <c r="F175" s="30">
        <v>0</v>
      </c>
      <c r="G175" s="30">
        <v>52</v>
      </c>
      <c r="H175" s="30">
        <v>0</v>
      </c>
      <c r="I175" s="30">
        <v>0</v>
      </c>
      <c r="J175" s="30">
        <v>0</v>
      </c>
      <c r="K175" s="30">
        <v>5</v>
      </c>
      <c r="L175" s="30">
        <v>8</v>
      </c>
      <c r="M175" s="30">
        <v>524</v>
      </c>
      <c r="N175" s="30">
        <v>0</v>
      </c>
      <c r="O175" s="30">
        <v>17</v>
      </c>
      <c r="P175" s="30">
        <v>58</v>
      </c>
      <c r="Q175" s="30">
        <v>81</v>
      </c>
      <c r="R175" s="30">
        <v>246</v>
      </c>
      <c r="S175" s="30">
        <v>0</v>
      </c>
      <c r="T175" s="30">
        <v>105</v>
      </c>
      <c r="U175" s="30">
        <v>135</v>
      </c>
      <c r="V175" s="30">
        <v>0</v>
      </c>
      <c r="W175" s="30">
        <v>1</v>
      </c>
      <c r="X175" s="30">
        <v>643</v>
      </c>
      <c r="Y175" s="30">
        <v>3500</v>
      </c>
      <c r="Z175" s="30">
        <v>0</v>
      </c>
      <c r="AA175" s="30">
        <v>135</v>
      </c>
      <c r="AB175" s="30">
        <v>3350</v>
      </c>
      <c r="AC175" s="30">
        <v>4284</v>
      </c>
      <c r="AD175" t="s">
        <v>222</v>
      </c>
    </row>
    <row r="176" spans="1:30" x14ac:dyDescent="0.35">
      <c r="A176" s="61">
        <f t="shared" si="2"/>
        <v>0</v>
      </c>
      <c r="B176" s="30" t="s">
        <v>240</v>
      </c>
      <c r="C176" s="30">
        <v>0</v>
      </c>
      <c r="D176" s="30"/>
      <c r="E176" s="30">
        <v>2313</v>
      </c>
      <c r="F176" s="30">
        <v>0</v>
      </c>
      <c r="G176" s="30">
        <v>1143</v>
      </c>
      <c r="H176" s="30">
        <v>0</v>
      </c>
      <c r="I176" s="30">
        <v>0</v>
      </c>
      <c r="J176" s="30">
        <v>0</v>
      </c>
      <c r="K176" s="30">
        <v>66</v>
      </c>
      <c r="L176" s="30">
        <v>287</v>
      </c>
      <c r="M176" s="30">
        <v>3809</v>
      </c>
      <c r="N176" s="30">
        <v>22</v>
      </c>
      <c r="O176" s="30">
        <v>749</v>
      </c>
      <c r="P176" s="30">
        <v>385</v>
      </c>
      <c r="Q176" s="30">
        <v>1242</v>
      </c>
      <c r="R176" s="30">
        <v>23</v>
      </c>
      <c r="S176" s="30">
        <v>0</v>
      </c>
      <c r="T176" s="30">
        <v>552</v>
      </c>
      <c r="U176" s="30">
        <v>1100</v>
      </c>
      <c r="V176" s="30">
        <v>0</v>
      </c>
      <c r="W176" s="30">
        <v>52</v>
      </c>
      <c r="X176" s="30">
        <v>4125</v>
      </c>
      <c r="Y176" s="30">
        <v>10000</v>
      </c>
      <c r="Z176" s="30">
        <v>750</v>
      </c>
      <c r="AA176" s="30">
        <v>350</v>
      </c>
      <c r="AB176" s="30">
        <v>8250</v>
      </c>
      <c r="AC176" s="30">
        <v>34357</v>
      </c>
      <c r="AD176" t="s">
        <v>222</v>
      </c>
    </row>
    <row r="177" spans="1:30" x14ac:dyDescent="0.35">
      <c r="A177" s="61">
        <f t="shared" si="2"/>
        <v>0</v>
      </c>
      <c r="B177" s="30" t="s">
        <v>242</v>
      </c>
      <c r="C177" s="30">
        <v>0</v>
      </c>
      <c r="D177" s="30"/>
      <c r="E177" s="30">
        <v>195</v>
      </c>
      <c r="F177" s="30">
        <v>0</v>
      </c>
      <c r="G177" s="30">
        <v>65</v>
      </c>
      <c r="H177" s="30">
        <v>0</v>
      </c>
      <c r="I177" s="30">
        <v>0</v>
      </c>
      <c r="J177" s="30">
        <v>0</v>
      </c>
      <c r="K177" s="30">
        <v>0</v>
      </c>
      <c r="L177" s="30">
        <v>189</v>
      </c>
      <c r="M177" s="30">
        <v>449</v>
      </c>
      <c r="N177" s="30">
        <v>21</v>
      </c>
      <c r="O177" s="30">
        <v>30</v>
      </c>
      <c r="P177" s="30">
        <v>95</v>
      </c>
      <c r="Q177" s="30">
        <v>136</v>
      </c>
      <c r="R177" s="30">
        <v>28</v>
      </c>
      <c r="S177" s="30">
        <v>0</v>
      </c>
      <c r="T177" s="30">
        <v>77</v>
      </c>
      <c r="U177" s="30">
        <v>102</v>
      </c>
      <c r="V177" s="30">
        <v>0</v>
      </c>
      <c r="W177" s="30">
        <v>40</v>
      </c>
      <c r="X177" s="30">
        <v>529</v>
      </c>
      <c r="Y177" s="30">
        <v>1500</v>
      </c>
      <c r="Z177" s="30">
        <v>50</v>
      </c>
      <c r="AA177" s="30">
        <v>52</v>
      </c>
      <c r="AB177" s="30">
        <v>1024</v>
      </c>
      <c r="AC177" s="30">
        <v>3233</v>
      </c>
      <c r="AD177" t="s">
        <v>222</v>
      </c>
    </row>
    <row r="178" spans="1:30" x14ac:dyDescent="0.35">
      <c r="A178" s="61">
        <f t="shared" si="2"/>
        <v>0</v>
      </c>
      <c r="B178" s="30" t="s">
        <v>243</v>
      </c>
      <c r="C178" s="30">
        <v>0</v>
      </c>
      <c r="D178" s="30">
        <v>1</v>
      </c>
      <c r="E178" s="30">
        <v>639</v>
      </c>
      <c r="F178" s="30">
        <v>0</v>
      </c>
      <c r="G178" s="30">
        <v>0</v>
      </c>
      <c r="H178" s="30">
        <v>0</v>
      </c>
      <c r="I178" s="30">
        <v>0</v>
      </c>
      <c r="J178" s="30">
        <v>0</v>
      </c>
      <c r="K178" s="30">
        <v>0</v>
      </c>
      <c r="L178" s="30">
        <v>356</v>
      </c>
      <c r="M178" s="30">
        <v>995</v>
      </c>
      <c r="N178" s="30">
        <v>71</v>
      </c>
      <c r="O178" s="30">
        <v>0</v>
      </c>
      <c r="P178" s="30">
        <v>67</v>
      </c>
      <c r="Q178" s="30">
        <v>250</v>
      </c>
      <c r="R178" s="30">
        <v>12</v>
      </c>
      <c r="S178" s="30">
        <v>0</v>
      </c>
      <c r="T178" s="30">
        <v>55</v>
      </c>
      <c r="U178" s="30">
        <v>328</v>
      </c>
      <c r="V178" s="30">
        <v>0</v>
      </c>
      <c r="W178" s="30">
        <v>124</v>
      </c>
      <c r="X178" s="30">
        <v>907</v>
      </c>
      <c r="Y178" s="30">
        <v>8700</v>
      </c>
      <c r="Z178" s="30">
        <v>31</v>
      </c>
      <c r="AA178" s="30">
        <v>298</v>
      </c>
      <c r="AB178" s="30">
        <v>8569</v>
      </c>
      <c r="AC178" s="30">
        <v>9815</v>
      </c>
      <c r="AD178" t="s">
        <v>222</v>
      </c>
    </row>
    <row r="179" spans="1:30" x14ac:dyDescent="0.35">
      <c r="A179" s="61">
        <f t="shared" si="2"/>
        <v>0</v>
      </c>
      <c r="B179" s="30" t="s">
        <v>244</v>
      </c>
      <c r="C179" s="30">
        <v>0</v>
      </c>
      <c r="D179" s="30"/>
      <c r="E179" s="30">
        <v>62</v>
      </c>
      <c r="F179" s="30">
        <v>0</v>
      </c>
      <c r="G179" s="30">
        <v>0</v>
      </c>
      <c r="H179" s="30">
        <v>0</v>
      </c>
      <c r="I179" s="30">
        <v>0</v>
      </c>
      <c r="J179" s="30">
        <v>0</v>
      </c>
      <c r="K179" s="30">
        <v>0</v>
      </c>
      <c r="L179" s="30">
        <v>9</v>
      </c>
      <c r="M179" s="30">
        <v>71</v>
      </c>
      <c r="N179" s="30">
        <v>8</v>
      </c>
      <c r="O179" s="30">
        <v>0</v>
      </c>
      <c r="P179" s="30">
        <v>17</v>
      </c>
      <c r="Q179" s="30">
        <v>33</v>
      </c>
      <c r="R179" s="30">
        <v>0</v>
      </c>
      <c r="S179" s="30">
        <v>0</v>
      </c>
      <c r="T179" s="30">
        <v>12</v>
      </c>
      <c r="U179" s="30">
        <v>0</v>
      </c>
      <c r="V179" s="30">
        <v>0</v>
      </c>
      <c r="W179" s="30">
        <v>0</v>
      </c>
      <c r="X179" s="30">
        <v>70</v>
      </c>
      <c r="Y179" s="30">
        <v>0</v>
      </c>
      <c r="Z179" s="30">
        <v>0</v>
      </c>
      <c r="AA179" s="30">
        <v>0</v>
      </c>
      <c r="AB179" s="30">
        <v>0</v>
      </c>
      <c r="AC179" s="30">
        <v>1306</v>
      </c>
      <c r="AD179" t="s">
        <v>222</v>
      </c>
    </row>
    <row r="180" spans="1:30" x14ac:dyDescent="0.35">
      <c r="A180" s="61">
        <f t="shared" si="2"/>
        <v>0</v>
      </c>
      <c r="B180" s="30" t="s">
        <v>1113</v>
      </c>
      <c r="C180" s="30">
        <v>0</v>
      </c>
      <c r="D180" s="30"/>
      <c r="E180" s="30">
        <v>4052</v>
      </c>
      <c r="F180" s="30">
        <v>0</v>
      </c>
      <c r="G180" s="30">
        <v>428</v>
      </c>
      <c r="H180" s="30">
        <v>0</v>
      </c>
      <c r="I180" s="30">
        <v>344</v>
      </c>
      <c r="J180" s="30">
        <v>0</v>
      </c>
      <c r="K180" s="30">
        <v>0</v>
      </c>
      <c r="L180" s="30">
        <v>90</v>
      </c>
      <c r="M180" s="30">
        <v>4914</v>
      </c>
      <c r="N180" s="30">
        <v>182</v>
      </c>
      <c r="O180" s="30">
        <v>394</v>
      </c>
      <c r="P180" s="30">
        <v>0</v>
      </c>
      <c r="Q180" s="30">
        <v>1261</v>
      </c>
      <c r="R180" s="30">
        <v>88</v>
      </c>
      <c r="S180" s="30">
        <v>0</v>
      </c>
      <c r="T180" s="30">
        <v>609</v>
      </c>
      <c r="U180" s="30">
        <v>2114</v>
      </c>
      <c r="V180" s="30">
        <v>0</v>
      </c>
      <c r="W180" s="30">
        <v>229</v>
      </c>
      <c r="X180" s="30">
        <v>4877</v>
      </c>
      <c r="Y180" s="30">
        <v>35204</v>
      </c>
      <c r="Z180" s="30">
        <v>1020</v>
      </c>
      <c r="AA180" s="30">
        <v>1094</v>
      </c>
      <c r="AB180" s="30">
        <v>24755</v>
      </c>
      <c r="AC180" s="30">
        <v>27252</v>
      </c>
      <c r="AD180" t="s">
        <v>222</v>
      </c>
    </row>
    <row r="181" spans="1:30" x14ac:dyDescent="0.35">
      <c r="A181" s="61">
        <f t="shared" si="2"/>
        <v>0</v>
      </c>
      <c r="B181" s="30" t="s">
        <v>249</v>
      </c>
      <c r="C181" s="30">
        <v>0</v>
      </c>
      <c r="D181" s="30"/>
      <c r="E181" s="30">
        <v>292</v>
      </c>
      <c r="F181" s="30">
        <v>295</v>
      </c>
      <c r="G181" s="30">
        <v>0</v>
      </c>
      <c r="H181" s="30">
        <v>0</v>
      </c>
      <c r="I181" s="30">
        <v>0</v>
      </c>
      <c r="J181" s="30">
        <v>0</v>
      </c>
      <c r="K181" s="30">
        <v>0</v>
      </c>
      <c r="L181" s="30">
        <v>5</v>
      </c>
      <c r="M181" s="30">
        <v>592</v>
      </c>
      <c r="N181" s="30">
        <v>57</v>
      </c>
      <c r="O181" s="30">
        <v>0</v>
      </c>
      <c r="P181" s="30">
        <v>0</v>
      </c>
      <c r="Q181" s="30">
        <v>290</v>
      </c>
      <c r="R181" s="30">
        <v>31</v>
      </c>
      <c r="S181" s="30">
        <v>0</v>
      </c>
      <c r="T181" s="30">
        <v>70</v>
      </c>
      <c r="U181" s="30">
        <v>51</v>
      </c>
      <c r="V181" s="30">
        <v>0</v>
      </c>
      <c r="W181" s="30">
        <v>96</v>
      </c>
      <c r="X181" s="30">
        <v>595</v>
      </c>
      <c r="Y181" s="30">
        <v>750</v>
      </c>
      <c r="Z181" s="30">
        <v>17</v>
      </c>
      <c r="AA181" s="30">
        <v>34</v>
      </c>
      <c r="AB181" s="30">
        <v>616</v>
      </c>
      <c r="AC181" s="30">
        <v>5566</v>
      </c>
      <c r="AD181" t="s">
        <v>222</v>
      </c>
    </row>
    <row r="182" spans="1:30" x14ac:dyDescent="0.35">
      <c r="A182" s="61">
        <f t="shared" si="2"/>
        <v>0</v>
      </c>
      <c r="B182" s="30" t="s">
        <v>252</v>
      </c>
      <c r="C182" s="30">
        <v>0</v>
      </c>
      <c r="D182" s="30"/>
      <c r="E182" s="30">
        <v>1249</v>
      </c>
      <c r="F182" s="30">
        <v>0</v>
      </c>
      <c r="G182" s="30">
        <v>0</v>
      </c>
      <c r="H182" s="30">
        <v>0</v>
      </c>
      <c r="I182" s="30">
        <v>0</v>
      </c>
      <c r="J182" s="30">
        <v>0</v>
      </c>
      <c r="K182" s="30">
        <v>0</v>
      </c>
      <c r="L182" s="30">
        <v>10</v>
      </c>
      <c r="M182" s="30">
        <v>1259</v>
      </c>
      <c r="N182" s="30">
        <v>32</v>
      </c>
      <c r="O182" s="30">
        <v>5</v>
      </c>
      <c r="P182" s="30">
        <v>178</v>
      </c>
      <c r="Q182" s="30">
        <v>468</v>
      </c>
      <c r="R182" s="30">
        <v>4</v>
      </c>
      <c r="S182" s="30">
        <v>0</v>
      </c>
      <c r="T182" s="30">
        <v>250</v>
      </c>
      <c r="U182" s="30">
        <v>203</v>
      </c>
      <c r="V182" s="30">
        <v>0</v>
      </c>
      <c r="W182" s="30">
        <v>26</v>
      </c>
      <c r="X182" s="30">
        <v>1166</v>
      </c>
      <c r="Y182" s="30">
        <v>3100</v>
      </c>
      <c r="Z182" s="30">
        <v>110</v>
      </c>
      <c r="AA182" s="30">
        <v>92</v>
      </c>
      <c r="AB182" s="30">
        <v>2242</v>
      </c>
      <c r="AC182" s="30">
        <v>13304</v>
      </c>
      <c r="AD182" t="s">
        <v>222</v>
      </c>
    </row>
    <row r="183" spans="1:30" x14ac:dyDescent="0.35">
      <c r="A183" s="61">
        <f t="shared" si="2"/>
        <v>0</v>
      </c>
      <c r="B183" s="30" t="s">
        <v>253</v>
      </c>
      <c r="C183" s="30">
        <v>0</v>
      </c>
      <c r="D183" s="30"/>
      <c r="E183" s="30">
        <v>1348</v>
      </c>
      <c r="F183" s="30">
        <v>0</v>
      </c>
      <c r="G183" s="30">
        <v>228</v>
      </c>
      <c r="H183" s="30">
        <v>0</v>
      </c>
      <c r="I183" s="30">
        <v>0</v>
      </c>
      <c r="J183" s="30">
        <v>22</v>
      </c>
      <c r="K183" s="30">
        <v>0</v>
      </c>
      <c r="L183" s="30">
        <v>0</v>
      </c>
      <c r="M183" s="30">
        <v>1598</v>
      </c>
      <c r="N183" s="30">
        <v>56</v>
      </c>
      <c r="O183" s="30">
        <v>280</v>
      </c>
      <c r="P183" s="30">
        <v>243</v>
      </c>
      <c r="Q183" s="30">
        <v>202</v>
      </c>
      <c r="R183" s="30">
        <v>8</v>
      </c>
      <c r="S183" s="30">
        <v>0</v>
      </c>
      <c r="T183" s="30">
        <v>155</v>
      </c>
      <c r="U183" s="30">
        <v>533</v>
      </c>
      <c r="V183" s="30">
        <v>0</v>
      </c>
      <c r="W183" s="30">
        <v>48</v>
      </c>
      <c r="X183" s="30">
        <v>1525</v>
      </c>
      <c r="Y183" s="30">
        <v>9040</v>
      </c>
      <c r="Z183" s="30">
        <v>402</v>
      </c>
      <c r="AA183" s="30">
        <v>131</v>
      </c>
      <c r="AB183" s="30">
        <v>3138</v>
      </c>
      <c r="AC183" s="30">
        <v>12022</v>
      </c>
      <c r="AD183" t="s">
        <v>254</v>
      </c>
    </row>
    <row r="184" spans="1:30" x14ac:dyDescent="0.35">
      <c r="A184" s="61">
        <f t="shared" si="2"/>
        <v>0</v>
      </c>
      <c r="B184" s="30" t="s">
        <v>257</v>
      </c>
      <c r="C184" s="30">
        <v>0</v>
      </c>
      <c r="D184" s="30"/>
      <c r="E184" s="30">
        <v>416</v>
      </c>
      <c r="F184" s="30">
        <v>0</v>
      </c>
      <c r="G184" s="30">
        <v>0</v>
      </c>
      <c r="H184" s="30">
        <v>0</v>
      </c>
      <c r="I184" s="30">
        <v>0</v>
      </c>
      <c r="J184" s="30">
        <v>0</v>
      </c>
      <c r="K184" s="30">
        <v>0</v>
      </c>
      <c r="L184" s="30">
        <v>34</v>
      </c>
      <c r="M184" s="30">
        <v>450</v>
      </c>
      <c r="N184" s="30">
        <v>83</v>
      </c>
      <c r="O184" s="30">
        <v>0</v>
      </c>
      <c r="P184" s="30">
        <v>0</v>
      </c>
      <c r="Q184" s="30">
        <v>150</v>
      </c>
      <c r="R184" s="30">
        <v>0</v>
      </c>
      <c r="S184" s="30">
        <v>0</v>
      </c>
      <c r="T184" s="30">
        <v>52</v>
      </c>
      <c r="U184" s="30">
        <v>163</v>
      </c>
      <c r="V184" s="30">
        <v>0</v>
      </c>
      <c r="W184" s="30">
        <v>20</v>
      </c>
      <c r="X184" s="30">
        <v>468</v>
      </c>
      <c r="Y184" s="30">
        <v>3000</v>
      </c>
      <c r="Z184" s="30">
        <v>62</v>
      </c>
      <c r="AA184" s="30">
        <v>101</v>
      </c>
      <c r="AB184" s="30">
        <v>2814</v>
      </c>
      <c r="AC184" s="30">
        <v>3375</v>
      </c>
      <c r="AD184" t="s">
        <v>254</v>
      </c>
    </row>
    <row r="185" spans="1:30" x14ac:dyDescent="0.35">
      <c r="A185" s="61">
        <f t="shared" si="2"/>
        <v>0</v>
      </c>
      <c r="B185" s="30" t="s">
        <v>258</v>
      </c>
      <c r="C185" s="30">
        <v>0</v>
      </c>
      <c r="D185" s="30"/>
      <c r="E185" s="30">
        <v>219</v>
      </c>
      <c r="F185" s="30">
        <v>0</v>
      </c>
      <c r="G185" s="30">
        <v>0</v>
      </c>
      <c r="H185" s="30">
        <v>0</v>
      </c>
      <c r="I185" s="30">
        <v>0</v>
      </c>
      <c r="J185" s="30">
        <v>0</v>
      </c>
      <c r="K185" s="30">
        <v>13</v>
      </c>
      <c r="L185" s="30">
        <v>66</v>
      </c>
      <c r="M185" s="30">
        <v>298</v>
      </c>
      <c r="N185" s="30">
        <v>0</v>
      </c>
      <c r="O185" s="30">
        <v>0</v>
      </c>
      <c r="P185" s="30">
        <v>27</v>
      </c>
      <c r="Q185" s="30">
        <v>146</v>
      </c>
      <c r="R185" s="30">
        <v>0</v>
      </c>
      <c r="S185" s="30">
        <v>0</v>
      </c>
      <c r="T185" s="30">
        <v>111</v>
      </c>
      <c r="U185" s="30">
        <v>0</v>
      </c>
      <c r="V185" s="30">
        <v>0</v>
      </c>
      <c r="W185" s="30">
        <v>0</v>
      </c>
      <c r="X185" s="30">
        <v>284</v>
      </c>
      <c r="Y185" s="30">
        <v>0</v>
      </c>
      <c r="Z185" s="30">
        <v>0</v>
      </c>
      <c r="AA185" s="30">
        <v>0</v>
      </c>
      <c r="AB185" s="30">
        <v>0</v>
      </c>
      <c r="AC185" s="30">
        <v>3586</v>
      </c>
      <c r="AD185" t="s">
        <v>254</v>
      </c>
    </row>
    <row r="186" spans="1:30" x14ac:dyDescent="0.35">
      <c r="A186" s="61">
        <f t="shared" si="2"/>
        <v>0</v>
      </c>
      <c r="B186" s="30" t="s">
        <v>1295</v>
      </c>
      <c r="C186" s="30">
        <v>0</v>
      </c>
      <c r="D186" s="30"/>
      <c r="E186" s="30">
        <v>0</v>
      </c>
      <c r="F186" s="30">
        <v>0</v>
      </c>
      <c r="G186" s="30">
        <v>0</v>
      </c>
      <c r="H186" s="30">
        <v>0</v>
      </c>
      <c r="I186" s="30">
        <v>0</v>
      </c>
      <c r="J186" s="30">
        <v>0</v>
      </c>
      <c r="K186" s="30">
        <v>0</v>
      </c>
      <c r="L186" s="30">
        <v>0</v>
      </c>
      <c r="M186" s="30">
        <v>0</v>
      </c>
      <c r="N186" s="30">
        <v>0</v>
      </c>
      <c r="O186" s="30">
        <v>0</v>
      </c>
      <c r="P186" s="30">
        <v>0</v>
      </c>
      <c r="Q186" s="30">
        <v>0</v>
      </c>
      <c r="R186" s="30">
        <v>0</v>
      </c>
      <c r="S186" s="30">
        <v>0</v>
      </c>
      <c r="T186" s="30">
        <v>0</v>
      </c>
      <c r="U186" s="30">
        <v>0</v>
      </c>
      <c r="V186" s="30">
        <v>0</v>
      </c>
      <c r="W186" s="30">
        <v>0</v>
      </c>
      <c r="X186" s="30">
        <v>0</v>
      </c>
      <c r="Y186" s="30">
        <v>0</v>
      </c>
      <c r="Z186" s="30">
        <v>0</v>
      </c>
      <c r="AA186" s="30">
        <v>0</v>
      </c>
      <c r="AB186" s="30">
        <v>0</v>
      </c>
      <c r="AC186" s="30">
        <v>0</v>
      </c>
      <c r="AD186" t="s">
        <v>254</v>
      </c>
    </row>
    <row r="187" spans="1:30" x14ac:dyDescent="0.35">
      <c r="A187" s="61">
        <f t="shared" si="2"/>
        <v>0</v>
      </c>
      <c r="B187" s="30" t="s">
        <v>260</v>
      </c>
      <c r="C187" s="30">
        <v>0</v>
      </c>
      <c r="D187" s="30"/>
      <c r="E187" s="30">
        <v>912</v>
      </c>
      <c r="F187" s="30">
        <v>0</v>
      </c>
      <c r="G187" s="30">
        <v>365</v>
      </c>
      <c r="H187" s="30">
        <v>0</v>
      </c>
      <c r="I187" s="30">
        <v>0</v>
      </c>
      <c r="J187" s="30">
        <v>0</v>
      </c>
      <c r="K187" s="30">
        <v>25</v>
      </c>
      <c r="L187" s="30">
        <v>23</v>
      </c>
      <c r="M187" s="30">
        <v>1325</v>
      </c>
      <c r="N187" s="30">
        <v>43</v>
      </c>
      <c r="O187" s="30">
        <v>198</v>
      </c>
      <c r="P187" s="30">
        <v>180</v>
      </c>
      <c r="Q187" s="30">
        <v>564</v>
      </c>
      <c r="R187" s="30">
        <v>131</v>
      </c>
      <c r="S187" s="30">
        <v>0</v>
      </c>
      <c r="T187" s="30">
        <v>254</v>
      </c>
      <c r="U187" s="30">
        <v>88</v>
      </c>
      <c r="V187" s="30">
        <v>0</v>
      </c>
      <c r="W187" s="30">
        <v>13</v>
      </c>
      <c r="X187" s="30">
        <v>1471</v>
      </c>
      <c r="Y187" s="30">
        <v>1300</v>
      </c>
      <c r="Z187" s="30">
        <v>43</v>
      </c>
      <c r="AA187" s="30">
        <v>44</v>
      </c>
      <c r="AB187" s="30">
        <v>960</v>
      </c>
      <c r="AC187" s="30">
        <v>10381</v>
      </c>
      <c r="AD187" t="s">
        <v>254</v>
      </c>
    </row>
    <row r="188" spans="1:30" x14ac:dyDescent="0.35">
      <c r="A188" s="61">
        <f t="shared" si="2"/>
        <v>0</v>
      </c>
      <c r="B188" s="30" t="s">
        <v>263</v>
      </c>
      <c r="C188" s="30">
        <v>0</v>
      </c>
      <c r="D188" s="30"/>
      <c r="E188" s="30">
        <v>1505</v>
      </c>
      <c r="F188" s="30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34</v>
      </c>
      <c r="M188" s="30">
        <v>1539</v>
      </c>
      <c r="N188" s="30">
        <v>0</v>
      </c>
      <c r="O188" s="30">
        <v>0</v>
      </c>
      <c r="P188" s="30">
        <v>287</v>
      </c>
      <c r="Q188" s="30">
        <v>491</v>
      </c>
      <c r="R188" s="30">
        <v>60</v>
      </c>
      <c r="S188" s="30">
        <v>0</v>
      </c>
      <c r="T188" s="30">
        <v>238</v>
      </c>
      <c r="U188" s="30">
        <v>0</v>
      </c>
      <c r="V188" s="30">
        <v>0</v>
      </c>
      <c r="W188" s="30">
        <v>65</v>
      </c>
      <c r="X188" s="30">
        <v>1141</v>
      </c>
      <c r="Y188" s="30">
        <v>2000</v>
      </c>
      <c r="Z188" s="30">
        <v>0</v>
      </c>
      <c r="AA188" s="30">
        <v>0</v>
      </c>
      <c r="AB188" s="30">
        <v>2000</v>
      </c>
      <c r="AC188" s="30">
        <v>17940</v>
      </c>
      <c r="AD188" t="s">
        <v>254</v>
      </c>
    </row>
    <row r="189" spans="1:30" x14ac:dyDescent="0.35">
      <c r="A189" s="61">
        <f t="shared" si="2"/>
        <v>0</v>
      </c>
      <c r="B189" s="30" t="s">
        <v>1114</v>
      </c>
      <c r="C189" s="30">
        <v>0</v>
      </c>
      <c r="D189" s="30"/>
      <c r="E189" s="30">
        <v>755</v>
      </c>
      <c r="F189" s="30">
        <v>0</v>
      </c>
      <c r="G189" s="30">
        <v>0</v>
      </c>
      <c r="H189" s="30">
        <v>0</v>
      </c>
      <c r="I189" s="30">
        <v>0</v>
      </c>
      <c r="J189" s="30">
        <v>0</v>
      </c>
      <c r="K189" s="30">
        <v>0</v>
      </c>
      <c r="L189" s="30">
        <v>0</v>
      </c>
      <c r="M189" s="30">
        <v>755</v>
      </c>
      <c r="N189" s="30">
        <v>253</v>
      </c>
      <c r="O189" s="30">
        <v>3</v>
      </c>
      <c r="P189" s="30">
        <v>0</v>
      </c>
      <c r="Q189" s="30">
        <v>0</v>
      </c>
      <c r="R189" s="30">
        <v>0</v>
      </c>
      <c r="S189" s="30">
        <v>0</v>
      </c>
      <c r="T189" s="30">
        <v>111</v>
      </c>
      <c r="U189" s="30">
        <v>381</v>
      </c>
      <c r="V189" s="30">
        <v>0</v>
      </c>
      <c r="W189" s="30">
        <v>159</v>
      </c>
      <c r="X189" s="30">
        <v>907</v>
      </c>
      <c r="Y189" s="30">
        <v>0</v>
      </c>
      <c r="Z189" s="30">
        <v>381</v>
      </c>
      <c r="AA189" s="30">
        <v>-1</v>
      </c>
      <c r="AB189" s="30">
        <v>8201</v>
      </c>
      <c r="AC189" s="30">
        <v>0</v>
      </c>
      <c r="AD189" t="s">
        <v>254</v>
      </c>
    </row>
    <row r="190" spans="1:30" x14ac:dyDescent="0.35">
      <c r="A190" s="61">
        <f t="shared" si="2"/>
        <v>0</v>
      </c>
      <c r="B190" s="30" t="s">
        <v>928</v>
      </c>
      <c r="C190" s="30">
        <v>0</v>
      </c>
      <c r="D190" s="30"/>
      <c r="E190" s="30">
        <v>1155</v>
      </c>
      <c r="F190" s="30">
        <v>0</v>
      </c>
      <c r="G190" s="30">
        <v>0</v>
      </c>
      <c r="H190" s="30">
        <v>0</v>
      </c>
      <c r="I190" s="30">
        <v>0</v>
      </c>
      <c r="J190" s="30">
        <v>0</v>
      </c>
      <c r="K190" s="30">
        <v>38</v>
      </c>
      <c r="L190" s="30">
        <v>64</v>
      </c>
      <c r="M190" s="30">
        <v>1257</v>
      </c>
      <c r="N190" s="30">
        <v>88</v>
      </c>
      <c r="O190" s="30">
        <v>17</v>
      </c>
      <c r="P190" s="30">
        <v>144</v>
      </c>
      <c r="Q190" s="30">
        <v>728</v>
      </c>
      <c r="R190" s="30">
        <v>0</v>
      </c>
      <c r="S190" s="30">
        <v>0</v>
      </c>
      <c r="T190" s="30">
        <v>244</v>
      </c>
      <c r="U190" s="30">
        <v>0</v>
      </c>
      <c r="V190" s="30">
        <v>0</v>
      </c>
      <c r="W190" s="30">
        <v>33</v>
      </c>
      <c r="X190" s="30">
        <v>1254</v>
      </c>
      <c r="Y190" s="30">
        <v>0</v>
      </c>
      <c r="Z190" s="30">
        <v>0</v>
      </c>
      <c r="AA190" s="30">
        <v>0</v>
      </c>
      <c r="AB190" s="30">
        <v>0</v>
      </c>
      <c r="AC190" s="30">
        <v>29366</v>
      </c>
      <c r="AD190" t="s">
        <v>254</v>
      </c>
    </row>
    <row r="191" spans="1:30" x14ac:dyDescent="0.35">
      <c r="A191" s="61">
        <f t="shared" si="2"/>
        <v>0</v>
      </c>
      <c r="B191" s="30" t="s">
        <v>266</v>
      </c>
      <c r="C191" s="30">
        <v>0</v>
      </c>
      <c r="D191" s="30"/>
      <c r="E191" s="30">
        <v>431</v>
      </c>
      <c r="F191" s="30">
        <v>0</v>
      </c>
      <c r="G191" s="30">
        <v>0</v>
      </c>
      <c r="H191" s="30">
        <v>0</v>
      </c>
      <c r="I191" s="30">
        <v>0</v>
      </c>
      <c r="J191" s="30">
        <v>80</v>
      </c>
      <c r="K191" s="30">
        <v>25</v>
      </c>
      <c r="L191" s="30">
        <v>0</v>
      </c>
      <c r="M191" s="30">
        <v>536</v>
      </c>
      <c r="N191" s="30">
        <v>21</v>
      </c>
      <c r="O191" s="82">
        <v>-1</v>
      </c>
      <c r="P191" s="30">
        <v>17</v>
      </c>
      <c r="Q191" s="30">
        <v>91</v>
      </c>
      <c r="R191" s="30">
        <v>0</v>
      </c>
      <c r="S191" s="30">
        <v>0</v>
      </c>
      <c r="T191" s="30">
        <v>94</v>
      </c>
      <c r="U191" s="30">
        <v>227</v>
      </c>
      <c r="V191" s="30">
        <v>0</v>
      </c>
      <c r="W191" s="30">
        <v>0</v>
      </c>
      <c r="X191" s="30">
        <v>450</v>
      </c>
      <c r="Y191" s="30">
        <v>3200</v>
      </c>
      <c r="Z191" s="30">
        <v>107</v>
      </c>
      <c r="AA191" s="30">
        <v>120</v>
      </c>
      <c r="AB191" s="30">
        <v>2347</v>
      </c>
      <c r="AC191" s="30">
        <v>3992</v>
      </c>
      <c r="AD191" t="s">
        <v>254</v>
      </c>
    </row>
    <row r="192" spans="1:30" x14ac:dyDescent="0.35">
      <c r="A192" s="61">
        <f t="shared" si="2"/>
        <v>0</v>
      </c>
      <c r="B192" s="30" t="s">
        <v>267</v>
      </c>
      <c r="C192" s="30">
        <v>0</v>
      </c>
      <c r="D192" s="30"/>
      <c r="E192" s="30">
        <v>256</v>
      </c>
      <c r="F192" s="30">
        <v>0</v>
      </c>
      <c r="G192" s="30">
        <v>0</v>
      </c>
      <c r="H192" s="30">
        <v>0</v>
      </c>
      <c r="I192" s="30">
        <v>0</v>
      </c>
      <c r="J192" s="30">
        <v>0</v>
      </c>
      <c r="K192" s="30">
        <v>12</v>
      </c>
      <c r="L192" s="30">
        <v>3</v>
      </c>
      <c r="M192" s="30">
        <v>271</v>
      </c>
      <c r="N192" s="30">
        <v>8</v>
      </c>
      <c r="O192" s="30">
        <v>0</v>
      </c>
      <c r="P192" s="30">
        <v>0</v>
      </c>
      <c r="Q192" s="30">
        <v>140</v>
      </c>
      <c r="R192" s="30">
        <v>11</v>
      </c>
      <c r="S192" s="30">
        <v>0</v>
      </c>
      <c r="T192" s="30">
        <v>80</v>
      </c>
      <c r="U192" s="30">
        <v>0</v>
      </c>
      <c r="V192" s="30">
        <v>0</v>
      </c>
      <c r="W192" s="30">
        <v>7</v>
      </c>
      <c r="X192" s="30">
        <v>246</v>
      </c>
      <c r="Y192" s="30">
        <v>0</v>
      </c>
      <c r="Z192" s="30">
        <v>0</v>
      </c>
      <c r="AA192" s="30">
        <v>0</v>
      </c>
      <c r="AB192" s="30">
        <v>0</v>
      </c>
      <c r="AC192" s="30">
        <v>7239</v>
      </c>
      <c r="AD192" t="s">
        <v>254</v>
      </c>
    </row>
    <row r="193" spans="1:30" x14ac:dyDescent="0.35">
      <c r="A193" s="61">
        <f t="shared" si="2"/>
        <v>0</v>
      </c>
      <c r="B193" s="30" t="s">
        <v>268</v>
      </c>
      <c r="C193" s="30">
        <v>0</v>
      </c>
      <c r="D193" s="30"/>
      <c r="E193" s="30">
        <v>863</v>
      </c>
      <c r="F193" s="30">
        <v>250</v>
      </c>
      <c r="G193" s="30">
        <v>0</v>
      </c>
      <c r="H193" s="30">
        <v>0</v>
      </c>
      <c r="I193" s="30">
        <v>0</v>
      </c>
      <c r="J193" s="30">
        <v>0</v>
      </c>
      <c r="K193" s="30">
        <v>0</v>
      </c>
      <c r="L193" s="30">
        <v>64</v>
      </c>
      <c r="M193" s="30">
        <v>1177</v>
      </c>
      <c r="N193" s="30">
        <v>16</v>
      </c>
      <c r="O193" s="30">
        <v>36</v>
      </c>
      <c r="P193" s="30">
        <v>157</v>
      </c>
      <c r="Q193" s="30">
        <v>537</v>
      </c>
      <c r="R193" s="30">
        <v>0</v>
      </c>
      <c r="S193" s="30">
        <v>0</v>
      </c>
      <c r="T193" s="30">
        <v>199</v>
      </c>
      <c r="U193" s="30">
        <v>35</v>
      </c>
      <c r="V193" s="30">
        <v>0</v>
      </c>
      <c r="W193" s="30">
        <v>15</v>
      </c>
      <c r="X193" s="30">
        <v>995</v>
      </c>
      <c r="Y193" s="30">
        <v>250</v>
      </c>
      <c r="Z193" s="30">
        <v>25</v>
      </c>
      <c r="AA193" s="30">
        <v>10</v>
      </c>
      <c r="AB193" s="30">
        <v>225</v>
      </c>
      <c r="AC193" s="30">
        <v>24475</v>
      </c>
      <c r="AD193" t="s">
        <v>254</v>
      </c>
    </row>
    <row r="194" spans="1:30" x14ac:dyDescent="0.35">
      <c r="A194" s="61">
        <f t="shared" si="2"/>
        <v>0</v>
      </c>
      <c r="B194" s="30" t="s">
        <v>269</v>
      </c>
      <c r="C194" s="30">
        <v>0</v>
      </c>
      <c r="D194" s="30"/>
      <c r="E194" s="30">
        <v>28</v>
      </c>
      <c r="F194" s="30">
        <v>316</v>
      </c>
      <c r="G194" s="30">
        <v>0</v>
      </c>
      <c r="H194" s="30">
        <v>0</v>
      </c>
      <c r="I194" s="30">
        <v>0</v>
      </c>
      <c r="J194" s="30">
        <v>0</v>
      </c>
      <c r="K194" s="30">
        <v>0</v>
      </c>
      <c r="L194" s="30">
        <v>1</v>
      </c>
      <c r="M194" s="30">
        <v>345</v>
      </c>
      <c r="N194" s="30">
        <v>0</v>
      </c>
      <c r="O194" s="30">
        <v>0</v>
      </c>
      <c r="P194" s="30">
        <v>0</v>
      </c>
      <c r="Q194" s="30">
        <v>272</v>
      </c>
      <c r="R194" s="30">
        <v>0</v>
      </c>
      <c r="S194" s="30">
        <v>0</v>
      </c>
      <c r="T194" s="30">
        <v>76</v>
      </c>
      <c r="U194" s="30">
        <v>0</v>
      </c>
      <c r="V194" s="30">
        <v>0</v>
      </c>
      <c r="W194" s="30">
        <v>2</v>
      </c>
      <c r="X194" s="30">
        <v>350</v>
      </c>
      <c r="Y194" s="30">
        <v>0</v>
      </c>
      <c r="Z194" s="30">
        <v>0</v>
      </c>
      <c r="AA194" s="30">
        <v>0</v>
      </c>
      <c r="AB194" s="30">
        <v>0</v>
      </c>
      <c r="AC194" s="30">
        <v>7893</v>
      </c>
      <c r="AD194" t="s">
        <v>254</v>
      </c>
    </row>
    <row r="195" spans="1:30" x14ac:dyDescent="0.35">
      <c r="A195" s="61">
        <f t="shared" ref="A195:A258" si="3">+M195-SUM(E195:L195)</f>
        <v>0</v>
      </c>
      <c r="B195" s="30" t="s">
        <v>270</v>
      </c>
      <c r="C195" s="30">
        <v>0</v>
      </c>
      <c r="D195" s="30"/>
      <c r="E195" s="30">
        <v>239</v>
      </c>
      <c r="F195" s="30">
        <v>409</v>
      </c>
      <c r="G195" s="30">
        <v>0</v>
      </c>
      <c r="H195" s="30">
        <v>0</v>
      </c>
      <c r="I195" s="30">
        <v>0</v>
      </c>
      <c r="J195" s="30">
        <v>0</v>
      </c>
      <c r="K195" s="30">
        <v>0</v>
      </c>
      <c r="L195" s="30">
        <v>3</v>
      </c>
      <c r="M195" s="30">
        <v>651</v>
      </c>
      <c r="N195" s="30">
        <v>0</v>
      </c>
      <c r="O195" s="30">
        <v>0</v>
      </c>
      <c r="P195" s="30">
        <v>0</v>
      </c>
      <c r="Q195" s="30">
        <v>351</v>
      </c>
      <c r="R195" s="30">
        <v>0</v>
      </c>
      <c r="S195" s="30">
        <v>0</v>
      </c>
      <c r="T195" s="30">
        <v>113</v>
      </c>
      <c r="U195" s="30">
        <v>148</v>
      </c>
      <c r="V195" s="30">
        <v>0</v>
      </c>
      <c r="W195" s="30">
        <v>0</v>
      </c>
      <c r="X195" s="30">
        <v>612</v>
      </c>
      <c r="Y195" s="30">
        <v>1950</v>
      </c>
      <c r="Z195" s="30">
        <v>72</v>
      </c>
      <c r="AA195" s="30">
        <v>76</v>
      </c>
      <c r="AB195" s="30">
        <v>1624</v>
      </c>
      <c r="AC195" s="30">
        <v>13141</v>
      </c>
      <c r="AD195" t="s">
        <v>254</v>
      </c>
    </row>
    <row r="196" spans="1:30" x14ac:dyDescent="0.35">
      <c r="A196" s="61">
        <f t="shared" si="3"/>
        <v>0</v>
      </c>
      <c r="B196" s="30" t="s">
        <v>929</v>
      </c>
      <c r="C196" s="30">
        <v>0</v>
      </c>
      <c r="D196" s="30"/>
      <c r="E196" s="30">
        <v>1771</v>
      </c>
      <c r="F196" s="30">
        <v>0</v>
      </c>
      <c r="G196" s="30">
        <v>0</v>
      </c>
      <c r="H196" s="30">
        <v>0</v>
      </c>
      <c r="I196" s="30">
        <v>0</v>
      </c>
      <c r="J196" s="30">
        <v>0</v>
      </c>
      <c r="K196" s="30">
        <v>98</v>
      </c>
      <c r="L196" s="30">
        <v>516</v>
      </c>
      <c r="M196" s="30">
        <v>2385</v>
      </c>
      <c r="N196" s="30">
        <v>22</v>
      </c>
      <c r="O196" s="30">
        <v>60</v>
      </c>
      <c r="P196" s="30">
        <v>402</v>
      </c>
      <c r="Q196" s="30">
        <v>630</v>
      </c>
      <c r="R196" s="30">
        <v>97</v>
      </c>
      <c r="S196" s="30">
        <v>0</v>
      </c>
      <c r="T196" s="30">
        <v>179</v>
      </c>
      <c r="U196" s="30">
        <v>48</v>
      </c>
      <c r="V196" s="30">
        <v>0</v>
      </c>
      <c r="W196" s="30">
        <v>69</v>
      </c>
      <c r="X196" s="30">
        <v>1507</v>
      </c>
      <c r="Y196" s="30">
        <v>1200</v>
      </c>
      <c r="Z196" s="30">
        <v>15</v>
      </c>
      <c r="AA196" s="30">
        <v>34</v>
      </c>
      <c r="AB196" s="30">
        <v>1144</v>
      </c>
      <c r="AC196" s="30">
        <v>24433</v>
      </c>
      <c r="AD196" t="s">
        <v>274</v>
      </c>
    </row>
    <row r="197" spans="1:30" x14ac:dyDescent="0.35">
      <c r="A197" s="61">
        <f t="shared" si="3"/>
        <v>0</v>
      </c>
      <c r="B197" s="30" t="s">
        <v>273</v>
      </c>
      <c r="C197" s="30">
        <v>0</v>
      </c>
      <c r="D197" s="30"/>
      <c r="E197" s="30">
        <v>507</v>
      </c>
      <c r="F197" s="30">
        <v>0</v>
      </c>
      <c r="G197" s="30">
        <v>0</v>
      </c>
      <c r="H197" s="30">
        <v>0</v>
      </c>
      <c r="I197" s="30">
        <v>0</v>
      </c>
      <c r="J197" s="30">
        <v>50</v>
      </c>
      <c r="K197" s="30">
        <v>0</v>
      </c>
      <c r="L197" s="30">
        <v>10</v>
      </c>
      <c r="M197" s="30">
        <v>567</v>
      </c>
      <c r="N197" s="30">
        <v>0</v>
      </c>
      <c r="O197" s="30">
        <v>18</v>
      </c>
      <c r="P197" s="30">
        <v>68</v>
      </c>
      <c r="Q197" s="30">
        <v>83</v>
      </c>
      <c r="R197" s="30">
        <v>3</v>
      </c>
      <c r="S197" s="30">
        <v>0</v>
      </c>
      <c r="T197" s="30">
        <v>80</v>
      </c>
      <c r="U197" s="30">
        <v>221</v>
      </c>
      <c r="V197" s="30">
        <v>0</v>
      </c>
      <c r="W197" s="30">
        <v>0</v>
      </c>
      <c r="X197" s="30">
        <v>473</v>
      </c>
      <c r="Y197" s="30">
        <v>2100</v>
      </c>
      <c r="Z197" s="30">
        <v>150</v>
      </c>
      <c r="AA197" s="30">
        <v>71</v>
      </c>
      <c r="AB197" s="30">
        <v>1450</v>
      </c>
      <c r="AC197" s="30">
        <v>2710</v>
      </c>
      <c r="AD197" t="s">
        <v>274</v>
      </c>
    </row>
    <row r="198" spans="1:30" x14ac:dyDescent="0.35">
      <c r="A198" s="61">
        <f t="shared" si="3"/>
        <v>0</v>
      </c>
      <c r="B198" s="30" t="s">
        <v>278</v>
      </c>
      <c r="C198" s="30">
        <v>0</v>
      </c>
      <c r="D198" s="30"/>
      <c r="E198" s="30">
        <v>2075</v>
      </c>
      <c r="F198" s="30">
        <v>0</v>
      </c>
      <c r="G198" s="30">
        <v>0</v>
      </c>
      <c r="H198" s="30">
        <v>0</v>
      </c>
      <c r="I198" s="30">
        <v>0</v>
      </c>
      <c r="J198" s="30">
        <v>0</v>
      </c>
      <c r="K198" s="30">
        <v>0</v>
      </c>
      <c r="L198" s="30">
        <v>93</v>
      </c>
      <c r="M198" s="30">
        <v>2168</v>
      </c>
      <c r="N198" s="30">
        <v>82</v>
      </c>
      <c r="O198" s="30">
        <v>103</v>
      </c>
      <c r="P198" s="30">
        <v>430</v>
      </c>
      <c r="Q198" s="30">
        <v>924</v>
      </c>
      <c r="R198" s="30">
        <v>227</v>
      </c>
      <c r="S198" s="30">
        <v>0</v>
      </c>
      <c r="T198" s="30">
        <v>304</v>
      </c>
      <c r="U198" s="30">
        <v>0</v>
      </c>
      <c r="V198" s="30">
        <v>0</v>
      </c>
      <c r="W198" s="30">
        <v>21</v>
      </c>
      <c r="X198" s="30">
        <v>2091</v>
      </c>
      <c r="Y198" s="30">
        <v>0</v>
      </c>
      <c r="Z198" s="30">
        <v>0</v>
      </c>
      <c r="AA198" s="30">
        <v>0</v>
      </c>
      <c r="AB198" s="30">
        <v>0</v>
      </c>
      <c r="AC198" s="30">
        <v>24332</v>
      </c>
      <c r="AD198" t="s">
        <v>274</v>
      </c>
    </row>
    <row r="199" spans="1:30" x14ac:dyDescent="0.35">
      <c r="A199" s="61">
        <f t="shared" si="3"/>
        <v>0</v>
      </c>
      <c r="B199" s="30" t="s">
        <v>1017</v>
      </c>
      <c r="C199" s="30">
        <v>0</v>
      </c>
      <c r="D199" s="30"/>
      <c r="E199" s="30">
        <v>1068</v>
      </c>
      <c r="F199" s="30">
        <v>0</v>
      </c>
      <c r="G199" s="30">
        <v>0</v>
      </c>
      <c r="H199" s="30">
        <v>0</v>
      </c>
      <c r="I199" s="30">
        <v>11</v>
      </c>
      <c r="J199" s="30">
        <v>0</v>
      </c>
      <c r="K199" s="30">
        <v>51</v>
      </c>
      <c r="L199" s="30">
        <v>156</v>
      </c>
      <c r="M199" s="30">
        <v>1286</v>
      </c>
      <c r="N199" s="30">
        <v>8</v>
      </c>
      <c r="O199" s="30">
        <v>0</v>
      </c>
      <c r="P199" s="30">
        <v>219</v>
      </c>
      <c r="Q199" s="30">
        <v>420</v>
      </c>
      <c r="R199" s="30">
        <v>78</v>
      </c>
      <c r="S199" s="30">
        <v>0</v>
      </c>
      <c r="T199" s="30">
        <v>170</v>
      </c>
      <c r="U199" s="30">
        <v>0</v>
      </c>
      <c r="V199" s="30">
        <v>0</v>
      </c>
      <c r="W199" s="30">
        <v>34</v>
      </c>
      <c r="X199" s="30">
        <v>929</v>
      </c>
      <c r="Y199" s="30">
        <v>0</v>
      </c>
      <c r="Z199" s="30">
        <v>0</v>
      </c>
      <c r="AA199" s="30">
        <v>0</v>
      </c>
      <c r="AB199" s="30">
        <v>0</v>
      </c>
      <c r="AC199" s="30">
        <v>17330</v>
      </c>
      <c r="AD199" t="s">
        <v>274</v>
      </c>
    </row>
    <row r="200" spans="1:30" x14ac:dyDescent="0.35">
      <c r="A200" s="61">
        <f t="shared" si="3"/>
        <v>0</v>
      </c>
      <c r="B200" s="30" t="s">
        <v>281</v>
      </c>
      <c r="C200" s="30">
        <v>0</v>
      </c>
      <c r="D200" s="30"/>
      <c r="E200" s="30">
        <v>72</v>
      </c>
      <c r="F200" s="30">
        <v>138</v>
      </c>
      <c r="G200" s="30">
        <v>0</v>
      </c>
      <c r="H200" s="30">
        <v>0</v>
      </c>
      <c r="I200" s="30">
        <v>0</v>
      </c>
      <c r="J200" s="30">
        <v>55</v>
      </c>
      <c r="K200" s="30">
        <v>0</v>
      </c>
      <c r="L200" s="30">
        <v>10</v>
      </c>
      <c r="M200" s="30">
        <v>275</v>
      </c>
      <c r="N200" s="30">
        <v>0</v>
      </c>
      <c r="O200" s="30">
        <v>0</v>
      </c>
      <c r="P200" s="30">
        <v>20</v>
      </c>
      <c r="Q200" s="30">
        <v>132</v>
      </c>
      <c r="R200" s="30">
        <v>0</v>
      </c>
      <c r="S200" s="30">
        <v>5</v>
      </c>
      <c r="T200" s="30">
        <v>55</v>
      </c>
      <c r="U200" s="30">
        <v>39</v>
      </c>
      <c r="V200" s="30">
        <v>0</v>
      </c>
      <c r="W200" s="30">
        <v>16</v>
      </c>
      <c r="X200" s="30">
        <v>267</v>
      </c>
      <c r="Y200" s="30">
        <v>600</v>
      </c>
      <c r="Z200" s="30">
        <v>25</v>
      </c>
      <c r="AA200" s="30">
        <v>14</v>
      </c>
      <c r="AB200" s="30">
        <v>252</v>
      </c>
      <c r="AC200" s="30">
        <v>9600</v>
      </c>
      <c r="AD200" t="s">
        <v>274</v>
      </c>
    </row>
    <row r="201" spans="1:30" x14ac:dyDescent="0.35">
      <c r="A201" s="61">
        <f t="shared" si="3"/>
        <v>0</v>
      </c>
      <c r="B201" s="30" t="s">
        <v>283</v>
      </c>
      <c r="C201" s="30">
        <v>0</v>
      </c>
      <c r="D201" s="30"/>
      <c r="E201" s="30">
        <v>782</v>
      </c>
      <c r="F201" s="30">
        <v>0</v>
      </c>
      <c r="G201" s="30">
        <v>0</v>
      </c>
      <c r="H201" s="30">
        <v>0</v>
      </c>
      <c r="I201" s="30">
        <v>5</v>
      </c>
      <c r="J201" s="30">
        <v>10</v>
      </c>
      <c r="K201" s="30">
        <v>16</v>
      </c>
      <c r="L201" s="30">
        <v>0</v>
      </c>
      <c r="M201" s="30">
        <v>813</v>
      </c>
      <c r="N201" s="30">
        <v>13</v>
      </c>
      <c r="O201" s="30">
        <v>0</v>
      </c>
      <c r="P201" s="30">
        <v>143</v>
      </c>
      <c r="Q201" s="30">
        <v>333</v>
      </c>
      <c r="R201" s="30">
        <v>37</v>
      </c>
      <c r="S201" s="30">
        <v>7</v>
      </c>
      <c r="T201" s="30">
        <v>140</v>
      </c>
      <c r="U201" s="30">
        <v>146</v>
      </c>
      <c r="V201" s="30">
        <v>0</v>
      </c>
      <c r="W201" s="30">
        <v>6</v>
      </c>
      <c r="X201" s="30">
        <v>825</v>
      </c>
      <c r="Y201" s="30">
        <v>3210</v>
      </c>
      <c r="Z201" s="30">
        <v>67</v>
      </c>
      <c r="AA201" s="30">
        <v>80</v>
      </c>
      <c r="AB201" s="30">
        <v>1869</v>
      </c>
      <c r="AC201" s="30">
        <v>6875</v>
      </c>
      <c r="AD201" t="s">
        <v>274</v>
      </c>
    </row>
    <row r="202" spans="1:30" x14ac:dyDescent="0.35">
      <c r="A202" s="61">
        <f t="shared" si="3"/>
        <v>0</v>
      </c>
      <c r="B202" s="30" t="s">
        <v>284</v>
      </c>
      <c r="C202" s="30">
        <v>0</v>
      </c>
      <c r="D202" s="30">
        <v>1</v>
      </c>
      <c r="E202" s="30">
        <v>8828</v>
      </c>
      <c r="F202" s="30">
        <v>0</v>
      </c>
      <c r="G202" s="30">
        <v>613</v>
      </c>
      <c r="H202" s="30">
        <v>82</v>
      </c>
      <c r="I202" s="30">
        <v>313</v>
      </c>
      <c r="J202" s="30">
        <v>0</v>
      </c>
      <c r="K202" s="30">
        <v>0</v>
      </c>
      <c r="L202" s="30">
        <v>271</v>
      </c>
      <c r="M202" s="30">
        <v>10107</v>
      </c>
      <c r="N202" s="30">
        <v>337</v>
      </c>
      <c r="O202" s="30">
        <v>823</v>
      </c>
      <c r="P202" s="30">
        <v>1086</v>
      </c>
      <c r="Q202" s="30">
        <v>2069</v>
      </c>
      <c r="R202" s="30">
        <v>501</v>
      </c>
      <c r="S202" s="30">
        <v>0</v>
      </c>
      <c r="T202" s="30">
        <v>838</v>
      </c>
      <c r="U202" s="30">
        <v>2812</v>
      </c>
      <c r="V202" s="30">
        <v>63</v>
      </c>
      <c r="W202" s="30">
        <v>47</v>
      </c>
      <c r="X202" s="30">
        <v>8576</v>
      </c>
      <c r="Y202" s="30">
        <v>108680</v>
      </c>
      <c r="Z202" s="30">
        <v>1378</v>
      </c>
      <c r="AA202" s="30">
        <v>1433</v>
      </c>
      <c r="AB202" s="30">
        <v>94915</v>
      </c>
      <c r="AC202" s="30">
        <v>57015</v>
      </c>
      <c r="AD202" t="s">
        <v>274</v>
      </c>
    </row>
    <row r="203" spans="1:30" x14ac:dyDescent="0.35">
      <c r="A203" s="61">
        <f t="shared" si="3"/>
        <v>0</v>
      </c>
      <c r="B203" s="30" t="s">
        <v>285</v>
      </c>
      <c r="C203" s="30">
        <v>0</v>
      </c>
      <c r="D203" s="30"/>
      <c r="E203" s="30">
        <v>1355</v>
      </c>
      <c r="F203" s="30">
        <v>0</v>
      </c>
      <c r="G203" s="30">
        <v>84</v>
      </c>
      <c r="H203" s="30">
        <v>0</v>
      </c>
      <c r="I203" s="30">
        <v>0</v>
      </c>
      <c r="J203" s="30">
        <v>0</v>
      </c>
      <c r="K203" s="30">
        <v>41</v>
      </c>
      <c r="L203" s="30">
        <v>0</v>
      </c>
      <c r="M203" s="30">
        <v>1480</v>
      </c>
      <c r="N203" s="30">
        <v>0</v>
      </c>
      <c r="O203" s="30">
        <v>0</v>
      </c>
      <c r="P203" s="30">
        <v>87</v>
      </c>
      <c r="Q203" s="30">
        <v>531</v>
      </c>
      <c r="R203" s="30">
        <v>0</v>
      </c>
      <c r="S203" s="30">
        <v>0</v>
      </c>
      <c r="T203" s="30">
        <v>245</v>
      </c>
      <c r="U203" s="30">
        <v>333</v>
      </c>
      <c r="V203" s="30">
        <v>0</v>
      </c>
      <c r="W203" s="30">
        <v>22</v>
      </c>
      <c r="X203" s="30">
        <v>1218</v>
      </c>
      <c r="Y203" s="30">
        <v>5500</v>
      </c>
      <c r="Z203" s="30">
        <v>166</v>
      </c>
      <c r="AA203" s="30">
        <v>168</v>
      </c>
      <c r="AB203" s="30">
        <v>5167</v>
      </c>
      <c r="AC203" s="30">
        <v>15311</v>
      </c>
      <c r="AD203" t="s">
        <v>274</v>
      </c>
    </row>
    <row r="204" spans="1:30" x14ac:dyDescent="0.35">
      <c r="A204" s="61">
        <f t="shared" si="3"/>
        <v>0</v>
      </c>
      <c r="B204" s="30" t="s">
        <v>930</v>
      </c>
      <c r="C204" s="30">
        <v>0</v>
      </c>
      <c r="D204" s="30"/>
      <c r="E204" s="30">
        <v>117</v>
      </c>
      <c r="F204" s="30">
        <v>499</v>
      </c>
      <c r="G204" s="30">
        <v>0</v>
      </c>
      <c r="H204" s="30">
        <v>0</v>
      </c>
      <c r="I204" s="30">
        <v>0</v>
      </c>
      <c r="J204" s="30">
        <v>0</v>
      </c>
      <c r="K204" s="30">
        <v>63</v>
      </c>
      <c r="L204" s="30">
        <v>0</v>
      </c>
      <c r="M204" s="30">
        <v>679</v>
      </c>
      <c r="N204" s="30">
        <v>0</v>
      </c>
      <c r="O204" s="30">
        <v>0</v>
      </c>
      <c r="P204" s="30">
        <v>0</v>
      </c>
      <c r="Q204" s="30">
        <v>488</v>
      </c>
      <c r="R204" s="30">
        <v>0</v>
      </c>
      <c r="S204" s="30">
        <v>0</v>
      </c>
      <c r="T204" s="30">
        <v>160</v>
      </c>
      <c r="U204" s="30">
        <v>0</v>
      </c>
      <c r="V204" s="30">
        <v>0</v>
      </c>
      <c r="W204" s="30">
        <v>0</v>
      </c>
      <c r="X204" s="30">
        <v>648</v>
      </c>
      <c r="Y204" s="30">
        <v>0</v>
      </c>
      <c r="Z204" s="30">
        <v>0</v>
      </c>
      <c r="AA204" s="30">
        <v>0</v>
      </c>
      <c r="AB204" s="30">
        <v>0</v>
      </c>
      <c r="AC204" s="30">
        <v>10279</v>
      </c>
      <c r="AD204" t="s">
        <v>274</v>
      </c>
    </row>
    <row r="205" spans="1:30" x14ac:dyDescent="0.35">
      <c r="A205" s="61">
        <f t="shared" si="3"/>
        <v>0</v>
      </c>
      <c r="B205" s="30" t="s">
        <v>288</v>
      </c>
      <c r="C205" s="30">
        <v>0</v>
      </c>
      <c r="D205" s="30"/>
      <c r="E205" s="30">
        <v>2310</v>
      </c>
      <c r="F205" s="30">
        <v>0</v>
      </c>
      <c r="G205" s="30">
        <v>0</v>
      </c>
      <c r="H205" s="30">
        <v>0</v>
      </c>
      <c r="I205" s="30">
        <v>103</v>
      </c>
      <c r="J205" s="30">
        <v>5</v>
      </c>
      <c r="K205" s="30">
        <v>55</v>
      </c>
      <c r="L205" s="30">
        <v>81</v>
      </c>
      <c r="M205" s="30">
        <v>2554</v>
      </c>
      <c r="N205" s="30">
        <v>29</v>
      </c>
      <c r="O205" s="30">
        <v>0</v>
      </c>
      <c r="P205" s="30">
        <v>447</v>
      </c>
      <c r="Q205" s="30">
        <v>781</v>
      </c>
      <c r="R205" s="30">
        <v>97</v>
      </c>
      <c r="S205" s="30">
        <v>4</v>
      </c>
      <c r="T205" s="30">
        <v>256</v>
      </c>
      <c r="U205" s="30">
        <v>829</v>
      </c>
      <c r="V205" s="30">
        <v>0</v>
      </c>
      <c r="W205" s="30">
        <v>138</v>
      </c>
      <c r="X205" s="30">
        <v>2581</v>
      </c>
      <c r="Y205" s="30">
        <v>13030</v>
      </c>
      <c r="Z205" s="30">
        <v>423</v>
      </c>
      <c r="AA205" s="30">
        <v>400</v>
      </c>
      <c r="AB205" s="30">
        <v>8294</v>
      </c>
      <c r="AC205" s="30">
        <v>26109</v>
      </c>
      <c r="AD205" t="s">
        <v>274</v>
      </c>
    </row>
    <row r="206" spans="1:30" x14ac:dyDescent="0.35">
      <c r="A206" s="61">
        <f t="shared" si="3"/>
        <v>0</v>
      </c>
      <c r="B206" s="30" t="s">
        <v>289</v>
      </c>
      <c r="C206" s="30">
        <v>0</v>
      </c>
      <c r="D206" s="30"/>
      <c r="E206" s="30">
        <v>1180</v>
      </c>
      <c r="F206" s="30">
        <v>0</v>
      </c>
      <c r="G206" s="30">
        <v>0</v>
      </c>
      <c r="H206" s="30">
        <v>0</v>
      </c>
      <c r="I206" s="30">
        <v>0</v>
      </c>
      <c r="J206" s="30">
        <v>0</v>
      </c>
      <c r="K206" s="30">
        <v>0</v>
      </c>
      <c r="L206" s="30">
        <v>7</v>
      </c>
      <c r="M206" s="30">
        <v>1187</v>
      </c>
      <c r="N206" s="30">
        <v>0</v>
      </c>
      <c r="O206" s="30">
        <v>0</v>
      </c>
      <c r="P206" s="30">
        <v>203</v>
      </c>
      <c r="Q206" s="30">
        <v>516</v>
      </c>
      <c r="R206" s="30">
        <v>0</v>
      </c>
      <c r="S206" s="30">
        <v>0</v>
      </c>
      <c r="T206" s="30">
        <v>184</v>
      </c>
      <c r="U206" s="30">
        <v>155</v>
      </c>
      <c r="V206" s="30">
        <v>0</v>
      </c>
      <c r="W206" s="30">
        <v>20</v>
      </c>
      <c r="X206" s="30">
        <v>1078</v>
      </c>
      <c r="Y206" s="30">
        <v>1900</v>
      </c>
      <c r="Z206" s="30">
        <v>98</v>
      </c>
      <c r="AA206" s="30">
        <v>57</v>
      </c>
      <c r="AB206" s="30">
        <v>1140</v>
      </c>
      <c r="AC206" s="30">
        <v>10700</v>
      </c>
      <c r="AD206" t="s">
        <v>290</v>
      </c>
    </row>
    <row r="207" spans="1:30" x14ac:dyDescent="0.35">
      <c r="A207" s="61">
        <f t="shared" si="3"/>
        <v>0</v>
      </c>
      <c r="B207" s="30" t="s">
        <v>889</v>
      </c>
      <c r="C207" s="30">
        <v>0</v>
      </c>
      <c r="D207" s="30"/>
      <c r="E207" s="30">
        <v>6189</v>
      </c>
      <c r="F207" s="30">
        <v>0</v>
      </c>
      <c r="G207" s="30">
        <v>0</v>
      </c>
      <c r="H207" s="30">
        <v>149</v>
      </c>
      <c r="I207" s="30">
        <v>0</v>
      </c>
      <c r="J207" s="30">
        <v>0</v>
      </c>
      <c r="K207" s="30">
        <v>68</v>
      </c>
      <c r="L207" s="30">
        <v>85</v>
      </c>
      <c r="M207" s="30">
        <v>6491</v>
      </c>
      <c r="N207" s="30">
        <v>32</v>
      </c>
      <c r="O207" s="30">
        <v>0</v>
      </c>
      <c r="P207" s="30">
        <v>104</v>
      </c>
      <c r="Q207" s="30">
        <v>3207</v>
      </c>
      <c r="R207" s="30">
        <v>46</v>
      </c>
      <c r="S207" s="30">
        <v>0</v>
      </c>
      <c r="T207" s="30">
        <v>812</v>
      </c>
      <c r="U207" s="30">
        <v>1976</v>
      </c>
      <c r="V207" s="30">
        <v>0</v>
      </c>
      <c r="W207" s="30">
        <v>61</v>
      </c>
      <c r="X207" s="30">
        <v>6238</v>
      </c>
      <c r="Y207" s="30">
        <v>31994</v>
      </c>
      <c r="Z207" s="30">
        <v>967</v>
      </c>
      <c r="AA207" s="30">
        <v>1010</v>
      </c>
      <c r="AB207" s="30">
        <v>27436</v>
      </c>
      <c r="AC207" s="30">
        <v>42000</v>
      </c>
      <c r="AD207" t="s">
        <v>290</v>
      </c>
    </row>
    <row r="208" spans="1:30" x14ac:dyDescent="0.35">
      <c r="A208" s="61">
        <f t="shared" si="3"/>
        <v>0</v>
      </c>
      <c r="B208" s="30" t="s">
        <v>1115</v>
      </c>
      <c r="C208" s="30">
        <v>0</v>
      </c>
      <c r="D208" s="30"/>
      <c r="E208" s="30">
        <v>0</v>
      </c>
      <c r="F208" s="30">
        <v>0</v>
      </c>
      <c r="G208" s="30">
        <v>0</v>
      </c>
      <c r="H208" s="30">
        <v>0</v>
      </c>
      <c r="I208" s="30">
        <v>0</v>
      </c>
      <c r="J208" s="30">
        <v>0</v>
      </c>
      <c r="K208" s="30">
        <v>0</v>
      </c>
      <c r="L208" s="30">
        <v>0</v>
      </c>
      <c r="M208" s="30">
        <v>0</v>
      </c>
      <c r="N208" s="30">
        <v>0</v>
      </c>
      <c r="O208" s="30">
        <v>0</v>
      </c>
      <c r="P208" s="30">
        <v>0</v>
      </c>
      <c r="Q208" s="30">
        <v>0</v>
      </c>
      <c r="R208" s="30">
        <v>0</v>
      </c>
      <c r="S208" s="30">
        <v>0</v>
      </c>
      <c r="T208" s="30">
        <v>0</v>
      </c>
      <c r="U208" s="30">
        <v>0</v>
      </c>
      <c r="V208" s="30">
        <v>0</v>
      </c>
      <c r="W208" s="30">
        <v>0</v>
      </c>
      <c r="X208" s="30">
        <v>0</v>
      </c>
      <c r="Y208" s="30">
        <v>0</v>
      </c>
      <c r="Z208" s="30">
        <v>0</v>
      </c>
      <c r="AA208" s="30">
        <v>0</v>
      </c>
      <c r="AB208" s="30">
        <v>0</v>
      </c>
      <c r="AC208" s="30">
        <v>0</v>
      </c>
      <c r="AD208" t="s">
        <v>290</v>
      </c>
    </row>
    <row r="209" spans="1:30" x14ac:dyDescent="0.35">
      <c r="A209" s="61">
        <f t="shared" si="3"/>
        <v>0</v>
      </c>
      <c r="B209" s="30" t="s">
        <v>291</v>
      </c>
      <c r="C209" s="30">
        <v>0</v>
      </c>
      <c r="D209" s="30"/>
      <c r="E209" s="30">
        <v>93</v>
      </c>
      <c r="F209" s="30">
        <v>370</v>
      </c>
      <c r="G209" s="30">
        <v>0</v>
      </c>
      <c r="H209" s="30">
        <v>0</v>
      </c>
      <c r="I209" s="30">
        <v>0</v>
      </c>
      <c r="J209" s="30">
        <v>0</v>
      </c>
      <c r="K209" s="30">
        <v>18</v>
      </c>
      <c r="L209" s="30">
        <v>1</v>
      </c>
      <c r="M209" s="30">
        <v>482</v>
      </c>
      <c r="N209" s="30">
        <v>0</v>
      </c>
      <c r="O209" s="30">
        <v>0</v>
      </c>
      <c r="P209" s="30">
        <v>0</v>
      </c>
      <c r="Q209" s="30">
        <v>327</v>
      </c>
      <c r="R209" s="30">
        <v>0</v>
      </c>
      <c r="S209" s="30">
        <v>0</v>
      </c>
      <c r="T209" s="30">
        <v>75</v>
      </c>
      <c r="U209" s="30">
        <v>0</v>
      </c>
      <c r="V209" s="30">
        <v>0</v>
      </c>
      <c r="W209" s="30">
        <v>13</v>
      </c>
      <c r="X209" s="30">
        <v>415</v>
      </c>
      <c r="Y209" s="30">
        <v>700</v>
      </c>
      <c r="Z209" s="30">
        <v>0</v>
      </c>
      <c r="AA209" s="30">
        <v>0</v>
      </c>
      <c r="AB209" s="30">
        <v>700</v>
      </c>
      <c r="AC209" s="30">
        <v>1689</v>
      </c>
      <c r="AD209" t="s">
        <v>290</v>
      </c>
    </row>
    <row r="210" spans="1:30" x14ac:dyDescent="0.35">
      <c r="A210" s="61">
        <f t="shared" si="3"/>
        <v>0</v>
      </c>
      <c r="B210" s="30" t="s">
        <v>292</v>
      </c>
      <c r="C210" s="30">
        <v>0</v>
      </c>
      <c r="D210" s="30"/>
      <c r="E210" s="30">
        <v>87</v>
      </c>
      <c r="F210" s="30">
        <v>247</v>
      </c>
      <c r="G210" s="30">
        <v>116</v>
      </c>
      <c r="H210" s="30">
        <v>0</v>
      </c>
      <c r="I210" s="30">
        <v>1</v>
      </c>
      <c r="J210" s="30">
        <v>0</v>
      </c>
      <c r="K210" s="30">
        <v>13</v>
      </c>
      <c r="L210" s="30">
        <v>1</v>
      </c>
      <c r="M210" s="30">
        <v>465</v>
      </c>
      <c r="N210" s="30">
        <v>0</v>
      </c>
      <c r="O210" s="30">
        <v>0</v>
      </c>
      <c r="P210" s="30">
        <v>4</v>
      </c>
      <c r="Q210" s="30">
        <v>206</v>
      </c>
      <c r="R210" s="30">
        <v>0</v>
      </c>
      <c r="S210" s="30">
        <v>0</v>
      </c>
      <c r="T210" s="30">
        <v>126</v>
      </c>
      <c r="U210" s="30">
        <v>51</v>
      </c>
      <c r="V210" s="30">
        <v>0</v>
      </c>
      <c r="W210" s="30">
        <v>10</v>
      </c>
      <c r="X210" s="30">
        <v>397</v>
      </c>
      <c r="Y210" s="30">
        <v>800</v>
      </c>
      <c r="Z210" s="30">
        <v>13</v>
      </c>
      <c r="AA210" s="30">
        <v>37</v>
      </c>
      <c r="AB210" s="30">
        <v>752</v>
      </c>
      <c r="AC210" s="30">
        <v>11021</v>
      </c>
      <c r="AD210" t="s">
        <v>290</v>
      </c>
    </row>
    <row r="211" spans="1:30" x14ac:dyDescent="0.35">
      <c r="A211" s="61">
        <f t="shared" si="3"/>
        <v>0</v>
      </c>
      <c r="B211" s="30" t="s">
        <v>1116</v>
      </c>
      <c r="C211" s="30">
        <v>0</v>
      </c>
      <c r="D211" s="30"/>
      <c r="E211" s="30">
        <v>198</v>
      </c>
      <c r="F211" s="30">
        <v>520</v>
      </c>
      <c r="G211" s="30">
        <v>0</v>
      </c>
      <c r="H211" s="30">
        <v>0</v>
      </c>
      <c r="I211" s="30">
        <v>0</v>
      </c>
      <c r="J211" s="30">
        <v>0</v>
      </c>
      <c r="K211" s="30">
        <v>11</v>
      </c>
      <c r="L211" s="30">
        <v>0</v>
      </c>
      <c r="M211" s="30">
        <v>729</v>
      </c>
      <c r="N211" s="30">
        <v>0</v>
      </c>
      <c r="O211" s="30">
        <v>0</v>
      </c>
      <c r="P211" s="30">
        <v>0</v>
      </c>
      <c r="Q211" s="30">
        <v>359</v>
      </c>
      <c r="R211" s="30">
        <v>0</v>
      </c>
      <c r="S211" s="30">
        <v>0</v>
      </c>
      <c r="T211" s="30">
        <v>93</v>
      </c>
      <c r="U211" s="30">
        <v>53</v>
      </c>
      <c r="V211" s="30">
        <v>0</v>
      </c>
      <c r="W211" s="30">
        <v>57</v>
      </c>
      <c r="X211" s="30">
        <v>562</v>
      </c>
      <c r="Y211" s="30">
        <v>810</v>
      </c>
      <c r="Z211" s="30">
        <v>18</v>
      </c>
      <c r="AA211" s="30">
        <v>35</v>
      </c>
      <c r="AB211" s="30">
        <v>675</v>
      </c>
      <c r="AC211" s="30">
        <v>21094</v>
      </c>
      <c r="AD211" t="s">
        <v>290</v>
      </c>
    </row>
    <row r="212" spans="1:30" x14ac:dyDescent="0.35">
      <c r="A212" s="61">
        <f t="shared" si="3"/>
        <v>0</v>
      </c>
      <c r="B212" s="30" t="s">
        <v>297</v>
      </c>
      <c r="C212" s="30">
        <v>0</v>
      </c>
      <c r="D212" s="30"/>
      <c r="E212" s="30">
        <v>88</v>
      </c>
      <c r="F212" s="30">
        <v>421</v>
      </c>
      <c r="G212" s="30">
        <v>0</v>
      </c>
      <c r="H212" s="30">
        <v>0</v>
      </c>
      <c r="I212" s="30">
        <v>0</v>
      </c>
      <c r="J212" s="30">
        <v>0</v>
      </c>
      <c r="K212" s="30">
        <v>0</v>
      </c>
      <c r="L212" s="30">
        <v>17</v>
      </c>
      <c r="M212" s="30">
        <v>526</v>
      </c>
      <c r="N212" s="30">
        <v>0</v>
      </c>
      <c r="O212" s="30">
        <v>0</v>
      </c>
      <c r="P212" s="30">
        <v>0</v>
      </c>
      <c r="Q212" s="30">
        <v>545</v>
      </c>
      <c r="R212" s="30">
        <v>0</v>
      </c>
      <c r="S212" s="30">
        <v>0</v>
      </c>
      <c r="T212" s="30">
        <v>81</v>
      </c>
      <c r="U212" s="30">
        <v>0</v>
      </c>
      <c r="V212" s="30">
        <v>0</v>
      </c>
      <c r="W212" s="30">
        <v>3</v>
      </c>
      <c r="X212" s="30">
        <v>629</v>
      </c>
      <c r="Y212" s="30">
        <v>0</v>
      </c>
      <c r="Z212" s="30">
        <v>0</v>
      </c>
      <c r="AA212" s="30">
        <v>0</v>
      </c>
      <c r="AB212" s="30">
        <v>0</v>
      </c>
      <c r="AC212" s="30">
        <v>13993</v>
      </c>
      <c r="AD212" t="s">
        <v>290</v>
      </c>
    </row>
    <row r="213" spans="1:30" x14ac:dyDescent="0.35">
      <c r="A213" s="61">
        <f t="shared" si="3"/>
        <v>0</v>
      </c>
      <c r="B213" s="30" t="s">
        <v>298</v>
      </c>
      <c r="C213" s="30">
        <v>0</v>
      </c>
      <c r="D213" s="30"/>
      <c r="E213" s="30">
        <v>3475</v>
      </c>
      <c r="F213" s="30">
        <v>0</v>
      </c>
      <c r="G213" s="30">
        <v>0</v>
      </c>
      <c r="H213" s="30">
        <v>0</v>
      </c>
      <c r="I213" s="30">
        <v>32</v>
      </c>
      <c r="J213" s="30">
        <v>606</v>
      </c>
      <c r="K213" s="30">
        <v>0</v>
      </c>
      <c r="L213" s="30">
        <v>92</v>
      </c>
      <c r="M213" s="30">
        <v>4205</v>
      </c>
      <c r="N213" s="30">
        <v>139</v>
      </c>
      <c r="O213" s="30">
        <v>287</v>
      </c>
      <c r="P213" s="30">
        <v>294</v>
      </c>
      <c r="Q213" s="30">
        <v>1176</v>
      </c>
      <c r="R213" s="30">
        <v>285</v>
      </c>
      <c r="S213" s="30">
        <v>0</v>
      </c>
      <c r="T213" s="30">
        <v>451</v>
      </c>
      <c r="U213" s="30">
        <v>1440</v>
      </c>
      <c r="V213" s="30">
        <v>0</v>
      </c>
      <c r="W213" s="30">
        <v>17</v>
      </c>
      <c r="X213" s="30">
        <v>4089</v>
      </c>
      <c r="Y213" s="30">
        <v>27070</v>
      </c>
      <c r="Z213" s="30">
        <v>500</v>
      </c>
      <c r="AA213" s="30">
        <v>940</v>
      </c>
      <c r="AB213" s="30">
        <v>20090</v>
      </c>
      <c r="AC213" s="30">
        <v>20724</v>
      </c>
      <c r="AD213" t="s">
        <v>290</v>
      </c>
    </row>
    <row r="214" spans="1:30" x14ac:dyDescent="0.35">
      <c r="A214" s="61">
        <f t="shared" si="3"/>
        <v>0</v>
      </c>
      <c r="B214" s="30" t="s">
        <v>299</v>
      </c>
      <c r="C214" s="30">
        <v>0</v>
      </c>
      <c r="D214" s="30"/>
      <c r="E214" s="30">
        <v>390</v>
      </c>
      <c r="F214" s="30">
        <v>0</v>
      </c>
      <c r="G214" s="30">
        <v>0</v>
      </c>
      <c r="H214" s="30">
        <v>0</v>
      </c>
      <c r="I214" s="30">
        <v>0</v>
      </c>
      <c r="J214" s="30">
        <v>0</v>
      </c>
      <c r="K214" s="30">
        <v>15</v>
      </c>
      <c r="L214" s="30">
        <v>74</v>
      </c>
      <c r="M214" s="30">
        <v>479</v>
      </c>
      <c r="N214" s="30">
        <v>45</v>
      </c>
      <c r="O214" s="30">
        <v>0</v>
      </c>
      <c r="P214" s="30">
        <v>84</v>
      </c>
      <c r="Q214" s="30">
        <v>127</v>
      </c>
      <c r="R214" s="30">
        <v>97</v>
      </c>
      <c r="S214" s="30">
        <v>0</v>
      </c>
      <c r="T214" s="30">
        <v>100</v>
      </c>
      <c r="U214" s="30">
        <v>0</v>
      </c>
      <c r="V214" s="30">
        <v>0</v>
      </c>
      <c r="W214" s="30">
        <v>0</v>
      </c>
      <c r="X214" s="30">
        <v>453</v>
      </c>
      <c r="Y214" s="30">
        <v>0</v>
      </c>
      <c r="Z214" s="30">
        <v>0</v>
      </c>
      <c r="AA214" s="30">
        <v>0</v>
      </c>
      <c r="AB214" s="30">
        <v>0</v>
      </c>
      <c r="AC214" s="30">
        <v>4631</v>
      </c>
      <c r="AD214" t="s">
        <v>290</v>
      </c>
    </row>
    <row r="215" spans="1:30" x14ac:dyDescent="0.35">
      <c r="A215" s="61">
        <f t="shared" si="3"/>
        <v>0</v>
      </c>
      <c r="B215" s="30" t="s">
        <v>300</v>
      </c>
      <c r="C215" s="30">
        <v>0</v>
      </c>
      <c r="D215" s="30"/>
      <c r="E215" s="30">
        <v>3155</v>
      </c>
      <c r="F215" s="30">
        <v>0</v>
      </c>
      <c r="G215" s="30">
        <v>0</v>
      </c>
      <c r="H215" s="30">
        <v>0</v>
      </c>
      <c r="I215" s="30">
        <v>4</v>
      </c>
      <c r="J215" s="30">
        <v>0</v>
      </c>
      <c r="K215" s="30">
        <v>33</v>
      </c>
      <c r="L215" s="30">
        <v>353</v>
      </c>
      <c r="M215" s="30">
        <v>3545</v>
      </c>
      <c r="N215" s="30">
        <v>181</v>
      </c>
      <c r="O215" s="30">
        <v>0</v>
      </c>
      <c r="P215" s="30">
        <v>531</v>
      </c>
      <c r="Q215" s="30">
        <v>2028</v>
      </c>
      <c r="R215" s="30">
        <v>0</v>
      </c>
      <c r="S215" s="30">
        <v>0</v>
      </c>
      <c r="T215" s="30">
        <v>326</v>
      </c>
      <c r="U215" s="30">
        <v>237</v>
      </c>
      <c r="V215" s="30">
        <v>0</v>
      </c>
      <c r="W215" s="30">
        <v>187</v>
      </c>
      <c r="X215" s="30">
        <v>3490</v>
      </c>
      <c r="Y215" s="30">
        <v>3266</v>
      </c>
      <c r="Z215" s="30">
        <v>149</v>
      </c>
      <c r="AA215" s="30">
        <v>88</v>
      </c>
      <c r="AB215" s="30">
        <v>1917</v>
      </c>
      <c r="AC215" s="30">
        <v>20109</v>
      </c>
      <c r="AD215" t="s">
        <v>290</v>
      </c>
    </row>
    <row r="216" spans="1:30" x14ac:dyDescent="0.35">
      <c r="A216" s="61">
        <f t="shared" si="3"/>
        <v>0</v>
      </c>
      <c r="B216" s="30" t="s">
        <v>301</v>
      </c>
      <c r="C216" s="30">
        <v>0</v>
      </c>
      <c r="D216" s="30"/>
      <c r="E216" s="30">
        <v>556</v>
      </c>
      <c r="F216" s="30">
        <v>0</v>
      </c>
      <c r="G216" s="30">
        <v>0</v>
      </c>
      <c r="H216" s="30">
        <v>0</v>
      </c>
      <c r="I216" s="30">
        <v>0</v>
      </c>
      <c r="J216" s="30">
        <v>0</v>
      </c>
      <c r="K216" s="30">
        <v>0</v>
      </c>
      <c r="L216" s="30">
        <v>0</v>
      </c>
      <c r="M216" s="30">
        <v>556</v>
      </c>
      <c r="N216" s="30">
        <v>0</v>
      </c>
      <c r="O216" s="30">
        <v>266</v>
      </c>
      <c r="P216" s="30">
        <v>67</v>
      </c>
      <c r="Q216" s="30">
        <v>45</v>
      </c>
      <c r="R216" s="30">
        <v>0</v>
      </c>
      <c r="S216" s="30">
        <v>0</v>
      </c>
      <c r="T216" s="30">
        <v>90</v>
      </c>
      <c r="U216" s="30">
        <v>17</v>
      </c>
      <c r="V216" s="30">
        <v>0</v>
      </c>
      <c r="W216" s="30">
        <v>18</v>
      </c>
      <c r="X216" s="30">
        <v>503</v>
      </c>
      <c r="Y216" s="30">
        <v>700</v>
      </c>
      <c r="Z216" s="30">
        <v>0</v>
      </c>
      <c r="AA216" s="30">
        <v>17</v>
      </c>
      <c r="AB216" s="30">
        <v>700</v>
      </c>
      <c r="AC216" s="30">
        <v>2649</v>
      </c>
      <c r="AD216" t="s">
        <v>290</v>
      </c>
    </row>
    <row r="217" spans="1:30" x14ac:dyDescent="0.35">
      <c r="A217" s="61">
        <f t="shared" si="3"/>
        <v>0</v>
      </c>
      <c r="B217" s="30" t="s">
        <v>302</v>
      </c>
      <c r="C217" s="30">
        <v>0</v>
      </c>
      <c r="D217" s="30"/>
      <c r="E217" s="30">
        <v>1840</v>
      </c>
      <c r="F217" s="30">
        <v>80</v>
      </c>
      <c r="G217" s="30">
        <v>0</v>
      </c>
      <c r="H217" s="30">
        <v>0</v>
      </c>
      <c r="I217" s="30">
        <v>16</v>
      </c>
      <c r="J217" s="30">
        <v>28</v>
      </c>
      <c r="K217" s="30">
        <v>30</v>
      </c>
      <c r="L217" s="30">
        <v>266</v>
      </c>
      <c r="M217" s="30">
        <v>2260</v>
      </c>
      <c r="N217" s="30">
        <v>207</v>
      </c>
      <c r="O217" s="30">
        <v>0</v>
      </c>
      <c r="P217" s="30">
        <v>61</v>
      </c>
      <c r="Q217" s="30">
        <v>1282</v>
      </c>
      <c r="R217" s="30">
        <v>6</v>
      </c>
      <c r="S217" s="30">
        <v>33</v>
      </c>
      <c r="T217" s="30">
        <v>192</v>
      </c>
      <c r="U217" s="30">
        <v>261</v>
      </c>
      <c r="V217" s="30">
        <v>0</v>
      </c>
      <c r="W217" s="30">
        <v>290</v>
      </c>
      <c r="X217" s="30">
        <v>2332</v>
      </c>
      <c r="Y217" s="30">
        <v>5100</v>
      </c>
      <c r="Z217" s="30">
        <v>99</v>
      </c>
      <c r="AA217" s="30">
        <v>161</v>
      </c>
      <c r="AB217" s="30">
        <v>4939</v>
      </c>
      <c r="AC217" s="30">
        <v>21319</v>
      </c>
      <c r="AD217" t="s">
        <v>290</v>
      </c>
    </row>
    <row r="218" spans="1:30" x14ac:dyDescent="0.35">
      <c r="A218" s="61">
        <f t="shared" si="3"/>
        <v>0</v>
      </c>
      <c r="B218" s="30" t="s">
        <v>931</v>
      </c>
      <c r="C218" s="30">
        <v>0</v>
      </c>
      <c r="D218" s="30"/>
      <c r="E218" s="30">
        <v>1897</v>
      </c>
      <c r="F218" s="30">
        <v>0</v>
      </c>
      <c r="G218" s="30">
        <v>0</v>
      </c>
      <c r="H218" s="30">
        <v>0</v>
      </c>
      <c r="I218" s="30">
        <v>0</v>
      </c>
      <c r="J218" s="30">
        <v>0</v>
      </c>
      <c r="K218" s="30">
        <v>35</v>
      </c>
      <c r="L218" s="30">
        <v>140</v>
      </c>
      <c r="M218" s="30">
        <v>2072</v>
      </c>
      <c r="N218" s="30">
        <v>88</v>
      </c>
      <c r="O218" s="30">
        <v>0</v>
      </c>
      <c r="P218" s="30">
        <v>250</v>
      </c>
      <c r="Q218" s="30">
        <v>1111</v>
      </c>
      <c r="R218" s="30">
        <v>0</v>
      </c>
      <c r="S218" s="30">
        <v>242</v>
      </c>
      <c r="T218" s="30">
        <v>177</v>
      </c>
      <c r="U218" s="30">
        <v>237</v>
      </c>
      <c r="V218" s="30">
        <v>0</v>
      </c>
      <c r="W218" s="30">
        <v>44</v>
      </c>
      <c r="X218" s="30">
        <v>2149</v>
      </c>
      <c r="Y218" s="30">
        <v>4100</v>
      </c>
      <c r="Z218" s="30">
        <v>81</v>
      </c>
      <c r="AA218" s="30">
        <v>156</v>
      </c>
      <c r="AB218" s="30">
        <v>3700</v>
      </c>
      <c r="AC218" s="30">
        <v>19387</v>
      </c>
      <c r="AD218" t="s">
        <v>290</v>
      </c>
    </row>
    <row r="219" spans="1:30" x14ac:dyDescent="0.35">
      <c r="A219" s="61">
        <f t="shared" si="3"/>
        <v>0</v>
      </c>
      <c r="B219" s="30" t="s">
        <v>305</v>
      </c>
      <c r="C219" s="30">
        <v>0</v>
      </c>
      <c r="D219" s="30">
        <v>1</v>
      </c>
      <c r="E219" s="30">
        <v>1448</v>
      </c>
      <c r="F219" s="30">
        <v>0</v>
      </c>
      <c r="G219" s="30">
        <v>0</v>
      </c>
      <c r="H219" s="30">
        <v>0</v>
      </c>
      <c r="I219" s="30">
        <v>135</v>
      </c>
      <c r="J219" s="30">
        <v>0</v>
      </c>
      <c r="K219" s="30">
        <v>18</v>
      </c>
      <c r="L219" s="30">
        <v>16</v>
      </c>
      <c r="M219" s="30">
        <v>1617</v>
      </c>
      <c r="N219" s="30">
        <v>43</v>
      </c>
      <c r="O219" s="30">
        <v>51</v>
      </c>
      <c r="P219" s="30">
        <v>254</v>
      </c>
      <c r="Q219" s="30">
        <v>616</v>
      </c>
      <c r="R219" s="30">
        <v>47</v>
      </c>
      <c r="S219" s="30">
        <v>0</v>
      </c>
      <c r="T219" s="30">
        <v>213</v>
      </c>
      <c r="U219" s="30">
        <v>181</v>
      </c>
      <c r="V219" s="30">
        <v>0</v>
      </c>
      <c r="W219" s="30">
        <v>129</v>
      </c>
      <c r="X219" s="30">
        <v>1534</v>
      </c>
      <c r="Y219" s="30">
        <v>3000</v>
      </c>
      <c r="Z219" s="30">
        <v>64</v>
      </c>
      <c r="AA219" s="30">
        <v>117</v>
      </c>
      <c r="AB219" s="30">
        <v>2608</v>
      </c>
      <c r="AC219" s="30">
        <v>11693</v>
      </c>
      <c r="AD219" t="s">
        <v>306</v>
      </c>
    </row>
    <row r="220" spans="1:30" x14ac:dyDescent="0.35">
      <c r="A220" s="61">
        <f t="shared" si="3"/>
        <v>0</v>
      </c>
      <c r="B220" s="30" t="s">
        <v>308</v>
      </c>
      <c r="C220" s="30">
        <v>0</v>
      </c>
      <c r="D220" s="30">
        <v>1</v>
      </c>
      <c r="E220" s="30">
        <v>598</v>
      </c>
      <c r="F220" s="30">
        <v>0</v>
      </c>
      <c r="G220" s="30">
        <v>0</v>
      </c>
      <c r="H220" s="30">
        <v>0</v>
      </c>
      <c r="I220" s="30">
        <v>12</v>
      </c>
      <c r="J220" s="30">
        <v>0</v>
      </c>
      <c r="K220" s="30">
        <v>35</v>
      </c>
      <c r="L220" s="30">
        <v>12</v>
      </c>
      <c r="M220" s="30">
        <v>657</v>
      </c>
      <c r="N220" s="30">
        <v>4</v>
      </c>
      <c r="O220" s="30">
        <v>0</v>
      </c>
      <c r="P220" s="30">
        <v>143</v>
      </c>
      <c r="Q220" s="30">
        <v>236</v>
      </c>
      <c r="R220" s="30">
        <v>0</v>
      </c>
      <c r="S220" s="30">
        <v>0</v>
      </c>
      <c r="T220" s="30">
        <v>107</v>
      </c>
      <c r="U220" s="30">
        <v>86</v>
      </c>
      <c r="V220" s="30">
        <v>0</v>
      </c>
      <c r="W220" s="30">
        <v>17</v>
      </c>
      <c r="X220" s="30">
        <v>593</v>
      </c>
      <c r="Y220" s="30">
        <v>1950</v>
      </c>
      <c r="Z220" s="30">
        <v>0</v>
      </c>
      <c r="AA220" s="30">
        <v>86</v>
      </c>
      <c r="AB220" s="30">
        <v>1950</v>
      </c>
      <c r="AC220" s="30">
        <v>7665</v>
      </c>
      <c r="AD220" t="s">
        <v>306</v>
      </c>
    </row>
    <row r="221" spans="1:30" x14ac:dyDescent="0.35">
      <c r="A221" s="61">
        <f t="shared" si="3"/>
        <v>0</v>
      </c>
      <c r="B221" s="30" t="s">
        <v>1020</v>
      </c>
      <c r="C221" s="30">
        <v>0</v>
      </c>
      <c r="D221" s="30"/>
      <c r="E221" s="30">
        <v>354</v>
      </c>
      <c r="F221" s="30">
        <v>117</v>
      </c>
      <c r="G221" s="30">
        <v>0</v>
      </c>
      <c r="H221" s="30">
        <v>0</v>
      </c>
      <c r="I221" s="30">
        <v>0</v>
      </c>
      <c r="J221" s="30">
        <v>0</v>
      </c>
      <c r="K221" s="30">
        <v>0</v>
      </c>
      <c r="L221" s="30">
        <v>6</v>
      </c>
      <c r="M221" s="30">
        <v>477</v>
      </c>
      <c r="N221" s="30">
        <v>0</v>
      </c>
      <c r="O221" s="30">
        <v>0</v>
      </c>
      <c r="P221" s="30">
        <v>142</v>
      </c>
      <c r="Q221" s="30">
        <v>226</v>
      </c>
      <c r="R221" s="30">
        <v>0</v>
      </c>
      <c r="S221" s="30">
        <v>0</v>
      </c>
      <c r="T221" s="30">
        <v>115</v>
      </c>
      <c r="U221" s="30">
        <v>0</v>
      </c>
      <c r="V221" s="30">
        <v>0</v>
      </c>
      <c r="W221" s="30">
        <v>22</v>
      </c>
      <c r="X221" s="30">
        <v>505</v>
      </c>
      <c r="Y221" s="30">
        <v>0</v>
      </c>
      <c r="Z221" s="30">
        <v>0</v>
      </c>
      <c r="AA221" s="30">
        <v>0</v>
      </c>
      <c r="AB221" s="30">
        <v>0</v>
      </c>
      <c r="AC221" s="30">
        <v>10305</v>
      </c>
      <c r="AD221" t="s">
        <v>310</v>
      </c>
    </row>
    <row r="222" spans="1:30" x14ac:dyDescent="0.35">
      <c r="A222" s="61">
        <f t="shared" si="3"/>
        <v>0</v>
      </c>
      <c r="B222" s="30" t="s">
        <v>1021</v>
      </c>
      <c r="C222" s="30">
        <v>0</v>
      </c>
      <c r="D222" s="30"/>
      <c r="E222" s="30">
        <v>646</v>
      </c>
      <c r="F222" s="30">
        <v>0</v>
      </c>
      <c r="G222" s="30">
        <v>0</v>
      </c>
      <c r="H222" s="30">
        <v>0</v>
      </c>
      <c r="I222" s="30">
        <v>0</v>
      </c>
      <c r="J222" s="30">
        <v>0</v>
      </c>
      <c r="K222" s="30">
        <v>35</v>
      </c>
      <c r="L222" s="30">
        <v>21</v>
      </c>
      <c r="M222" s="30">
        <v>702</v>
      </c>
      <c r="N222" s="30">
        <v>0</v>
      </c>
      <c r="O222" s="30">
        <v>20</v>
      </c>
      <c r="P222" s="30">
        <v>243</v>
      </c>
      <c r="Q222" s="30">
        <v>304</v>
      </c>
      <c r="R222" s="30">
        <v>0</v>
      </c>
      <c r="S222" s="30">
        <v>0</v>
      </c>
      <c r="T222" s="30">
        <v>173</v>
      </c>
      <c r="U222" s="30">
        <v>0</v>
      </c>
      <c r="V222" s="30">
        <v>0</v>
      </c>
      <c r="W222" s="30">
        <v>38</v>
      </c>
      <c r="X222" s="30">
        <v>778</v>
      </c>
      <c r="Y222" s="30">
        <v>0</v>
      </c>
      <c r="Z222" s="30">
        <v>0</v>
      </c>
      <c r="AA222" s="30">
        <v>0</v>
      </c>
      <c r="AB222" s="30">
        <v>0</v>
      </c>
      <c r="AC222" s="30">
        <v>24063</v>
      </c>
      <c r="AD222" t="s">
        <v>310</v>
      </c>
    </row>
    <row r="223" spans="1:30" x14ac:dyDescent="0.35">
      <c r="A223" s="61">
        <f t="shared" si="3"/>
        <v>0</v>
      </c>
      <c r="B223" s="30" t="s">
        <v>313</v>
      </c>
      <c r="C223" s="30">
        <v>0</v>
      </c>
      <c r="D223" s="30"/>
      <c r="E223" s="30">
        <v>176</v>
      </c>
      <c r="F223" s="30">
        <v>382</v>
      </c>
      <c r="G223" s="30">
        <v>0</v>
      </c>
      <c r="H223" s="30">
        <v>0</v>
      </c>
      <c r="I223" s="30">
        <v>35</v>
      </c>
      <c r="J223" s="30">
        <v>0</v>
      </c>
      <c r="K223" s="30">
        <v>64</v>
      </c>
      <c r="L223" s="30">
        <v>0</v>
      </c>
      <c r="M223" s="30">
        <v>657</v>
      </c>
      <c r="N223" s="30">
        <v>0</v>
      </c>
      <c r="O223" s="30">
        <v>0</v>
      </c>
      <c r="P223" s="30">
        <v>0</v>
      </c>
      <c r="Q223" s="30">
        <v>393</v>
      </c>
      <c r="R223" s="30">
        <v>0</v>
      </c>
      <c r="S223" s="30">
        <v>0</v>
      </c>
      <c r="T223" s="30">
        <v>105</v>
      </c>
      <c r="U223" s="30">
        <v>33</v>
      </c>
      <c r="V223" s="30">
        <v>0</v>
      </c>
      <c r="W223" s="30">
        <v>37</v>
      </c>
      <c r="X223" s="30">
        <v>568</v>
      </c>
      <c r="Y223" s="30">
        <v>1100</v>
      </c>
      <c r="Z223" s="30">
        <v>0</v>
      </c>
      <c r="AA223" s="30">
        <v>18</v>
      </c>
      <c r="AB223" s="30">
        <v>900</v>
      </c>
      <c r="AC223" s="30">
        <v>16044</v>
      </c>
      <c r="AD223" t="s">
        <v>310</v>
      </c>
    </row>
    <row r="224" spans="1:30" x14ac:dyDescent="0.35">
      <c r="A224" s="61">
        <f t="shared" si="3"/>
        <v>0</v>
      </c>
      <c r="B224" s="30" t="s">
        <v>316</v>
      </c>
      <c r="C224" s="30">
        <v>0</v>
      </c>
      <c r="D224" s="30"/>
      <c r="E224" s="30">
        <v>442</v>
      </c>
      <c r="F224" s="30">
        <v>168</v>
      </c>
      <c r="G224" s="30">
        <v>0</v>
      </c>
      <c r="H224" s="30">
        <v>0</v>
      </c>
      <c r="I224" s="30">
        <v>157</v>
      </c>
      <c r="J224" s="30">
        <v>0</v>
      </c>
      <c r="K224" s="30">
        <v>13</v>
      </c>
      <c r="L224" s="30">
        <v>6</v>
      </c>
      <c r="M224" s="30">
        <v>786</v>
      </c>
      <c r="N224" s="30">
        <v>110</v>
      </c>
      <c r="O224" s="30">
        <v>2</v>
      </c>
      <c r="P224" s="30">
        <v>134</v>
      </c>
      <c r="Q224" s="30">
        <v>108</v>
      </c>
      <c r="R224" s="30">
        <v>241</v>
      </c>
      <c r="S224" s="30">
        <v>0</v>
      </c>
      <c r="T224" s="30">
        <v>119</v>
      </c>
      <c r="U224" s="30">
        <v>86</v>
      </c>
      <c r="V224" s="30">
        <v>0</v>
      </c>
      <c r="W224" s="30">
        <v>11</v>
      </c>
      <c r="X224" s="30">
        <v>811</v>
      </c>
      <c r="Y224" s="30">
        <v>1100</v>
      </c>
      <c r="Z224" s="30">
        <v>50</v>
      </c>
      <c r="AA224" s="30">
        <v>37</v>
      </c>
      <c r="AB224" s="30">
        <v>830</v>
      </c>
      <c r="AC224" s="30">
        <v>7531</v>
      </c>
      <c r="AD224" t="s">
        <v>310</v>
      </c>
    </row>
    <row r="225" spans="1:30" x14ac:dyDescent="0.35">
      <c r="A225" s="61">
        <f t="shared" si="3"/>
        <v>0</v>
      </c>
      <c r="B225" s="30" t="s">
        <v>317</v>
      </c>
      <c r="C225" s="30">
        <v>0</v>
      </c>
      <c r="D225" s="30"/>
      <c r="E225" s="30">
        <v>1695</v>
      </c>
      <c r="F225" s="30">
        <v>0</v>
      </c>
      <c r="G225" s="30">
        <v>0</v>
      </c>
      <c r="H225" s="30">
        <v>0</v>
      </c>
      <c r="I225" s="30">
        <v>960</v>
      </c>
      <c r="J225" s="30">
        <v>0</v>
      </c>
      <c r="K225" s="30">
        <v>14</v>
      </c>
      <c r="L225" s="30">
        <v>1220</v>
      </c>
      <c r="M225" s="30">
        <v>3889</v>
      </c>
      <c r="N225" s="30">
        <v>0</v>
      </c>
      <c r="O225" s="30">
        <v>0</v>
      </c>
      <c r="P225" s="30">
        <v>417</v>
      </c>
      <c r="Q225" s="30">
        <v>470</v>
      </c>
      <c r="R225" s="30">
        <v>1497</v>
      </c>
      <c r="S225" s="30">
        <v>0</v>
      </c>
      <c r="T225" s="30">
        <v>398</v>
      </c>
      <c r="U225" s="30">
        <v>639</v>
      </c>
      <c r="V225" s="30">
        <v>0</v>
      </c>
      <c r="W225" s="30">
        <v>231</v>
      </c>
      <c r="X225" s="30">
        <v>3652</v>
      </c>
      <c r="Y225" s="30">
        <v>17500</v>
      </c>
      <c r="Z225" s="30">
        <v>7</v>
      </c>
      <c r="AA225" s="30">
        <v>632</v>
      </c>
      <c r="AB225" s="30">
        <v>16422</v>
      </c>
      <c r="AC225" s="30">
        <v>13500</v>
      </c>
      <c r="AD225" t="s">
        <v>310</v>
      </c>
    </row>
    <row r="226" spans="1:30" x14ac:dyDescent="0.35">
      <c r="A226" s="61">
        <f t="shared" si="3"/>
        <v>0</v>
      </c>
      <c r="B226" s="42" t="s">
        <v>318</v>
      </c>
      <c r="C226" s="30">
        <v>0</v>
      </c>
      <c r="D226" s="42">
        <v>1</v>
      </c>
      <c r="E226" s="30">
        <v>855</v>
      </c>
      <c r="F226" s="30">
        <v>513</v>
      </c>
      <c r="G226" s="30">
        <v>721</v>
      </c>
      <c r="H226" s="30">
        <v>0</v>
      </c>
      <c r="I226" s="30">
        <v>0</v>
      </c>
      <c r="J226" s="30">
        <v>0</v>
      </c>
      <c r="K226" s="30">
        <v>0</v>
      </c>
      <c r="L226" s="30">
        <v>22</v>
      </c>
      <c r="M226" s="30">
        <v>2111</v>
      </c>
      <c r="N226" s="30">
        <v>0</v>
      </c>
      <c r="O226" s="30">
        <v>13</v>
      </c>
      <c r="P226" s="30">
        <v>668</v>
      </c>
      <c r="Q226" s="30">
        <v>412</v>
      </c>
      <c r="R226" s="30">
        <v>174</v>
      </c>
      <c r="S226" s="30">
        <v>0</v>
      </c>
      <c r="T226" s="30">
        <v>271</v>
      </c>
      <c r="U226" s="30">
        <v>358</v>
      </c>
      <c r="V226" s="30">
        <v>0</v>
      </c>
      <c r="W226" s="30">
        <v>0</v>
      </c>
      <c r="X226" s="30">
        <v>1896</v>
      </c>
      <c r="Y226" s="30">
        <v>5600</v>
      </c>
      <c r="Z226" s="30">
        <v>151</v>
      </c>
      <c r="AA226" s="30">
        <v>208</v>
      </c>
      <c r="AB226" s="30">
        <v>4371</v>
      </c>
      <c r="AC226" s="30">
        <v>18688</v>
      </c>
      <c r="AD226" t="s">
        <v>310</v>
      </c>
    </row>
    <row r="227" spans="1:30" x14ac:dyDescent="0.35">
      <c r="A227" s="61">
        <f t="shared" si="3"/>
        <v>0</v>
      </c>
      <c r="B227" s="30" t="s">
        <v>933</v>
      </c>
      <c r="C227" s="30">
        <v>0</v>
      </c>
      <c r="D227" s="30"/>
      <c r="E227" s="30">
        <v>372</v>
      </c>
      <c r="F227" s="30">
        <v>0</v>
      </c>
      <c r="G227" s="30">
        <v>0</v>
      </c>
      <c r="H227" s="30">
        <v>0</v>
      </c>
      <c r="I227" s="30">
        <v>2</v>
      </c>
      <c r="J227" s="30">
        <v>0</v>
      </c>
      <c r="K227" s="30">
        <v>21</v>
      </c>
      <c r="L227" s="30">
        <v>160</v>
      </c>
      <c r="M227" s="30">
        <v>555</v>
      </c>
      <c r="N227" s="30">
        <v>0</v>
      </c>
      <c r="O227" s="30">
        <v>0</v>
      </c>
      <c r="P227" s="30">
        <v>149</v>
      </c>
      <c r="Q227" s="30">
        <v>180</v>
      </c>
      <c r="R227" s="30">
        <v>0</v>
      </c>
      <c r="S227" s="30">
        <v>0</v>
      </c>
      <c r="T227" s="30">
        <v>95</v>
      </c>
      <c r="U227" s="30">
        <v>0</v>
      </c>
      <c r="V227" s="30">
        <v>0</v>
      </c>
      <c r="W227" s="30">
        <v>83</v>
      </c>
      <c r="X227" s="30">
        <v>507</v>
      </c>
      <c r="Y227" s="30">
        <v>0</v>
      </c>
      <c r="Z227" s="30">
        <v>0</v>
      </c>
      <c r="AA227" s="30">
        <v>0</v>
      </c>
      <c r="AB227" s="30">
        <v>0</v>
      </c>
      <c r="AC227" s="30">
        <v>6704</v>
      </c>
      <c r="AD227" t="s">
        <v>310</v>
      </c>
    </row>
    <row r="228" spans="1:30" x14ac:dyDescent="0.35">
      <c r="A228" s="61">
        <f t="shared" si="3"/>
        <v>0</v>
      </c>
      <c r="B228" s="30" t="s">
        <v>320</v>
      </c>
      <c r="C228" s="30">
        <v>0</v>
      </c>
      <c r="D228" s="30"/>
      <c r="E228" s="30">
        <v>486</v>
      </c>
      <c r="F228" s="30">
        <v>0</v>
      </c>
      <c r="G228" s="30">
        <v>0</v>
      </c>
      <c r="H228" s="30">
        <v>0</v>
      </c>
      <c r="I228" s="30">
        <v>0</v>
      </c>
      <c r="J228" s="30">
        <v>0</v>
      </c>
      <c r="K228" s="30">
        <v>0</v>
      </c>
      <c r="L228" s="30">
        <v>23</v>
      </c>
      <c r="M228" s="30">
        <v>509</v>
      </c>
      <c r="N228" s="30">
        <v>73</v>
      </c>
      <c r="O228" s="30">
        <v>0</v>
      </c>
      <c r="P228" s="30">
        <v>72</v>
      </c>
      <c r="Q228" s="30">
        <v>163</v>
      </c>
      <c r="R228" s="30">
        <v>0</v>
      </c>
      <c r="S228" s="30">
        <v>0</v>
      </c>
      <c r="T228" s="30">
        <v>108</v>
      </c>
      <c r="U228" s="30">
        <v>61</v>
      </c>
      <c r="V228" s="30">
        <v>0</v>
      </c>
      <c r="W228" s="30">
        <v>22</v>
      </c>
      <c r="X228" s="30">
        <v>499</v>
      </c>
      <c r="Y228" s="30">
        <v>500</v>
      </c>
      <c r="Z228" s="30">
        <v>50</v>
      </c>
      <c r="AA228" s="30">
        <v>11</v>
      </c>
      <c r="AB228" s="30">
        <v>250</v>
      </c>
      <c r="AC228" s="30">
        <v>4422</v>
      </c>
      <c r="AD228" t="s">
        <v>319</v>
      </c>
    </row>
    <row r="229" spans="1:30" x14ac:dyDescent="0.35">
      <c r="A229" s="61">
        <f t="shared" si="3"/>
        <v>0</v>
      </c>
      <c r="B229" s="30" t="s">
        <v>1119</v>
      </c>
      <c r="C229" s="30">
        <v>0</v>
      </c>
      <c r="D229" s="30"/>
      <c r="E229" s="30">
        <v>299</v>
      </c>
      <c r="F229" s="30">
        <v>0</v>
      </c>
      <c r="G229" s="30">
        <v>0</v>
      </c>
      <c r="H229" s="30">
        <v>0</v>
      </c>
      <c r="I229" s="30">
        <v>0</v>
      </c>
      <c r="J229" s="30">
        <v>0</v>
      </c>
      <c r="K229" s="30">
        <v>0</v>
      </c>
      <c r="L229" s="30">
        <v>9</v>
      </c>
      <c r="M229" s="30">
        <v>308</v>
      </c>
      <c r="N229" s="30">
        <v>0</v>
      </c>
      <c r="O229" s="30">
        <v>0</v>
      </c>
      <c r="P229" s="30">
        <v>40</v>
      </c>
      <c r="Q229" s="30">
        <v>99</v>
      </c>
      <c r="R229" s="30">
        <v>0</v>
      </c>
      <c r="S229" s="30">
        <v>0</v>
      </c>
      <c r="T229" s="30">
        <v>36</v>
      </c>
      <c r="U229" s="30">
        <v>0</v>
      </c>
      <c r="V229" s="30">
        <v>0</v>
      </c>
      <c r="W229" s="30">
        <v>44</v>
      </c>
      <c r="X229" s="30">
        <v>219</v>
      </c>
      <c r="Y229" s="30">
        <v>0</v>
      </c>
      <c r="Z229" s="30">
        <v>0</v>
      </c>
      <c r="AA229" s="30">
        <v>0</v>
      </c>
      <c r="AB229" s="30">
        <v>0</v>
      </c>
      <c r="AC229" s="30">
        <v>1168</v>
      </c>
      <c r="AD229" t="s">
        <v>319</v>
      </c>
    </row>
    <row r="230" spans="1:30" x14ac:dyDescent="0.35">
      <c r="A230" s="61">
        <f t="shared" si="3"/>
        <v>0</v>
      </c>
      <c r="B230" s="30" t="s">
        <v>934</v>
      </c>
      <c r="C230" s="30">
        <v>0</v>
      </c>
      <c r="D230" s="30"/>
      <c r="E230" s="30">
        <v>3012</v>
      </c>
      <c r="F230" s="30">
        <v>0</v>
      </c>
      <c r="G230" s="30">
        <v>0</v>
      </c>
      <c r="H230" s="30">
        <v>0</v>
      </c>
      <c r="I230" s="30">
        <v>0</v>
      </c>
      <c r="J230" s="30">
        <v>0</v>
      </c>
      <c r="K230" s="30">
        <v>0</v>
      </c>
      <c r="L230" s="30">
        <v>68</v>
      </c>
      <c r="M230" s="30">
        <v>3080</v>
      </c>
      <c r="N230" s="30">
        <v>102</v>
      </c>
      <c r="O230" s="30">
        <v>90</v>
      </c>
      <c r="P230" s="30">
        <v>118</v>
      </c>
      <c r="Q230" s="30">
        <v>2098</v>
      </c>
      <c r="R230" s="30">
        <v>0</v>
      </c>
      <c r="S230" s="30">
        <v>0</v>
      </c>
      <c r="T230" s="30">
        <v>171</v>
      </c>
      <c r="U230" s="30">
        <v>0</v>
      </c>
      <c r="V230" s="30">
        <v>0</v>
      </c>
      <c r="W230" s="30">
        <v>136</v>
      </c>
      <c r="X230" s="30">
        <v>2715</v>
      </c>
      <c r="Y230" s="30">
        <v>5000</v>
      </c>
      <c r="Z230" s="30">
        <v>0</v>
      </c>
      <c r="AA230" s="30">
        <v>0</v>
      </c>
      <c r="AB230" s="30">
        <v>5000</v>
      </c>
      <c r="AC230" s="30">
        <v>38206</v>
      </c>
      <c r="AD230" t="s">
        <v>319</v>
      </c>
    </row>
    <row r="231" spans="1:30" x14ac:dyDescent="0.35">
      <c r="A231" s="61">
        <f t="shared" si="3"/>
        <v>0</v>
      </c>
      <c r="B231" s="30" t="s">
        <v>323</v>
      </c>
      <c r="C231" s="30">
        <v>0</v>
      </c>
      <c r="D231" s="30"/>
      <c r="E231" s="30">
        <v>752</v>
      </c>
      <c r="F231" s="30">
        <v>0</v>
      </c>
      <c r="G231" s="30">
        <v>0</v>
      </c>
      <c r="H231" s="30">
        <v>0</v>
      </c>
      <c r="I231" s="30">
        <v>0</v>
      </c>
      <c r="J231" s="30">
        <v>0</v>
      </c>
      <c r="K231" s="30">
        <v>55</v>
      </c>
      <c r="L231" s="30">
        <v>200</v>
      </c>
      <c r="M231" s="30">
        <v>1007</v>
      </c>
      <c r="N231" s="30">
        <v>110</v>
      </c>
      <c r="O231" s="30">
        <v>24</v>
      </c>
      <c r="P231" s="30">
        <v>85</v>
      </c>
      <c r="Q231" s="30">
        <v>395</v>
      </c>
      <c r="R231" s="30">
        <v>0</v>
      </c>
      <c r="S231" s="30">
        <v>0</v>
      </c>
      <c r="T231" s="30">
        <v>107</v>
      </c>
      <c r="U231" s="30">
        <v>104</v>
      </c>
      <c r="V231" s="30">
        <v>0</v>
      </c>
      <c r="W231" s="30">
        <v>23</v>
      </c>
      <c r="X231" s="30">
        <v>848</v>
      </c>
      <c r="Y231" s="30">
        <v>1500</v>
      </c>
      <c r="Z231" s="30">
        <v>42</v>
      </c>
      <c r="AA231" s="30">
        <v>61</v>
      </c>
      <c r="AB231" s="30">
        <v>1212</v>
      </c>
      <c r="AC231" s="30">
        <v>10050</v>
      </c>
      <c r="AD231" t="s">
        <v>319</v>
      </c>
    </row>
    <row r="232" spans="1:30" x14ac:dyDescent="0.35">
      <c r="A232" s="61">
        <f t="shared" si="3"/>
        <v>0</v>
      </c>
      <c r="B232" s="30" t="s">
        <v>1120</v>
      </c>
      <c r="C232" s="30">
        <v>0</v>
      </c>
      <c r="D232" s="30"/>
      <c r="E232" s="30">
        <v>4113</v>
      </c>
      <c r="F232" s="30">
        <v>0</v>
      </c>
      <c r="G232" s="30">
        <v>0</v>
      </c>
      <c r="H232" s="30">
        <v>0</v>
      </c>
      <c r="I232" s="30">
        <v>668</v>
      </c>
      <c r="J232" s="30">
        <v>736</v>
      </c>
      <c r="K232" s="30">
        <v>0</v>
      </c>
      <c r="L232" s="30">
        <v>21</v>
      </c>
      <c r="M232" s="30">
        <v>5538</v>
      </c>
      <c r="N232" s="30">
        <v>318</v>
      </c>
      <c r="O232" s="30">
        <v>25</v>
      </c>
      <c r="P232" s="30">
        <v>494</v>
      </c>
      <c r="Q232" s="30">
        <v>1168</v>
      </c>
      <c r="R232" s="30">
        <v>236</v>
      </c>
      <c r="S232" s="30">
        <v>0</v>
      </c>
      <c r="T232" s="30">
        <v>419</v>
      </c>
      <c r="U232" s="30">
        <v>2750</v>
      </c>
      <c r="V232" s="30">
        <v>0</v>
      </c>
      <c r="W232" s="30">
        <v>234</v>
      </c>
      <c r="X232" s="30">
        <v>5644</v>
      </c>
      <c r="Y232" s="30">
        <v>25700</v>
      </c>
      <c r="Z232" s="30">
        <v>1520</v>
      </c>
      <c r="AA232" s="30">
        <v>1175</v>
      </c>
      <c r="AB232" s="30">
        <v>24090</v>
      </c>
      <c r="AC232" s="30">
        <v>34084</v>
      </c>
      <c r="AD232" t="s">
        <v>319</v>
      </c>
    </row>
    <row r="233" spans="1:30" x14ac:dyDescent="0.35">
      <c r="A233" s="61">
        <f t="shared" si="3"/>
        <v>0</v>
      </c>
      <c r="B233" s="30" t="s">
        <v>325</v>
      </c>
      <c r="C233" s="30">
        <v>0</v>
      </c>
      <c r="D233" s="30"/>
      <c r="E233" s="30">
        <v>4645</v>
      </c>
      <c r="F233" s="30">
        <v>0</v>
      </c>
      <c r="G233" s="30">
        <v>0</v>
      </c>
      <c r="H233" s="30">
        <v>0</v>
      </c>
      <c r="I233" s="30">
        <v>0</v>
      </c>
      <c r="J233" s="30">
        <v>0</v>
      </c>
      <c r="K233" s="30">
        <v>0</v>
      </c>
      <c r="L233" s="30">
        <v>156</v>
      </c>
      <c r="M233" s="30">
        <v>4801</v>
      </c>
      <c r="N233" s="30">
        <v>44</v>
      </c>
      <c r="O233" s="30">
        <v>0</v>
      </c>
      <c r="P233" s="30">
        <v>488</v>
      </c>
      <c r="Q233" s="30">
        <v>2581</v>
      </c>
      <c r="R233" s="30">
        <v>190</v>
      </c>
      <c r="S233" s="30">
        <v>0</v>
      </c>
      <c r="T233" s="30">
        <v>681</v>
      </c>
      <c r="U233" s="30">
        <v>591</v>
      </c>
      <c r="V233" s="30">
        <v>0</v>
      </c>
      <c r="W233" s="30">
        <v>144</v>
      </c>
      <c r="X233" s="30">
        <v>4719</v>
      </c>
      <c r="Y233" s="30">
        <v>44700</v>
      </c>
      <c r="Z233" s="30">
        <v>42560</v>
      </c>
      <c r="AA233" s="30">
        <v>531</v>
      </c>
      <c r="AB233" s="30">
        <v>44640</v>
      </c>
      <c r="AC233" s="30">
        <v>31432</v>
      </c>
      <c r="AD233" t="s">
        <v>319</v>
      </c>
    </row>
    <row r="234" spans="1:30" x14ac:dyDescent="0.35">
      <c r="A234" s="61">
        <f t="shared" si="3"/>
        <v>0</v>
      </c>
      <c r="B234" s="30" t="s">
        <v>329</v>
      </c>
      <c r="C234" s="30">
        <v>0</v>
      </c>
      <c r="D234" s="30">
        <v>1</v>
      </c>
      <c r="E234" s="30">
        <v>1389</v>
      </c>
      <c r="F234" s="30">
        <v>1543</v>
      </c>
      <c r="G234" s="30">
        <v>6317</v>
      </c>
      <c r="H234" s="30">
        <v>0</v>
      </c>
      <c r="I234" s="30">
        <v>474</v>
      </c>
      <c r="J234" s="30">
        <v>0</v>
      </c>
      <c r="K234" s="30">
        <v>0</v>
      </c>
      <c r="L234" s="30">
        <v>2508</v>
      </c>
      <c r="M234" s="30">
        <v>12231</v>
      </c>
      <c r="N234" s="30">
        <v>0</v>
      </c>
      <c r="O234" s="30">
        <v>195</v>
      </c>
      <c r="P234" s="30">
        <v>2974</v>
      </c>
      <c r="Q234" s="30">
        <v>1503</v>
      </c>
      <c r="R234" s="30">
        <v>993</v>
      </c>
      <c r="S234" s="30">
        <v>0</v>
      </c>
      <c r="T234" s="30">
        <v>669</v>
      </c>
      <c r="U234" s="30">
        <v>1412</v>
      </c>
      <c r="V234" s="30">
        <v>0</v>
      </c>
      <c r="W234" s="30">
        <v>2727</v>
      </c>
      <c r="X234" s="30">
        <v>10473</v>
      </c>
      <c r="Y234" s="30">
        <v>56609</v>
      </c>
      <c r="Z234" s="30">
        <v>0</v>
      </c>
      <c r="AA234" s="30">
        <v>1411</v>
      </c>
      <c r="AB234" s="30">
        <v>35600</v>
      </c>
      <c r="AC234" s="30">
        <v>30426</v>
      </c>
      <c r="AD234" t="s">
        <v>319</v>
      </c>
    </row>
    <row r="235" spans="1:30" x14ac:dyDescent="0.35">
      <c r="A235" s="61">
        <f t="shared" si="3"/>
        <v>0</v>
      </c>
      <c r="B235" s="30" t="s">
        <v>330</v>
      </c>
      <c r="C235" s="30">
        <v>0</v>
      </c>
      <c r="D235" s="30"/>
      <c r="E235" s="30">
        <v>466</v>
      </c>
      <c r="F235" s="30">
        <v>0</v>
      </c>
      <c r="G235" s="30">
        <v>0</v>
      </c>
      <c r="H235" s="30">
        <v>0</v>
      </c>
      <c r="I235" s="30">
        <v>0</v>
      </c>
      <c r="J235" s="30">
        <v>281</v>
      </c>
      <c r="K235" s="30">
        <v>20</v>
      </c>
      <c r="L235" s="30">
        <v>20</v>
      </c>
      <c r="M235" s="30">
        <v>787</v>
      </c>
      <c r="N235" s="30">
        <v>133</v>
      </c>
      <c r="O235" s="30">
        <v>0</v>
      </c>
      <c r="P235" s="30">
        <v>109</v>
      </c>
      <c r="Q235" s="30">
        <v>169</v>
      </c>
      <c r="R235" s="30">
        <v>57</v>
      </c>
      <c r="S235" s="30">
        <v>0</v>
      </c>
      <c r="T235" s="30">
        <v>134</v>
      </c>
      <c r="U235" s="30">
        <v>0</v>
      </c>
      <c r="V235" s="30">
        <v>0</v>
      </c>
      <c r="W235" s="30">
        <v>10</v>
      </c>
      <c r="X235" s="30">
        <v>612</v>
      </c>
      <c r="Y235" s="30">
        <v>1480</v>
      </c>
      <c r="Z235" s="30">
        <v>0</v>
      </c>
      <c r="AA235" s="30">
        <v>0</v>
      </c>
      <c r="AB235" s="30">
        <v>1408</v>
      </c>
      <c r="AC235" s="30">
        <v>6044</v>
      </c>
      <c r="AD235" t="s">
        <v>319</v>
      </c>
    </row>
    <row r="236" spans="1:30" x14ac:dyDescent="0.35">
      <c r="A236" s="61">
        <f t="shared" si="3"/>
        <v>0</v>
      </c>
      <c r="B236" s="30" t="s">
        <v>331</v>
      </c>
      <c r="C236" s="30">
        <v>0</v>
      </c>
      <c r="D236" s="30"/>
      <c r="E236" s="30">
        <v>268</v>
      </c>
      <c r="F236" s="30">
        <v>0</v>
      </c>
      <c r="G236" s="30">
        <v>0</v>
      </c>
      <c r="H236" s="30">
        <v>0</v>
      </c>
      <c r="I236" s="30">
        <v>0</v>
      </c>
      <c r="J236" s="30">
        <v>0</v>
      </c>
      <c r="K236" s="30">
        <v>0</v>
      </c>
      <c r="L236" s="30">
        <v>16</v>
      </c>
      <c r="M236" s="30">
        <v>284</v>
      </c>
      <c r="N236" s="30">
        <v>21</v>
      </c>
      <c r="O236" s="30">
        <v>0</v>
      </c>
      <c r="P236" s="30">
        <v>27</v>
      </c>
      <c r="Q236" s="30">
        <v>43</v>
      </c>
      <c r="R236" s="30">
        <v>0</v>
      </c>
      <c r="S236" s="30">
        <v>0</v>
      </c>
      <c r="T236" s="30">
        <v>78</v>
      </c>
      <c r="U236" s="30">
        <v>112</v>
      </c>
      <c r="V236" s="30">
        <v>0</v>
      </c>
      <c r="W236" s="30">
        <v>0</v>
      </c>
      <c r="X236" s="30">
        <v>281</v>
      </c>
      <c r="Y236" s="30">
        <v>1700</v>
      </c>
      <c r="Z236" s="30">
        <v>57</v>
      </c>
      <c r="AA236" s="30">
        <v>56</v>
      </c>
      <c r="AB236" s="30">
        <v>1530</v>
      </c>
      <c r="AC236" s="30">
        <v>2747</v>
      </c>
      <c r="AD236" t="s">
        <v>319</v>
      </c>
    </row>
    <row r="237" spans="1:30" x14ac:dyDescent="0.35">
      <c r="A237" s="61">
        <f t="shared" si="3"/>
        <v>0</v>
      </c>
      <c r="B237" s="30" t="s">
        <v>333</v>
      </c>
      <c r="C237" s="30">
        <v>0</v>
      </c>
      <c r="D237" s="30"/>
      <c r="E237" s="30">
        <v>323</v>
      </c>
      <c r="F237" s="30">
        <v>289</v>
      </c>
      <c r="G237" s="30">
        <v>0</v>
      </c>
      <c r="H237" s="30">
        <v>0</v>
      </c>
      <c r="I237" s="30">
        <v>374</v>
      </c>
      <c r="J237" s="30">
        <v>0</v>
      </c>
      <c r="K237" s="30">
        <v>38</v>
      </c>
      <c r="L237" s="30">
        <v>3</v>
      </c>
      <c r="M237" s="30">
        <v>1027</v>
      </c>
      <c r="N237" s="30">
        <v>0</v>
      </c>
      <c r="O237" s="30">
        <v>20</v>
      </c>
      <c r="P237" s="30">
        <v>40</v>
      </c>
      <c r="Q237" s="30">
        <v>249</v>
      </c>
      <c r="R237" s="30">
        <v>237</v>
      </c>
      <c r="S237" s="30">
        <v>0</v>
      </c>
      <c r="T237" s="30">
        <v>157</v>
      </c>
      <c r="U237" s="30">
        <v>0</v>
      </c>
      <c r="V237" s="30">
        <v>0</v>
      </c>
      <c r="W237" s="30">
        <v>20</v>
      </c>
      <c r="X237" s="30">
        <v>723</v>
      </c>
      <c r="Y237" s="30">
        <v>0</v>
      </c>
      <c r="Z237" s="30">
        <v>0</v>
      </c>
      <c r="AA237" s="30">
        <v>0</v>
      </c>
      <c r="AB237" s="30">
        <v>0</v>
      </c>
      <c r="AC237" s="30">
        <v>6600</v>
      </c>
      <c r="AD237" t="s">
        <v>319</v>
      </c>
    </row>
    <row r="238" spans="1:30" x14ac:dyDescent="0.35">
      <c r="A238" s="61">
        <f t="shared" si="3"/>
        <v>0</v>
      </c>
      <c r="B238" s="30" t="s">
        <v>336</v>
      </c>
      <c r="C238" s="30">
        <v>0</v>
      </c>
      <c r="D238" s="30"/>
      <c r="E238" s="30">
        <v>1071</v>
      </c>
      <c r="F238" s="30">
        <v>0</v>
      </c>
      <c r="G238" s="30">
        <v>0</v>
      </c>
      <c r="H238" s="40">
        <v>0</v>
      </c>
      <c r="I238" s="30">
        <v>39</v>
      </c>
      <c r="J238" s="30">
        <v>0</v>
      </c>
      <c r="K238" s="30">
        <v>0</v>
      </c>
      <c r="L238" s="30">
        <v>356</v>
      </c>
      <c r="M238" s="30">
        <v>1466</v>
      </c>
      <c r="N238" s="30">
        <v>0</v>
      </c>
      <c r="O238" s="30">
        <v>0</v>
      </c>
      <c r="P238" s="30">
        <v>92</v>
      </c>
      <c r="Q238" s="30">
        <v>367</v>
      </c>
      <c r="R238" s="30">
        <v>466</v>
      </c>
      <c r="S238" s="30">
        <v>0</v>
      </c>
      <c r="T238" s="30">
        <v>363</v>
      </c>
      <c r="U238" s="30">
        <v>205</v>
      </c>
      <c r="V238" s="30">
        <v>0</v>
      </c>
      <c r="W238" s="30">
        <v>110</v>
      </c>
      <c r="X238" s="30">
        <v>1603</v>
      </c>
      <c r="Y238" s="30">
        <v>9070</v>
      </c>
      <c r="Z238" s="30">
        <v>74</v>
      </c>
      <c r="AA238" s="30">
        <v>131</v>
      </c>
      <c r="AB238" s="30">
        <v>8479</v>
      </c>
      <c r="AC238" s="30">
        <v>9100</v>
      </c>
      <c r="AD238" t="s">
        <v>319</v>
      </c>
    </row>
    <row r="239" spans="1:30" x14ac:dyDescent="0.35">
      <c r="A239" s="61">
        <f t="shared" si="3"/>
        <v>0</v>
      </c>
      <c r="B239" s="30" t="s">
        <v>1047</v>
      </c>
      <c r="C239" s="30">
        <v>0</v>
      </c>
      <c r="D239" s="30"/>
      <c r="E239" s="30">
        <v>2814</v>
      </c>
      <c r="F239" s="30">
        <v>0</v>
      </c>
      <c r="G239" s="30">
        <v>0</v>
      </c>
      <c r="H239" s="30">
        <v>0</v>
      </c>
      <c r="I239" s="30">
        <v>0</v>
      </c>
      <c r="J239" s="30">
        <v>64</v>
      </c>
      <c r="K239" s="30">
        <v>69</v>
      </c>
      <c r="L239" s="30">
        <v>256</v>
      </c>
      <c r="M239" s="30">
        <v>3203</v>
      </c>
      <c r="N239" s="30">
        <v>195</v>
      </c>
      <c r="O239" s="30">
        <v>0</v>
      </c>
      <c r="P239" s="30">
        <v>0</v>
      </c>
      <c r="Q239" s="30">
        <v>1615</v>
      </c>
      <c r="R239" s="30">
        <v>123</v>
      </c>
      <c r="S239" s="30">
        <v>64</v>
      </c>
      <c r="T239" s="30">
        <v>224</v>
      </c>
      <c r="U239" s="30">
        <v>446</v>
      </c>
      <c r="V239" s="30">
        <v>0</v>
      </c>
      <c r="W239" s="30">
        <v>27</v>
      </c>
      <c r="X239" s="30">
        <v>2694</v>
      </c>
      <c r="Y239" s="30">
        <v>15200</v>
      </c>
      <c r="Z239" s="30">
        <v>165</v>
      </c>
      <c r="AA239" s="30">
        <v>281</v>
      </c>
      <c r="AB239" s="30">
        <v>14859</v>
      </c>
      <c r="AC239" s="30">
        <v>58352</v>
      </c>
      <c r="AD239" t="s">
        <v>319</v>
      </c>
    </row>
    <row r="240" spans="1:30" x14ac:dyDescent="0.35">
      <c r="A240" s="61">
        <f t="shared" si="3"/>
        <v>0</v>
      </c>
      <c r="B240" s="30" t="s">
        <v>337</v>
      </c>
      <c r="C240" s="30">
        <v>0</v>
      </c>
      <c r="D240" s="30">
        <v>1</v>
      </c>
      <c r="E240" s="30">
        <v>4068</v>
      </c>
      <c r="F240" s="30">
        <v>1838</v>
      </c>
      <c r="G240" s="30">
        <v>0</v>
      </c>
      <c r="H240" s="30">
        <v>100</v>
      </c>
      <c r="I240" s="30">
        <v>627</v>
      </c>
      <c r="J240" s="30">
        <v>2978</v>
      </c>
      <c r="K240" s="30">
        <v>142</v>
      </c>
      <c r="L240" s="30">
        <v>717</v>
      </c>
      <c r="M240" s="30">
        <v>10470</v>
      </c>
      <c r="N240" s="30">
        <v>348</v>
      </c>
      <c r="O240" s="30">
        <v>2121</v>
      </c>
      <c r="P240" s="30">
        <v>0</v>
      </c>
      <c r="Q240" s="30">
        <v>2946</v>
      </c>
      <c r="R240" s="30">
        <v>0</v>
      </c>
      <c r="S240" s="30">
        <v>31</v>
      </c>
      <c r="T240" s="30">
        <v>927</v>
      </c>
      <c r="U240" s="30">
        <v>2815</v>
      </c>
      <c r="V240" s="30">
        <v>82</v>
      </c>
      <c r="W240" s="30">
        <v>624</v>
      </c>
      <c r="X240" s="30">
        <v>9894</v>
      </c>
      <c r="Y240" s="30">
        <v>51300</v>
      </c>
      <c r="Z240" s="30">
        <v>1752</v>
      </c>
      <c r="AA240" s="30">
        <v>1063</v>
      </c>
      <c r="AB240" s="30">
        <v>21550</v>
      </c>
      <c r="AC240" s="30">
        <v>58357</v>
      </c>
      <c r="AD240" t="s">
        <v>319</v>
      </c>
    </row>
    <row r="241" spans="1:30" x14ac:dyDescent="0.35">
      <c r="A241" s="61">
        <f t="shared" si="3"/>
        <v>0</v>
      </c>
      <c r="B241" s="30" t="s">
        <v>338</v>
      </c>
      <c r="C241" s="30">
        <v>0</v>
      </c>
      <c r="D241" s="30"/>
      <c r="E241" s="30">
        <v>282</v>
      </c>
      <c r="F241" s="30">
        <v>0</v>
      </c>
      <c r="G241" s="30">
        <v>0</v>
      </c>
      <c r="H241" s="30">
        <v>0</v>
      </c>
      <c r="I241" s="30">
        <v>0</v>
      </c>
      <c r="J241" s="30">
        <v>0</v>
      </c>
      <c r="K241" s="30">
        <v>0</v>
      </c>
      <c r="L241" s="30">
        <v>5</v>
      </c>
      <c r="M241" s="30">
        <v>287</v>
      </c>
      <c r="N241" s="30">
        <v>0</v>
      </c>
      <c r="O241" s="30">
        <v>0</v>
      </c>
      <c r="P241" s="30">
        <v>0</v>
      </c>
      <c r="Q241" s="30">
        <v>190</v>
      </c>
      <c r="R241" s="30">
        <v>0</v>
      </c>
      <c r="S241" s="30">
        <v>0</v>
      </c>
      <c r="T241" s="30">
        <v>89</v>
      </c>
      <c r="U241" s="30">
        <v>0</v>
      </c>
      <c r="V241" s="30">
        <v>0</v>
      </c>
      <c r="W241" s="30">
        <v>3</v>
      </c>
      <c r="X241" s="30">
        <v>282</v>
      </c>
      <c r="Y241" s="30">
        <v>0</v>
      </c>
      <c r="Z241" s="30">
        <v>0</v>
      </c>
      <c r="AA241" s="30">
        <v>0</v>
      </c>
      <c r="AB241" s="30">
        <v>0</v>
      </c>
      <c r="AC241" s="30">
        <v>4248</v>
      </c>
      <c r="AD241" t="s">
        <v>319</v>
      </c>
    </row>
    <row r="242" spans="1:30" x14ac:dyDescent="0.35">
      <c r="A242" s="61">
        <f t="shared" si="3"/>
        <v>0</v>
      </c>
      <c r="B242" s="30" t="s">
        <v>339</v>
      </c>
      <c r="C242" s="30">
        <v>0</v>
      </c>
      <c r="D242" s="30"/>
      <c r="E242" s="30">
        <v>846</v>
      </c>
      <c r="F242" s="30">
        <v>0</v>
      </c>
      <c r="G242" s="30">
        <v>0</v>
      </c>
      <c r="H242" s="30">
        <v>0</v>
      </c>
      <c r="I242" s="30">
        <v>0</v>
      </c>
      <c r="J242" s="30">
        <v>0</v>
      </c>
      <c r="K242" s="30">
        <v>0</v>
      </c>
      <c r="L242" s="30">
        <v>37</v>
      </c>
      <c r="M242" s="30">
        <v>883</v>
      </c>
      <c r="N242" s="30">
        <v>0</v>
      </c>
      <c r="O242" s="30">
        <v>0</v>
      </c>
      <c r="P242" s="30">
        <v>0</v>
      </c>
      <c r="Q242" s="30">
        <v>481</v>
      </c>
      <c r="R242" s="30">
        <v>0</v>
      </c>
      <c r="S242" s="30">
        <v>0</v>
      </c>
      <c r="T242" s="30">
        <v>166</v>
      </c>
      <c r="U242" s="30">
        <v>0</v>
      </c>
      <c r="V242" s="30">
        <v>0</v>
      </c>
      <c r="W242" s="30">
        <v>185</v>
      </c>
      <c r="X242" s="30">
        <v>832</v>
      </c>
      <c r="Y242" s="30">
        <v>0</v>
      </c>
      <c r="Z242" s="30">
        <v>0</v>
      </c>
      <c r="AA242" s="30">
        <v>0</v>
      </c>
      <c r="AB242" s="30">
        <v>0</v>
      </c>
      <c r="AC242" s="30">
        <v>14426</v>
      </c>
      <c r="AD242" t="s">
        <v>319</v>
      </c>
    </row>
    <row r="243" spans="1:30" x14ac:dyDescent="0.35">
      <c r="A243" s="61">
        <f t="shared" si="3"/>
        <v>0</v>
      </c>
      <c r="B243" s="30" t="s">
        <v>1122</v>
      </c>
      <c r="C243" s="30">
        <v>0</v>
      </c>
      <c r="D243" s="30"/>
      <c r="E243" s="30">
        <v>553</v>
      </c>
      <c r="F243" s="30">
        <v>145</v>
      </c>
      <c r="G243" s="30">
        <v>0</v>
      </c>
      <c r="H243" s="30">
        <v>0</v>
      </c>
      <c r="I243" s="30">
        <v>0</v>
      </c>
      <c r="J243" s="30">
        <v>0</v>
      </c>
      <c r="K243" s="30">
        <v>0</v>
      </c>
      <c r="L243" s="30">
        <v>163</v>
      </c>
      <c r="M243" s="30">
        <v>861</v>
      </c>
      <c r="N243" s="30">
        <v>0</v>
      </c>
      <c r="O243" s="30">
        <v>0</v>
      </c>
      <c r="P243" s="30">
        <v>131</v>
      </c>
      <c r="Q243" s="30">
        <v>373</v>
      </c>
      <c r="R243" s="30">
        <v>0</v>
      </c>
      <c r="S243" s="30">
        <v>152</v>
      </c>
      <c r="T243" s="30">
        <v>131</v>
      </c>
      <c r="U243" s="30">
        <v>0</v>
      </c>
      <c r="V243" s="30">
        <v>0</v>
      </c>
      <c r="W243" s="30">
        <v>191</v>
      </c>
      <c r="X243" s="30">
        <v>978</v>
      </c>
      <c r="Y243" s="30">
        <v>0</v>
      </c>
      <c r="Z243" s="30">
        <v>0</v>
      </c>
      <c r="AA243" s="30">
        <v>0</v>
      </c>
      <c r="AB243" s="30">
        <v>0</v>
      </c>
      <c r="AC243" s="30">
        <v>10138</v>
      </c>
      <c r="AD243" t="s">
        <v>319</v>
      </c>
    </row>
    <row r="244" spans="1:30" x14ac:dyDescent="0.35">
      <c r="A244" s="61">
        <f t="shared" si="3"/>
        <v>0</v>
      </c>
      <c r="B244" s="30" t="s">
        <v>341</v>
      </c>
      <c r="C244" s="30">
        <v>0</v>
      </c>
      <c r="D244" s="30"/>
      <c r="E244" s="30">
        <v>2845</v>
      </c>
      <c r="F244" s="30">
        <v>0</v>
      </c>
      <c r="G244" s="30">
        <v>0</v>
      </c>
      <c r="H244" s="30">
        <v>0</v>
      </c>
      <c r="I244" s="30">
        <v>0</v>
      </c>
      <c r="J244" s="30">
        <v>0</v>
      </c>
      <c r="K244" s="30">
        <v>0</v>
      </c>
      <c r="L244" s="30">
        <v>643</v>
      </c>
      <c r="M244" s="30">
        <v>3488</v>
      </c>
      <c r="N244" s="30">
        <v>0</v>
      </c>
      <c r="O244" s="30">
        <v>0</v>
      </c>
      <c r="P244" s="30">
        <v>461</v>
      </c>
      <c r="Q244" s="30">
        <v>1448</v>
      </c>
      <c r="R244" s="30">
        <v>0</v>
      </c>
      <c r="S244" s="30">
        <v>0</v>
      </c>
      <c r="T244" s="30">
        <v>387</v>
      </c>
      <c r="U244" s="30">
        <v>11</v>
      </c>
      <c r="V244" s="30">
        <v>0</v>
      </c>
      <c r="W244" s="30">
        <v>1184</v>
      </c>
      <c r="X244" s="30">
        <v>3491</v>
      </c>
      <c r="Y244" s="30">
        <v>500</v>
      </c>
      <c r="Z244" s="30">
        <v>0</v>
      </c>
      <c r="AA244" s="30">
        <v>11</v>
      </c>
      <c r="AB244" s="30">
        <v>467</v>
      </c>
      <c r="AC244" s="30">
        <v>32000</v>
      </c>
      <c r="AD244" t="s">
        <v>319</v>
      </c>
    </row>
    <row r="245" spans="1:30" x14ac:dyDescent="0.35">
      <c r="A245" s="61">
        <f t="shared" si="3"/>
        <v>0</v>
      </c>
      <c r="B245" s="30" t="s">
        <v>1049</v>
      </c>
      <c r="C245" s="30">
        <v>0</v>
      </c>
      <c r="D245" s="30"/>
      <c r="E245" s="30">
        <v>1967</v>
      </c>
      <c r="F245" s="30">
        <v>0</v>
      </c>
      <c r="G245" s="30">
        <v>0</v>
      </c>
      <c r="H245" s="30">
        <v>0</v>
      </c>
      <c r="I245" s="30">
        <v>0</v>
      </c>
      <c r="J245" s="30">
        <v>0</v>
      </c>
      <c r="K245" s="30">
        <v>0</v>
      </c>
      <c r="L245" s="30">
        <v>119</v>
      </c>
      <c r="M245" s="30">
        <v>2086</v>
      </c>
      <c r="N245" s="30">
        <v>122</v>
      </c>
      <c r="O245" s="30">
        <v>0</v>
      </c>
      <c r="P245" s="30">
        <v>0</v>
      </c>
      <c r="Q245" s="30">
        <v>821</v>
      </c>
      <c r="R245" s="30">
        <v>0</v>
      </c>
      <c r="S245" s="30">
        <v>0</v>
      </c>
      <c r="T245" s="30">
        <v>465</v>
      </c>
      <c r="U245" s="30">
        <v>0</v>
      </c>
      <c r="V245" s="30">
        <v>0</v>
      </c>
      <c r="W245" s="30">
        <v>164</v>
      </c>
      <c r="X245" s="30">
        <v>1572</v>
      </c>
      <c r="Y245" s="30">
        <v>0</v>
      </c>
      <c r="Z245" s="30">
        <v>0</v>
      </c>
      <c r="AA245" s="30">
        <v>0</v>
      </c>
      <c r="AB245" s="30">
        <v>0</v>
      </c>
      <c r="AC245" s="30">
        <v>38624</v>
      </c>
      <c r="AD245" t="s">
        <v>319</v>
      </c>
    </row>
    <row r="246" spans="1:30" x14ac:dyDescent="0.35">
      <c r="A246" s="61">
        <f t="shared" si="3"/>
        <v>0</v>
      </c>
      <c r="B246" s="30" t="s">
        <v>343</v>
      </c>
      <c r="C246" s="30">
        <v>0</v>
      </c>
      <c r="D246" s="30"/>
      <c r="E246" s="30">
        <v>3032</v>
      </c>
      <c r="F246" s="30">
        <v>0</v>
      </c>
      <c r="G246" s="30">
        <v>0</v>
      </c>
      <c r="H246" s="30">
        <v>40</v>
      </c>
      <c r="I246" s="30">
        <v>0</v>
      </c>
      <c r="J246" s="30">
        <v>0</v>
      </c>
      <c r="K246" s="30">
        <v>0</v>
      </c>
      <c r="L246" s="30">
        <v>176</v>
      </c>
      <c r="M246" s="30">
        <v>3248</v>
      </c>
      <c r="N246" s="30">
        <v>0</v>
      </c>
      <c r="O246" s="30">
        <v>65</v>
      </c>
      <c r="P246" s="30">
        <v>314</v>
      </c>
      <c r="Q246" s="30">
        <v>1063</v>
      </c>
      <c r="R246" s="30">
        <v>457</v>
      </c>
      <c r="S246" s="30">
        <v>0</v>
      </c>
      <c r="T246" s="30">
        <v>361</v>
      </c>
      <c r="U246" s="30">
        <v>198</v>
      </c>
      <c r="V246" s="30">
        <v>28</v>
      </c>
      <c r="W246" s="30">
        <v>366</v>
      </c>
      <c r="X246" s="30">
        <v>2852</v>
      </c>
      <c r="Y246" s="30">
        <v>3780</v>
      </c>
      <c r="Z246" s="30">
        <v>189</v>
      </c>
      <c r="AA246" s="30">
        <v>9</v>
      </c>
      <c r="AB246" s="30">
        <v>0</v>
      </c>
      <c r="AC246" s="30">
        <v>33723</v>
      </c>
      <c r="AD246" t="s">
        <v>319</v>
      </c>
    </row>
    <row r="247" spans="1:30" x14ac:dyDescent="0.35">
      <c r="A247" s="61">
        <f t="shared" si="3"/>
        <v>0</v>
      </c>
      <c r="B247" s="41" t="s">
        <v>1123</v>
      </c>
      <c r="C247" s="30">
        <v>0</v>
      </c>
      <c r="D247" s="41"/>
      <c r="E247" s="30">
        <v>7133</v>
      </c>
      <c r="F247" s="30">
        <v>0</v>
      </c>
      <c r="G247" s="30">
        <v>0</v>
      </c>
      <c r="H247" s="30">
        <v>0</v>
      </c>
      <c r="I247" s="30">
        <v>0</v>
      </c>
      <c r="J247" s="30">
        <v>0</v>
      </c>
      <c r="K247" s="30">
        <v>105</v>
      </c>
      <c r="L247" s="30">
        <v>55</v>
      </c>
      <c r="M247" s="30">
        <v>7293</v>
      </c>
      <c r="N247" s="30">
        <v>0</v>
      </c>
      <c r="O247" s="30">
        <v>0</v>
      </c>
      <c r="P247" s="30">
        <v>1155</v>
      </c>
      <c r="Q247" s="30">
        <v>3564</v>
      </c>
      <c r="R247" s="30">
        <v>0</v>
      </c>
      <c r="S247" s="30">
        <v>0</v>
      </c>
      <c r="T247" s="30">
        <v>1218</v>
      </c>
      <c r="U247" s="30">
        <v>1750</v>
      </c>
      <c r="V247" s="30">
        <v>0</v>
      </c>
      <c r="W247" s="30">
        <v>75</v>
      </c>
      <c r="X247" s="30">
        <v>7762</v>
      </c>
      <c r="Y247" s="30">
        <v>39000</v>
      </c>
      <c r="Z247" s="30">
        <v>676</v>
      </c>
      <c r="AA247" s="30">
        <v>1073</v>
      </c>
      <c r="AB247" s="30">
        <v>38129</v>
      </c>
      <c r="AC247" s="30">
        <v>89646</v>
      </c>
      <c r="AD247" t="s">
        <v>319</v>
      </c>
    </row>
    <row r="248" spans="1:30" x14ac:dyDescent="0.35">
      <c r="A248" s="61">
        <f t="shared" si="3"/>
        <v>0</v>
      </c>
      <c r="B248" s="30" t="s">
        <v>344</v>
      </c>
      <c r="C248" s="30">
        <v>0</v>
      </c>
      <c r="D248" s="30"/>
      <c r="E248" s="30">
        <v>4717</v>
      </c>
      <c r="F248" s="30">
        <v>0</v>
      </c>
      <c r="G248" s="30">
        <v>0</v>
      </c>
      <c r="H248" s="30">
        <v>0</v>
      </c>
      <c r="I248" s="30">
        <v>0</v>
      </c>
      <c r="J248" s="30">
        <v>0</v>
      </c>
      <c r="K248" s="30">
        <v>0</v>
      </c>
      <c r="L248" s="30">
        <v>281</v>
      </c>
      <c r="M248" s="30">
        <v>4998</v>
      </c>
      <c r="N248" s="30">
        <v>0</v>
      </c>
      <c r="O248" s="30">
        <v>0</v>
      </c>
      <c r="P248" s="30">
        <v>570</v>
      </c>
      <c r="Q248" s="30">
        <v>3840</v>
      </c>
      <c r="R248" s="30">
        <v>49</v>
      </c>
      <c r="S248" s="30">
        <v>29</v>
      </c>
      <c r="T248" s="30">
        <v>665</v>
      </c>
      <c r="U248" s="30">
        <v>301</v>
      </c>
      <c r="V248" s="30">
        <v>0</v>
      </c>
      <c r="W248" s="30">
        <v>118</v>
      </c>
      <c r="X248" s="30">
        <v>5572</v>
      </c>
      <c r="Y248" s="30">
        <v>17556</v>
      </c>
      <c r="Z248" s="30">
        <v>160</v>
      </c>
      <c r="AA248" s="30">
        <v>141</v>
      </c>
      <c r="AB248" s="30">
        <v>17396</v>
      </c>
      <c r="AC248" s="30">
        <v>54400</v>
      </c>
      <c r="AD248" t="s">
        <v>319</v>
      </c>
    </row>
    <row r="249" spans="1:30" x14ac:dyDescent="0.35">
      <c r="A249" s="61">
        <f t="shared" si="3"/>
        <v>0</v>
      </c>
      <c r="B249" s="30" t="s">
        <v>345</v>
      </c>
      <c r="C249" s="30">
        <v>0</v>
      </c>
      <c r="D249" s="30"/>
      <c r="E249" s="30">
        <v>7297</v>
      </c>
      <c r="F249" s="30">
        <v>0</v>
      </c>
      <c r="G249" s="30">
        <v>0</v>
      </c>
      <c r="H249" s="30">
        <v>0</v>
      </c>
      <c r="I249" s="30">
        <v>390</v>
      </c>
      <c r="J249" s="30">
        <v>0</v>
      </c>
      <c r="K249" s="30">
        <v>0</v>
      </c>
      <c r="L249" s="30">
        <v>1010</v>
      </c>
      <c r="M249" s="30">
        <v>8697</v>
      </c>
      <c r="N249" s="30">
        <v>0</v>
      </c>
      <c r="O249" s="30">
        <v>86</v>
      </c>
      <c r="P249" s="30">
        <v>842</v>
      </c>
      <c r="Q249" s="30">
        <v>1971</v>
      </c>
      <c r="R249" s="30">
        <v>4230</v>
      </c>
      <c r="S249" s="30">
        <v>0</v>
      </c>
      <c r="T249" s="30">
        <v>891</v>
      </c>
      <c r="U249" s="30">
        <v>1412</v>
      </c>
      <c r="V249" s="30">
        <v>0</v>
      </c>
      <c r="W249" s="30">
        <v>62</v>
      </c>
      <c r="X249" s="30">
        <v>9494</v>
      </c>
      <c r="Y249" s="30">
        <v>21500</v>
      </c>
      <c r="Z249" s="30">
        <v>679</v>
      </c>
      <c r="AA249" s="30">
        <v>739</v>
      </c>
      <c r="AB249" s="30">
        <v>15560</v>
      </c>
      <c r="AC249" s="30">
        <v>75304</v>
      </c>
      <c r="AD249" t="s">
        <v>319</v>
      </c>
    </row>
    <row r="250" spans="1:30" x14ac:dyDescent="0.35">
      <c r="A250" s="61">
        <f t="shared" si="3"/>
        <v>0</v>
      </c>
      <c r="B250" s="30" t="s">
        <v>346</v>
      </c>
      <c r="C250" s="30">
        <v>0</v>
      </c>
      <c r="D250" s="30">
        <v>1</v>
      </c>
      <c r="E250" s="30">
        <v>8324</v>
      </c>
      <c r="F250" s="30">
        <v>7470</v>
      </c>
      <c r="G250" s="30">
        <v>0</v>
      </c>
      <c r="H250" s="30">
        <v>0</v>
      </c>
      <c r="I250" s="30">
        <v>106</v>
      </c>
      <c r="J250" s="30">
        <v>1534</v>
      </c>
      <c r="K250" s="30">
        <v>0</v>
      </c>
      <c r="L250" s="30">
        <v>11363</v>
      </c>
      <c r="M250" s="30">
        <v>28797</v>
      </c>
      <c r="N250" s="30">
        <v>74</v>
      </c>
      <c r="O250" s="30">
        <v>0</v>
      </c>
      <c r="P250" s="30">
        <v>2870</v>
      </c>
      <c r="Q250" s="30">
        <v>8539</v>
      </c>
      <c r="R250" s="30">
        <v>7914</v>
      </c>
      <c r="S250" s="30">
        <v>123</v>
      </c>
      <c r="T250" s="30">
        <v>1712</v>
      </c>
      <c r="U250" s="30">
        <v>3521</v>
      </c>
      <c r="V250" s="30">
        <v>0</v>
      </c>
      <c r="W250" s="30">
        <v>1660</v>
      </c>
      <c r="X250" s="30">
        <v>26413</v>
      </c>
      <c r="Y250" s="30">
        <v>41082</v>
      </c>
      <c r="Z250" s="30">
        <v>1759</v>
      </c>
      <c r="AA250" s="30">
        <v>1762</v>
      </c>
      <c r="AB250" s="30">
        <v>49823</v>
      </c>
      <c r="AC250" s="30">
        <v>147220</v>
      </c>
      <c r="AD250" t="s">
        <v>319</v>
      </c>
    </row>
    <row r="251" spans="1:30" x14ac:dyDescent="0.35">
      <c r="A251" s="61">
        <f t="shared" si="3"/>
        <v>0</v>
      </c>
      <c r="B251" s="30" t="s">
        <v>1124</v>
      </c>
      <c r="C251" s="30">
        <v>0</v>
      </c>
      <c r="D251" s="30"/>
      <c r="E251" s="30">
        <v>2765</v>
      </c>
      <c r="F251" s="30">
        <v>0</v>
      </c>
      <c r="G251" s="30">
        <v>0</v>
      </c>
      <c r="H251" s="30">
        <v>0</v>
      </c>
      <c r="I251" s="30">
        <v>0</v>
      </c>
      <c r="J251" s="30">
        <v>681</v>
      </c>
      <c r="K251" s="30">
        <v>0</v>
      </c>
      <c r="L251" s="30">
        <v>76</v>
      </c>
      <c r="M251" s="30">
        <v>3522</v>
      </c>
      <c r="N251" s="30">
        <v>32</v>
      </c>
      <c r="O251" s="30">
        <v>0</v>
      </c>
      <c r="P251" s="30">
        <v>0</v>
      </c>
      <c r="Q251" s="30">
        <v>1646</v>
      </c>
      <c r="R251" s="30">
        <v>607</v>
      </c>
      <c r="S251" s="30">
        <v>481</v>
      </c>
      <c r="T251" s="30">
        <v>601</v>
      </c>
      <c r="U251" s="30">
        <v>0</v>
      </c>
      <c r="V251" s="30">
        <v>0</v>
      </c>
      <c r="W251" s="30">
        <v>47</v>
      </c>
      <c r="X251" s="30">
        <v>3414</v>
      </c>
      <c r="Y251" s="30">
        <v>0</v>
      </c>
      <c r="Z251" s="30">
        <v>0</v>
      </c>
      <c r="AA251" s="30">
        <v>0</v>
      </c>
      <c r="AB251" s="30">
        <v>0</v>
      </c>
      <c r="AC251" s="30">
        <v>53840</v>
      </c>
      <c r="AD251" t="s">
        <v>319</v>
      </c>
    </row>
    <row r="252" spans="1:30" x14ac:dyDescent="0.35">
      <c r="A252" s="61">
        <f t="shared" si="3"/>
        <v>0</v>
      </c>
      <c r="B252" s="30" t="s">
        <v>349</v>
      </c>
      <c r="C252" s="30">
        <v>0</v>
      </c>
      <c r="D252" s="30"/>
      <c r="E252" s="30">
        <v>498</v>
      </c>
      <c r="F252" s="30">
        <v>1221</v>
      </c>
      <c r="G252" s="30">
        <v>0</v>
      </c>
      <c r="H252" s="30">
        <v>0</v>
      </c>
      <c r="I252" s="30">
        <v>0</v>
      </c>
      <c r="J252" s="30">
        <v>95</v>
      </c>
      <c r="K252" s="30">
        <v>0</v>
      </c>
      <c r="L252" s="30">
        <v>1296</v>
      </c>
      <c r="M252" s="30">
        <v>3110</v>
      </c>
      <c r="N252" s="30">
        <v>0</v>
      </c>
      <c r="O252" s="30">
        <v>0</v>
      </c>
      <c r="P252" s="30">
        <v>0</v>
      </c>
      <c r="Q252" s="30">
        <v>2543</v>
      </c>
      <c r="R252" s="30">
        <v>477</v>
      </c>
      <c r="S252" s="30">
        <v>531</v>
      </c>
      <c r="T252" s="30">
        <v>412</v>
      </c>
      <c r="U252" s="30">
        <v>0</v>
      </c>
      <c r="V252" s="30">
        <v>0</v>
      </c>
      <c r="W252" s="30">
        <v>81</v>
      </c>
      <c r="X252" s="30">
        <v>4044</v>
      </c>
      <c r="Y252" s="30">
        <v>0</v>
      </c>
      <c r="Z252" s="30">
        <v>0</v>
      </c>
      <c r="AA252" s="30">
        <v>0</v>
      </c>
      <c r="AB252" s="30">
        <v>0</v>
      </c>
      <c r="AC252" s="30">
        <v>71569</v>
      </c>
      <c r="AD252" t="s">
        <v>319</v>
      </c>
    </row>
    <row r="253" spans="1:30" x14ac:dyDescent="0.35">
      <c r="A253" s="61">
        <f t="shared" si="3"/>
        <v>0</v>
      </c>
      <c r="B253" s="30" t="s">
        <v>350</v>
      </c>
      <c r="C253" s="30">
        <v>0</v>
      </c>
      <c r="D253" s="30"/>
      <c r="E253" s="30">
        <v>6653</v>
      </c>
      <c r="F253" s="30">
        <v>0</v>
      </c>
      <c r="G253" s="30">
        <v>0</v>
      </c>
      <c r="H253" s="30">
        <v>0</v>
      </c>
      <c r="I253" s="30">
        <v>0</v>
      </c>
      <c r="J253" s="30">
        <v>81</v>
      </c>
      <c r="K253" s="30">
        <v>40</v>
      </c>
      <c r="L253" s="30">
        <v>5249</v>
      </c>
      <c r="M253" s="30">
        <v>12023</v>
      </c>
      <c r="N253" s="30">
        <v>39</v>
      </c>
      <c r="O253" s="30">
        <v>142</v>
      </c>
      <c r="P253" s="30">
        <v>683</v>
      </c>
      <c r="Q253" s="30">
        <v>2283</v>
      </c>
      <c r="R253" s="30">
        <v>1425</v>
      </c>
      <c r="S253" s="30">
        <v>310</v>
      </c>
      <c r="T253" s="30">
        <v>1049</v>
      </c>
      <c r="U253" s="30">
        <v>719</v>
      </c>
      <c r="V253" s="30">
        <v>0</v>
      </c>
      <c r="W253" s="30">
        <v>601</v>
      </c>
      <c r="X253" s="30">
        <v>7251</v>
      </c>
      <c r="Y253" s="30">
        <v>17000</v>
      </c>
      <c r="Z253" s="30">
        <v>400</v>
      </c>
      <c r="AA253" s="30">
        <v>476</v>
      </c>
      <c r="AB253" s="30">
        <v>14866</v>
      </c>
      <c r="AC253" s="30">
        <v>86676</v>
      </c>
      <c r="AD253" t="s">
        <v>319</v>
      </c>
    </row>
    <row r="254" spans="1:30" x14ac:dyDescent="0.35">
      <c r="A254" s="61">
        <f t="shared" si="3"/>
        <v>0</v>
      </c>
      <c r="B254" s="30" t="s">
        <v>351</v>
      </c>
      <c r="C254" s="30">
        <v>0</v>
      </c>
      <c r="D254" s="30"/>
      <c r="E254" s="30">
        <v>1566</v>
      </c>
      <c r="F254" s="30">
        <v>0</v>
      </c>
      <c r="G254" s="30">
        <v>0</v>
      </c>
      <c r="H254" s="30">
        <v>0</v>
      </c>
      <c r="I254" s="30">
        <v>0</v>
      </c>
      <c r="J254" s="30">
        <v>61</v>
      </c>
      <c r="K254" s="30">
        <v>135</v>
      </c>
      <c r="L254" s="30">
        <v>3</v>
      </c>
      <c r="M254" s="30">
        <v>1765</v>
      </c>
      <c r="N254" s="30">
        <v>59</v>
      </c>
      <c r="O254" s="30">
        <v>0</v>
      </c>
      <c r="P254" s="30">
        <v>0</v>
      </c>
      <c r="Q254" s="30">
        <v>826</v>
      </c>
      <c r="R254" s="30">
        <v>229</v>
      </c>
      <c r="S254" s="30">
        <v>291</v>
      </c>
      <c r="T254" s="30">
        <v>311</v>
      </c>
      <c r="U254" s="30">
        <v>0</v>
      </c>
      <c r="V254" s="30">
        <v>0</v>
      </c>
      <c r="W254" s="30">
        <v>32</v>
      </c>
      <c r="X254" s="30">
        <v>1748</v>
      </c>
      <c r="Y254" s="30">
        <v>0</v>
      </c>
      <c r="Z254" s="30">
        <v>0</v>
      </c>
      <c r="AA254" s="30">
        <v>0</v>
      </c>
      <c r="AB254" s="30">
        <v>0</v>
      </c>
      <c r="AC254" s="30">
        <v>25853</v>
      </c>
      <c r="AD254" t="s">
        <v>319</v>
      </c>
    </row>
    <row r="255" spans="1:30" x14ac:dyDescent="0.35">
      <c r="A255" s="61">
        <f t="shared" si="3"/>
        <v>0</v>
      </c>
      <c r="B255" s="30" t="s">
        <v>352</v>
      </c>
      <c r="C255" s="30">
        <v>0</v>
      </c>
      <c r="D255" s="30"/>
      <c r="E255" s="30">
        <v>4220</v>
      </c>
      <c r="F255" s="30">
        <v>0</v>
      </c>
      <c r="G255" s="30">
        <v>0</v>
      </c>
      <c r="H255" s="30">
        <v>0</v>
      </c>
      <c r="I255" s="30">
        <v>0</v>
      </c>
      <c r="J255" s="30">
        <v>0</v>
      </c>
      <c r="K255" s="30">
        <v>0</v>
      </c>
      <c r="L255" s="30">
        <v>464</v>
      </c>
      <c r="M255" s="30">
        <v>4684</v>
      </c>
      <c r="N255" s="30">
        <v>472</v>
      </c>
      <c r="O255" s="30">
        <v>10</v>
      </c>
      <c r="P255" s="30">
        <v>173</v>
      </c>
      <c r="Q255" s="30">
        <v>1232</v>
      </c>
      <c r="R255" s="30">
        <v>8</v>
      </c>
      <c r="S255" s="30">
        <v>46</v>
      </c>
      <c r="T255" s="30">
        <v>831</v>
      </c>
      <c r="U255" s="30">
        <v>280</v>
      </c>
      <c r="V255" s="30">
        <v>0</v>
      </c>
      <c r="W255" s="30">
        <v>472</v>
      </c>
      <c r="X255" s="30">
        <v>3524</v>
      </c>
      <c r="Y255" s="30">
        <v>4769</v>
      </c>
      <c r="Z255" s="30">
        <v>126</v>
      </c>
      <c r="AA255" s="30">
        <v>154</v>
      </c>
      <c r="AB255" s="30">
        <v>4036</v>
      </c>
      <c r="AC255" s="30">
        <v>33509</v>
      </c>
      <c r="AD255" t="s">
        <v>353</v>
      </c>
    </row>
    <row r="256" spans="1:30" x14ac:dyDescent="0.35">
      <c r="A256" s="61">
        <f t="shared" si="3"/>
        <v>0</v>
      </c>
      <c r="B256" s="30" t="s">
        <v>355</v>
      </c>
      <c r="C256" s="30">
        <v>0</v>
      </c>
      <c r="D256" s="30">
        <v>1</v>
      </c>
      <c r="E256" s="30">
        <v>825</v>
      </c>
      <c r="F256" s="30">
        <v>0</v>
      </c>
      <c r="G256" s="30">
        <v>0</v>
      </c>
      <c r="H256" s="30">
        <v>0</v>
      </c>
      <c r="I256" s="30">
        <v>0</v>
      </c>
      <c r="J256" s="30">
        <v>0</v>
      </c>
      <c r="K256" s="30">
        <v>0</v>
      </c>
      <c r="L256" s="30">
        <v>2</v>
      </c>
      <c r="M256" s="30">
        <v>827</v>
      </c>
      <c r="N256" s="30">
        <v>312</v>
      </c>
      <c r="O256" s="30">
        <v>0</v>
      </c>
      <c r="P256" s="30">
        <v>0</v>
      </c>
      <c r="Q256" s="30">
        <v>0</v>
      </c>
      <c r="R256" s="30">
        <v>0</v>
      </c>
      <c r="S256" s="30">
        <v>0</v>
      </c>
      <c r="T256" s="30">
        <v>123</v>
      </c>
      <c r="U256" s="30">
        <v>0</v>
      </c>
      <c r="V256" s="30">
        <v>0</v>
      </c>
      <c r="W256" s="30">
        <v>1</v>
      </c>
      <c r="X256" s="30">
        <v>436</v>
      </c>
      <c r="Y256" s="30">
        <v>0</v>
      </c>
      <c r="Z256" s="30">
        <v>0</v>
      </c>
      <c r="AA256" s="30">
        <v>0</v>
      </c>
      <c r="AB256" s="30">
        <v>0</v>
      </c>
      <c r="AC256" s="30">
        <v>24548</v>
      </c>
      <c r="AD256" t="s">
        <v>353</v>
      </c>
    </row>
    <row r="257" spans="1:30" x14ac:dyDescent="0.35">
      <c r="A257" s="61">
        <f t="shared" si="3"/>
        <v>0</v>
      </c>
      <c r="B257" s="30" t="s">
        <v>354</v>
      </c>
      <c r="C257" s="30">
        <v>0</v>
      </c>
      <c r="D257" s="30"/>
      <c r="E257" s="30">
        <v>475</v>
      </c>
      <c r="F257" s="30">
        <v>0</v>
      </c>
      <c r="G257" s="30">
        <v>0</v>
      </c>
      <c r="H257" s="30">
        <v>0</v>
      </c>
      <c r="I257" s="30">
        <v>0</v>
      </c>
      <c r="J257" s="30">
        <v>34</v>
      </c>
      <c r="K257" s="30">
        <v>0</v>
      </c>
      <c r="L257" s="30">
        <v>6</v>
      </c>
      <c r="M257" s="30">
        <v>515</v>
      </c>
      <c r="N257" s="30">
        <v>92</v>
      </c>
      <c r="O257" s="30">
        <v>0</v>
      </c>
      <c r="P257" s="30">
        <v>0</v>
      </c>
      <c r="Q257" s="30">
        <v>204</v>
      </c>
      <c r="R257" s="30">
        <v>0</v>
      </c>
      <c r="S257" s="30">
        <v>0</v>
      </c>
      <c r="T257" s="30">
        <v>133</v>
      </c>
      <c r="U257" s="30">
        <v>72</v>
      </c>
      <c r="V257" s="30">
        <v>0</v>
      </c>
      <c r="W257" s="30">
        <v>55</v>
      </c>
      <c r="X257" s="30">
        <v>556</v>
      </c>
      <c r="Y257" s="30">
        <v>760</v>
      </c>
      <c r="Z257" s="30">
        <v>38</v>
      </c>
      <c r="AA257" s="30">
        <v>34</v>
      </c>
      <c r="AB257" s="30">
        <v>646</v>
      </c>
      <c r="AC257" s="30">
        <v>7821</v>
      </c>
      <c r="AD257" t="s">
        <v>353</v>
      </c>
    </row>
    <row r="258" spans="1:30" x14ac:dyDescent="0.35">
      <c r="A258" s="61">
        <f t="shared" si="3"/>
        <v>0</v>
      </c>
      <c r="B258" s="30" t="s">
        <v>1296</v>
      </c>
      <c r="C258" s="30">
        <v>0</v>
      </c>
      <c r="D258" s="30"/>
      <c r="E258" s="30">
        <v>810</v>
      </c>
      <c r="F258" s="30">
        <v>0</v>
      </c>
      <c r="G258" s="30">
        <v>0</v>
      </c>
      <c r="H258" s="30">
        <v>0</v>
      </c>
      <c r="I258" s="30">
        <v>0</v>
      </c>
      <c r="J258" s="30">
        <v>0</v>
      </c>
      <c r="K258" s="30">
        <v>0</v>
      </c>
      <c r="L258" s="30">
        <v>66</v>
      </c>
      <c r="M258" s="30">
        <v>876</v>
      </c>
      <c r="N258" s="30">
        <v>0</v>
      </c>
      <c r="O258" s="30">
        <v>0</v>
      </c>
      <c r="P258" s="30">
        <v>253</v>
      </c>
      <c r="Q258" s="30">
        <v>183</v>
      </c>
      <c r="R258" s="30">
        <v>156</v>
      </c>
      <c r="S258" s="30">
        <v>0</v>
      </c>
      <c r="T258" s="30">
        <v>123</v>
      </c>
      <c r="U258" s="30">
        <v>0</v>
      </c>
      <c r="V258" s="30">
        <v>0</v>
      </c>
      <c r="W258" s="30">
        <v>48</v>
      </c>
      <c r="X258" s="30">
        <v>763</v>
      </c>
      <c r="Y258" s="30">
        <v>0</v>
      </c>
      <c r="Z258" s="30">
        <v>0</v>
      </c>
      <c r="AA258" s="30">
        <v>0</v>
      </c>
      <c r="AB258" s="30">
        <v>0</v>
      </c>
      <c r="AC258" s="30">
        <v>10520</v>
      </c>
      <c r="AD258" t="s">
        <v>353</v>
      </c>
    </row>
    <row r="259" spans="1:30" x14ac:dyDescent="0.35">
      <c r="A259" s="61">
        <f t="shared" ref="A259:A322" si="4">+M259-SUM(E259:L259)</f>
        <v>0</v>
      </c>
      <c r="B259" s="30" t="s">
        <v>360</v>
      </c>
      <c r="C259" s="30">
        <v>0</v>
      </c>
      <c r="D259" s="30"/>
      <c r="E259" s="30">
        <v>502</v>
      </c>
      <c r="F259" s="30">
        <v>0</v>
      </c>
      <c r="G259" s="30">
        <v>0</v>
      </c>
      <c r="H259" s="30">
        <v>0</v>
      </c>
      <c r="I259" s="30">
        <v>0</v>
      </c>
      <c r="J259" s="30">
        <v>213</v>
      </c>
      <c r="K259" s="30">
        <v>0</v>
      </c>
      <c r="L259" s="30">
        <v>109</v>
      </c>
      <c r="M259" s="30">
        <v>824</v>
      </c>
      <c r="N259" s="30">
        <v>40</v>
      </c>
      <c r="O259" s="30">
        <v>0</v>
      </c>
      <c r="P259" s="30">
        <v>204</v>
      </c>
      <c r="Q259" s="30">
        <v>136</v>
      </c>
      <c r="R259" s="30">
        <v>0</v>
      </c>
      <c r="S259" s="30">
        <v>212</v>
      </c>
      <c r="T259" s="30">
        <v>119</v>
      </c>
      <c r="U259" s="30">
        <v>91</v>
      </c>
      <c r="V259" s="30">
        <v>0</v>
      </c>
      <c r="W259" s="30">
        <v>11</v>
      </c>
      <c r="X259" s="30">
        <v>813</v>
      </c>
      <c r="Y259" s="30">
        <v>1500</v>
      </c>
      <c r="Z259" s="30">
        <v>32</v>
      </c>
      <c r="AA259" s="30">
        <v>59</v>
      </c>
      <c r="AB259" s="30">
        <v>1303</v>
      </c>
      <c r="AC259" s="30">
        <v>7875</v>
      </c>
      <c r="AD259" t="s">
        <v>353</v>
      </c>
    </row>
    <row r="260" spans="1:30" x14ac:dyDescent="0.35">
      <c r="A260" s="61">
        <f t="shared" si="4"/>
        <v>0</v>
      </c>
      <c r="B260" s="30" t="s">
        <v>1125</v>
      </c>
      <c r="C260" s="30">
        <v>0</v>
      </c>
      <c r="D260" s="30"/>
      <c r="E260" s="30">
        <v>4816</v>
      </c>
      <c r="F260" s="30">
        <v>0</v>
      </c>
      <c r="G260" s="30">
        <v>0</v>
      </c>
      <c r="H260" s="30">
        <v>0</v>
      </c>
      <c r="I260" s="30">
        <v>0</v>
      </c>
      <c r="J260" s="30">
        <v>4821</v>
      </c>
      <c r="K260" s="30">
        <v>0</v>
      </c>
      <c r="L260" s="30">
        <v>1306</v>
      </c>
      <c r="M260" s="30">
        <v>10943</v>
      </c>
      <c r="N260" s="30">
        <v>183</v>
      </c>
      <c r="O260" s="30">
        <v>135</v>
      </c>
      <c r="P260" s="30">
        <v>3896</v>
      </c>
      <c r="Q260" s="30">
        <v>1978</v>
      </c>
      <c r="R260" s="30">
        <v>31</v>
      </c>
      <c r="S260" s="30">
        <v>0</v>
      </c>
      <c r="T260" s="30">
        <v>850</v>
      </c>
      <c r="U260" s="30">
        <v>5423</v>
      </c>
      <c r="V260" s="30">
        <v>0</v>
      </c>
      <c r="W260" s="30">
        <v>0</v>
      </c>
      <c r="X260" s="30">
        <v>12496</v>
      </c>
      <c r="Y260" s="30">
        <v>37400</v>
      </c>
      <c r="Z260" s="30">
        <v>4227</v>
      </c>
      <c r="AA260" s="30">
        <v>1198</v>
      </c>
      <c r="AB260" s="30">
        <v>32673</v>
      </c>
      <c r="AC260" s="30">
        <v>47164</v>
      </c>
      <c r="AD260" t="s">
        <v>353</v>
      </c>
    </row>
    <row r="261" spans="1:30" x14ac:dyDescent="0.35">
      <c r="A261" s="61">
        <f t="shared" si="4"/>
        <v>0</v>
      </c>
      <c r="B261" s="30" t="s">
        <v>365</v>
      </c>
      <c r="C261" s="30">
        <v>0</v>
      </c>
      <c r="D261" s="30"/>
      <c r="E261" s="30">
        <v>123</v>
      </c>
      <c r="F261" s="30">
        <v>384</v>
      </c>
      <c r="G261" s="30">
        <v>0</v>
      </c>
      <c r="H261" s="30">
        <v>0</v>
      </c>
      <c r="I261" s="30">
        <v>0</v>
      </c>
      <c r="J261" s="30">
        <v>0</v>
      </c>
      <c r="K261" s="30">
        <v>55</v>
      </c>
      <c r="L261" s="30">
        <v>31</v>
      </c>
      <c r="M261" s="30">
        <v>593</v>
      </c>
      <c r="N261" s="30">
        <v>0</v>
      </c>
      <c r="O261" s="30">
        <v>0</v>
      </c>
      <c r="P261" s="30">
        <v>0</v>
      </c>
      <c r="Q261" s="30">
        <v>424</v>
      </c>
      <c r="R261" s="30">
        <v>0</v>
      </c>
      <c r="S261" s="30">
        <v>0</v>
      </c>
      <c r="T261" s="30">
        <v>48</v>
      </c>
      <c r="U261" s="30">
        <v>0</v>
      </c>
      <c r="V261" s="30">
        <v>0</v>
      </c>
      <c r="W261" s="30">
        <v>0</v>
      </c>
      <c r="X261" s="30">
        <v>472</v>
      </c>
      <c r="Y261" s="30">
        <v>0</v>
      </c>
      <c r="Z261" s="30">
        <v>0</v>
      </c>
      <c r="AA261" s="30">
        <v>0</v>
      </c>
      <c r="AB261" s="30">
        <v>0</v>
      </c>
      <c r="AC261" s="30">
        <v>24354</v>
      </c>
      <c r="AD261" t="s">
        <v>353</v>
      </c>
    </row>
    <row r="262" spans="1:30" x14ac:dyDescent="0.35">
      <c r="A262" s="61">
        <f t="shared" si="4"/>
        <v>0</v>
      </c>
      <c r="B262" s="30" t="s">
        <v>366</v>
      </c>
      <c r="C262" s="30">
        <v>0</v>
      </c>
      <c r="D262" s="30"/>
      <c r="E262" s="30">
        <v>1063</v>
      </c>
      <c r="F262" s="30">
        <v>688</v>
      </c>
      <c r="G262" s="30">
        <v>324</v>
      </c>
      <c r="H262" s="30">
        <v>0</v>
      </c>
      <c r="I262" s="30">
        <v>127</v>
      </c>
      <c r="J262" s="30">
        <v>0</v>
      </c>
      <c r="K262" s="30">
        <v>90</v>
      </c>
      <c r="L262" s="30">
        <v>110</v>
      </c>
      <c r="M262" s="30">
        <v>2402</v>
      </c>
      <c r="N262" s="30">
        <v>7</v>
      </c>
      <c r="O262" s="30">
        <v>0</v>
      </c>
      <c r="P262" s="30">
        <v>447</v>
      </c>
      <c r="Q262" s="30">
        <v>725</v>
      </c>
      <c r="R262" s="30">
        <v>100</v>
      </c>
      <c r="S262" s="30">
        <v>0</v>
      </c>
      <c r="T262" s="30">
        <v>252</v>
      </c>
      <c r="U262" s="30">
        <v>760</v>
      </c>
      <c r="V262" s="30">
        <v>0</v>
      </c>
      <c r="W262" s="30">
        <v>0</v>
      </c>
      <c r="X262" s="30">
        <v>2291</v>
      </c>
      <c r="Y262" s="30">
        <v>10970</v>
      </c>
      <c r="Z262" s="30">
        <v>407</v>
      </c>
      <c r="AA262" s="30">
        <v>455</v>
      </c>
      <c r="AB262" s="30">
        <v>9350</v>
      </c>
      <c r="AC262" s="30">
        <v>15234</v>
      </c>
      <c r="AD262" t="s">
        <v>353</v>
      </c>
    </row>
    <row r="263" spans="1:30" x14ac:dyDescent="0.35">
      <c r="A263" s="61">
        <f t="shared" si="4"/>
        <v>0</v>
      </c>
      <c r="B263" s="30" t="s">
        <v>367</v>
      </c>
      <c r="C263" s="30">
        <v>0</v>
      </c>
      <c r="D263" s="30"/>
      <c r="E263" s="30">
        <v>2028</v>
      </c>
      <c r="F263" s="30">
        <v>0</v>
      </c>
      <c r="G263" s="30">
        <v>0</v>
      </c>
      <c r="H263" s="30">
        <v>0</v>
      </c>
      <c r="I263" s="30">
        <v>0</v>
      </c>
      <c r="J263" s="30">
        <v>0</v>
      </c>
      <c r="K263" s="30">
        <v>0</v>
      </c>
      <c r="L263" s="30">
        <v>534</v>
      </c>
      <c r="M263" s="30">
        <v>2562</v>
      </c>
      <c r="N263" s="30">
        <v>12</v>
      </c>
      <c r="O263" s="30">
        <v>0</v>
      </c>
      <c r="P263" s="30">
        <v>465</v>
      </c>
      <c r="Q263" s="30">
        <v>503</v>
      </c>
      <c r="R263" s="30">
        <v>852</v>
      </c>
      <c r="S263" s="30">
        <v>250</v>
      </c>
      <c r="T263" s="30">
        <v>481</v>
      </c>
      <c r="U263" s="30">
        <v>0</v>
      </c>
      <c r="V263" s="30">
        <v>0</v>
      </c>
      <c r="W263" s="30">
        <v>11</v>
      </c>
      <c r="X263" s="30">
        <v>2574</v>
      </c>
      <c r="Y263" s="30">
        <v>0</v>
      </c>
      <c r="Z263" s="30">
        <v>0</v>
      </c>
      <c r="AA263" s="30">
        <v>0</v>
      </c>
      <c r="AB263" s="30">
        <v>0</v>
      </c>
      <c r="AC263" s="30">
        <v>23609</v>
      </c>
      <c r="AD263" t="s">
        <v>353</v>
      </c>
    </row>
    <row r="264" spans="1:30" x14ac:dyDescent="0.35">
      <c r="A264" s="61">
        <f t="shared" si="4"/>
        <v>0</v>
      </c>
      <c r="B264" s="30" t="s">
        <v>1126</v>
      </c>
      <c r="C264" s="30">
        <v>0</v>
      </c>
      <c r="D264" s="30"/>
      <c r="E264" s="30">
        <v>6320</v>
      </c>
      <c r="F264" s="30">
        <v>0</v>
      </c>
      <c r="G264" s="30">
        <v>0</v>
      </c>
      <c r="H264" s="30">
        <v>0</v>
      </c>
      <c r="I264" s="30">
        <v>0</v>
      </c>
      <c r="J264" s="30">
        <v>189</v>
      </c>
      <c r="K264" s="30">
        <v>0</v>
      </c>
      <c r="L264" s="30">
        <v>194</v>
      </c>
      <c r="M264" s="30">
        <v>6703</v>
      </c>
      <c r="N264" s="30">
        <v>1163</v>
      </c>
      <c r="O264" s="30">
        <v>0</v>
      </c>
      <c r="P264" s="30">
        <v>645</v>
      </c>
      <c r="Q264" s="30">
        <v>1888</v>
      </c>
      <c r="R264" s="30">
        <v>741</v>
      </c>
      <c r="S264" s="30">
        <v>216</v>
      </c>
      <c r="T264" s="30">
        <v>999</v>
      </c>
      <c r="U264" s="30">
        <v>899</v>
      </c>
      <c r="V264" s="30">
        <v>0</v>
      </c>
      <c r="W264" s="30">
        <v>206</v>
      </c>
      <c r="X264" s="30">
        <v>6757</v>
      </c>
      <c r="Y264" s="30">
        <v>13841</v>
      </c>
      <c r="Z264" s="30">
        <v>332</v>
      </c>
      <c r="AA264" s="30">
        <v>567</v>
      </c>
      <c r="AB264" s="30">
        <v>13348</v>
      </c>
      <c r="AC264" s="30">
        <v>60390</v>
      </c>
      <c r="AD264" t="s">
        <v>353</v>
      </c>
    </row>
    <row r="265" spans="1:30" x14ac:dyDescent="0.35">
      <c r="A265" s="61">
        <f t="shared" si="4"/>
        <v>0</v>
      </c>
      <c r="B265" s="30" t="s">
        <v>369</v>
      </c>
      <c r="C265" s="30">
        <v>0</v>
      </c>
      <c r="D265" s="30"/>
      <c r="E265" s="30">
        <v>2293</v>
      </c>
      <c r="F265" s="30">
        <v>0</v>
      </c>
      <c r="G265" s="30">
        <v>0</v>
      </c>
      <c r="H265" s="30">
        <v>0</v>
      </c>
      <c r="I265" s="30">
        <v>0</v>
      </c>
      <c r="J265" s="30">
        <v>0</v>
      </c>
      <c r="K265" s="30">
        <v>0</v>
      </c>
      <c r="L265" s="30">
        <v>79</v>
      </c>
      <c r="M265" s="30">
        <v>2372</v>
      </c>
      <c r="N265" s="30">
        <v>0</v>
      </c>
      <c r="O265" s="30">
        <v>0</v>
      </c>
      <c r="P265" s="30">
        <v>291</v>
      </c>
      <c r="Q265" s="30">
        <v>1026</v>
      </c>
      <c r="R265" s="30">
        <v>75</v>
      </c>
      <c r="S265" s="30">
        <v>0</v>
      </c>
      <c r="T265" s="30">
        <v>611</v>
      </c>
      <c r="U265" s="30">
        <v>349</v>
      </c>
      <c r="V265" s="30">
        <v>0</v>
      </c>
      <c r="W265" s="30">
        <v>289</v>
      </c>
      <c r="X265" s="30">
        <v>2641</v>
      </c>
      <c r="Y265" s="30">
        <v>5000</v>
      </c>
      <c r="Z265" s="30">
        <v>149</v>
      </c>
      <c r="AA265" s="30">
        <v>200</v>
      </c>
      <c r="AB265" s="30">
        <v>4501</v>
      </c>
      <c r="AC265" s="30">
        <v>24725</v>
      </c>
      <c r="AD265" t="s">
        <v>353</v>
      </c>
    </row>
    <row r="266" spans="1:30" x14ac:dyDescent="0.35">
      <c r="A266" s="61">
        <f t="shared" si="4"/>
        <v>0</v>
      </c>
      <c r="B266" s="30" t="s">
        <v>370</v>
      </c>
      <c r="C266" s="30">
        <v>0</v>
      </c>
      <c r="D266" s="30"/>
      <c r="E266" s="30">
        <v>4919</v>
      </c>
      <c r="F266" s="30">
        <v>4661</v>
      </c>
      <c r="G266" s="30">
        <v>0</v>
      </c>
      <c r="H266" s="30">
        <v>0</v>
      </c>
      <c r="I266" s="30">
        <v>0</v>
      </c>
      <c r="J266" s="30">
        <v>841</v>
      </c>
      <c r="K266" s="30">
        <v>0</v>
      </c>
      <c r="L266" s="30">
        <v>37979</v>
      </c>
      <c r="M266" s="30">
        <v>48400</v>
      </c>
      <c r="N266" s="30">
        <v>1050</v>
      </c>
      <c r="O266" s="30">
        <v>0</v>
      </c>
      <c r="P266" s="30">
        <v>964</v>
      </c>
      <c r="Q266" s="30">
        <v>3861</v>
      </c>
      <c r="R266" s="30">
        <v>1333</v>
      </c>
      <c r="S266" s="30">
        <v>0</v>
      </c>
      <c r="T266" s="30">
        <v>1494</v>
      </c>
      <c r="U266" s="30">
        <v>1417</v>
      </c>
      <c r="V266" s="30">
        <v>0</v>
      </c>
      <c r="W266" s="30">
        <v>73</v>
      </c>
      <c r="X266" s="30">
        <v>10192</v>
      </c>
      <c r="Y266" s="30">
        <v>39500</v>
      </c>
      <c r="Z266" s="30">
        <v>11975</v>
      </c>
      <c r="AA266" s="30">
        <v>1192</v>
      </c>
      <c r="AB266" s="30">
        <v>36800</v>
      </c>
      <c r="AC266" s="30">
        <v>94212</v>
      </c>
      <c r="AD266" t="s">
        <v>353</v>
      </c>
    </row>
    <row r="267" spans="1:30" x14ac:dyDescent="0.35">
      <c r="A267" s="61">
        <f t="shared" si="4"/>
        <v>0</v>
      </c>
      <c r="B267" s="30" t="s">
        <v>1297</v>
      </c>
      <c r="C267" s="30">
        <v>0</v>
      </c>
      <c r="D267" s="30"/>
      <c r="E267" s="30">
        <v>24354</v>
      </c>
      <c r="F267" s="30">
        <v>0</v>
      </c>
      <c r="G267" s="30">
        <v>0</v>
      </c>
      <c r="H267" s="30">
        <v>0</v>
      </c>
      <c r="I267" s="30">
        <v>0</v>
      </c>
      <c r="J267" s="30">
        <v>0</v>
      </c>
      <c r="K267" s="30">
        <v>0</v>
      </c>
      <c r="L267" s="30">
        <v>4635</v>
      </c>
      <c r="M267" s="30">
        <v>28989</v>
      </c>
      <c r="N267" s="30">
        <v>0</v>
      </c>
      <c r="O267" s="30">
        <v>0</v>
      </c>
      <c r="P267" s="30">
        <v>0</v>
      </c>
      <c r="Q267" s="30">
        <v>0</v>
      </c>
      <c r="R267" s="30">
        <v>0</v>
      </c>
      <c r="S267" s="30">
        <v>0</v>
      </c>
      <c r="T267" s="30">
        <v>974</v>
      </c>
      <c r="U267" s="30">
        <v>0</v>
      </c>
      <c r="V267" s="30">
        <v>0</v>
      </c>
      <c r="W267" s="30">
        <v>27612</v>
      </c>
      <c r="X267" s="30">
        <v>28586</v>
      </c>
      <c r="Y267" s="30">
        <v>0</v>
      </c>
      <c r="Z267" s="30">
        <v>0</v>
      </c>
      <c r="AA267" s="30">
        <v>0</v>
      </c>
      <c r="AB267" s="30">
        <v>0</v>
      </c>
      <c r="AC267" s="30">
        <v>0</v>
      </c>
      <c r="AD267" t="s">
        <v>372</v>
      </c>
    </row>
    <row r="268" spans="1:30" x14ac:dyDescent="0.35">
      <c r="A268" s="61">
        <f t="shared" si="4"/>
        <v>0</v>
      </c>
      <c r="B268" s="30" t="s">
        <v>373</v>
      </c>
      <c r="C268" s="30">
        <v>0</v>
      </c>
      <c r="D268" s="30"/>
      <c r="E268" s="30">
        <v>14440</v>
      </c>
      <c r="F268" s="30">
        <v>0</v>
      </c>
      <c r="G268" s="30">
        <v>0</v>
      </c>
      <c r="H268" s="30">
        <v>0</v>
      </c>
      <c r="I268" s="30">
        <v>0</v>
      </c>
      <c r="J268" s="30">
        <v>5092</v>
      </c>
      <c r="K268" s="30">
        <v>0</v>
      </c>
      <c r="L268" s="30">
        <v>645</v>
      </c>
      <c r="M268" s="30">
        <v>20177</v>
      </c>
      <c r="N268" s="30">
        <v>386</v>
      </c>
      <c r="O268" s="30">
        <v>0</v>
      </c>
      <c r="P268" s="30">
        <v>1635</v>
      </c>
      <c r="Q268" s="30">
        <v>7482</v>
      </c>
      <c r="R268" s="30">
        <v>0</v>
      </c>
      <c r="S268" s="30">
        <v>538</v>
      </c>
      <c r="T268" s="30">
        <v>2335</v>
      </c>
      <c r="U268" s="30">
        <v>816</v>
      </c>
      <c r="V268" s="30">
        <v>0</v>
      </c>
      <c r="W268" s="30">
        <v>1632</v>
      </c>
      <c r="X268" s="30">
        <v>14824</v>
      </c>
      <c r="Y268" s="30">
        <v>69569</v>
      </c>
      <c r="Z268" s="30">
        <v>303</v>
      </c>
      <c r="AA268" s="30">
        <v>513</v>
      </c>
      <c r="AB268" s="30">
        <v>68912</v>
      </c>
      <c r="AC268" s="30">
        <v>125760</v>
      </c>
      <c r="AD268" t="s">
        <v>372</v>
      </c>
    </row>
    <row r="269" spans="1:30" x14ac:dyDescent="0.35">
      <c r="A269" s="61">
        <f t="shared" si="4"/>
        <v>0</v>
      </c>
      <c r="B269" s="30" t="s">
        <v>1023</v>
      </c>
      <c r="C269" s="30">
        <v>0</v>
      </c>
      <c r="D269" s="30"/>
      <c r="E269" s="30">
        <v>2529</v>
      </c>
      <c r="F269" s="30">
        <v>0</v>
      </c>
      <c r="G269" s="30">
        <v>0</v>
      </c>
      <c r="H269" s="30">
        <v>0</v>
      </c>
      <c r="I269" s="30">
        <v>0</v>
      </c>
      <c r="J269" s="30">
        <v>0</v>
      </c>
      <c r="K269" s="30">
        <v>0</v>
      </c>
      <c r="L269" s="30">
        <v>431</v>
      </c>
      <c r="M269" s="30">
        <v>2960</v>
      </c>
      <c r="N269" s="30">
        <v>72</v>
      </c>
      <c r="O269" s="30">
        <v>0</v>
      </c>
      <c r="P269" s="30">
        <v>380</v>
      </c>
      <c r="Q269" s="30">
        <v>1624</v>
      </c>
      <c r="R269" s="30">
        <v>0</v>
      </c>
      <c r="S269" s="30">
        <v>0</v>
      </c>
      <c r="T269" s="30">
        <v>495</v>
      </c>
      <c r="U269" s="30">
        <v>562</v>
      </c>
      <c r="V269" s="30">
        <v>0</v>
      </c>
      <c r="W269" s="30">
        <v>95</v>
      </c>
      <c r="X269" s="30">
        <v>3228</v>
      </c>
      <c r="Y269" s="30">
        <v>5000</v>
      </c>
      <c r="Z269" s="30">
        <v>360</v>
      </c>
      <c r="AA269" s="30">
        <v>201</v>
      </c>
      <c r="AB269" s="30">
        <v>4641</v>
      </c>
      <c r="AC269" s="30">
        <v>42885</v>
      </c>
      <c r="AD269" t="s">
        <v>372</v>
      </c>
    </row>
    <row r="270" spans="1:30" x14ac:dyDescent="0.35">
      <c r="A270" s="61">
        <f t="shared" si="4"/>
        <v>0</v>
      </c>
      <c r="B270" s="30" t="s">
        <v>374</v>
      </c>
      <c r="C270" s="30">
        <v>0</v>
      </c>
      <c r="D270" s="30"/>
      <c r="E270" s="30">
        <v>83</v>
      </c>
      <c r="F270" s="30">
        <v>146</v>
      </c>
      <c r="G270" s="30">
        <v>0</v>
      </c>
      <c r="H270" s="30">
        <v>0</v>
      </c>
      <c r="I270" s="30">
        <v>0</v>
      </c>
      <c r="J270" s="30">
        <v>0</v>
      </c>
      <c r="K270" s="30">
        <v>0</v>
      </c>
      <c r="L270" s="30">
        <v>10</v>
      </c>
      <c r="M270" s="30">
        <v>239</v>
      </c>
      <c r="N270" s="30">
        <v>0</v>
      </c>
      <c r="O270" s="30">
        <v>0</v>
      </c>
      <c r="P270" s="30">
        <v>0</v>
      </c>
      <c r="Q270" s="30">
        <v>197</v>
      </c>
      <c r="R270" s="30">
        <v>0</v>
      </c>
      <c r="S270" s="30">
        <v>0</v>
      </c>
      <c r="T270" s="30">
        <v>67</v>
      </c>
      <c r="U270" s="30">
        <v>0</v>
      </c>
      <c r="V270" s="30">
        <v>0</v>
      </c>
      <c r="W270" s="30">
        <v>13</v>
      </c>
      <c r="X270" s="30">
        <v>277</v>
      </c>
      <c r="Y270" s="30">
        <v>0</v>
      </c>
      <c r="Z270" s="30">
        <v>0</v>
      </c>
      <c r="AA270" s="30">
        <v>0</v>
      </c>
      <c r="AB270" s="30">
        <v>0</v>
      </c>
      <c r="AC270" s="30">
        <v>11862</v>
      </c>
      <c r="AD270" t="s">
        <v>372</v>
      </c>
    </row>
    <row r="271" spans="1:30" x14ac:dyDescent="0.35">
      <c r="A271" s="61">
        <f t="shared" si="4"/>
        <v>0</v>
      </c>
      <c r="B271" s="30" t="s">
        <v>375</v>
      </c>
      <c r="C271" s="30">
        <v>0</v>
      </c>
      <c r="D271" s="30"/>
      <c r="E271" s="30">
        <v>136</v>
      </c>
      <c r="F271" s="30">
        <v>244</v>
      </c>
      <c r="G271" s="30">
        <v>0</v>
      </c>
      <c r="H271" s="30">
        <v>0</v>
      </c>
      <c r="I271" s="30">
        <v>0</v>
      </c>
      <c r="J271" s="30">
        <v>0</v>
      </c>
      <c r="K271" s="30">
        <v>0</v>
      </c>
      <c r="L271" s="30">
        <v>0</v>
      </c>
      <c r="M271" s="30">
        <v>380</v>
      </c>
      <c r="N271" s="30">
        <v>0</v>
      </c>
      <c r="O271" s="30">
        <v>0</v>
      </c>
      <c r="P271" s="30">
        <v>11</v>
      </c>
      <c r="Q271" s="30">
        <v>265</v>
      </c>
      <c r="R271" s="30">
        <v>0</v>
      </c>
      <c r="S271" s="30">
        <v>0</v>
      </c>
      <c r="T271" s="30">
        <v>118</v>
      </c>
      <c r="U271" s="30">
        <v>0</v>
      </c>
      <c r="V271" s="30">
        <v>0</v>
      </c>
      <c r="W271" s="30">
        <v>15</v>
      </c>
      <c r="X271" s="30">
        <v>409</v>
      </c>
      <c r="Y271" s="30">
        <v>0</v>
      </c>
      <c r="Z271" s="30">
        <v>0</v>
      </c>
      <c r="AA271" s="30">
        <v>0</v>
      </c>
      <c r="AB271" s="30">
        <v>0</v>
      </c>
      <c r="AC271" s="30">
        <v>8811</v>
      </c>
      <c r="AD271" t="s">
        <v>372</v>
      </c>
    </row>
    <row r="272" spans="1:30" x14ac:dyDescent="0.35">
      <c r="A272" s="61">
        <f t="shared" si="4"/>
        <v>0</v>
      </c>
      <c r="B272" s="30" t="s">
        <v>376</v>
      </c>
      <c r="C272" s="30">
        <v>0</v>
      </c>
      <c r="D272" s="30"/>
      <c r="E272" s="30">
        <v>2774</v>
      </c>
      <c r="F272" s="30">
        <v>0</v>
      </c>
      <c r="G272" s="30">
        <v>372</v>
      </c>
      <c r="H272" s="30">
        <v>50</v>
      </c>
      <c r="I272" s="30">
        <v>0</v>
      </c>
      <c r="J272" s="30">
        <v>0</v>
      </c>
      <c r="K272" s="30">
        <v>0</v>
      </c>
      <c r="L272" s="30">
        <v>137</v>
      </c>
      <c r="M272" s="30">
        <v>3333</v>
      </c>
      <c r="N272" s="30">
        <v>472</v>
      </c>
      <c r="O272" s="30">
        <v>0</v>
      </c>
      <c r="P272" s="30">
        <v>343</v>
      </c>
      <c r="Q272" s="30">
        <v>1148</v>
      </c>
      <c r="R272" s="30">
        <v>56</v>
      </c>
      <c r="S272" s="30">
        <v>3</v>
      </c>
      <c r="T272" s="30">
        <v>360</v>
      </c>
      <c r="U272" s="30">
        <v>646</v>
      </c>
      <c r="V272" s="30">
        <v>53</v>
      </c>
      <c r="W272" s="30">
        <v>112</v>
      </c>
      <c r="X272" s="30">
        <v>3193</v>
      </c>
      <c r="Y272" s="30">
        <v>10700</v>
      </c>
      <c r="Z272" s="30">
        <v>228</v>
      </c>
      <c r="AA272" s="30">
        <v>418</v>
      </c>
      <c r="AB272" s="30">
        <v>9292</v>
      </c>
      <c r="AC272" s="30">
        <v>25933</v>
      </c>
      <c r="AD272" t="s">
        <v>372</v>
      </c>
    </row>
    <row r="273" spans="1:30" x14ac:dyDescent="0.35">
      <c r="A273" s="61">
        <f t="shared" si="4"/>
        <v>0</v>
      </c>
      <c r="B273" s="30" t="s">
        <v>378</v>
      </c>
      <c r="C273" s="30">
        <v>0</v>
      </c>
      <c r="D273" s="30"/>
      <c r="E273" s="30">
        <v>5893</v>
      </c>
      <c r="F273" s="30">
        <v>0</v>
      </c>
      <c r="G273" s="30">
        <v>1139</v>
      </c>
      <c r="H273" s="30">
        <v>25</v>
      </c>
      <c r="I273" s="30">
        <v>791</v>
      </c>
      <c r="J273" s="30">
        <v>0</v>
      </c>
      <c r="K273" s="30">
        <v>119</v>
      </c>
      <c r="L273" s="30">
        <v>9851</v>
      </c>
      <c r="M273" s="30">
        <v>17818</v>
      </c>
      <c r="N273" s="30">
        <v>623</v>
      </c>
      <c r="O273" s="30">
        <v>535</v>
      </c>
      <c r="P273" s="30">
        <v>523</v>
      </c>
      <c r="Q273" s="30">
        <v>1667</v>
      </c>
      <c r="R273" s="30">
        <v>490</v>
      </c>
      <c r="S273" s="30">
        <v>23</v>
      </c>
      <c r="T273" s="30">
        <v>663</v>
      </c>
      <c r="U273" s="30">
        <v>6122</v>
      </c>
      <c r="V273" s="30">
        <v>20</v>
      </c>
      <c r="W273" s="30">
        <v>7179</v>
      </c>
      <c r="X273" s="30">
        <v>17845</v>
      </c>
      <c r="Y273" s="30">
        <v>40450</v>
      </c>
      <c r="Z273" s="30">
        <v>3968</v>
      </c>
      <c r="AA273" s="30">
        <v>1293</v>
      </c>
      <c r="AB273" s="30">
        <v>33450</v>
      </c>
      <c r="AC273" s="30">
        <v>48600</v>
      </c>
      <c r="AD273" t="s">
        <v>372</v>
      </c>
    </row>
    <row r="274" spans="1:30" x14ac:dyDescent="0.35">
      <c r="A274" s="61">
        <f t="shared" si="4"/>
        <v>0</v>
      </c>
      <c r="B274" s="30" t="s">
        <v>1050</v>
      </c>
      <c r="C274" s="30">
        <v>0</v>
      </c>
      <c r="D274" s="30"/>
      <c r="E274" s="30">
        <v>861</v>
      </c>
      <c r="F274" s="30">
        <v>0</v>
      </c>
      <c r="G274" s="30">
        <v>276</v>
      </c>
      <c r="H274" s="30">
        <v>0</v>
      </c>
      <c r="I274" s="30">
        <v>0</v>
      </c>
      <c r="J274" s="30">
        <v>0</v>
      </c>
      <c r="K274" s="30">
        <v>0</v>
      </c>
      <c r="L274" s="30">
        <v>256</v>
      </c>
      <c r="M274" s="30">
        <v>1393</v>
      </c>
      <c r="N274" s="30">
        <v>121</v>
      </c>
      <c r="O274" s="30">
        <v>0</v>
      </c>
      <c r="P274" s="30">
        <v>190</v>
      </c>
      <c r="Q274" s="30">
        <v>888</v>
      </c>
      <c r="R274" s="30">
        <v>18</v>
      </c>
      <c r="S274" s="30">
        <v>0</v>
      </c>
      <c r="T274" s="30">
        <v>193</v>
      </c>
      <c r="U274" s="30">
        <v>0</v>
      </c>
      <c r="V274" s="30">
        <v>0</v>
      </c>
      <c r="W274" s="30">
        <v>19</v>
      </c>
      <c r="X274" s="30">
        <v>1429</v>
      </c>
      <c r="Y274" s="30">
        <v>0</v>
      </c>
      <c r="Z274" s="30">
        <v>0</v>
      </c>
      <c r="AA274" s="30">
        <v>0</v>
      </c>
      <c r="AB274" s="30">
        <v>0</v>
      </c>
      <c r="AC274" s="30">
        <v>19808</v>
      </c>
      <c r="AD274" t="s">
        <v>372</v>
      </c>
    </row>
    <row r="275" spans="1:30" x14ac:dyDescent="0.35">
      <c r="A275" s="61">
        <f t="shared" si="4"/>
        <v>0</v>
      </c>
      <c r="B275" s="30" t="s">
        <v>380</v>
      </c>
      <c r="C275" s="30">
        <v>0</v>
      </c>
      <c r="D275" s="30"/>
      <c r="E275" s="30">
        <v>1519</v>
      </c>
      <c r="F275" s="30">
        <v>0</v>
      </c>
      <c r="G275" s="30">
        <v>218</v>
      </c>
      <c r="H275" s="30">
        <v>0</v>
      </c>
      <c r="I275" s="30">
        <v>0</v>
      </c>
      <c r="J275" s="30">
        <v>97</v>
      </c>
      <c r="K275" s="30">
        <v>15</v>
      </c>
      <c r="L275" s="30">
        <v>8</v>
      </c>
      <c r="M275" s="30">
        <v>1857</v>
      </c>
      <c r="N275" s="30">
        <v>133</v>
      </c>
      <c r="O275" s="30">
        <v>227</v>
      </c>
      <c r="P275" s="30">
        <v>144</v>
      </c>
      <c r="Q275" s="30">
        <v>807</v>
      </c>
      <c r="R275" s="30">
        <v>0</v>
      </c>
      <c r="S275" s="30">
        <v>94</v>
      </c>
      <c r="T275" s="30">
        <v>133</v>
      </c>
      <c r="U275" s="30">
        <v>171</v>
      </c>
      <c r="V275" s="30">
        <v>0</v>
      </c>
      <c r="W275" s="30">
        <v>59</v>
      </c>
      <c r="X275" s="30">
        <v>1768</v>
      </c>
      <c r="Y275" s="30">
        <v>2900</v>
      </c>
      <c r="Z275" s="30">
        <v>80</v>
      </c>
      <c r="AA275" s="30">
        <v>91</v>
      </c>
      <c r="AB275" s="30">
        <v>2472</v>
      </c>
      <c r="AC275" s="30">
        <v>14925</v>
      </c>
      <c r="AD275" t="s">
        <v>372</v>
      </c>
    </row>
    <row r="276" spans="1:30" x14ac:dyDescent="0.35">
      <c r="A276" s="61">
        <f t="shared" si="4"/>
        <v>0</v>
      </c>
      <c r="B276" s="30" t="s">
        <v>381</v>
      </c>
      <c r="C276" s="30">
        <v>0</v>
      </c>
      <c r="D276" s="30"/>
      <c r="E276" s="30">
        <v>2548</v>
      </c>
      <c r="F276" s="30">
        <v>0</v>
      </c>
      <c r="G276" s="30">
        <v>437</v>
      </c>
      <c r="H276" s="30">
        <v>0</v>
      </c>
      <c r="I276" s="30">
        <v>0</v>
      </c>
      <c r="J276" s="30">
        <v>28</v>
      </c>
      <c r="K276" s="30">
        <v>21</v>
      </c>
      <c r="L276" s="30">
        <v>835</v>
      </c>
      <c r="M276" s="30">
        <v>3869</v>
      </c>
      <c r="N276" s="30">
        <v>210</v>
      </c>
      <c r="O276" s="30">
        <v>613</v>
      </c>
      <c r="P276" s="30">
        <v>250</v>
      </c>
      <c r="Q276" s="30">
        <v>1083</v>
      </c>
      <c r="R276" s="30">
        <v>741</v>
      </c>
      <c r="S276" s="30">
        <v>0</v>
      </c>
      <c r="T276" s="30">
        <v>292</v>
      </c>
      <c r="U276" s="30">
        <v>308</v>
      </c>
      <c r="V276" s="30">
        <v>0</v>
      </c>
      <c r="W276" s="30">
        <v>14</v>
      </c>
      <c r="X276" s="30">
        <v>3511</v>
      </c>
      <c r="Y276" s="30">
        <v>5260</v>
      </c>
      <c r="Z276" s="30">
        <v>120</v>
      </c>
      <c r="AA276" s="30">
        <v>188</v>
      </c>
      <c r="AB276" s="30">
        <v>4271</v>
      </c>
      <c r="AC276" s="30">
        <v>19728</v>
      </c>
      <c r="AD276" t="s">
        <v>372</v>
      </c>
    </row>
    <row r="277" spans="1:30" x14ac:dyDescent="0.35">
      <c r="A277" s="61">
        <f t="shared" si="4"/>
        <v>0</v>
      </c>
      <c r="B277" s="30" t="s">
        <v>382</v>
      </c>
      <c r="C277" s="30">
        <v>0</v>
      </c>
      <c r="D277" s="30"/>
      <c r="E277" s="30">
        <v>3649</v>
      </c>
      <c r="F277" s="30">
        <v>0</v>
      </c>
      <c r="G277" s="30">
        <v>0</v>
      </c>
      <c r="H277" s="30">
        <v>0</v>
      </c>
      <c r="I277" s="30">
        <v>0</v>
      </c>
      <c r="J277" s="30">
        <v>0</v>
      </c>
      <c r="K277" s="30">
        <v>45</v>
      </c>
      <c r="L277" s="30">
        <v>127</v>
      </c>
      <c r="M277" s="30">
        <v>3821</v>
      </c>
      <c r="N277" s="30">
        <v>120</v>
      </c>
      <c r="O277" s="30">
        <v>0</v>
      </c>
      <c r="P277" s="30">
        <v>463</v>
      </c>
      <c r="Q277" s="30">
        <v>1722</v>
      </c>
      <c r="R277" s="30">
        <v>51</v>
      </c>
      <c r="S277" s="30">
        <v>0</v>
      </c>
      <c r="T277" s="30">
        <v>470</v>
      </c>
      <c r="U277" s="30">
        <v>793</v>
      </c>
      <c r="V277" s="30">
        <v>0</v>
      </c>
      <c r="W277" s="30">
        <v>640</v>
      </c>
      <c r="X277" s="30">
        <v>4259</v>
      </c>
      <c r="Y277" s="30">
        <v>11019</v>
      </c>
      <c r="Z277" s="30">
        <v>453</v>
      </c>
      <c r="AA277" s="30">
        <v>339</v>
      </c>
      <c r="AB277" s="30">
        <v>6691</v>
      </c>
      <c r="AC277" s="30">
        <v>34144</v>
      </c>
      <c r="AD277" t="s">
        <v>372</v>
      </c>
    </row>
    <row r="278" spans="1:30" x14ac:dyDescent="0.35">
      <c r="A278" s="61">
        <f t="shared" si="4"/>
        <v>0</v>
      </c>
      <c r="B278" s="30" t="s">
        <v>383</v>
      </c>
      <c r="C278" s="30">
        <v>0</v>
      </c>
      <c r="D278" s="30"/>
      <c r="E278" s="30">
        <v>2390</v>
      </c>
      <c r="F278" s="30">
        <v>0</v>
      </c>
      <c r="G278" s="30">
        <v>0</v>
      </c>
      <c r="H278" s="30">
        <v>0</v>
      </c>
      <c r="I278" s="30">
        <v>0</v>
      </c>
      <c r="J278" s="30">
        <v>0</v>
      </c>
      <c r="K278" s="30">
        <v>0</v>
      </c>
      <c r="L278" s="30">
        <v>873</v>
      </c>
      <c r="M278" s="30">
        <v>3263</v>
      </c>
      <c r="N278" s="30">
        <v>87</v>
      </c>
      <c r="O278" s="30">
        <v>120</v>
      </c>
      <c r="P278" s="30">
        <v>337</v>
      </c>
      <c r="Q278" s="30">
        <v>274</v>
      </c>
      <c r="R278" s="30">
        <v>109</v>
      </c>
      <c r="S278" s="30">
        <v>0</v>
      </c>
      <c r="T278" s="30">
        <v>474</v>
      </c>
      <c r="U278" s="30">
        <v>701</v>
      </c>
      <c r="V278" s="30">
        <v>0</v>
      </c>
      <c r="W278" s="30">
        <v>248</v>
      </c>
      <c r="X278" s="30">
        <v>2350</v>
      </c>
      <c r="Y278" s="30">
        <v>8050</v>
      </c>
      <c r="Z278" s="30">
        <v>461</v>
      </c>
      <c r="AA278" s="30">
        <v>243</v>
      </c>
      <c r="AB278" s="30">
        <v>5381</v>
      </c>
      <c r="AC278" s="30">
        <v>17618</v>
      </c>
      <c r="AD278" t="s">
        <v>384</v>
      </c>
    </row>
    <row r="279" spans="1:30" x14ac:dyDescent="0.35">
      <c r="A279" s="61">
        <f t="shared" si="4"/>
        <v>0</v>
      </c>
      <c r="B279" s="30" t="s">
        <v>385</v>
      </c>
      <c r="C279" s="30">
        <v>0</v>
      </c>
      <c r="D279" s="30"/>
      <c r="E279" s="30">
        <v>1478</v>
      </c>
      <c r="F279" s="30">
        <v>0</v>
      </c>
      <c r="G279" s="30">
        <v>331</v>
      </c>
      <c r="H279" s="30">
        <v>0</v>
      </c>
      <c r="I279" s="30">
        <v>0</v>
      </c>
      <c r="J279" s="30">
        <v>58</v>
      </c>
      <c r="K279" s="30">
        <v>33</v>
      </c>
      <c r="L279" s="30">
        <v>671</v>
      </c>
      <c r="M279" s="30">
        <v>2571</v>
      </c>
      <c r="N279" s="30">
        <v>744</v>
      </c>
      <c r="O279" s="30">
        <v>436</v>
      </c>
      <c r="P279" s="30">
        <v>212</v>
      </c>
      <c r="Q279" s="30">
        <v>266</v>
      </c>
      <c r="R279" s="30">
        <v>5</v>
      </c>
      <c r="S279" s="30">
        <v>0</v>
      </c>
      <c r="T279" s="30">
        <v>192</v>
      </c>
      <c r="U279" s="30">
        <v>753</v>
      </c>
      <c r="V279" s="30">
        <v>0</v>
      </c>
      <c r="W279" s="30">
        <v>29</v>
      </c>
      <c r="X279" s="30">
        <v>2637</v>
      </c>
      <c r="Y279" s="30">
        <v>11200</v>
      </c>
      <c r="Z279" s="30">
        <v>526</v>
      </c>
      <c r="AA279" s="30">
        <v>227</v>
      </c>
      <c r="AB279" s="30">
        <v>4395</v>
      </c>
      <c r="AC279" s="30">
        <v>16500</v>
      </c>
      <c r="AD279" t="s">
        <v>384</v>
      </c>
    </row>
    <row r="280" spans="1:30" x14ac:dyDescent="0.35">
      <c r="A280" s="61">
        <f t="shared" si="4"/>
        <v>0</v>
      </c>
      <c r="B280" s="30" t="s">
        <v>386</v>
      </c>
      <c r="C280" s="30">
        <v>0</v>
      </c>
      <c r="D280" s="30"/>
      <c r="E280" s="30">
        <v>188</v>
      </c>
      <c r="F280" s="30">
        <v>61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249</v>
      </c>
      <c r="N280" s="30">
        <v>0</v>
      </c>
      <c r="O280" s="30">
        <v>0</v>
      </c>
      <c r="P280" s="30">
        <v>0</v>
      </c>
      <c r="Q280" s="30">
        <v>66</v>
      </c>
      <c r="R280" s="30">
        <v>0</v>
      </c>
      <c r="S280" s="30">
        <v>0</v>
      </c>
      <c r="T280" s="30">
        <v>164</v>
      </c>
      <c r="U280" s="30">
        <v>0</v>
      </c>
      <c r="V280" s="30">
        <v>0</v>
      </c>
      <c r="W280" s="30">
        <v>2</v>
      </c>
      <c r="X280" s="30">
        <v>232</v>
      </c>
      <c r="Y280" s="30">
        <v>0</v>
      </c>
      <c r="Z280" s="30">
        <v>0</v>
      </c>
      <c r="AA280" s="30">
        <v>0</v>
      </c>
      <c r="AB280" s="30">
        <v>0</v>
      </c>
      <c r="AC280" s="30">
        <v>7817</v>
      </c>
      <c r="AD280" t="s">
        <v>384</v>
      </c>
    </row>
    <row r="281" spans="1:30" x14ac:dyDescent="0.35">
      <c r="A281" s="61">
        <f t="shared" si="4"/>
        <v>0</v>
      </c>
      <c r="B281" s="30" t="s">
        <v>387</v>
      </c>
      <c r="C281" s="30">
        <v>0</v>
      </c>
      <c r="D281" s="30"/>
      <c r="E281" s="30">
        <v>291</v>
      </c>
      <c r="F281" s="30">
        <v>421</v>
      </c>
      <c r="G281" s="30">
        <v>0</v>
      </c>
      <c r="H281" s="30">
        <v>0</v>
      </c>
      <c r="I281" s="30">
        <v>0</v>
      </c>
      <c r="J281" s="30">
        <v>0</v>
      </c>
      <c r="K281" s="30">
        <v>20</v>
      </c>
      <c r="L281" s="30">
        <v>24</v>
      </c>
      <c r="M281" s="30">
        <v>756</v>
      </c>
      <c r="N281" s="30">
        <v>0</v>
      </c>
      <c r="O281" s="30">
        <v>0</v>
      </c>
      <c r="P281" s="30">
        <v>125</v>
      </c>
      <c r="Q281" s="30">
        <v>442</v>
      </c>
      <c r="R281" s="30">
        <v>0</v>
      </c>
      <c r="S281" s="30">
        <v>0</v>
      </c>
      <c r="T281" s="30">
        <v>84</v>
      </c>
      <c r="U281" s="30">
        <v>43</v>
      </c>
      <c r="V281" s="30">
        <v>0</v>
      </c>
      <c r="W281" s="30">
        <v>10</v>
      </c>
      <c r="X281" s="30">
        <v>704</v>
      </c>
      <c r="Y281" s="30">
        <v>550</v>
      </c>
      <c r="Z281" s="30">
        <v>28</v>
      </c>
      <c r="AA281" s="30">
        <v>15</v>
      </c>
      <c r="AB281" s="30">
        <v>275</v>
      </c>
      <c r="AC281" s="30">
        <v>10926</v>
      </c>
      <c r="AD281" t="s">
        <v>384</v>
      </c>
    </row>
    <row r="282" spans="1:30" x14ac:dyDescent="0.35">
      <c r="A282" s="61">
        <f t="shared" si="4"/>
        <v>0</v>
      </c>
      <c r="B282" s="30" t="s">
        <v>388</v>
      </c>
      <c r="C282" s="30">
        <v>0</v>
      </c>
      <c r="D282" s="30"/>
      <c r="E282" s="30">
        <v>4655</v>
      </c>
      <c r="F282" s="30">
        <v>0</v>
      </c>
      <c r="G282" s="30">
        <v>493</v>
      </c>
      <c r="H282" s="30">
        <v>0</v>
      </c>
      <c r="I282" s="30">
        <v>0</v>
      </c>
      <c r="J282" s="30">
        <v>495</v>
      </c>
      <c r="K282" s="30">
        <v>0</v>
      </c>
      <c r="L282" s="30">
        <v>346</v>
      </c>
      <c r="M282" s="30">
        <v>5989</v>
      </c>
      <c r="N282" s="30">
        <v>161</v>
      </c>
      <c r="O282" s="30">
        <v>237</v>
      </c>
      <c r="P282" s="30">
        <v>767</v>
      </c>
      <c r="Q282" s="30">
        <v>1321</v>
      </c>
      <c r="R282" s="30">
        <v>425</v>
      </c>
      <c r="S282" s="30">
        <v>0</v>
      </c>
      <c r="T282" s="30">
        <v>589</v>
      </c>
      <c r="U282" s="30">
        <v>1701</v>
      </c>
      <c r="V282" s="30">
        <v>0</v>
      </c>
      <c r="W282" s="30">
        <v>459</v>
      </c>
      <c r="X282" s="30">
        <v>5660</v>
      </c>
      <c r="Y282" s="30">
        <v>28860</v>
      </c>
      <c r="Z282" s="30">
        <v>539</v>
      </c>
      <c r="AA282" s="30">
        <v>1159</v>
      </c>
      <c r="AB282" s="30">
        <v>25857</v>
      </c>
      <c r="AC282" s="30">
        <v>44461</v>
      </c>
      <c r="AD282" t="s">
        <v>384</v>
      </c>
    </row>
    <row r="283" spans="1:30" x14ac:dyDescent="0.35">
      <c r="A283" s="61">
        <f t="shared" si="4"/>
        <v>0</v>
      </c>
      <c r="B283" s="30" t="s">
        <v>1052</v>
      </c>
      <c r="C283" s="30">
        <v>0</v>
      </c>
      <c r="D283" s="30"/>
      <c r="E283" s="30">
        <v>1153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37</v>
      </c>
      <c r="M283" s="30">
        <v>1190</v>
      </c>
      <c r="N283" s="30">
        <v>0</v>
      </c>
      <c r="O283" s="30">
        <v>0</v>
      </c>
      <c r="P283" s="30">
        <v>31</v>
      </c>
      <c r="Q283" s="30">
        <v>551</v>
      </c>
      <c r="R283" s="30">
        <v>0</v>
      </c>
      <c r="S283" s="30">
        <v>0</v>
      </c>
      <c r="T283" s="30">
        <v>282</v>
      </c>
      <c r="U283" s="30">
        <v>0</v>
      </c>
      <c r="V283" s="30">
        <v>0</v>
      </c>
      <c r="W283" s="30">
        <v>72</v>
      </c>
      <c r="X283" s="30">
        <v>936</v>
      </c>
      <c r="Y283" s="30">
        <v>0</v>
      </c>
      <c r="Z283" s="30">
        <v>0</v>
      </c>
      <c r="AA283" s="30">
        <v>0</v>
      </c>
      <c r="AB283" s="30">
        <v>0</v>
      </c>
      <c r="AC283" s="30">
        <v>21187</v>
      </c>
      <c r="AD283" t="s">
        <v>384</v>
      </c>
    </row>
    <row r="284" spans="1:30" x14ac:dyDescent="0.35">
      <c r="A284" s="61">
        <f t="shared" si="4"/>
        <v>0</v>
      </c>
      <c r="B284" s="30" t="s">
        <v>389</v>
      </c>
      <c r="C284" s="30">
        <v>0</v>
      </c>
      <c r="D284" s="30"/>
      <c r="E284" s="30">
        <v>104</v>
      </c>
      <c r="F284" s="30">
        <v>130</v>
      </c>
      <c r="G284" s="30">
        <v>0</v>
      </c>
      <c r="H284" s="30">
        <v>0</v>
      </c>
      <c r="I284" s="30">
        <v>0</v>
      </c>
      <c r="J284" s="30">
        <v>0</v>
      </c>
      <c r="K284" s="30">
        <v>0</v>
      </c>
      <c r="L284" s="30">
        <v>29</v>
      </c>
      <c r="M284" s="30">
        <v>263</v>
      </c>
      <c r="N284" s="30">
        <v>0</v>
      </c>
      <c r="O284" s="30">
        <v>0</v>
      </c>
      <c r="P284" s="30">
        <v>47</v>
      </c>
      <c r="Q284" s="30">
        <v>188</v>
      </c>
      <c r="R284" s="30">
        <v>0</v>
      </c>
      <c r="S284" s="30">
        <v>0</v>
      </c>
      <c r="T284" s="30">
        <v>68</v>
      </c>
      <c r="U284" s="30">
        <v>0</v>
      </c>
      <c r="V284" s="30">
        <v>0</v>
      </c>
      <c r="W284" s="30">
        <v>0</v>
      </c>
      <c r="X284" s="30">
        <v>303</v>
      </c>
      <c r="Y284" s="30">
        <v>0</v>
      </c>
      <c r="Z284" s="30">
        <v>0</v>
      </c>
      <c r="AA284" s="30">
        <v>0</v>
      </c>
      <c r="AB284" s="30">
        <v>0</v>
      </c>
      <c r="AC284" s="30">
        <v>8265</v>
      </c>
      <c r="AD284" t="s">
        <v>384</v>
      </c>
    </row>
    <row r="285" spans="1:30" x14ac:dyDescent="0.35">
      <c r="A285" s="61">
        <f t="shared" si="4"/>
        <v>0</v>
      </c>
      <c r="B285" s="30" t="s">
        <v>390</v>
      </c>
      <c r="C285" s="30">
        <v>0</v>
      </c>
      <c r="D285" s="30"/>
      <c r="E285" s="30">
        <v>443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5</v>
      </c>
      <c r="L285" s="30">
        <v>0</v>
      </c>
      <c r="M285" s="30">
        <v>448</v>
      </c>
      <c r="N285" s="30">
        <v>28</v>
      </c>
      <c r="O285" s="30">
        <v>0</v>
      </c>
      <c r="P285" s="30">
        <v>19</v>
      </c>
      <c r="Q285" s="30">
        <v>221</v>
      </c>
      <c r="R285" s="30">
        <v>0</v>
      </c>
      <c r="S285" s="30">
        <v>0</v>
      </c>
      <c r="T285" s="30">
        <v>40</v>
      </c>
      <c r="U285" s="30">
        <v>0</v>
      </c>
      <c r="V285" s="30">
        <v>0</v>
      </c>
      <c r="W285" s="30">
        <v>3</v>
      </c>
      <c r="X285" s="30">
        <v>311</v>
      </c>
      <c r="Y285" s="30">
        <v>0</v>
      </c>
      <c r="Z285" s="30">
        <v>0</v>
      </c>
      <c r="AA285" s="30">
        <v>0</v>
      </c>
      <c r="AB285" s="30">
        <v>0</v>
      </c>
      <c r="AC285" s="30">
        <v>8926</v>
      </c>
      <c r="AD285" t="s">
        <v>384</v>
      </c>
    </row>
    <row r="286" spans="1:30" x14ac:dyDescent="0.35">
      <c r="A286" s="61">
        <f t="shared" si="4"/>
        <v>0</v>
      </c>
      <c r="B286" s="30" t="s">
        <v>391</v>
      </c>
      <c r="C286" s="30">
        <v>0</v>
      </c>
      <c r="D286" s="30"/>
      <c r="E286" s="30">
        <v>2930</v>
      </c>
      <c r="F286" s="30">
        <v>0</v>
      </c>
      <c r="G286" s="30">
        <v>0</v>
      </c>
      <c r="H286" s="30">
        <v>0</v>
      </c>
      <c r="I286" s="30">
        <v>480</v>
      </c>
      <c r="J286" s="30">
        <v>0</v>
      </c>
      <c r="K286" s="30">
        <v>21</v>
      </c>
      <c r="L286" s="30">
        <v>191</v>
      </c>
      <c r="M286" s="30">
        <v>3622</v>
      </c>
      <c r="N286" s="30">
        <v>317</v>
      </c>
      <c r="O286" s="30">
        <v>0</v>
      </c>
      <c r="P286" s="30">
        <v>0</v>
      </c>
      <c r="Q286" s="30">
        <v>1291</v>
      </c>
      <c r="R286" s="30">
        <v>458</v>
      </c>
      <c r="S286" s="30">
        <v>0</v>
      </c>
      <c r="T286" s="30">
        <v>154</v>
      </c>
      <c r="U286" s="30">
        <v>1178</v>
      </c>
      <c r="V286" s="30">
        <v>0</v>
      </c>
      <c r="W286" s="30">
        <v>16</v>
      </c>
      <c r="X286" s="30">
        <v>3414</v>
      </c>
      <c r="Y286" s="30">
        <v>23960</v>
      </c>
      <c r="Z286" s="30">
        <v>413</v>
      </c>
      <c r="AA286" s="30">
        <v>766</v>
      </c>
      <c r="AB286" s="30">
        <v>22060</v>
      </c>
      <c r="AC286" s="30">
        <v>16105</v>
      </c>
      <c r="AD286" t="s">
        <v>384</v>
      </c>
    </row>
    <row r="287" spans="1:30" x14ac:dyDescent="0.35">
      <c r="A287" s="61">
        <f t="shared" si="4"/>
        <v>0</v>
      </c>
      <c r="B287" s="30" t="s">
        <v>394</v>
      </c>
      <c r="C287" s="30">
        <v>0</v>
      </c>
      <c r="D287" s="30">
        <v>1</v>
      </c>
      <c r="E287" s="30">
        <v>134</v>
      </c>
      <c r="F287" s="30">
        <v>0</v>
      </c>
      <c r="G287" s="30">
        <v>0</v>
      </c>
      <c r="H287" s="30">
        <v>0</v>
      </c>
      <c r="I287" s="30">
        <v>494</v>
      </c>
      <c r="J287" s="30">
        <v>0</v>
      </c>
      <c r="K287" s="30">
        <v>0</v>
      </c>
      <c r="L287" s="30">
        <v>4</v>
      </c>
      <c r="M287" s="30">
        <v>632</v>
      </c>
      <c r="N287" s="30">
        <v>0</v>
      </c>
      <c r="O287" s="30">
        <v>0</v>
      </c>
      <c r="P287" s="30">
        <v>0</v>
      </c>
      <c r="Q287" s="30">
        <v>69</v>
      </c>
      <c r="R287" s="30">
        <v>3</v>
      </c>
      <c r="S287" s="30">
        <v>0</v>
      </c>
      <c r="T287" s="30">
        <v>60</v>
      </c>
      <c r="U287" s="30">
        <v>363</v>
      </c>
      <c r="V287" s="30">
        <v>0</v>
      </c>
      <c r="W287" s="30">
        <v>95</v>
      </c>
      <c r="X287" s="30">
        <v>590</v>
      </c>
      <c r="Y287" s="30">
        <v>6000</v>
      </c>
      <c r="Z287" s="30">
        <v>107</v>
      </c>
      <c r="AA287" s="30">
        <v>261</v>
      </c>
      <c r="AB287" s="30">
        <v>5691</v>
      </c>
      <c r="AC287" s="30">
        <v>47624</v>
      </c>
      <c r="AD287" t="s">
        <v>393</v>
      </c>
    </row>
    <row r="288" spans="1:30" x14ac:dyDescent="0.35">
      <c r="A288" s="61">
        <f t="shared" si="4"/>
        <v>0</v>
      </c>
      <c r="B288" s="30" t="s">
        <v>395</v>
      </c>
      <c r="C288" s="30">
        <v>0</v>
      </c>
      <c r="D288" s="30"/>
      <c r="E288" s="30">
        <v>2548</v>
      </c>
      <c r="F288" s="30">
        <v>0</v>
      </c>
      <c r="G288" s="30">
        <v>172</v>
      </c>
      <c r="H288" s="30">
        <v>0</v>
      </c>
      <c r="I288" s="30">
        <v>0</v>
      </c>
      <c r="J288" s="30">
        <v>0</v>
      </c>
      <c r="K288" s="30">
        <v>8</v>
      </c>
      <c r="L288" s="30">
        <v>57</v>
      </c>
      <c r="M288" s="30">
        <v>2785</v>
      </c>
      <c r="N288" s="30">
        <v>0</v>
      </c>
      <c r="O288" s="30">
        <v>0</v>
      </c>
      <c r="P288" s="30">
        <v>198</v>
      </c>
      <c r="Q288" s="30">
        <v>2619</v>
      </c>
      <c r="R288" s="30">
        <v>0</v>
      </c>
      <c r="S288" s="30">
        <v>0</v>
      </c>
      <c r="T288" s="30">
        <v>181</v>
      </c>
      <c r="U288" s="30">
        <v>40</v>
      </c>
      <c r="V288" s="30">
        <v>0</v>
      </c>
      <c r="W288" s="30">
        <v>0</v>
      </c>
      <c r="X288" s="30">
        <v>3038</v>
      </c>
      <c r="Y288" s="30">
        <v>0</v>
      </c>
      <c r="Z288" s="30">
        <v>0</v>
      </c>
      <c r="AA288" s="30">
        <v>0</v>
      </c>
      <c r="AB288" s="30">
        <v>0</v>
      </c>
      <c r="AC288" s="30">
        <v>39124</v>
      </c>
      <c r="AD288" t="s">
        <v>393</v>
      </c>
    </row>
    <row r="289" spans="1:30" x14ac:dyDescent="0.35">
      <c r="A289" s="61">
        <f t="shared" si="4"/>
        <v>0</v>
      </c>
      <c r="B289" s="30" t="s">
        <v>396</v>
      </c>
      <c r="C289" s="30">
        <v>0</v>
      </c>
      <c r="D289" s="30"/>
      <c r="E289" s="30">
        <v>291</v>
      </c>
      <c r="F289" s="30">
        <v>617</v>
      </c>
      <c r="G289" s="30">
        <v>0</v>
      </c>
      <c r="H289" s="30">
        <v>0</v>
      </c>
      <c r="I289" s="30">
        <v>0</v>
      </c>
      <c r="J289" s="30">
        <v>0</v>
      </c>
      <c r="K289" s="30">
        <v>0</v>
      </c>
      <c r="L289" s="30">
        <v>14</v>
      </c>
      <c r="M289" s="30">
        <v>922</v>
      </c>
      <c r="N289" s="30">
        <v>9</v>
      </c>
      <c r="O289" s="30">
        <v>1</v>
      </c>
      <c r="P289" s="30">
        <v>117</v>
      </c>
      <c r="Q289" s="30">
        <v>681</v>
      </c>
      <c r="R289" s="30">
        <v>0</v>
      </c>
      <c r="S289" s="30">
        <v>0</v>
      </c>
      <c r="T289" s="30">
        <v>103</v>
      </c>
      <c r="U289" s="30">
        <v>0</v>
      </c>
      <c r="V289" s="30">
        <v>0</v>
      </c>
      <c r="W289" s="30">
        <v>18</v>
      </c>
      <c r="X289" s="30">
        <v>929</v>
      </c>
      <c r="Y289" s="30">
        <v>0</v>
      </c>
      <c r="Z289" s="30">
        <v>0</v>
      </c>
      <c r="AA289" s="30">
        <v>0</v>
      </c>
      <c r="AB289" s="30">
        <v>0</v>
      </c>
      <c r="AC289" s="30">
        <v>9312</v>
      </c>
      <c r="AD289" t="s">
        <v>393</v>
      </c>
    </row>
    <row r="290" spans="1:30" x14ac:dyDescent="0.35">
      <c r="A290" s="61">
        <f t="shared" si="4"/>
        <v>0</v>
      </c>
      <c r="B290" s="30" t="s">
        <v>397</v>
      </c>
      <c r="C290" s="30">
        <v>0</v>
      </c>
      <c r="D290" s="30"/>
      <c r="E290" s="30">
        <v>252</v>
      </c>
      <c r="F290" s="30">
        <v>566</v>
      </c>
      <c r="G290" s="30">
        <v>0</v>
      </c>
      <c r="H290" s="30">
        <v>0</v>
      </c>
      <c r="I290" s="30">
        <v>0</v>
      </c>
      <c r="J290" s="30">
        <v>0</v>
      </c>
      <c r="K290" s="30">
        <v>0</v>
      </c>
      <c r="L290" s="30">
        <v>1</v>
      </c>
      <c r="M290" s="30">
        <v>819</v>
      </c>
      <c r="N290" s="30">
        <v>12</v>
      </c>
      <c r="O290" s="30">
        <v>2</v>
      </c>
      <c r="P290" s="30">
        <v>110</v>
      </c>
      <c r="Q290" s="30">
        <v>751</v>
      </c>
      <c r="R290" s="30">
        <v>0</v>
      </c>
      <c r="S290" s="30">
        <v>0</v>
      </c>
      <c r="T290" s="30">
        <v>66</v>
      </c>
      <c r="U290" s="30">
        <v>0</v>
      </c>
      <c r="V290" s="30">
        <v>0</v>
      </c>
      <c r="W290" s="30">
        <v>12</v>
      </c>
      <c r="X290" s="30">
        <v>953</v>
      </c>
      <c r="Y290" s="30">
        <v>0</v>
      </c>
      <c r="Z290" s="30">
        <v>0</v>
      </c>
      <c r="AA290" s="30">
        <v>0</v>
      </c>
      <c r="AB290" s="30">
        <v>0</v>
      </c>
      <c r="AC290" s="30">
        <v>9889</v>
      </c>
      <c r="AD290" t="s">
        <v>393</v>
      </c>
    </row>
    <row r="291" spans="1:30" x14ac:dyDescent="0.35">
      <c r="A291" s="61">
        <f t="shared" si="4"/>
        <v>0</v>
      </c>
      <c r="B291" s="30" t="s">
        <v>399</v>
      </c>
      <c r="C291" s="30">
        <v>0</v>
      </c>
      <c r="D291" s="30"/>
      <c r="E291" s="30">
        <v>1140</v>
      </c>
      <c r="F291" s="30">
        <v>783</v>
      </c>
      <c r="G291" s="30">
        <v>0</v>
      </c>
      <c r="H291" s="30">
        <v>0</v>
      </c>
      <c r="I291" s="30">
        <v>0</v>
      </c>
      <c r="J291" s="30">
        <v>0</v>
      </c>
      <c r="K291" s="30">
        <v>41</v>
      </c>
      <c r="L291" s="30">
        <v>0</v>
      </c>
      <c r="M291" s="30">
        <v>1964</v>
      </c>
      <c r="N291" s="30">
        <v>0</v>
      </c>
      <c r="O291" s="30">
        <v>0</v>
      </c>
      <c r="P291" s="30">
        <v>205</v>
      </c>
      <c r="Q291" s="30">
        <v>1271</v>
      </c>
      <c r="R291" s="30">
        <v>0</v>
      </c>
      <c r="S291" s="30">
        <v>0</v>
      </c>
      <c r="T291" s="30">
        <v>169</v>
      </c>
      <c r="U291" s="30">
        <v>54</v>
      </c>
      <c r="V291" s="30">
        <v>0</v>
      </c>
      <c r="W291" s="30">
        <v>38</v>
      </c>
      <c r="X291" s="30">
        <v>1737</v>
      </c>
      <c r="Y291" s="30">
        <v>1000</v>
      </c>
      <c r="Z291" s="30">
        <v>33</v>
      </c>
      <c r="AA291" s="30">
        <v>20</v>
      </c>
      <c r="AB291" s="30">
        <v>400</v>
      </c>
      <c r="AC291" s="30">
        <v>18746</v>
      </c>
      <c r="AD291" t="s">
        <v>393</v>
      </c>
    </row>
    <row r="292" spans="1:30" x14ac:dyDescent="0.35">
      <c r="A292" s="61">
        <f t="shared" si="4"/>
        <v>0</v>
      </c>
      <c r="B292" s="30" t="s">
        <v>400</v>
      </c>
      <c r="C292" s="30">
        <v>0</v>
      </c>
      <c r="D292" s="30"/>
      <c r="E292" s="30">
        <v>546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20</v>
      </c>
      <c r="L292" s="30">
        <v>31</v>
      </c>
      <c r="M292" s="30">
        <v>597</v>
      </c>
      <c r="N292" s="30">
        <v>0</v>
      </c>
      <c r="O292" s="30">
        <v>0</v>
      </c>
      <c r="P292" s="30">
        <v>0</v>
      </c>
      <c r="Q292" s="30">
        <v>448</v>
      </c>
      <c r="R292" s="30">
        <v>47</v>
      </c>
      <c r="S292" s="30">
        <v>0</v>
      </c>
      <c r="T292" s="30">
        <v>40</v>
      </c>
      <c r="U292" s="30">
        <v>0</v>
      </c>
      <c r="V292" s="30">
        <v>0</v>
      </c>
      <c r="W292" s="30">
        <v>0</v>
      </c>
      <c r="X292" s="30">
        <v>535</v>
      </c>
      <c r="Y292" s="30">
        <v>0</v>
      </c>
      <c r="Z292" s="30">
        <v>0</v>
      </c>
      <c r="AA292" s="30">
        <v>0</v>
      </c>
      <c r="AB292" s="30">
        <v>0</v>
      </c>
      <c r="AC292" s="30">
        <v>5892</v>
      </c>
      <c r="AD292" t="s">
        <v>393</v>
      </c>
    </row>
    <row r="293" spans="1:30" x14ac:dyDescent="0.35">
      <c r="A293" s="61">
        <f t="shared" si="4"/>
        <v>0</v>
      </c>
      <c r="B293" s="30" t="s">
        <v>1298</v>
      </c>
      <c r="C293" s="30">
        <v>0</v>
      </c>
      <c r="D293" s="30"/>
      <c r="E293" s="30">
        <v>1190</v>
      </c>
      <c r="F293" s="30">
        <v>0</v>
      </c>
      <c r="G293" s="30">
        <v>0</v>
      </c>
      <c r="H293" s="30">
        <v>0</v>
      </c>
      <c r="I293" s="30">
        <v>0</v>
      </c>
      <c r="J293" s="30">
        <v>0</v>
      </c>
      <c r="K293" s="30">
        <v>9</v>
      </c>
      <c r="L293" s="30">
        <v>18</v>
      </c>
      <c r="M293" s="30">
        <v>1217</v>
      </c>
      <c r="N293" s="30">
        <v>220</v>
      </c>
      <c r="O293" s="30">
        <v>0</v>
      </c>
      <c r="P293" s="30">
        <v>82</v>
      </c>
      <c r="Q293" s="30">
        <v>435</v>
      </c>
      <c r="R293" s="30">
        <v>141</v>
      </c>
      <c r="S293" s="30">
        <v>0</v>
      </c>
      <c r="T293" s="30">
        <v>50</v>
      </c>
      <c r="U293" s="30">
        <v>152</v>
      </c>
      <c r="V293" s="30">
        <v>0</v>
      </c>
      <c r="W293" s="30">
        <v>141</v>
      </c>
      <c r="X293" s="30">
        <v>1221</v>
      </c>
      <c r="Y293" s="30">
        <v>1900</v>
      </c>
      <c r="Z293" s="30">
        <v>83</v>
      </c>
      <c r="AA293" s="30">
        <v>69</v>
      </c>
      <c r="AB293" s="30">
        <v>1302</v>
      </c>
      <c r="AC293" s="30">
        <v>10733</v>
      </c>
      <c r="AD293" t="s">
        <v>393</v>
      </c>
    </row>
    <row r="294" spans="1:30" x14ac:dyDescent="0.35">
      <c r="A294" s="61">
        <f t="shared" si="4"/>
        <v>0</v>
      </c>
      <c r="B294" s="30" t="s">
        <v>1299</v>
      </c>
      <c r="C294" s="30">
        <v>0</v>
      </c>
      <c r="D294" s="30"/>
      <c r="E294" s="30">
        <v>2449</v>
      </c>
      <c r="F294" s="30">
        <v>0</v>
      </c>
      <c r="G294" s="30">
        <v>0</v>
      </c>
      <c r="H294" s="30">
        <v>38</v>
      </c>
      <c r="I294" s="30">
        <v>0</v>
      </c>
      <c r="J294" s="30">
        <v>0</v>
      </c>
      <c r="K294" s="30">
        <v>45</v>
      </c>
      <c r="L294" s="30">
        <v>42</v>
      </c>
      <c r="M294" s="30">
        <v>2574</v>
      </c>
      <c r="N294" s="30">
        <v>467</v>
      </c>
      <c r="O294" s="30">
        <v>0</v>
      </c>
      <c r="P294" s="30">
        <v>172</v>
      </c>
      <c r="Q294" s="30">
        <v>1194</v>
      </c>
      <c r="R294" s="30">
        <v>270</v>
      </c>
      <c r="S294" s="30">
        <v>0</v>
      </c>
      <c r="T294" s="30">
        <v>150</v>
      </c>
      <c r="U294" s="30">
        <v>82</v>
      </c>
      <c r="V294" s="30">
        <v>88</v>
      </c>
      <c r="W294" s="30">
        <v>362</v>
      </c>
      <c r="X294" s="30">
        <v>2785</v>
      </c>
      <c r="Y294" s="30">
        <v>1500</v>
      </c>
      <c r="Z294" s="30">
        <v>35</v>
      </c>
      <c r="AA294" s="30">
        <v>47</v>
      </c>
      <c r="AB294" s="30">
        <v>1765</v>
      </c>
      <c r="AC294" s="30">
        <v>20664</v>
      </c>
      <c r="AD294" t="s">
        <v>393</v>
      </c>
    </row>
    <row r="295" spans="1:30" x14ac:dyDescent="0.35">
      <c r="A295" s="61">
        <f t="shared" si="4"/>
        <v>0</v>
      </c>
      <c r="B295" s="30" t="s">
        <v>403</v>
      </c>
      <c r="C295" s="30">
        <v>0</v>
      </c>
      <c r="D295" s="30"/>
      <c r="E295" s="30">
        <v>1980</v>
      </c>
      <c r="F295" s="30">
        <v>0</v>
      </c>
      <c r="G295" s="30">
        <v>0</v>
      </c>
      <c r="H295" s="30">
        <v>0</v>
      </c>
      <c r="I295" s="30">
        <v>0</v>
      </c>
      <c r="J295" s="30">
        <v>0</v>
      </c>
      <c r="K295" s="30">
        <v>20</v>
      </c>
      <c r="L295" s="30">
        <v>214</v>
      </c>
      <c r="M295" s="30">
        <v>2214</v>
      </c>
      <c r="N295" s="30">
        <v>103</v>
      </c>
      <c r="O295" s="30">
        <v>21</v>
      </c>
      <c r="P295" s="30">
        <v>331</v>
      </c>
      <c r="Q295" s="30">
        <v>1023</v>
      </c>
      <c r="R295" s="30">
        <v>78</v>
      </c>
      <c r="S295" s="30">
        <v>0</v>
      </c>
      <c r="T295" s="30">
        <v>115</v>
      </c>
      <c r="U295" s="30">
        <v>303</v>
      </c>
      <c r="V295" s="30">
        <v>0</v>
      </c>
      <c r="W295" s="30">
        <v>116</v>
      </c>
      <c r="X295" s="30">
        <v>2090</v>
      </c>
      <c r="Y295" s="30">
        <v>5000</v>
      </c>
      <c r="Z295" s="30">
        <v>127</v>
      </c>
      <c r="AA295" s="30">
        <v>176</v>
      </c>
      <c r="AB295" s="30">
        <v>3866</v>
      </c>
      <c r="AC295" s="30">
        <v>14692</v>
      </c>
      <c r="AD295" t="s">
        <v>393</v>
      </c>
    </row>
    <row r="296" spans="1:30" x14ac:dyDescent="0.35">
      <c r="A296" s="61">
        <f t="shared" si="4"/>
        <v>0</v>
      </c>
      <c r="B296" s="30" t="s">
        <v>941</v>
      </c>
      <c r="C296" s="30">
        <v>0</v>
      </c>
      <c r="D296" s="30"/>
      <c r="E296" s="30">
        <v>906</v>
      </c>
      <c r="F296" s="30">
        <v>0</v>
      </c>
      <c r="G296" s="30">
        <v>0</v>
      </c>
      <c r="H296" s="30">
        <v>0</v>
      </c>
      <c r="I296" s="30">
        <v>90</v>
      </c>
      <c r="J296" s="30">
        <v>1187</v>
      </c>
      <c r="K296" s="30">
        <v>0</v>
      </c>
      <c r="L296" s="30">
        <v>0</v>
      </c>
      <c r="M296" s="30">
        <v>2183</v>
      </c>
      <c r="N296" s="30">
        <v>0</v>
      </c>
      <c r="O296" s="30">
        <v>0</v>
      </c>
      <c r="P296" s="30">
        <v>115</v>
      </c>
      <c r="Q296" s="30">
        <v>530</v>
      </c>
      <c r="R296" s="30">
        <v>0</v>
      </c>
      <c r="S296" s="30">
        <v>1184</v>
      </c>
      <c r="T296" s="30">
        <v>134</v>
      </c>
      <c r="U296" s="30">
        <v>241</v>
      </c>
      <c r="V296" s="30">
        <v>0</v>
      </c>
      <c r="W296" s="30">
        <v>24</v>
      </c>
      <c r="X296" s="30">
        <v>2228</v>
      </c>
      <c r="Y296" s="30">
        <v>3000</v>
      </c>
      <c r="Z296" s="30">
        <v>128</v>
      </c>
      <c r="AA296" s="30">
        <v>113</v>
      </c>
      <c r="AB296" s="30">
        <v>2126</v>
      </c>
      <c r="AC296" s="30">
        <v>7305</v>
      </c>
      <c r="AD296" t="s">
        <v>393</v>
      </c>
    </row>
    <row r="297" spans="1:30" x14ac:dyDescent="0.35">
      <c r="A297" s="61">
        <f t="shared" si="4"/>
        <v>0</v>
      </c>
      <c r="B297" s="30" t="s">
        <v>1053</v>
      </c>
      <c r="C297" s="30">
        <v>0</v>
      </c>
      <c r="D297" s="30"/>
      <c r="E297" s="30">
        <v>599</v>
      </c>
      <c r="F297" s="30">
        <v>475</v>
      </c>
      <c r="G297" s="30">
        <v>0</v>
      </c>
      <c r="H297" s="30">
        <v>0</v>
      </c>
      <c r="I297" s="30">
        <v>0</v>
      </c>
      <c r="J297" s="30">
        <v>0</v>
      </c>
      <c r="K297" s="30">
        <v>0</v>
      </c>
      <c r="L297" s="30">
        <v>102</v>
      </c>
      <c r="M297" s="30">
        <v>1176</v>
      </c>
      <c r="N297" s="30">
        <v>7</v>
      </c>
      <c r="O297" s="30">
        <v>0</v>
      </c>
      <c r="P297" s="30">
        <v>71</v>
      </c>
      <c r="Q297" s="30">
        <v>1382</v>
      </c>
      <c r="R297" s="30">
        <v>0</v>
      </c>
      <c r="S297" s="30">
        <v>0</v>
      </c>
      <c r="T297" s="30">
        <v>123</v>
      </c>
      <c r="U297" s="30">
        <v>0</v>
      </c>
      <c r="V297" s="30">
        <v>0</v>
      </c>
      <c r="W297" s="30">
        <v>98</v>
      </c>
      <c r="X297" s="30">
        <v>1681</v>
      </c>
      <c r="Y297" s="30">
        <v>0</v>
      </c>
      <c r="Z297" s="30">
        <v>0</v>
      </c>
      <c r="AA297" s="30">
        <v>0</v>
      </c>
      <c r="AB297" s="30">
        <v>0</v>
      </c>
      <c r="AC297" s="30">
        <v>16388</v>
      </c>
      <c r="AD297" t="s">
        <v>393</v>
      </c>
    </row>
    <row r="298" spans="1:30" x14ac:dyDescent="0.35">
      <c r="A298" s="61" t="e">
        <f t="shared" si="4"/>
        <v>#VALUE!</v>
      </c>
      <c r="B298" s="30" t="s">
        <v>1133</v>
      </c>
      <c r="C298" s="30">
        <v>0</v>
      </c>
      <c r="D298" s="30"/>
      <c r="E298" s="30" t="s">
        <v>884</v>
      </c>
      <c r="F298" s="30" t="s">
        <v>884</v>
      </c>
      <c r="G298" s="30" t="s">
        <v>884</v>
      </c>
      <c r="H298" s="30" t="s">
        <v>884</v>
      </c>
      <c r="I298" s="30" t="s">
        <v>884</v>
      </c>
      <c r="J298" s="30" t="s">
        <v>884</v>
      </c>
      <c r="K298" s="30" t="s">
        <v>884</v>
      </c>
      <c r="L298" s="30" t="s">
        <v>884</v>
      </c>
      <c r="M298" s="30" t="s">
        <v>884</v>
      </c>
      <c r="N298" s="30" t="s">
        <v>884</v>
      </c>
      <c r="O298" s="30" t="s">
        <v>884</v>
      </c>
      <c r="P298" s="30" t="s">
        <v>884</v>
      </c>
      <c r="Q298" s="30" t="s">
        <v>884</v>
      </c>
      <c r="R298" s="30" t="s">
        <v>884</v>
      </c>
      <c r="S298" s="30" t="s">
        <v>884</v>
      </c>
      <c r="T298" s="30" t="s">
        <v>884</v>
      </c>
      <c r="U298" s="30" t="s">
        <v>884</v>
      </c>
      <c r="V298" s="30" t="s">
        <v>884</v>
      </c>
      <c r="W298" s="30" t="s">
        <v>884</v>
      </c>
      <c r="X298" s="30" t="s">
        <v>884</v>
      </c>
      <c r="Y298" s="30" t="s">
        <v>884</v>
      </c>
      <c r="Z298" s="30" t="s">
        <v>884</v>
      </c>
      <c r="AA298" s="30" t="s">
        <v>884</v>
      </c>
      <c r="AB298" s="30" t="s">
        <v>884</v>
      </c>
      <c r="AC298" s="30">
        <v>8919</v>
      </c>
      <c r="AD298" t="s">
        <v>393</v>
      </c>
    </row>
    <row r="299" spans="1:30" x14ac:dyDescent="0.35">
      <c r="A299" s="61">
        <f t="shared" si="4"/>
        <v>0</v>
      </c>
      <c r="B299" s="30" t="s">
        <v>405</v>
      </c>
      <c r="C299" s="30">
        <v>0</v>
      </c>
      <c r="D299" s="30"/>
      <c r="E299" s="30">
        <v>1535</v>
      </c>
      <c r="F299" s="30">
        <v>0</v>
      </c>
      <c r="G299" s="30">
        <v>0</v>
      </c>
      <c r="H299" s="30">
        <v>0</v>
      </c>
      <c r="I299" s="30">
        <v>0</v>
      </c>
      <c r="J299" s="30">
        <v>0</v>
      </c>
      <c r="K299" s="30">
        <v>0</v>
      </c>
      <c r="L299" s="30">
        <v>36</v>
      </c>
      <c r="M299" s="30">
        <v>1571</v>
      </c>
      <c r="N299" s="30">
        <v>18</v>
      </c>
      <c r="O299" s="30">
        <v>1</v>
      </c>
      <c r="P299" s="30">
        <v>217</v>
      </c>
      <c r="Q299" s="30">
        <v>973</v>
      </c>
      <c r="R299" s="30">
        <v>211</v>
      </c>
      <c r="S299" s="30">
        <v>0</v>
      </c>
      <c r="T299" s="30">
        <v>56</v>
      </c>
      <c r="U299" s="30">
        <v>0</v>
      </c>
      <c r="V299" s="30">
        <v>0</v>
      </c>
      <c r="W299" s="30">
        <v>42</v>
      </c>
      <c r="X299" s="30">
        <v>1518</v>
      </c>
      <c r="Y299" s="30">
        <v>0</v>
      </c>
      <c r="Z299" s="30">
        <v>0</v>
      </c>
      <c r="AA299" s="30">
        <v>0</v>
      </c>
      <c r="AB299" s="30">
        <v>0</v>
      </c>
      <c r="AC299" s="30">
        <v>20679</v>
      </c>
      <c r="AD299" t="s">
        <v>393</v>
      </c>
    </row>
    <row r="300" spans="1:30" x14ac:dyDescent="0.35">
      <c r="A300" s="61">
        <f t="shared" si="4"/>
        <v>0</v>
      </c>
      <c r="B300" s="30" t="s">
        <v>406</v>
      </c>
      <c r="C300" s="30">
        <v>0</v>
      </c>
      <c r="D300" s="30"/>
      <c r="E300" s="30">
        <v>792</v>
      </c>
      <c r="F300" s="30">
        <v>0</v>
      </c>
      <c r="G300" s="30">
        <v>0</v>
      </c>
      <c r="H300" s="30">
        <v>0</v>
      </c>
      <c r="I300" s="30">
        <v>0</v>
      </c>
      <c r="J300" s="30">
        <v>0</v>
      </c>
      <c r="K300" s="30">
        <v>0</v>
      </c>
      <c r="L300" s="30">
        <v>37</v>
      </c>
      <c r="M300" s="30">
        <v>829</v>
      </c>
      <c r="N300" s="30">
        <v>23</v>
      </c>
      <c r="O300" s="30">
        <v>0</v>
      </c>
      <c r="P300" s="30">
        <v>104</v>
      </c>
      <c r="Q300" s="30">
        <v>360</v>
      </c>
      <c r="R300" s="30">
        <v>42</v>
      </c>
      <c r="S300" s="30">
        <v>0</v>
      </c>
      <c r="T300" s="30">
        <v>141</v>
      </c>
      <c r="U300" s="30">
        <v>182</v>
      </c>
      <c r="V300" s="30">
        <v>0</v>
      </c>
      <c r="W300" s="30">
        <v>31</v>
      </c>
      <c r="X300" s="30">
        <v>883</v>
      </c>
      <c r="Y300" s="30">
        <v>2395</v>
      </c>
      <c r="Z300" s="30">
        <v>123</v>
      </c>
      <c r="AA300" s="30">
        <v>59</v>
      </c>
      <c r="AB300" s="30">
        <v>991</v>
      </c>
      <c r="AC300" s="30">
        <v>7583</v>
      </c>
      <c r="AD300" t="s">
        <v>393</v>
      </c>
    </row>
    <row r="301" spans="1:30" x14ac:dyDescent="0.35">
      <c r="A301" s="61">
        <f t="shared" si="4"/>
        <v>0</v>
      </c>
      <c r="B301" s="30" t="s">
        <v>407</v>
      </c>
      <c r="C301" s="30">
        <v>0</v>
      </c>
      <c r="D301" s="30"/>
      <c r="E301" s="30">
        <v>102</v>
      </c>
      <c r="F301" s="30">
        <v>588</v>
      </c>
      <c r="G301" s="30">
        <v>0</v>
      </c>
      <c r="H301" s="30">
        <v>0</v>
      </c>
      <c r="I301" s="30">
        <v>0</v>
      </c>
      <c r="J301" s="30">
        <v>0</v>
      </c>
      <c r="K301" s="30">
        <v>0</v>
      </c>
      <c r="L301" s="30">
        <v>5</v>
      </c>
      <c r="M301" s="30">
        <v>695</v>
      </c>
      <c r="N301" s="30">
        <v>0</v>
      </c>
      <c r="O301" s="30">
        <v>0</v>
      </c>
      <c r="P301" s="30">
        <v>0</v>
      </c>
      <c r="Q301" s="30">
        <v>519</v>
      </c>
      <c r="R301" s="30">
        <v>0</v>
      </c>
      <c r="S301" s="30">
        <v>0</v>
      </c>
      <c r="T301" s="30">
        <v>80</v>
      </c>
      <c r="U301" s="30">
        <v>46</v>
      </c>
      <c r="V301" s="30">
        <v>0</v>
      </c>
      <c r="W301" s="30">
        <v>11</v>
      </c>
      <c r="X301" s="30">
        <v>656</v>
      </c>
      <c r="Y301" s="30">
        <v>200</v>
      </c>
      <c r="Z301" s="30">
        <v>37</v>
      </c>
      <c r="AA301" s="30">
        <v>10</v>
      </c>
      <c r="AB301" s="30">
        <v>163</v>
      </c>
      <c r="AC301" s="30">
        <v>8883</v>
      </c>
      <c r="AD301" t="s">
        <v>393</v>
      </c>
    </row>
    <row r="302" spans="1:30" x14ac:dyDescent="0.35">
      <c r="A302" s="61">
        <f t="shared" si="4"/>
        <v>0</v>
      </c>
      <c r="B302" s="30" t="s">
        <v>408</v>
      </c>
      <c r="C302" s="30">
        <v>0</v>
      </c>
      <c r="D302" s="30"/>
      <c r="E302" s="30">
        <v>34</v>
      </c>
      <c r="F302" s="30">
        <v>330</v>
      </c>
      <c r="G302" s="30">
        <v>0</v>
      </c>
      <c r="H302" s="30">
        <v>0</v>
      </c>
      <c r="I302" s="30">
        <v>0</v>
      </c>
      <c r="J302" s="30">
        <v>0</v>
      </c>
      <c r="K302" s="30">
        <v>0</v>
      </c>
      <c r="L302" s="30">
        <v>0</v>
      </c>
      <c r="M302" s="30">
        <v>364</v>
      </c>
      <c r="N302" s="30">
        <v>0</v>
      </c>
      <c r="O302" s="30">
        <v>0</v>
      </c>
      <c r="P302" s="30">
        <v>0</v>
      </c>
      <c r="Q302" s="30">
        <v>295</v>
      </c>
      <c r="R302" s="30">
        <v>0</v>
      </c>
      <c r="S302" s="30">
        <v>0</v>
      </c>
      <c r="T302" s="30">
        <v>21</v>
      </c>
      <c r="U302" s="30">
        <v>0</v>
      </c>
      <c r="V302" s="30">
        <v>0</v>
      </c>
      <c r="W302" s="30">
        <v>16</v>
      </c>
      <c r="X302" s="30">
        <v>332</v>
      </c>
      <c r="Y302" s="30">
        <v>0</v>
      </c>
      <c r="Z302" s="30">
        <v>0</v>
      </c>
      <c r="AA302" s="30">
        <v>0</v>
      </c>
      <c r="AB302" s="30">
        <v>0</v>
      </c>
      <c r="AC302" s="30">
        <v>6604</v>
      </c>
      <c r="AD302" t="s">
        <v>393</v>
      </c>
    </row>
    <row r="303" spans="1:30" x14ac:dyDescent="0.35">
      <c r="A303" s="61">
        <f t="shared" si="4"/>
        <v>0</v>
      </c>
      <c r="B303" s="30" t="s">
        <v>409</v>
      </c>
      <c r="C303" s="30">
        <v>0</v>
      </c>
      <c r="D303" s="30"/>
      <c r="E303" s="30">
        <v>188</v>
      </c>
      <c r="F303" s="30">
        <v>444</v>
      </c>
      <c r="G303" s="30">
        <v>0</v>
      </c>
      <c r="H303" s="30">
        <v>0</v>
      </c>
      <c r="I303" s="30">
        <v>0</v>
      </c>
      <c r="J303" s="30">
        <v>0</v>
      </c>
      <c r="K303" s="30">
        <v>0</v>
      </c>
      <c r="L303" s="30">
        <v>74</v>
      </c>
      <c r="M303" s="30">
        <v>706</v>
      </c>
      <c r="N303" s="30">
        <v>18</v>
      </c>
      <c r="O303" s="30">
        <v>0</v>
      </c>
      <c r="P303" s="30">
        <v>0</v>
      </c>
      <c r="Q303" s="30">
        <v>349</v>
      </c>
      <c r="R303" s="30">
        <v>22</v>
      </c>
      <c r="S303" s="30">
        <v>22</v>
      </c>
      <c r="T303" s="30">
        <v>59</v>
      </c>
      <c r="U303" s="30">
        <v>0</v>
      </c>
      <c r="V303" s="30">
        <v>0</v>
      </c>
      <c r="W303" s="30">
        <v>36</v>
      </c>
      <c r="X303" s="30">
        <v>506</v>
      </c>
      <c r="Y303" s="30">
        <v>0</v>
      </c>
      <c r="Z303" s="30">
        <v>0</v>
      </c>
      <c r="AA303" s="30">
        <v>0</v>
      </c>
      <c r="AB303" s="30">
        <v>0</v>
      </c>
      <c r="AC303" s="30">
        <v>7800</v>
      </c>
      <c r="AD303" t="s">
        <v>393</v>
      </c>
    </row>
    <row r="304" spans="1:30" x14ac:dyDescent="0.35">
      <c r="A304" s="61">
        <f t="shared" si="4"/>
        <v>0</v>
      </c>
      <c r="B304" s="30" t="s">
        <v>410</v>
      </c>
      <c r="C304" s="30">
        <v>0</v>
      </c>
      <c r="D304" s="30"/>
      <c r="E304" s="30">
        <v>3041</v>
      </c>
      <c r="F304" s="30">
        <v>295</v>
      </c>
      <c r="G304" s="30">
        <v>1448</v>
      </c>
      <c r="H304" s="30">
        <v>0</v>
      </c>
      <c r="I304" s="30">
        <v>0</v>
      </c>
      <c r="J304" s="30">
        <v>0</v>
      </c>
      <c r="K304" s="30">
        <v>0</v>
      </c>
      <c r="L304" s="30">
        <v>273</v>
      </c>
      <c r="M304" s="30">
        <v>5057</v>
      </c>
      <c r="N304" s="30">
        <v>62</v>
      </c>
      <c r="O304" s="30">
        <v>828</v>
      </c>
      <c r="P304" s="30">
        <v>301</v>
      </c>
      <c r="Q304" s="30">
        <v>1804</v>
      </c>
      <c r="R304" s="30">
        <v>0</v>
      </c>
      <c r="S304" s="30">
        <v>0</v>
      </c>
      <c r="T304" s="30">
        <v>353</v>
      </c>
      <c r="U304" s="30">
        <v>1153</v>
      </c>
      <c r="V304" s="30">
        <v>0</v>
      </c>
      <c r="W304" s="30">
        <v>274</v>
      </c>
      <c r="X304" s="30">
        <v>4775</v>
      </c>
      <c r="Y304" s="30">
        <v>18097</v>
      </c>
      <c r="Z304" s="30">
        <v>445</v>
      </c>
      <c r="AA304" s="30">
        <v>709</v>
      </c>
      <c r="AB304" s="30">
        <v>14302</v>
      </c>
      <c r="AC304" s="30">
        <v>29719</v>
      </c>
      <c r="AD304" t="s">
        <v>393</v>
      </c>
    </row>
    <row r="305" spans="1:30" x14ac:dyDescent="0.35">
      <c r="A305" s="61">
        <f t="shared" si="4"/>
        <v>0</v>
      </c>
      <c r="B305" s="30" t="s">
        <v>414</v>
      </c>
      <c r="C305" s="30">
        <v>0</v>
      </c>
      <c r="D305" s="30"/>
      <c r="E305" s="30">
        <v>3095</v>
      </c>
      <c r="F305" s="30">
        <v>887</v>
      </c>
      <c r="G305" s="30">
        <v>0</v>
      </c>
      <c r="H305" s="30">
        <v>0</v>
      </c>
      <c r="I305" s="30">
        <v>0</v>
      </c>
      <c r="J305" s="30">
        <v>0</v>
      </c>
      <c r="K305" s="30">
        <v>0</v>
      </c>
      <c r="L305" s="30">
        <v>354</v>
      </c>
      <c r="M305" s="30">
        <v>4336</v>
      </c>
      <c r="N305" s="30">
        <v>69</v>
      </c>
      <c r="O305" s="30">
        <v>0</v>
      </c>
      <c r="P305" s="30">
        <v>376</v>
      </c>
      <c r="Q305" s="30">
        <v>1860</v>
      </c>
      <c r="R305" s="30">
        <v>585</v>
      </c>
      <c r="S305" s="30">
        <v>138</v>
      </c>
      <c r="T305" s="30">
        <v>494</v>
      </c>
      <c r="U305" s="30">
        <v>977</v>
      </c>
      <c r="V305" s="30">
        <v>0</v>
      </c>
      <c r="W305" s="30">
        <v>973</v>
      </c>
      <c r="X305" s="30">
        <v>5472</v>
      </c>
      <c r="Y305" s="30">
        <v>13900</v>
      </c>
      <c r="Z305" s="30">
        <v>529</v>
      </c>
      <c r="AA305" s="30">
        <v>446</v>
      </c>
      <c r="AB305" s="30">
        <v>8918</v>
      </c>
      <c r="AC305" s="30">
        <v>63413</v>
      </c>
      <c r="AD305" t="s">
        <v>412</v>
      </c>
    </row>
    <row r="306" spans="1:30" x14ac:dyDescent="0.35">
      <c r="A306" s="61">
        <f t="shared" si="4"/>
        <v>0</v>
      </c>
      <c r="B306" s="30" t="s">
        <v>424</v>
      </c>
      <c r="C306" s="30">
        <v>0</v>
      </c>
      <c r="D306" s="30"/>
      <c r="E306" s="30">
        <v>262</v>
      </c>
      <c r="F306" s="30">
        <v>0</v>
      </c>
      <c r="G306" s="30">
        <v>0</v>
      </c>
      <c r="H306" s="30">
        <v>0</v>
      </c>
      <c r="I306" s="30">
        <v>16</v>
      </c>
      <c r="J306" s="30">
        <v>0</v>
      </c>
      <c r="K306" s="30">
        <v>0</v>
      </c>
      <c r="L306" s="30">
        <v>0</v>
      </c>
      <c r="M306" s="30">
        <v>278</v>
      </c>
      <c r="N306" s="30">
        <v>36</v>
      </c>
      <c r="O306" s="30">
        <v>0</v>
      </c>
      <c r="P306" s="30">
        <v>21</v>
      </c>
      <c r="Q306" s="30">
        <v>254</v>
      </c>
      <c r="R306" s="30">
        <v>5</v>
      </c>
      <c r="S306" s="30">
        <v>0</v>
      </c>
      <c r="T306" s="30">
        <v>48</v>
      </c>
      <c r="U306" s="30">
        <v>10</v>
      </c>
      <c r="V306" s="30">
        <v>0</v>
      </c>
      <c r="W306" s="30">
        <v>0</v>
      </c>
      <c r="X306" s="30">
        <v>374</v>
      </c>
      <c r="Y306" s="30">
        <v>200</v>
      </c>
      <c r="Z306" s="30">
        <v>0</v>
      </c>
      <c r="AA306" s="30">
        <v>10</v>
      </c>
      <c r="AB306" s="30">
        <v>200</v>
      </c>
      <c r="AC306" s="30">
        <v>3984</v>
      </c>
      <c r="AD306" t="s">
        <v>412</v>
      </c>
    </row>
    <row r="307" spans="1:30" x14ac:dyDescent="0.35">
      <c r="A307" s="61">
        <f t="shared" si="4"/>
        <v>0</v>
      </c>
      <c r="B307" s="30" t="s">
        <v>415</v>
      </c>
      <c r="C307" s="30">
        <v>0</v>
      </c>
      <c r="D307" s="30">
        <v>1</v>
      </c>
      <c r="E307" s="30">
        <v>1339</v>
      </c>
      <c r="F307" s="30">
        <v>2884</v>
      </c>
      <c r="G307" s="30">
        <v>0</v>
      </c>
      <c r="H307" s="30">
        <v>100</v>
      </c>
      <c r="I307" s="30">
        <v>549</v>
      </c>
      <c r="J307" s="30">
        <v>0</v>
      </c>
      <c r="K307" s="30">
        <v>60</v>
      </c>
      <c r="L307" s="30">
        <v>5589</v>
      </c>
      <c r="M307" s="30">
        <v>10521</v>
      </c>
      <c r="N307" s="30">
        <v>133</v>
      </c>
      <c r="O307" s="30">
        <v>0</v>
      </c>
      <c r="P307" s="30">
        <v>586</v>
      </c>
      <c r="Q307" s="30">
        <v>1203</v>
      </c>
      <c r="R307" s="30">
        <v>989</v>
      </c>
      <c r="S307" s="30">
        <v>132</v>
      </c>
      <c r="T307" s="30">
        <v>574</v>
      </c>
      <c r="U307" s="30">
        <v>2039</v>
      </c>
      <c r="V307" s="30">
        <v>63</v>
      </c>
      <c r="W307" s="30">
        <v>4026</v>
      </c>
      <c r="X307" s="30">
        <v>9745</v>
      </c>
      <c r="Y307" s="30">
        <v>67950</v>
      </c>
      <c r="Z307" s="30">
        <v>700</v>
      </c>
      <c r="AA307" s="30">
        <v>1338</v>
      </c>
      <c r="AB307" s="30">
        <v>52150</v>
      </c>
      <c r="AC307" s="30">
        <v>35375</v>
      </c>
      <c r="AD307" t="s">
        <v>412</v>
      </c>
    </row>
    <row r="308" spans="1:30" x14ac:dyDescent="0.35">
      <c r="A308" s="61">
        <f t="shared" si="4"/>
        <v>0</v>
      </c>
      <c r="B308" s="30" t="s">
        <v>416</v>
      </c>
      <c r="C308" s="30">
        <v>0</v>
      </c>
      <c r="D308" s="30"/>
      <c r="E308" s="30">
        <v>207</v>
      </c>
      <c r="F308" s="30">
        <v>122</v>
      </c>
      <c r="G308" s="30">
        <v>0</v>
      </c>
      <c r="H308" s="30">
        <v>0</v>
      </c>
      <c r="I308" s="30">
        <v>0</v>
      </c>
      <c r="J308" s="30">
        <v>0</v>
      </c>
      <c r="K308" s="30">
        <v>0</v>
      </c>
      <c r="L308" s="30">
        <v>17</v>
      </c>
      <c r="M308" s="30">
        <v>346</v>
      </c>
      <c r="N308" s="30">
        <v>0</v>
      </c>
      <c r="O308" s="30">
        <v>0</v>
      </c>
      <c r="P308" s="30">
        <v>45</v>
      </c>
      <c r="Q308" s="30">
        <v>231</v>
      </c>
      <c r="R308" s="30">
        <v>0</v>
      </c>
      <c r="S308" s="30">
        <v>0</v>
      </c>
      <c r="T308" s="30">
        <v>33</v>
      </c>
      <c r="U308" s="30">
        <v>0</v>
      </c>
      <c r="V308" s="30">
        <v>0</v>
      </c>
      <c r="W308" s="30">
        <v>7</v>
      </c>
      <c r="X308" s="30">
        <v>316</v>
      </c>
      <c r="Y308" s="30">
        <v>0</v>
      </c>
      <c r="Z308" s="30">
        <v>0</v>
      </c>
      <c r="AA308" s="30">
        <v>0</v>
      </c>
      <c r="AB308" s="30">
        <v>0</v>
      </c>
      <c r="AC308" s="30">
        <v>8482</v>
      </c>
      <c r="AD308" t="s">
        <v>412</v>
      </c>
    </row>
    <row r="309" spans="1:30" x14ac:dyDescent="0.35">
      <c r="A309" s="61">
        <f t="shared" si="4"/>
        <v>0</v>
      </c>
      <c r="B309" s="30" t="s">
        <v>417</v>
      </c>
      <c r="C309" s="30">
        <v>0</v>
      </c>
      <c r="D309" s="30"/>
      <c r="E309" s="30">
        <v>1962</v>
      </c>
      <c r="F309" s="30">
        <v>0</v>
      </c>
      <c r="G309" s="30">
        <v>0</v>
      </c>
      <c r="H309" s="30">
        <v>0</v>
      </c>
      <c r="I309" s="30">
        <v>111</v>
      </c>
      <c r="J309" s="30">
        <v>0</v>
      </c>
      <c r="K309" s="30">
        <v>0</v>
      </c>
      <c r="L309" s="30">
        <v>1019</v>
      </c>
      <c r="M309" s="30">
        <v>3092</v>
      </c>
      <c r="N309" s="30">
        <v>0</v>
      </c>
      <c r="O309" s="30">
        <v>0</v>
      </c>
      <c r="P309" s="30">
        <v>201</v>
      </c>
      <c r="Q309" s="30">
        <v>946</v>
      </c>
      <c r="R309" s="30">
        <v>0</v>
      </c>
      <c r="S309" s="30">
        <v>0</v>
      </c>
      <c r="T309" s="30">
        <v>243</v>
      </c>
      <c r="U309" s="30">
        <v>197</v>
      </c>
      <c r="V309" s="30">
        <v>0</v>
      </c>
      <c r="W309" s="30">
        <v>881</v>
      </c>
      <c r="X309" s="30">
        <v>2468</v>
      </c>
      <c r="Y309" s="30">
        <v>19250</v>
      </c>
      <c r="Z309" s="30">
        <v>93</v>
      </c>
      <c r="AA309" s="30">
        <v>104</v>
      </c>
      <c r="AB309" s="30">
        <v>19157</v>
      </c>
      <c r="AC309" s="30">
        <v>16900</v>
      </c>
      <c r="AD309" t="s">
        <v>412</v>
      </c>
    </row>
    <row r="310" spans="1:30" x14ac:dyDescent="0.35">
      <c r="A310" s="61">
        <f t="shared" si="4"/>
        <v>0</v>
      </c>
      <c r="B310" s="30" t="s">
        <v>418</v>
      </c>
      <c r="C310" s="30">
        <v>0</v>
      </c>
      <c r="D310" s="30"/>
      <c r="E310" s="30">
        <v>244</v>
      </c>
      <c r="F310" s="30">
        <v>0</v>
      </c>
      <c r="G310" s="30">
        <v>0</v>
      </c>
      <c r="H310" s="30">
        <v>0</v>
      </c>
      <c r="I310" s="30">
        <v>0</v>
      </c>
      <c r="J310" s="30">
        <v>0</v>
      </c>
      <c r="K310" s="30">
        <v>0</v>
      </c>
      <c r="L310" s="30">
        <v>2</v>
      </c>
      <c r="M310" s="30">
        <v>246</v>
      </c>
      <c r="N310" s="30">
        <v>0</v>
      </c>
      <c r="O310" s="30">
        <v>0</v>
      </c>
      <c r="P310" s="30">
        <v>0</v>
      </c>
      <c r="Q310" s="30">
        <v>163</v>
      </c>
      <c r="R310" s="30">
        <v>0</v>
      </c>
      <c r="S310" s="30">
        <v>0</v>
      </c>
      <c r="T310" s="30">
        <v>47</v>
      </c>
      <c r="U310" s="30">
        <v>0</v>
      </c>
      <c r="V310" s="30">
        <v>0</v>
      </c>
      <c r="W310" s="30">
        <v>0</v>
      </c>
      <c r="X310" s="30">
        <v>210</v>
      </c>
      <c r="Y310" s="30">
        <v>0</v>
      </c>
      <c r="Z310" s="30">
        <v>0</v>
      </c>
      <c r="AA310" s="30">
        <v>0</v>
      </c>
      <c r="AB310" s="30">
        <v>0</v>
      </c>
      <c r="AC310" s="30">
        <v>7519</v>
      </c>
      <c r="AD310" t="s">
        <v>412</v>
      </c>
    </row>
    <row r="311" spans="1:30" x14ac:dyDescent="0.35">
      <c r="A311" s="61">
        <f t="shared" si="4"/>
        <v>0</v>
      </c>
      <c r="B311" s="30" t="s">
        <v>419</v>
      </c>
      <c r="C311" s="30">
        <v>0</v>
      </c>
      <c r="D311" s="30"/>
      <c r="E311" s="30">
        <v>821</v>
      </c>
      <c r="F311" s="30">
        <v>0</v>
      </c>
      <c r="G311" s="30">
        <v>0</v>
      </c>
      <c r="H311" s="30">
        <v>0</v>
      </c>
      <c r="I311" s="30">
        <v>0</v>
      </c>
      <c r="J311" s="30">
        <v>0</v>
      </c>
      <c r="K311" s="30">
        <v>10</v>
      </c>
      <c r="L311" s="30">
        <v>146</v>
      </c>
      <c r="M311" s="30">
        <v>977</v>
      </c>
      <c r="N311" s="30">
        <v>0</v>
      </c>
      <c r="O311" s="30">
        <v>0</v>
      </c>
      <c r="P311" s="30">
        <v>85</v>
      </c>
      <c r="Q311" s="30">
        <v>335</v>
      </c>
      <c r="R311" s="30">
        <v>0</v>
      </c>
      <c r="S311" s="30">
        <v>0</v>
      </c>
      <c r="T311" s="30">
        <v>183</v>
      </c>
      <c r="U311" s="30">
        <v>101</v>
      </c>
      <c r="V311" s="30">
        <v>0</v>
      </c>
      <c r="W311" s="30">
        <v>61</v>
      </c>
      <c r="X311" s="30">
        <v>765</v>
      </c>
      <c r="Y311" s="30">
        <v>1300</v>
      </c>
      <c r="Z311" s="30">
        <v>43</v>
      </c>
      <c r="AA311" s="30">
        <v>58</v>
      </c>
      <c r="AB311" s="30">
        <v>1300</v>
      </c>
      <c r="AC311" s="30">
        <v>13884</v>
      </c>
      <c r="AD311" t="s">
        <v>412</v>
      </c>
    </row>
    <row r="312" spans="1:30" x14ac:dyDescent="0.35">
      <c r="A312" s="61">
        <f t="shared" si="4"/>
        <v>0</v>
      </c>
      <c r="B312" s="30" t="s">
        <v>421</v>
      </c>
      <c r="C312" s="30">
        <v>0</v>
      </c>
      <c r="D312" s="30"/>
      <c r="E312" s="30">
        <v>1305</v>
      </c>
      <c r="F312" s="30">
        <v>0</v>
      </c>
      <c r="G312" s="30">
        <v>0</v>
      </c>
      <c r="H312" s="30">
        <v>0</v>
      </c>
      <c r="I312" s="30">
        <v>0</v>
      </c>
      <c r="J312" s="30">
        <v>0</v>
      </c>
      <c r="K312" s="30">
        <v>0</v>
      </c>
      <c r="L312" s="30">
        <v>225</v>
      </c>
      <c r="M312" s="30">
        <v>1530</v>
      </c>
      <c r="N312" s="30">
        <v>83</v>
      </c>
      <c r="O312" s="30">
        <v>0</v>
      </c>
      <c r="P312" s="30">
        <v>118</v>
      </c>
      <c r="Q312" s="30">
        <v>550</v>
      </c>
      <c r="R312" s="30">
        <v>366</v>
      </c>
      <c r="S312" s="30">
        <v>0</v>
      </c>
      <c r="T312" s="30">
        <v>155</v>
      </c>
      <c r="U312" s="30">
        <v>0</v>
      </c>
      <c r="V312" s="30">
        <v>0</v>
      </c>
      <c r="W312" s="30">
        <v>6</v>
      </c>
      <c r="X312" s="30">
        <v>1278</v>
      </c>
      <c r="Y312" s="30">
        <v>0</v>
      </c>
      <c r="Z312" s="30">
        <v>0</v>
      </c>
      <c r="AA312" s="30">
        <v>0</v>
      </c>
      <c r="AB312" s="30">
        <v>0</v>
      </c>
      <c r="AC312" s="30">
        <v>10000</v>
      </c>
      <c r="AD312" t="s">
        <v>412</v>
      </c>
    </row>
    <row r="313" spans="1:30" x14ac:dyDescent="0.35">
      <c r="A313" s="61">
        <f t="shared" si="4"/>
        <v>0</v>
      </c>
      <c r="B313" s="30" t="s">
        <v>423</v>
      </c>
      <c r="C313" s="30">
        <v>0</v>
      </c>
      <c r="D313" s="30"/>
      <c r="E313" s="30">
        <v>1609</v>
      </c>
      <c r="F313" s="30">
        <v>0</v>
      </c>
      <c r="G313" s="30">
        <v>328</v>
      </c>
      <c r="H313" s="30">
        <v>0</v>
      </c>
      <c r="I313" s="30">
        <v>0</v>
      </c>
      <c r="J313" s="30">
        <v>0</v>
      </c>
      <c r="K313" s="30">
        <v>0</v>
      </c>
      <c r="L313" s="30">
        <v>99</v>
      </c>
      <c r="M313" s="30">
        <v>2036</v>
      </c>
      <c r="N313" s="30">
        <v>67</v>
      </c>
      <c r="O313" s="30">
        <v>206</v>
      </c>
      <c r="P313" s="30">
        <v>0</v>
      </c>
      <c r="Q313" s="30">
        <v>1011</v>
      </c>
      <c r="R313" s="30">
        <v>0</v>
      </c>
      <c r="S313" s="30">
        <v>0</v>
      </c>
      <c r="T313" s="30">
        <v>232</v>
      </c>
      <c r="U313" s="30">
        <v>687</v>
      </c>
      <c r="V313" s="30">
        <v>0</v>
      </c>
      <c r="W313" s="30">
        <v>53</v>
      </c>
      <c r="X313" s="30">
        <v>2256</v>
      </c>
      <c r="Y313" s="30">
        <v>15433</v>
      </c>
      <c r="Z313" s="30">
        <v>359</v>
      </c>
      <c r="AA313" s="30">
        <v>326</v>
      </c>
      <c r="AB313" s="30">
        <v>12759</v>
      </c>
      <c r="AC313" s="30">
        <v>19543</v>
      </c>
      <c r="AD313" t="s">
        <v>412</v>
      </c>
    </row>
    <row r="314" spans="1:30" x14ac:dyDescent="0.35">
      <c r="A314" s="61">
        <f t="shared" si="4"/>
        <v>0</v>
      </c>
      <c r="B314" s="30" t="s">
        <v>425</v>
      </c>
      <c r="C314" s="30">
        <v>0</v>
      </c>
      <c r="D314" s="30"/>
      <c r="E314" s="30">
        <v>1945</v>
      </c>
      <c r="F314" s="30">
        <v>0</v>
      </c>
      <c r="G314" s="30">
        <v>0</v>
      </c>
      <c r="H314" s="30">
        <v>0</v>
      </c>
      <c r="I314" s="30">
        <v>60</v>
      </c>
      <c r="J314" s="30">
        <v>339</v>
      </c>
      <c r="K314" s="30">
        <v>0</v>
      </c>
      <c r="L314" s="30">
        <v>3614</v>
      </c>
      <c r="M314" s="30">
        <v>5958</v>
      </c>
      <c r="N314" s="30">
        <v>362</v>
      </c>
      <c r="O314" s="30">
        <v>0</v>
      </c>
      <c r="P314" s="30">
        <v>110</v>
      </c>
      <c r="Q314" s="30">
        <v>482</v>
      </c>
      <c r="R314" s="30">
        <v>33</v>
      </c>
      <c r="S314" s="30">
        <v>4</v>
      </c>
      <c r="T314" s="30">
        <v>207</v>
      </c>
      <c r="U314" s="30">
        <v>348</v>
      </c>
      <c r="V314" s="30">
        <v>0</v>
      </c>
      <c r="W314" s="30">
        <v>752</v>
      </c>
      <c r="X314" s="30">
        <v>2298</v>
      </c>
      <c r="Y314" s="30">
        <v>8600</v>
      </c>
      <c r="Z314" s="30">
        <v>146</v>
      </c>
      <c r="AA314" s="30">
        <v>202</v>
      </c>
      <c r="AB314" s="30">
        <v>7967</v>
      </c>
      <c r="AC314" s="30">
        <v>24536</v>
      </c>
      <c r="AD314" t="s">
        <v>412</v>
      </c>
    </row>
    <row r="315" spans="1:30" x14ac:dyDescent="0.35">
      <c r="A315" s="61">
        <f t="shared" si="4"/>
        <v>0</v>
      </c>
      <c r="B315" s="30" t="s">
        <v>426</v>
      </c>
      <c r="C315" s="30">
        <v>0</v>
      </c>
      <c r="D315" s="30"/>
      <c r="E315" s="30">
        <v>2669</v>
      </c>
      <c r="F315" s="30">
        <v>0</v>
      </c>
      <c r="G315" s="30">
        <v>0</v>
      </c>
      <c r="H315" s="30">
        <v>30</v>
      </c>
      <c r="I315" s="30">
        <v>0</v>
      </c>
      <c r="J315" s="30">
        <v>809</v>
      </c>
      <c r="K315" s="30">
        <v>85</v>
      </c>
      <c r="L315" s="30">
        <v>16347</v>
      </c>
      <c r="M315" s="30">
        <v>19940</v>
      </c>
      <c r="N315" s="30">
        <v>6</v>
      </c>
      <c r="O315" s="30">
        <v>283</v>
      </c>
      <c r="P315" s="30">
        <v>338</v>
      </c>
      <c r="Q315" s="30">
        <v>356</v>
      </c>
      <c r="R315" s="30">
        <v>142</v>
      </c>
      <c r="S315" s="30">
        <v>364</v>
      </c>
      <c r="T315" s="30">
        <v>292</v>
      </c>
      <c r="U315" s="30">
        <v>1056</v>
      </c>
      <c r="V315" s="30">
        <v>57</v>
      </c>
      <c r="W315" s="30">
        <v>925</v>
      </c>
      <c r="X315" s="30">
        <v>3819</v>
      </c>
      <c r="Y315" s="30">
        <v>23410</v>
      </c>
      <c r="Z315" s="30">
        <v>639</v>
      </c>
      <c r="AA315" s="30">
        <v>418</v>
      </c>
      <c r="AB315" s="30">
        <v>20168</v>
      </c>
      <c r="AC315" s="30">
        <v>31008</v>
      </c>
      <c r="AD315" t="s">
        <v>412</v>
      </c>
    </row>
    <row r="316" spans="1:30" x14ac:dyDescent="0.35">
      <c r="A316" s="61">
        <f t="shared" si="4"/>
        <v>0</v>
      </c>
      <c r="B316" s="30" t="s">
        <v>430</v>
      </c>
      <c r="C316" s="30">
        <v>0</v>
      </c>
      <c r="D316" s="30"/>
      <c r="E316" s="30">
        <v>150</v>
      </c>
      <c r="F316" s="30">
        <v>0</v>
      </c>
      <c r="G316" s="30">
        <v>0</v>
      </c>
      <c r="H316" s="30">
        <v>0</v>
      </c>
      <c r="I316" s="30">
        <v>0</v>
      </c>
      <c r="J316" s="30">
        <v>0</v>
      </c>
      <c r="K316" s="30">
        <v>5</v>
      </c>
      <c r="L316" s="30">
        <v>18</v>
      </c>
      <c r="M316" s="30">
        <v>173</v>
      </c>
      <c r="N316" s="30">
        <v>0</v>
      </c>
      <c r="O316" s="30">
        <v>0</v>
      </c>
      <c r="P316" s="30">
        <v>0</v>
      </c>
      <c r="Q316" s="30">
        <v>97</v>
      </c>
      <c r="R316" s="30">
        <v>0</v>
      </c>
      <c r="S316" s="30">
        <v>0</v>
      </c>
      <c r="T316" s="30">
        <v>67</v>
      </c>
      <c r="U316" s="30">
        <v>0</v>
      </c>
      <c r="V316" s="30">
        <v>0</v>
      </c>
      <c r="W316" s="30">
        <v>7</v>
      </c>
      <c r="X316" s="30">
        <v>171</v>
      </c>
      <c r="Y316" s="30">
        <v>0</v>
      </c>
      <c r="Z316" s="30">
        <v>0</v>
      </c>
      <c r="AA316" s="30">
        <v>0</v>
      </c>
      <c r="AB316" s="30">
        <v>0</v>
      </c>
      <c r="AC316" s="30">
        <v>7139</v>
      </c>
      <c r="AD316" t="s">
        <v>431</v>
      </c>
    </row>
    <row r="317" spans="1:30" x14ac:dyDescent="0.35">
      <c r="A317" s="61">
        <f t="shared" si="4"/>
        <v>0</v>
      </c>
      <c r="B317" s="30" t="s">
        <v>943</v>
      </c>
      <c r="C317" s="30">
        <v>0</v>
      </c>
      <c r="D317" s="30"/>
      <c r="E317" s="30">
        <v>1327</v>
      </c>
      <c r="F317" s="30">
        <v>0</v>
      </c>
      <c r="G317" s="30">
        <v>0</v>
      </c>
      <c r="H317" s="30">
        <v>0</v>
      </c>
      <c r="I317" s="30">
        <v>0</v>
      </c>
      <c r="J317" s="30">
        <v>0</v>
      </c>
      <c r="K317" s="30">
        <v>20</v>
      </c>
      <c r="L317" s="30">
        <v>322</v>
      </c>
      <c r="M317" s="30">
        <v>1669</v>
      </c>
      <c r="N317" s="30">
        <v>159</v>
      </c>
      <c r="O317" s="30">
        <v>0</v>
      </c>
      <c r="P317" s="30">
        <v>94</v>
      </c>
      <c r="Q317" s="30">
        <v>391</v>
      </c>
      <c r="R317" s="30">
        <v>205</v>
      </c>
      <c r="S317" s="30">
        <v>43</v>
      </c>
      <c r="T317" s="30">
        <v>279</v>
      </c>
      <c r="U317" s="30">
        <v>86</v>
      </c>
      <c r="V317" s="30">
        <v>0</v>
      </c>
      <c r="W317" s="30">
        <v>173</v>
      </c>
      <c r="X317" s="30">
        <v>1430</v>
      </c>
      <c r="Y317" s="30">
        <v>880</v>
      </c>
      <c r="Z317" s="30">
        <v>50</v>
      </c>
      <c r="AA317" s="30">
        <v>37</v>
      </c>
      <c r="AB317" s="30">
        <v>830</v>
      </c>
      <c r="AC317" s="30">
        <v>21487</v>
      </c>
      <c r="AD317" t="s">
        <v>431</v>
      </c>
    </row>
    <row r="318" spans="1:30" x14ac:dyDescent="0.35">
      <c r="A318" s="61">
        <f t="shared" si="4"/>
        <v>0</v>
      </c>
      <c r="B318" s="30" t="s">
        <v>433</v>
      </c>
      <c r="C318" s="30">
        <v>0</v>
      </c>
      <c r="D318" s="30"/>
      <c r="E318" s="30">
        <v>713</v>
      </c>
      <c r="F318" s="30">
        <v>0</v>
      </c>
      <c r="G318" s="30">
        <v>0</v>
      </c>
      <c r="H318" s="30">
        <v>0</v>
      </c>
      <c r="I318" s="30">
        <v>0</v>
      </c>
      <c r="J318" s="30">
        <v>0</v>
      </c>
      <c r="K318" s="30">
        <v>0</v>
      </c>
      <c r="L318" s="30">
        <v>4559</v>
      </c>
      <c r="M318" s="30">
        <v>5272</v>
      </c>
      <c r="N318" s="30">
        <v>74</v>
      </c>
      <c r="O318" s="30">
        <v>2</v>
      </c>
      <c r="P318" s="30">
        <v>178</v>
      </c>
      <c r="Q318" s="30">
        <v>180</v>
      </c>
      <c r="R318" s="30">
        <v>0</v>
      </c>
      <c r="S318" s="30">
        <v>0</v>
      </c>
      <c r="T318" s="30">
        <v>110</v>
      </c>
      <c r="U318" s="30">
        <v>274</v>
      </c>
      <c r="V318" s="30">
        <v>0</v>
      </c>
      <c r="W318" s="30">
        <v>6</v>
      </c>
      <c r="X318" s="30">
        <v>824</v>
      </c>
      <c r="Y318" s="30">
        <v>7400</v>
      </c>
      <c r="Z318" s="30">
        <v>97</v>
      </c>
      <c r="AA318" s="30">
        <v>176</v>
      </c>
      <c r="AB318" s="30">
        <v>7087</v>
      </c>
      <c r="AC318" s="30">
        <v>12677</v>
      </c>
      <c r="AD318" t="s">
        <v>431</v>
      </c>
    </row>
    <row r="319" spans="1:30" x14ac:dyDescent="0.35">
      <c r="A319" s="61">
        <f t="shared" si="4"/>
        <v>0</v>
      </c>
      <c r="B319" s="30" t="s">
        <v>1057</v>
      </c>
      <c r="C319" s="30">
        <v>0</v>
      </c>
      <c r="D319" s="30"/>
      <c r="E319" s="30">
        <v>1796</v>
      </c>
      <c r="F319" s="30">
        <v>0</v>
      </c>
      <c r="G319" s="30">
        <v>0</v>
      </c>
      <c r="H319" s="30">
        <v>0</v>
      </c>
      <c r="I319" s="30">
        <v>0</v>
      </c>
      <c r="J319" s="30">
        <v>221</v>
      </c>
      <c r="K319" s="30">
        <v>28</v>
      </c>
      <c r="L319" s="30">
        <v>32</v>
      </c>
      <c r="M319" s="30">
        <v>2077</v>
      </c>
      <c r="N319" s="30">
        <v>29</v>
      </c>
      <c r="O319" s="30">
        <v>5</v>
      </c>
      <c r="P319" s="30">
        <v>530</v>
      </c>
      <c r="Q319" s="30">
        <v>982</v>
      </c>
      <c r="R319" s="30">
        <v>0</v>
      </c>
      <c r="S319" s="30">
        <v>221</v>
      </c>
      <c r="T319" s="30">
        <v>160</v>
      </c>
      <c r="U319" s="30">
        <v>0</v>
      </c>
      <c r="V319" s="30">
        <v>0</v>
      </c>
      <c r="W319" s="30">
        <v>0</v>
      </c>
      <c r="X319" s="30">
        <v>1927</v>
      </c>
      <c r="Y319" s="30">
        <v>0</v>
      </c>
      <c r="Z319" s="30">
        <v>0</v>
      </c>
      <c r="AA319" s="30">
        <v>0</v>
      </c>
      <c r="AB319" s="30">
        <v>0</v>
      </c>
      <c r="AC319" s="30">
        <v>26642</v>
      </c>
      <c r="AD319" t="s">
        <v>431</v>
      </c>
    </row>
    <row r="320" spans="1:30" x14ac:dyDescent="0.35">
      <c r="A320" s="61">
        <f t="shared" si="4"/>
        <v>0</v>
      </c>
      <c r="B320" s="30" t="s">
        <v>434</v>
      </c>
      <c r="C320" s="30">
        <v>0</v>
      </c>
      <c r="D320" s="30"/>
      <c r="E320" s="30">
        <v>0</v>
      </c>
      <c r="F320" s="30">
        <v>116</v>
      </c>
      <c r="G320" s="30">
        <v>0</v>
      </c>
      <c r="H320" s="30">
        <v>0</v>
      </c>
      <c r="I320" s="30">
        <v>0</v>
      </c>
      <c r="J320" s="30">
        <v>0</v>
      </c>
      <c r="K320" s="30">
        <v>0</v>
      </c>
      <c r="L320" s="30">
        <v>0</v>
      </c>
      <c r="M320" s="30">
        <v>116</v>
      </c>
      <c r="N320" s="30">
        <v>17</v>
      </c>
      <c r="O320" s="30">
        <v>0</v>
      </c>
      <c r="P320" s="30">
        <v>0</v>
      </c>
      <c r="Q320" s="30">
        <v>123</v>
      </c>
      <c r="R320" s="30">
        <v>0</v>
      </c>
      <c r="S320" s="30">
        <v>0</v>
      </c>
      <c r="T320" s="30">
        <v>58</v>
      </c>
      <c r="U320" s="30">
        <v>0</v>
      </c>
      <c r="V320" s="30">
        <v>0</v>
      </c>
      <c r="W320" s="30">
        <v>0</v>
      </c>
      <c r="X320" s="30">
        <v>198</v>
      </c>
      <c r="Y320" s="30">
        <v>0</v>
      </c>
      <c r="Z320" s="30">
        <v>0</v>
      </c>
      <c r="AA320" s="30">
        <v>0</v>
      </c>
      <c r="AB320" s="30">
        <v>0</v>
      </c>
      <c r="AC320" s="30">
        <v>7487</v>
      </c>
      <c r="AD320" t="s">
        <v>431</v>
      </c>
    </row>
    <row r="321" spans="1:30" x14ac:dyDescent="0.35">
      <c r="A321" s="61">
        <f t="shared" si="4"/>
        <v>0</v>
      </c>
      <c r="B321" s="30" t="s">
        <v>435</v>
      </c>
      <c r="C321" s="30">
        <v>0</v>
      </c>
      <c r="D321" s="30"/>
      <c r="E321" s="30">
        <v>1520</v>
      </c>
      <c r="F321" s="30">
        <v>88</v>
      </c>
      <c r="G321" s="30">
        <v>140</v>
      </c>
      <c r="H321" s="30">
        <v>0</v>
      </c>
      <c r="I321" s="30">
        <v>180</v>
      </c>
      <c r="J321" s="30">
        <v>0</v>
      </c>
      <c r="K321" s="30">
        <v>10</v>
      </c>
      <c r="L321" s="30">
        <v>15</v>
      </c>
      <c r="M321" s="30">
        <v>1953</v>
      </c>
      <c r="N321" s="30">
        <v>0</v>
      </c>
      <c r="O321" s="30">
        <v>356</v>
      </c>
      <c r="P321" s="30">
        <v>126</v>
      </c>
      <c r="Q321" s="30">
        <v>346</v>
      </c>
      <c r="R321" s="30">
        <v>52</v>
      </c>
      <c r="S321" s="30">
        <v>0</v>
      </c>
      <c r="T321" s="30">
        <v>357</v>
      </c>
      <c r="U321" s="30">
        <v>929</v>
      </c>
      <c r="V321" s="30">
        <v>0</v>
      </c>
      <c r="W321" s="30">
        <v>21</v>
      </c>
      <c r="X321" s="30">
        <v>2187</v>
      </c>
      <c r="Y321" s="30">
        <v>19015</v>
      </c>
      <c r="Z321" s="30">
        <v>194</v>
      </c>
      <c r="AA321" s="30">
        <v>734</v>
      </c>
      <c r="AB321" s="30">
        <v>18585</v>
      </c>
      <c r="AC321" s="30">
        <v>16946</v>
      </c>
      <c r="AD321" t="s">
        <v>431</v>
      </c>
    </row>
    <row r="322" spans="1:30" x14ac:dyDescent="0.35">
      <c r="A322" s="61">
        <f t="shared" si="4"/>
        <v>0</v>
      </c>
      <c r="B322" s="30" t="s">
        <v>1058</v>
      </c>
      <c r="C322" s="30">
        <v>0</v>
      </c>
      <c r="D322" s="30"/>
      <c r="E322" s="30">
        <v>0</v>
      </c>
      <c r="F322" s="30">
        <v>376</v>
      </c>
      <c r="G322" s="30">
        <v>294</v>
      </c>
      <c r="H322" s="30">
        <v>0</v>
      </c>
      <c r="I322" s="30">
        <v>0</v>
      </c>
      <c r="J322" s="30">
        <v>0</v>
      </c>
      <c r="K322" s="30">
        <v>0</v>
      </c>
      <c r="L322" s="30">
        <v>53</v>
      </c>
      <c r="M322" s="30">
        <v>723</v>
      </c>
      <c r="N322" s="30">
        <v>0</v>
      </c>
      <c r="O322" s="30">
        <v>42</v>
      </c>
      <c r="P322" s="30">
        <v>121</v>
      </c>
      <c r="Q322" s="30">
        <v>488</v>
      </c>
      <c r="R322" s="30">
        <v>11</v>
      </c>
      <c r="S322" s="30">
        <v>0</v>
      </c>
      <c r="T322" s="30">
        <v>158</v>
      </c>
      <c r="U322" s="30">
        <v>0</v>
      </c>
      <c r="V322" s="30">
        <v>0</v>
      </c>
      <c r="W322" s="30">
        <v>62</v>
      </c>
      <c r="X322" s="30">
        <v>882</v>
      </c>
      <c r="Y322" s="30">
        <v>0</v>
      </c>
      <c r="Z322" s="30">
        <v>0</v>
      </c>
      <c r="AA322" s="30">
        <v>0</v>
      </c>
      <c r="AB322" s="30">
        <v>0</v>
      </c>
      <c r="AC322" s="30">
        <v>11807</v>
      </c>
      <c r="AD322" t="s">
        <v>431</v>
      </c>
    </row>
    <row r="323" spans="1:30" x14ac:dyDescent="0.35">
      <c r="A323" s="61">
        <f t="shared" ref="A323:A386" si="5">+M323-SUM(E323:L323)</f>
        <v>0</v>
      </c>
      <c r="B323" s="30" t="s">
        <v>436</v>
      </c>
      <c r="C323" s="30">
        <v>0</v>
      </c>
      <c r="D323" s="30"/>
      <c r="E323" s="30">
        <v>739</v>
      </c>
      <c r="F323" s="30">
        <v>0</v>
      </c>
      <c r="G323" s="30">
        <v>0</v>
      </c>
      <c r="H323" s="30">
        <v>0</v>
      </c>
      <c r="I323" s="30">
        <v>0</v>
      </c>
      <c r="J323" s="30">
        <v>0</v>
      </c>
      <c r="K323" s="30">
        <v>25</v>
      </c>
      <c r="L323" s="30">
        <v>41</v>
      </c>
      <c r="M323" s="30">
        <v>805</v>
      </c>
      <c r="N323" s="30">
        <v>14</v>
      </c>
      <c r="O323" s="30">
        <v>0</v>
      </c>
      <c r="P323" s="30">
        <v>175</v>
      </c>
      <c r="Q323" s="30">
        <v>389</v>
      </c>
      <c r="R323" s="30">
        <v>0</v>
      </c>
      <c r="S323" s="30">
        <v>0</v>
      </c>
      <c r="T323" s="30">
        <v>134</v>
      </c>
      <c r="U323" s="30">
        <v>92</v>
      </c>
      <c r="V323" s="30">
        <v>0</v>
      </c>
      <c r="W323" s="30">
        <v>42</v>
      </c>
      <c r="X323" s="30">
        <v>846</v>
      </c>
      <c r="Y323" s="30">
        <v>1500</v>
      </c>
      <c r="Z323" s="30">
        <v>33</v>
      </c>
      <c r="AA323" s="30">
        <v>58</v>
      </c>
      <c r="AB323" s="30">
        <v>1280</v>
      </c>
      <c r="AC323" s="30">
        <v>10532</v>
      </c>
      <c r="AD323" t="s">
        <v>431</v>
      </c>
    </row>
    <row r="324" spans="1:30" x14ac:dyDescent="0.35">
      <c r="A324" s="61">
        <f t="shared" si="5"/>
        <v>0</v>
      </c>
      <c r="B324" s="30" t="s">
        <v>437</v>
      </c>
      <c r="C324" s="30">
        <v>0</v>
      </c>
      <c r="D324" s="30"/>
      <c r="E324" s="30">
        <v>36</v>
      </c>
      <c r="F324" s="30">
        <v>162</v>
      </c>
      <c r="G324" s="30">
        <v>0</v>
      </c>
      <c r="H324" s="30">
        <v>0</v>
      </c>
      <c r="I324" s="30">
        <v>0</v>
      </c>
      <c r="J324" s="30">
        <v>0</v>
      </c>
      <c r="K324" s="30">
        <v>0</v>
      </c>
      <c r="L324" s="30">
        <v>0</v>
      </c>
      <c r="M324" s="30">
        <v>198</v>
      </c>
      <c r="N324" s="30">
        <v>0</v>
      </c>
      <c r="O324" s="30">
        <v>0</v>
      </c>
      <c r="P324" s="30">
        <v>0</v>
      </c>
      <c r="Q324" s="30">
        <v>135</v>
      </c>
      <c r="R324" s="30">
        <v>0</v>
      </c>
      <c r="S324" s="30">
        <v>0</v>
      </c>
      <c r="T324" s="30">
        <v>39</v>
      </c>
      <c r="U324" s="30">
        <v>0</v>
      </c>
      <c r="V324" s="30">
        <v>0</v>
      </c>
      <c r="W324" s="30">
        <v>0</v>
      </c>
      <c r="X324" s="30">
        <v>174</v>
      </c>
      <c r="Y324" s="30">
        <v>0</v>
      </c>
      <c r="Z324" s="30">
        <v>0</v>
      </c>
      <c r="AA324" s="30">
        <v>0</v>
      </c>
      <c r="AB324" s="30">
        <v>0</v>
      </c>
      <c r="AC324" s="30">
        <v>3367</v>
      </c>
      <c r="AD324" t="s">
        <v>431</v>
      </c>
    </row>
    <row r="325" spans="1:30" x14ac:dyDescent="0.35">
      <c r="A325" s="61">
        <f t="shared" si="5"/>
        <v>0</v>
      </c>
      <c r="B325" s="30" t="s">
        <v>944</v>
      </c>
      <c r="C325" s="30">
        <v>0</v>
      </c>
      <c r="D325" s="30"/>
      <c r="E325" s="30">
        <v>782</v>
      </c>
      <c r="F325" s="30">
        <v>0</v>
      </c>
      <c r="G325" s="30">
        <v>0</v>
      </c>
      <c r="H325" s="30">
        <v>0</v>
      </c>
      <c r="I325" s="30">
        <v>0</v>
      </c>
      <c r="J325" s="30">
        <v>0</v>
      </c>
      <c r="K325" s="30">
        <v>84</v>
      </c>
      <c r="L325" s="30">
        <v>3070</v>
      </c>
      <c r="M325" s="30">
        <v>3936</v>
      </c>
      <c r="N325" s="30">
        <v>0</v>
      </c>
      <c r="O325" s="30">
        <v>0</v>
      </c>
      <c r="P325" s="30">
        <v>81</v>
      </c>
      <c r="Q325" s="30">
        <v>649</v>
      </c>
      <c r="R325" s="30">
        <v>133</v>
      </c>
      <c r="S325" s="30">
        <v>0</v>
      </c>
      <c r="T325" s="30">
        <v>79</v>
      </c>
      <c r="U325" s="30">
        <v>0</v>
      </c>
      <c r="V325" s="30">
        <v>0</v>
      </c>
      <c r="W325" s="30">
        <v>0</v>
      </c>
      <c r="X325" s="30">
        <v>942</v>
      </c>
      <c r="Y325" s="30">
        <v>3000</v>
      </c>
      <c r="Z325" s="30">
        <v>0</v>
      </c>
      <c r="AA325" s="30">
        <v>0</v>
      </c>
      <c r="AB325" s="30">
        <v>3000</v>
      </c>
      <c r="AC325" s="30">
        <v>26332</v>
      </c>
      <c r="AD325" t="s">
        <v>431</v>
      </c>
    </row>
    <row r="326" spans="1:30" x14ac:dyDescent="0.35">
      <c r="A326" s="61">
        <f t="shared" si="5"/>
        <v>0</v>
      </c>
      <c r="B326" s="30" t="s">
        <v>945</v>
      </c>
      <c r="C326" s="30">
        <v>0</v>
      </c>
      <c r="D326" s="30"/>
      <c r="E326" s="30">
        <v>1014</v>
      </c>
      <c r="F326" s="30">
        <v>0</v>
      </c>
      <c r="G326" s="30">
        <v>0</v>
      </c>
      <c r="H326" s="30">
        <v>0</v>
      </c>
      <c r="I326" s="30">
        <v>0</v>
      </c>
      <c r="J326" s="30">
        <v>0</v>
      </c>
      <c r="K326" s="30">
        <v>28</v>
      </c>
      <c r="L326" s="30">
        <v>670</v>
      </c>
      <c r="M326" s="30">
        <v>1712</v>
      </c>
      <c r="N326" s="30">
        <v>80</v>
      </c>
      <c r="O326" s="30">
        <v>0</v>
      </c>
      <c r="P326" s="30">
        <v>57</v>
      </c>
      <c r="Q326" s="30">
        <v>465</v>
      </c>
      <c r="R326" s="30">
        <v>0</v>
      </c>
      <c r="S326" s="30">
        <v>55</v>
      </c>
      <c r="T326" s="30">
        <v>168</v>
      </c>
      <c r="U326" s="30">
        <v>109</v>
      </c>
      <c r="V326" s="30">
        <v>0</v>
      </c>
      <c r="W326" s="30">
        <v>68</v>
      </c>
      <c r="X326" s="30">
        <v>1002</v>
      </c>
      <c r="Y326" s="30">
        <v>2600</v>
      </c>
      <c r="Z326" s="30">
        <v>44</v>
      </c>
      <c r="AA326" s="30">
        <v>65</v>
      </c>
      <c r="AB326" s="30">
        <v>2556</v>
      </c>
      <c r="AC326" s="30">
        <v>14993</v>
      </c>
      <c r="AD326" t="s">
        <v>431</v>
      </c>
    </row>
    <row r="327" spans="1:30" x14ac:dyDescent="0.35">
      <c r="A327" s="61">
        <f t="shared" si="5"/>
        <v>0</v>
      </c>
      <c r="B327" s="30" t="s">
        <v>438</v>
      </c>
      <c r="C327" s="30">
        <v>0</v>
      </c>
      <c r="D327" s="30"/>
      <c r="E327" s="30">
        <v>978</v>
      </c>
      <c r="F327" s="30">
        <v>0</v>
      </c>
      <c r="G327" s="30">
        <v>0</v>
      </c>
      <c r="H327" s="30">
        <v>0</v>
      </c>
      <c r="I327" s="30">
        <v>0</v>
      </c>
      <c r="J327" s="30">
        <v>87</v>
      </c>
      <c r="K327" s="30">
        <v>20</v>
      </c>
      <c r="L327" s="30">
        <v>0</v>
      </c>
      <c r="M327" s="30">
        <v>1085</v>
      </c>
      <c r="N327" s="30">
        <v>9</v>
      </c>
      <c r="O327" s="30">
        <v>159</v>
      </c>
      <c r="P327" s="30">
        <v>83</v>
      </c>
      <c r="Q327" s="30">
        <v>402</v>
      </c>
      <c r="R327" s="30">
        <v>9</v>
      </c>
      <c r="S327" s="30">
        <v>83</v>
      </c>
      <c r="T327" s="30">
        <v>110</v>
      </c>
      <c r="U327" s="30">
        <v>92</v>
      </c>
      <c r="V327" s="30">
        <v>0</v>
      </c>
      <c r="W327" s="30">
        <v>16</v>
      </c>
      <c r="X327" s="30">
        <v>963</v>
      </c>
      <c r="Y327" s="30">
        <v>1688</v>
      </c>
      <c r="Z327" s="30">
        <v>34</v>
      </c>
      <c r="AA327" s="30">
        <v>58</v>
      </c>
      <c r="AB327" s="30">
        <v>1614</v>
      </c>
      <c r="AC327" s="30">
        <v>14254</v>
      </c>
      <c r="AD327" t="s">
        <v>431</v>
      </c>
    </row>
    <row r="328" spans="1:30" x14ac:dyDescent="0.35">
      <c r="A328" s="61">
        <f t="shared" si="5"/>
        <v>0</v>
      </c>
      <c r="B328" s="30" t="s">
        <v>1134</v>
      </c>
      <c r="C328" s="30">
        <v>0</v>
      </c>
      <c r="D328" s="30"/>
      <c r="E328" s="30">
        <v>700</v>
      </c>
      <c r="F328" s="30">
        <v>0</v>
      </c>
      <c r="G328" s="30">
        <v>0</v>
      </c>
      <c r="H328" s="30">
        <v>0</v>
      </c>
      <c r="I328" s="30">
        <v>0</v>
      </c>
      <c r="J328" s="30">
        <v>55</v>
      </c>
      <c r="K328" s="30">
        <v>69</v>
      </c>
      <c r="L328" s="30">
        <v>6811</v>
      </c>
      <c r="M328" s="30">
        <v>7635</v>
      </c>
      <c r="N328" s="30">
        <v>6</v>
      </c>
      <c r="O328" s="30">
        <v>0</v>
      </c>
      <c r="P328" s="30">
        <v>0</v>
      </c>
      <c r="Q328" s="30">
        <v>423</v>
      </c>
      <c r="R328" s="30">
        <v>0</v>
      </c>
      <c r="S328" s="30">
        <v>0</v>
      </c>
      <c r="T328" s="30">
        <v>110</v>
      </c>
      <c r="U328" s="30">
        <v>272</v>
      </c>
      <c r="V328" s="30">
        <v>0</v>
      </c>
      <c r="W328" s="30">
        <v>18</v>
      </c>
      <c r="X328" s="30">
        <v>829</v>
      </c>
      <c r="Y328" s="30">
        <v>11804</v>
      </c>
      <c r="Z328" s="30">
        <v>101</v>
      </c>
      <c r="AA328" s="30">
        <v>171</v>
      </c>
      <c r="AB328" s="30">
        <v>11598</v>
      </c>
      <c r="AC328" s="30">
        <v>26645</v>
      </c>
      <c r="AD328" t="s">
        <v>431</v>
      </c>
    </row>
    <row r="329" spans="1:30" x14ac:dyDescent="0.35">
      <c r="A329" s="61">
        <f t="shared" si="5"/>
        <v>0</v>
      </c>
      <c r="B329" s="30" t="s">
        <v>946</v>
      </c>
      <c r="C329" s="30">
        <v>0</v>
      </c>
      <c r="D329" s="30"/>
      <c r="E329" s="30">
        <v>946</v>
      </c>
      <c r="F329" s="30">
        <v>0</v>
      </c>
      <c r="G329" s="30">
        <v>0</v>
      </c>
      <c r="H329" s="30">
        <v>0</v>
      </c>
      <c r="I329" s="30">
        <v>0</v>
      </c>
      <c r="J329" s="30">
        <v>0</v>
      </c>
      <c r="K329" s="30">
        <v>48</v>
      </c>
      <c r="L329" s="30">
        <v>5003</v>
      </c>
      <c r="M329" s="30">
        <v>5997</v>
      </c>
      <c r="N329" s="30">
        <v>0</v>
      </c>
      <c r="O329" s="30">
        <v>0</v>
      </c>
      <c r="P329" s="30">
        <v>0</v>
      </c>
      <c r="Q329" s="30">
        <v>364</v>
      </c>
      <c r="R329" s="30">
        <v>45</v>
      </c>
      <c r="S329" s="30">
        <v>0</v>
      </c>
      <c r="T329" s="30">
        <v>107</v>
      </c>
      <c r="U329" s="30">
        <v>272</v>
      </c>
      <c r="V329" s="30">
        <v>0</v>
      </c>
      <c r="W329" s="30">
        <v>0</v>
      </c>
      <c r="X329" s="30">
        <v>788</v>
      </c>
      <c r="Y329" s="30">
        <v>10000</v>
      </c>
      <c r="Z329" s="30">
        <v>106</v>
      </c>
      <c r="AA329" s="30">
        <v>166</v>
      </c>
      <c r="AB329" s="30">
        <v>9894</v>
      </c>
      <c r="AC329" s="30">
        <v>22082</v>
      </c>
      <c r="AD329" t="s">
        <v>431</v>
      </c>
    </row>
    <row r="330" spans="1:30" x14ac:dyDescent="0.35">
      <c r="A330" s="61">
        <f t="shared" si="5"/>
        <v>0</v>
      </c>
      <c r="B330" s="30" t="s">
        <v>440</v>
      </c>
      <c r="C330" s="30">
        <v>0</v>
      </c>
      <c r="D330" s="30"/>
      <c r="E330" s="30">
        <v>780</v>
      </c>
      <c r="F330" s="30">
        <v>0</v>
      </c>
      <c r="G330" s="30">
        <v>707</v>
      </c>
      <c r="H330" s="30">
        <v>0</v>
      </c>
      <c r="I330" s="30">
        <v>0</v>
      </c>
      <c r="J330" s="30">
        <v>0</v>
      </c>
      <c r="K330" s="30">
        <v>26</v>
      </c>
      <c r="L330" s="30">
        <v>10</v>
      </c>
      <c r="M330" s="30">
        <v>1523</v>
      </c>
      <c r="N330" s="30">
        <v>43</v>
      </c>
      <c r="O330" s="30">
        <v>65</v>
      </c>
      <c r="P330" s="30">
        <v>99</v>
      </c>
      <c r="Q330" s="30">
        <v>289</v>
      </c>
      <c r="R330" s="30">
        <v>0</v>
      </c>
      <c r="S330" s="30">
        <v>0</v>
      </c>
      <c r="T330" s="30">
        <v>90</v>
      </c>
      <c r="U330" s="30">
        <v>450</v>
      </c>
      <c r="V330" s="30">
        <v>0</v>
      </c>
      <c r="W330" s="30">
        <v>0</v>
      </c>
      <c r="X330" s="30">
        <v>1036</v>
      </c>
      <c r="Y330" s="30">
        <v>7050</v>
      </c>
      <c r="Z330" s="30">
        <v>235</v>
      </c>
      <c r="AA330" s="30">
        <v>215</v>
      </c>
      <c r="AB330" s="30">
        <v>6448</v>
      </c>
      <c r="AC330" s="30">
        <v>11259</v>
      </c>
      <c r="AD330" t="s">
        <v>431</v>
      </c>
    </row>
    <row r="331" spans="1:30" x14ac:dyDescent="0.35">
      <c r="A331" s="61">
        <f t="shared" si="5"/>
        <v>0</v>
      </c>
      <c r="B331" s="30" t="s">
        <v>1024</v>
      </c>
      <c r="C331" s="30">
        <v>0</v>
      </c>
      <c r="D331" s="30"/>
      <c r="E331" s="30">
        <v>81</v>
      </c>
      <c r="F331" s="30">
        <v>0</v>
      </c>
      <c r="G331" s="30">
        <v>0</v>
      </c>
      <c r="H331" s="30">
        <v>0</v>
      </c>
      <c r="I331" s="30">
        <v>0</v>
      </c>
      <c r="J331" s="30">
        <v>0</v>
      </c>
      <c r="K331" s="30">
        <v>0</v>
      </c>
      <c r="L331" s="30">
        <v>0</v>
      </c>
      <c r="M331" s="30">
        <v>81</v>
      </c>
      <c r="N331" s="30">
        <v>0</v>
      </c>
      <c r="O331" s="30">
        <v>0</v>
      </c>
      <c r="P331" s="30">
        <v>0</v>
      </c>
      <c r="Q331" s="30">
        <v>49</v>
      </c>
      <c r="R331" s="30">
        <v>0</v>
      </c>
      <c r="S331" s="30">
        <v>0</v>
      </c>
      <c r="T331" s="30">
        <v>29</v>
      </c>
      <c r="U331" s="30">
        <v>0</v>
      </c>
      <c r="V331" s="30">
        <v>0</v>
      </c>
      <c r="W331" s="30">
        <v>0</v>
      </c>
      <c r="X331" s="30">
        <v>78</v>
      </c>
      <c r="Y331" s="30">
        <v>0</v>
      </c>
      <c r="Z331" s="30">
        <v>0</v>
      </c>
      <c r="AA331" s="30">
        <v>0</v>
      </c>
      <c r="AB331" s="30">
        <v>0</v>
      </c>
      <c r="AC331" s="30">
        <v>3888</v>
      </c>
      <c r="AD331" t="s">
        <v>431</v>
      </c>
    </row>
    <row r="332" spans="1:30" x14ac:dyDescent="0.35">
      <c r="A332" s="61">
        <f t="shared" si="5"/>
        <v>0</v>
      </c>
      <c r="B332" s="30" t="s">
        <v>442</v>
      </c>
      <c r="C332" s="30">
        <v>0</v>
      </c>
      <c r="D332" s="30"/>
      <c r="E332" s="30">
        <v>1177</v>
      </c>
      <c r="F332" s="30">
        <v>0</v>
      </c>
      <c r="G332" s="30">
        <v>0</v>
      </c>
      <c r="H332" s="30">
        <v>0</v>
      </c>
      <c r="I332" s="30">
        <v>2</v>
      </c>
      <c r="J332" s="30">
        <v>0</v>
      </c>
      <c r="K332" s="30">
        <v>4</v>
      </c>
      <c r="L332" s="30">
        <v>148</v>
      </c>
      <c r="M332" s="30">
        <v>1331</v>
      </c>
      <c r="N332" s="30">
        <v>0</v>
      </c>
      <c r="O332" s="30">
        <v>0</v>
      </c>
      <c r="P332" s="30">
        <v>73</v>
      </c>
      <c r="Q332" s="30">
        <v>692</v>
      </c>
      <c r="R332" s="30">
        <v>80</v>
      </c>
      <c r="S332" s="30">
        <v>0</v>
      </c>
      <c r="T332" s="30">
        <v>154</v>
      </c>
      <c r="U332" s="30">
        <v>240</v>
      </c>
      <c r="V332" s="30">
        <v>0</v>
      </c>
      <c r="W332" s="30">
        <v>12</v>
      </c>
      <c r="X332" s="30">
        <v>1251</v>
      </c>
      <c r="Y332" s="30">
        <v>3000</v>
      </c>
      <c r="Z332" s="30">
        <v>127</v>
      </c>
      <c r="AA332" s="30">
        <v>114</v>
      </c>
      <c r="AB332" s="30">
        <v>2156</v>
      </c>
      <c r="AC332" s="30">
        <v>16957</v>
      </c>
      <c r="AD332" t="s">
        <v>431</v>
      </c>
    </row>
    <row r="333" spans="1:30" x14ac:dyDescent="0.35">
      <c r="A333" s="61">
        <f t="shared" si="5"/>
        <v>0</v>
      </c>
      <c r="B333" s="30" t="s">
        <v>443</v>
      </c>
      <c r="C333" s="30">
        <v>0</v>
      </c>
      <c r="D333" s="30"/>
      <c r="E333" s="30">
        <v>544</v>
      </c>
      <c r="F333" s="30">
        <v>0</v>
      </c>
      <c r="G333" s="30">
        <v>0</v>
      </c>
      <c r="H333" s="30">
        <v>0</v>
      </c>
      <c r="I333" s="30">
        <v>0</v>
      </c>
      <c r="J333" s="30">
        <v>0</v>
      </c>
      <c r="K333" s="30">
        <v>0</v>
      </c>
      <c r="L333" s="30">
        <v>11</v>
      </c>
      <c r="M333" s="30">
        <v>555</v>
      </c>
      <c r="N333" s="30">
        <v>0</v>
      </c>
      <c r="O333" s="30">
        <v>13</v>
      </c>
      <c r="P333" s="30">
        <v>117</v>
      </c>
      <c r="Q333" s="30">
        <v>183</v>
      </c>
      <c r="R333" s="30">
        <v>0</v>
      </c>
      <c r="S333" s="30">
        <v>0</v>
      </c>
      <c r="T333" s="30">
        <v>97</v>
      </c>
      <c r="U333" s="30">
        <v>90</v>
      </c>
      <c r="V333" s="30">
        <v>0</v>
      </c>
      <c r="W333" s="30">
        <v>7</v>
      </c>
      <c r="X333" s="30">
        <v>507</v>
      </c>
      <c r="Y333" s="30">
        <v>770</v>
      </c>
      <c r="Z333" s="30">
        <v>60</v>
      </c>
      <c r="AA333" s="30">
        <v>30</v>
      </c>
      <c r="AB333" s="30">
        <v>650</v>
      </c>
      <c r="AC333" s="30">
        <v>6006</v>
      </c>
      <c r="AD333" t="s">
        <v>431</v>
      </c>
    </row>
    <row r="334" spans="1:30" x14ac:dyDescent="0.35">
      <c r="A334" s="61">
        <f t="shared" si="5"/>
        <v>0</v>
      </c>
      <c r="B334" s="30" t="s">
        <v>444</v>
      </c>
      <c r="C334" s="30">
        <v>0</v>
      </c>
      <c r="D334" s="30"/>
      <c r="E334" s="30">
        <v>70</v>
      </c>
      <c r="F334" s="30">
        <v>374</v>
      </c>
      <c r="G334" s="30">
        <v>0</v>
      </c>
      <c r="H334" s="30">
        <v>0</v>
      </c>
      <c r="I334" s="30">
        <v>0</v>
      </c>
      <c r="J334" s="30">
        <v>0</v>
      </c>
      <c r="K334" s="30">
        <v>10</v>
      </c>
      <c r="L334" s="30">
        <v>220</v>
      </c>
      <c r="M334" s="30">
        <v>674</v>
      </c>
      <c r="N334" s="30">
        <v>0</v>
      </c>
      <c r="O334" s="30">
        <v>0</v>
      </c>
      <c r="P334" s="30">
        <v>2</v>
      </c>
      <c r="Q334" s="30">
        <v>600</v>
      </c>
      <c r="R334" s="30">
        <v>0</v>
      </c>
      <c r="S334" s="30">
        <v>0</v>
      </c>
      <c r="T334" s="30">
        <v>80</v>
      </c>
      <c r="U334" s="30">
        <v>0</v>
      </c>
      <c r="V334" s="30">
        <v>0</v>
      </c>
      <c r="W334" s="30">
        <v>17</v>
      </c>
      <c r="X334" s="30">
        <v>699</v>
      </c>
      <c r="Y334" s="30">
        <v>0</v>
      </c>
      <c r="Z334" s="30">
        <v>0</v>
      </c>
      <c r="AA334" s="30">
        <v>0</v>
      </c>
      <c r="AB334" s="30">
        <v>0</v>
      </c>
      <c r="AC334" s="30">
        <v>9215</v>
      </c>
      <c r="AD334" t="s">
        <v>431</v>
      </c>
    </row>
    <row r="335" spans="1:30" x14ac:dyDescent="0.35">
      <c r="A335" s="61">
        <f t="shared" si="5"/>
        <v>0</v>
      </c>
      <c r="B335" s="30" t="s">
        <v>445</v>
      </c>
      <c r="C335" s="30">
        <v>0</v>
      </c>
      <c r="D335" s="30"/>
      <c r="E335" s="30">
        <v>34</v>
      </c>
      <c r="F335" s="30">
        <v>69</v>
      </c>
      <c r="G335" s="30">
        <v>0</v>
      </c>
      <c r="H335" s="30">
        <v>0</v>
      </c>
      <c r="I335" s="30">
        <v>0</v>
      </c>
      <c r="J335" s="30">
        <v>0</v>
      </c>
      <c r="K335" s="30">
        <v>7</v>
      </c>
      <c r="L335" s="30">
        <v>0</v>
      </c>
      <c r="M335" s="30">
        <v>110</v>
      </c>
      <c r="N335" s="30">
        <v>0</v>
      </c>
      <c r="O335" s="30">
        <v>0</v>
      </c>
      <c r="P335" s="30">
        <v>0</v>
      </c>
      <c r="Q335" s="30">
        <v>87</v>
      </c>
      <c r="R335" s="30">
        <v>0</v>
      </c>
      <c r="S335" s="30">
        <v>0</v>
      </c>
      <c r="T335" s="30">
        <v>17</v>
      </c>
      <c r="U335" s="30">
        <v>0</v>
      </c>
      <c r="V335" s="30">
        <v>0</v>
      </c>
      <c r="W335" s="30">
        <v>0</v>
      </c>
      <c r="X335" s="30">
        <v>104</v>
      </c>
      <c r="Y335" s="30">
        <v>0</v>
      </c>
      <c r="Z335" s="30">
        <v>0</v>
      </c>
      <c r="AA335" s="30">
        <v>0</v>
      </c>
      <c r="AB335" s="30">
        <v>0</v>
      </c>
      <c r="AC335" s="30">
        <v>3430</v>
      </c>
      <c r="AD335" t="s">
        <v>431</v>
      </c>
    </row>
    <row r="336" spans="1:30" x14ac:dyDescent="0.35">
      <c r="A336" s="61">
        <f t="shared" si="5"/>
        <v>0</v>
      </c>
      <c r="B336" s="30" t="s">
        <v>446</v>
      </c>
      <c r="C336" s="30">
        <v>0</v>
      </c>
      <c r="D336" s="30"/>
      <c r="E336" s="30">
        <v>3881</v>
      </c>
      <c r="F336" s="30">
        <v>0</v>
      </c>
      <c r="G336" s="30">
        <v>7862</v>
      </c>
      <c r="H336" s="30">
        <v>0</v>
      </c>
      <c r="I336" s="30">
        <v>394</v>
      </c>
      <c r="J336" s="30">
        <v>0</v>
      </c>
      <c r="K336" s="30">
        <v>48</v>
      </c>
      <c r="L336" s="30">
        <v>1135</v>
      </c>
      <c r="M336" s="30">
        <v>13320</v>
      </c>
      <c r="N336" s="30">
        <v>43</v>
      </c>
      <c r="O336" s="30">
        <v>220</v>
      </c>
      <c r="P336" s="30">
        <v>3361</v>
      </c>
      <c r="Q336" s="30">
        <v>1839</v>
      </c>
      <c r="R336" s="30">
        <v>984</v>
      </c>
      <c r="S336" s="30">
        <v>396</v>
      </c>
      <c r="T336" s="30">
        <v>982</v>
      </c>
      <c r="U336" s="30">
        <v>4933</v>
      </c>
      <c r="V336" s="30">
        <v>0</v>
      </c>
      <c r="W336" s="30">
        <v>289</v>
      </c>
      <c r="X336" s="30">
        <v>13047</v>
      </c>
      <c r="Y336" s="30">
        <v>168159</v>
      </c>
      <c r="Z336" s="30">
        <v>1237</v>
      </c>
      <c r="AA336" s="30">
        <v>3697</v>
      </c>
      <c r="AB336" s="30">
        <v>95363</v>
      </c>
      <c r="AC336" s="30">
        <v>27765</v>
      </c>
      <c r="AD336" t="s">
        <v>431</v>
      </c>
    </row>
    <row r="337" spans="1:30" x14ac:dyDescent="0.35">
      <c r="A337" s="61">
        <f t="shared" si="5"/>
        <v>0</v>
      </c>
      <c r="B337" s="30" t="s">
        <v>447</v>
      </c>
      <c r="C337" s="30">
        <v>0</v>
      </c>
      <c r="D337" s="30"/>
      <c r="E337" s="30">
        <v>575</v>
      </c>
      <c r="F337" s="30">
        <v>0</v>
      </c>
      <c r="G337" s="30">
        <v>171</v>
      </c>
      <c r="H337" s="30">
        <v>0</v>
      </c>
      <c r="I337" s="30">
        <v>0</v>
      </c>
      <c r="J337" s="30">
        <v>0</v>
      </c>
      <c r="K337" s="30">
        <v>0</v>
      </c>
      <c r="L337" s="30">
        <v>8</v>
      </c>
      <c r="M337" s="30">
        <v>754</v>
      </c>
      <c r="N337" s="30">
        <v>0</v>
      </c>
      <c r="O337" s="30">
        <v>51</v>
      </c>
      <c r="P337" s="30">
        <v>19</v>
      </c>
      <c r="Q337" s="30">
        <v>259</v>
      </c>
      <c r="R337" s="30">
        <v>0</v>
      </c>
      <c r="S337" s="30">
        <v>0</v>
      </c>
      <c r="T337" s="30">
        <v>107</v>
      </c>
      <c r="U337" s="30">
        <v>393</v>
      </c>
      <c r="V337" s="30">
        <v>0</v>
      </c>
      <c r="W337" s="30">
        <v>1</v>
      </c>
      <c r="X337" s="30">
        <v>830</v>
      </c>
      <c r="Y337" s="30">
        <v>5648</v>
      </c>
      <c r="Z337" s="30">
        <v>158</v>
      </c>
      <c r="AA337" s="30">
        <v>235</v>
      </c>
      <c r="AB337" s="30">
        <v>5093</v>
      </c>
      <c r="AC337" s="30">
        <v>4500</v>
      </c>
      <c r="AD337" t="s">
        <v>431</v>
      </c>
    </row>
    <row r="338" spans="1:30" x14ac:dyDescent="0.35">
      <c r="A338" s="61">
        <f t="shared" si="5"/>
        <v>0</v>
      </c>
      <c r="B338" s="30" t="s">
        <v>948</v>
      </c>
      <c r="C338" s="30">
        <v>0</v>
      </c>
      <c r="D338" s="30"/>
      <c r="E338" s="30">
        <v>1275</v>
      </c>
      <c r="F338" s="30">
        <v>0</v>
      </c>
      <c r="G338" s="30">
        <v>0</v>
      </c>
      <c r="H338" s="30">
        <v>0</v>
      </c>
      <c r="I338" s="30">
        <v>1</v>
      </c>
      <c r="J338" s="30">
        <v>0</v>
      </c>
      <c r="K338" s="30">
        <v>13</v>
      </c>
      <c r="L338" s="30">
        <v>143</v>
      </c>
      <c r="M338" s="30">
        <v>1432</v>
      </c>
      <c r="N338" s="30">
        <v>0</v>
      </c>
      <c r="O338" s="30">
        <v>0</v>
      </c>
      <c r="P338" s="30">
        <v>130</v>
      </c>
      <c r="Q338" s="30">
        <v>942</v>
      </c>
      <c r="R338" s="30">
        <v>0</v>
      </c>
      <c r="S338" s="30">
        <v>0</v>
      </c>
      <c r="T338" s="30">
        <v>124</v>
      </c>
      <c r="U338" s="30">
        <v>249</v>
      </c>
      <c r="V338" s="30">
        <v>0</v>
      </c>
      <c r="W338" s="30">
        <v>39</v>
      </c>
      <c r="X338" s="30">
        <v>1484</v>
      </c>
      <c r="Y338" s="30">
        <v>2618</v>
      </c>
      <c r="Z338" s="30">
        <v>131</v>
      </c>
      <c r="AA338" s="30">
        <v>118</v>
      </c>
      <c r="AB338" s="30">
        <v>2618</v>
      </c>
      <c r="AC338" s="30">
        <v>20952</v>
      </c>
      <c r="AD338" t="s">
        <v>431</v>
      </c>
    </row>
    <row r="339" spans="1:30" x14ac:dyDescent="0.35">
      <c r="A339" s="61">
        <f t="shared" si="5"/>
        <v>0</v>
      </c>
      <c r="B339" s="30" t="s">
        <v>449</v>
      </c>
      <c r="C339" s="30">
        <v>0</v>
      </c>
      <c r="D339" s="30"/>
      <c r="E339" s="30">
        <v>725</v>
      </c>
      <c r="F339" s="30">
        <v>0</v>
      </c>
      <c r="G339" s="30">
        <v>302</v>
      </c>
      <c r="H339" s="30">
        <v>0</v>
      </c>
      <c r="I339" s="30">
        <v>0</v>
      </c>
      <c r="J339" s="30">
        <v>0</v>
      </c>
      <c r="K339" s="30">
        <v>0</v>
      </c>
      <c r="L339" s="30">
        <v>5</v>
      </c>
      <c r="M339" s="30">
        <v>1032</v>
      </c>
      <c r="N339" s="30">
        <v>0</v>
      </c>
      <c r="O339" s="30">
        <v>293</v>
      </c>
      <c r="P339" s="30">
        <v>26</v>
      </c>
      <c r="Q339" s="30">
        <v>308</v>
      </c>
      <c r="R339" s="30">
        <v>0</v>
      </c>
      <c r="S339" s="30">
        <v>0</v>
      </c>
      <c r="T339" s="30">
        <v>168</v>
      </c>
      <c r="U339" s="30">
        <v>218</v>
      </c>
      <c r="V339" s="30">
        <v>0</v>
      </c>
      <c r="W339" s="30">
        <v>5</v>
      </c>
      <c r="X339" s="30">
        <v>1018</v>
      </c>
      <c r="Y339" s="30">
        <v>4000</v>
      </c>
      <c r="Z339" s="30">
        <v>85</v>
      </c>
      <c r="AA339" s="30">
        <v>133</v>
      </c>
      <c r="AB339" s="30">
        <v>3915</v>
      </c>
      <c r="AC339" s="30">
        <v>20751</v>
      </c>
      <c r="AD339" t="s">
        <v>450</v>
      </c>
    </row>
    <row r="340" spans="1:30" x14ac:dyDescent="0.35">
      <c r="A340" s="61">
        <f t="shared" si="5"/>
        <v>0</v>
      </c>
      <c r="B340" s="30" t="s">
        <v>451</v>
      </c>
      <c r="C340" s="30">
        <v>0</v>
      </c>
      <c r="D340" s="30"/>
      <c r="E340" s="30">
        <v>2324</v>
      </c>
      <c r="F340" s="30">
        <v>0</v>
      </c>
      <c r="G340" s="30">
        <v>0</v>
      </c>
      <c r="H340" s="30">
        <v>0</v>
      </c>
      <c r="I340" s="30">
        <v>0</v>
      </c>
      <c r="J340" s="30">
        <v>0</v>
      </c>
      <c r="K340" s="30">
        <v>0</v>
      </c>
      <c r="L340" s="30">
        <v>172</v>
      </c>
      <c r="M340" s="30">
        <v>2496</v>
      </c>
      <c r="N340" s="30">
        <v>12</v>
      </c>
      <c r="O340" s="30">
        <v>0</v>
      </c>
      <c r="P340" s="30">
        <v>223</v>
      </c>
      <c r="Q340" s="30">
        <v>1351</v>
      </c>
      <c r="R340" s="30">
        <v>50</v>
      </c>
      <c r="S340" s="30">
        <v>78</v>
      </c>
      <c r="T340" s="30">
        <v>191</v>
      </c>
      <c r="U340" s="30">
        <v>530</v>
      </c>
      <c r="V340" s="30">
        <v>0</v>
      </c>
      <c r="W340" s="30">
        <v>30</v>
      </c>
      <c r="X340" s="30">
        <v>2465</v>
      </c>
      <c r="Y340" s="30">
        <v>15134</v>
      </c>
      <c r="Z340" s="30">
        <v>266</v>
      </c>
      <c r="AA340" s="30">
        <v>265</v>
      </c>
      <c r="AB340" s="30">
        <v>14533</v>
      </c>
      <c r="AC340" s="30">
        <v>28910</v>
      </c>
      <c r="AD340" t="s">
        <v>450</v>
      </c>
    </row>
    <row r="341" spans="1:30" x14ac:dyDescent="0.35">
      <c r="A341" s="61">
        <f t="shared" si="5"/>
        <v>0</v>
      </c>
      <c r="B341" s="30" t="s">
        <v>452</v>
      </c>
      <c r="C341" s="30">
        <v>0</v>
      </c>
      <c r="D341" s="30"/>
      <c r="E341" s="30">
        <v>6305</v>
      </c>
      <c r="F341" s="30">
        <v>0</v>
      </c>
      <c r="G341" s="30">
        <v>0</v>
      </c>
      <c r="H341" s="30">
        <v>0</v>
      </c>
      <c r="I341" s="30">
        <v>0</v>
      </c>
      <c r="J341" s="30">
        <v>4983</v>
      </c>
      <c r="K341" s="30">
        <v>0</v>
      </c>
      <c r="L341" s="30">
        <v>361</v>
      </c>
      <c r="M341" s="30">
        <v>11649</v>
      </c>
      <c r="N341" s="30">
        <v>0</v>
      </c>
      <c r="O341" s="30">
        <v>1401</v>
      </c>
      <c r="P341" s="30">
        <v>770</v>
      </c>
      <c r="Q341" s="30">
        <v>3028</v>
      </c>
      <c r="R341" s="30">
        <v>101</v>
      </c>
      <c r="S341" s="30">
        <v>1046</v>
      </c>
      <c r="T341" s="30">
        <v>833</v>
      </c>
      <c r="U341" s="30">
        <v>4002</v>
      </c>
      <c r="V341" s="30">
        <v>0</v>
      </c>
      <c r="W341" s="30">
        <v>83</v>
      </c>
      <c r="X341" s="30">
        <v>11264</v>
      </c>
      <c r="Y341" s="30">
        <v>69660</v>
      </c>
      <c r="Z341" s="30">
        <v>2226</v>
      </c>
      <c r="AA341" s="30">
        <v>1775</v>
      </c>
      <c r="AB341" s="30">
        <v>48436</v>
      </c>
      <c r="AC341" s="30">
        <v>99242</v>
      </c>
      <c r="AD341" t="s">
        <v>450</v>
      </c>
    </row>
    <row r="342" spans="1:30" x14ac:dyDescent="0.35">
      <c r="A342" s="61">
        <f t="shared" si="5"/>
        <v>0</v>
      </c>
      <c r="B342" s="30" t="s">
        <v>950</v>
      </c>
      <c r="C342" s="30">
        <v>0</v>
      </c>
      <c r="D342" s="30"/>
      <c r="E342" s="30">
        <v>663</v>
      </c>
      <c r="F342" s="30">
        <v>978</v>
      </c>
      <c r="G342" s="30">
        <v>0</v>
      </c>
      <c r="H342" s="30">
        <v>0</v>
      </c>
      <c r="I342" s="30">
        <v>0</v>
      </c>
      <c r="J342" s="30">
        <v>0</v>
      </c>
      <c r="K342" s="30">
        <v>0</v>
      </c>
      <c r="L342" s="30">
        <v>81</v>
      </c>
      <c r="M342" s="30">
        <v>1722</v>
      </c>
      <c r="N342" s="30">
        <v>605</v>
      </c>
      <c r="O342" s="30">
        <v>0</v>
      </c>
      <c r="P342" s="30">
        <v>0</v>
      </c>
      <c r="Q342" s="30">
        <v>770</v>
      </c>
      <c r="R342" s="30">
        <v>0</v>
      </c>
      <c r="S342" s="30">
        <v>84</v>
      </c>
      <c r="T342" s="30">
        <v>143</v>
      </c>
      <c r="U342" s="30">
        <v>0</v>
      </c>
      <c r="V342" s="30">
        <v>0</v>
      </c>
      <c r="W342" s="30">
        <v>17</v>
      </c>
      <c r="X342" s="30">
        <v>1619</v>
      </c>
      <c r="Y342" s="30">
        <v>0</v>
      </c>
      <c r="Z342" s="30">
        <v>0</v>
      </c>
      <c r="AA342" s="30">
        <v>0</v>
      </c>
      <c r="AB342" s="30">
        <v>0</v>
      </c>
      <c r="AC342" s="30">
        <v>20466</v>
      </c>
      <c r="AD342" t="s">
        <v>450</v>
      </c>
    </row>
    <row r="343" spans="1:30" x14ac:dyDescent="0.35">
      <c r="A343" s="61">
        <f t="shared" si="5"/>
        <v>0</v>
      </c>
      <c r="B343" s="30" t="s">
        <v>454</v>
      </c>
      <c r="C343" s="30">
        <v>0</v>
      </c>
      <c r="D343" s="30"/>
      <c r="E343" s="30">
        <v>424</v>
      </c>
      <c r="F343" s="30">
        <v>0</v>
      </c>
      <c r="G343" s="30">
        <v>2241</v>
      </c>
      <c r="H343" s="30">
        <v>0</v>
      </c>
      <c r="I343" s="30">
        <v>0</v>
      </c>
      <c r="J343" s="30">
        <v>0</v>
      </c>
      <c r="K343" s="30">
        <v>0</v>
      </c>
      <c r="L343" s="30">
        <v>6</v>
      </c>
      <c r="M343" s="30">
        <v>2671</v>
      </c>
      <c r="N343" s="30">
        <v>0</v>
      </c>
      <c r="O343" s="30">
        <v>0</v>
      </c>
      <c r="P343" s="30">
        <v>1350</v>
      </c>
      <c r="Q343" s="30">
        <v>229</v>
      </c>
      <c r="R343" s="30">
        <v>225</v>
      </c>
      <c r="S343" s="30">
        <v>0</v>
      </c>
      <c r="T343" s="30">
        <v>96</v>
      </c>
      <c r="U343" s="30">
        <v>868</v>
      </c>
      <c r="V343" s="30">
        <v>0</v>
      </c>
      <c r="W343" s="30">
        <v>15</v>
      </c>
      <c r="X343" s="30">
        <v>2783</v>
      </c>
      <c r="Y343" s="30">
        <v>11800</v>
      </c>
      <c r="Z343" s="30">
        <v>550</v>
      </c>
      <c r="AA343" s="30">
        <v>316</v>
      </c>
      <c r="AB343" s="30">
        <v>8000</v>
      </c>
      <c r="AC343" s="30">
        <v>9168</v>
      </c>
      <c r="AD343" t="s">
        <v>450</v>
      </c>
    </row>
    <row r="344" spans="1:30" x14ac:dyDescent="0.35">
      <c r="A344" s="61">
        <f t="shared" si="5"/>
        <v>0</v>
      </c>
      <c r="B344" s="30" t="s">
        <v>1135</v>
      </c>
      <c r="C344" s="30">
        <v>0</v>
      </c>
      <c r="D344" s="30"/>
      <c r="E344" s="30">
        <v>1824</v>
      </c>
      <c r="F344" s="30">
        <v>0</v>
      </c>
      <c r="G344" s="30">
        <v>0</v>
      </c>
      <c r="H344" s="30">
        <v>0</v>
      </c>
      <c r="I344" s="30">
        <v>0</v>
      </c>
      <c r="J344" s="30">
        <v>0</v>
      </c>
      <c r="K344" s="30">
        <v>0</v>
      </c>
      <c r="L344" s="30">
        <v>0</v>
      </c>
      <c r="M344" s="30">
        <v>1824</v>
      </c>
      <c r="N344" s="30">
        <v>0</v>
      </c>
      <c r="O344" s="30">
        <v>0</v>
      </c>
      <c r="P344" s="30">
        <v>240</v>
      </c>
      <c r="Q344" s="30">
        <v>603</v>
      </c>
      <c r="R344" s="30">
        <v>0</v>
      </c>
      <c r="S344" s="30">
        <v>0</v>
      </c>
      <c r="T344" s="30">
        <v>192</v>
      </c>
      <c r="U344" s="30">
        <v>533</v>
      </c>
      <c r="V344" s="30">
        <v>51</v>
      </c>
      <c r="W344" s="30">
        <v>0</v>
      </c>
      <c r="X344" s="30">
        <v>1619</v>
      </c>
      <c r="Y344" s="30">
        <v>10180</v>
      </c>
      <c r="Z344" s="30">
        <v>349</v>
      </c>
      <c r="AA344" s="30">
        <v>235</v>
      </c>
      <c r="AB344" s="30">
        <v>6278</v>
      </c>
      <c r="AC344" s="30">
        <v>17496</v>
      </c>
      <c r="AD344" t="s">
        <v>450</v>
      </c>
    </row>
    <row r="345" spans="1:30" x14ac:dyDescent="0.35">
      <c r="A345" s="61">
        <f t="shared" si="5"/>
        <v>0</v>
      </c>
      <c r="B345" s="30" t="s">
        <v>457</v>
      </c>
      <c r="C345" s="30">
        <v>0</v>
      </c>
      <c r="D345" s="30"/>
      <c r="E345" s="30">
        <v>71</v>
      </c>
      <c r="F345" s="30">
        <v>203</v>
      </c>
      <c r="G345" s="30">
        <v>0</v>
      </c>
      <c r="H345" s="30">
        <v>0</v>
      </c>
      <c r="I345" s="30">
        <v>0</v>
      </c>
      <c r="J345" s="30">
        <v>0</v>
      </c>
      <c r="K345" s="30">
        <v>0</v>
      </c>
      <c r="L345" s="30">
        <v>11</v>
      </c>
      <c r="M345" s="30">
        <v>285</v>
      </c>
      <c r="N345" s="30">
        <v>0</v>
      </c>
      <c r="O345" s="30">
        <v>0</v>
      </c>
      <c r="P345" s="30">
        <v>13</v>
      </c>
      <c r="Q345" s="30">
        <v>160</v>
      </c>
      <c r="R345" s="30">
        <v>0</v>
      </c>
      <c r="S345" s="30">
        <v>0</v>
      </c>
      <c r="T345" s="30">
        <v>52</v>
      </c>
      <c r="U345" s="30">
        <v>0</v>
      </c>
      <c r="V345" s="30">
        <v>0</v>
      </c>
      <c r="W345" s="30">
        <v>0</v>
      </c>
      <c r="X345" s="30">
        <v>225</v>
      </c>
      <c r="Y345" s="30">
        <v>0</v>
      </c>
      <c r="Z345" s="30">
        <v>0</v>
      </c>
      <c r="AA345" s="30">
        <v>0</v>
      </c>
      <c r="AB345" s="30">
        <v>0</v>
      </c>
      <c r="AC345" s="30">
        <v>5151</v>
      </c>
      <c r="AD345" t="s">
        <v>450</v>
      </c>
    </row>
    <row r="346" spans="1:30" x14ac:dyDescent="0.35">
      <c r="A346" s="61">
        <f t="shared" si="5"/>
        <v>0</v>
      </c>
      <c r="B346" s="30" t="s">
        <v>458</v>
      </c>
      <c r="C346" s="30">
        <v>0</v>
      </c>
      <c r="D346" s="30"/>
      <c r="E346" s="30">
        <v>4137</v>
      </c>
      <c r="F346" s="30">
        <v>0</v>
      </c>
      <c r="G346" s="30">
        <v>0</v>
      </c>
      <c r="H346" s="30">
        <v>30</v>
      </c>
      <c r="I346" s="30">
        <v>20</v>
      </c>
      <c r="J346" s="30">
        <v>0</v>
      </c>
      <c r="K346" s="30">
        <v>0</v>
      </c>
      <c r="L346" s="30">
        <v>6383</v>
      </c>
      <c r="M346" s="30">
        <v>10570</v>
      </c>
      <c r="N346" s="30">
        <v>470</v>
      </c>
      <c r="O346" s="30">
        <v>0</v>
      </c>
      <c r="P346" s="30">
        <v>0</v>
      </c>
      <c r="Q346" s="30">
        <v>1332</v>
      </c>
      <c r="R346" s="30">
        <v>1365</v>
      </c>
      <c r="S346" s="30">
        <v>1023</v>
      </c>
      <c r="T346" s="30">
        <v>449</v>
      </c>
      <c r="U346" s="30">
        <v>792</v>
      </c>
      <c r="V346" s="30">
        <v>52</v>
      </c>
      <c r="W346" s="30">
        <v>147</v>
      </c>
      <c r="X346" s="30">
        <v>5630</v>
      </c>
      <c r="Y346" s="30">
        <v>18200</v>
      </c>
      <c r="Z346" s="30">
        <v>355</v>
      </c>
      <c r="AA346" s="30">
        <v>438</v>
      </c>
      <c r="AB346" s="30">
        <v>14392</v>
      </c>
      <c r="AC346" s="30">
        <v>51469</v>
      </c>
      <c r="AD346" t="s">
        <v>450</v>
      </c>
    </row>
    <row r="347" spans="1:30" x14ac:dyDescent="0.35">
      <c r="A347" s="61">
        <f t="shared" si="5"/>
        <v>0</v>
      </c>
      <c r="B347" s="30" t="s">
        <v>459</v>
      </c>
      <c r="C347" s="30">
        <v>0</v>
      </c>
      <c r="D347" s="30"/>
      <c r="E347" s="30">
        <v>1063</v>
      </c>
      <c r="F347" s="30">
        <v>82</v>
      </c>
      <c r="G347" s="30">
        <v>0</v>
      </c>
      <c r="H347" s="30">
        <v>0</v>
      </c>
      <c r="I347" s="30">
        <v>0</v>
      </c>
      <c r="J347" s="30">
        <v>0</v>
      </c>
      <c r="K347" s="30">
        <v>0</v>
      </c>
      <c r="L347" s="30">
        <v>14</v>
      </c>
      <c r="M347" s="30">
        <v>1159</v>
      </c>
      <c r="N347" s="30">
        <v>18</v>
      </c>
      <c r="O347" s="30">
        <v>0</v>
      </c>
      <c r="P347" s="30">
        <v>242</v>
      </c>
      <c r="Q347" s="30">
        <v>453</v>
      </c>
      <c r="R347" s="30">
        <v>60</v>
      </c>
      <c r="S347" s="30">
        <v>1</v>
      </c>
      <c r="T347" s="30">
        <v>125</v>
      </c>
      <c r="U347" s="30">
        <v>146</v>
      </c>
      <c r="V347" s="30">
        <v>0</v>
      </c>
      <c r="W347" s="30">
        <v>1</v>
      </c>
      <c r="X347" s="30">
        <v>1046</v>
      </c>
      <c r="Y347" s="30">
        <v>2750</v>
      </c>
      <c r="Z347" s="30">
        <v>91</v>
      </c>
      <c r="AA347" s="30">
        <v>55</v>
      </c>
      <c r="AB347" s="30">
        <v>1467</v>
      </c>
      <c r="AC347" s="30">
        <v>25247</v>
      </c>
      <c r="AD347" t="s">
        <v>450</v>
      </c>
    </row>
    <row r="348" spans="1:30" x14ac:dyDescent="0.35">
      <c r="A348" s="61">
        <f t="shared" si="5"/>
        <v>0</v>
      </c>
      <c r="B348" s="30" t="s">
        <v>460</v>
      </c>
      <c r="C348" s="30">
        <v>0</v>
      </c>
      <c r="D348" s="30"/>
      <c r="E348" s="30">
        <v>1537</v>
      </c>
      <c r="F348" s="30">
        <v>0</v>
      </c>
      <c r="G348" s="30">
        <v>1685</v>
      </c>
      <c r="H348" s="30">
        <v>0</v>
      </c>
      <c r="I348" s="30">
        <v>0</v>
      </c>
      <c r="J348" s="30">
        <v>0</v>
      </c>
      <c r="K348" s="30">
        <v>6</v>
      </c>
      <c r="L348" s="30">
        <v>47</v>
      </c>
      <c r="M348" s="30">
        <v>3275</v>
      </c>
      <c r="N348" s="30">
        <v>0</v>
      </c>
      <c r="O348" s="30">
        <v>0</v>
      </c>
      <c r="P348" s="30">
        <v>959</v>
      </c>
      <c r="Q348" s="30">
        <v>736</v>
      </c>
      <c r="R348" s="30">
        <v>50</v>
      </c>
      <c r="S348" s="30">
        <v>0</v>
      </c>
      <c r="T348" s="30">
        <v>273</v>
      </c>
      <c r="U348" s="30">
        <v>598</v>
      </c>
      <c r="V348" s="30">
        <v>0</v>
      </c>
      <c r="W348" s="30">
        <v>23</v>
      </c>
      <c r="X348" s="30">
        <v>2639</v>
      </c>
      <c r="Y348" s="30">
        <v>11700</v>
      </c>
      <c r="Z348" s="30">
        <v>150</v>
      </c>
      <c r="AA348" s="30">
        <v>448</v>
      </c>
      <c r="AB348" s="30">
        <v>9850</v>
      </c>
      <c r="AC348" s="30">
        <v>25000</v>
      </c>
      <c r="AD348" t="s">
        <v>450</v>
      </c>
    </row>
    <row r="349" spans="1:30" x14ac:dyDescent="0.35">
      <c r="A349" s="61">
        <f t="shared" si="5"/>
        <v>0</v>
      </c>
      <c r="B349" s="30" t="s">
        <v>461</v>
      </c>
      <c r="C349" s="30">
        <v>0</v>
      </c>
      <c r="D349" s="30"/>
      <c r="E349" s="30">
        <v>3787</v>
      </c>
      <c r="F349" s="30">
        <v>0</v>
      </c>
      <c r="G349" s="30">
        <v>0</v>
      </c>
      <c r="H349" s="30">
        <v>100</v>
      </c>
      <c r="I349" s="30">
        <v>0</v>
      </c>
      <c r="J349" s="30">
        <v>0</v>
      </c>
      <c r="K349" s="30">
        <v>0</v>
      </c>
      <c r="L349" s="30">
        <v>4753</v>
      </c>
      <c r="M349" s="30">
        <v>8640</v>
      </c>
      <c r="N349" s="30">
        <v>0</v>
      </c>
      <c r="O349" s="30">
        <v>0</v>
      </c>
      <c r="P349" s="30">
        <v>306</v>
      </c>
      <c r="Q349" s="30">
        <v>1562</v>
      </c>
      <c r="R349" s="30">
        <v>309</v>
      </c>
      <c r="S349" s="30">
        <v>180</v>
      </c>
      <c r="T349" s="30">
        <v>649</v>
      </c>
      <c r="U349" s="30">
        <v>1299</v>
      </c>
      <c r="V349" s="30">
        <v>83</v>
      </c>
      <c r="W349" s="30">
        <v>29</v>
      </c>
      <c r="X349" s="30">
        <v>4417</v>
      </c>
      <c r="Y349" s="30">
        <v>23050</v>
      </c>
      <c r="Z349" s="30">
        <v>635</v>
      </c>
      <c r="AA349" s="30">
        <v>664</v>
      </c>
      <c r="AB349" s="30">
        <v>18680</v>
      </c>
      <c r="AC349" s="30">
        <v>47878</v>
      </c>
      <c r="AD349" t="s">
        <v>450</v>
      </c>
    </row>
    <row r="350" spans="1:30" x14ac:dyDescent="0.35">
      <c r="A350" s="61">
        <f t="shared" si="5"/>
        <v>0</v>
      </c>
      <c r="B350" s="30" t="s">
        <v>1136</v>
      </c>
      <c r="C350" s="30">
        <v>0</v>
      </c>
      <c r="D350" s="30"/>
      <c r="E350" s="30">
        <v>0</v>
      </c>
      <c r="F350" s="30">
        <v>0</v>
      </c>
      <c r="G350" s="30">
        <v>0</v>
      </c>
      <c r="H350" s="30">
        <v>0</v>
      </c>
      <c r="I350" s="30">
        <v>0</v>
      </c>
      <c r="J350" s="30">
        <v>0</v>
      </c>
      <c r="K350" s="30">
        <v>0</v>
      </c>
      <c r="L350" s="30">
        <v>0</v>
      </c>
      <c r="M350" s="30">
        <v>0</v>
      </c>
      <c r="N350" s="30">
        <v>0</v>
      </c>
      <c r="O350" s="30">
        <v>0</v>
      </c>
      <c r="P350" s="30">
        <v>0</v>
      </c>
      <c r="Q350" s="30">
        <v>0</v>
      </c>
      <c r="R350" s="30">
        <v>0</v>
      </c>
      <c r="S350" s="30">
        <v>0</v>
      </c>
      <c r="T350" s="30">
        <v>0</v>
      </c>
      <c r="U350" s="30">
        <v>0</v>
      </c>
      <c r="V350" s="30">
        <v>0</v>
      </c>
      <c r="W350" s="30">
        <v>0</v>
      </c>
      <c r="X350" s="30">
        <v>0</v>
      </c>
      <c r="Y350" s="30">
        <v>0</v>
      </c>
      <c r="Z350" s="30">
        <v>0</v>
      </c>
      <c r="AA350" s="30">
        <v>0</v>
      </c>
      <c r="AB350" s="30">
        <v>0</v>
      </c>
      <c r="AC350" s="30">
        <v>0</v>
      </c>
      <c r="AD350" t="s">
        <v>450</v>
      </c>
    </row>
    <row r="351" spans="1:30" x14ac:dyDescent="0.35">
      <c r="A351" s="61">
        <f t="shared" si="5"/>
        <v>0</v>
      </c>
      <c r="B351" s="30" t="s">
        <v>462</v>
      </c>
      <c r="C351" s="30">
        <v>0</v>
      </c>
      <c r="D351" s="30">
        <v>1</v>
      </c>
      <c r="E351" s="30">
        <v>3764</v>
      </c>
      <c r="F351" s="30">
        <v>0</v>
      </c>
      <c r="G351" s="30">
        <v>0</v>
      </c>
      <c r="H351" s="30">
        <v>0</v>
      </c>
      <c r="I351" s="30">
        <v>359</v>
      </c>
      <c r="J351" s="30">
        <v>633</v>
      </c>
      <c r="K351" s="30">
        <v>0</v>
      </c>
      <c r="L351" s="30">
        <v>404</v>
      </c>
      <c r="M351" s="30">
        <v>5160</v>
      </c>
      <c r="N351" s="30">
        <v>500</v>
      </c>
      <c r="O351" s="30">
        <v>0</v>
      </c>
      <c r="P351" s="30">
        <v>671</v>
      </c>
      <c r="Q351" s="30">
        <v>937</v>
      </c>
      <c r="R351" s="30">
        <v>0</v>
      </c>
      <c r="S351" s="30">
        <v>518</v>
      </c>
      <c r="T351" s="30">
        <v>482</v>
      </c>
      <c r="U351" s="30">
        <v>1574</v>
      </c>
      <c r="V351" s="30">
        <v>0</v>
      </c>
      <c r="W351" s="30">
        <v>443</v>
      </c>
      <c r="X351" s="30">
        <v>5125</v>
      </c>
      <c r="Y351" s="30">
        <v>12645</v>
      </c>
      <c r="Z351" s="30">
        <v>1018</v>
      </c>
      <c r="AA351" s="30">
        <v>556</v>
      </c>
      <c r="AB351" s="30">
        <v>11627</v>
      </c>
      <c r="AC351" s="30">
        <v>38152</v>
      </c>
      <c r="AD351" t="s">
        <v>450</v>
      </c>
    </row>
    <row r="352" spans="1:30" x14ac:dyDescent="0.35">
      <c r="A352" s="61">
        <f t="shared" si="5"/>
        <v>0</v>
      </c>
      <c r="B352" s="30" t="s">
        <v>463</v>
      </c>
      <c r="C352" s="30">
        <v>0</v>
      </c>
      <c r="D352" s="30"/>
      <c r="E352" s="30">
        <v>918</v>
      </c>
      <c r="F352" s="30">
        <v>0</v>
      </c>
      <c r="G352" s="30">
        <v>0</v>
      </c>
      <c r="H352" s="30">
        <v>0</v>
      </c>
      <c r="I352" s="30">
        <v>0</v>
      </c>
      <c r="J352" s="30">
        <v>0</v>
      </c>
      <c r="K352" s="30">
        <v>0</v>
      </c>
      <c r="L352" s="30">
        <v>5</v>
      </c>
      <c r="M352" s="30">
        <v>923</v>
      </c>
      <c r="N352" s="30">
        <v>61</v>
      </c>
      <c r="O352" s="30">
        <v>27</v>
      </c>
      <c r="P352" s="30">
        <v>122</v>
      </c>
      <c r="Q352" s="30">
        <v>346</v>
      </c>
      <c r="R352" s="30">
        <v>31</v>
      </c>
      <c r="S352" s="30">
        <v>0</v>
      </c>
      <c r="T352" s="30">
        <v>106</v>
      </c>
      <c r="U352" s="30">
        <v>648</v>
      </c>
      <c r="V352" s="30">
        <v>0</v>
      </c>
      <c r="W352" s="30">
        <v>21</v>
      </c>
      <c r="X352" s="30">
        <v>1362</v>
      </c>
      <c r="Y352" s="30">
        <v>3200</v>
      </c>
      <c r="Z352" s="30">
        <v>500</v>
      </c>
      <c r="AA352" s="30">
        <v>148</v>
      </c>
      <c r="AB352" s="30">
        <v>2700</v>
      </c>
      <c r="AC352" s="30">
        <v>6123</v>
      </c>
      <c r="AD352" t="s">
        <v>450</v>
      </c>
    </row>
    <row r="353" spans="1:30" x14ac:dyDescent="0.35">
      <c r="A353" s="61">
        <f t="shared" si="5"/>
        <v>0</v>
      </c>
      <c r="B353" s="30" t="s">
        <v>464</v>
      </c>
      <c r="C353" s="30">
        <v>0</v>
      </c>
      <c r="D353" s="30"/>
      <c r="E353" s="30">
        <v>2850</v>
      </c>
      <c r="F353" s="30">
        <v>0</v>
      </c>
      <c r="G353" s="30">
        <v>297</v>
      </c>
      <c r="H353" s="30">
        <v>0</v>
      </c>
      <c r="I353" s="30">
        <v>584</v>
      </c>
      <c r="J353" s="30">
        <v>0</v>
      </c>
      <c r="K353" s="30">
        <v>72</v>
      </c>
      <c r="L353" s="30">
        <v>164</v>
      </c>
      <c r="M353" s="30">
        <v>3967</v>
      </c>
      <c r="N353" s="30">
        <v>0</v>
      </c>
      <c r="O353" s="30">
        <v>175</v>
      </c>
      <c r="P353" s="30">
        <v>427</v>
      </c>
      <c r="Q353" s="30">
        <v>738</v>
      </c>
      <c r="R353" s="30">
        <v>1129</v>
      </c>
      <c r="S353" s="30">
        <v>0</v>
      </c>
      <c r="T353" s="30">
        <v>483</v>
      </c>
      <c r="U353" s="30">
        <v>799</v>
      </c>
      <c r="V353" s="30">
        <v>0</v>
      </c>
      <c r="W353" s="30">
        <v>220</v>
      </c>
      <c r="X353" s="30">
        <v>3971</v>
      </c>
      <c r="Y353" s="30">
        <v>12725</v>
      </c>
      <c r="Z353" s="30">
        <v>438</v>
      </c>
      <c r="AA353" s="30">
        <v>362</v>
      </c>
      <c r="AB353" s="30">
        <v>10360</v>
      </c>
      <c r="AC353" s="30">
        <v>35511</v>
      </c>
      <c r="AD353" t="s">
        <v>450</v>
      </c>
    </row>
    <row r="354" spans="1:30" x14ac:dyDescent="0.35">
      <c r="A354" s="61">
        <f t="shared" si="5"/>
        <v>0</v>
      </c>
      <c r="B354" s="30" t="s">
        <v>951</v>
      </c>
      <c r="C354" s="30">
        <v>0</v>
      </c>
      <c r="D354" s="30"/>
      <c r="E354" s="30">
        <v>2591</v>
      </c>
      <c r="F354" s="30">
        <v>0</v>
      </c>
      <c r="G354" s="30">
        <v>727</v>
      </c>
      <c r="H354" s="30">
        <v>0</v>
      </c>
      <c r="I354" s="30">
        <v>0</v>
      </c>
      <c r="J354" s="30">
        <v>0</v>
      </c>
      <c r="K354" s="30">
        <v>8</v>
      </c>
      <c r="L354" s="30">
        <v>66</v>
      </c>
      <c r="M354" s="30">
        <v>3392</v>
      </c>
      <c r="N354" s="30">
        <v>18</v>
      </c>
      <c r="O354" s="30">
        <v>266</v>
      </c>
      <c r="P354" s="30">
        <v>365</v>
      </c>
      <c r="Q354" s="30">
        <v>1024</v>
      </c>
      <c r="R354" s="30">
        <v>0</v>
      </c>
      <c r="S354" s="30">
        <v>0</v>
      </c>
      <c r="T354" s="30">
        <v>563</v>
      </c>
      <c r="U354" s="30">
        <v>1028</v>
      </c>
      <c r="V354" s="30">
        <v>0</v>
      </c>
      <c r="W354" s="30">
        <v>48</v>
      </c>
      <c r="X354" s="30">
        <v>3312</v>
      </c>
      <c r="Y354" s="30">
        <v>21150</v>
      </c>
      <c r="Z354" s="30">
        <v>418</v>
      </c>
      <c r="AA354" s="30">
        <v>611</v>
      </c>
      <c r="AB354" s="30">
        <v>20379</v>
      </c>
      <c r="AC354" s="30">
        <v>50518</v>
      </c>
      <c r="AD354" t="s">
        <v>450</v>
      </c>
    </row>
    <row r="355" spans="1:30" x14ac:dyDescent="0.35">
      <c r="A355" s="61">
        <f t="shared" si="5"/>
        <v>0</v>
      </c>
      <c r="B355" s="30" t="s">
        <v>466</v>
      </c>
      <c r="C355" s="30">
        <v>0</v>
      </c>
      <c r="D355" s="30"/>
      <c r="E355" s="30">
        <v>62</v>
      </c>
      <c r="F355" s="30">
        <v>90</v>
      </c>
      <c r="G355" s="30">
        <v>0</v>
      </c>
      <c r="H355" s="30">
        <v>0</v>
      </c>
      <c r="I355" s="30">
        <v>0</v>
      </c>
      <c r="J355" s="30">
        <v>0</v>
      </c>
      <c r="K355" s="30">
        <v>0</v>
      </c>
      <c r="L355" s="30">
        <v>0</v>
      </c>
      <c r="M355" s="30">
        <v>152</v>
      </c>
      <c r="N355" s="30">
        <v>0</v>
      </c>
      <c r="O355" s="30">
        <v>0</v>
      </c>
      <c r="P355" s="30">
        <v>29</v>
      </c>
      <c r="Q355" s="30">
        <v>99</v>
      </c>
      <c r="R355" s="30">
        <v>0</v>
      </c>
      <c r="S355" s="30">
        <v>0</v>
      </c>
      <c r="T355" s="30">
        <v>61</v>
      </c>
      <c r="U355" s="30">
        <v>0</v>
      </c>
      <c r="V355" s="30">
        <v>0</v>
      </c>
      <c r="W355" s="30">
        <v>2</v>
      </c>
      <c r="X355" s="30">
        <v>191</v>
      </c>
      <c r="Y355" s="30">
        <v>0</v>
      </c>
      <c r="Z355" s="30">
        <v>0</v>
      </c>
      <c r="AA355" s="30">
        <v>0</v>
      </c>
      <c r="AB355" s="30">
        <v>0</v>
      </c>
      <c r="AC355" s="30">
        <v>9256</v>
      </c>
      <c r="AD355" t="s">
        <v>450</v>
      </c>
    </row>
    <row r="356" spans="1:30" x14ac:dyDescent="0.35">
      <c r="A356" s="61">
        <f t="shared" si="5"/>
        <v>0</v>
      </c>
      <c r="B356" s="30" t="s">
        <v>468</v>
      </c>
      <c r="C356" s="30">
        <v>0</v>
      </c>
      <c r="D356" s="30"/>
      <c r="E356" s="30">
        <v>854</v>
      </c>
      <c r="F356" s="30">
        <v>0</v>
      </c>
      <c r="G356" s="30">
        <v>0</v>
      </c>
      <c r="H356" s="30">
        <v>0</v>
      </c>
      <c r="I356" s="30">
        <v>50</v>
      </c>
      <c r="J356" s="30">
        <v>0</v>
      </c>
      <c r="K356" s="30">
        <v>8</v>
      </c>
      <c r="L356" s="30">
        <v>48</v>
      </c>
      <c r="M356" s="30">
        <v>960</v>
      </c>
      <c r="N356" s="30">
        <v>17</v>
      </c>
      <c r="O356" s="30">
        <v>8</v>
      </c>
      <c r="P356" s="30">
        <v>156</v>
      </c>
      <c r="Q356" s="30">
        <v>540</v>
      </c>
      <c r="R356" s="30">
        <v>0</v>
      </c>
      <c r="S356" s="30">
        <v>0</v>
      </c>
      <c r="T356" s="30">
        <v>105</v>
      </c>
      <c r="U356" s="30">
        <v>34</v>
      </c>
      <c r="V356" s="30">
        <v>0</v>
      </c>
      <c r="W356" s="30">
        <v>92</v>
      </c>
      <c r="X356" s="30">
        <v>952</v>
      </c>
      <c r="Y356" s="30">
        <v>500</v>
      </c>
      <c r="Z356" s="30">
        <v>25</v>
      </c>
      <c r="AA356" s="30">
        <v>9</v>
      </c>
      <c r="AB356" s="30">
        <v>150</v>
      </c>
      <c r="AC356" s="30">
        <v>19104</v>
      </c>
      <c r="AD356" t="s">
        <v>450</v>
      </c>
    </row>
    <row r="357" spans="1:30" x14ac:dyDescent="0.35">
      <c r="A357" s="61">
        <f t="shared" si="5"/>
        <v>0</v>
      </c>
      <c r="B357" s="30" t="s">
        <v>470</v>
      </c>
      <c r="C357" s="30">
        <v>0</v>
      </c>
      <c r="D357" s="30"/>
      <c r="E357" s="30">
        <v>2035</v>
      </c>
      <c r="F357" s="30">
        <v>0</v>
      </c>
      <c r="G357" s="30">
        <v>585</v>
      </c>
      <c r="H357" s="30">
        <v>60</v>
      </c>
      <c r="I357" s="30">
        <v>412</v>
      </c>
      <c r="J357" s="30">
        <v>19</v>
      </c>
      <c r="K357" s="30">
        <v>38</v>
      </c>
      <c r="L357" s="30">
        <v>74</v>
      </c>
      <c r="M357" s="30">
        <v>3223</v>
      </c>
      <c r="N357" s="30">
        <v>521</v>
      </c>
      <c r="O357" s="30">
        <v>229</v>
      </c>
      <c r="P357" s="30">
        <v>337</v>
      </c>
      <c r="Q357" s="30">
        <v>468</v>
      </c>
      <c r="R357" s="30">
        <v>107</v>
      </c>
      <c r="S357" s="30">
        <v>15</v>
      </c>
      <c r="T357" s="30">
        <v>349</v>
      </c>
      <c r="U357" s="30">
        <v>909</v>
      </c>
      <c r="V357" s="30">
        <v>43</v>
      </c>
      <c r="W357" s="30">
        <v>73</v>
      </c>
      <c r="X357" s="30">
        <v>3051</v>
      </c>
      <c r="Y357" s="30">
        <v>16553</v>
      </c>
      <c r="Z357" s="30">
        <v>491</v>
      </c>
      <c r="AA357" s="30">
        <v>419</v>
      </c>
      <c r="AB357" s="30">
        <v>7392</v>
      </c>
      <c r="AC357" s="30">
        <v>14046</v>
      </c>
      <c r="AD357" t="s">
        <v>450</v>
      </c>
    </row>
    <row r="358" spans="1:30" x14ac:dyDescent="0.35">
      <c r="A358" s="61">
        <f t="shared" si="5"/>
        <v>0</v>
      </c>
      <c r="B358" s="30" t="s">
        <v>471</v>
      </c>
      <c r="C358" s="30">
        <v>0</v>
      </c>
      <c r="D358" s="30"/>
      <c r="E358" s="30">
        <v>149</v>
      </c>
      <c r="F358" s="30">
        <v>457</v>
      </c>
      <c r="G358" s="30">
        <v>0</v>
      </c>
      <c r="H358" s="30">
        <v>0</v>
      </c>
      <c r="I358" s="30">
        <v>0</v>
      </c>
      <c r="J358" s="30">
        <v>0</v>
      </c>
      <c r="K358" s="30">
        <v>10</v>
      </c>
      <c r="L358" s="30">
        <v>18</v>
      </c>
      <c r="M358" s="30">
        <v>634</v>
      </c>
      <c r="N358" s="30">
        <v>0</v>
      </c>
      <c r="O358" s="30">
        <v>0</v>
      </c>
      <c r="P358" s="30">
        <v>28</v>
      </c>
      <c r="Q358" s="30">
        <v>391</v>
      </c>
      <c r="R358" s="30">
        <v>70</v>
      </c>
      <c r="S358" s="30">
        <v>0</v>
      </c>
      <c r="T358" s="30">
        <v>93</v>
      </c>
      <c r="U358" s="30">
        <v>0</v>
      </c>
      <c r="V358" s="30">
        <v>0</v>
      </c>
      <c r="W358" s="30">
        <v>1</v>
      </c>
      <c r="X358" s="30">
        <v>583</v>
      </c>
      <c r="Y358" s="30">
        <v>0</v>
      </c>
      <c r="Z358" s="30">
        <v>0</v>
      </c>
      <c r="AA358" s="30">
        <v>0</v>
      </c>
      <c r="AB358" s="30">
        <v>0</v>
      </c>
      <c r="AC358" s="30">
        <v>13404</v>
      </c>
      <c r="AD358" t="s">
        <v>450</v>
      </c>
    </row>
    <row r="359" spans="1:30" x14ac:dyDescent="0.35">
      <c r="A359" s="61">
        <f t="shared" si="5"/>
        <v>0</v>
      </c>
      <c r="B359" s="30" t="s">
        <v>473</v>
      </c>
      <c r="C359" s="30">
        <v>0</v>
      </c>
      <c r="D359" s="30"/>
      <c r="E359" s="30">
        <v>843</v>
      </c>
      <c r="F359" s="30">
        <v>0</v>
      </c>
      <c r="G359" s="30">
        <v>0</v>
      </c>
      <c r="H359" s="30">
        <v>0</v>
      </c>
      <c r="I359" s="30">
        <v>0</v>
      </c>
      <c r="J359" s="30">
        <v>56</v>
      </c>
      <c r="K359" s="30">
        <v>26</v>
      </c>
      <c r="L359" s="30">
        <v>245</v>
      </c>
      <c r="M359" s="30">
        <v>1170</v>
      </c>
      <c r="N359" s="30">
        <v>126</v>
      </c>
      <c r="O359" s="30">
        <v>0</v>
      </c>
      <c r="P359" s="30">
        <v>86</v>
      </c>
      <c r="Q359" s="30">
        <v>170</v>
      </c>
      <c r="R359" s="30">
        <v>0</v>
      </c>
      <c r="S359" s="30">
        <v>2</v>
      </c>
      <c r="T359" s="30">
        <v>133</v>
      </c>
      <c r="U359" s="30">
        <v>177</v>
      </c>
      <c r="V359" s="30">
        <v>0</v>
      </c>
      <c r="W359" s="30">
        <v>64</v>
      </c>
      <c r="X359" s="30">
        <v>758</v>
      </c>
      <c r="Y359" s="30">
        <v>5000</v>
      </c>
      <c r="Z359" s="30">
        <v>0</v>
      </c>
      <c r="AA359" s="30">
        <v>177</v>
      </c>
      <c r="AB359" s="30">
        <v>3600</v>
      </c>
      <c r="AC359" s="30">
        <v>7303</v>
      </c>
      <c r="AD359" t="s">
        <v>450</v>
      </c>
    </row>
    <row r="360" spans="1:30" x14ac:dyDescent="0.35">
      <c r="A360" s="61">
        <f t="shared" si="5"/>
        <v>0</v>
      </c>
      <c r="B360" s="43" t="s">
        <v>890</v>
      </c>
      <c r="C360" s="30">
        <v>0</v>
      </c>
      <c r="D360" s="43"/>
      <c r="E360" s="43">
        <v>197</v>
      </c>
      <c r="F360" s="43">
        <v>0</v>
      </c>
      <c r="G360" s="43">
        <v>181</v>
      </c>
      <c r="H360" s="43">
        <v>0</v>
      </c>
      <c r="I360" s="43">
        <v>0</v>
      </c>
      <c r="J360" s="43">
        <v>0</v>
      </c>
      <c r="K360" s="43">
        <v>0</v>
      </c>
      <c r="L360" s="43">
        <v>0</v>
      </c>
      <c r="M360" s="43">
        <v>378</v>
      </c>
      <c r="N360" s="43">
        <v>58</v>
      </c>
      <c r="O360" s="43">
        <v>158</v>
      </c>
      <c r="P360" s="43">
        <v>0</v>
      </c>
      <c r="Q360" s="43">
        <v>153</v>
      </c>
      <c r="R360" s="43">
        <v>0</v>
      </c>
      <c r="S360" s="43">
        <v>0</v>
      </c>
      <c r="T360" s="43">
        <v>64</v>
      </c>
      <c r="U360" s="43">
        <v>22</v>
      </c>
      <c r="V360" s="43">
        <v>0</v>
      </c>
      <c r="W360" s="43">
        <v>0</v>
      </c>
      <c r="X360" s="43">
        <v>455</v>
      </c>
      <c r="Y360" s="43">
        <v>400</v>
      </c>
      <c r="Z360" s="43">
        <v>8</v>
      </c>
      <c r="AA360" s="43">
        <v>13</v>
      </c>
      <c r="AB360" s="43">
        <v>375</v>
      </c>
      <c r="AC360" s="43">
        <v>11139</v>
      </c>
      <c r="AD360" t="s">
        <v>450</v>
      </c>
    </row>
    <row r="361" spans="1:30" x14ac:dyDescent="0.35">
      <c r="A361" s="61">
        <f t="shared" si="5"/>
        <v>0</v>
      </c>
      <c r="B361" s="43" t="s">
        <v>474</v>
      </c>
      <c r="C361" s="30">
        <v>0</v>
      </c>
      <c r="D361" s="43"/>
      <c r="E361" s="43">
        <v>471</v>
      </c>
      <c r="F361" s="43">
        <v>0</v>
      </c>
      <c r="G361" s="43">
        <v>0</v>
      </c>
      <c r="H361" s="43">
        <v>0</v>
      </c>
      <c r="I361" s="43">
        <v>0</v>
      </c>
      <c r="J361" s="43">
        <v>0</v>
      </c>
      <c r="K361" s="43">
        <v>0</v>
      </c>
      <c r="L361" s="43">
        <v>0</v>
      </c>
      <c r="M361" s="43">
        <v>471</v>
      </c>
      <c r="N361" s="43">
        <v>0</v>
      </c>
      <c r="O361" s="43">
        <v>0</v>
      </c>
      <c r="P361" s="43">
        <v>23</v>
      </c>
      <c r="Q361" s="43">
        <v>198</v>
      </c>
      <c r="R361" s="43">
        <v>4</v>
      </c>
      <c r="S361" s="43">
        <v>0</v>
      </c>
      <c r="T361" s="43">
        <v>101</v>
      </c>
      <c r="U361" s="43">
        <v>28</v>
      </c>
      <c r="V361" s="43">
        <v>0</v>
      </c>
      <c r="W361" s="43">
        <v>32</v>
      </c>
      <c r="X361" s="43">
        <v>386</v>
      </c>
      <c r="Y361" s="43">
        <v>700</v>
      </c>
      <c r="Z361" s="43">
        <v>18</v>
      </c>
      <c r="AA361" s="43">
        <v>10</v>
      </c>
      <c r="AB361" s="43">
        <v>193</v>
      </c>
      <c r="AC361" s="43">
        <v>4900</v>
      </c>
      <c r="AD361" t="s">
        <v>450</v>
      </c>
    </row>
    <row r="362" spans="1:30" x14ac:dyDescent="0.35">
      <c r="A362" s="61">
        <f t="shared" si="5"/>
        <v>0</v>
      </c>
      <c r="B362" s="43" t="s">
        <v>475</v>
      </c>
      <c r="C362" s="30">
        <v>0</v>
      </c>
      <c r="D362" s="43"/>
      <c r="E362" s="43">
        <v>921</v>
      </c>
      <c r="F362" s="43">
        <v>0</v>
      </c>
      <c r="G362" s="43">
        <v>0</v>
      </c>
      <c r="H362" s="43">
        <v>0</v>
      </c>
      <c r="I362" s="43">
        <v>0</v>
      </c>
      <c r="J362" s="43">
        <v>0</v>
      </c>
      <c r="K362" s="43">
        <v>0</v>
      </c>
      <c r="L362" s="43">
        <v>17</v>
      </c>
      <c r="M362" s="43">
        <v>938</v>
      </c>
      <c r="N362" s="43">
        <v>0</v>
      </c>
      <c r="O362" s="43">
        <v>2</v>
      </c>
      <c r="P362" s="43">
        <v>211</v>
      </c>
      <c r="Q362" s="43">
        <v>240</v>
      </c>
      <c r="R362" s="43">
        <v>0</v>
      </c>
      <c r="S362" s="43">
        <v>0</v>
      </c>
      <c r="T362" s="43">
        <v>169</v>
      </c>
      <c r="U362" s="43">
        <v>228</v>
      </c>
      <c r="V362" s="43">
        <v>0</v>
      </c>
      <c r="W362" s="43">
        <v>64</v>
      </c>
      <c r="X362" s="43">
        <v>914</v>
      </c>
      <c r="Y362" s="43">
        <v>3700</v>
      </c>
      <c r="Z362" s="43">
        <v>83</v>
      </c>
      <c r="AA362" s="43">
        <v>145</v>
      </c>
      <c r="AB362" s="43">
        <v>3005</v>
      </c>
      <c r="AC362" s="43">
        <v>19097</v>
      </c>
      <c r="AD362" t="s">
        <v>450</v>
      </c>
    </row>
    <row r="363" spans="1:30" x14ac:dyDescent="0.35">
      <c r="A363" s="61">
        <f t="shared" si="5"/>
        <v>0</v>
      </c>
      <c r="B363" s="43" t="s">
        <v>476</v>
      </c>
      <c r="C363" s="30">
        <v>0</v>
      </c>
      <c r="D363" s="43"/>
      <c r="E363" s="43">
        <v>1069</v>
      </c>
      <c r="F363" s="43">
        <v>0</v>
      </c>
      <c r="G363" s="43">
        <v>0</v>
      </c>
      <c r="H363" s="43">
        <v>0</v>
      </c>
      <c r="I363" s="43">
        <v>0</v>
      </c>
      <c r="J363" s="43">
        <v>235</v>
      </c>
      <c r="K363" s="43">
        <v>30</v>
      </c>
      <c r="L363" s="43">
        <v>17</v>
      </c>
      <c r="M363" s="43">
        <v>1351</v>
      </c>
      <c r="N363" s="43">
        <v>0</v>
      </c>
      <c r="O363" s="43">
        <v>218</v>
      </c>
      <c r="P363" s="43">
        <v>29</v>
      </c>
      <c r="Q363" s="43">
        <v>334</v>
      </c>
      <c r="R363" s="43">
        <v>0</v>
      </c>
      <c r="S363" s="43">
        <v>0</v>
      </c>
      <c r="T363" s="43">
        <v>210</v>
      </c>
      <c r="U363" s="43">
        <v>660</v>
      </c>
      <c r="V363" s="43">
        <v>0</v>
      </c>
      <c r="W363" s="43">
        <v>6</v>
      </c>
      <c r="X363" s="43">
        <v>1457</v>
      </c>
      <c r="Y363" s="43">
        <v>10200</v>
      </c>
      <c r="Z363" s="43">
        <v>260</v>
      </c>
      <c r="AA363" s="43">
        <v>400</v>
      </c>
      <c r="AB363" s="43">
        <v>9001</v>
      </c>
      <c r="AC363" s="43">
        <v>13545</v>
      </c>
      <c r="AD363" t="s">
        <v>450</v>
      </c>
    </row>
    <row r="364" spans="1:30" x14ac:dyDescent="0.35">
      <c r="A364" s="61">
        <f t="shared" si="5"/>
        <v>0</v>
      </c>
      <c r="B364" s="43" t="s">
        <v>480</v>
      </c>
      <c r="C364" s="30">
        <v>0</v>
      </c>
      <c r="D364" s="43"/>
      <c r="E364" s="43">
        <v>9873</v>
      </c>
      <c r="F364" s="43">
        <v>0</v>
      </c>
      <c r="G364" s="43">
        <v>20093</v>
      </c>
      <c r="H364" s="43">
        <v>200</v>
      </c>
      <c r="I364" s="43">
        <v>0</v>
      </c>
      <c r="J364" s="43">
        <v>490</v>
      </c>
      <c r="K364" s="43">
        <v>0</v>
      </c>
      <c r="L364" s="43">
        <v>34505</v>
      </c>
      <c r="M364" s="43">
        <v>65161</v>
      </c>
      <c r="N364" s="43">
        <v>269</v>
      </c>
      <c r="O364" s="43">
        <v>1535</v>
      </c>
      <c r="P364" s="43">
        <v>7641</v>
      </c>
      <c r="Q364" s="43">
        <v>3771</v>
      </c>
      <c r="R364" s="43">
        <v>1662</v>
      </c>
      <c r="S364" s="43">
        <v>3471</v>
      </c>
      <c r="T364" s="43">
        <v>6205</v>
      </c>
      <c r="U364" s="43">
        <v>18147</v>
      </c>
      <c r="V364" s="43">
        <v>162</v>
      </c>
      <c r="W364" s="43">
        <v>22726</v>
      </c>
      <c r="X364" s="43">
        <v>65589</v>
      </c>
      <c r="Y364" s="43">
        <v>487377</v>
      </c>
      <c r="Z364" s="43">
        <v>1668</v>
      </c>
      <c r="AA364" s="43">
        <v>16479</v>
      </c>
      <c r="AB364" s="43">
        <v>459004</v>
      </c>
      <c r="AC364" s="43">
        <v>108422</v>
      </c>
      <c r="AD364" t="s">
        <v>450</v>
      </c>
    </row>
    <row r="365" spans="1:30" x14ac:dyDescent="0.35">
      <c r="A365" s="61">
        <f t="shared" si="5"/>
        <v>0</v>
      </c>
      <c r="B365" s="43" t="s">
        <v>484</v>
      </c>
      <c r="C365" s="30">
        <v>0</v>
      </c>
      <c r="D365" s="43"/>
      <c r="E365" s="43">
        <v>176</v>
      </c>
      <c r="F365" s="43">
        <v>292</v>
      </c>
      <c r="G365" s="43">
        <v>0</v>
      </c>
      <c r="H365" s="43">
        <v>0</v>
      </c>
      <c r="I365" s="43">
        <v>0</v>
      </c>
      <c r="J365" s="43">
        <v>0</v>
      </c>
      <c r="K365" s="43">
        <v>0</v>
      </c>
      <c r="L365" s="43">
        <v>0</v>
      </c>
      <c r="M365" s="43">
        <v>468</v>
      </c>
      <c r="N365" s="43">
        <v>0</v>
      </c>
      <c r="O365" s="43">
        <v>0</v>
      </c>
      <c r="P365" s="43">
        <v>101</v>
      </c>
      <c r="Q365" s="43">
        <v>307</v>
      </c>
      <c r="R365" s="43">
        <v>0</v>
      </c>
      <c r="S365" s="43">
        <v>0</v>
      </c>
      <c r="T365" s="43">
        <v>104</v>
      </c>
      <c r="U365" s="43">
        <v>0</v>
      </c>
      <c r="V365" s="43">
        <v>0</v>
      </c>
      <c r="W365" s="43">
        <v>0</v>
      </c>
      <c r="X365" s="43">
        <v>512</v>
      </c>
      <c r="Y365" s="43">
        <v>0</v>
      </c>
      <c r="Z365" s="43">
        <v>0</v>
      </c>
      <c r="AA365" s="43">
        <v>0</v>
      </c>
      <c r="AB365" s="43">
        <v>0</v>
      </c>
      <c r="AC365" s="43">
        <v>17712</v>
      </c>
      <c r="AD365" t="s">
        <v>482</v>
      </c>
    </row>
    <row r="366" spans="1:30" x14ac:dyDescent="0.35">
      <c r="A366" s="61">
        <f t="shared" si="5"/>
        <v>0</v>
      </c>
      <c r="B366" s="43" t="s">
        <v>486</v>
      </c>
      <c r="C366" s="30">
        <v>0</v>
      </c>
      <c r="D366" s="43"/>
      <c r="E366" s="43">
        <v>8</v>
      </c>
      <c r="F366" s="43">
        <v>12</v>
      </c>
      <c r="G366" s="43">
        <v>0</v>
      </c>
      <c r="H366" s="43">
        <v>0</v>
      </c>
      <c r="I366" s="43">
        <v>0</v>
      </c>
      <c r="J366" s="43">
        <v>0</v>
      </c>
      <c r="K366" s="43">
        <v>0</v>
      </c>
      <c r="L366" s="43">
        <v>0</v>
      </c>
      <c r="M366" s="43">
        <v>20</v>
      </c>
      <c r="N366" s="43">
        <v>0</v>
      </c>
      <c r="O366" s="43">
        <v>0</v>
      </c>
      <c r="P366" s="43">
        <v>0</v>
      </c>
      <c r="Q366" s="43">
        <v>126</v>
      </c>
      <c r="R366" s="43">
        <v>0</v>
      </c>
      <c r="S366" s="43">
        <v>0</v>
      </c>
      <c r="T366" s="43">
        <v>37</v>
      </c>
      <c r="U366" s="43">
        <v>0</v>
      </c>
      <c r="V366" s="43">
        <v>0</v>
      </c>
      <c r="W366" s="43">
        <v>0</v>
      </c>
      <c r="X366" s="43">
        <v>163</v>
      </c>
      <c r="Y366" s="43">
        <v>0</v>
      </c>
      <c r="Z366" s="43">
        <v>0</v>
      </c>
      <c r="AA366" s="43">
        <v>0</v>
      </c>
      <c r="AB366" s="43">
        <v>0</v>
      </c>
      <c r="AC366" s="43">
        <v>3913</v>
      </c>
      <c r="AD366" t="s">
        <v>482</v>
      </c>
    </row>
    <row r="367" spans="1:30" x14ac:dyDescent="0.35">
      <c r="A367" s="61">
        <f t="shared" si="5"/>
        <v>0</v>
      </c>
      <c r="B367" s="43" t="s">
        <v>487</v>
      </c>
      <c r="C367" s="30">
        <v>0</v>
      </c>
      <c r="D367" s="43"/>
      <c r="E367" s="43">
        <v>3877</v>
      </c>
      <c r="F367" s="43">
        <v>0</v>
      </c>
      <c r="G367" s="43">
        <v>0</v>
      </c>
      <c r="H367" s="43">
        <v>0</v>
      </c>
      <c r="I367" s="43">
        <v>0</v>
      </c>
      <c r="J367" s="43">
        <v>0</v>
      </c>
      <c r="K367" s="43">
        <v>80</v>
      </c>
      <c r="L367" s="43">
        <v>716</v>
      </c>
      <c r="M367" s="43">
        <v>4673</v>
      </c>
      <c r="N367" s="43">
        <v>186</v>
      </c>
      <c r="O367" s="43">
        <v>0</v>
      </c>
      <c r="P367" s="43">
        <v>630</v>
      </c>
      <c r="Q367" s="43">
        <v>2272</v>
      </c>
      <c r="R367" s="43">
        <v>0</v>
      </c>
      <c r="S367" s="43">
        <v>0</v>
      </c>
      <c r="T367" s="43">
        <v>657</v>
      </c>
      <c r="U367" s="43">
        <v>937</v>
      </c>
      <c r="V367" s="43">
        <v>0</v>
      </c>
      <c r="W367" s="43">
        <v>41</v>
      </c>
      <c r="X367" s="43">
        <v>4723</v>
      </c>
      <c r="Y367" s="43">
        <v>5810</v>
      </c>
      <c r="Z367" s="43">
        <v>700</v>
      </c>
      <c r="AA367" s="43">
        <v>237</v>
      </c>
      <c r="AB367" s="43">
        <v>5110</v>
      </c>
      <c r="AC367" s="43">
        <v>54963</v>
      </c>
      <c r="AD367" t="s">
        <v>482</v>
      </c>
    </row>
    <row r="368" spans="1:30" x14ac:dyDescent="0.35">
      <c r="A368" s="61">
        <f t="shared" si="5"/>
        <v>0</v>
      </c>
      <c r="B368" s="43" t="s">
        <v>488</v>
      </c>
      <c r="C368" s="30">
        <v>0</v>
      </c>
      <c r="D368" s="43"/>
      <c r="E368" s="43">
        <v>3750</v>
      </c>
      <c r="F368" s="43">
        <v>0</v>
      </c>
      <c r="G368" s="43">
        <v>0</v>
      </c>
      <c r="H368" s="43">
        <v>0</v>
      </c>
      <c r="I368" s="43">
        <v>0</v>
      </c>
      <c r="J368" s="43">
        <v>0</v>
      </c>
      <c r="K368" s="43">
        <v>0</v>
      </c>
      <c r="L368" s="43">
        <v>3328</v>
      </c>
      <c r="M368" s="43">
        <v>7078</v>
      </c>
      <c r="N368" s="43">
        <v>151</v>
      </c>
      <c r="O368" s="43">
        <v>0</v>
      </c>
      <c r="P368" s="43">
        <v>566</v>
      </c>
      <c r="Q368" s="43">
        <v>1087</v>
      </c>
      <c r="R368" s="43">
        <v>4</v>
      </c>
      <c r="S368" s="43">
        <v>289</v>
      </c>
      <c r="T368" s="43">
        <v>513</v>
      </c>
      <c r="U368" s="43">
        <v>1584</v>
      </c>
      <c r="V368" s="43">
        <v>0</v>
      </c>
      <c r="W368" s="43">
        <v>558</v>
      </c>
      <c r="X368" s="43">
        <v>4752</v>
      </c>
      <c r="Y368" s="43">
        <v>27861</v>
      </c>
      <c r="Z368" s="43">
        <v>490</v>
      </c>
      <c r="AA368" s="43">
        <v>1087</v>
      </c>
      <c r="AB368" s="43">
        <v>24275</v>
      </c>
      <c r="AC368" s="43">
        <v>23010</v>
      </c>
      <c r="AD368" t="s">
        <v>482</v>
      </c>
    </row>
    <row r="369" spans="1:30" x14ac:dyDescent="0.35">
      <c r="A369" s="61">
        <f t="shared" si="5"/>
        <v>0</v>
      </c>
      <c r="B369" s="43" t="s">
        <v>489</v>
      </c>
      <c r="C369" s="30">
        <v>0</v>
      </c>
      <c r="D369" s="43"/>
      <c r="E369" s="43">
        <v>1507</v>
      </c>
      <c r="F369" s="43">
        <v>0</v>
      </c>
      <c r="G369" s="43">
        <v>33</v>
      </c>
      <c r="H369" s="43">
        <v>0</v>
      </c>
      <c r="I369" s="43">
        <v>0</v>
      </c>
      <c r="J369" s="43">
        <v>0</v>
      </c>
      <c r="K369" s="43">
        <v>0</v>
      </c>
      <c r="L369" s="43">
        <v>18</v>
      </c>
      <c r="M369" s="43">
        <v>1558</v>
      </c>
      <c r="N369" s="43">
        <v>0</v>
      </c>
      <c r="O369" s="43">
        <v>26</v>
      </c>
      <c r="P369" s="43">
        <v>148</v>
      </c>
      <c r="Q369" s="43">
        <v>299</v>
      </c>
      <c r="R369" s="43">
        <v>0</v>
      </c>
      <c r="S369" s="43">
        <v>0</v>
      </c>
      <c r="T369" s="43">
        <v>285</v>
      </c>
      <c r="U369" s="43">
        <v>857</v>
      </c>
      <c r="V369" s="43">
        <v>0</v>
      </c>
      <c r="W369" s="43">
        <v>10</v>
      </c>
      <c r="X369" s="43">
        <v>1625</v>
      </c>
      <c r="Y369" s="43">
        <v>12000</v>
      </c>
      <c r="Z369" s="43">
        <v>427</v>
      </c>
      <c r="AA369" s="43">
        <v>431</v>
      </c>
      <c r="AB369" s="43">
        <v>8451</v>
      </c>
      <c r="AC369" s="43">
        <v>10992</v>
      </c>
      <c r="AD369" t="s">
        <v>482</v>
      </c>
    </row>
    <row r="370" spans="1:30" x14ac:dyDescent="0.35">
      <c r="A370" s="61">
        <f t="shared" si="5"/>
        <v>0</v>
      </c>
      <c r="B370" s="43" t="s">
        <v>490</v>
      </c>
      <c r="C370" s="30">
        <v>0</v>
      </c>
      <c r="D370" s="43"/>
      <c r="E370" s="43">
        <v>58</v>
      </c>
      <c r="F370" s="43">
        <v>412</v>
      </c>
      <c r="G370" s="43">
        <v>0</v>
      </c>
      <c r="H370" s="43">
        <v>0</v>
      </c>
      <c r="I370" s="43">
        <v>0</v>
      </c>
      <c r="J370" s="43">
        <v>0</v>
      </c>
      <c r="K370" s="43">
        <v>0</v>
      </c>
      <c r="L370" s="43">
        <v>0</v>
      </c>
      <c r="M370" s="43">
        <v>470</v>
      </c>
      <c r="N370" s="43">
        <v>0</v>
      </c>
      <c r="O370" s="43">
        <v>0</v>
      </c>
      <c r="P370" s="43">
        <v>0</v>
      </c>
      <c r="Q370" s="43">
        <v>354</v>
      </c>
      <c r="R370" s="43">
        <v>0</v>
      </c>
      <c r="S370" s="43">
        <v>0</v>
      </c>
      <c r="T370" s="43">
        <v>60</v>
      </c>
      <c r="U370" s="43">
        <v>72</v>
      </c>
      <c r="V370" s="43">
        <v>0</v>
      </c>
      <c r="W370" s="43">
        <v>3</v>
      </c>
      <c r="X370" s="43">
        <v>489</v>
      </c>
      <c r="Y370" s="43">
        <v>850</v>
      </c>
      <c r="Z370" s="43">
        <v>50</v>
      </c>
      <c r="AA370" s="43">
        <v>22</v>
      </c>
      <c r="AB370" s="43">
        <v>400</v>
      </c>
      <c r="AC370" s="43">
        <v>4913</v>
      </c>
      <c r="AD370" t="s">
        <v>482</v>
      </c>
    </row>
    <row r="371" spans="1:30" x14ac:dyDescent="0.35">
      <c r="A371" s="61">
        <f t="shared" si="5"/>
        <v>0</v>
      </c>
      <c r="B371" s="43" t="s">
        <v>491</v>
      </c>
      <c r="C371" s="30">
        <v>0</v>
      </c>
      <c r="D371" s="43"/>
      <c r="E371" s="43">
        <v>7057</v>
      </c>
      <c r="F371" s="43">
        <v>0</v>
      </c>
      <c r="G371" s="43">
        <v>0</v>
      </c>
      <c r="H371" s="43">
        <v>0</v>
      </c>
      <c r="I371" s="43">
        <v>0</v>
      </c>
      <c r="J371" s="43">
        <v>0</v>
      </c>
      <c r="K371" s="43">
        <v>0</v>
      </c>
      <c r="L371" s="43">
        <v>4858</v>
      </c>
      <c r="M371" s="43">
        <v>11915</v>
      </c>
      <c r="N371" s="43">
        <v>0</v>
      </c>
      <c r="O371" s="43">
        <v>0</v>
      </c>
      <c r="P371" s="43">
        <v>735</v>
      </c>
      <c r="Q371" s="43">
        <v>2949</v>
      </c>
      <c r="R371" s="43">
        <v>1828</v>
      </c>
      <c r="S371" s="43">
        <v>0</v>
      </c>
      <c r="T371" s="43">
        <v>648</v>
      </c>
      <c r="U371" s="43">
        <v>3046</v>
      </c>
      <c r="V371" s="43">
        <v>0</v>
      </c>
      <c r="W371" s="43">
        <v>153</v>
      </c>
      <c r="X371" s="43">
        <v>9359</v>
      </c>
      <c r="Y371" s="43">
        <v>53224</v>
      </c>
      <c r="Z371" s="43">
        <v>1211</v>
      </c>
      <c r="AA371" s="43">
        <v>1836</v>
      </c>
      <c r="AB371" s="43">
        <v>44636</v>
      </c>
      <c r="AC371" s="43">
        <v>52215</v>
      </c>
      <c r="AD371" t="s">
        <v>482</v>
      </c>
    </row>
    <row r="372" spans="1:30" x14ac:dyDescent="0.35">
      <c r="A372" s="61">
        <f t="shared" si="5"/>
        <v>0</v>
      </c>
      <c r="B372" s="43" t="s">
        <v>492</v>
      </c>
      <c r="C372" s="30">
        <v>0</v>
      </c>
      <c r="D372" s="43"/>
      <c r="E372" s="43">
        <v>5181</v>
      </c>
      <c r="F372" s="43">
        <v>0</v>
      </c>
      <c r="G372" s="43">
        <v>0</v>
      </c>
      <c r="H372" s="43">
        <v>0</v>
      </c>
      <c r="I372" s="43">
        <v>0</v>
      </c>
      <c r="J372" s="43">
        <v>0</v>
      </c>
      <c r="K372" s="43">
        <v>0</v>
      </c>
      <c r="L372" s="43">
        <v>2528</v>
      </c>
      <c r="M372" s="43">
        <v>7709</v>
      </c>
      <c r="N372" s="43">
        <v>178</v>
      </c>
      <c r="O372" s="43">
        <v>0</v>
      </c>
      <c r="P372" s="43">
        <v>0</v>
      </c>
      <c r="Q372" s="43">
        <v>1421</v>
      </c>
      <c r="R372" s="43">
        <v>1244</v>
      </c>
      <c r="S372" s="43">
        <v>1003</v>
      </c>
      <c r="T372" s="43">
        <v>1005</v>
      </c>
      <c r="U372" s="43">
        <v>2832</v>
      </c>
      <c r="V372" s="43">
        <v>0</v>
      </c>
      <c r="W372" s="43">
        <v>57</v>
      </c>
      <c r="X372" s="43">
        <v>7740</v>
      </c>
      <c r="Y372" s="43">
        <v>29000</v>
      </c>
      <c r="Z372" s="43">
        <v>2243</v>
      </c>
      <c r="AA372" s="43">
        <v>590</v>
      </c>
      <c r="AB372" s="43">
        <v>13170</v>
      </c>
      <c r="AC372" s="43">
        <v>51581</v>
      </c>
      <c r="AD372" t="s">
        <v>482</v>
      </c>
    </row>
    <row r="373" spans="1:30" x14ac:dyDescent="0.35">
      <c r="A373" s="61">
        <f t="shared" si="5"/>
        <v>0</v>
      </c>
      <c r="B373" s="43" t="s">
        <v>493</v>
      </c>
      <c r="C373" s="30">
        <v>0</v>
      </c>
      <c r="D373" s="43"/>
      <c r="E373" s="43">
        <v>5409</v>
      </c>
      <c r="F373" s="43">
        <v>466</v>
      </c>
      <c r="G373" s="43">
        <v>0</v>
      </c>
      <c r="H373" s="43">
        <v>31</v>
      </c>
      <c r="I373" s="43">
        <v>0</v>
      </c>
      <c r="J373" s="43">
        <v>0</v>
      </c>
      <c r="K373" s="43">
        <v>0</v>
      </c>
      <c r="L373" s="43">
        <v>1399</v>
      </c>
      <c r="M373" s="43">
        <v>7305</v>
      </c>
      <c r="N373" s="43">
        <v>0</v>
      </c>
      <c r="O373" s="43">
        <v>0</v>
      </c>
      <c r="P373" s="43">
        <v>0</v>
      </c>
      <c r="Q373" s="43">
        <v>3331</v>
      </c>
      <c r="R373" s="43">
        <v>647</v>
      </c>
      <c r="S373" s="43">
        <v>806</v>
      </c>
      <c r="T373" s="43">
        <v>570</v>
      </c>
      <c r="U373" s="43">
        <v>1411</v>
      </c>
      <c r="V373" s="43">
        <v>32</v>
      </c>
      <c r="W373" s="43">
        <v>102</v>
      </c>
      <c r="X373" s="43">
        <v>6899</v>
      </c>
      <c r="Y373" s="43">
        <v>30600</v>
      </c>
      <c r="Z373" s="43">
        <v>488</v>
      </c>
      <c r="AA373" s="43">
        <v>923</v>
      </c>
      <c r="AB373" s="43">
        <v>23869</v>
      </c>
      <c r="AC373" s="43">
        <v>75569</v>
      </c>
      <c r="AD373" t="s">
        <v>482</v>
      </c>
    </row>
    <row r="374" spans="1:30" x14ac:dyDescent="0.35">
      <c r="A374" s="61">
        <f t="shared" si="5"/>
        <v>0</v>
      </c>
      <c r="B374" s="43" t="s">
        <v>494</v>
      </c>
      <c r="C374" s="30">
        <v>0</v>
      </c>
      <c r="D374" s="43"/>
      <c r="E374" s="43">
        <v>20884</v>
      </c>
      <c r="F374" s="43">
        <v>0</v>
      </c>
      <c r="G374" s="43">
        <v>0</v>
      </c>
      <c r="H374" s="43">
        <v>0</v>
      </c>
      <c r="I374" s="43">
        <v>0</v>
      </c>
      <c r="J374" s="43">
        <v>0</v>
      </c>
      <c r="K374" s="43">
        <v>0</v>
      </c>
      <c r="L374" s="43">
        <v>10096</v>
      </c>
      <c r="M374" s="43">
        <v>30980</v>
      </c>
      <c r="N374" s="43">
        <v>3173</v>
      </c>
      <c r="O374" s="43">
        <v>0</v>
      </c>
      <c r="P374" s="38">
        <v>-1</v>
      </c>
      <c r="Q374" s="43">
        <v>5577</v>
      </c>
      <c r="R374" s="43">
        <v>2068</v>
      </c>
      <c r="S374" s="43">
        <v>617</v>
      </c>
      <c r="T374" s="43">
        <v>1819</v>
      </c>
      <c r="U374" s="43">
        <v>9403</v>
      </c>
      <c r="V374" s="43">
        <v>0</v>
      </c>
      <c r="W374" s="43">
        <v>791</v>
      </c>
      <c r="X374" s="43">
        <v>23448</v>
      </c>
      <c r="Y374" s="43">
        <v>143945</v>
      </c>
      <c r="Z374" s="43">
        <v>3810</v>
      </c>
      <c r="AA374" s="43">
        <v>5593</v>
      </c>
      <c r="AB374" s="43">
        <v>118229</v>
      </c>
      <c r="AC374" s="43">
        <v>174514</v>
      </c>
      <c r="AD374" t="s">
        <v>482</v>
      </c>
    </row>
    <row r="375" spans="1:30" x14ac:dyDescent="0.35">
      <c r="A375" s="61">
        <f t="shared" si="5"/>
        <v>0</v>
      </c>
      <c r="B375" s="43" t="s">
        <v>495</v>
      </c>
      <c r="C375" s="30">
        <v>0</v>
      </c>
      <c r="D375" s="43"/>
      <c r="E375" s="43">
        <v>5990</v>
      </c>
      <c r="F375" s="43">
        <v>0</v>
      </c>
      <c r="G375" s="43">
        <v>0</v>
      </c>
      <c r="H375" s="43">
        <v>200</v>
      </c>
      <c r="I375" s="43">
        <v>0</v>
      </c>
      <c r="J375" s="43">
        <v>0</v>
      </c>
      <c r="K375" s="43">
        <v>0</v>
      </c>
      <c r="L375" s="43">
        <v>817</v>
      </c>
      <c r="M375" s="43">
        <v>7007</v>
      </c>
      <c r="N375" s="43">
        <v>0</v>
      </c>
      <c r="O375" s="43">
        <v>0</v>
      </c>
      <c r="P375" s="43">
        <v>667</v>
      </c>
      <c r="Q375" s="43">
        <v>1526</v>
      </c>
      <c r="R375" s="43">
        <v>597</v>
      </c>
      <c r="S375" s="43">
        <v>776</v>
      </c>
      <c r="T375" s="43">
        <v>996</v>
      </c>
      <c r="U375" s="43">
        <v>1186</v>
      </c>
      <c r="V375" s="43">
        <v>80</v>
      </c>
      <c r="W375" s="43">
        <v>67</v>
      </c>
      <c r="X375" s="43">
        <v>5895</v>
      </c>
      <c r="Y375" s="43">
        <v>16114</v>
      </c>
      <c r="Z375" s="43">
        <v>647</v>
      </c>
      <c r="AA375" s="43">
        <v>538</v>
      </c>
      <c r="AB375" s="43">
        <v>10825</v>
      </c>
      <c r="AC375" s="43">
        <v>73458</v>
      </c>
      <c r="AD375" t="s">
        <v>482</v>
      </c>
    </row>
    <row r="376" spans="1:30" x14ac:dyDescent="0.35">
      <c r="A376" s="61">
        <f t="shared" si="5"/>
        <v>0</v>
      </c>
      <c r="B376" s="43" t="s">
        <v>1059</v>
      </c>
      <c r="C376" s="30">
        <v>0</v>
      </c>
      <c r="D376" s="43"/>
      <c r="E376" s="43">
        <v>2884</v>
      </c>
      <c r="F376" s="43">
        <v>0</v>
      </c>
      <c r="G376" s="43">
        <v>0</v>
      </c>
      <c r="H376" s="43">
        <v>0</v>
      </c>
      <c r="I376" s="43">
        <v>0</v>
      </c>
      <c r="J376" s="43">
        <v>0</v>
      </c>
      <c r="K376" s="43">
        <v>0</v>
      </c>
      <c r="L376" s="43">
        <v>102</v>
      </c>
      <c r="M376" s="43">
        <v>2986</v>
      </c>
      <c r="N376" s="43">
        <v>0</v>
      </c>
      <c r="O376" s="43">
        <v>0</v>
      </c>
      <c r="P376" s="43">
        <v>301</v>
      </c>
      <c r="Q376" s="43">
        <v>1430</v>
      </c>
      <c r="R376" s="43">
        <v>0</v>
      </c>
      <c r="S376" s="43">
        <v>0</v>
      </c>
      <c r="T376" s="43">
        <v>695</v>
      </c>
      <c r="U376" s="43">
        <v>74</v>
      </c>
      <c r="V376" s="43">
        <v>0</v>
      </c>
      <c r="W376" s="43">
        <v>502</v>
      </c>
      <c r="X376" s="43">
        <v>3002</v>
      </c>
      <c r="Y376" s="43">
        <v>5900</v>
      </c>
      <c r="Z376" s="43">
        <v>45</v>
      </c>
      <c r="AA376" s="43">
        <v>29</v>
      </c>
      <c r="AB376" s="43">
        <v>5540</v>
      </c>
      <c r="AC376" s="43">
        <v>27342</v>
      </c>
      <c r="AD376" t="s">
        <v>482</v>
      </c>
    </row>
    <row r="377" spans="1:30" x14ac:dyDescent="0.35">
      <c r="A377" s="61">
        <f t="shared" si="5"/>
        <v>0</v>
      </c>
      <c r="B377" s="43" t="s">
        <v>496</v>
      </c>
      <c r="C377" s="30">
        <v>0</v>
      </c>
      <c r="D377" s="43"/>
      <c r="E377" s="43">
        <v>1097</v>
      </c>
      <c r="F377" s="43">
        <v>0</v>
      </c>
      <c r="G377" s="43">
        <v>0</v>
      </c>
      <c r="H377" s="43">
        <v>0</v>
      </c>
      <c r="I377" s="43">
        <v>0</v>
      </c>
      <c r="J377" s="43">
        <v>0</v>
      </c>
      <c r="K377" s="43">
        <v>15</v>
      </c>
      <c r="L377" s="43">
        <v>13</v>
      </c>
      <c r="M377" s="43">
        <v>1125</v>
      </c>
      <c r="N377" s="43">
        <v>0</v>
      </c>
      <c r="O377" s="43">
        <v>0</v>
      </c>
      <c r="P377" s="43">
        <v>0</v>
      </c>
      <c r="Q377" s="43">
        <v>779</v>
      </c>
      <c r="R377" s="43">
        <v>0</v>
      </c>
      <c r="S377" s="43">
        <v>0</v>
      </c>
      <c r="T377" s="43">
        <v>132</v>
      </c>
      <c r="U377" s="43">
        <v>290</v>
      </c>
      <c r="V377" s="43">
        <v>0</v>
      </c>
      <c r="W377" s="43">
        <v>3</v>
      </c>
      <c r="X377" s="43">
        <v>1204</v>
      </c>
      <c r="Y377" s="43">
        <v>277</v>
      </c>
      <c r="Z377" s="43">
        <v>277</v>
      </c>
      <c r="AA377" s="43">
        <v>12</v>
      </c>
      <c r="AB377" s="43">
        <v>171</v>
      </c>
      <c r="AC377" s="43">
        <v>14052</v>
      </c>
      <c r="AD377" t="s">
        <v>482</v>
      </c>
    </row>
    <row r="378" spans="1:30" x14ac:dyDescent="0.35">
      <c r="A378" s="61">
        <f t="shared" si="5"/>
        <v>0</v>
      </c>
      <c r="B378" s="43" t="s">
        <v>483</v>
      </c>
      <c r="C378" s="30">
        <v>0</v>
      </c>
      <c r="D378" s="43"/>
      <c r="E378" s="43">
        <v>2079</v>
      </c>
      <c r="F378" s="43">
        <v>0</v>
      </c>
      <c r="G378" s="43">
        <v>0</v>
      </c>
      <c r="H378" s="43">
        <v>0</v>
      </c>
      <c r="I378" s="43">
        <v>0</v>
      </c>
      <c r="J378" s="43">
        <v>0</v>
      </c>
      <c r="K378" s="43">
        <v>0</v>
      </c>
      <c r="L378" s="43">
        <v>534</v>
      </c>
      <c r="M378" s="43">
        <v>2613</v>
      </c>
      <c r="N378" s="43">
        <v>0</v>
      </c>
      <c r="O378" s="43">
        <v>0</v>
      </c>
      <c r="P378" s="43">
        <v>209</v>
      </c>
      <c r="Q378" s="43">
        <v>632</v>
      </c>
      <c r="R378" s="43">
        <v>0</v>
      </c>
      <c r="S378" s="43">
        <v>0</v>
      </c>
      <c r="T378" s="43">
        <v>275</v>
      </c>
      <c r="U378" s="43">
        <v>1250</v>
      </c>
      <c r="V378" s="43">
        <v>0</v>
      </c>
      <c r="W378" s="43">
        <v>209</v>
      </c>
      <c r="X378" s="43">
        <v>2575</v>
      </c>
      <c r="Y378" s="43">
        <v>16100</v>
      </c>
      <c r="Z378" s="43">
        <v>627</v>
      </c>
      <c r="AA378" s="43">
        <v>624</v>
      </c>
      <c r="AB378" s="43">
        <v>13645</v>
      </c>
      <c r="AC378" s="43">
        <v>19807</v>
      </c>
      <c r="AD378" t="s">
        <v>482</v>
      </c>
    </row>
    <row r="379" spans="1:30" x14ac:dyDescent="0.35">
      <c r="A379" s="61">
        <f t="shared" si="5"/>
        <v>0</v>
      </c>
      <c r="B379" s="43" t="s">
        <v>497</v>
      </c>
      <c r="C379" s="30">
        <v>0</v>
      </c>
      <c r="D379" s="43"/>
      <c r="E379" s="43">
        <v>1661</v>
      </c>
      <c r="F379" s="43">
        <v>0</v>
      </c>
      <c r="G379" s="43">
        <v>0</v>
      </c>
      <c r="H379" s="43">
        <v>0</v>
      </c>
      <c r="I379" s="43">
        <v>0</v>
      </c>
      <c r="J379" s="43">
        <v>0</v>
      </c>
      <c r="K379" s="43">
        <v>0</v>
      </c>
      <c r="L379" s="43">
        <v>131</v>
      </c>
      <c r="M379" s="43">
        <v>1792</v>
      </c>
      <c r="N379" s="43">
        <v>15</v>
      </c>
      <c r="O379" s="43">
        <v>0</v>
      </c>
      <c r="P379" s="43">
        <v>255</v>
      </c>
      <c r="Q379" s="43">
        <v>723</v>
      </c>
      <c r="R379" s="43">
        <v>154</v>
      </c>
      <c r="S379" s="43">
        <v>0</v>
      </c>
      <c r="T379" s="43">
        <v>277</v>
      </c>
      <c r="U379" s="43">
        <v>910</v>
      </c>
      <c r="V379" s="43">
        <v>0</v>
      </c>
      <c r="W379" s="43">
        <v>75</v>
      </c>
      <c r="X379" s="43">
        <v>2409</v>
      </c>
      <c r="Y379" s="43">
        <v>9200</v>
      </c>
      <c r="Z379" s="43">
        <v>582</v>
      </c>
      <c r="AA379" s="43">
        <v>328</v>
      </c>
      <c r="AB379" s="43">
        <v>7839</v>
      </c>
      <c r="AC379" s="43">
        <v>13534</v>
      </c>
      <c r="AD379" t="s">
        <v>482</v>
      </c>
    </row>
    <row r="380" spans="1:30" x14ac:dyDescent="0.35">
      <c r="A380" s="61">
        <f t="shared" si="5"/>
        <v>0</v>
      </c>
      <c r="B380" s="43" t="s">
        <v>498</v>
      </c>
      <c r="C380" s="30">
        <v>0</v>
      </c>
      <c r="D380" s="43"/>
      <c r="E380" s="43">
        <v>185</v>
      </c>
      <c r="F380" s="43">
        <v>754</v>
      </c>
      <c r="G380" s="43">
        <v>0</v>
      </c>
      <c r="H380" s="43">
        <v>0</v>
      </c>
      <c r="I380" s="43">
        <v>0</v>
      </c>
      <c r="J380" s="43">
        <v>0</v>
      </c>
      <c r="K380" s="43">
        <v>0</v>
      </c>
      <c r="L380" s="43">
        <v>32</v>
      </c>
      <c r="M380" s="43">
        <v>971</v>
      </c>
      <c r="N380" s="43">
        <v>0</v>
      </c>
      <c r="O380" s="43">
        <v>0</v>
      </c>
      <c r="P380" s="43">
        <v>0</v>
      </c>
      <c r="Q380" s="43">
        <v>861</v>
      </c>
      <c r="R380" s="43">
        <v>0</v>
      </c>
      <c r="S380" s="43">
        <v>0</v>
      </c>
      <c r="T380" s="43">
        <v>168</v>
      </c>
      <c r="U380" s="43">
        <v>0</v>
      </c>
      <c r="V380" s="43">
        <v>0</v>
      </c>
      <c r="W380" s="43">
        <v>2</v>
      </c>
      <c r="X380" s="43">
        <v>1031</v>
      </c>
      <c r="Y380" s="43">
        <v>0</v>
      </c>
      <c r="Z380" s="43">
        <v>0</v>
      </c>
      <c r="AA380" s="43">
        <v>0</v>
      </c>
      <c r="AB380" s="43">
        <v>0</v>
      </c>
      <c r="AC380" s="43">
        <v>20933</v>
      </c>
      <c r="AD380" t="s">
        <v>482</v>
      </c>
    </row>
    <row r="381" spans="1:30" x14ac:dyDescent="0.35">
      <c r="A381" s="61">
        <f t="shared" si="5"/>
        <v>0</v>
      </c>
      <c r="B381" s="43" t="s">
        <v>500</v>
      </c>
      <c r="C381" s="30">
        <v>0</v>
      </c>
      <c r="D381" s="43"/>
      <c r="E381" s="43">
        <v>6833</v>
      </c>
      <c r="F381" s="43">
        <v>0</v>
      </c>
      <c r="G381" s="43">
        <v>16386</v>
      </c>
      <c r="H381" s="43">
        <v>0</v>
      </c>
      <c r="I381" s="43">
        <v>326</v>
      </c>
      <c r="J381" s="43">
        <v>635</v>
      </c>
      <c r="K381" s="43">
        <v>0</v>
      </c>
      <c r="L381" s="43">
        <v>557</v>
      </c>
      <c r="M381" s="43">
        <v>24737</v>
      </c>
      <c r="N381" s="43">
        <v>141</v>
      </c>
      <c r="O381" s="43">
        <v>7211</v>
      </c>
      <c r="P381" s="43">
        <v>4073</v>
      </c>
      <c r="Q381" s="43">
        <v>8356</v>
      </c>
      <c r="R381" s="43">
        <v>1463</v>
      </c>
      <c r="S381" s="43">
        <v>429</v>
      </c>
      <c r="T381" s="43">
        <v>3218</v>
      </c>
      <c r="U381" s="43">
        <v>17731</v>
      </c>
      <c r="V381" s="43">
        <v>0</v>
      </c>
      <c r="W381" s="43">
        <v>158</v>
      </c>
      <c r="X381" s="43">
        <v>42780</v>
      </c>
      <c r="Y381" s="43">
        <v>243445</v>
      </c>
      <c r="Z381" s="43">
        <v>10245</v>
      </c>
      <c r="AA381" s="43">
        <v>7486</v>
      </c>
      <c r="AB381" s="43">
        <v>219754</v>
      </c>
      <c r="AC381" s="43">
        <v>86818</v>
      </c>
      <c r="AD381" t="s">
        <v>482</v>
      </c>
    </row>
    <row r="382" spans="1:30" x14ac:dyDescent="0.35">
      <c r="A382" s="61">
        <f t="shared" si="5"/>
        <v>0</v>
      </c>
      <c r="B382" s="43" t="s">
        <v>501</v>
      </c>
      <c r="C382" s="30">
        <v>0</v>
      </c>
      <c r="D382" s="43"/>
      <c r="E382" s="43">
        <v>2746</v>
      </c>
      <c r="F382" s="43">
        <v>0</v>
      </c>
      <c r="G382" s="43">
        <v>0</v>
      </c>
      <c r="H382" s="43">
        <v>0</v>
      </c>
      <c r="I382" s="43">
        <v>0</v>
      </c>
      <c r="J382" s="43">
        <v>0</v>
      </c>
      <c r="K382" s="43">
        <v>0</v>
      </c>
      <c r="L382" s="43">
        <v>3004</v>
      </c>
      <c r="M382" s="43">
        <v>5750</v>
      </c>
      <c r="N382" s="43">
        <v>0</v>
      </c>
      <c r="O382" s="43">
        <v>0</v>
      </c>
      <c r="P382" s="43">
        <v>0</v>
      </c>
      <c r="Q382" s="43">
        <v>2636</v>
      </c>
      <c r="R382" s="43">
        <v>398</v>
      </c>
      <c r="S382" s="43">
        <v>1869</v>
      </c>
      <c r="T382" s="43">
        <v>1099</v>
      </c>
      <c r="U382" s="43">
        <v>2565</v>
      </c>
      <c r="V382" s="43">
        <v>0</v>
      </c>
      <c r="W382" s="43">
        <v>0</v>
      </c>
      <c r="X382" s="43">
        <v>8567</v>
      </c>
      <c r="Y382" s="43">
        <v>40939</v>
      </c>
      <c r="Z382" s="43">
        <v>400</v>
      </c>
      <c r="AA382" s="43">
        <v>1439</v>
      </c>
      <c r="AB382" s="43">
        <v>37239</v>
      </c>
      <c r="AC382" s="43">
        <v>43797</v>
      </c>
      <c r="AD382" t="s">
        <v>482</v>
      </c>
    </row>
    <row r="383" spans="1:30" x14ac:dyDescent="0.35">
      <c r="A383" s="61">
        <f t="shared" si="5"/>
        <v>0</v>
      </c>
      <c r="B383" s="43" t="s">
        <v>502</v>
      </c>
      <c r="C383" s="30">
        <v>0</v>
      </c>
      <c r="D383" s="43"/>
      <c r="E383" s="43">
        <v>148</v>
      </c>
      <c r="F383" s="43">
        <v>1081</v>
      </c>
      <c r="G383" s="43">
        <v>0</v>
      </c>
      <c r="H383" s="43">
        <v>0</v>
      </c>
      <c r="I383" s="43">
        <v>0</v>
      </c>
      <c r="J383" s="43">
        <v>0</v>
      </c>
      <c r="K383" s="43">
        <v>60</v>
      </c>
      <c r="L383" s="43">
        <v>59</v>
      </c>
      <c r="M383" s="43">
        <v>1348</v>
      </c>
      <c r="N383" s="43">
        <v>0</v>
      </c>
      <c r="O383" s="43">
        <v>0</v>
      </c>
      <c r="P383" s="43">
        <v>0</v>
      </c>
      <c r="Q383" s="43">
        <v>1459</v>
      </c>
      <c r="R383" s="43">
        <v>0</v>
      </c>
      <c r="S383" s="43">
        <v>0</v>
      </c>
      <c r="T383" s="43">
        <v>131</v>
      </c>
      <c r="U383" s="43">
        <v>0</v>
      </c>
      <c r="V383" s="43">
        <v>0</v>
      </c>
      <c r="W383" s="43">
        <v>55</v>
      </c>
      <c r="X383" s="43">
        <v>1645</v>
      </c>
      <c r="Y383" s="43">
        <v>0</v>
      </c>
      <c r="Z383" s="43">
        <v>0</v>
      </c>
      <c r="AA383" s="43">
        <v>0</v>
      </c>
      <c r="AB383" s="43">
        <v>0</v>
      </c>
      <c r="AC383" s="43">
        <v>31137</v>
      </c>
      <c r="AD383" t="s">
        <v>482</v>
      </c>
    </row>
    <row r="384" spans="1:30" x14ac:dyDescent="0.35">
      <c r="A384" s="61">
        <f t="shared" si="5"/>
        <v>0</v>
      </c>
      <c r="B384" s="43" t="s">
        <v>503</v>
      </c>
      <c r="C384" s="30">
        <v>0</v>
      </c>
      <c r="D384" s="43"/>
      <c r="E384" s="43">
        <v>1639</v>
      </c>
      <c r="F384" s="43">
        <v>0</v>
      </c>
      <c r="G384" s="43">
        <v>1251</v>
      </c>
      <c r="H384" s="43">
        <v>60</v>
      </c>
      <c r="I384" s="43">
        <v>233</v>
      </c>
      <c r="J384" s="43">
        <v>0</v>
      </c>
      <c r="K384" s="43">
        <v>13</v>
      </c>
      <c r="L384" s="43">
        <v>544</v>
      </c>
      <c r="M384" s="43">
        <v>3740</v>
      </c>
      <c r="N384" s="43">
        <v>21</v>
      </c>
      <c r="O384" s="43">
        <v>648</v>
      </c>
      <c r="P384" s="43">
        <v>220</v>
      </c>
      <c r="Q384" s="43">
        <v>813</v>
      </c>
      <c r="R384" s="43">
        <v>187</v>
      </c>
      <c r="S384" s="43">
        <v>61</v>
      </c>
      <c r="T384" s="43">
        <v>403</v>
      </c>
      <c r="U384" s="43">
        <v>1108</v>
      </c>
      <c r="V384" s="43">
        <v>46</v>
      </c>
      <c r="W384" s="43">
        <v>461</v>
      </c>
      <c r="X384" s="43">
        <v>3968</v>
      </c>
      <c r="Y384" s="43">
        <v>23830</v>
      </c>
      <c r="Z384" s="43">
        <v>200</v>
      </c>
      <c r="AA384" s="43">
        <v>908</v>
      </c>
      <c r="AB384" s="43">
        <v>21580</v>
      </c>
      <c r="AC384" s="43">
        <v>14711</v>
      </c>
      <c r="AD384" t="s">
        <v>482</v>
      </c>
    </row>
    <row r="385" spans="1:30" x14ac:dyDescent="0.35">
      <c r="A385" s="61">
        <f t="shared" si="5"/>
        <v>0</v>
      </c>
      <c r="B385" s="43" t="s">
        <v>953</v>
      </c>
      <c r="C385" s="30">
        <v>0</v>
      </c>
      <c r="D385" s="43"/>
      <c r="E385" s="43">
        <v>2386</v>
      </c>
      <c r="F385" s="43">
        <v>0</v>
      </c>
      <c r="G385" s="43">
        <v>216</v>
      </c>
      <c r="H385" s="43">
        <v>0</v>
      </c>
      <c r="I385" s="43">
        <v>0</v>
      </c>
      <c r="J385" s="43">
        <v>169</v>
      </c>
      <c r="K385" s="43">
        <v>20</v>
      </c>
      <c r="L385" s="43">
        <v>87</v>
      </c>
      <c r="M385" s="43">
        <v>2878</v>
      </c>
      <c r="N385" s="43">
        <v>8</v>
      </c>
      <c r="O385" s="43">
        <v>147</v>
      </c>
      <c r="P385" s="43">
        <v>446</v>
      </c>
      <c r="Q385" s="43">
        <v>455</v>
      </c>
      <c r="R385" s="43">
        <v>0</v>
      </c>
      <c r="S385" s="43">
        <v>6</v>
      </c>
      <c r="T385" s="43">
        <v>290</v>
      </c>
      <c r="U385" s="43">
        <v>738</v>
      </c>
      <c r="V385" s="43">
        <v>0</v>
      </c>
      <c r="W385" s="43">
        <v>180</v>
      </c>
      <c r="X385" s="43">
        <v>2270</v>
      </c>
      <c r="Y385" s="43">
        <v>28770</v>
      </c>
      <c r="Z385" s="43">
        <v>100</v>
      </c>
      <c r="AA385" s="43">
        <v>638</v>
      </c>
      <c r="AB385" s="43">
        <v>28670</v>
      </c>
      <c r="AC385" s="43">
        <v>39538</v>
      </c>
      <c r="AD385" t="s">
        <v>482</v>
      </c>
    </row>
    <row r="386" spans="1:30" x14ac:dyDescent="0.35">
      <c r="A386" s="61">
        <f t="shared" si="5"/>
        <v>0</v>
      </c>
      <c r="B386" s="43" t="s">
        <v>505</v>
      </c>
      <c r="C386" s="30">
        <v>0</v>
      </c>
      <c r="D386" s="43"/>
      <c r="E386" s="43">
        <v>4962</v>
      </c>
      <c r="F386" s="43">
        <v>0</v>
      </c>
      <c r="G386" s="43">
        <v>1243</v>
      </c>
      <c r="H386" s="43">
        <v>50</v>
      </c>
      <c r="I386" s="43">
        <v>0</v>
      </c>
      <c r="J386" s="43">
        <v>787</v>
      </c>
      <c r="K386" s="43">
        <v>0</v>
      </c>
      <c r="L386" s="43">
        <v>810</v>
      </c>
      <c r="M386" s="43">
        <v>7852</v>
      </c>
      <c r="N386" s="43">
        <v>394</v>
      </c>
      <c r="O386" s="43">
        <v>401</v>
      </c>
      <c r="P386" s="43">
        <v>1218</v>
      </c>
      <c r="Q386" s="43">
        <v>2798</v>
      </c>
      <c r="R386" s="43">
        <v>353</v>
      </c>
      <c r="S386" s="43">
        <v>278</v>
      </c>
      <c r="T386" s="43">
        <v>568</v>
      </c>
      <c r="U386" s="43">
        <v>2360</v>
      </c>
      <c r="V386" s="43">
        <v>46</v>
      </c>
      <c r="W386" s="43">
        <v>31</v>
      </c>
      <c r="X386" s="43">
        <v>8447</v>
      </c>
      <c r="Y386" s="43">
        <v>53813</v>
      </c>
      <c r="Z386" s="43">
        <v>314</v>
      </c>
      <c r="AA386" s="43">
        <v>1979</v>
      </c>
      <c r="AB386" s="43">
        <v>51833</v>
      </c>
      <c r="AC386" s="43">
        <v>52414</v>
      </c>
      <c r="AD386" t="s">
        <v>482</v>
      </c>
    </row>
    <row r="387" spans="1:30" x14ac:dyDescent="0.35">
      <c r="A387" s="61">
        <f t="shared" ref="A387:A450" si="6">+M387-SUM(E387:L387)</f>
        <v>0</v>
      </c>
      <c r="B387" s="43" t="s">
        <v>1026</v>
      </c>
      <c r="C387" s="30">
        <v>0</v>
      </c>
      <c r="D387" s="43"/>
      <c r="E387" s="43">
        <v>604</v>
      </c>
      <c r="F387" s="43">
        <v>873</v>
      </c>
      <c r="G387" s="43">
        <v>0</v>
      </c>
      <c r="H387" s="43">
        <v>60</v>
      </c>
      <c r="I387" s="43">
        <v>0</v>
      </c>
      <c r="J387" s="43">
        <v>0</v>
      </c>
      <c r="K387" s="43">
        <v>46</v>
      </c>
      <c r="L387" s="43">
        <v>15</v>
      </c>
      <c r="M387" s="43">
        <v>1598</v>
      </c>
      <c r="N387" s="43">
        <v>6</v>
      </c>
      <c r="O387" s="43">
        <v>0</v>
      </c>
      <c r="P387" s="43">
        <v>355</v>
      </c>
      <c r="Q387" s="43">
        <v>1364</v>
      </c>
      <c r="R387" s="43">
        <v>0</v>
      </c>
      <c r="S387" s="43">
        <v>0</v>
      </c>
      <c r="T387" s="43">
        <v>167</v>
      </c>
      <c r="U387" s="43">
        <v>0</v>
      </c>
      <c r="V387" s="43">
        <v>50</v>
      </c>
      <c r="W387" s="43">
        <v>3</v>
      </c>
      <c r="X387" s="43">
        <v>1945</v>
      </c>
      <c r="Y387" s="43">
        <v>6000</v>
      </c>
      <c r="Z387" s="43">
        <v>0</v>
      </c>
      <c r="AA387" s="43">
        <v>0</v>
      </c>
      <c r="AB387" s="43">
        <v>6000</v>
      </c>
      <c r="AC387" s="43">
        <v>27901</v>
      </c>
      <c r="AD387" t="s">
        <v>482</v>
      </c>
    </row>
    <row r="388" spans="1:30" x14ac:dyDescent="0.35">
      <c r="A388" s="61">
        <f t="shared" si="6"/>
        <v>0</v>
      </c>
      <c r="B388" s="43" t="s">
        <v>954</v>
      </c>
      <c r="C388" s="30">
        <v>0</v>
      </c>
      <c r="D388" s="43"/>
      <c r="E388" s="43">
        <v>471</v>
      </c>
      <c r="F388" s="43">
        <v>503</v>
      </c>
      <c r="G388" s="43">
        <v>0</v>
      </c>
      <c r="H388" s="43">
        <v>0</v>
      </c>
      <c r="I388" s="43">
        <v>0</v>
      </c>
      <c r="J388" s="43">
        <v>2</v>
      </c>
      <c r="K388" s="43">
        <v>23</v>
      </c>
      <c r="L388" s="43">
        <v>250</v>
      </c>
      <c r="M388" s="43">
        <v>1249</v>
      </c>
      <c r="N388" s="43">
        <v>32</v>
      </c>
      <c r="O388" s="43">
        <v>38</v>
      </c>
      <c r="P388" s="43">
        <v>0</v>
      </c>
      <c r="Q388" s="43">
        <v>663</v>
      </c>
      <c r="R388" s="43">
        <v>0</v>
      </c>
      <c r="S388" s="43">
        <v>41</v>
      </c>
      <c r="T388" s="43">
        <v>206</v>
      </c>
      <c r="U388" s="43">
        <v>165</v>
      </c>
      <c r="V388" s="43">
        <v>0</v>
      </c>
      <c r="W388" s="43">
        <v>68</v>
      </c>
      <c r="X388" s="43">
        <v>1213</v>
      </c>
      <c r="Y388" s="43">
        <v>6100</v>
      </c>
      <c r="Z388" s="43">
        <v>69</v>
      </c>
      <c r="AA388" s="43">
        <v>97</v>
      </c>
      <c r="AB388" s="43">
        <v>6031</v>
      </c>
      <c r="AC388" s="43">
        <v>15700</v>
      </c>
      <c r="AD388" t="s">
        <v>482</v>
      </c>
    </row>
    <row r="389" spans="1:30" x14ac:dyDescent="0.35">
      <c r="A389" s="61">
        <f t="shared" si="6"/>
        <v>0</v>
      </c>
      <c r="B389" s="43" t="s">
        <v>506</v>
      </c>
      <c r="C389" s="30">
        <v>0</v>
      </c>
      <c r="D389" s="43"/>
      <c r="E389" s="43">
        <v>715</v>
      </c>
      <c r="F389" s="43">
        <v>0</v>
      </c>
      <c r="G389" s="43">
        <v>0</v>
      </c>
      <c r="H389" s="43">
        <v>0</v>
      </c>
      <c r="I389" s="43">
        <v>0</v>
      </c>
      <c r="J389" s="43">
        <v>70</v>
      </c>
      <c r="K389" s="43">
        <v>18</v>
      </c>
      <c r="L389" s="43">
        <v>0</v>
      </c>
      <c r="M389" s="43">
        <v>803</v>
      </c>
      <c r="N389" s="43">
        <v>0</v>
      </c>
      <c r="O389" s="43">
        <v>5</v>
      </c>
      <c r="P389" s="43">
        <v>0</v>
      </c>
      <c r="Q389" s="43">
        <v>236</v>
      </c>
      <c r="R389" s="43">
        <v>67</v>
      </c>
      <c r="S389" s="43">
        <v>0</v>
      </c>
      <c r="T389" s="43">
        <v>102</v>
      </c>
      <c r="U389" s="43">
        <v>820</v>
      </c>
      <c r="V389" s="43">
        <v>0</v>
      </c>
      <c r="W389" s="43">
        <v>43</v>
      </c>
      <c r="X389" s="43">
        <v>1273</v>
      </c>
      <c r="Y389" s="43">
        <v>21950</v>
      </c>
      <c r="Z389" s="43">
        <v>0</v>
      </c>
      <c r="AA389" s="43">
        <v>821</v>
      </c>
      <c r="AB389" s="43">
        <v>21950</v>
      </c>
      <c r="AC389" s="43">
        <v>21360</v>
      </c>
      <c r="AD389" t="s">
        <v>482</v>
      </c>
    </row>
    <row r="390" spans="1:30" x14ac:dyDescent="0.35">
      <c r="A390" s="61">
        <f t="shared" si="6"/>
        <v>0</v>
      </c>
      <c r="B390" s="43" t="s">
        <v>507</v>
      </c>
      <c r="C390" s="30">
        <v>0</v>
      </c>
      <c r="D390" s="43"/>
      <c r="E390" s="43">
        <v>6911</v>
      </c>
      <c r="F390" s="43">
        <v>0</v>
      </c>
      <c r="G390" s="43">
        <v>0</v>
      </c>
      <c r="H390" s="43">
        <v>0</v>
      </c>
      <c r="I390" s="43">
        <v>0</v>
      </c>
      <c r="J390" s="43">
        <v>5591</v>
      </c>
      <c r="K390" s="43">
        <v>0</v>
      </c>
      <c r="L390" s="43">
        <v>28285</v>
      </c>
      <c r="M390" s="43">
        <v>40787</v>
      </c>
      <c r="N390" s="43">
        <v>106</v>
      </c>
      <c r="O390" s="43">
        <v>2891</v>
      </c>
      <c r="P390" s="43">
        <v>6338</v>
      </c>
      <c r="Q390" s="43">
        <v>827</v>
      </c>
      <c r="R390" s="43">
        <v>56</v>
      </c>
      <c r="S390" s="43">
        <v>125</v>
      </c>
      <c r="T390" s="43">
        <v>446</v>
      </c>
      <c r="U390" s="43">
        <v>4176</v>
      </c>
      <c r="V390" s="43">
        <v>72</v>
      </c>
      <c r="W390" s="43">
        <v>2154</v>
      </c>
      <c r="X390" s="43">
        <v>17191</v>
      </c>
      <c r="Y390" s="43">
        <v>116266</v>
      </c>
      <c r="Z390" s="43">
        <v>0</v>
      </c>
      <c r="AA390" s="43">
        <v>4175</v>
      </c>
      <c r="AB390" s="43">
        <v>116266</v>
      </c>
      <c r="AC390" s="43">
        <v>52166</v>
      </c>
      <c r="AD390" t="s">
        <v>482</v>
      </c>
    </row>
    <row r="391" spans="1:30" x14ac:dyDescent="0.35">
      <c r="A391" s="61">
        <f t="shared" si="6"/>
        <v>0</v>
      </c>
      <c r="B391" s="43" t="s">
        <v>508</v>
      </c>
      <c r="C391" s="30">
        <v>0</v>
      </c>
      <c r="D391" s="43"/>
      <c r="E391" s="43">
        <v>4005</v>
      </c>
      <c r="F391" s="43">
        <v>0</v>
      </c>
      <c r="G391" s="43">
        <v>0</v>
      </c>
      <c r="H391" s="43">
        <v>30</v>
      </c>
      <c r="I391" s="43">
        <v>0</v>
      </c>
      <c r="J391" s="43">
        <v>2381</v>
      </c>
      <c r="K391" s="43">
        <v>10</v>
      </c>
      <c r="L391" s="43">
        <v>132</v>
      </c>
      <c r="M391" s="43">
        <v>6558</v>
      </c>
      <c r="N391" s="43">
        <v>67</v>
      </c>
      <c r="O391" s="43">
        <v>1106</v>
      </c>
      <c r="P391" s="43">
        <v>400</v>
      </c>
      <c r="Q391" s="43">
        <v>2217</v>
      </c>
      <c r="R391" s="43">
        <v>0</v>
      </c>
      <c r="S391" s="43">
        <v>353</v>
      </c>
      <c r="T391" s="43">
        <v>339</v>
      </c>
      <c r="U391" s="43">
        <v>1334</v>
      </c>
      <c r="V391" s="43">
        <v>91</v>
      </c>
      <c r="W391" s="43">
        <v>419</v>
      </c>
      <c r="X391" s="43">
        <v>6326</v>
      </c>
      <c r="Y391" s="43">
        <v>32000</v>
      </c>
      <c r="Z391" s="43">
        <v>1000</v>
      </c>
      <c r="AA391" s="43">
        <v>1335</v>
      </c>
      <c r="AB391" s="43">
        <v>31000</v>
      </c>
      <c r="AC391" s="43">
        <v>52700</v>
      </c>
      <c r="AD391" t="s">
        <v>482</v>
      </c>
    </row>
    <row r="392" spans="1:30" x14ac:dyDescent="0.35">
      <c r="A392" s="61">
        <f t="shared" si="6"/>
        <v>0</v>
      </c>
      <c r="B392" s="43" t="s">
        <v>509</v>
      </c>
      <c r="C392" s="30">
        <v>0</v>
      </c>
      <c r="D392" s="43"/>
      <c r="E392" s="43">
        <v>177</v>
      </c>
      <c r="F392" s="43">
        <v>455</v>
      </c>
      <c r="G392" s="43">
        <v>0</v>
      </c>
      <c r="H392" s="43">
        <v>0</v>
      </c>
      <c r="I392" s="43">
        <v>0</v>
      </c>
      <c r="J392" s="43">
        <v>0</v>
      </c>
      <c r="K392" s="43">
        <v>15</v>
      </c>
      <c r="L392" s="43">
        <v>146</v>
      </c>
      <c r="M392" s="43">
        <v>793</v>
      </c>
      <c r="N392" s="43">
        <v>60</v>
      </c>
      <c r="O392" s="43">
        <v>31</v>
      </c>
      <c r="P392" s="43">
        <v>0</v>
      </c>
      <c r="Q392" s="43">
        <v>431</v>
      </c>
      <c r="R392" s="43">
        <v>0</v>
      </c>
      <c r="S392" s="43">
        <v>0</v>
      </c>
      <c r="T392" s="43">
        <v>165</v>
      </c>
      <c r="U392" s="43">
        <v>0</v>
      </c>
      <c r="V392" s="43">
        <v>0</v>
      </c>
      <c r="W392" s="43">
        <v>0</v>
      </c>
      <c r="X392" s="43">
        <v>687</v>
      </c>
      <c r="Y392" s="43">
        <v>0</v>
      </c>
      <c r="Z392" s="43">
        <v>0</v>
      </c>
      <c r="AA392" s="43">
        <v>0</v>
      </c>
      <c r="AB392" s="43">
        <v>0</v>
      </c>
      <c r="AC392" s="43">
        <v>10000</v>
      </c>
      <c r="AD392" t="s">
        <v>482</v>
      </c>
    </row>
    <row r="393" spans="1:30" x14ac:dyDescent="0.35">
      <c r="A393" s="61">
        <f t="shared" si="6"/>
        <v>0</v>
      </c>
      <c r="B393" s="43" t="s">
        <v>510</v>
      </c>
      <c r="C393" s="30">
        <v>0</v>
      </c>
      <c r="D393" s="43"/>
      <c r="E393" s="43">
        <v>5728</v>
      </c>
      <c r="F393" s="43">
        <v>0</v>
      </c>
      <c r="G393" s="43">
        <v>0</v>
      </c>
      <c r="H393" s="43">
        <v>50</v>
      </c>
      <c r="I393" s="43">
        <v>0</v>
      </c>
      <c r="J393" s="43">
        <v>0</v>
      </c>
      <c r="K393" s="43">
        <v>53</v>
      </c>
      <c r="L393" s="43">
        <v>1328</v>
      </c>
      <c r="M393" s="43">
        <v>7159</v>
      </c>
      <c r="N393" s="43">
        <v>401</v>
      </c>
      <c r="O393" s="43">
        <v>0</v>
      </c>
      <c r="P393" s="43">
        <v>270</v>
      </c>
      <c r="Q393" s="43">
        <v>1370</v>
      </c>
      <c r="R393" s="43">
        <v>44</v>
      </c>
      <c r="S393" s="43">
        <v>273</v>
      </c>
      <c r="T393" s="43">
        <v>305</v>
      </c>
      <c r="U393" s="43">
        <v>2407</v>
      </c>
      <c r="V393" s="43">
        <v>66</v>
      </c>
      <c r="W393" s="43">
        <v>28</v>
      </c>
      <c r="X393" s="43">
        <v>5164</v>
      </c>
      <c r="Y393" s="43">
        <v>72828</v>
      </c>
      <c r="Z393" s="43">
        <v>366</v>
      </c>
      <c r="AA393" s="43">
        <v>2041</v>
      </c>
      <c r="AB393" s="43">
        <v>71003</v>
      </c>
      <c r="AC393" s="43">
        <v>43414</v>
      </c>
      <c r="AD393" t="s">
        <v>482</v>
      </c>
    </row>
    <row r="394" spans="1:30" x14ac:dyDescent="0.35">
      <c r="A394" s="61">
        <f t="shared" si="6"/>
        <v>0</v>
      </c>
      <c r="B394" s="43" t="s">
        <v>511</v>
      </c>
      <c r="C394" s="30">
        <v>0</v>
      </c>
      <c r="D394" s="43"/>
      <c r="E394" s="43">
        <v>1</v>
      </c>
      <c r="F394" s="43">
        <v>938</v>
      </c>
      <c r="G394" s="43">
        <v>0</v>
      </c>
      <c r="H394" s="43">
        <v>0</v>
      </c>
      <c r="I394" s="43">
        <v>0</v>
      </c>
      <c r="J394" s="43">
        <v>0</v>
      </c>
      <c r="K394" s="43">
        <v>24</v>
      </c>
      <c r="L394" s="43">
        <v>42</v>
      </c>
      <c r="M394" s="43">
        <v>1005</v>
      </c>
      <c r="N394" s="43">
        <v>0</v>
      </c>
      <c r="O394" s="43">
        <v>0</v>
      </c>
      <c r="P394" s="43">
        <v>0</v>
      </c>
      <c r="Q394" s="43">
        <v>551</v>
      </c>
      <c r="R394" s="43">
        <v>0</v>
      </c>
      <c r="S394" s="43">
        <v>0</v>
      </c>
      <c r="T394" s="43">
        <v>114</v>
      </c>
      <c r="U394" s="43">
        <v>126</v>
      </c>
      <c r="V394" s="43">
        <v>0</v>
      </c>
      <c r="W394" s="43">
        <v>76</v>
      </c>
      <c r="X394" s="43">
        <v>867</v>
      </c>
      <c r="Y394" s="43">
        <v>4650</v>
      </c>
      <c r="Z394" s="43">
        <v>54</v>
      </c>
      <c r="AA394" s="43">
        <v>72</v>
      </c>
      <c r="AB394" s="43">
        <v>4596</v>
      </c>
      <c r="AC394" s="43">
        <v>21268</v>
      </c>
      <c r="AD394" t="s">
        <v>482</v>
      </c>
    </row>
    <row r="395" spans="1:30" x14ac:dyDescent="0.35">
      <c r="A395" s="61">
        <f t="shared" si="6"/>
        <v>0</v>
      </c>
      <c r="B395" s="43" t="s">
        <v>512</v>
      </c>
      <c r="C395" s="30">
        <v>0</v>
      </c>
      <c r="D395" s="43"/>
      <c r="E395" s="43">
        <v>951</v>
      </c>
      <c r="F395" s="43">
        <v>954</v>
      </c>
      <c r="G395" s="43">
        <v>0</v>
      </c>
      <c r="H395" s="43">
        <v>0</v>
      </c>
      <c r="I395" s="43">
        <v>0</v>
      </c>
      <c r="J395" s="43">
        <v>0</v>
      </c>
      <c r="K395" s="43">
        <v>26</v>
      </c>
      <c r="L395" s="43">
        <v>106</v>
      </c>
      <c r="M395" s="43">
        <v>2037</v>
      </c>
      <c r="N395" s="43">
        <v>55</v>
      </c>
      <c r="O395" s="43">
        <v>40</v>
      </c>
      <c r="P395" s="43">
        <v>31</v>
      </c>
      <c r="Q395" s="43">
        <v>993</v>
      </c>
      <c r="R395" s="43">
        <v>403</v>
      </c>
      <c r="S395" s="43">
        <v>0</v>
      </c>
      <c r="T395" s="43">
        <v>248</v>
      </c>
      <c r="U395" s="43">
        <v>200</v>
      </c>
      <c r="V395" s="43">
        <v>0</v>
      </c>
      <c r="W395" s="43">
        <v>52</v>
      </c>
      <c r="X395" s="43">
        <v>2022</v>
      </c>
      <c r="Y395" s="43">
        <v>2000</v>
      </c>
      <c r="Z395" s="43">
        <v>0</v>
      </c>
      <c r="AA395" s="43">
        <v>100</v>
      </c>
      <c r="AB395" s="43">
        <v>2000</v>
      </c>
      <c r="AC395" s="43">
        <v>20304</v>
      </c>
      <c r="AD395" t="s">
        <v>482</v>
      </c>
    </row>
    <row r="396" spans="1:30" x14ac:dyDescent="0.35">
      <c r="A396" s="61">
        <f t="shared" si="6"/>
        <v>0</v>
      </c>
      <c r="B396" s="43" t="s">
        <v>514</v>
      </c>
      <c r="C396" s="30">
        <v>0</v>
      </c>
      <c r="D396" s="43"/>
      <c r="E396" s="43">
        <v>1096</v>
      </c>
      <c r="F396" s="43">
        <v>0</v>
      </c>
      <c r="G396" s="43">
        <v>0</v>
      </c>
      <c r="H396" s="43">
        <v>40</v>
      </c>
      <c r="I396" s="43">
        <v>0</v>
      </c>
      <c r="J396" s="43">
        <v>0</v>
      </c>
      <c r="K396" s="43">
        <v>0</v>
      </c>
      <c r="L396" s="43">
        <v>22</v>
      </c>
      <c r="M396" s="43">
        <v>1158</v>
      </c>
      <c r="N396" s="43">
        <v>0</v>
      </c>
      <c r="O396" s="43">
        <v>0</v>
      </c>
      <c r="P396" s="43">
        <v>47</v>
      </c>
      <c r="Q396" s="43">
        <v>367</v>
      </c>
      <c r="R396" s="43">
        <v>3</v>
      </c>
      <c r="S396" s="43">
        <v>0</v>
      </c>
      <c r="T396" s="43">
        <v>160</v>
      </c>
      <c r="U396" s="43">
        <v>0</v>
      </c>
      <c r="V396" s="43">
        <v>43</v>
      </c>
      <c r="W396" s="43">
        <v>211</v>
      </c>
      <c r="X396" s="43">
        <v>831</v>
      </c>
      <c r="Y396" s="43">
        <v>0</v>
      </c>
      <c r="Z396" s="43">
        <v>0</v>
      </c>
      <c r="AA396" s="43">
        <v>0</v>
      </c>
      <c r="AB396" s="43">
        <v>0</v>
      </c>
      <c r="AC396" s="43">
        <v>19735</v>
      </c>
      <c r="AD396" t="s">
        <v>482</v>
      </c>
    </row>
    <row r="397" spans="1:30" x14ac:dyDescent="0.35">
      <c r="A397" s="61">
        <f t="shared" si="6"/>
        <v>0</v>
      </c>
      <c r="B397" s="43" t="s">
        <v>515</v>
      </c>
      <c r="C397" s="30">
        <v>0</v>
      </c>
      <c r="D397" s="43">
        <v>1</v>
      </c>
      <c r="E397" s="43">
        <v>720</v>
      </c>
      <c r="F397" s="43">
        <v>1559</v>
      </c>
      <c r="G397" s="43">
        <v>327</v>
      </c>
      <c r="H397" s="43">
        <v>0</v>
      </c>
      <c r="I397" s="43">
        <v>41</v>
      </c>
      <c r="J397" s="43">
        <v>3822</v>
      </c>
      <c r="K397" s="43">
        <v>0</v>
      </c>
      <c r="L397" s="43">
        <v>143</v>
      </c>
      <c r="M397" s="43">
        <v>6612</v>
      </c>
      <c r="N397" s="43">
        <v>0</v>
      </c>
      <c r="O397" s="43">
        <v>373</v>
      </c>
      <c r="P397" s="43">
        <v>1681</v>
      </c>
      <c r="Q397" s="43">
        <v>880</v>
      </c>
      <c r="R397" s="43">
        <v>0</v>
      </c>
      <c r="S397" s="43">
        <v>0</v>
      </c>
      <c r="T397" s="43">
        <v>794</v>
      </c>
      <c r="U397" s="43">
        <v>1840</v>
      </c>
      <c r="V397" s="43">
        <v>98</v>
      </c>
      <c r="W397" s="43">
        <v>109</v>
      </c>
      <c r="X397" s="43">
        <v>5775</v>
      </c>
      <c r="Y397" s="43">
        <v>44700</v>
      </c>
      <c r="Z397" s="43">
        <v>823</v>
      </c>
      <c r="AA397" s="43">
        <v>817</v>
      </c>
      <c r="AB397" s="43">
        <v>33650</v>
      </c>
      <c r="AC397" s="43">
        <v>40053</v>
      </c>
      <c r="AD397" t="s">
        <v>482</v>
      </c>
    </row>
    <row r="398" spans="1:30" x14ac:dyDescent="0.35">
      <c r="A398" s="61">
        <f t="shared" si="6"/>
        <v>0</v>
      </c>
      <c r="B398" s="43" t="s">
        <v>517</v>
      </c>
      <c r="C398" s="30">
        <v>0</v>
      </c>
      <c r="D398" s="43"/>
      <c r="E398" s="43">
        <v>3148</v>
      </c>
      <c r="F398" s="43">
        <v>0</v>
      </c>
      <c r="G398" s="43">
        <v>0</v>
      </c>
      <c r="H398" s="43">
        <v>80</v>
      </c>
      <c r="I398" s="43">
        <v>25</v>
      </c>
      <c r="J398" s="43">
        <v>5785</v>
      </c>
      <c r="K398" s="43">
        <v>15</v>
      </c>
      <c r="L398" s="43">
        <v>12835</v>
      </c>
      <c r="M398" s="43">
        <v>21888</v>
      </c>
      <c r="N398" s="43">
        <v>151</v>
      </c>
      <c r="O398" s="43">
        <v>1406</v>
      </c>
      <c r="P398" s="43">
        <v>2367</v>
      </c>
      <c r="Q398" s="43">
        <v>1214</v>
      </c>
      <c r="R398" s="43">
        <v>391</v>
      </c>
      <c r="S398" s="43">
        <v>410</v>
      </c>
      <c r="T398" s="43">
        <v>356</v>
      </c>
      <c r="U398" s="43">
        <v>3570</v>
      </c>
      <c r="V398" s="43">
        <v>69</v>
      </c>
      <c r="W398" s="43">
        <v>87</v>
      </c>
      <c r="X398" s="43">
        <v>10021</v>
      </c>
      <c r="Y398" s="43">
        <v>62952</v>
      </c>
      <c r="Z398" s="43">
        <v>1781</v>
      </c>
      <c r="AA398" s="43">
        <v>1788</v>
      </c>
      <c r="AB398" s="43">
        <v>52954</v>
      </c>
      <c r="AC398" s="43">
        <v>40657</v>
      </c>
      <c r="AD398" t="s">
        <v>482</v>
      </c>
    </row>
    <row r="399" spans="1:30" x14ac:dyDescent="0.35">
      <c r="A399" s="61">
        <f t="shared" si="6"/>
        <v>0</v>
      </c>
      <c r="B399" s="43" t="s">
        <v>1137</v>
      </c>
      <c r="C399" s="30">
        <v>0</v>
      </c>
      <c r="D399" s="43"/>
      <c r="E399" s="43">
        <v>1990</v>
      </c>
      <c r="F399" s="43">
        <v>0</v>
      </c>
      <c r="G399" s="43">
        <v>0</v>
      </c>
      <c r="H399" s="43">
        <v>100</v>
      </c>
      <c r="I399" s="43">
        <v>0</v>
      </c>
      <c r="J399" s="43">
        <v>7145</v>
      </c>
      <c r="K399" s="43">
        <v>34</v>
      </c>
      <c r="L399" s="43">
        <v>9560</v>
      </c>
      <c r="M399" s="43">
        <v>18829</v>
      </c>
      <c r="N399" s="43">
        <v>0</v>
      </c>
      <c r="O399" s="43">
        <v>2290</v>
      </c>
      <c r="P399" s="43">
        <v>2380</v>
      </c>
      <c r="Q399" s="43">
        <v>1597</v>
      </c>
      <c r="R399" s="43">
        <v>269</v>
      </c>
      <c r="S399" s="43">
        <v>299</v>
      </c>
      <c r="T399" s="43">
        <v>489</v>
      </c>
      <c r="U399" s="43">
        <v>3095</v>
      </c>
      <c r="V399" s="43">
        <v>69</v>
      </c>
      <c r="W399" s="43">
        <v>344</v>
      </c>
      <c r="X399" s="43">
        <v>10832</v>
      </c>
      <c r="Y399" s="43">
        <v>50130</v>
      </c>
      <c r="Z399" s="43">
        <v>1766</v>
      </c>
      <c r="AA399" s="43">
        <v>1330</v>
      </c>
      <c r="AB399" s="43">
        <v>40454</v>
      </c>
      <c r="AC399" s="43">
        <v>40950</v>
      </c>
      <c r="AD399" t="s">
        <v>482</v>
      </c>
    </row>
    <row r="400" spans="1:30" x14ac:dyDescent="0.35">
      <c r="A400" s="61">
        <f t="shared" si="6"/>
        <v>0</v>
      </c>
      <c r="B400" s="43" t="s">
        <v>1027</v>
      </c>
      <c r="C400" s="30">
        <v>0</v>
      </c>
      <c r="D400" s="43"/>
      <c r="E400" s="43">
        <v>5028</v>
      </c>
      <c r="F400" s="43">
        <v>0</v>
      </c>
      <c r="G400" s="43">
        <v>5665</v>
      </c>
      <c r="H400" s="43">
        <v>80</v>
      </c>
      <c r="I400" s="43">
        <v>155</v>
      </c>
      <c r="J400" s="43">
        <v>3305</v>
      </c>
      <c r="K400" s="43">
        <v>120</v>
      </c>
      <c r="L400" s="43">
        <v>4937</v>
      </c>
      <c r="M400" s="43">
        <v>19290</v>
      </c>
      <c r="N400" s="43">
        <v>37</v>
      </c>
      <c r="O400" s="43">
        <v>1755</v>
      </c>
      <c r="P400" s="43">
        <v>3462</v>
      </c>
      <c r="Q400" s="43">
        <v>1710</v>
      </c>
      <c r="R400" s="43">
        <v>0</v>
      </c>
      <c r="S400" s="43">
        <v>486</v>
      </c>
      <c r="T400" s="43">
        <v>622</v>
      </c>
      <c r="U400" s="43">
        <v>5954</v>
      </c>
      <c r="V400" s="43">
        <v>59</v>
      </c>
      <c r="W400" s="43">
        <v>1955</v>
      </c>
      <c r="X400" s="43">
        <v>16040</v>
      </c>
      <c r="Y400" s="43">
        <v>139529</v>
      </c>
      <c r="Z400" s="43">
        <v>980</v>
      </c>
      <c r="AA400" s="43">
        <v>4974</v>
      </c>
      <c r="AB400" s="43">
        <v>125477</v>
      </c>
      <c r="AC400" s="43">
        <v>64916</v>
      </c>
      <c r="AD400" t="s">
        <v>482</v>
      </c>
    </row>
    <row r="401" spans="1:30" x14ac:dyDescent="0.35">
      <c r="A401" s="61">
        <f t="shared" si="6"/>
        <v>0</v>
      </c>
      <c r="B401" s="43" t="s">
        <v>1138</v>
      </c>
      <c r="C401" s="30">
        <v>0</v>
      </c>
      <c r="D401" s="43"/>
      <c r="E401" s="43">
        <v>0</v>
      </c>
      <c r="F401" s="43">
        <v>0</v>
      </c>
      <c r="G401" s="43">
        <v>6040</v>
      </c>
      <c r="H401" s="43">
        <v>0</v>
      </c>
      <c r="I401" s="43">
        <v>0</v>
      </c>
      <c r="J401" s="43">
        <v>0</v>
      </c>
      <c r="K401" s="43">
        <v>0</v>
      </c>
      <c r="L401" s="43">
        <v>71</v>
      </c>
      <c r="M401" s="43">
        <v>6111</v>
      </c>
      <c r="N401" s="43">
        <v>0</v>
      </c>
      <c r="O401" s="43">
        <v>7567</v>
      </c>
      <c r="P401" s="43">
        <v>0</v>
      </c>
      <c r="Q401" s="43">
        <v>0</v>
      </c>
      <c r="R401" s="43">
        <v>0</v>
      </c>
      <c r="S401" s="43">
        <v>0</v>
      </c>
      <c r="T401" s="43">
        <v>309</v>
      </c>
      <c r="U401" s="43">
        <v>0</v>
      </c>
      <c r="V401" s="43">
        <v>0</v>
      </c>
      <c r="W401" s="43">
        <v>765</v>
      </c>
      <c r="X401" s="43">
        <v>8641</v>
      </c>
      <c r="Y401" s="43">
        <v>0</v>
      </c>
      <c r="Z401" s="43">
        <v>0</v>
      </c>
      <c r="AA401" s="43">
        <v>0</v>
      </c>
      <c r="AB401" s="43">
        <v>0</v>
      </c>
      <c r="AC401" s="43">
        <v>0</v>
      </c>
      <c r="AD401" t="s">
        <v>482</v>
      </c>
    </row>
    <row r="402" spans="1:30" x14ac:dyDescent="0.35">
      <c r="A402" s="61">
        <f t="shared" si="6"/>
        <v>0</v>
      </c>
      <c r="B402" s="43" t="s">
        <v>522</v>
      </c>
      <c r="C402" s="30">
        <v>0</v>
      </c>
      <c r="D402" s="43"/>
      <c r="E402" s="43">
        <v>2592</v>
      </c>
      <c r="F402" s="43">
        <v>0</v>
      </c>
      <c r="G402" s="43">
        <v>0</v>
      </c>
      <c r="H402" s="43">
        <v>0</v>
      </c>
      <c r="I402" s="43">
        <v>0</v>
      </c>
      <c r="J402" s="43">
        <v>0</v>
      </c>
      <c r="K402" s="43">
        <v>0</v>
      </c>
      <c r="L402" s="43">
        <v>1474</v>
      </c>
      <c r="M402" s="43">
        <v>4066</v>
      </c>
      <c r="N402" s="43">
        <v>0</v>
      </c>
      <c r="O402" s="43">
        <v>0</v>
      </c>
      <c r="P402" s="43">
        <v>299</v>
      </c>
      <c r="Q402" s="43">
        <v>768</v>
      </c>
      <c r="R402" s="43">
        <v>0</v>
      </c>
      <c r="S402" s="43">
        <v>0</v>
      </c>
      <c r="T402" s="43">
        <v>287</v>
      </c>
      <c r="U402" s="43">
        <v>2377</v>
      </c>
      <c r="V402" s="43">
        <v>0</v>
      </c>
      <c r="W402" s="43">
        <v>19</v>
      </c>
      <c r="X402" s="43">
        <v>3750</v>
      </c>
      <c r="Y402" s="43">
        <v>14850</v>
      </c>
      <c r="Z402" s="43">
        <v>1720</v>
      </c>
      <c r="AA402" s="43">
        <v>656</v>
      </c>
      <c r="AB402" s="43">
        <v>10797</v>
      </c>
      <c r="AC402" s="43">
        <v>23777</v>
      </c>
      <c r="AD402" t="s">
        <v>482</v>
      </c>
    </row>
    <row r="403" spans="1:30" x14ac:dyDescent="0.35">
      <c r="A403" s="61">
        <f t="shared" si="6"/>
        <v>0</v>
      </c>
      <c r="B403" s="43" t="s">
        <v>524</v>
      </c>
      <c r="C403" s="30">
        <v>0</v>
      </c>
      <c r="D403" s="43"/>
      <c r="E403" s="43">
        <v>4316</v>
      </c>
      <c r="F403" s="43">
        <v>0</v>
      </c>
      <c r="G403" s="43">
        <v>0</v>
      </c>
      <c r="H403" s="43">
        <v>0</v>
      </c>
      <c r="I403" s="43">
        <v>960</v>
      </c>
      <c r="J403" s="43">
        <v>2551</v>
      </c>
      <c r="K403" s="43">
        <v>0</v>
      </c>
      <c r="L403" s="43">
        <v>21199</v>
      </c>
      <c r="M403" s="43">
        <v>29026</v>
      </c>
      <c r="N403" s="43">
        <v>137</v>
      </c>
      <c r="O403" s="43">
        <v>0</v>
      </c>
      <c r="P403" s="43">
        <v>786</v>
      </c>
      <c r="Q403" s="43">
        <v>2008</v>
      </c>
      <c r="R403" s="43">
        <v>1314</v>
      </c>
      <c r="S403" s="43">
        <v>0</v>
      </c>
      <c r="T403" s="43">
        <v>816</v>
      </c>
      <c r="U403" s="43">
        <v>3792</v>
      </c>
      <c r="V403" s="43">
        <v>0</v>
      </c>
      <c r="W403" s="43">
        <v>3320</v>
      </c>
      <c r="X403" s="43">
        <v>12173</v>
      </c>
      <c r="Y403" s="43">
        <v>104207</v>
      </c>
      <c r="Z403" s="43">
        <v>583</v>
      </c>
      <c r="AA403" s="43">
        <v>3209</v>
      </c>
      <c r="AB403" s="43">
        <v>80595</v>
      </c>
      <c r="AC403" s="43">
        <v>59000</v>
      </c>
      <c r="AD403" t="s">
        <v>482</v>
      </c>
    </row>
    <row r="404" spans="1:30" x14ac:dyDescent="0.35">
      <c r="A404" s="61">
        <f t="shared" si="6"/>
        <v>0</v>
      </c>
      <c r="B404" s="43" t="s">
        <v>526</v>
      </c>
      <c r="C404" s="30">
        <v>0</v>
      </c>
      <c r="D404" s="43"/>
      <c r="E404" s="43">
        <v>558</v>
      </c>
      <c r="F404" s="43">
        <v>0</v>
      </c>
      <c r="G404" s="43">
        <v>0</v>
      </c>
      <c r="H404" s="43">
        <v>0</v>
      </c>
      <c r="I404" s="43">
        <v>0</v>
      </c>
      <c r="J404" s="43">
        <v>0</v>
      </c>
      <c r="K404" s="43">
        <v>10</v>
      </c>
      <c r="L404" s="43">
        <v>162</v>
      </c>
      <c r="M404" s="43">
        <v>730</v>
      </c>
      <c r="N404" s="43">
        <v>0</v>
      </c>
      <c r="O404" s="43">
        <v>0</v>
      </c>
      <c r="P404" s="43">
        <v>0</v>
      </c>
      <c r="Q404" s="43">
        <v>666</v>
      </c>
      <c r="R404" s="43">
        <v>0</v>
      </c>
      <c r="S404" s="43">
        <v>0</v>
      </c>
      <c r="T404" s="43">
        <v>148</v>
      </c>
      <c r="U404" s="43">
        <v>0</v>
      </c>
      <c r="V404" s="43">
        <v>0</v>
      </c>
      <c r="W404" s="43">
        <v>15</v>
      </c>
      <c r="X404" s="43">
        <v>829</v>
      </c>
      <c r="Y404" s="43">
        <v>0</v>
      </c>
      <c r="Z404" s="43">
        <v>0</v>
      </c>
      <c r="AA404" s="43">
        <v>0</v>
      </c>
      <c r="AB404" s="43">
        <v>0</v>
      </c>
      <c r="AC404" s="43">
        <v>14318</v>
      </c>
      <c r="AD404" t="s">
        <v>482</v>
      </c>
    </row>
    <row r="405" spans="1:30" x14ac:dyDescent="0.35">
      <c r="A405" s="61">
        <f t="shared" si="6"/>
        <v>0</v>
      </c>
      <c r="B405" s="43" t="s">
        <v>527</v>
      </c>
      <c r="C405" s="30">
        <v>0</v>
      </c>
      <c r="D405" s="43"/>
      <c r="E405" s="43">
        <v>1204</v>
      </c>
      <c r="F405" s="43">
        <v>0</v>
      </c>
      <c r="G405" s="43">
        <v>0</v>
      </c>
      <c r="H405" s="43">
        <v>10</v>
      </c>
      <c r="I405" s="43">
        <v>0</v>
      </c>
      <c r="J405" s="43">
        <v>0</v>
      </c>
      <c r="K405" s="43">
        <v>0</v>
      </c>
      <c r="L405" s="43">
        <v>1042</v>
      </c>
      <c r="M405" s="43">
        <v>2256</v>
      </c>
      <c r="N405" s="43">
        <v>12</v>
      </c>
      <c r="O405" s="43">
        <v>0</v>
      </c>
      <c r="P405" s="43">
        <v>159</v>
      </c>
      <c r="Q405" s="43">
        <v>406</v>
      </c>
      <c r="R405" s="43">
        <v>0</v>
      </c>
      <c r="S405" s="43">
        <v>0</v>
      </c>
      <c r="T405" s="43">
        <v>162</v>
      </c>
      <c r="U405" s="43">
        <v>883</v>
      </c>
      <c r="V405" s="43">
        <v>73</v>
      </c>
      <c r="W405" s="43">
        <v>72</v>
      </c>
      <c r="X405" s="43">
        <v>1767</v>
      </c>
      <c r="Y405" s="43">
        <v>4680</v>
      </c>
      <c r="Z405" s="43">
        <v>700</v>
      </c>
      <c r="AA405" s="43">
        <v>185</v>
      </c>
      <c r="AB405" s="43">
        <v>3900</v>
      </c>
      <c r="AC405" s="43">
        <v>27058</v>
      </c>
      <c r="AD405" t="s">
        <v>482</v>
      </c>
    </row>
    <row r="406" spans="1:30" x14ac:dyDescent="0.35">
      <c r="A406" s="61">
        <f t="shared" si="6"/>
        <v>0</v>
      </c>
      <c r="B406" s="43" t="s">
        <v>528</v>
      </c>
      <c r="C406" s="30">
        <v>0</v>
      </c>
      <c r="D406" s="43"/>
      <c r="E406" s="43">
        <v>1089</v>
      </c>
      <c r="F406" s="43">
        <v>0</v>
      </c>
      <c r="G406" s="43">
        <v>0</v>
      </c>
      <c r="H406" s="43">
        <v>0</v>
      </c>
      <c r="I406" s="43">
        <v>0</v>
      </c>
      <c r="J406" s="43">
        <v>0</v>
      </c>
      <c r="K406" s="43">
        <v>0</v>
      </c>
      <c r="L406" s="43">
        <v>31</v>
      </c>
      <c r="M406" s="43">
        <v>1120</v>
      </c>
      <c r="N406" s="43">
        <v>0</v>
      </c>
      <c r="O406" s="43">
        <v>0</v>
      </c>
      <c r="P406" s="43">
        <v>226</v>
      </c>
      <c r="Q406" s="43">
        <v>440</v>
      </c>
      <c r="R406" s="43">
        <v>0</v>
      </c>
      <c r="S406" s="43">
        <v>0</v>
      </c>
      <c r="T406" s="43">
        <v>166</v>
      </c>
      <c r="U406" s="43">
        <v>0</v>
      </c>
      <c r="V406" s="43">
        <v>0</v>
      </c>
      <c r="W406" s="43">
        <v>29</v>
      </c>
      <c r="X406" s="43">
        <v>861</v>
      </c>
      <c r="Y406" s="43">
        <v>0</v>
      </c>
      <c r="Z406" s="43">
        <v>0</v>
      </c>
      <c r="AA406" s="43">
        <v>0</v>
      </c>
      <c r="AB406" s="43">
        <v>0</v>
      </c>
      <c r="AC406" s="43">
        <v>22610</v>
      </c>
      <c r="AD406" t="s">
        <v>482</v>
      </c>
    </row>
    <row r="407" spans="1:30" x14ac:dyDescent="0.35">
      <c r="A407" s="61">
        <f t="shared" si="6"/>
        <v>0</v>
      </c>
      <c r="B407" s="43" t="s">
        <v>529</v>
      </c>
      <c r="C407" s="30">
        <v>0</v>
      </c>
      <c r="D407" s="43"/>
      <c r="E407" s="43">
        <v>1237</v>
      </c>
      <c r="F407" s="43">
        <v>0</v>
      </c>
      <c r="G407" s="43">
        <v>0</v>
      </c>
      <c r="H407" s="43">
        <v>0</v>
      </c>
      <c r="I407" s="43">
        <v>0</v>
      </c>
      <c r="J407" s="43">
        <v>0</v>
      </c>
      <c r="K407" s="43">
        <v>0</v>
      </c>
      <c r="L407" s="43">
        <v>2888</v>
      </c>
      <c r="M407" s="43">
        <v>4125</v>
      </c>
      <c r="N407" s="43">
        <v>0</v>
      </c>
      <c r="O407" s="43">
        <v>0</v>
      </c>
      <c r="P407" s="43">
        <v>147</v>
      </c>
      <c r="Q407" s="43">
        <v>359</v>
      </c>
      <c r="R407" s="43">
        <v>0</v>
      </c>
      <c r="S407" s="43">
        <v>0</v>
      </c>
      <c r="T407" s="43">
        <v>226</v>
      </c>
      <c r="U407" s="43">
        <v>287</v>
      </c>
      <c r="V407" s="43">
        <v>0</v>
      </c>
      <c r="W407" s="43">
        <v>174</v>
      </c>
      <c r="X407" s="43">
        <v>1193</v>
      </c>
      <c r="Y407" s="43">
        <v>6800</v>
      </c>
      <c r="Z407" s="43">
        <v>134</v>
      </c>
      <c r="AA407" s="43">
        <v>154</v>
      </c>
      <c r="AB407" s="43">
        <v>6600</v>
      </c>
      <c r="AC407" s="43">
        <v>18215</v>
      </c>
      <c r="AD407" t="s">
        <v>482</v>
      </c>
    </row>
    <row r="408" spans="1:30" x14ac:dyDescent="0.35">
      <c r="A408" s="61">
        <f t="shared" si="6"/>
        <v>0</v>
      </c>
      <c r="B408" s="43" t="s">
        <v>955</v>
      </c>
      <c r="C408" s="30">
        <v>0</v>
      </c>
      <c r="D408" s="43"/>
      <c r="E408" s="43">
        <v>850</v>
      </c>
      <c r="F408" s="43">
        <v>0</v>
      </c>
      <c r="G408" s="43">
        <v>0</v>
      </c>
      <c r="H408" s="43">
        <v>0</v>
      </c>
      <c r="I408" s="43">
        <v>0</v>
      </c>
      <c r="J408" s="43">
        <v>0</v>
      </c>
      <c r="K408" s="43">
        <v>35</v>
      </c>
      <c r="L408" s="43">
        <v>63</v>
      </c>
      <c r="M408" s="43">
        <v>948</v>
      </c>
      <c r="N408" s="43">
        <v>0</v>
      </c>
      <c r="O408" s="43">
        <v>0</v>
      </c>
      <c r="P408" s="43">
        <v>0</v>
      </c>
      <c r="Q408" s="43">
        <v>848</v>
      </c>
      <c r="R408" s="43">
        <v>0</v>
      </c>
      <c r="S408" s="43">
        <v>0</v>
      </c>
      <c r="T408" s="43">
        <v>177</v>
      </c>
      <c r="U408" s="43">
        <v>0</v>
      </c>
      <c r="V408" s="43">
        <v>0</v>
      </c>
      <c r="W408" s="43">
        <v>116</v>
      </c>
      <c r="X408" s="43">
        <v>1141</v>
      </c>
      <c r="Y408" s="43">
        <v>0</v>
      </c>
      <c r="Z408" s="43">
        <v>0</v>
      </c>
      <c r="AA408" s="43">
        <v>0</v>
      </c>
      <c r="AB408" s="43">
        <v>0</v>
      </c>
      <c r="AC408" s="43">
        <v>21690</v>
      </c>
      <c r="AD408" t="s">
        <v>482</v>
      </c>
    </row>
    <row r="409" spans="1:30" x14ac:dyDescent="0.35">
      <c r="A409" s="61">
        <f t="shared" si="6"/>
        <v>0</v>
      </c>
      <c r="B409" s="43" t="s">
        <v>530</v>
      </c>
      <c r="C409" s="30">
        <v>0</v>
      </c>
      <c r="D409" s="43"/>
      <c r="E409" s="43">
        <v>2990</v>
      </c>
      <c r="F409" s="43">
        <v>0</v>
      </c>
      <c r="G409" s="43">
        <v>0</v>
      </c>
      <c r="H409" s="43">
        <v>0</v>
      </c>
      <c r="I409" s="43">
        <v>0</v>
      </c>
      <c r="J409" s="43">
        <v>90</v>
      </c>
      <c r="K409" s="43">
        <v>0</v>
      </c>
      <c r="L409" s="43">
        <v>16620</v>
      </c>
      <c r="M409" s="43">
        <v>19700</v>
      </c>
      <c r="N409" s="43">
        <v>565</v>
      </c>
      <c r="O409" s="43">
        <v>8</v>
      </c>
      <c r="P409" s="43">
        <v>293</v>
      </c>
      <c r="Q409" s="43">
        <v>470</v>
      </c>
      <c r="R409" s="43">
        <v>22</v>
      </c>
      <c r="S409" s="43">
        <v>3</v>
      </c>
      <c r="T409" s="43">
        <v>278</v>
      </c>
      <c r="U409" s="43">
        <v>1608</v>
      </c>
      <c r="V409" s="43">
        <v>0</v>
      </c>
      <c r="W409" s="43">
        <v>251</v>
      </c>
      <c r="X409" s="43">
        <v>3498</v>
      </c>
      <c r="Y409" s="43">
        <v>36298</v>
      </c>
      <c r="Z409" s="43">
        <v>470</v>
      </c>
      <c r="AA409" s="43">
        <v>829</v>
      </c>
      <c r="AB409" s="43">
        <v>34799</v>
      </c>
      <c r="AC409" s="43">
        <v>36728</v>
      </c>
      <c r="AD409" t="s">
        <v>482</v>
      </c>
    </row>
    <row r="410" spans="1:30" x14ac:dyDescent="0.35">
      <c r="A410" s="61">
        <f t="shared" si="6"/>
        <v>0</v>
      </c>
      <c r="B410" s="43" t="s">
        <v>533</v>
      </c>
      <c r="C410" s="30">
        <v>0</v>
      </c>
      <c r="D410" s="43"/>
      <c r="E410" s="43">
        <v>4856</v>
      </c>
      <c r="F410" s="43">
        <v>3392</v>
      </c>
      <c r="G410" s="43">
        <v>0</v>
      </c>
      <c r="H410" s="43">
        <v>0</v>
      </c>
      <c r="I410" s="43">
        <v>230</v>
      </c>
      <c r="J410" s="43">
        <v>26059</v>
      </c>
      <c r="K410" s="43">
        <v>50</v>
      </c>
      <c r="L410" s="43">
        <v>25132</v>
      </c>
      <c r="M410" s="43">
        <v>59719</v>
      </c>
      <c r="N410" s="43">
        <v>0</v>
      </c>
      <c r="O410" s="43">
        <v>8542</v>
      </c>
      <c r="P410" s="43">
        <v>11356</v>
      </c>
      <c r="Q410" s="43">
        <v>2884</v>
      </c>
      <c r="R410" s="43">
        <v>316</v>
      </c>
      <c r="S410" s="43">
        <v>0</v>
      </c>
      <c r="T410" s="43">
        <v>794</v>
      </c>
      <c r="U410" s="43">
        <v>8537</v>
      </c>
      <c r="V410" s="43">
        <v>0</v>
      </c>
      <c r="W410" s="43">
        <v>2188</v>
      </c>
      <c r="X410" s="43">
        <v>34617</v>
      </c>
      <c r="Y410" s="43">
        <v>119272</v>
      </c>
      <c r="Z410" s="43">
        <v>5160</v>
      </c>
      <c r="AA410" s="43">
        <v>3377</v>
      </c>
      <c r="AB410" s="43">
        <v>101845</v>
      </c>
      <c r="AC410" s="43">
        <v>96354</v>
      </c>
      <c r="AD410" t="s">
        <v>482</v>
      </c>
    </row>
    <row r="411" spans="1:30" x14ac:dyDescent="0.35">
      <c r="A411" s="61">
        <f t="shared" si="6"/>
        <v>0</v>
      </c>
      <c r="B411" s="43" t="s">
        <v>534</v>
      </c>
      <c r="C411" s="30">
        <v>0</v>
      </c>
      <c r="D411" s="43"/>
      <c r="E411" s="43">
        <v>2196</v>
      </c>
      <c r="F411" s="43">
        <v>0</v>
      </c>
      <c r="G411" s="43">
        <v>0</v>
      </c>
      <c r="H411" s="43">
        <v>0</v>
      </c>
      <c r="I411" s="43">
        <v>0</v>
      </c>
      <c r="J411" s="43">
        <v>183</v>
      </c>
      <c r="K411" s="43">
        <v>0</v>
      </c>
      <c r="L411" s="43">
        <v>5368</v>
      </c>
      <c r="M411" s="43">
        <v>7747</v>
      </c>
      <c r="N411" s="43">
        <v>0</v>
      </c>
      <c r="O411" s="43">
        <v>0</v>
      </c>
      <c r="P411" s="43">
        <v>295</v>
      </c>
      <c r="Q411" s="43">
        <v>1572</v>
      </c>
      <c r="R411" s="43">
        <v>112</v>
      </c>
      <c r="S411" s="43">
        <v>0</v>
      </c>
      <c r="T411" s="43">
        <v>418</v>
      </c>
      <c r="U411" s="43">
        <v>1000</v>
      </c>
      <c r="V411" s="43">
        <v>69</v>
      </c>
      <c r="W411" s="43">
        <v>827</v>
      </c>
      <c r="X411" s="43">
        <v>4293</v>
      </c>
      <c r="Y411" s="43">
        <v>28019</v>
      </c>
      <c r="Z411" s="43">
        <v>417</v>
      </c>
      <c r="AA411" s="43">
        <v>584</v>
      </c>
      <c r="AB411" s="43">
        <v>17617</v>
      </c>
      <c r="AC411" s="43">
        <v>71000</v>
      </c>
      <c r="AD411" t="s">
        <v>482</v>
      </c>
    </row>
    <row r="412" spans="1:30" x14ac:dyDescent="0.35">
      <c r="A412" s="61">
        <f t="shared" si="6"/>
        <v>0</v>
      </c>
      <c r="B412" s="43" t="s">
        <v>535</v>
      </c>
      <c r="C412" s="30">
        <v>0</v>
      </c>
      <c r="D412" s="43"/>
      <c r="E412" s="43">
        <v>1219</v>
      </c>
      <c r="F412" s="43">
        <v>0</v>
      </c>
      <c r="G412" s="43">
        <v>0</v>
      </c>
      <c r="H412" s="43">
        <v>0</v>
      </c>
      <c r="I412" s="43">
        <v>0</v>
      </c>
      <c r="J412" s="43">
        <v>692</v>
      </c>
      <c r="K412" s="43">
        <v>50</v>
      </c>
      <c r="L412" s="43">
        <v>1216</v>
      </c>
      <c r="M412" s="43">
        <v>3177</v>
      </c>
      <c r="N412" s="43">
        <v>0</v>
      </c>
      <c r="O412" s="43">
        <v>0</v>
      </c>
      <c r="P412" s="43">
        <v>117</v>
      </c>
      <c r="Q412" s="43">
        <v>258</v>
      </c>
      <c r="R412" s="43">
        <v>0</v>
      </c>
      <c r="S412" s="43">
        <v>365</v>
      </c>
      <c r="T412" s="43">
        <v>278</v>
      </c>
      <c r="U412" s="43">
        <v>463</v>
      </c>
      <c r="V412" s="43">
        <v>0</v>
      </c>
      <c r="W412" s="43">
        <v>4</v>
      </c>
      <c r="X412" s="43">
        <v>1485</v>
      </c>
      <c r="Y412" s="43">
        <v>9700</v>
      </c>
      <c r="Z412" s="43">
        <v>283</v>
      </c>
      <c r="AA412" s="43">
        <v>180</v>
      </c>
      <c r="AB412" s="43">
        <v>5900</v>
      </c>
      <c r="AC412" s="43">
        <v>22220</v>
      </c>
      <c r="AD412" t="s">
        <v>482</v>
      </c>
    </row>
    <row r="413" spans="1:30" x14ac:dyDescent="0.35">
      <c r="A413" s="61">
        <f t="shared" si="6"/>
        <v>0</v>
      </c>
      <c r="B413" s="43" t="s">
        <v>531</v>
      </c>
      <c r="C413" s="30">
        <v>0</v>
      </c>
      <c r="D413" s="43"/>
      <c r="E413" s="43">
        <v>1949</v>
      </c>
      <c r="F413" s="43">
        <v>0</v>
      </c>
      <c r="G413" s="43">
        <v>0</v>
      </c>
      <c r="H413" s="43">
        <v>0</v>
      </c>
      <c r="I413" s="43">
        <v>0</v>
      </c>
      <c r="J413" s="43">
        <v>483</v>
      </c>
      <c r="K413" s="43">
        <v>0</v>
      </c>
      <c r="L413" s="43">
        <v>4000</v>
      </c>
      <c r="M413" s="43">
        <v>6432</v>
      </c>
      <c r="N413" s="43">
        <v>0</v>
      </c>
      <c r="O413" s="43">
        <v>0</v>
      </c>
      <c r="P413" s="43">
        <v>536</v>
      </c>
      <c r="Q413" s="43">
        <v>38</v>
      </c>
      <c r="R413" s="43">
        <v>236</v>
      </c>
      <c r="S413" s="43">
        <v>612</v>
      </c>
      <c r="T413" s="43">
        <v>287</v>
      </c>
      <c r="U413" s="43">
        <v>310</v>
      </c>
      <c r="V413" s="43">
        <v>0</v>
      </c>
      <c r="W413" s="43">
        <v>184</v>
      </c>
      <c r="X413" s="43">
        <v>2203</v>
      </c>
      <c r="Y413" s="43">
        <v>11238</v>
      </c>
      <c r="Z413" s="43">
        <v>147</v>
      </c>
      <c r="AA413" s="43">
        <v>163</v>
      </c>
      <c r="AB413" s="43">
        <v>8120</v>
      </c>
      <c r="AC413" s="43">
        <v>39348</v>
      </c>
      <c r="AD413" t="s">
        <v>482</v>
      </c>
    </row>
    <row r="414" spans="1:30" x14ac:dyDescent="0.35">
      <c r="A414" s="61">
        <f t="shared" si="6"/>
        <v>0</v>
      </c>
      <c r="B414" s="43" t="s">
        <v>536</v>
      </c>
      <c r="C414" s="30">
        <v>0</v>
      </c>
      <c r="D414" s="43"/>
      <c r="E414" s="43">
        <v>4920</v>
      </c>
      <c r="F414" s="43">
        <v>0</v>
      </c>
      <c r="G414" s="43">
        <v>0</v>
      </c>
      <c r="H414" s="43">
        <v>0</v>
      </c>
      <c r="I414" s="43">
        <v>0</v>
      </c>
      <c r="J414" s="43">
        <v>2695</v>
      </c>
      <c r="K414" s="43">
        <v>0</v>
      </c>
      <c r="L414" s="43">
        <v>3228</v>
      </c>
      <c r="M414" s="43">
        <v>10843</v>
      </c>
      <c r="N414" s="43">
        <v>0</v>
      </c>
      <c r="O414" s="43">
        <v>0</v>
      </c>
      <c r="P414" s="43">
        <v>1088</v>
      </c>
      <c r="Q414" s="43">
        <v>2691</v>
      </c>
      <c r="R414" s="43">
        <v>480</v>
      </c>
      <c r="S414" s="43">
        <v>0</v>
      </c>
      <c r="T414" s="43">
        <v>905</v>
      </c>
      <c r="U414" s="43">
        <v>4802</v>
      </c>
      <c r="V414" s="43">
        <v>0</v>
      </c>
      <c r="W414" s="43">
        <v>69</v>
      </c>
      <c r="X414" s="43">
        <v>10035</v>
      </c>
      <c r="Y414" s="43">
        <v>67074</v>
      </c>
      <c r="Z414" s="43">
        <v>2566</v>
      </c>
      <c r="AA414" s="43">
        <v>2236</v>
      </c>
      <c r="AB414" s="43">
        <v>58793</v>
      </c>
      <c r="AC414" s="43">
        <v>82000</v>
      </c>
      <c r="AD414" t="s">
        <v>482</v>
      </c>
    </row>
    <row r="415" spans="1:30" x14ac:dyDescent="0.35">
      <c r="A415" s="61">
        <f t="shared" si="6"/>
        <v>0</v>
      </c>
      <c r="B415" s="43" t="s">
        <v>537</v>
      </c>
      <c r="C415" s="30">
        <v>0</v>
      </c>
      <c r="D415" s="43"/>
      <c r="E415" s="43">
        <v>8945</v>
      </c>
      <c r="F415" s="43">
        <v>0</v>
      </c>
      <c r="G415" s="43">
        <v>0</v>
      </c>
      <c r="H415" s="43">
        <v>250</v>
      </c>
      <c r="I415" s="43">
        <v>0</v>
      </c>
      <c r="J415" s="43">
        <v>10542</v>
      </c>
      <c r="K415" s="43">
        <v>109</v>
      </c>
      <c r="L415" s="43">
        <v>5311</v>
      </c>
      <c r="M415" s="43">
        <v>25157</v>
      </c>
      <c r="N415" s="43">
        <v>0</v>
      </c>
      <c r="O415" s="43">
        <v>0</v>
      </c>
      <c r="P415" s="43">
        <v>0</v>
      </c>
      <c r="Q415" s="43">
        <v>4996</v>
      </c>
      <c r="R415" s="43">
        <v>0</v>
      </c>
      <c r="S415" s="43">
        <v>0</v>
      </c>
      <c r="T415" s="43">
        <v>1350</v>
      </c>
      <c r="U415" s="43">
        <v>2742</v>
      </c>
      <c r="V415" s="43">
        <v>180</v>
      </c>
      <c r="W415" s="43">
        <v>1248</v>
      </c>
      <c r="X415" s="43">
        <v>10516</v>
      </c>
      <c r="Y415" s="43">
        <v>26209</v>
      </c>
      <c r="Z415" s="43">
        <v>1905</v>
      </c>
      <c r="AA415" s="43">
        <v>837</v>
      </c>
      <c r="AB415" s="43">
        <v>21977</v>
      </c>
      <c r="AC415" s="43">
        <v>108000</v>
      </c>
      <c r="AD415" t="s">
        <v>482</v>
      </c>
    </row>
    <row r="416" spans="1:30" x14ac:dyDescent="0.35">
      <c r="A416" s="61">
        <f t="shared" si="6"/>
        <v>0</v>
      </c>
      <c r="B416" s="43" t="s">
        <v>538</v>
      </c>
      <c r="C416" s="30">
        <v>0</v>
      </c>
      <c r="D416" s="43"/>
      <c r="E416" s="43">
        <v>4936</v>
      </c>
      <c r="F416" s="43">
        <v>0</v>
      </c>
      <c r="G416" s="43">
        <v>0</v>
      </c>
      <c r="H416" s="43">
        <v>0</v>
      </c>
      <c r="I416" s="43">
        <v>0</v>
      </c>
      <c r="J416" s="43">
        <v>148</v>
      </c>
      <c r="K416" s="43">
        <v>25</v>
      </c>
      <c r="L416" s="43">
        <v>736</v>
      </c>
      <c r="M416" s="43">
        <v>5845</v>
      </c>
      <c r="N416" s="43">
        <v>0</v>
      </c>
      <c r="O416" s="43">
        <v>0</v>
      </c>
      <c r="P416" s="43">
        <v>470</v>
      </c>
      <c r="Q416" s="43">
        <v>2938</v>
      </c>
      <c r="R416" s="43">
        <v>323</v>
      </c>
      <c r="S416" s="43">
        <v>211</v>
      </c>
      <c r="T416" s="43">
        <v>579</v>
      </c>
      <c r="U416" s="43">
        <v>1473</v>
      </c>
      <c r="V416" s="43">
        <v>0</v>
      </c>
      <c r="W416" s="43">
        <v>48</v>
      </c>
      <c r="X416" s="43">
        <v>6042</v>
      </c>
      <c r="Y416" s="43">
        <v>16300</v>
      </c>
      <c r="Z416" s="43">
        <v>305</v>
      </c>
      <c r="AA416" s="43">
        <v>566</v>
      </c>
      <c r="AB416" s="43">
        <v>11430</v>
      </c>
      <c r="AC416" s="43">
        <v>66907</v>
      </c>
      <c r="AD416" t="s">
        <v>482</v>
      </c>
    </row>
    <row r="417" spans="1:30" x14ac:dyDescent="0.35">
      <c r="A417" s="61">
        <f t="shared" si="6"/>
        <v>0</v>
      </c>
      <c r="B417" s="43" t="s">
        <v>539</v>
      </c>
      <c r="C417" s="30">
        <v>0</v>
      </c>
      <c r="D417" s="43"/>
      <c r="E417" s="43">
        <v>10291</v>
      </c>
      <c r="F417" s="43">
        <v>0</v>
      </c>
      <c r="G417" s="43">
        <v>0</v>
      </c>
      <c r="H417" s="43">
        <v>265</v>
      </c>
      <c r="I417" s="43">
        <v>0</v>
      </c>
      <c r="J417" s="43">
        <v>0</v>
      </c>
      <c r="K417" s="43">
        <v>104</v>
      </c>
      <c r="L417" s="43">
        <v>24010</v>
      </c>
      <c r="M417" s="43">
        <v>34670</v>
      </c>
      <c r="N417" s="43">
        <v>0</v>
      </c>
      <c r="O417" s="43">
        <v>0</v>
      </c>
      <c r="P417" s="43">
        <v>1190</v>
      </c>
      <c r="Q417" s="43">
        <v>2944</v>
      </c>
      <c r="R417" s="43">
        <v>0</v>
      </c>
      <c r="S417" s="43">
        <v>0</v>
      </c>
      <c r="T417" s="43">
        <v>1883</v>
      </c>
      <c r="U417" s="43">
        <v>3814</v>
      </c>
      <c r="V417" s="43">
        <v>158</v>
      </c>
      <c r="W417" s="43">
        <v>1870</v>
      </c>
      <c r="X417" s="43">
        <v>11859</v>
      </c>
      <c r="Y417" s="43">
        <v>70000</v>
      </c>
      <c r="Z417" s="43">
        <v>2333</v>
      </c>
      <c r="AA417" s="43">
        <v>1481</v>
      </c>
      <c r="AB417" s="43">
        <v>51976</v>
      </c>
      <c r="AC417" s="43">
        <v>97715</v>
      </c>
      <c r="AD417" t="s">
        <v>482</v>
      </c>
    </row>
    <row r="418" spans="1:30" x14ac:dyDescent="0.35">
      <c r="A418" s="61">
        <f t="shared" si="6"/>
        <v>0</v>
      </c>
      <c r="B418" s="43" t="s">
        <v>540</v>
      </c>
      <c r="C418" s="30">
        <v>0</v>
      </c>
      <c r="D418" s="43"/>
      <c r="E418" s="43">
        <v>1104</v>
      </c>
      <c r="F418" s="43">
        <v>0</v>
      </c>
      <c r="G418" s="43">
        <v>0</v>
      </c>
      <c r="H418" s="43">
        <v>0</v>
      </c>
      <c r="I418" s="43">
        <v>0</v>
      </c>
      <c r="J418" s="43">
        <v>0</v>
      </c>
      <c r="K418" s="43">
        <v>0</v>
      </c>
      <c r="L418" s="43">
        <v>1431</v>
      </c>
      <c r="M418" s="43">
        <v>2535</v>
      </c>
      <c r="N418" s="43">
        <v>0</v>
      </c>
      <c r="O418" s="43">
        <v>0</v>
      </c>
      <c r="P418" s="43">
        <v>275</v>
      </c>
      <c r="Q418" s="43">
        <v>0</v>
      </c>
      <c r="R418" s="43">
        <v>0</v>
      </c>
      <c r="S418" s="43">
        <v>0</v>
      </c>
      <c r="T418" s="43">
        <v>292</v>
      </c>
      <c r="U418" s="43">
        <v>234</v>
      </c>
      <c r="V418" s="43">
        <v>0</v>
      </c>
      <c r="W418" s="43">
        <v>392</v>
      </c>
      <c r="X418" s="43">
        <v>1193</v>
      </c>
      <c r="Y418" s="43">
        <v>3780</v>
      </c>
      <c r="Z418" s="43">
        <v>189</v>
      </c>
      <c r="AA418" s="43">
        <v>45</v>
      </c>
      <c r="AB418" s="43">
        <v>1566</v>
      </c>
      <c r="AC418" s="43">
        <v>17047</v>
      </c>
      <c r="AD418" t="s">
        <v>482</v>
      </c>
    </row>
    <row r="419" spans="1:30" x14ac:dyDescent="0.35">
      <c r="A419" s="61">
        <f t="shared" si="6"/>
        <v>0</v>
      </c>
      <c r="B419" s="43" t="s">
        <v>541</v>
      </c>
      <c r="C419" s="30">
        <v>0</v>
      </c>
      <c r="D419" s="43"/>
      <c r="E419" s="43">
        <v>7974</v>
      </c>
      <c r="F419" s="43">
        <v>0</v>
      </c>
      <c r="G419" s="43">
        <v>0</v>
      </c>
      <c r="H419" s="43">
        <v>0</v>
      </c>
      <c r="I419" s="43">
        <v>0</v>
      </c>
      <c r="J419" s="43">
        <v>18264</v>
      </c>
      <c r="K419" s="43">
        <v>0</v>
      </c>
      <c r="L419" s="43">
        <v>876</v>
      </c>
      <c r="M419" s="43">
        <v>27114</v>
      </c>
      <c r="N419" s="43">
        <v>0</v>
      </c>
      <c r="O419" s="43">
        <v>0</v>
      </c>
      <c r="P419" s="43">
        <v>1158</v>
      </c>
      <c r="Q419" s="43">
        <v>2880</v>
      </c>
      <c r="R419" s="43">
        <v>240</v>
      </c>
      <c r="S419" s="43">
        <v>239</v>
      </c>
      <c r="T419" s="43">
        <v>1433</v>
      </c>
      <c r="U419" s="43">
        <v>1274</v>
      </c>
      <c r="V419" s="43">
        <v>0</v>
      </c>
      <c r="W419" s="43">
        <v>110</v>
      </c>
      <c r="X419" s="43">
        <v>7334</v>
      </c>
      <c r="Y419" s="43">
        <v>23000</v>
      </c>
      <c r="Z419" s="43">
        <v>953</v>
      </c>
      <c r="AA419" s="43">
        <v>853</v>
      </c>
      <c r="AB419" s="43">
        <v>17542</v>
      </c>
      <c r="AC419" s="43">
        <v>81444</v>
      </c>
      <c r="AD419" t="s">
        <v>482</v>
      </c>
    </row>
    <row r="420" spans="1:30" x14ac:dyDescent="0.35">
      <c r="A420" s="61">
        <f t="shared" si="6"/>
        <v>0</v>
      </c>
      <c r="B420" s="43" t="s">
        <v>542</v>
      </c>
      <c r="C420" s="30">
        <v>0</v>
      </c>
      <c r="D420" s="43"/>
      <c r="E420" s="43">
        <v>2243</v>
      </c>
      <c r="F420" s="43">
        <v>0</v>
      </c>
      <c r="G420" s="43">
        <v>0</v>
      </c>
      <c r="H420" s="43">
        <v>80</v>
      </c>
      <c r="I420" s="43">
        <v>0</v>
      </c>
      <c r="J420" s="43">
        <v>1713</v>
      </c>
      <c r="K420" s="43">
        <v>0</v>
      </c>
      <c r="L420" s="43">
        <v>3078</v>
      </c>
      <c r="M420" s="43">
        <v>7114</v>
      </c>
      <c r="N420" s="43">
        <v>0</v>
      </c>
      <c r="O420" s="43">
        <v>0</v>
      </c>
      <c r="P420" s="43">
        <v>572</v>
      </c>
      <c r="Q420" s="43">
        <v>1071</v>
      </c>
      <c r="R420" s="43">
        <v>0</v>
      </c>
      <c r="S420" s="43">
        <v>142</v>
      </c>
      <c r="T420" s="43">
        <v>424</v>
      </c>
      <c r="U420" s="43">
        <v>1747</v>
      </c>
      <c r="V420" s="43">
        <v>89</v>
      </c>
      <c r="W420" s="43">
        <v>457</v>
      </c>
      <c r="X420" s="43">
        <v>4502</v>
      </c>
      <c r="Y420" s="43">
        <v>30000</v>
      </c>
      <c r="Z420" s="43">
        <v>972</v>
      </c>
      <c r="AA420" s="43">
        <v>775</v>
      </c>
      <c r="AB420" s="43">
        <v>20366</v>
      </c>
      <c r="AC420" s="43">
        <v>63886</v>
      </c>
      <c r="AD420" t="s">
        <v>482</v>
      </c>
    </row>
    <row r="421" spans="1:30" x14ac:dyDescent="0.35">
      <c r="A421" s="61">
        <f t="shared" si="6"/>
        <v>0</v>
      </c>
      <c r="B421" s="43" t="s">
        <v>543</v>
      </c>
      <c r="C421" s="30">
        <v>0</v>
      </c>
      <c r="D421" s="43"/>
      <c r="E421" s="43">
        <v>7251</v>
      </c>
      <c r="F421" s="43">
        <v>0</v>
      </c>
      <c r="G421" s="43">
        <v>0</v>
      </c>
      <c r="H421" s="43">
        <v>0</v>
      </c>
      <c r="I421" s="43">
        <v>0</v>
      </c>
      <c r="J421" s="43">
        <v>3609</v>
      </c>
      <c r="K421" s="43">
        <v>0</v>
      </c>
      <c r="L421" s="43">
        <v>261</v>
      </c>
      <c r="M421" s="43">
        <v>11121</v>
      </c>
      <c r="N421" s="43">
        <v>313</v>
      </c>
      <c r="O421" s="43">
        <v>0</v>
      </c>
      <c r="P421" s="43">
        <v>1093</v>
      </c>
      <c r="Q421" s="43">
        <v>4422</v>
      </c>
      <c r="R421" s="43">
        <v>727</v>
      </c>
      <c r="S421" s="43">
        <v>2796</v>
      </c>
      <c r="T421" s="43">
        <v>954</v>
      </c>
      <c r="U421" s="43">
        <v>1230</v>
      </c>
      <c r="V421" s="43">
        <v>0</v>
      </c>
      <c r="W421" s="43">
        <v>192</v>
      </c>
      <c r="X421" s="43">
        <v>11727</v>
      </c>
      <c r="Y421" s="43">
        <v>13850</v>
      </c>
      <c r="Z421" s="43">
        <v>812</v>
      </c>
      <c r="AA421" s="43">
        <v>413</v>
      </c>
      <c r="AB421" s="43">
        <v>5417</v>
      </c>
      <c r="AC421" s="43">
        <v>72350</v>
      </c>
      <c r="AD421" t="s">
        <v>482</v>
      </c>
    </row>
    <row r="422" spans="1:30" x14ac:dyDescent="0.35">
      <c r="A422" s="61">
        <f t="shared" si="6"/>
        <v>0</v>
      </c>
      <c r="B422" s="43" t="s">
        <v>1030</v>
      </c>
      <c r="C422" s="30">
        <v>0</v>
      </c>
      <c r="D422" s="43"/>
      <c r="E422" s="43">
        <v>8387</v>
      </c>
      <c r="F422" s="43">
        <v>0</v>
      </c>
      <c r="G422" s="43">
        <v>0</v>
      </c>
      <c r="H422" s="43">
        <v>0</v>
      </c>
      <c r="I422" s="43">
        <v>0</v>
      </c>
      <c r="J422" s="43">
        <v>1481</v>
      </c>
      <c r="K422" s="43">
        <v>250</v>
      </c>
      <c r="L422" s="43">
        <v>9431</v>
      </c>
      <c r="M422" s="43">
        <v>19549</v>
      </c>
      <c r="N422" s="43">
        <v>564</v>
      </c>
      <c r="O422" s="43">
        <v>0</v>
      </c>
      <c r="P422" s="43">
        <v>1560</v>
      </c>
      <c r="Q422" s="43">
        <v>3482</v>
      </c>
      <c r="R422" s="43">
        <v>623</v>
      </c>
      <c r="S422" s="43">
        <v>806</v>
      </c>
      <c r="T422" s="43">
        <v>1514</v>
      </c>
      <c r="U422" s="43">
        <v>2110</v>
      </c>
      <c r="V422" s="43">
        <v>0</v>
      </c>
      <c r="W422" s="43">
        <v>203</v>
      </c>
      <c r="X422" s="43">
        <v>10862</v>
      </c>
      <c r="Y422" s="43">
        <v>22775</v>
      </c>
      <c r="Z422" s="43">
        <v>1562</v>
      </c>
      <c r="AA422" s="43">
        <v>547</v>
      </c>
      <c r="AB422" s="43">
        <v>17084</v>
      </c>
      <c r="AC422" s="43">
        <v>104550</v>
      </c>
      <c r="AD422" t="s">
        <v>482</v>
      </c>
    </row>
    <row r="423" spans="1:30" x14ac:dyDescent="0.35">
      <c r="A423" s="61">
        <f t="shared" si="6"/>
        <v>0</v>
      </c>
      <c r="B423" s="43" t="s">
        <v>546</v>
      </c>
      <c r="C423" s="30">
        <v>0</v>
      </c>
      <c r="D423" s="43"/>
      <c r="E423" s="43">
        <v>2729</v>
      </c>
      <c r="F423" s="43">
        <v>0</v>
      </c>
      <c r="G423" s="43">
        <v>0</v>
      </c>
      <c r="H423" s="43">
        <v>0</v>
      </c>
      <c r="I423" s="43">
        <v>0</v>
      </c>
      <c r="J423" s="43">
        <v>5647</v>
      </c>
      <c r="K423" s="43">
        <v>0</v>
      </c>
      <c r="L423" s="43">
        <v>7303</v>
      </c>
      <c r="M423" s="43">
        <v>15679</v>
      </c>
      <c r="N423" s="43">
        <v>0</v>
      </c>
      <c r="O423" s="43">
        <v>0</v>
      </c>
      <c r="P423" s="43">
        <v>627</v>
      </c>
      <c r="Q423" s="43">
        <v>1451</v>
      </c>
      <c r="R423" s="43">
        <v>0</v>
      </c>
      <c r="S423" s="43">
        <v>0</v>
      </c>
      <c r="T423" s="43">
        <v>1156</v>
      </c>
      <c r="U423" s="43">
        <v>4863</v>
      </c>
      <c r="V423" s="43">
        <v>0</v>
      </c>
      <c r="W423" s="43">
        <v>672</v>
      </c>
      <c r="X423" s="43">
        <v>8769</v>
      </c>
      <c r="Y423" s="43">
        <v>65794</v>
      </c>
      <c r="Z423" s="43">
        <v>2566</v>
      </c>
      <c r="AA423" s="43">
        <v>2300</v>
      </c>
      <c r="AB423" s="43">
        <v>55146</v>
      </c>
      <c r="AC423" s="43">
        <v>33814</v>
      </c>
      <c r="AD423" t="s">
        <v>482</v>
      </c>
    </row>
    <row r="424" spans="1:30" x14ac:dyDescent="0.35">
      <c r="A424" s="61">
        <f t="shared" si="6"/>
        <v>0</v>
      </c>
      <c r="B424" s="43" t="s">
        <v>547</v>
      </c>
      <c r="C424" s="30">
        <v>0</v>
      </c>
      <c r="D424" s="43"/>
      <c r="E424" s="43">
        <v>2323</v>
      </c>
      <c r="F424" s="43">
        <v>0</v>
      </c>
      <c r="G424" s="43">
        <v>0</v>
      </c>
      <c r="H424" s="43">
        <v>0</v>
      </c>
      <c r="I424" s="43">
        <v>0</v>
      </c>
      <c r="J424" s="43">
        <v>0</v>
      </c>
      <c r="K424" s="43">
        <v>0</v>
      </c>
      <c r="L424" s="43">
        <v>320</v>
      </c>
      <c r="M424" s="43">
        <v>2643</v>
      </c>
      <c r="N424" s="43">
        <v>0</v>
      </c>
      <c r="O424" s="43">
        <v>0</v>
      </c>
      <c r="P424" s="43">
        <v>533</v>
      </c>
      <c r="Q424" s="43">
        <v>694</v>
      </c>
      <c r="R424" s="43">
        <v>317</v>
      </c>
      <c r="S424" s="43">
        <v>0</v>
      </c>
      <c r="T424" s="43">
        <v>695</v>
      </c>
      <c r="U424" s="43">
        <v>119</v>
      </c>
      <c r="V424" s="43">
        <v>0</v>
      </c>
      <c r="W424" s="43">
        <v>55</v>
      </c>
      <c r="X424" s="43">
        <v>2413</v>
      </c>
      <c r="Y424" s="43">
        <v>1500</v>
      </c>
      <c r="Z424" s="43">
        <v>50</v>
      </c>
      <c r="AA424" s="43">
        <v>69</v>
      </c>
      <c r="AB424" s="43">
        <v>1400</v>
      </c>
      <c r="AC424" s="43">
        <v>27019</v>
      </c>
      <c r="AD424" t="s">
        <v>482</v>
      </c>
    </row>
    <row r="425" spans="1:30" x14ac:dyDescent="0.35">
      <c r="A425" s="61">
        <f t="shared" si="6"/>
        <v>0</v>
      </c>
      <c r="B425" s="43" t="s">
        <v>548</v>
      </c>
      <c r="C425" s="30">
        <v>0</v>
      </c>
      <c r="D425" s="43"/>
      <c r="E425" s="43">
        <v>1634</v>
      </c>
      <c r="F425" s="43">
        <v>0</v>
      </c>
      <c r="G425" s="43">
        <v>0</v>
      </c>
      <c r="H425" s="43">
        <v>25</v>
      </c>
      <c r="I425" s="43">
        <v>0</v>
      </c>
      <c r="J425" s="43">
        <v>143</v>
      </c>
      <c r="K425" s="43">
        <v>0</v>
      </c>
      <c r="L425" s="43">
        <v>1</v>
      </c>
      <c r="M425" s="43">
        <v>1803</v>
      </c>
      <c r="N425" s="43">
        <v>271</v>
      </c>
      <c r="O425" s="43">
        <v>0</v>
      </c>
      <c r="P425" s="43">
        <v>281</v>
      </c>
      <c r="Q425" s="43">
        <v>426</v>
      </c>
      <c r="R425" s="43">
        <v>0</v>
      </c>
      <c r="S425" s="43">
        <v>44</v>
      </c>
      <c r="T425" s="43">
        <v>226</v>
      </c>
      <c r="U425" s="43">
        <v>419</v>
      </c>
      <c r="V425" s="43">
        <v>51</v>
      </c>
      <c r="W425" s="43">
        <v>11</v>
      </c>
      <c r="X425" s="43">
        <v>1729</v>
      </c>
      <c r="Y425" s="43">
        <v>7500</v>
      </c>
      <c r="Z425" s="43">
        <v>200</v>
      </c>
      <c r="AA425" s="43">
        <v>169</v>
      </c>
      <c r="AB425" s="43">
        <v>4350</v>
      </c>
      <c r="AC425" s="43">
        <v>29264</v>
      </c>
      <c r="AD425" t="s">
        <v>482</v>
      </c>
    </row>
    <row r="426" spans="1:30" x14ac:dyDescent="0.35">
      <c r="A426" s="61">
        <f t="shared" si="6"/>
        <v>0</v>
      </c>
      <c r="B426" s="43" t="s">
        <v>1139</v>
      </c>
      <c r="C426" s="30">
        <v>0</v>
      </c>
      <c r="D426" s="43"/>
      <c r="E426" s="43">
        <v>6988</v>
      </c>
      <c r="F426" s="43">
        <v>0</v>
      </c>
      <c r="G426" s="43">
        <v>0</v>
      </c>
      <c r="H426" s="43">
        <v>0</v>
      </c>
      <c r="I426" s="43">
        <v>0</v>
      </c>
      <c r="J426" s="43">
        <v>2522</v>
      </c>
      <c r="K426" s="43">
        <v>0</v>
      </c>
      <c r="L426" s="43">
        <v>6578</v>
      </c>
      <c r="M426" s="43">
        <v>16088</v>
      </c>
      <c r="N426" s="43">
        <v>0</v>
      </c>
      <c r="O426" s="43">
        <v>0</v>
      </c>
      <c r="P426" s="43">
        <v>1182</v>
      </c>
      <c r="Q426" s="43">
        <v>1629</v>
      </c>
      <c r="R426" s="43">
        <v>3375</v>
      </c>
      <c r="S426" s="43">
        <v>127</v>
      </c>
      <c r="T426" s="43">
        <v>1030</v>
      </c>
      <c r="U426" s="43">
        <v>6464</v>
      </c>
      <c r="V426" s="43">
        <v>0</v>
      </c>
      <c r="W426" s="43">
        <v>784</v>
      </c>
      <c r="X426" s="43">
        <v>14591</v>
      </c>
      <c r="Y426" s="43">
        <v>37810</v>
      </c>
      <c r="Z426" s="43">
        <v>5406</v>
      </c>
      <c r="AA426" s="43">
        <v>1059</v>
      </c>
      <c r="AB426" s="43">
        <v>23339</v>
      </c>
      <c r="AC426" s="43">
        <v>80847</v>
      </c>
      <c r="AD426" t="s">
        <v>482</v>
      </c>
    </row>
    <row r="427" spans="1:30" x14ac:dyDescent="0.35">
      <c r="A427" s="61">
        <f t="shared" si="6"/>
        <v>0</v>
      </c>
      <c r="B427" s="43" t="s">
        <v>550</v>
      </c>
      <c r="C427" s="30">
        <v>0</v>
      </c>
      <c r="D427" s="43"/>
      <c r="E427" s="43">
        <v>1933</v>
      </c>
      <c r="F427" s="43">
        <v>0</v>
      </c>
      <c r="G427" s="43">
        <v>0</v>
      </c>
      <c r="H427" s="43">
        <v>50</v>
      </c>
      <c r="I427" s="43">
        <v>0</v>
      </c>
      <c r="J427" s="43">
        <v>0</v>
      </c>
      <c r="K427" s="43">
        <v>0</v>
      </c>
      <c r="L427" s="43">
        <v>442</v>
      </c>
      <c r="M427" s="43">
        <v>2425</v>
      </c>
      <c r="N427" s="43">
        <v>0</v>
      </c>
      <c r="O427" s="43">
        <v>0</v>
      </c>
      <c r="P427" s="43">
        <v>257</v>
      </c>
      <c r="Q427" s="43">
        <v>742</v>
      </c>
      <c r="R427" s="43">
        <v>0</v>
      </c>
      <c r="S427" s="43">
        <v>620</v>
      </c>
      <c r="T427" s="43">
        <v>736</v>
      </c>
      <c r="U427" s="43">
        <v>695</v>
      </c>
      <c r="V427" s="43">
        <v>36</v>
      </c>
      <c r="W427" s="43">
        <v>158</v>
      </c>
      <c r="X427" s="43">
        <v>3244</v>
      </c>
      <c r="Y427" s="43">
        <v>8500</v>
      </c>
      <c r="Z427" s="43">
        <v>425</v>
      </c>
      <c r="AA427" s="43">
        <v>269</v>
      </c>
      <c r="AB427" s="43">
        <v>4965</v>
      </c>
      <c r="AC427" s="43">
        <v>32084</v>
      </c>
      <c r="AD427" t="s">
        <v>482</v>
      </c>
    </row>
    <row r="428" spans="1:30" x14ac:dyDescent="0.35">
      <c r="A428" s="61">
        <f t="shared" si="6"/>
        <v>0</v>
      </c>
      <c r="B428" s="43" t="s">
        <v>956</v>
      </c>
      <c r="C428" s="30">
        <v>0</v>
      </c>
      <c r="D428" s="43"/>
      <c r="E428" s="43">
        <v>1169</v>
      </c>
      <c r="F428" s="43">
        <v>0</v>
      </c>
      <c r="G428" s="43">
        <v>0</v>
      </c>
      <c r="H428" s="43">
        <v>0</v>
      </c>
      <c r="I428" s="43">
        <v>0</v>
      </c>
      <c r="J428" s="43">
        <v>0</v>
      </c>
      <c r="K428" s="43">
        <v>0</v>
      </c>
      <c r="L428" s="43">
        <v>66</v>
      </c>
      <c r="M428" s="43">
        <v>1235</v>
      </c>
      <c r="N428" s="43">
        <v>0</v>
      </c>
      <c r="O428" s="43">
        <v>0</v>
      </c>
      <c r="P428" s="43">
        <v>265</v>
      </c>
      <c r="Q428" s="43">
        <v>175</v>
      </c>
      <c r="R428" s="43">
        <v>0</v>
      </c>
      <c r="S428" s="43">
        <v>0</v>
      </c>
      <c r="T428" s="43">
        <v>224</v>
      </c>
      <c r="U428" s="43">
        <v>0</v>
      </c>
      <c r="V428" s="43">
        <v>0</v>
      </c>
      <c r="W428" s="43">
        <v>25</v>
      </c>
      <c r="X428" s="43">
        <v>689</v>
      </c>
      <c r="Y428" s="43">
        <v>0</v>
      </c>
      <c r="Z428" s="43">
        <v>0</v>
      </c>
      <c r="AA428" s="43">
        <v>0</v>
      </c>
      <c r="AB428" s="43">
        <v>0</v>
      </c>
      <c r="AC428" s="43">
        <v>16000</v>
      </c>
      <c r="AD428" t="s">
        <v>482</v>
      </c>
    </row>
    <row r="429" spans="1:30" x14ac:dyDescent="0.35">
      <c r="A429" s="61">
        <f t="shared" si="6"/>
        <v>0</v>
      </c>
      <c r="B429" s="43" t="s">
        <v>552</v>
      </c>
      <c r="C429" s="30">
        <v>0</v>
      </c>
      <c r="D429" s="43"/>
      <c r="E429" s="43">
        <v>1461</v>
      </c>
      <c r="F429" s="43">
        <v>0</v>
      </c>
      <c r="G429" s="43">
        <v>0</v>
      </c>
      <c r="H429" s="43">
        <v>0</v>
      </c>
      <c r="I429" s="43">
        <v>0</v>
      </c>
      <c r="J429" s="43">
        <v>0</v>
      </c>
      <c r="K429" s="43">
        <v>0</v>
      </c>
      <c r="L429" s="43">
        <v>5221</v>
      </c>
      <c r="M429" s="43">
        <v>6682</v>
      </c>
      <c r="N429" s="43">
        <v>0</v>
      </c>
      <c r="O429" s="43">
        <v>0</v>
      </c>
      <c r="P429" s="43">
        <v>236</v>
      </c>
      <c r="Q429" s="43">
        <v>374</v>
      </c>
      <c r="R429" s="43">
        <v>851</v>
      </c>
      <c r="S429" s="43">
        <v>0</v>
      </c>
      <c r="T429" s="43">
        <v>444</v>
      </c>
      <c r="U429" s="43">
        <v>516</v>
      </c>
      <c r="V429" s="43">
        <v>0</v>
      </c>
      <c r="W429" s="43">
        <v>5</v>
      </c>
      <c r="X429" s="43">
        <v>2426</v>
      </c>
      <c r="Y429" s="43">
        <v>17428</v>
      </c>
      <c r="Z429" s="43">
        <v>193</v>
      </c>
      <c r="AA429" s="43">
        <v>323</v>
      </c>
      <c r="AB429" s="43">
        <v>12024</v>
      </c>
      <c r="AC429" s="43">
        <v>25000</v>
      </c>
      <c r="AD429" t="s">
        <v>482</v>
      </c>
    </row>
    <row r="430" spans="1:30" x14ac:dyDescent="0.35">
      <c r="A430" s="61">
        <f t="shared" si="6"/>
        <v>0</v>
      </c>
      <c r="B430" s="43" t="s">
        <v>553</v>
      </c>
      <c r="C430" s="30">
        <v>0</v>
      </c>
      <c r="D430" s="43"/>
      <c r="E430" s="43">
        <v>1726</v>
      </c>
      <c r="F430" s="43">
        <v>0</v>
      </c>
      <c r="G430" s="43">
        <v>0</v>
      </c>
      <c r="H430" s="43">
        <v>0</v>
      </c>
      <c r="I430" s="43">
        <v>0</v>
      </c>
      <c r="J430" s="43">
        <v>0</v>
      </c>
      <c r="K430" s="43">
        <v>0</v>
      </c>
      <c r="L430" s="43">
        <v>68</v>
      </c>
      <c r="M430" s="43">
        <v>1794</v>
      </c>
      <c r="N430" s="43">
        <v>0</v>
      </c>
      <c r="O430" s="43">
        <v>0</v>
      </c>
      <c r="P430" s="43">
        <v>342</v>
      </c>
      <c r="Q430" s="43">
        <v>529</v>
      </c>
      <c r="R430" s="43">
        <v>0</v>
      </c>
      <c r="S430" s="43">
        <v>0</v>
      </c>
      <c r="T430" s="43">
        <v>235</v>
      </c>
      <c r="U430" s="43">
        <v>926</v>
      </c>
      <c r="V430" s="43">
        <v>0</v>
      </c>
      <c r="W430" s="43">
        <v>15</v>
      </c>
      <c r="X430" s="43">
        <v>2047</v>
      </c>
      <c r="Y430" s="43">
        <v>16021</v>
      </c>
      <c r="Z430" s="43">
        <v>474</v>
      </c>
      <c r="AA430" s="43">
        <v>362</v>
      </c>
      <c r="AB430" s="43">
        <v>9636</v>
      </c>
      <c r="AC430" s="43">
        <v>25000</v>
      </c>
      <c r="AD430" t="s">
        <v>482</v>
      </c>
    </row>
    <row r="431" spans="1:30" x14ac:dyDescent="0.35">
      <c r="A431" s="61">
        <f t="shared" si="6"/>
        <v>0</v>
      </c>
      <c r="B431" s="43" t="s">
        <v>554</v>
      </c>
      <c r="C431" s="30">
        <v>0</v>
      </c>
      <c r="D431" s="43"/>
      <c r="E431" s="43">
        <v>6227</v>
      </c>
      <c r="F431" s="43">
        <v>0</v>
      </c>
      <c r="G431" s="43">
        <v>0</v>
      </c>
      <c r="H431" s="43">
        <v>0</v>
      </c>
      <c r="I431" s="43">
        <v>0</v>
      </c>
      <c r="J431" s="43">
        <v>2418</v>
      </c>
      <c r="K431" s="43">
        <v>0</v>
      </c>
      <c r="L431" s="43">
        <v>15862</v>
      </c>
      <c r="M431" s="43">
        <v>24507</v>
      </c>
      <c r="N431" s="43">
        <v>0</v>
      </c>
      <c r="O431" s="43">
        <v>870</v>
      </c>
      <c r="P431" s="43">
        <v>515</v>
      </c>
      <c r="Q431" s="43">
        <v>1454</v>
      </c>
      <c r="R431" s="43">
        <v>0</v>
      </c>
      <c r="S431" s="43">
        <v>1773</v>
      </c>
      <c r="T431" s="43">
        <v>713</v>
      </c>
      <c r="U431" s="43">
        <v>4654</v>
      </c>
      <c r="V431" s="43">
        <v>0</v>
      </c>
      <c r="W431" s="43">
        <v>362</v>
      </c>
      <c r="X431" s="43">
        <v>10341</v>
      </c>
      <c r="Y431" s="43">
        <v>96884</v>
      </c>
      <c r="Z431" s="43">
        <v>1820</v>
      </c>
      <c r="AA431" s="43">
        <v>2834</v>
      </c>
      <c r="AB431" s="43">
        <v>78173</v>
      </c>
      <c r="AC431" s="43">
        <v>59756</v>
      </c>
      <c r="AD431" t="s">
        <v>482</v>
      </c>
    </row>
    <row r="432" spans="1:30" x14ac:dyDescent="0.35">
      <c r="A432" s="61">
        <f t="shared" si="6"/>
        <v>0</v>
      </c>
      <c r="B432" s="43" t="s">
        <v>1062</v>
      </c>
      <c r="C432" s="30">
        <v>0</v>
      </c>
      <c r="D432" s="43"/>
      <c r="E432" s="43">
        <v>260</v>
      </c>
      <c r="F432" s="43">
        <v>0</v>
      </c>
      <c r="G432" s="43">
        <v>0</v>
      </c>
      <c r="H432" s="43">
        <v>0</v>
      </c>
      <c r="I432" s="43">
        <v>0</v>
      </c>
      <c r="J432" s="43">
        <v>0</v>
      </c>
      <c r="K432" s="43">
        <v>0</v>
      </c>
      <c r="L432" s="43">
        <v>1838</v>
      </c>
      <c r="M432" s="43">
        <v>2098</v>
      </c>
      <c r="N432" s="43">
        <v>0</v>
      </c>
      <c r="O432" s="43">
        <v>0</v>
      </c>
      <c r="P432" s="43">
        <v>175</v>
      </c>
      <c r="Q432" s="43">
        <v>322</v>
      </c>
      <c r="R432" s="43">
        <v>0</v>
      </c>
      <c r="S432" s="43">
        <v>0</v>
      </c>
      <c r="T432" s="43">
        <v>179</v>
      </c>
      <c r="U432" s="43">
        <v>20</v>
      </c>
      <c r="V432" s="43">
        <v>0</v>
      </c>
      <c r="W432" s="43">
        <v>0</v>
      </c>
      <c r="X432" s="43">
        <v>696</v>
      </c>
      <c r="Y432" s="43">
        <v>2500</v>
      </c>
      <c r="Z432" s="43">
        <v>0</v>
      </c>
      <c r="AA432" s="43">
        <v>20</v>
      </c>
      <c r="AB432" s="43">
        <v>2500</v>
      </c>
      <c r="AC432" s="43">
        <v>15475</v>
      </c>
      <c r="AD432" t="s">
        <v>482</v>
      </c>
    </row>
    <row r="433" spans="1:30" x14ac:dyDescent="0.35">
      <c r="A433" s="61">
        <f t="shared" si="6"/>
        <v>0</v>
      </c>
      <c r="B433" s="43" t="s">
        <v>555</v>
      </c>
      <c r="C433" s="30">
        <v>0</v>
      </c>
      <c r="D433" s="43"/>
      <c r="E433" s="43">
        <v>277</v>
      </c>
      <c r="F433" s="43">
        <v>0</v>
      </c>
      <c r="G433" s="43">
        <v>0</v>
      </c>
      <c r="H433" s="43">
        <v>0</v>
      </c>
      <c r="I433" s="43">
        <v>0</v>
      </c>
      <c r="J433" s="43">
        <v>307</v>
      </c>
      <c r="K433" s="43">
        <v>0</v>
      </c>
      <c r="L433" s="43">
        <v>0</v>
      </c>
      <c r="M433" s="43">
        <v>584</v>
      </c>
      <c r="N433" s="43">
        <v>0</v>
      </c>
      <c r="O433" s="43">
        <v>0</v>
      </c>
      <c r="P433" s="43">
        <v>0</v>
      </c>
      <c r="Q433" s="43">
        <v>185</v>
      </c>
      <c r="R433" s="43">
        <v>0</v>
      </c>
      <c r="S433" s="43">
        <v>475</v>
      </c>
      <c r="T433" s="43">
        <v>34</v>
      </c>
      <c r="U433" s="43">
        <v>0</v>
      </c>
      <c r="V433" s="43">
        <v>0</v>
      </c>
      <c r="W433" s="43">
        <v>0</v>
      </c>
      <c r="X433" s="43">
        <v>694</v>
      </c>
      <c r="Y433" s="43">
        <v>0</v>
      </c>
      <c r="Z433" s="43">
        <v>0</v>
      </c>
      <c r="AA433" s="43">
        <v>0</v>
      </c>
      <c r="AB433" s="43">
        <v>0</v>
      </c>
      <c r="AC433" s="43">
        <v>9609</v>
      </c>
      <c r="AD433" t="s">
        <v>482</v>
      </c>
    </row>
    <row r="434" spans="1:30" x14ac:dyDescent="0.35">
      <c r="A434" s="61">
        <f t="shared" si="6"/>
        <v>0</v>
      </c>
      <c r="B434" s="43" t="s">
        <v>556</v>
      </c>
      <c r="C434" s="30">
        <v>0</v>
      </c>
      <c r="D434" s="43"/>
      <c r="E434" s="43">
        <v>1175</v>
      </c>
      <c r="F434" s="43">
        <v>0</v>
      </c>
      <c r="G434" s="43">
        <v>0</v>
      </c>
      <c r="H434" s="43">
        <v>0</v>
      </c>
      <c r="I434" s="43">
        <v>0</v>
      </c>
      <c r="J434" s="43">
        <v>0</v>
      </c>
      <c r="K434" s="43">
        <v>0</v>
      </c>
      <c r="L434" s="43">
        <v>4679</v>
      </c>
      <c r="M434" s="43">
        <v>5854</v>
      </c>
      <c r="N434" s="43">
        <v>0</v>
      </c>
      <c r="O434" s="43">
        <v>0</v>
      </c>
      <c r="P434" s="43">
        <v>193</v>
      </c>
      <c r="Q434" s="43">
        <v>250</v>
      </c>
      <c r="R434" s="43">
        <v>0</v>
      </c>
      <c r="S434" s="43">
        <v>305</v>
      </c>
      <c r="T434" s="43">
        <v>176</v>
      </c>
      <c r="U434" s="43">
        <v>404</v>
      </c>
      <c r="V434" s="43">
        <v>0</v>
      </c>
      <c r="W434" s="43">
        <v>63</v>
      </c>
      <c r="X434" s="43">
        <v>1391</v>
      </c>
      <c r="Y434" s="43">
        <v>12660</v>
      </c>
      <c r="Z434" s="43">
        <v>515</v>
      </c>
      <c r="AA434" s="43">
        <v>375</v>
      </c>
      <c r="AB434" s="43">
        <v>11666</v>
      </c>
      <c r="AC434" s="43">
        <v>16000</v>
      </c>
      <c r="AD434" t="s">
        <v>482</v>
      </c>
    </row>
    <row r="435" spans="1:30" x14ac:dyDescent="0.35">
      <c r="A435" s="61">
        <f t="shared" si="6"/>
        <v>0</v>
      </c>
      <c r="B435" s="43" t="s">
        <v>557</v>
      </c>
      <c r="C435" s="30">
        <v>0</v>
      </c>
      <c r="D435" s="43"/>
      <c r="E435" s="43">
        <v>648</v>
      </c>
      <c r="F435" s="43">
        <v>0</v>
      </c>
      <c r="G435" s="43">
        <v>0</v>
      </c>
      <c r="H435" s="43">
        <v>0</v>
      </c>
      <c r="I435" s="43">
        <v>0</v>
      </c>
      <c r="J435" s="43">
        <v>1044</v>
      </c>
      <c r="K435" s="43">
        <v>0</v>
      </c>
      <c r="L435" s="43">
        <v>4859</v>
      </c>
      <c r="M435" s="43">
        <v>6551</v>
      </c>
      <c r="N435" s="43">
        <v>0</v>
      </c>
      <c r="O435" s="43">
        <v>0</v>
      </c>
      <c r="P435" s="43">
        <v>229</v>
      </c>
      <c r="Q435" s="43">
        <v>155</v>
      </c>
      <c r="R435" s="43">
        <v>0</v>
      </c>
      <c r="S435" s="43">
        <v>42</v>
      </c>
      <c r="T435" s="43">
        <v>134</v>
      </c>
      <c r="U435" s="43">
        <v>151</v>
      </c>
      <c r="V435" s="43">
        <v>0</v>
      </c>
      <c r="W435" s="43">
        <v>154</v>
      </c>
      <c r="X435" s="43">
        <v>865</v>
      </c>
      <c r="Y435" s="43">
        <v>5842</v>
      </c>
      <c r="Z435" s="43">
        <v>41</v>
      </c>
      <c r="AA435" s="43">
        <v>111</v>
      </c>
      <c r="AB435" s="43">
        <v>5649</v>
      </c>
      <c r="AC435" s="43">
        <v>9200</v>
      </c>
      <c r="AD435" t="s">
        <v>482</v>
      </c>
    </row>
    <row r="436" spans="1:30" x14ac:dyDescent="0.35">
      <c r="A436" s="61">
        <f t="shared" si="6"/>
        <v>0</v>
      </c>
      <c r="B436" s="43" t="s">
        <v>957</v>
      </c>
      <c r="C436" s="30">
        <v>0</v>
      </c>
      <c r="D436" s="43"/>
      <c r="E436" s="43">
        <v>174</v>
      </c>
      <c r="F436" s="43">
        <v>0</v>
      </c>
      <c r="G436" s="43">
        <v>0</v>
      </c>
      <c r="H436" s="43">
        <v>0</v>
      </c>
      <c r="I436" s="43">
        <v>2</v>
      </c>
      <c r="J436" s="43">
        <v>0</v>
      </c>
      <c r="K436" s="43">
        <v>0</v>
      </c>
      <c r="L436" s="43">
        <v>0</v>
      </c>
      <c r="M436" s="43">
        <v>176</v>
      </c>
      <c r="N436" s="43">
        <v>0</v>
      </c>
      <c r="O436" s="43">
        <v>0</v>
      </c>
      <c r="P436" s="43">
        <v>48</v>
      </c>
      <c r="Q436" s="43">
        <v>148</v>
      </c>
      <c r="R436" s="43">
        <v>0</v>
      </c>
      <c r="S436" s="43">
        <v>0</v>
      </c>
      <c r="T436" s="43">
        <v>74</v>
      </c>
      <c r="U436" s="43">
        <v>0</v>
      </c>
      <c r="V436" s="43">
        <v>0</v>
      </c>
      <c r="W436" s="43">
        <v>0</v>
      </c>
      <c r="X436" s="43">
        <v>270</v>
      </c>
      <c r="Y436" s="43">
        <v>0</v>
      </c>
      <c r="Z436" s="43">
        <v>0</v>
      </c>
      <c r="AA436" s="43">
        <v>0</v>
      </c>
      <c r="AB436" s="43">
        <v>0</v>
      </c>
      <c r="AC436" s="43">
        <v>11200</v>
      </c>
      <c r="AD436" t="s">
        <v>482</v>
      </c>
    </row>
    <row r="437" spans="1:30" x14ac:dyDescent="0.35">
      <c r="A437" s="61">
        <f t="shared" si="6"/>
        <v>0</v>
      </c>
      <c r="B437" s="43" t="s">
        <v>558</v>
      </c>
      <c r="C437" s="30">
        <v>0</v>
      </c>
      <c r="D437" s="43"/>
      <c r="E437" s="43">
        <v>4483</v>
      </c>
      <c r="F437" s="43">
        <v>0</v>
      </c>
      <c r="G437" s="43">
        <v>290</v>
      </c>
      <c r="H437" s="43">
        <v>0</v>
      </c>
      <c r="I437" s="43">
        <v>278</v>
      </c>
      <c r="J437" s="43">
        <v>0</v>
      </c>
      <c r="K437" s="43">
        <v>0</v>
      </c>
      <c r="L437" s="43">
        <v>10060</v>
      </c>
      <c r="M437" s="43">
        <v>15111</v>
      </c>
      <c r="N437" s="43">
        <v>0</v>
      </c>
      <c r="O437" s="43">
        <v>0</v>
      </c>
      <c r="P437" s="43">
        <v>348</v>
      </c>
      <c r="Q437" s="43">
        <v>2366</v>
      </c>
      <c r="R437" s="43">
        <v>56</v>
      </c>
      <c r="S437" s="43">
        <v>847</v>
      </c>
      <c r="T437" s="43">
        <v>379</v>
      </c>
      <c r="U437" s="43">
        <v>1342</v>
      </c>
      <c r="V437" s="43">
        <v>0</v>
      </c>
      <c r="W437" s="43">
        <v>269</v>
      </c>
      <c r="X437" s="43">
        <v>5607</v>
      </c>
      <c r="Y437" s="43">
        <v>36239</v>
      </c>
      <c r="Z437" s="43">
        <v>167</v>
      </c>
      <c r="AA437" s="43">
        <v>1157</v>
      </c>
      <c r="AB437" s="43">
        <v>33384</v>
      </c>
      <c r="AC437" s="43">
        <v>40000</v>
      </c>
      <c r="AD437" t="s">
        <v>482</v>
      </c>
    </row>
    <row r="438" spans="1:30" x14ac:dyDescent="0.35">
      <c r="A438" s="61">
        <f t="shared" si="6"/>
        <v>0</v>
      </c>
      <c r="B438" s="43" t="s">
        <v>1300</v>
      </c>
      <c r="C438" s="30">
        <v>0</v>
      </c>
      <c r="D438" s="43"/>
      <c r="E438" s="43">
        <v>0</v>
      </c>
      <c r="F438" s="43">
        <v>0</v>
      </c>
      <c r="G438" s="43">
        <v>8524</v>
      </c>
      <c r="H438" s="43">
        <v>0</v>
      </c>
      <c r="I438" s="43">
        <v>0</v>
      </c>
      <c r="J438" s="43">
        <v>0</v>
      </c>
      <c r="K438" s="43">
        <v>0</v>
      </c>
      <c r="L438" s="43">
        <v>51310</v>
      </c>
      <c r="M438" s="43">
        <v>59834</v>
      </c>
      <c r="N438" s="43">
        <v>0</v>
      </c>
      <c r="O438" s="43">
        <v>71123</v>
      </c>
      <c r="P438" s="43">
        <v>0</v>
      </c>
      <c r="Q438" s="43">
        <v>0</v>
      </c>
      <c r="R438" s="43">
        <v>0</v>
      </c>
      <c r="S438" s="43">
        <v>0</v>
      </c>
      <c r="T438" s="43">
        <v>632</v>
      </c>
      <c r="U438" s="43">
        <v>0</v>
      </c>
      <c r="V438" s="43">
        <v>0</v>
      </c>
      <c r="W438" s="43">
        <v>5069</v>
      </c>
      <c r="X438" s="43">
        <v>76824</v>
      </c>
      <c r="Y438" s="43">
        <v>0</v>
      </c>
      <c r="Z438" s="43">
        <v>0</v>
      </c>
      <c r="AA438" s="43">
        <v>0</v>
      </c>
      <c r="AB438" s="43">
        <v>0</v>
      </c>
      <c r="AC438" s="43">
        <v>0</v>
      </c>
      <c r="AD438" t="s">
        <v>482</v>
      </c>
    </row>
    <row r="439" spans="1:30" x14ac:dyDescent="0.35">
      <c r="A439" s="61">
        <f t="shared" si="6"/>
        <v>0</v>
      </c>
      <c r="B439" s="43" t="s">
        <v>1141</v>
      </c>
      <c r="C439" s="30">
        <v>0</v>
      </c>
      <c r="D439" s="43"/>
      <c r="E439" s="43">
        <v>0</v>
      </c>
      <c r="F439" s="43">
        <v>0</v>
      </c>
      <c r="G439" s="43">
        <v>11618</v>
      </c>
      <c r="H439" s="43">
        <v>0</v>
      </c>
      <c r="I439" s="43">
        <v>0</v>
      </c>
      <c r="J439" s="43">
        <v>0</v>
      </c>
      <c r="K439" s="43">
        <v>0</v>
      </c>
      <c r="L439" s="43">
        <v>2463</v>
      </c>
      <c r="M439" s="43">
        <v>14081</v>
      </c>
      <c r="N439" s="43">
        <v>0</v>
      </c>
      <c r="O439" s="43">
        <v>0</v>
      </c>
      <c r="P439" s="43">
        <v>11007</v>
      </c>
      <c r="Q439" s="43">
        <v>0</v>
      </c>
      <c r="R439" s="43">
        <v>0</v>
      </c>
      <c r="S439" s="43">
        <v>0</v>
      </c>
      <c r="T439" s="43">
        <v>0</v>
      </c>
      <c r="U439" s="43">
        <v>3139</v>
      </c>
      <c r="V439" s="43">
        <v>0</v>
      </c>
      <c r="W439" s="43">
        <v>3074</v>
      </c>
      <c r="X439" s="43">
        <v>17220</v>
      </c>
      <c r="Y439" s="43">
        <v>0</v>
      </c>
      <c r="Z439" s="43">
        <v>0</v>
      </c>
      <c r="AA439" s="43">
        <v>0</v>
      </c>
      <c r="AB439" s="43">
        <v>0</v>
      </c>
      <c r="AC439" s="43">
        <v>0</v>
      </c>
      <c r="AD439" t="s">
        <v>482</v>
      </c>
    </row>
    <row r="440" spans="1:30" x14ac:dyDescent="0.35">
      <c r="A440" s="61">
        <f t="shared" si="6"/>
        <v>0</v>
      </c>
      <c r="B440" s="43" t="s">
        <v>561</v>
      </c>
      <c r="C440" s="30">
        <v>0</v>
      </c>
      <c r="D440" s="43"/>
      <c r="E440" s="43">
        <v>960</v>
      </c>
      <c r="F440" s="43">
        <v>0</v>
      </c>
      <c r="G440" s="43">
        <v>0</v>
      </c>
      <c r="H440" s="43">
        <v>0</v>
      </c>
      <c r="I440" s="43">
        <v>0</v>
      </c>
      <c r="J440" s="43">
        <v>0</v>
      </c>
      <c r="K440" s="43">
        <v>0</v>
      </c>
      <c r="L440" s="43">
        <v>202</v>
      </c>
      <c r="M440" s="43">
        <v>1162</v>
      </c>
      <c r="N440" s="43">
        <v>0</v>
      </c>
      <c r="O440" s="43">
        <v>0</v>
      </c>
      <c r="P440" s="43">
        <v>171</v>
      </c>
      <c r="Q440" s="43">
        <v>457</v>
      </c>
      <c r="R440" s="43">
        <v>0</v>
      </c>
      <c r="S440" s="43">
        <v>0</v>
      </c>
      <c r="T440" s="43">
        <v>155</v>
      </c>
      <c r="U440" s="43">
        <v>630</v>
      </c>
      <c r="V440" s="43">
        <v>0</v>
      </c>
      <c r="W440" s="43">
        <v>349</v>
      </c>
      <c r="X440" s="43">
        <v>1762</v>
      </c>
      <c r="Y440" s="43">
        <v>2500</v>
      </c>
      <c r="Z440" s="43">
        <v>540</v>
      </c>
      <c r="AA440" s="43">
        <v>93</v>
      </c>
      <c r="AB440" s="43">
        <v>1960</v>
      </c>
      <c r="AC440" s="43">
        <v>11229</v>
      </c>
      <c r="AD440" t="s">
        <v>482</v>
      </c>
    </row>
    <row r="441" spans="1:30" x14ac:dyDescent="0.35">
      <c r="A441" s="61">
        <f t="shared" si="6"/>
        <v>0</v>
      </c>
      <c r="B441" s="43" t="s">
        <v>958</v>
      </c>
      <c r="C441" s="30">
        <v>0</v>
      </c>
      <c r="D441" s="43"/>
      <c r="E441" s="43">
        <v>2566</v>
      </c>
      <c r="F441" s="43">
        <v>1926</v>
      </c>
      <c r="G441" s="43">
        <v>0</v>
      </c>
      <c r="H441" s="43">
        <v>100</v>
      </c>
      <c r="I441" s="43">
        <v>0</v>
      </c>
      <c r="J441" s="43">
        <v>0</v>
      </c>
      <c r="K441" s="43">
        <v>0</v>
      </c>
      <c r="L441" s="43">
        <v>618</v>
      </c>
      <c r="M441" s="43">
        <v>5210</v>
      </c>
      <c r="N441" s="43">
        <v>0</v>
      </c>
      <c r="O441" s="43">
        <v>0</v>
      </c>
      <c r="P441" s="43">
        <v>504</v>
      </c>
      <c r="Q441" s="43">
        <v>1521</v>
      </c>
      <c r="R441" s="43">
        <v>0</v>
      </c>
      <c r="S441" s="43">
        <v>0</v>
      </c>
      <c r="T441" s="43">
        <v>543</v>
      </c>
      <c r="U441" s="43">
        <v>360</v>
      </c>
      <c r="V441" s="43">
        <v>104</v>
      </c>
      <c r="W441" s="43">
        <v>1381</v>
      </c>
      <c r="X441" s="43">
        <v>4413</v>
      </c>
      <c r="Y441" s="43">
        <v>10140</v>
      </c>
      <c r="Z441" s="43">
        <v>0</v>
      </c>
      <c r="AA441" s="43">
        <v>360</v>
      </c>
      <c r="AB441" s="43">
        <v>10140</v>
      </c>
      <c r="AC441" s="43">
        <v>64000</v>
      </c>
      <c r="AD441" t="s">
        <v>482</v>
      </c>
    </row>
    <row r="442" spans="1:30" x14ac:dyDescent="0.35">
      <c r="A442" s="61">
        <f t="shared" si="6"/>
        <v>0</v>
      </c>
      <c r="B442" s="43" t="s">
        <v>562</v>
      </c>
      <c r="C442" s="30">
        <v>0</v>
      </c>
      <c r="D442" s="43"/>
      <c r="E442" s="43">
        <v>1080</v>
      </c>
      <c r="F442" s="43">
        <v>1483</v>
      </c>
      <c r="G442" s="43">
        <v>0</v>
      </c>
      <c r="H442" s="43">
        <v>53</v>
      </c>
      <c r="I442" s="43">
        <v>0</v>
      </c>
      <c r="J442" s="43">
        <v>0</v>
      </c>
      <c r="K442" s="43">
        <v>0</v>
      </c>
      <c r="L442" s="43">
        <v>43</v>
      </c>
      <c r="M442" s="43">
        <v>2659</v>
      </c>
      <c r="N442" s="43">
        <v>0</v>
      </c>
      <c r="O442" s="43">
        <v>0</v>
      </c>
      <c r="P442" s="43">
        <v>0</v>
      </c>
      <c r="Q442" s="43">
        <v>1207</v>
      </c>
      <c r="R442" s="43">
        <v>0</v>
      </c>
      <c r="S442" s="43">
        <v>0</v>
      </c>
      <c r="T442" s="43">
        <v>1535</v>
      </c>
      <c r="U442" s="43">
        <v>69</v>
      </c>
      <c r="V442" s="43">
        <v>65</v>
      </c>
      <c r="W442" s="43">
        <v>2</v>
      </c>
      <c r="X442" s="43">
        <v>2878</v>
      </c>
      <c r="Y442" s="43">
        <v>1200</v>
      </c>
      <c r="Z442" s="43">
        <v>60</v>
      </c>
      <c r="AA442" s="43">
        <v>9</v>
      </c>
      <c r="AB442" s="43">
        <v>210</v>
      </c>
      <c r="AC442" s="43">
        <v>29746</v>
      </c>
      <c r="AD442" t="s">
        <v>482</v>
      </c>
    </row>
    <row r="443" spans="1:30" x14ac:dyDescent="0.35">
      <c r="A443" s="61">
        <f t="shared" si="6"/>
        <v>0</v>
      </c>
      <c r="B443" s="43" t="s">
        <v>563</v>
      </c>
      <c r="C443" s="30">
        <v>0</v>
      </c>
      <c r="D443" s="43">
        <v>1</v>
      </c>
      <c r="E443" s="43">
        <v>1969</v>
      </c>
      <c r="F443" s="43">
        <v>1864</v>
      </c>
      <c r="G443" s="43">
        <v>838</v>
      </c>
      <c r="H443" s="43">
        <v>152</v>
      </c>
      <c r="I443" s="43">
        <v>100</v>
      </c>
      <c r="J443" s="43">
        <v>9</v>
      </c>
      <c r="K443" s="43">
        <v>0</v>
      </c>
      <c r="L443" s="43">
        <v>1609</v>
      </c>
      <c r="M443" s="43">
        <v>6541</v>
      </c>
      <c r="N443" s="43">
        <v>60</v>
      </c>
      <c r="O443" s="43">
        <v>0</v>
      </c>
      <c r="P443" s="43">
        <v>898</v>
      </c>
      <c r="Q443" s="43">
        <v>1368</v>
      </c>
      <c r="R443" s="43">
        <v>36</v>
      </c>
      <c r="S443" s="43">
        <v>58</v>
      </c>
      <c r="T443" s="43">
        <v>1308</v>
      </c>
      <c r="U443" s="43">
        <v>1267</v>
      </c>
      <c r="V443" s="43">
        <v>111</v>
      </c>
      <c r="W443" s="43">
        <v>162</v>
      </c>
      <c r="X443" s="43">
        <v>5268</v>
      </c>
      <c r="Y443" s="43">
        <v>14190</v>
      </c>
      <c r="Z443" s="43">
        <v>200</v>
      </c>
      <c r="AA443" s="43">
        <v>463</v>
      </c>
      <c r="AB443" s="43">
        <v>11456</v>
      </c>
      <c r="AC443" s="43">
        <v>39868</v>
      </c>
      <c r="AD443" t="s">
        <v>482</v>
      </c>
    </row>
    <row r="444" spans="1:30" x14ac:dyDescent="0.35">
      <c r="A444" s="61">
        <f t="shared" si="6"/>
        <v>0</v>
      </c>
      <c r="B444" s="43" t="s">
        <v>565</v>
      </c>
      <c r="C444" s="30">
        <v>0</v>
      </c>
      <c r="D444" s="43"/>
      <c r="E444" s="43">
        <v>2741</v>
      </c>
      <c r="F444" s="43">
        <v>0</v>
      </c>
      <c r="G444" s="43">
        <v>0</v>
      </c>
      <c r="H444" s="43">
        <v>30</v>
      </c>
      <c r="I444" s="43">
        <v>23</v>
      </c>
      <c r="J444" s="43">
        <v>677</v>
      </c>
      <c r="K444" s="43">
        <v>0</v>
      </c>
      <c r="L444" s="43">
        <v>6226</v>
      </c>
      <c r="M444" s="43">
        <v>9697</v>
      </c>
      <c r="N444" s="43">
        <v>0</v>
      </c>
      <c r="O444" s="43">
        <v>0</v>
      </c>
      <c r="P444" s="43">
        <v>420</v>
      </c>
      <c r="Q444" s="43">
        <v>917</v>
      </c>
      <c r="R444" s="43">
        <v>245</v>
      </c>
      <c r="S444" s="43">
        <v>479</v>
      </c>
      <c r="T444" s="43">
        <v>248</v>
      </c>
      <c r="U444" s="43">
        <v>290</v>
      </c>
      <c r="V444" s="43">
        <v>80</v>
      </c>
      <c r="W444" s="43">
        <v>460</v>
      </c>
      <c r="X444" s="43">
        <v>3139</v>
      </c>
      <c r="Y444" s="43">
        <v>12000</v>
      </c>
      <c r="Z444" s="43">
        <v>100</v>
      </c>
      <c r="AA444" s="43">
        <v>190</v>
      </c>
      <c r="AB444" s="43">
        <v>10677</v>
      </c>
      <c r="AC444" s="43">
        <v>47038</v>
      </c>
      <c r="AD444" t="s">
        <v>482</v>
      </c>
    </row>
    <row r="445" spans="1:30" x14ac:dyDescent="0.35">
      <c r="A445" s="61">
        <f t="shared" si="6"/>
        <v>0</v>
      </c>
      <c r="B445" s="43" t="s">
        <v>959</v>
      </c>
      <c r="C445" s="30">
        <v>0</v>
      </c>
      <c r="D445" s="43"/>
      <c r="E445" s="43">
        <v>652</v>
      </c>
      <c r="F445" s="43">
        <v>340</v>
      </c>
      <c r="G445" s="43">
        <v>0</v>
      </c>
      <c r="H445" s="43">
        <v>0</v>
      </c>
      <c r="I445" s="43">
        <v>0</v>
      </c>
      <c r="J445" s="43">
        <v>0</v>
      </c>
      <c r="K445" s="43">
        <v>0</v>
      </c>
      <c r="L445" s="43">
        <v>198</v>
      </c>
      <c r="M445" s="43">
        <v>1190</v>
      </c>
      <c r="N445" s="43">
        <v>212</v>
      </c>
      <c r="O445" s="43">
        <v>0</v>
      </c>
      <c r="P445" s="43">
        <v>182</v>
      </c>
      <c r="Q445" s="43">
        <v>259</v>
      </c>
      <c r="R445" s="43">
        <v>0</v>
      </c>
      <c r="S445" s="43">
        <v>0</v>
      </c>
      <c r="T445" s="43">
        <v>204</v>
      </c>
      <c r="U445" s="43">
        <v>39</v>
      </c>
      <c r="V445" s="43">
        <v>0</v>
      </c>
      <c r="W445" s="43">
        <v>100</v>
      </c>
      <c r="X445" s="43">
        <v>996</v>
      </c>
      <c r="Y445" s="43">
        <v>1000</v>
      </c>
      <c r="Z445" s="43">
        <v>0</v>
      </c>
      <c r="AA445" s="43">
        <v>39</v>
      </c>
      <c r="AB445" s="43">
        <v>1000</v>
      </c>
      <c r="AC445" s="43">
        <v>23600</v>
      </c>
      <c r="AD445" t="s">
        <v>482</v>
      </c>
    </row>
    <row r="446" spans="1:30" x14ac:dyDescent="0.35">
      <c r="A446" s="61">
        <f t="shared" si="6"/>
        <v>0</v>
      </c>
      <c r="B446" s="43" t="s">
        <v>567</v>
      </c>
      <c r="C446" s="30">
        <v>0</v>
      </c>
      <c r="D446" s="43"/>
      <c r="E446" s="43">
        <v>936</v>
      </c>
      <c r="F446" s="43">
        <v>1374</v>
      </c>
      <c r="G446" s="43">
        <v>0</v>
      </c>
      <c r="H446" s="43">
        <v>0</v>
      </c>
      <c r="I446" s="43">
        <v>0</v>
      </c>
      <c r="J446" s="43">
        <v>0</v>
      </c>
      <c r="K446" s="43">
        <v>0</v>
      </c>
      <c r="L446" s="43">
        <v>2042</v>
      </c>
      <c r="M446" s="43">
        <v>4352</v>
      </c>
      <c r="N446" s="43">
        <v>0</v>
      </c>
      <c r="O446" s="43">
        <v>0</v>
      </c>
      <c r="P446" s="43">
        <v>455</v>
      </c>
      <c r="Q446" s="43">
        <v>1778</v>
      </c>
      <c r="R446" s="43">
        <v>81</v>
      </c>
      <c r="S446" s="43">
        <v>69</v>
      </c>
      <c r="T446" s="43">
        <v>461</v>
      </c>
      <c r="U446" s="43">
        <v>259</v>
      </c>
      <c r="V446" s="43">
        <v>0</v>
      </c>
      <c r="W446" s="43">
        <v>15</v>
      </c>
      <c r="X446" s="43">
        <v>3118</v>
      </c>
      <c r="Y446" s="43">
        <v>3400</v>
      </c>
      <c r="Z446" s="43">
        <v>55</v>
      </c>
      <c r="AA446" s="43">
        <v>104</v>
      </c>
      <c r="AB446" s="43">
        <v>3245</v>
      </c>
      <c r="AC446" s="43">
        <v>34983</v>
      </c>
      <c r="AD446" t="s">
        <v>482</v>
      </c>
    </row>
    <row r="447" spans="1:30" x14ac:dyDescent="0.35">
      <c r="A447" s="61">
        <f t="shared" si="6"/>
        <v>0</v>
      </c>
      <c r="B447" s="43" t="s">
        <v>566</v>
      </c>
      <c r="C447" s="30">
        <v>0</v>
      </c>
      <c r="D447" s="43"/>
      <c r="E447" s="43">
        <v>703</v>
      </c>
      <c r="F447" s="43">
        <v>543</v>
      </c>
      <c r="G447" s="43">
        <v>0</v>
      </c>
      <c r="H447" s="43">
        <v>0</v>
      </c>
      <c r="I447" s="43">
        <v>0</v>
      </c>
      <c r="J447" s="43">
        <v>0</v>
      </c>
      <c r="K447" s="43">
        <v>0</v>
      </c>
      <c r="L447" s="43">
        <v>55</v>
      </c>
      <c r="M447" s="43">
        <v>1301</v>
      </c>
      <c r="N447" s="43">
        <v>0</v>
      </c>
      <c r="O447" s="43">
        <v>0</v>
      </c>
      <c r="P447" s="43">
        <v>221</v>
      </c>
      <c r="Q447" s="43">
        <v>742</v>
      </c>
      <c r="R447" s="43">
        <v>0</v>
      </c>
      <c r="S447" s="43">
        <v>0</v>
      </c>
      <c r="T447" s="43">
        <v>136</v>
      </c>
      <c r="U447" s="43">
        <v>171</v>
      </c>
      <c r="V447" s="43">
        <v>0</v>
      </c>
      <c r="W447" s="43">
        <v>71</v>
      </c>
      <c r="X447" s="43">
        <v>1341</v>
      </c>
      <c r="Y447" s="43">
        <v>4120</v>
      </c>
      <c r="Z447" s="43">
        <v>0</v>
      </c>
      <c r="AA447" s="43">
        <v>171</v>
      </c>
      <c r="AB447" s="43">
        <v>4120</v>
      </c>
      <c r="AC447" s="43">
        <v>19751</v>
      </c>
      <c r="AD447" t="s">
        <v>482</v>
      </c>
    </row>
    <row r="448" spans="1:30" x14ac:dyDescent="0.35">
      <c r="A448" s="61" t="e">
        <f t="shared" si="6"/>
        <v>#VALUE!</v>
      </c>
      <c r="B448" s="43" t="s">
        <v>1142</v>
      </c>
      <c r="C448" s="30">
        <v>0</v>
      </c>
      <c r="D448" s="43"/>
      <c r="E448" s="43" t="s">
        <v>884</v>
      </c>
      <c r="F448" s="43" t="s">
        <v>884</v>
      </c>
      <c r="G448" s="43" t="s">
        <v>884</v>
      </c>
      <c r="H448" s="43" t="s">
        <v>884</v>
      </c>
      <c r="I448" s="43" t="s">
        <v>884</v>
      </c>
      <c r="J448" s="43" t="s">
        <v>884</v>
      </c>
      <c r="K448" s="43" t="s">
        <v>884</v>
      </c>
      <c r="L448" s="43" t="s">
        <v>884</v>
      </c>
      <c r="M448" s="43" t="s">
        <v>884</v>
      </c>
      <c r="N448" s="43" t="s">
        <v>884</v>
      </c>
      <c r="O448" s="43" t="s">
        <v>884</v>
      </c>
      <c r="P448" s="43" t="s">
        <v>884</v>
      </c>
      <c r="Q448" s="43" t="s">
        <v>884</v>
      </c>
      <c r="R448" s="43" t="s">
        <v>884</v>
      </c>
      <c r="S448" s="43" t="s">
        <v>884</v>
      </c>
      <c r="T448" s="43" t="s">
        <v>884</v>
      </c>
      <c r="U448" s="43" t="s">
        <v>884</v>
      </c>
      <c r="V448" s="43" t="s">
        <v>884</v>
      </c>
      <c r="W448" s="43" t="s">
        <v>884</v>
      </c>
      <c r="X448" s="43" t="s">
        <v>884</v>
      </c>
      <c r="Y448" s="43" t="s">
        <v>884</v>
      </c>
      <c r="Z448" s="43" t="s">
        <v>884</v>
      </c>
      <c r="AA448" s="43" t="s">
        <v>884</v>
      </c>
      <c r="AB448" s="43" t="s">
        <v>884</v>
      </c>
      <c r="AC448" s="43" t="s">
        <v>884</v>
      </c>
      <c r="AD448" t="s">
        <v>482</v>
      </c>
    </row>
    <row r="449" spans="1:30" x14ac:dyDescent="0.35">
      <c r="A449" s="61">
        <f t="shared" si="6"/>
        <v>0</v>
      </c>
      <c r="B449" s="43" t="s">
        <v>960</v>
      </c>
      <c r="C449" s="30">
        <v>0</v>
      </c>
      <c r="D449" s="43"/>
      <c r="E449" s="43">
        <v>2166</v>
      </c>
      <c r="F449" s="43">
        <v>308</v>
      </c>
      <c r="G449" s="43">
        <v>0</v>
      </c>
      <c r="H449" s="43">
        <v>0</v>
      </c>
      <c r="I449" s="43">
        <v>0</v>
      </c>
      <c r="J449" s="43">
        <v>0</v>
      </c>
      <c r="K449" s="43">
        <v>0</v>
      </c>
      <c r="L449" s="43">
        <v>1222</v>
      </c>
      <c r="M449" s="43">
        <v>3696</v>
      </c>
      <c r="N449" s="43">
        <v>0</v>
      </c>
      <c r="O449" s="43">
        <v>0</v>
      </c>
      <c r="P449" s="43">
        <v>324</v>
      </c>
      <c r="Q449" s="43">
        <v>1379</v>
      </c>
      <c r="R449" s="43">
        <v>0</v>
      </c>
      <c r="S449" s="43">
        <v>183</v>
      </c>
      <c r="T449" s="43">
        <v>409</v>
      </c>
      <c r="U449" s="43">
        <v>606</v>
      </c>
      <c r="V449" s="43">
        <v>0</v>
      </c>
      <c r="W449" s="43">
        <v>181</v>
      </c>
      <c r="X449" s="43">
        <v>3082</v>
      </c>
      <c r="Y449" s="43">
        <v>11000</v>
      </c>
      <c r="Z449" s="43">
        <v>606</v>
      </c>
      <c r="AA449" s="43">
        <v>0</v>
      </c>
      <c r="AB449" s="43">
        <v>10226</v>
      </c>
      <c r="AC449" s="43">
        <v>37555</v>
      </c>
      <c r="AD449" t="s">
        <v>482</v>
      </c>
    </row>
    <row r="450" spans="1:30" x14ac:dyDescent="0.35">
      <c r="A450" s="61">
        <f t="shared" si="6"/>
        <v>0</v>
      </c>
      <c r="B450" s="43" t="s">
        <v>961</v>
      </c>
      <c r="C450" s="30">
        <v>0</v>
      </c>
      <c r="D450" s="43"/>
      <c r="E450" s="43">
        <v>797</v>
      </c>
      <c r="F450" s="43">
        <v>902</v>
      </c>
      <c r="G450" s="43">
        <v>0</v>
      </c>
      <c r="H450" s="43">
        <v>0</v>
      </c>
      <c r="I450" s="43">
        <v>0</v>
      </c>
      <c r="J450" s="43">
        <v>16</v>
      </c>
      <c r="K450" s="43">
        <v>0</v>
      </c>
      <c r="L450" s="43">
        <v>320</v>
      </c>
      <c r="M450" s="43">
        <v>2035</v>
      </c>
      <c r="N450" s="43">
        <v>0</v>
      </c>
      <c r="O450" s="43">
        <v>0</v>
      </c>
      <c r="P450" s="43">
        <v>138</v>
      </c>
      <c r="Q450" s="43">
        <v>515</v>
      </c>
      <c r="R450" s="43">
        <v>8</v>
      </c>
      <c r="S450" s="43">
        <v>0</v>
      </c>
      <c r="T450" s="43">
        <v>200</v>
      </c>
      <c r="U450" s="43">
        <v>223</v>
      </c>
      <c r="V450" s="43">
        <v>0</v>
      </c>
      <c r="W450" s="43">
        <v>71</v>
      </c>
      <c r="X450" s="43">
        <v>1155</v>
      </c>
      <c r="Y450" s="43">
        <v>5974</v>
      </c>
      <c r="Z450" s="43">
        <v>0</v>
      </c>
      <c r="AA450" s="43">
        <v>223</v>
      </c>
      <c r="AB450" s="43">
        <v>5974</v>
      </c>
      <c r="AC450" s="43">
        <v>18547</v>
      </c>
      <c r="AD450" t="s">
        <v>482</v>
      </c>
    </row>
    <row r="451" spans="1:30" x14ac:dyDescent="0.35">
      <c r="A451" s="61">
        <f t="shared" ref="A451:A514" si="7">+M451-SUM(E451:L451)</f>
        <v>0</v>
      </c>
      <c r="B451" s="43" t="s">
        <v>569</v>
      </c>
      <c r="C451" s="30">
        <v>0</v>
      </c>
      <c r="D451" s="43"/>
      <c r="E451" s="43">
        <v>5906</v>
      </c>
      <c r="F451" s="43">
        <v>0</v>
      </c>
      <c r="G451" s="43">
        <v>0</v>
      </c>
      <c r="H451" s="43">
        <v>0</v>
      </c>
      <c r="I451" s="43">
        <v>419</v>
      </c>
      <c r="J451" s="43">
        <v>749</v>
      </c>
      <c r="K451" s="43">
        <v>0</v>
      </c>
      <c r="L451" s="43">
        <v>1864</v>
      </c>
      <c r="M451" s="43">
        <v>8938</v>
      </c>
      <c r="N451" s="43">
        <v>37</v>
      </c>
      <c r="O451" s="43">
        <v>0</v>
      </c>
      <c r="P451" s="43">
        <v>1044</v>
      </c>
      <c r="Q451" s="43">
        <v>3439</v>
      </c>
      <c r="R451" s="43">
        <v>186</v>
      </c>
      <c r="S451" s="43">
        <v>468</v>
      </c>
      <c r="T451" s="43">
        <v>763</v>
      </c>
      <c r="U451" s="43">
        <v>1973</v>
      </c>
      <c r="V451" s="43">
        <v>0</v>
      </c>
      <c r="W451" s="43">
        <v>1532</v>
      </c>
      <c r="X451" s="43">
        <v>9442</v>
      </c>
      <c r="Y451" s="43">
        <v>31080</v>
      </c>
      <c r="Z451" s="43">
        <v>1227</v>
      </c>
      <c r="AA451" s="43">
        <v>746</v>
      </c>
      <c r="AB451" s="43">
        <v>19992</v>
      </c>
      <c r="AC451" s="43">
        <v>83017</v>
      </c>
      <c r="AD451" t="s">
        <v>482</v>
      </c>
    </row>
    <row r="452" spans="1:30" x14ac:dyDescent="0.35">
      <c r="A452" s="61">
        <f t="shared" si="7"/>
        <v>0</v>
      </c>
      <c r="B452" s="43" t="s">
        <v>962</v>
      </c>
      <c r="C452" s="30">
        <v>0</v>
      </c>
      <c r="D452" s="43"/>
      <c r="E452" s="43">
        <v>3683</v>
      </c>
      <c r="F452" s="43">
        <v>0</v>
      </c>
      <c r="G452" s="43">
        <v>0</v>
      </c>
      <c r="H452" s="43">
        <v>0</v>
      </c>
      <c r="I452" s="43">
        <v>0</v>
      </c>
      <c r="J452" s="43">
        <v>0</v>
      </c>
      <c r="K452" s="43">
        <v>206</v>
      </c>
      <c r="L452" s="43">
        <v>441</v>
      </c>
      <c r="M452" s="43">
        <v>4330</v>
      </c>
      <c r="N452" s="43">
        <v>0</v>
      </c>
      <c r="O452" s="43">
        <v>0</v>
      </c>
      <c r="P452" s="43">
        <v>615</v>
      </c>
      <c r="Q452" s="43">
        <v>2025</v>
      </c>
      <c r="R452" s="43">
        <v>800</v>
      </c>
      <c r="S452" s="43">
        <v>0</v>
      </c>
      <c r="T452" s="43">
        <v>461</v>
      </c>
      <c r="U452" s="43">
        <v>539</v>
      </c>
      <c r="V452" s="43">
        <v>0</v>
      </c>
      <c r="W452" s="43">
        <v>360</v>
      </c>
      <c r="X452" s="43">
        <v>4800</v>
      </c>
      <c r="Y452" s="43">
        <v>14300</v>
      </c>
      <c r="Z452" s="43">
        <v>147</v>
      </c>
      <c r="AA452" s="43">
        <v>392</v>
      </c>
      <c r="AB452" s="43">
        <v>14153</v>
      </c>
      <c r="AC452" s="43">
        <v>46813</v>
      </c>
      <c r="AD452" t="s">
        <v>482</v>
      </c>
    </row>
    <row r="453" spans="1:30" x14ac:dyDescent="0.35">
      <c r="A453" s="61">
        <f t="shared" si="7"/>
        <v>0</v>
      </c>
      <c r="B453" s="43" t="s">
        <v>963</v>
      </c>
      <c r="C453" s="30">
        <v>0</v>
      </c>
      <c r="D453" s="43"/>
      <c r="E453" s="43">
        <v>3458</v>
      </c>
      <c r="F453" s="43">
        <v>0</v>
      </c>
      <c r="G453" s="43">
        <v>0</v>
      </c>
      <c r="H453" s="43">
        <v>0</v>
      </c>
      <c r="I453" s="43">
        <v>0</v>
      </c>
      <c r="J453" s="43">
        <v>0</v>
      </c>
      <c r="K453" s="43">
        <v>60</v>
      </c>
      <c r="L453" s="43">
        <v>108</v>
      </c>
      <c r="M453" s="43">
        <v>3626</v>
      </c>
      <c r="N453" s="43">
        <v>0</v>
      </c>
      <c r="O453" s="43">
        <v>0</v>
      </c>
      <c r="P453" s="43">
        <v>0</v>
      </c>
      <c r="Q453" s="43">
        <v>870</v>
      </c>
      <c r="R453" s="43">
        <v>0</v>
      </c>
      <c r="S453" s="43">
        <v>0</v>
      </c>
      <c r="T453" s="43">
        <v>472</v>
      </c>
      <c r="U453" s="43">
        <v>116</v>
      </c>
      <c r="V453" s="43">
        <v>0</v>
      </c>
      <c r="W453" s="43">
        <v>2122</v>
      </c>
      <c r="X453" s="43">
        <v>3580</v>
      </c>
      <c r="Y453" s="43">
        <v>18375</v>
      </c>
      <c r="Z453" s="43">
        <v>231</v>
      </c>
      <c r="AA453" s="43">
        <v>660</v>
      </c>
      <c r="AB453" s="43">
        <v>17897</v>
      </c>
      <c r="AC453" s="43">
        <v>39297</v>
      </c>
      <c r="AD453" t="s">
        <v>482</v>
      </c>
    </row>
    <row r="454" spans="1:30" x14ac:dyDescent="0.35">
      <c r="A454" s="61">
        <f t="shared" si="7"/>
        <v>0</v>
      </c>
      <c r="B454" s="43" t="s">
        <v>571</v>
      </c>
      <c r="C454" s="30">
        <v>0</v>
      </c>
      <c r="D454" s="43"/>
      <c r="E454" s="43">
        <v>1097</v>
      </c>
      <c r="F454" s="43">
        <v>0</v>
      </c>
      <c r="G454" s="43">
        <v>0</v>
      </c>
      <c r="H454" s="43">
        <v>0</v>
      </c>
      <c r="I454" s="43">
        <v>0</v>
      </c>
      <c r="J454" s="43">
        <v>106</v>
      </c>
      <c r="K454" s="43">
        <v>6</v>
      </c>
      <c r="L454" s="43">
        <v>3</v>
      </c>
      <c r="M454" s="43">
        <v>1212</v>
      </c>
      <c r="N454" s="43">
        <v>0</v>
      </c>
      <c r="O454" s="43">
        <v>0</v>
      </c>
      <c r="P454" s="43">
        <v>103</v>
      </c>
      <c r="Q454" s="43">
        <v>631</v>
      </c>
      <c r="R454" s="43">
        <v>0</v>
      </c>
      <c r="S454" s="43">
        <v>509</v>
      </c>
      <c r="T454" s="43">
        <v>168</v>
      </c>
      <c r="U454" s="43">
        <v>388</v>
      </c>
      <c r="V454" s="43">
        <v>0</v>
      </c>
      <c r="W454" s="43">
        <v>4</v>
      </c>
      <c r="X454" s="43">
        <v>1803</v>
      </c>
      <c r="Y454" s="43">
        <v>2280</v>
      </c>
      <c r="Z454" s="43">
        <v>300</v>
      </c>
      <c r="AA454" s="43">
        <v>88</v>
      </c>
      <c r="AB454" s="43">
        <v>1980</v>
      </c>
      <c r="AC454" s="43">
        <v>7479</v>
      </c>
      <c r="AD454" t="s">
        <v>482</v>
      </c>
    </row>
    <row r="455" spans="1:30" x14ac:dyDescent="0.35">
      <c r="A455" s="61">
        <f t="shared" si="7"/>
        <v>0</v>
      </c>
      <c r="B455" s="43" t="s">
        <v>964</v>
      </c>
      <c r="C455" s="30">
        <v>0</v>
      </c>
      <c r="D455" s="43"/>
      <c r="E455" s="43">
        <v>1817</v>
      </c>
      <c r="F455" s="43">
        <v>0</v>
      </c>
      <c r="G455" s="43">
        <v>7947</v>
      </c>
      <c r="H455" s="43">
        <v>0</v>
      </c>
      <c r="I455" s="43">
        <v>0</v>
      </c>
      <c r="J455" s="43">
        <v>0</v>
      </c>
      <c r="K455" s="43">
        <v>65</v>
      </c>
      <c r="L455" s="43">
        <v>154</v>
      </c>
      <c r="M455" s="43">
        <v>9983</v>
      </c>
      <c r="N455" s="43">
        <v>0</v>
      </c>
      <c r="O455" s="43">
        <v>0</v>
      </c>
      <c r="P455" s="43">
        <v>4484</v>
      </c>
      <c r="Q455" s="43">
        <v>1030</v>
      </c>
      <c r="R455" s="43">
        <v>59</v>
      </c>
      <c r="S455" s="43">
        <v>39</v>
      </c>
      <c r="T455" s="43">
        <v>930</v>
      </c>
      <c r="U455" s="43">
        <v>1736</v>
      </c>
      <c r="V455" s="43">
        <v>0</v>
      </c>
      <c r="W455" s="43">
        <v>113</v>
      </c>
      <c r="X455" s="43">
        <v>8391</v>
      </c>
      <c r="Y455" s="43">
        <v>34000</v>
      </c>
      <c r="Z455" s="43">
        <v>0</v>
      </c>
      <c r="AA455" s="43">
        <v>1736</v>
      </c>
      <c r="AB455" s="43">
        <v>34000</v>
      </c>
      <c r="AC455" s="43">
        <v>30527</v>
      </c>
      <c r="AD455" t="s">
        <v>482</v>
      </c>
    </row>
    <row r="456" spans="1:30" x14ac:dyDescent="0.35">
      <c r="A456" s="61">
        <f t="shared" si="7"/>
        <v>0</v>
      </c>
      <c r="B456" s="43" t="s">
        <v>574</v>
      </c>
      <c r="C456" s="30">
        <v>0</v>
      </c>
      <c r="D456" s="43"/>
      <c r="E456" s="43">
        <v>1632</v>
      </c>
      <c r="F456" s="43">
        <v>0</v>
      </c>
      <c r="G456" s="43">
        <v>7248</v>
      </c>
      <c r="H456" s="43">
        <v>0</v>
      </c>
      <c r="I456" s="43">
        <v>0</v>
      </c>
      <c r="J456" s="43">
        <v>0</v>
      </c>
      <c r="K456" s="43">
        <v>4</v>
      </c>
      <c r="L456" s="43">
        <v>0</v>
      </c>
      <c r="M456" s="43">
        <v>8884</v>
      </c>
      <c r="N456" s="43">
        <v>81</v>
      </c>
      <c r="O456" s="43">
        <v>181</v>
      </c>
      <c r="P456" s="43">
        <v>3351</v>
      </c>
      <c r="Q456" s="43">
        <v>1055</v>
      </c>
      <c r="R456" s="43">
        <v>0</v>
      </c>
      <c r="S456" s="43">
        <v>0</v>
      </c>
      <c r="T456" s="43">
        <v>707</v>
      </c>
      <c r="U456" s="43">
        <v>2072</v>
      </c>
      <c r="V456" s="43">
        <v>0</v>
      </c>
      <c r="W456" s="43">
        <v>159</v>
      </c>
      <c r="X456" s="43">
        <v>7606</v>
      </c>
      <c r="Y456" s="43">
        <v>51690</v>
      </c>
      <c r="Z456" s="43">
        <v>152</v>
      </c>
      <c r="AA456" s="43">
        <v>1921</v>
      </c>
      <c r="AB456" s="43">
        <v>49018</v>
      </c>
      <c r="AC456" s="43">
        <v>18630</v>
      </c>
      <c r="AD456" t="s">
        <v>482</v>
      </c>
    </row>
    <row r="457" spans="1:30" x14ac:dyDescent="0.35">
      <c r="A457" s="61">
        <f t="shared" si="7"/>
        <v>0</v>
      </c>
      <c r="B457" s="43" t="s">
        <v>1143</v>
      </c>
      <c r="C457" s="30">
        <v>0</v>
      </c>
      <c r="D457" s="43"/>
      <c r="E457" s="43">
        <v>2493</v>
      </c>
      <c r="F457" s="43">
        <v>0</v>
      </c>
      <c r="G457" s="43">
        <v>4763</v>
      </c>
      <c r="H457" s="43">
        <v>0</v>
      </c>
      <c r="I457" s="43">
        <v>0</v>
      </c>
      <c r="J457" s="43">
        <v>1498</v>
      </c>
      <c r="K457" s="43">
        <v>0</v>
      </c>
      <c r="L457" s="43">
        <v>2268</v>
      </c>
      <c r="M457" s="43">
        <v>11022</v>
      </c>
      <c r="N457" s="43">
        <v>0</v>
      </c>
      <c r="O457" s="43">
        <v>1453</v>
      </c>
      <c r="P457" s="43">
        <v>3892</v>
      </c>
      <c r="Q457" s="43">
        <v>944</v>
      </c>
      <c r="R457" s="43">
        <v>0</v>
      </c>
      <c r="S457" s="43">
        <v>0</v>
      </c>
      <c r="T457" s="43">
        <v>516</v>
      </c>
      <c r="U457" s="43">
        <v>734</v>
      </c>
      <c r="V457" s="43">
        <v>0</v>
      </c>
      <c r="W457" s="43">
        <v>807</v>
      </c>
      <c r="X457" s="43">
        <v>8346</v>
      </c>
      <c r="Y457" s="43">
        <v>13450</v>
      </c>
      <c r="Z457" s="43">
        <v>70</v>
      </c>
      <c r="AA457" s="43">
        <v>662</v>
      </c>
      <c r="AB457" s="43">
        <v>10050</v>
      </c>
      <c r="AC457" s="43">
        <v>19595</v>
      </c>
      <c r="AD457" t="s">
        <v>482</v>
      </c>
    </row>
    <row r="458" spans="1:30" x14ac:dyDescent="0.35">
      <c r="A458" s="61">
        <f t="shared" si="7"/>
        <v>0</v>
      </c>
      <c r="B458" s="43" t="s">
        <v>575</v>
      </c>
      <c r="C458" s="30">
        <v>0</v>
      </c>
      <c r="D458" s="43"/>
      <c r="E458" s="43">
        <v>405</v>
      </c>
      <c r="F458" s="43">
        <v>0</v>
      </c>
      <c r="G458" s="43">
        <v>0</v>
      </c>
      <c r="H458" s="43">
        <v>0</v>
      </c>
      <c r="I458" s="43">
        <v>0</v>
      </c>
      <c r="J458" s="43">
        <v>0</v>
      </c>
      <c r="K458" s="43">
        <v>0</v>
      </c>
      <c r="L458" s="43">
        <v>0</v>
      </c>
      <c r="M458" s="43">
        <v>405</v>
      </c>
      <c r="N458" s="43">
        <v>0</v>
      </c>
      <c r="O458" s="43">
        <v>0</v>
      </c>
      <c r="P458" s="43">
        <v>0</v>
      </c>
      <c r="Q458" s="43">
        <v>103</v>
      </c>
      <c r="R458" s="43">
        <v>0</v>
      </c>
      <c r="S458" s="43">
        <v>0</v>
      </c>
      <c r="T458" s="43">
        <v>38</v>
      </c>
      <c r="U458" s="43">
        <v>120</v>
      </c>
      <c r="V458" s="43">
        <v>0</v>
      </c>
      <c r="W458" s="43">
        <v>0</v>
      </c>
      <c r="X458" s="43">
        <v>261</v>
      </c>
      <c r="Y458" s="43">
        <v>3000</v>
      </c>
      <c r="Z458" s="43">
        <v>0</v>
      </c>
      <c r="AA458" s="43">
        <v>120</v>
      </c>
      <c r="AB458" s="43">
        <v>2540</v>
      </c>
      <c r="AC458" s="43">
        <v>6200</v>
      </c>
      <c r="AD458" t="s">
        <v>482</v>
      </c>
    </row>
    <row r="459" spans="1:30" x14ac:dyDescent="0.35">
      <c r="A459" s="61">
        <f t="shared" si="7"/>
        <v>0</v>
      </c>
      <c r="B459" s="43" t="s">
        <v>1144</v>
      </c>
      <c r="C459" s="30">
        <v>0</v>
      </c>
      <c r="D459" s="43"/>
      <c r="E459" s="43">
        <v>1475</v>
      </c>
      <c r="F459" s="43">
        <v>0</v>
      </c>
      <c r="G459" s="43">
        <v>0</v>
      </c>
      <c r="H459" s="43">
        <v>0</v>
      </c>
      <c r="I459" s="43">
        <v>0</v>
      </c>
      <c r="J459" s="43">
        <v>0</v>
      </c>
      <c r="K459" s="43">
        <v>0</v>
      </c>
      <c r="L459" s="43">
        <v>45</v>
      </c>
      <c r="M459" s="43">
        <v>1520</v>
      </c>
      <c r="N459" s="43">
        <v>15</v>
      </c>
      <c r="O459" s="43">
        <v>11</v>
      </c>
      <c r="P459" s="43">
        <v>137</v>
      </c>
      <c r="Q459" s="43">
        <v>632</v>
      </c>
      <c r="R459" s="43">
        <v>0</v>
      </c>
      <c r="S459" s="43">
        <v>34</v>
      </c>
      <c r="T459" s="43">
        <v>330</v>
      </c>
      <c r="U459" s="43">
        <v>0</v>
      </c>
      <c r="V459" s="43">
        <v>0</v>
      </c>
      <c r="W459" s="43">
        <v>54</v>
      </c>
      <c r="X459" s="43">
        <v>1213</v>
      </c>
      <c r="Y459" s="43">
        <v>0</v>
      </c>
      <c r="Z459" s="43">
        <v>0</v>
      </c>
      <c r="AA459" s="43">
        <v>0</v>
      </c>
      <c r="AB459" s="43">
        <v>0</v>
      </c>
      <c r="AC459" s="43">
        <v>15719</v>
      </c>
      <c r="AD459" t="s">
        <v>482</v>
      </c>
    </row>
    <row r="460" spans="1:30" x14ac:dyDescent="0.35">
      <c r="A460" s="61">
        <f t="shared" si="7"/>
        <v>0</v>
      </c>
      <c r="B460" s="43" t="s">
        <v>578</v>
      </c>
      <c r="C460" s="30">
        <v>0</v>
      </c>
      <c r="D460" s="43"/>
      <c r="E460" s="43">
        <v>1967</v>
      </c>
      <c r="F460" s="43">
        <v>0</v>
      </c>
      <c r="G460" s="43">
        <v>0</v>
      </c>
      <c r="H460" s="43">
        <v>20</v>
      </c>
      <c r="I460" s="43">
        <v>0</v>
      </c>
      <c r="J460" s="43">
        <v>567</v>
      </c>
      <c r="K460" s="43">
        <v>50</v>
      </c>
      <c r="L460" s="43">
        <v>24</v>
      </c>
      <c r="M460" s="43">
        <v>2628</v>
      </c>
      <c r="N460" s="43">
        <v>0</v>
      </c>
      <c r="O460" s="43">
        <v>0</v>
      </c>
      <c r="P460" s="43">
        <v>177</v>
      </c>
      <c r="Q460" s="43">
        <v>547</v>
      </c>
      <c r="R460" s="43">
        <v>141</v>
      </c>
      <c r="S460" s="43">
        <v>325</v>
      </c>
      <c r="T460" s="43">
        <v>262</v>
      </c>
      <c r="U460" s="43">
        <v>580</v>
      </c>
      <c r="V460" s="43">
        <v>49</v>
      </c>
      <c r="W460" s="43">
        <v>58</v>
      </c>
      <c r="X460" s="43">
        <v>2139</v>
      </c>
      <c r="Y460" s="43">
        <v>10709</v>
      </c>
      <c r="Z460" s="43">
        <v>356</v>
      </c>
      <c r="AA460" s="43">
        <v>224</v>
      </c>
      <c r="AB460" s="43">
        <v>6041</v>
      </c>
      <c r="AC460" s="43">
        <v>16262</v>
      </c>
      <c r="AD460" t="s">
        <v>482</v>
      </c>
    </row>
    <row r="461" spans="1:30" x14ac:dyDescent="0.35">
      <c r="A461" s="61">
        <f t="shared" si="7"/>
        <v>0</v>
      </c>
      <c r="B461" s="43" t="s">
        <v>579</v>
      </c>
      <c r="C461" s="30">
        <v>0</v>
      </c>
      <c r="D461" s="43"/>
      <c r="E461" s="43">
        <v>1644</v>
      </c>
      <c r="F461" s="43">
        <v>0</v>
      </c>
      <c r="G461" s="43">
        <v>0</v>
      </c>
      <c r="H461" s="43">
        <v>0</v>
      </c>
      <c r="I461" s="43">
        <v>0</v>
      </c>
      <c r="J461" s="43">
        <v>203</v>
      </c>
      <c r="K461" s="43">
        <v>22</v>
      </c>
      <c r="L461" s="43">
        <v>12</v>
      </c>
      <c r="M461" s="43">
        <v>1881</v>
      </c>
      <c r="N461" s="43">
        <v>0</v>
      </c>
      <c r="O461" s="43">
        <v>0</v>
      </c>
      <c r="P461" s="43">
        <v>120</v>
      </c>
      <c r="Q461" s="43">
        <v>742</v>
      </c>
      <c r="R461" s="43">
        <v>0</v>
      </c>
      <c r="S461" s="43">
        <v>0</v>
      </c>
      <c r="T461" s="43">
        <v>243</v>
      </c>
      <c r="U461" s="43">
        <v>714</v>
      </c>
      <c r="V461" s="43">
        <v>0</v>
      </c>
      <c r="W461" s="43">
        <v>27</v>
      </c>
      <c r="X461" s="43">
        <v>1846</v>
      </c>
      <c r="Y461" s="43">
        <v>15480</v>
      </c>
      <c r="Z461" s="43">
        <v>293</v>
      </c>
      <c r="AA461" s="43">
        <v>421</v>
      </c>
      <c r="AB461" s="43">
        <v>11366</v>
      </c>
      <c r="AC461" s="43">
        <v>13942</v>
      </c>
      <c r="AD461" t="s">
        <v>482</v>
      </c>
    </row>
    <row r="462" spans="1:30" x14ac:dyDescent="0.35">
      <c r="A462" s="61">
        <f t="shared" si="7"/>
        <v>0</v>
      </c>
      <c r="B462" s="43" t="s">
        <v>580</v>
      </c>
      <c r="C462" s="30">
        <v>0</v>
      </c>
      <c r="D462" s="43"/>
      <c r="E462" s="43">
        <v>5465</v>
      </c>
      <c r="F462" s="43">
        <v>0</v>
      </c>
      <c r="G462" s="43">
        <v>3457</v>
      </c>
      <c r="H462" s="43">
        <v>0</v>
      </c>
      <c r="I462" s="43">
        <v>0</v>
      </c>
      <c r="J462" s="43">
        <v>1884</v>
      </c>
      <c r="K462" s="43">
        <v>0</v>
      </c>
      <c r="L462" s="43">
        <v>956</v>
      </c>
      <c r="M462" s="43">
        <v>11762</v>
      </c>
      <c r="N462" s="43">
        <v>0</v>
      </c>
      <c r="O462" s="43">
        <v>266</v>
      </c>
      <c r="P462" s="43">
        <v>2300</v>
      </c>
      <c r="Q462" s="43">
        <v>1687</v>
      </c>
      <c r="R462" s="43">
        <v>0</v>
      </c>
      <c r="S462" s="43">
        <v>203</v>
      </c>
      <c r="T462" s="43">
        <v>685</v>
      </c>
      <c r="U462" s="43">
        <v>4393</v>
      </c>
      <c r="V462" s="43">
        <v>95</v>
      </c>
      <c r="W462" s="43">
        <v>230</v>
      </c>
      <c r="X462" s="43">
        <v>9859</v>
      </c>
      <c r="Y462" s="43">
        <v>85290</v>
      </c>
      <c r="Z462" s="43">
        <v>1358</v>
      </c>
      <c r="AA462" s="43">
        <v>3036</v>
      </c>
      <c r="AB462" s="43">
        <v>73081</v>
      </c>
      <c r="AC462" s="43">
        <v>35268</v>
      </c>
      <c r="AD462" t="s">
        <v>482</v>
      </c>
    </row>
    <row r="463" spans="1:30" x14ac:dyDescent="0.35">
      <c r="A463" s="61">
        <f t="shared" si="7"/>
        <v>0</v>
      </c>
      <c r="B463" s="43" t="s">
        <v>581</v>
      </c>
      <c r="C463" s="30">
        <v>0</v>
      </c>
      <c r="D463" s="43"/>
      <c r="E463" s="43">
        <v>4562</v>
      </c>
      <c r="F463" s="43">
        <v>0</v>
      </c>
      <c r="G463" s="43">
        <v>0</v>
      </c>
      <c r="H463" s="43">
        <v>0</v>
      </c>
      <c r="I463" s="43">
        <v>51</v>
      </c>
      <c r="J463" s="43">
        <v>0</v>
      </c>
      <c r="K463" s="43">
        <v>119</v>
      </c>
      <c r="L463" s="43">
        <v>1835</v>
      </c>
      <c r="M463" s="43">
        <v>6567</v>
      </c>
      <c r="N463" s="43">
        <v>6</v>
      </c>
      <c r="O463" s="43">
        <v>0</v>
      </c>
      <c r="P463" s="43">
        <v>417</v>
      </c>
      <c r="Q463" s="43">
        <v>371</v>
      </c>
      <c r="R463" s="43">
        <v>769</v>
      </c>
      <c r="S463" s="43">
        <v>494</v>
      </c>
      <c r="T463" s="43">
        <v>318</v>
      </c>
      <c r="U463" s="43">
        <v>929</v>
      </c>
      <c r="V463" s="43">
        <v>0</v>
      </c>
      <c r="W463" s="43">
        <v>2210</v>
      </c>
      <c r="X463" s="43">
        <v>5514</v>
      </c>
      <c r="Y463" s="43">
        <v>0</v>
      </c>
      <c r="Z463" s="43">
        <v>929</v>
      </c>
      <c r="AA463" s="43">
        <v>-1</v>
      </c>
      <c r="AB463" s="43">
        <v>24466</v>
      </c>
      <c r="AC463" s="43">
        <v>73383</v>
      </c>
      <c r="AD463" t="s">
        <v>482</v>
      </c>
    </row>
    <row r="464" spans="1:30" x14ac:dyDescent="0.35">
      <c r="A464" s="61">
        <f t="shared" si="7"/>
        <v>0</v>
      </c>
      <c r="B464" s="43" t="s">
        <v>582</v>
      </c>
      <c r="C464" s="30">
        <v>0</v>
      </c>
      <c r="D464" s="43"/>
      <c r="E464" s="43">
        <v>436</v>
      </c>
      <c r="F464" s="43">
        <v>0</v>
      </c>
      <c r="G464" s="43">
        <v>0</v>
      </c>
      <c r="H464" s="43">
        <v>0</v>
      </c>
      <c r="I464" s="43">
        <v>0</v>
      </c>
      <c r="J464" s="43">
        <v>0</v>
      </c>
      <c r="K464" s="43">
        <v>0</v>
      </c>
      <c r="L464" s="43">
        <v>0</v>
      </c>
      <c r="M464" s="43">
        <v>436</v>
      </c>
      <c r="N464" s="43">
        <v>80</v>
      </c>
      <c r="O464" s="43">
        <v>0</v>
      </c>
      <c r="P464" s="43">
        <v>73</v>
      </c>
      <c r="Q464" s="43">
        <v>205</v>
      </c>
      <c r="R464" s="43">
        <v>0</v>
      </c>
      <c r="S464" s="43">
        <v>41</v>
      </c>
      <c r="T464" s="43">
        <v>102</v>
      </c>
      <c r="U464" s="43">
        <v>33</v>
      </c>
      <c r="V464" s="43">
        <v>0</v>
      </c>
      <c r="W464" s="43">
        <v>48</v>
      </c>
      <c r="X464" s="43">
        <v>582</v>
      </c>
      <c r="Y464" s="43">
        <v>600</v>
      </c>
      <c r="Z464" s="43">
        <v>13</v>
      </c>
      <c r="AA464" s="43">
        <v>20</v>
      </c>
      <c r="AB464" s="43">
        <v>549</v>
      </c>
      <c r="AC464" s="43">
        <v>8390</v>
      </c>
      <c r="AD464" t="s">
        <v>482</v>
      </c>
    </row>
    <row r="465" spans="1:30" x14ac:dyDescent="0.35">
      <c r="A465" s="61">
        <f t="shared" si="7"/>
        <v>0</v>
      </c>
      <c r="B465" s="43" t="s">
        <v>583</v>
      </c>
      <c r="C465" s="30">
        <v>0</v>
      </c>
      <c r="D465" s="43">
        <v>1</v>
      </c>
      <c r="E465" s="43">
        <v>6073</v>
      </c>
      <c r="F465" s="43">
        <v>2270</v>
      </c>
      <c r="G465" s="43">
        <v>0</v>
      </c>
      <c r="H465" s="43">
        <v>124</v>
      </c>
      <c r="I465" s="43">
        <v>976</v>
      </c>
      <c r="J465" s="43">
        <v>767</v>
      </c>
      <c r="K465" s="43">
        <v>0</v>
      </c>
      <c r="L465" s="43">
        <v>8574</v>
      </c>
      <c r="M465" s="43">
        <v>18784</v>
      </c>
      <c r="N465" s="43">
        <v>2027</v>
      </c>
      <c r="O465" s="43">
        <v>0</v>
      </c>
      <c r="P465" s="43">
        <v>9347</v>
      </c>
      <c r="Q465" s="43">
        <v>1262</v>
      </c>
      <c r="R465" s="43">
        <v>565</v>
      </c>
      <c r="S465" s="43">
        <v>1121</v>
      </c>
      <c r="T465" s="43">
        <v>1102</v>
      </c>
      <c r="U465" s="43">
        <v>5495</v>
      </c>
      <c r="V465" s="43">
        <v>112</v>
      </c>
      <c r="W465" s="43">
        <v>91</v>
      </c>
      <c r="X465" s="43">
        <v>21122</v>
      </c>
      <c r="Y465" s="43">
        <v>132070</v>
      </c>
      <c r="Z465" s="43">
        <v>3502</v>
      </c>
      <c r="AA465" s="43">
        <v>2394</v>
      </c>
      <c r="AB465" s="43">
        <v>122618</v>
      </c>
      <c r="AC465" s="43">
        <v>58754</v>
      </c>
      <c r="AD465" t="s">
        <v>482</v>
      </c>
    </row>
    <row r="466" spans="1:30" x14ac:dyDescent="0.35">
      <c r="A466" s="61">
        <f t="shared" si="7"/>
        <v>0</v>
      </c>
      <c r="B466" s="43" t="s">
        <v>584</v>
      </c>
      <c r="C466" s="30">
        <v>0</v>
      </c>
      <c r="D466" s="43"/>
      <c r="E466" s="43">
        <v>51</v>
      </c>
      <c r="F466" s="43">
        <v>337</v>
      </c>
      <c r="G466" s="43">
        <v>0</v>
      </c>
      <c r="H466" s="43">
        <v>0</v>
      </c>
      <c r="I466" s="43">
        <v>0</v>
      </c>
      <c r="J466" s="43">
        <v>0</v>
      </c>
      <c r="K466" s="43">
        <v>0</v>
      </c>
      <c r="L466" s="43">
        <v>65</v>
      </c>
      <c r="M466" s="43">
        <v>453</v>
      </c>
      <c r="N466" s="43">
        <v>0</v>
      </c>
      <c r="O466" s="43">
        <v>0</v>
      </c>
      <c r="P466" s="43">
        <v>5</v>
      </c>
      <c r="Q466" s="43">
        <v>375</v>
      </c>
      <c r="R466" s="43">
        <v>0</v>
      </c>
      <c r="S466" s="43">
        <v>67</v>
      </c>
      <c r="T466" s="43">
        <v>40</v>
      </c>
      <c r="U466" s="43">
        <v>0</v>
      </c>
      <c r="V466" s="43">
        <v>0</v>
      </c>
      <c r="W466" s="43">
        <v>16</v>
      </c>
      <c r="X466" s="43">
        <v>503</v>
      </c>
      <c r="Y466" s="43">
        <v>0</v>
      </c>
      <c r="Z466" s="43">
        <v>0</v>
      </c>
      <c r="AA466" s="43">
        <v>0</v>
      </c>
      <c r="AB466" s="43">
        <v>0</v>
      </c>
      <c r="AC466" s="43">
        <v>8430</v>
      </c>
      <c r="AD466" t="s">
        <v>482</v>
      </c>
    </row>
    <row r="467" spans="1:30" x14ac:dyDescent="0.35">
      <c r="A467" s="61">
        <f t="shared" si="7"/>
        <v>0</v>
      </c>
      <c r="B467" s="43" t="s">
        <v>585</v>
      </c>
      <c r="C467" s="30">
        <v>0</v>
      </c>
      <c r="D467" s="43"/>
      <c r="E467" s="43">
        <v>802</v>
      </c>
      <c r="F467" s="43">
        <v>505</v>
      </c>
      <c r="G467" s="43">
        <v>0</v>
      </c>
      <c r="H467" s="43">
        <v>0</v>
      </c>
      <c r="I467" s="43">
        <v>0</v>
      </c>
      <c r="J467" s="43">
        <v>0</v>
      </c>
      <c r="K467" s="43">
        <v>15</v>
      </c>
      <c r="L467" s="43">
        <v>13</v>
      </c>
      <c r="M467" s="43">
        <v>1335</v>
      </c>
      <c r="N467" s="43">
        <v>172</v>
      </c>
      <c r="O467" s="43">
        <v>0</v>
      </c>
      <c r="P467" s="43">
        <v>4</v>
      </c>
      <c r="Q467" s="43">
        <v>1041</v>
      </c>
      <c r="R467" s="43">
        <v>0</v>
      </c>
      <c r="S467" s="43">
        <v>0</v>
      </c>
      <c r="T467" s="43">
        <v>174</v>
      </c>
      <c r="U467" s="43">
        <v>0</v>
      </c>
      <c r="V467" s="43">
        <v>0</v>
      </c>
      <c r="W467" s="43">
        <v>20</v>
      </c>
      <c r="X467" s="43">
        <v>1411</v>
      </c>
      <c r="Y467" s="43">
        <v>377</v>
      </c>
      <c r="Z467" s="43">
        <v>0</v>
      </c>
      <c r="AA467" s="43">
        <v>0</v>
      </c>
      <c r="AB467" s="43">
        <v>377</v>
      </c>
      <c r="AC467" s="43">
        <v>22935</v>
      </c>
      <c r="AD467" t="s">
        <v>482</v>
      </c>
    </row>
    <row r="468" spans="1:30" x14ac:dyDescent="0.35">
      <c r="A468" s="61">
        <f t="shared" si="7"/>
        <v>0</v>
      </c>
      <c r="B468" s="43" t="s">
        <v>586</v>
      </c>
      <c r="C468" s="30">
        <v>0</v>
      </c>
      <c r="D468" s="43"/>
      <c r="E468" s="43">
        <v>186</v>
      </c>
      <c r="F468" s="43">
        <v>763</v>
      </c>
      <c r="G468" s="43">
        <v>0</v>
      </c>
      <c r="H468" s="43">
        <v>0</v>
      </c>
      <c r="I468" s="43">
        <v>0</v>
      </c>
      <c r="J468" s="43">
        <v>0</v>
      </c>
      <c r="K468" s="43">
        <v>8</v>
      </c>
      <c r="L468" s="43">
        <v>25</v>
      </c>
      <c r="M468" s="43">
        <v>982</v>
      </c>
      <c r="N468" s="43">
        <v>82</v>
      </c>
      <c r="O468" s="43">
        <v>0</v>
      </c>
      <c r="P468" s="43">
        <v>0</v>
      </c>
      <c r="Q468" s="43">
        <v>702</v>
      </c>
      <c r="R468" s="43">
        <v>0</v>
      </c>
      <c r="S468" s="43">
        <v>0</v>
      </c>
      <c r="T468" s="43">
        <v>143</v>
      </c>
      <c r="U468" s="43">
        <v>76</v>
      </c>
      <c r="V468" s="43">
        <v>0</v>
      </c>
      <c r="W468" s="43">
        <v>0</v>
      </c>
      <c r="X468" s="43">
        <v>1003</v>
      </c>
      <c r="Y468" s="43">
        <v>1150</v>
      </c>
      <c r="Z468" s="43">
        <v>31</v>
      </c>
      <c r="AA468" s="43">
        <v>46</v>
      </c>
      <c r="AB468" s="43">
        <v>1055</v>
      </c>
      <c r="AC468" s="43">
        <v>12706</v>
      </c>
      <c r="AD468" t="s">
        <v>482</v>
      </c>
    </row>
    <row r="469" spans="1:30" x14ac:dyDescent="0.35">
      <c r="A469" s="61">
        <f t="shared" si="7"/>
        <v>0</v>
      </c>
      <c r="B469" s="43" t="s">
        <v>1072</v>
      </c>
      <c r="C469" s="30">
        <v>0</v>
      </c>
      <c r="D469" s="43"/>
      <c r="E469" s="43">
        <v>615</v>
      </c>
      <c r="F469" s="43">
        <v>732</v>
      </c>
      <c r="G469" s="43">
        <v>0</v>
      </c>
      <c r="H469" s="43">
        <v>5</v>
      </c>
      <c r="I469" s="43">
        <v>0</v>
      </c>
      <c r="J469" s="43">
        <v>0</v>
      </c>
      <c r="K469" s="43">
        <v>53</v>
      </c>
      <c r="L469" s="43">
        <v>16</v>
      </c>
      <c r="M469" s="43">
        <v>1421</v>
      </c>
      <c r="N469" s="43">
        <v>0</v>
      </c>
      <c r="O469" s="43">
        <v>150</v>
      </c>
      <c r="P469" s="43">
        <v>131</v>
      </c>
      <c r="Q469" s="43">
        <v>942</v>
      </c>
      <c r="R469" s="43">
        <v>275</v>
      </c>
      <c r="S469" s="43">
        <v>0</v>
      </c>
      <c r="T469" s="43">
        <v>134</v>
      </c>
      <c r="U469" s="43">
        <v>37</v>
      </c>
      <c r="V469" s="43">
        <v>25</v>
      </c>
      <c r="W469" s="43">
        <v>7</v>
      </c>
      <c r="X469" s="43">
        <v>1701</v>
      </c>
      <c r="Y469" s="43">
        <v>500</v>
      </c>
      <c r="Z469" s="43">
        <v>0</v>
      </c>
      <c r="AA469" s="43">
        <v>20</v>
      </c>
      <c r="AB469" s="43">
        <v>500</v>
      </c>
      <c r="AC469" s="43">
        <v>38084</v>
      </c>
      <c r="AD469" t="s">
        <v>482</v>
      </c>
    </row>
    <row r="470" spans="1:30" x14ac:dyDescent="0.35">
      <c r="A470" s="61">
        <f t="shared" si="7"/>
        <v>0</v>
      </c>
      <c r="B470" s="43" t="s">
        <v>589</v>
      </c>
      <c r="C470" s="30">
        <v>0</v>
      </c>
      <c r="D470" s="43"/>
      <c r="E470" s="43">
        <v>2571</v>
      </c>
      <c r="F470" s="43">
        <v>0</v>
      </c>
      <c r="G470" s="43">
        <v>0</v>
      </c>
      <c r="H470" s="43">
        <v>0</v>
      </c>
      <c r="I470" s="43">
        <v>0</v>
      </c>
      <c r="J470" s="43">
        <v>0</v>
      </c>
      <c r="K470" s="43">
        <v>70</v>
      </c>
      <c r="L470" s="43">
        <v>3025</v>
      </c>
      <c r="M470" s="43">
        <v>5666</v>
      </c>
      <c r="N470" s="43">
        <v>93</v>
      </c>
      <c r="O470" s="43">
        <v>0</v>
      </c>
      <c r="P470" s="43">
        <v>103</v>
      </c>
      <c r="Q470" s="43">
        <v>677</v>
      </c>
      <c r="R470" s="43">
        <v>606</v>
      </c>
      <c r="S470" s="43">
        <v>0</v>
      </c>
      <c r="T470" s="43">
        <v>452</v>
      </c>
      <c r="U470" s="43">
        <v>2030</v>
      </c>
      <c r="V470" s="43">
        <v>0</v>
      </c>
      <c r="W470" s="43">
        <v>113</v>
      </c>
      <c r="X470" s="43">
        <v>4074</v>
      </c>
      <c r="Y470" s="43">
        <v>22266</v>
      </c>
      <c r="Z470" s="43">
        <v>600</v>
      </c>
      <c r="AA470" s="43">
        <v>1429</v>
      </c>
      <c r="AB470" s="43">
        <v>21666</v>
      </c>
      <c r="AC470" s="43">
        <v>20000</v>
      </c>
      <c r="AD470" t="s">
        <v>482</v>
      </c>
    </row>
    <row r="471" spans="1:30" x14ac:dyDescent="0.35">
      <c r="A471" s="61">
        <f t="shared" si="7"/>
        <v>0</v>
      </c>
      <c r="B471" s="43" t="s">
        <v>590</v>
      </c>
      <c r="C471" s="30">
        <v>0</v>
      </c>
      <c r="D471" s="43"/>
      <c r="E471" s="43">
        <v>644</v>
      </c>
      <c r="F471" s="43">
        <v>0</v>
      </c>
      <c r="G471" s="43">
        <v>0</v>
      </c>
      <c r="H471" s="43">
        <v>0</v>
      </c>
      <c r="I471" s="43">
        <v>0</v>
      </c>
      <c r="J471" s="43">
        <v>0</v>
      </c>
      <c r="K471" s="43">
        <v>25</v>
      </c>
      <c r="L471" s="43">
        <v>44</v>
      </c>
      <c r="M471" s="43">
        <v>713</v>
      </c>
      <c r="N471" s="43">
        <v>0</v>
      </c>
      <c r="O471" s="43">
        <v>0</v>
      </c>
      <c r="P471" s="43">
        <v>74</v>
      </c>
      <c r="Q471" s="43">
        <v>245</v>
      </c>
      <c r="R471" s="43">
        <v>209</v>
      </c>
      <c r="S471" s="43">
        <v>0</v>
      </c>
      <c r="T471" s="43">
        <v>81</v>
      </c>
      <c r="U471" s="43">
        <v>65</v>
      </c>
      <c r="V471" s="43">
        <v>0</v>
      </c>
      <c r="W471" s="43">
        <v>148</v>
      </c>
      <c r="X471" s="43">
        <v>822</v>
      </c>
      <c r="Y471" s="43">
        <v>1562</v>
      </c>
      <c r="Z471" s="43">
        <v>0</v>
      </c>
      <c r="AA471" s="43">
        <v>35</v>
      </c>
      <c r="AB471" s="43">
        <v>1472</v>
      </c>
      <c r="AC471" s="43">
        <v>9069</v>
      </c>
      <c r="AD471" t="s">
        <v>482</v>
      </c>
    </row>
    <row r="472" spans="1:30" x14ac:dyDescent="0.35">
      <c r="A472" s="61">
        <f t="shared" si="7"/>
        <v>0</v>
      </c>
      <c r="B472" s="43" t="s">
        <v>591</v>
      </c>
      <c r="C472" s="30">
        <v>0</v>
      </c>
      <c r="D472" s="43">
        <v>1</v>
      </c>
      <c r="E472" s="43">
        <v>2524</v>
      </c>
      <c r="F472" s="43">
        <v>0</v>
      </c>
      <c r="G472" s="43">
        <v>3055</v>
      </c>
      <c r="H472" s="43">
        <v>0</v>
      </c>
      <c r="I472" s="43">
        <v>207</v>
      </c>
      <c r="J472" s="43">
        <v>0</v>
      </c>
      <c r="K472" s="43">
        <v>79</v>
      </c>
      <c r="L472" s="43">
        <v>834</v>
      </c>
      <c r="M472" s="43">
        <v>6699</v>
      </c>
      <c r="N472" s="43">
        <v>155</v>
      </c>
      <c r="O472" s="43">
        <v>0</v>
      </c>
      <c r="P472" s="43">
        <v>3069</v>
      </c>
      <c r="Q472" s="43">
        <v>1144</v>
      </c>
      <c r="R472" s="43">
        <v>984</v>
      </c>
      <c r="S472" s="43">
        <v>43</v>
      </c>
      <c r="T472" s="43">
        <v>387</v>
      </c>
      <c r="U472" s="43">
        <v>542</v>
      </c>
      <c r="V472" s="43">
        <v>0</v>
      </c>
      <c r="W472" s="43">
        <v>310</v>
      </c>
      <c r="X472" s="43">
        <v>6634</v>
      </c>
      <c r="Y472" s="43">
        <v>15000</v>
      </c>
      <c r="Z472" s="43">
        <v>200</v>
      </c>
      <c r="AA472" s="43">
        <v>342</v>
      </c>
      <c r="AB472" s="43">
        <v>14710</v>
      </c>
      <c r="AC472" s="43">
        <v>16691</v>
      </c>
      <c r="AD472" t="s">
        <v>482</v>
      </c>
    </row>
    <row r="473" spans="1:30" x14ac:dyDescent="0.35">
      <c r="A473" s="61">
        <f t="shared" si="7"/>
        <v>0</v>
      </c>
      <c r="B473" s="43" t="s">
        <v>1145</v>
      </c>
      <c r="C473" s="30">
        <v>0</v>
      </c>
      <c r="D473" s="43"/>
      <c r="E473" s="43">
        <v>519</v>
      </c>
      <c r="F473" s="43">
        <v>0</v>
      </c>
      <c r="G473" s="43">
        <v>0</v>
      </c>
      <c r="H473" s="43">
        <v>0</v>
      </c>
      <c r="I473" s="43">
        <v>0</v>
      </c>
      <c r="J473" s="43">
        <v>0</v>
      </c>
      <c r="K473" s="43">
        <v>0</v>
      </c>
      <c r="L473" s="43">
        <v>11</v>
      </c>
      <c r="M473" s="43">
        <v>530</v>
      </c>
      <c r="N473" s="43">
        <v>0</v>
      </c>
      <c r="O473" s="43">
        <v>0</v>
      </c>
      <c r="P473" s="43">
        <v>0</v>
      </c>
      <c r="Q473" s="43">
        <v>109</v>
      </c>
      <c r="R473" s="43">
        <v>0</v>
      </c>
      <c r="S473" s="43">
        <v>0</v>
      </c>
      <c r="T473" s="43">
        <v>187</v>
      </c>
      <c r="U473" s="43">
        <v>0</v>
      </c>
      <c r="V473" s="43">
        <v>0</v>
      </c>
      <c r="W473" s="43">
        <v>0</v>
      </c>
      <c r="X473" s="43">
        <v>296</v>
      </c>
      <c r="Y473" s="43">
        <v>0</v>
      </c>
      <c r="Z473" s="43">
        <v>0</v>
      </c>
      <c r="AA473" s="43">
        <v>0</v>
      </c>
      <c r="AB473" s="43">
        <v>0</v>
      </c>
      <c r="AC473" s="43">
        <v>8678</v>
      </c>
      <c r="AD473" t="s">
        <v>482</v>
      </c>
    </row>
    <row r="474" spans="1:30" x14ac:dyDescent="0.35">
      <c r="A474" s="61">
        <f t="shared" si="7"/>
        <v>0</v>
      </c>
      <c r="B474" s="43" t="s">
        <v>1146</v>
      </c>
      <c r="C474" s="30">
        <v>0</v>
      </c>
      <c r="D474" s="43"/>
      <c r="E474" s="43">
        <v>1432</v>
      </c>
      <c r="F474" s="43">
        <v>0</v>
      </c>
      <c r="G474" s="43">
        <v>382</v>
      </c>
      <c r="H474" s="43">
        <v>0</v>
      </c>
      <c r="I474" s="43">
        <v>0</v>
      </c>
      <c r="J474" s="43">
        <v>1507</v>
      </c>
      <c r="K474" s="43">
        <v>0</v>
      </c>
      <c r="L474" s="43">
        <v>288</v>
      </c>
      <c r="M474" s="43">
        <v>3609</v>
      </c>
      <c r="N474" s="43">
        <v>0</v>
      </c>
      <c r="O474" s="43">
        <v>864</v>
      </c>
      <c r="P474" s="43">
        <v>147</v>
      </c>
      <c r="Q474" s="43">
        <v>730</v>
      </c>
      <c r="R474" s="43">
        <v>205</v>
      </c>
      <c r="S474" s="43">
        <v>0</v>
      </c>
      <c r="T474" s="43">
        <v>160</v>
      </c>
      <c r="U474" s="43">
        <v>506</v>
      </c>
      <c r="V474" s="43">
        <v>0</v>
      </c>
      <c r="W474" s="43">
        <v>346</v>
      </c>
      <c r="X474" s="43">
        <v>2958</v>
      </c>
      <c r="Y474" s="43">
        <v>8700</v>
      </c>
      <c r="Z474" s="43">
        <v>251</v>
      </c>
      <c r="AA474" s="43">
        <v>255</v>
      </c>
      <c r="AB474" s="43">
        <v>6143</v>
      </c>
      <c r="AC474" s="43">
        <v>24350</v>
      </c>
      <c r="AD474" t="s">
        <v>482</v>
      </c>
    </row>
    <row r="475" spans="1:30" x14ac:dyDescent="0.35">
      <c r="A475" s="61">
        <f t="shared" si="7"/>
        <v>0</v>
      </c>
      <c r="B475" s="43" t="s">
        <v>891</v>
      </c>
      <c r="C475" s="30">
        <v>0</v>
      </c>
      <c r="D475" s="43"/>
      <c r="E475" s="43">
        <v>6372</v>
      </c>
      <c r="F475" s="43">
        <v>0</v>
      </c>
      <c r="G475" s="43">
        <v>0</v>
      </c>
      <c r="H475" s="43">
        <v>0</v>
      </c>
      <c r="I475" s="43">
        <v>20</v>
      </c>
      <c r="J475" s="43">
        <v>0</v>
      </c>
      <c r="K475" s="43">
        <v>33</v>
      </c>
      <c r="L475" s="43">
        <v>576</v>
      </c>
      <c r="M475" s="43">
        <v>7001</v>
      </c>
      <c r="N475" s="43">
        <v>113</v>
      </c>
      <c r="O475" s="43">
        <v>0</v>
      </c>
      <c r="P475" s="43">
        <v>0</v>
      </c>
      <c r="Q475" s="43">
        <v>1808</v>
      </c>
      <c r="R475" s="43">
        <v>0</v>
      </c>
      <c r="S475" s="43">
        <v>666</v>
      </c>
      <c r="T475" s="43">
        <v>474</v>
      </c>
      <c r="U475" s="43">
        <v>901</v>
      </c>
      <c r="V475" s="43">
        <v>0</v>
      </c>
      <c r="W475" s="43">
        <v>612</v>
      </c>
      <c r="X475" s="43">
        <v>4574</v>
      </c>
      <c r="Y475" s="43">
        <v>12350</v>
      </c>
      <c r="Z475" s="43">
        <v>570</v>
      </c>
      <c r="AA475" s="43">
        <v>331</v>
      </c>
      <c r="AB475" s="43">
        <v>10925</v>
      </c>
      <c r="AC475" s="43">
        <v>111376</v>
      </c>
      <c r="AD475" t="s">
        <v>482</v>
      </c>
    </row>
    <row r="476" spans="1:30" x14ac:dyDescent="0.35">
      <c r="A476" s="61">
        <f t="shared" si="7"/>
        <v>0</v>
      </c>
      <c r="B476" s="43" t="s">
        <v>968</v>
      </c>
      <c r="C476" s="30">
        <v>0</v>
      </c>
      <c r="D476" s="43"/>
      <c r="E476" s="43">
        <v>645</v>
      </c>
      <c r="F476" s="43">
        <v>0</v>
      </c>
      <c r="G476" s="43">
        <v>0</v>
      </c>
      <c r="H476" s="43">
        <v>0</v>
      </c>
      <c r="I476" s="43">
        <v>0</v>
      </c>
      <c r="J476" s="43">
        <v>0</v>
      </c>
      <c r="K476" s="43">
        <v>18</v>
      </c>
      <c r="L476" s="43">
        <v>2</v>
      </c>
      <c r="M476" s="43">
        <v>665</v>
      </c>
      <c r="N476" s="43">
        <v>0</v>
      </c>
      <c r="O476" s="43">
        <v>0</v>
      </c>
      <c r="P476" s="43">
        <v>44</v>
      </c>
      <c r="Q476" s="43">
        <v>419</v>
      </c>
      <c r="R476" s="43">
        <v>0</v>
      </c>
      <c r="S476" s="43">
        <v>0</v>
      </c>
      <c r="T476" s="43">
        <v>100</v>
      </c>
      <c r="U476" s="43">
        <v>350</v>
      </c>
      <c r="V476" s="43">
        <v>0</v>
      </c>
      <c r="W476" s="43">
        <v>11</v>
      </c>
      <c r="X476" s="43">
        <v>924</v>
      </c>
      <c r="Y476" s="43">
        <v>8000</v>
      </c>
      <c r="Z476" s="43">
        <v>167</v>
      </c>
      <c r="AA476" s="43">
        <v>164</v>
      </c>
      <c r="AB476" s="43">
        <v>7833</v>
      </c>
      <c r="AC476" s="43">
        <v>11240</v>
      </c>
      <c r="AD476" t="s">
        <v>482</v>
      </c>
    </row>
    <row r="477" spans="1:30" x14ac:dyDescent="0.35">
      <c r="A477" s="61">
        <f t="shared" si="7"/>
        <v>0</v>
      </c>
      <c r="B477" s="43" t="s">
        <v>595</v>
      </c>
      <c r="C477" s="30">
        <v>0</v>
      </c>
      <c r="D477" s="43"/>
      <c r="E477" s="43">
        <v>3678</v>
      </c>
      <c r="F477" s="43">
        <v>0</v>
      </c>
      <c r="G477" s="43">
        <v>5011</v>
      </c>
      <c r="H477" s="43">
        <v>0</v>
      </c>
      <c r="I477" s="43">
        <v>379</v>
      </c>
      <c r="J477" s="43">
        <v>0</v>
      </c>
      <c r="K477" s="43">
        <v>0</v>
      </c>
      <c r="L477" s="43">
        <v>961</v>
      </c>
      <c r="M477" s="43">
        <v>10029</v>
      </c>
      <c r="N477" s="43">
        <v>95</v>
      </c>
      <c r="O477" s="43">
        <v>343</v>
      </c>
      <c r="P477" s="43">
        <v>3396</v>
      </c>
      <c r="Q477" s="43">
        <v>1083</v>
      </c>
      <c r="R477" s="43">
        <v>732</v>
      </c>
      <c r="S477" s="43">
        <v>0</v>
      </c>
      <c r="T477" s="43">
        <v>531</v>
      </c>
      <c r="U477" s="43">
        <v>2834</v>
      </c>
      <c r="V477" s="43">
        <v>0</v>
      </c>
      <c r="W477" s="43">
        <v>213</v>
      </c>
      <c r="X477" s="43">
        <v>9227</v>
      </c>
      <c r="Y477" s="43">
        <v>53785</v>
      </c>
      <c r="Z477" s="43">
        <v>550</v>
      </c>
      <c r="AA477" s="43">
        <v>2284</v>
      </c>
      <c r="AB477" s="43">
        <v>52135</v>
      </c>
      <c r="AC477" s="43">
        <v>41868</v>
      </c>
      <c r="AD477" t="s">
        <v>482</v>
      </c>
    </row>
    <row r="478" spans="1:30" x14ac:dyDescent="0.35">
      <c r="A478" s="61">
        <f t="shared" si="7"/>
        <v>0</v>
      </c>
      <c r="B478" s="43" t="s">
        <v>596</v>
      </c>
      <c r="C478" s="30">
        <v>0</v>
      </c>
      <c r="D478" s="43"/>
      <c r="E478" s="43">
        <v>464</v>
      </c>
      <c r="F478" s="43">
        <v>334</v>
      </c>
      <c r="G478" s="43">
        <v>708</v>
      </c>
      <c r="H478" s="43">
        <v>0</v>
      </c>
      <c r="I478" s="43">
        <v>0</v>
      </c>
      <c r="J478" s="43">
        <v>0</v>
      </c>
      <c r="K478" s="43">
        <v>18</v>
      </c>
      <c r="L478" s="43">
        <v>2114</v>
      </c>
      <c r="M478" s="43">
        <v>3638</v>
      </c>
      <c r="N478" s="43">
        <v>0</v>
      </c>
      <c r="O478" s="43">
        <v>244</v>
      </c>
      <c r="P478" s="43">
        <v>706</v>
      </c>
      <c r="Q478" s="43">
        <v>541</v>
      </c>
      <c r="R478" s="43">
        <v>0</v>
      </c>
      <c r="S478" s="43">
        <v>0</v>
      </c>
      <c r="T478" s="43">
        <v>177</v>
      </c>
      <c r="U478" s="43">
        <v>121</v>
      </c>
      <c r="V478" s="43">
        <v>0</v>
      </c>
      <c r="W478" s="43">
        <v>256</v>
      </c>
      <c r="X478" s="43">
        <v>2045</v>
      </c>
      <c r="Y478" s="43">
        <v>4201</v>
      </c>
      <c r="Z478" s="43">
        <v>53</v>
      </c>
      <c r="AA478" s="43">
        <v>68</v>
      </c>
      <c r="AB478" s="43">
        <v>3973</v>
      </c>
      <c r="AC478" s="43">
        <v>9585</v>
      </c>
      <c r="AD478" t="s">
        <v>597</v>
      </c>
    </row>
    <row r="479" spans="1:30" x14ac:dyDescent="0.35">
      <c r="A479" s="61">
        <f t="shared" si="7"/>
        <v>0</v>
      </c>
      <c r="B479" s="43" t="s">
        <v>598</v>
      </c>
      <c r="C479" s="30">
        <v>0</v>
      </c>
      <c r="D479" s="43"/>
      <c r="E479" s="43">
        <v>3309</v>
      </c>
      <c r="F479" s="43">
        <v>70</v>
      </c>
      <c r="G479" s="43">
        <v>0</v>
      </c>
      <c r="H479" s="43">
        <v>0</v>
      </c>
      <c r="I479" s="43">
        <v>0</v>
      </c>
      <c r="J479" s="43">
        <v>2217</v>
      </c>
      <c r="K479" s="43">
        <v>9</v>
      </c>
      <c r="L479" s="43">
        <v>3</v>
      </c>
      <c r="M479" s="43">
        <v>5608</v>
      </c>
      <c r="N479" s="43">
        <v>59</v>
      </c>
      <c r="O479" s="43">
        <v>1535</v>
      </c>
      <c r="P479" s="43">
        <v>394</v>
      </c>
      <c r="Q479" s="43">
        <v>594</v>
      </c>
      <c r="R479" s="43">
        <v>105</v>
      </c>
      <c r="S479" s="43">
        <v>528</v>
      </c>
      <c r="T479" s="43">
        <v>462</v>
      </c>
      <c r="U479" s="43">
        <v>858</v>
      </c>
      <c r="V479" s="43">
        <v>0</v>
      </c>
      <c r="W479" s="43">
        <v>66</v>
      </c>
      <c r="X479" s="43">
        <v>4601</v>
      </c>
      <c r="Y479" s="43">
        <v>60776</v>
      </c>
      <c r="Z479" s="43">
        <v>100</v>
      </c>
      <c r="AA479" s="43">
        <v>758</v>
      </c>
      <c r="AB479" s="43">
        <v>31033</v>
      </c>
      <c r="AC479" s="43">
        <v>20862</v>
      </c>
      <c r="AD479" t="s">
        <v>597</v>
      </c>
    </row>
    <row r="480" spans="1:30" x14ac:dyDescent="0.35">
      <c r="A480" s="61">
        <f t="shared" si="7"/>
        <v>0</v>
      </c>
      <c r="B480" s="43" t="s">
        <v>601</v>
      </c>
      <c r="C480" s="30">
        <v>0</v>
      </c>
      <c r="D480" s="43">
        <v>1</v>
      </c>
      <c r="E480" s="43">
        <v>9046</v>
      </c>
      <c r="F480" s="43">
        <v>0</v>
      </c>
      <c r="G480" s="43">
        <v>0</v>
      </c>
      <c r="H480" s="43">
        <v>0</v>
      </c>
      <c r="I480" s="43">
        <v>726</v>
      </c>
      <c r="J480" s="43">
        <v>0</v>
      </c>
      <c r="K480" s="43">
        <v>0</v>
      </c>
      <c r="L480" s="43">
        <v>4634</v>
      </c>
      <c r="M480" s="43">
        <v>14406</v>
      </c>
      <c r="N480" s="43">
        <v>3</v>
      </c>
      <c r="O480" s="43">
        <v>0</v>
      </c>
      <c r="P480" s="43">
        <v>887</v>
      </c>
      <c r="Q480" s="43">
        <v>2398</v>
      </c>
      <c r="R480" s="43">
        <v>85</v>
      </c>
      <c r="S480" s="43">
        <v>93</v>
      </c>
      <c r="T480" s="43">
        <v>703</v>
      </c>
      <c r="U480" s="43">
        <v>6100</v>
      </c>
      <c r="V480" s="43">
        <v>0</v>
      </c>
      <c r="W480" s="43">
        <v>3667</v>
      </c>
      <c r="X480" s="43">
        <v>13936</v>
      </c>
      <c r="Y480" s="43">
        <v>107300</v>
      </c>
      <c r="Z480" s="43">
        <v>2780</v>
      </c>
      <c r="AA480" s="43">
        <v>3326</v>
      </c>
      <c r="AB480" s="43">
        <v>92561</v>
      </c>
      <c r="AC480" s="43">
        <v>57000</v>
      </c>
      <c r="AD480" t="s">
        <v>597</v>
      </c>
    </row>
    <row r="481" spans="1:30" x14ac:dyDescent="0.35">
      <c r="A481" s="61">
        <f t="shared" si="7"/>
        <v>0</v>
      </c>
      <c r="B481" s="43" t="s">
        <v>1147</v>
      </c>
      <c r="C481" s="30">
        <v>0</v>
      </c>
      <c r="D481" s="43">
        <v>1</v>
      </c>
      <c r="E481" s="43">
        <v>1165</v>
      </c>
      <c r="F481" s="43">
        <v>314</v>
      </c>
      <c r="G481" s="43">
        <v>585</v>
      </c>
      <c r="H481" s="43">
        <v>0</v>
      </c>
      <c r="I481" s="43">
        <v>0</v>
      </c>
      <c r="J481" s="43">
        <v>0</v>
      </c>
      <c r="K481" s="43">
        <v>45</v>
      </c>
      <c r="L481" s="43">
        <v>1706</v>
      </c>
      <c r="M481" s="43">
        <v>3815</v>
      </c>
      <c r="N481" s="43">
        <v>35</v>
      </c>
      <c r="O481" s="43">
        <v>243</v>
      </c>
      <c r="P481" s="43">
        <v>1618</v>
      </c>
      <c r="Q481" s="43">
        <v>594</v>
      </c>
      <c r="R481" s="43">
        <v>68</v>
      </c>
      <c r="S481" s="43">
        <v>0</v>
      </c>
      <c r="T481" s="43">
        <v>286</v>
      </c>
      <c r="U481" s="43">
        <v>728</v>
      </c>
      <c r="V481" s="43">
        <v>0</v>
      </c>
      <c r="W481" s="43">
        <v>6</v>
      </c>
      <c r="X481" s="43">
        <v>3578</v>
      </c>
      <c r="Y481" s="43">
        <v>13850</v>
      </c>
      <c r="Z481" s="43">
        <v>220</v>
      </c>
      <c r="AA481" s="43">
        <v>508</v>
      </c>
      <c r="AB481" s="43">
        <v>12970</v>
      </c>
      <c r="AC481" s="43">
        <v>11968</v>
      </c>
      <c r="AD481" t="s">
        <v>597</v>
      </c>
    </row>
    <row r="482" spans="1:30" x14ac:dyDescent="0.35">
      <c r="A482" s="61">
        <f t="shared" si="7"/>
        <v>0</v>
      </c>
      <c r="B482" s="43" t="s">
        <v>602</v>
      </c>
      <c r="C482" s="30">
        <v>0</v>
      </c>
      <c r="D482" s="43"/>
      <c r="E482" s="43">
        <v>1218</v>
      </c>
      <c r="F482" s="43">
        <v>0</v>
      </c>
      <c r="G482" s="43">
        <v>631</v>
      </c>
      <c r="H482" s="43">
        <v>0</v>
      </c>
      <c r="I482" s="43">
        <v>23</v>
      </c>
      <c r="J482" s="43">
        <v>0</v>
      </c>
      <c r="K482" s="43">
        <v>0</v>
      </c>
      <c r="L482" s="43">
        <v>0</v>
      </c>
      <c r="M482" s="43">
        <v>1872</v>
      </c>
      <c r="N482" s="43">
        <v>108</v>
      </c>
      <c r="O482" s="43">
        <v>426</v>
      </c>
      <c r="P482" s="43">
        <v>140</v>
      </c>
      <c r="Q482" s="43">
        <v>912</v>
      </c>
      <c r="R482" s="43">
        <v>0</v>
      </c>
      <c r="S482" s="43">
        <v>0</v>
      </c>
      <c r="T482" s="43">
        <v>231</v>
      </c>
      <c r="U482" s="43">
        <v>800</v>
      </c>
      <c r="V482" s="43">
        <v>0</v>
      </c>
      <c r="W482" s="43">
        <v>25</v>
      </c>
      <c r="X482" s="43">
        <v>2642</v>
      </c>
      <c r="Y482" s="43">
        <v>14175</v>
      </c>
      <c r="Z482" s="43">
        <v>368</v>
      </c>
      <c r="AA482" s="43">
        <v>432</v>
      </c>
      <c r="AB482" s="43">
        <v>10233</v>
      </c>
      <c r="AC482" s="43">
        <v>13676</v>
      </c>
      <c r="AD482" t="s">
        <v>597</v>
      </c>
    </row>
    <row r="483" spans="1:30" x14ac:dyDescent="0.35">
      <c r="A483" s="61">
        <f t="shared" si="7"/>
        <v>0</v>
      </c>
      <c r="B483" s="41" t="s">
        <v>603</v>
      </c>
      <c r="C483" s="30">
        <v>0</v>
      </c>
      <c r="D483" s="41"/>
      <c r="E483" s="43">
        <v>714</v>
      </c>
      <c r="F483" s="43">
        <v>0</v>
      </c>
      <c r="G483" s="43">
        <v>0</v>
      </c>
      <c r="H483" s="43">
        <v>0</v>
      </c>
      <c r="I483" s="43">
        <v>0</v>
      </c>
      <c r="J483" s="43">
        <v>446</v>
      </c>
      <c r="K483" s="43">
        <v>10</v>
      </c>
      <c r="L483" s="43">
        <v>14</v>
      </c>
      <c r="M483" s="43">
        <v>1184</v>
      </c>
      <c r="N483" s="43">
        <v>40</v>
      </c>
      <c r="O483" s="43">
        <v>25</v>
      </c>
      <c r="P483" s="43">
        <v>41</v>
      </c>
      <c r="Q483" s="43">
        <v>232</v>
      </c>
      <c r="R483" s="43">
        <v>0</v>
      </c>
      <c r="S483" s="43">
        <v>0</v>
      </c>
      <c r="T483" s="43">
        <v>135</v>
      </c>
      <c r="U483" s="43">
        <v>585</v>
      </c>
      <c r="V483" s="43">
        <v>0</v>
      </c>
      <c r="W483" s="43">
        <v>9</v>
      </c>
      <c r="X483" s="43">
        <v>1067</v>
      </c>
      <c r="Y483" s="43">
        <v>12000</v>
      </c>
      <c r="Z483" s="43">
        <v>86</v>
      </c>
      <c r="AA483" s="43">
        <v>500</v>
      </c>
      <c r="AB483" s="43">
        <v>10924</v>
      </c>
      <c r="AC483" s="43">
        <v>11800</v>
      </c>
      <c r="AD483" t="s">
        <v>597</v>
      </c>
    </row>
    <row r="484" spans="1:30" x14ac:dyDescent="0.35">
      <c r="A484" s="61">
        <f t="shared" si="7"/>
        <v>0</v>
      </c>
      <c r="B484" s="43" t="s">
        <v>604</v>
      </c>
      <c r="C484" s="30">
        <v>0</v>
      </c>
      <c r="D484" s="43"/>
      <c r="E484" s="43">
        <v>374</v>
      </c>
      <c r="F484" s="43">
        <v>560</v>
      </c>
      <c r="G484" s="43">
        <v>0</v>
      </c>
      <c r="H484" s="43">
        <v>0</v>
      </c>
      <c r="I484" s="43">
        <v>0</v>
      </c>
      <c r="J484" s="43">
        <v>0</v>
      </c>
      <c r="K484" s="43">
        <v>0</v>
      </c>
      <c r="L484" s="43">
        <v>0</v>
      </c>
      <c r="M484" s="43">
        <v>934</v>
      </c>
      <c r="N484" s="43">
        <v>0</v>
      </c>
      <c r="O484" s="43">
        <v>0</v>
      </c>
      <c r="P484" s="43">
        <v>75</v>
      </c>
      <c r="Q484" s="43">
        <v>518</v>
      </c>
      <c r="R484" s="43">
        <v>4</v>
      </c>
      <c r="S484" s="43">
        <v>0</v>
      </c>
      <c r="T484" s="43">
        <v>123</v>
      </c>
      <c r="U484" s="43">
        <v>14</v>
      </c>
      <c r="V484" s="43">
        <v>0</v>
      </c>
      <c r="W484" s="43">
        <v>63</v>
      </c>
      <c r="X484" s="43">
        <v>797</v>
      </c>
      <c r="Y484" s="43">
        <v>1167</v>
      </c>
      <c r="Z484" s="43">
        <v>0</v>
      </c>
      <c r="AA484" s="43">
        <v>14</v>
      </c>
      <c r="AB484" s="43">
        <v>1167</v>
      </c>
      <c r="AC484" s="43">
        <v>11614</v>
      </c>
      <c r="AD484" t="s">
        <v>597</v>
      </c>
    </row>
    <row r="485" spans="1:30" x14ac:dyDescent="0.35">
      <c r="A485" s="61">
        <f t="shared" si="7"/>
        <v>0</v>
      </c>
      <c r="B485" s="43" t="s">
        <v>605</v>
      </c>
      <c r="C485" s="30">
        <v>0</v>
      </c>
      <c r="D485" s="43"/>
      <c r="E485" s="43">
        <v>411</v>
      </c>
      <c r="F485" s="43">
        <v>968</v>
      </c>
      <c r="G485" s="43">
        <v>0</v>
      </c>
      <c r="H485" s="43">
        <v>25</v>
      </c>
      <c r="I485" s="43">
        <v>0</v>
      </c>
      <c r="J485" s="43">
        <v>0</v>
      </c>
      <c r="K485" s="43">
        <v>0</v>
      </c>
      <c r="L485" s="43">
        <v>6</v>
      </c>
      <c r="M485" s="43">
        <v>1410</v>
      </c>
      <c r="N485" s="43">
        <v>0</v>
      </c>
      <c r="O485" s="43">
        <v>0</v>
      </c>
      <c r="P485" s="43">
        <v>203</v>
      </c>
      <c r="Q485" s="43">
        <v>1382</v>
      </c>
      <c r="R485" s="43">
        <v>0</v>
      </c>
      <c r="S485" s="43">
        <v>0</v>
      </c>
      <c r="T485" s="43">
        <v>192</v>
      </c>
      <c r="U485" s="43">
        <v>0</v>
      </c>
      <c r="V485" s="43">
        <v>25</v>
      </c>
      <c r="W485" s="43">
        <v>87</v>
      </c>
      <c r="X485" s="43">
        <v>1889</v>
      </c>
      <c r="Y485" s="43">
        <v>0</v>
      </c>
      <c r="Z485" s="43">
        <v>0</v>
      </c>
      <c r="AA485" s="43">
        <v>0</v>
      </c>
      <c r="AB485" s="43">
        <v>0</v>
      </c>
      <c r="AC485" s="43">
        <v>19150</v>
      </c>
      <c r="AD485" t="s">
        <v>597</v>
      </c>
    </row>
    <row r="486" spans="1:30" x14ac:dyDescent="0.35">
      <c r="A486" s="61">
        <f t="shared" si="7"/>
        <v>0</v>
      </c>
      <c r="B486" s="43" t="s">
        <v>606</v>
      </c>
      <c r="C486" s="30">
        <v>0</v>
      </c>
      <c r="D486" s="43"/>
      <c r="E486" s="43">
        <v>2679</v>
      </c>
      <c r="F486" s="43">
        <v>0</v>
      </c>
      <c r="G486" s="43">
        <v>0</v>
      </c>
      <c r="H486" s="43">
        <v>0</v>
      </c>
      <c r="I486" s="43">
        <v>0</v>
      </c>
      <c r="J486" s="43">
        <v>1367</v>
      </c>
      <c r="K486" s="43">
        <v>0</v>
      </c>
      <c r="L486" s="43">
        <v>1108</v>
      </c>
      <c r="M486" s="43">
        <v>5154</v>
      </c>
      <c r="N486" s="43">
        <v>0</v>
      </c>
      <c r="O486" s="43">
        <v>228</v>
      </c>
      <c r="P486" s="43">
        <v>0</v>
      </c>
      <c r="Q486" s="43">
        <v>1850</v>
      </c>
      <c r="R486" s="43">
        <v>102</v>
      </c>
      <c r="S486" s="43">
        <v>320</v>
      </c>
      <c r="T486" s="43">
        <v>1320</v>
      </c>
      <c r="U486" s="43">
        <v>2213</v>
      </c>
      <c r="V486" s="43">
        <v>0</v>
      </c>
      <c r="W486" s="43">
        <v>887</v>
      </c>
      <c r="X486" s="43">
        <v>6920</v>
      </c>
      <c r="Y486" s="43">
        <v>34000</v>
      </c>
      <c r="Z486" s="43">
        <v>961</v>
      </c>
      <c r="AA486" s="43">
        <v>1258</v>
      </c>
      <c r="AB486" s="43">
        <v>30188</v>
      </c>
      <c r="AC486" s="43">
        <v>26873</v>
      </c>
      <c r="AD486" t="s">
        <v>597</v>
      </c>
    </row>
    <row r="487" spans="1:30" x14ac:dyDescent="0.35">
      <c r="A487" s="61">
        <f t="shared" si="7"/>
        <v>0</v>
      </c>
      <c r="B487" s="43" t="s">
        <v>607</v>
      </c>
      <c r="C487" s="30">
        <v>0</v>
      </c>
      <c r="D487" s="43"/>
      <c r="E487" s="43">
        <v>2009</v>
      </c>
      <c r="F487" s="43">
        <v>0</v>
      </c>
      <c r="G487" s="43">
        <v>0</v>
      </c>
      <c r="H487" s="43">
        <v>0</v>
      </c>
      <c r="I487" s="43">
        <v>8</v>
      </c>
      <c r="J487" s="43">
        <v>867</v>
      </c>
      <c r="K487" s="43">
        <v>0</v>
      </c>
      <c r="L487" s="43">
        <v>509</v>
      </c>
      <c r="M487" s="43">
        <v>3393</v>
      </c>
      <c r="N487" s="43">
        <v>7</v>
      </c>
      <c r="O487" s="43">
        <v>76</v>
      </c>
      <c r="P487" s="43">
        <v>298</v>
      </c>
      <c r="Q487" s="43">
        <v>814</v>
      </c>
      <c r="R487" s="43">
        <v>394</v>
      </c>
      <c r="S487" s="43">
        <v>0</v>
      </c>
      <c r="T487" s="43">
        <v>284</v>
      </c>
      <c r="U487" s="43">
        <v>1376</v>
      </c>
      <c r="V487" s="43">
        <v>0</v>
      </c>
      <c r="W487" s="43">
        <v>193</v>
      </c>
      <c r="X487" s="43">
        <v>3442</v>
      </c>
      <c r="Y487" s="43">
        <v>19000</v>
      </c>
      <c r="Z487" s="43">
        <v>749</v>
      </c>
      <c r="AA487" s="43">
        <v>628</v>
      </c>
      <c r="AB487" s="43">
        <v>14351</v>
      </c>
      <c r="AC487" s="43">
        <v>22316</v>
      </c>
      <c r="AD487" t="s">
        <v>597</v>
      </c>
    </row>
    <row r="488" spans="1:30" x14ac:dyDescent="0.35">
      <c r="A488" s="61">
        <f t="shared" si="7"/>
        <v>0</v>
      </c>
      <c r="B488" s="43" t="s">
        <v>608</v>
      </c>
      <c r="C488" s="30">
        <v>0</v>
      </c>
      <c r="D488" s="43"/>
      <c r="E488" s="43">
        <v>1255</v>
      </c>
      <c r="F488" s="43">
        <v>136</v>
      </c>
      <c r="G488" s="43">
        <v>0</v>
      </c>
      <c r="H488" s="43">
        <v>0</v>
      </c>
      <c r="I488" s="43">
        <v>0</v>
      </c>
      <c r="J488" s="43">
        <v>0</v>
      </c>
      <c r="K488" s="43">
        <v>0</v>
      </c>
      <c r="L488" s="43">
        <v>178</v>
      </c>
      <c r="M488" s="43">
        <v>1569</v>
      </c>
      <c r="N488" s="43">
        <v>379</v>
      </c>
      <c r="O488" s="43">
        <v>0</v>
      </c>
      <c r="P488" s="43">
        <v>196</v>
      </c>
      <c r="Q488" s="43">
        <v>691</v>
      </c>
      <c r="R488" s="43">
        <v>0</v>
      </c>
      <c r="S488" s="43">
        <v>0</v>
      </c>
      <c r="T488" s="43">
        <v>126</v>
      </c>
      <c r="U488" s="43">
        <v>613</v>
      </c>
      <c r="V488" s="43">
        <v>0</v>
      </c>
      <c r="W488" s="43">
        <v>723</v>
      </c>
      <c r="X488" s="43">
        <v>2728</v>
      </c>
      <c r="Y488" s="43">
        <v>12556</v>
      </c>
      <c r="Z488" s="43">
        <v>206</v>
      </c>
      <c r="AA488" s="43">
        <v>413</v>
      </c>
      <c r="AB488" s="43">
        <v>12351</v>
      </c>
      <c r="AC488" s="43">
        <v>16266</v>
      </c>
      <c r="AD488" t="s">
        <v>597</v>
      </c>
    </row>
    <row r="489" spans="1:30" x14ac:dyDescent="0.35">
      <c r="A489" s="61">
        <f t="shared" si="7"/>
        <v>0</v>
      </c>
      <c r="B489" s="43" t="s">
        <v>1251</v>
      </c>
      <c r="C489" s="30">
        <v>0</v>
      </c>
      <c r="D489" s="43"/>
      <c r="E489" s="43">
        <v>1020</v>
      </c>
      <c r="F489" s="43">
        <v>1932</v>
      </c>
      <c r="G489" s="43">
        <v>0</v>
      </c>
      <c r="H489" s="43">
        <v>0</v>
      </c>
      <c r="I489" s="43">
        <v>0</v>
      </c>
      <c r="J489" s="43">
        <v>0</v>
      </c>
      <c r="K489" s="43">
        <v>0</v>
      </c>
      <c r="L489" s="43">
        <v>60</v>
      </c>
      <c r="M489" s="43">
        <v>3012</v>
      </c>
      <c r="N489" s="43">
        <v>0</v>
      </c>
      <c r="O489" s="43">
        <v>0</v>
      </c>
      <c r="P489" s="43">
        <v>0</v>
      </c>
      <c r="Q489" s="43">
        <v>2015</v>
      </c>
      <c r="R489" s="43">
        <v>0</v>
      </c>
      <c r="S489" s="43">
        <v>25</v>
      </c>
      <c r="T489" s="43">
        <v>553</v>
      </c>
      <c r="U489" s="43">
        <v>203</v>
      </c>
      <c r="V489" s="43">
        <v>0</v>
      </c>
      <c r="W489" s="43">
        <v>66</v>
      </c>
      <c r="X489" s="43">
        <v>2862</v>
      </c>
      <c r="Y489" s="43">
        <v>7527</v>
      </c>
      <c r="Z489" s="43">
        <v>0</v>
      </c>
      <c r="AA489" s="43">
        <v>203</v>
      </c>
      <c r="AB489" s="43">
        <v>5602</v>
      </c>
      <c r="AC489" s="43">
        <v>19081</v>
      </c>
      <c r="AD489" t="s">
        <v>597</v>
      </c>
    </row>
    <row r="490" spans="1:30" x14ac:dyDescent="0.35">
      <c r="A490" s="61">
        <f t="shared" si="7"/>
        <v>0</v>
      </c>
      <c r="B490" s="43" t="s">
        <v>1244</v>
      </c>
      <c r="C490" s="30">
        <v>0</v>
      </c>
      <c r="D490" s="43">
        <v>1</v>
      </c>
      <c r="E490" s="43">
        <v>2406</v>
      </c>
      <c r="F490" s="43">
        <v>0</v>
      </c>
      <c r="G490" s="43">
        <v>7282</v>
      </c>
      <c r="H490" s="43">
        <v>0</v>
      </c>
      <c r="I490" s="43">
        <v>50</v>
      </c>
      <c r="J490" s="43">
        <v>416</v>
      </c>
      <c r="K490" s="43">
        <v>0</v>
      </c>
      <c r="L490" s="43">
        <v>2302</v>
      </c>
      <c r="M490" s="43">
        <v>12456</v>
      </c>
      <c r="N490" s="43">
        <v>177</v>
      </c>
      <c r="O490" s="43">
        <v>1147</v>
      </c>
      <c r="P490" s="43">
        <v>3358</v>
      </c>
      <c r="Q490" s="43">
        <v>1298</v>
      </c>
      <c r="R490" s="43">
        <v>601</v>
      </c>
      <c r="S490" s="43">
        <v>958</v>
      </c>
      <c r="T490" s="43">
        <v>720</v>
      </c>
      <c r="U490" s="43">
        <v>2752</v>
      </c>
      <c r="V490" s="43">
        <v>0</v>
      </c>
      <c r="W490" s="43">
        <v>914</v>
      </c>
      <c r="X490" s="43">
        <v>11925</v>
      </c>
      <c r="Y490" s="43">
        <v>70605</v>
      </c>
      <c r="Z490" s="43">
        <v>0</v>
      </c>
      <c r="AA490" s="43">
        <v>2751</v>
      </c>
      <c r="AB490" s="43">
        <v>66225</v>
      </c>
      <c r="AC490" s="43">
        <v>23170</v>
      </c>
      <c r="AD490" t="s">
        <v>597</v>
      </c>
    </row>
    <row r="491" spans="1:30" x14ac:dyDescent="0.35">
      <c r="A491" s="61">
        <f t="shared" si="7"/>
        <v>0</v>
      </c>
      <c r="B491" s="43" t="s">
        <v>609</v>
      </c>
      <c r="C491" s="30">
        <v>0</v>
      </c>
      <c r="D491" s="43"/>
      <c r="E491" s="43">
        <v>911</v>
      </c>
      <c r="F491" s="43">
        <v>0</v>
      </c>
      <c r="G491" s="43">
        <v>0</v>
      </c>
      <c r="H491" s="43">
        <v>0</v>
      </c>
      <c r="I491" s="43">
        <v>0</v>
      </c>
      <c r="J491" s="43">
        <v>249</v>
      </c>
      <c r="K491" s="43">
        <v>0</v>
      </c>
      <c r="L491" s="43">
        <v>3</v>
      </c>
      <c r="M491" s="43">
        <v>1163</v>
      </c>
      <c r="N491" s="43">
        <v>0</v>
      </c>
      <c r="O491" s="43">
        <v>57</v>
      </c>
      <c r="P491" s="43">
        <v>127</v>
      </c>
      <c r="Q491" s="43">
        <v>357</v>
      </c>
      <c r="R491" s="43">
        <v>819</v>
      </c>
      <c r="S491" s="43">
        <v>367</v>
      </c>
      <c r="T491" s="43">
        <v>208</v>
      </c>
      <c r="U491" s="43">
        <v>789</v>
      </c>
      <c r="V491" s="43">
        <v>0</v>
      </c>
      <c r="W491" s="43">
        <v>41</v>
      </c>
      <c r="X491" s="43">
        <v>2765</v>
      </c>
      <c r="Y491" s="43">
        <v>15050</v>
      </c>
      <c r="Z491" s="43">
        <v>200</v>
      </c>
      <c r="AA491" s="43">
        <v>590</v>
      </c>
      <c r="AB491" s="43">
        <v>14000</v>
      </c>
      <c r="AC491" s="43">
        <v>5941</v>
      </c>
      <c r="AD491" t="s">
        <v>597</v>
      </c>
    </row>
    <row r="492" spans="1:30" x14ac:dyDescent="0.35">
      <c r="A492" s="61">
        <f t="shared" si="7"/>
        <v>0</v>
      </c>
      <c r="B492" s="43" t="s">
        <v>610</v>
      </c>
      <c r="C492" s="30">
        <v>0</v>
      </c>
      <c r="D492" s="43"/>
      <c r="E492" s="43">
        <v>6322</v>
      </c>
      <c r="F492" s="43">
        <v>0</v>
      </c>
      <c r="G492" s="43">
        <v>1858</v>
      </c>
      <c r="H492" s="43">
        <v>0</v>
      </c>
      <c r="I492" s="43">
        <v>0</v>
      </c>
      <c r="J492" s="43">
        <v>4032</v>
      </c>
      <c r="K492" s="43">
        <v>0</v>
      </c>
      <c r="L492" s="43">
        <v>9010</v>
      </c>
      <c r="M492" s="43">
        <v>21222</v>
      </c>
      <c r="N492" s="43">
        <v>0</v>
      </c>
      <c r="O492" s="43">
        <v>2584</v>
      </c>
      <c r="P492" s="43">
        <v>1078</v>
      </c>
      <c r="Q492" s="43">
        <v>1461</v>
      </c>
      <c r="R492" s="43">
        <v>1125</v>
      </c>
      <c r="S492" s="43">
        <v>4169</v>
      </c>
      <c r="T492" s="43">
        <v>1791</v>
      </c>
      <c r="U492" s="43">
        <v>14411</v>
      </c>
      <c r="V492" s="43">
        <v>0</v>
      </c>
      <c r="W492" s="43">
        <v>1182</v>
      </c>
      <c r="X492" s="43">
        <v>27801</v>
      </c>
      <c r="Y492" s="43">
        <v>299354</v>
      </c>
      <c r="Z492" s="43">
        <v>5623</v>
      </c>
      <c r="AA492" s="43">
        <v>8787</v>
      </c>
      <c r="AB492" s="43">
        <v>283340</v>
      </c>
      <c r="AC492" s="43">
        <v>79491</v>
      </c>
      <c r="AD492" t="s">
        <v>597</v>
      </c>
    </row>
    <row r="493" spans="1:30" x14ac:dyDescent="0.35">
      <c r="A493" s="61">
        <f t="shared" si="7"/>
        <v>0</v>
      </c>
      <c r="B493" s="43" t="s">
        <v>611</v>
      </c>
      <c r="C493" s="30">
        <v>0</v>
      </c>
      <c r="D493" s="43"/>
      <c r="E493" s="43">
        <v>371</v>
      </c>
      <c r="F493" s="43">
        <v>731</v>
      </c>
      <c r="G493" s="43">
        <v>59</v>
      </c>
      <c r="H493" s="43">
        <v>0</v>
      </c>
      <c r="I493" s="43">
        <v>0</v>
      </c>
      <c r="J493" s="43">
        <v>0</v>
      </c>
      <c r="K493" s="43">
        <v>0</v>
      </c>
      <c r="L493" s="43">
        <v>22</v>
      </c>
      <c r="M493" s="43">
        <v>1183</v>
      </c>
      <c r="N493" s="43">
        <v>0</v>
      </c>
      <c r="O493" s="43">
        <v>52</v>
      </c>
      <c r="P493" s="43">
        <v>147</v>
      </c>
      <c r="Q493" s="43">
        <v>750</v>
      </c>
      <c r="R493" s="43">
        <v>0</v>
      </c>
      <c r="S493" s="43">
        <v>0</v>
      </c>
      <c r="T493" s="43">
        <v>283</v>
      </c>
      <c r="U493" s="43">
        <v>13</v>
      </c>
      <c r="V493" s="43">
        <v>0</v>
      </c>
      <c r="W493" s="43">
        <v>5</v>
      </c>
      <c r="X493" s="43">
        <v>1250</v>
      </c>
      <c r="Y493" s="43">
        <v>750</v>
      </c>
      <c r="Z493" s="43">
        <v>0</v>
      </c>
      <c r="AA493" s="43">
        <v>13</v>
      </c>
      <c r="AB493" s="43">
        <v>750</v>
      </c>
      <c r="AC493" s="43">
        <v>16718</v>
      </c>
      <c r="AD493" t="s">
        <v>597</v>
      </c>
    </row>
    <row r="494" spans="1:30" x14ac:dyDescent="0.35">
      <c r="A494" s="61">
        <f t="shared" si="7"/>
        <v>0</v>
      </c>
      <c r="B494" s="43" t="s">
        <v>612</v>
      </c>
      <c r="C494" s="30">
        <v>0</v>
      </c>
      <c r="D494" s="43"/>
      <c r="E494" s="43">
        <v>82</v>
      </c>
      <c r="F494" s="43">
        <v>723</v>
      </c>
      <c r="G494" s="43">
        <v>0</v>
      </c>
      <c r="H494" s="43">
        <v>0</v>
      </c>
      <c r="I494" s="43">
        <v>0</v>
      </c>
      <c r="J494" s="43">
        <v>0</v>
      </c>
      <c r="K494" s="43">
        <v>0</v>
      </c>
      <c r="L494" s="43">
        <v>0</v>
      </c>
      <c r="M494" s="43">
        <v>805</v>
      </c>
      <c r="N494" s="43">
        <v>0</v>
      </c>
      <c r="O494" s="43">
        <v>0</v>
      </c>
      <c r="P494" s="43">
        <v>11</v>
      </c>
      <c r="Q494" s="43">
        <v>507</v>
      </c>
      <c r="R494" s="43">
        <v>0</v>
      </c>
      <c r="S494" s="43">
        <v>0</v>
      </c>
      <c r="T494" s="43">
        <v>113</v>
      </c>
      <c r="U494" s="43">
        <v>0</v>
      </c>
      <c r="V494" s="43">
        <v>0</v>
      </c>
      <c r="W494" s="43">
        <v>86</v>
      </c>
      <c r="X494" s="43">
        <v>717</v>
      </c>
      <c r="Y494" s="43">
        <v>0</v>
      </c>
      <c r="Z494" s="43">
        <v>0</v>
      </c>
      <c r="AA494" s="43">
        <v>0</v>
      </c>
      <c r="AB494" s="43">
        <v>0</v>
      </c>
      <c r="AC494" s="43">
        <v>6879</v>
      </c>
      <c r="AD494" t="s">
        <v>597</v>
      </c>
    </row>
    <row r="495" spans="1:30" x14ac:dyDescent="0.35">
      <c r="A495" s="61">
        <f t="shared" si="7"/>
        <v>0</v>
      </c>
      <c r="B495" s="43" t="s">
        <v>613</v>
      </c>
      <c r="C495" s="30">
        <v>0</v>
      </c>
      <c r="D495" s="43"/>
      <c r="E495" s="43">
        <v>1168</v>
      </c>
      <c r="F495" s="43">
        <v>0</v>
      </c>
      <c r="G495" s="43">
        <v>240</v>
      </c>
      <c r="H495" s="43">
        <v>0</v>
      </c>
      <c r="I495" s="43">
        <v>0</v>
      </c>
      <c r="J495" s="43">
        <v>345</v>
      </c>
      <c r="K495" s="43">
        <v>34</v>
      </c>
      <c r="L495" s="43">
        <v>229</v>
      </c>
      <c r="M495" s="43">
        <v>2016</v>
      </c>
      <c r="N495" s="43">
        <v>0</v>
      </c>
      <c r="O495" s="43">
        <v>342</v>
      </c>
      <c r="P495" s="43">
        <v>235</v>
      </c>
      <c r="Q495" s="43">
        <v>480</v>
      </c>
      <c r="R495" s="43">
        <v>0</v>
      </c>
      <c r="S495" s="43">
        <v>0</v>
      </c>
      <c r="T495" s="43">
        <v>139</v>
      </c>
      <c r="U495" s="43">
        <v>1252</v>
      </c>
      <c r="V495" s="43">
        <v>0</v>
      </c>
      <c r="W495" s="43">
        <v>430</v>
      </c>
      <c r="X495" s="43">
        <v>2878</v>
      </c>
      <c r="Y495" s="43">
        <v>5300</v>
      </c>
      <c r="Z495" s="43">
        <v>1058</v>
      </c>
      <c r="AA495" s="43">
        <v>194</v>
      </c>
      <c r="AB495" s="43">
        <v>4124</v>
      </c>
      <c r="AC495" s="43">
        <v>14416</v>
      </c>
      <c r="AD495" t="s">
        <v>597</v>
      </c>
    </row>
    <row r="496" spans="1:30" x14ac:dyDescent="0.35">
      <c r="A496" s="61">
        <f t="shared" si="7"/>
        <v>0</v>
      </c>
      <c r="B496" s="43" t="s">
        <v>614</v>
      </c>
      <c r="C496" s="30">
        <v>0</v>
      </c>
      <c r="D496" s="43"/>
      <c r="E496" s="43">
        <v>5077</v>
      </c>
      <c r="F496" s="43">
        <v>0</v>
      </c>
      <c r="G496" s="43">
        <v>0</v>
      </c>
      <c r="H496" s="43">
        <v>0</v>
      </c>
      <c r="I496" s="43">
        <v>232</v>
      </c>
      <c r="J496" s="43">
        <v>338</v>
      </c>
      <c r="K496" s="43">
        <v>45</v>
      </c>
      <c r="L496" s="43">
        <v>120</v>
      </c>
      <c r="M496" s="43">
        <v>5812</v>
      </c>
      <c r="N496" s="43">
        <v>527</v>
      </c>
      <c r="O496" s="43">
        <v>0</v>
      </c>
      <c r="P496" s="43">
        <v>683</v>
      </c>
      <c r="Q496" s="43">
        <v>1665</v>
      </c>
      <c r="R496" s="43">
        <v>204</v>
      </c>
      <c r="S496" s="43">
        <v>900</v>
      </c>
      <c r="T496" s="43">
        <v>775</v>
      </c>
      <c r="U496" s="43">
        <v>2818</v>
      </c>
      <c r="V496" s="43">
        <v>0</v>
      </c>
      <c r="W496" s="43">
        <v>86</v>
      </c>
      <c r="X496" s="43">
        <v>7658</v>
      </c>
      <c r="Y496" s="43">
        <v>26403</v>
      </c>
      <c r="Z496" s="43">
        <v>2018</v>
      </c>
      <c r="AA496" s="43">
        <v>800</v>
      </c>
      <c r="AB496" s="43">
        <v>18193</v>
      </c>
      <c r="AC496" s="43">
        <v>69834</v>
      </c>
      <c r="AD496" t="s">
        <v>597</v>
      </c>
    </row>
    <row r="497" spans="1:30" x14ac:dyDescent="0.35">
      <c r="A497" s="61">
        <f t="shared" si="7"/>
        <v>0</v>
      </c>
      <c r="B497" s="43" t="s">
        <v>615</v>
      </c>
      <c r="C497" s="30">
        <v>0</v>
      </c>
      <c r="D497" s="43"/>
      <c r="E497" s="43">
        <v>457</v>
      </c>
      <c r="F497" s="43">
        <v>0</v>
      </c>
      <c r="G497" s="43">
        <v>0</v>
      </c>
      <c r="H497" s="43">
        <v>0</v>
      </c>
      <c r="I497" s="43">
        <v>0</v>
      </c>
      <c r="J497" s="43">
        <v>0</v>
      </c>
      <c r="K497" s="43">
        <v>0</v>
      </c>
      <c r="L497" s="43">
        <v>2</v>
      </c>
      <c r="M497" s="43">
        <v>459</v>
      </c>
      <c r="N497" s="43">
        <v>11</v>
      </c>
      <c r="O497" s="43">
        <v>0</v>
      </c>
      <c r="P497" s="43">
        <v>91</v>
      </c>
      <c r="Q497" s="43">
        <v>135</v>
      </c>
      <c r="R497" s="43">
        <v>0</v>
      </c>
      <c r="S497" s="43">
        <v>0</v>
      </c>
      <c r="T497" s="43">
        <v>84</v>
      </c>
      <c r="U497" s="43">
        <v>0</v>
      </c>
      <c r="V497" s="43">
        <v>0</v>
      </c>
      <c r="W497" s="43">
        <v>0</v>
      </c>
      <c r="X497" s="43">
        <v>321</v>
      </c>
      <c r="Y497" s="43">
        <v>0</v>
      </c>
      <c r="Z497" s="43">
        <v>0</v>
      </c>
      <c r="AA497" s="43">
        <v>0</v>
      </c>
      <c r="AB497" s="43">
        <v>0</v>
      </c>
      <c r="AC497" s="43">
        <v>9400</v>
      </c>
      <c r="AD497" t="s">
        <v>597</v>
      </c>
    </row>
    <row r="498" spans="1:30" x14ac:dyDescent="0.35">
      <c r="A498" s="61">
        <f t="shared" si="7"/>
        <v>0</v>
      </c>
      <c r="B498" s="43" t="s">
        <v>616</v>
      </c>
      <c r="C498" s="30">
        <v>0</v>
      </c>
      <c r="D498" s="43"/>
      <c r="E498" s="43">
        <v>140</v>
      </c>
      <c r="F498" s="43">
        <v>0</v>
      </c>
      <c r="G498" s="43">
        <v>0</v>
      </c>
      <c r="H498" s="43">
        <v>0</v>
      </c>
      <c r="I498" s="43">
        <v>0</v>
      </c>
      <c r="J498" s="43">
        <v>0</v>
      </c>
      <c r="K498" s="43">
        <v>0</v>
      </c>
      <c r="L498" s="43">
        <v>7</v>
      </c>
      <c r="M498" s="43">
        <v>147</v>
      </c>
      <c r="N498" s="43">
        <v>0</v>
      </c>
      <c r="O498" s="43">
        <v>0</v>
      </c>
      <c r="P498" s="43">
        <v>39</v>
      </c>
      <c r="Q498" s="43">
        <v>23</v>
      </c>
      <c r="R498" s="43">
        <v>5</v>
      </c>
      <c r="S498" s="43">
        <v>14</v>
      </c>
      <c r="T498" s="43">
        <v>48</v>
      </c>
      <c r="U498" s="43">
        <v>0</v>
      </c>
      <c r="V498" s="43">
        <v>0</v>
      </c>
      <c r="W498" s="43">
        <v>0</v>
      </c>
      <c r="X498" s="43">
        <v>129</v>
      </c>
      <c r="Y498" s="43">
        <v>0</v>
      </c>
      <c r="Z498" s="43">
        <v>0</v>
      </c>
      <c r="AA498" s="43">
        <v>0</v>
      </c>
      <c r="AB498" s="43">
        <v>0</v>
      </c>
      <c r="AC498" s="43">
        <v>2900</v>
      </c>
      <c r="AD498" t="s">
        <v>597</v>
      </c>
    </row>
    <row r="499" spans="1:30" x14ac:dyDescent="0.35">
      <c r="A499" s="61">
        <f t="shared" si="7"/>
        <v>0</v>
      </c>
      <c r="B499" s="43" t="s">
        <v>617</v>
      </c>
      <c r="C499" s="30">
        <v>0</v>
      </c>
      <c r="D499" s="43"/>
      <c r="E499" s="43">
        <v>85</v>
      </c>
      <c r="F499" s="43">
        <v>345</v>
      </c>
      <c r="G499" s="43">
        <v>0</v>
      </c>
      <c r="H499" s="43">
        <v>0</v>
      </c>
      <c r="I499" s="43">
        <v>0</v>
      </c>
      <c r="J499" s="43">
        <v>0</v>
      </c>
      <c r="K499" s="43">
        <v>12</v>
      </c>
      <c r="L499" s="43">
        <v>0</v>
      </c>
      <c r="M499" s="43">
        <v>442</v>
      </c>
      <c r="N499" s="43">
        <v>0</v>
      </c>
      <c r="O499" s="43">
        <v>0</v>
      </c>
      <c r="P499" s="43">
        <v>0</v>
      </c>
      <c r="Q499" s="43">
        <v>352</v>
      </c>
      <c r="R499" s="43">
        <v>0</v>
      </c>
      <c r="S499" s="43">
        <v>0</v>
      </c>
      <c r="T499" s="43">
        <v>50</v>
      </c>
      <c r="U499" s="43">
        <v>0</v>
      </c>
      <c r="V499" s="43">
        <v>0</v>
      </c>
      <c r="W499" s="43">
        <v>4</v>
      </c>
      <c r="X499" s="43">
        <v>406</v>
      </c>
      <c r="Y499" s="43">
        <v>0</v>
      </c>
      <c r="Z499" s="43">
        <v>0</v>
      </c>
      <c r="AA499" s="43">
        <v>0</v>
      </c>
      <c r="AB499" s="43">
        <v>0</v>
      </c>
      <c r="AC499" s="43">
        <v>5552</v>
      </c>
      <c r="AD499" t="s">
        <v>597</v>
      </c>
    </row>
    <row r="500" spans="1:30" x14ac:dyDescent="0.35">
      <c r="A500" s="61">
        <f t="shared" si="7"/>
        <v>0</v>
      </c>
      <c r="B500" s="43" t="s">
        <v>618</v>
      </c>
      <c r="C500" s="30">
        <v>0</v>
      </c>
      <c r="D500" s="43"/>
      <c r="E500" s="43">
        <v>80</v>
      </c>
      <c r="F500" s="43">
        <v>399</v>
      </c>
      <c r="G500" s="43">
        <v>5</v>
      </c>
      <c r="H500" s="43">
        <v>0</v>
      </c>
      <c r="I500" s="43">
        <v>0</v>
      </c>
      <c r="J500" s="43">
        <v>17</v>
      </c>
      <c r="K500" s="43">
        <v>13</v>
      </c>
      <c r="L500" s="43">
        <v>2</v>
      </c>
      <c r="M500" s="43">
        <v>516</v>
      </c>
      <c r="N500" s="43">
        <v>0</v>
      </c>
      <c r="O500" s="43">
        <v>0</v>
      </c>
      <c r="P500" s="43">
        <v>2</v>
      </c>
      <c r="Q500" s="43">
        <v>513</v>
      </c>
      <c r="R500" s="43">
        <v>0</v>
      </c>
      <c r="S500" s="43">
        <v>0</v>
      </c>
      <c r="T500" s="43">
        <v>87</v>
      </c>
      <c r="U500" s="43">
        <v>10</v>
      </c>
      <c r="V500" s="43">
        <v>0</v>
      </c>
      <c r="W500" s="43">
        <v>0</v>
      </c>
      <c r="X500" s="43">
        <v>612</v>
      </c>
      <c r="Y500" s="43">
        <v>200</v>
      </c>
      <c r="Z500" s="43">
        <v>0</v>
      </c>
      <c r="AA500" s="43">
        <v>10</v>
      </c>
      <c r="AB500" s="43">
        <v>200</v>
      </c>
      <c r="AC500" s="43">
        <v>6406</v>
      </c>
      <c r="AD500" t="s">
        <v>597</v>
      </c>
    </row>
    <row r="501" spans="1:30" x14ac:dyDescent="0.35">
      <c r="A501" s="61">
        <f t="shared" si="7"/>
        <v>0</v>
      </c>
      <c r="B501" s="43" t="s">
        <v>619</v>
      </c>
      <c r="C501" s="30">
        <v>0</v>
      </c>
      <c r="D501" s="43"/>
      <c r="E501" s="43">
        <v>0</v>
      </c>
      <c r="F501" s="43">
        <v>299</v>
      </c>
      <c r="G501" s="43">
        <v>0</v>
      </c>
      <c r="H501" s="43">
        <v>0</v>
      </c>
      <c r="I501" s="43">
        <v>0</v>
      </c>
      <c r="J501" s="43">
        <v>0</v>
      </c>
      <c r="K501" s="43">
        <v>0</v>
      </c>
      <c r="L501" s="43">
        <v>205</v>
      </c>
      <c r="M501" s="43">
        <v>504</v>
      </c>
      <c r="N501" s="43">
        <v>0</v>
      </c>
      <c r="O501" s="43">
        <v>0</v>
      </c>
      <c r="P501" s="43">
        <v>0</v>
      </c>
      <c r="Q501" s="43">
        <v>436</v>
      </c>
      <c r="R501" s="43">
        <v>0</v>
      </c>
      <c r="S501" s="43">
        <v>0</v>
      </c>
      <c r="T501" s="43">
        <v>50</v>
      </c>
      <c r="U501" s="43">
        <v>29</v>
      </c>
      <c r="V501" s="43">
        <v>0</v>
      </c>
      <c r="W501" s="43">
        <v>10</v>
      </c>
      <c r="X501" s="43">
        <v>525</v>
      </c>
      <c r="Y501" s="43">
        <v>100</v>
      </c>
      <c r="Z501" s="43">
        <v>25</v>
      </c>
      <c r="AA501" s="43">
        <v>4</v>
      </c>
      <c r="AB501" s="43">
        <v>75</v>
      </c>
      <c r="AC501" s="43">
        <v>3766</v>
      </c>
      <c r="AD501" t="s">
        <v>597</v>
      </c>
    </row>
    <row r="502" spans="1:30" x14ac:dyDescent="0.35">
      <c r="A502" s="61">
        <f t="shared" si="7"/>
        <v>0</v>
      </c>
      <c r="B502" s="43" t="s">
        <v>620</v>
      </c>
      <c r="C502" s="30">
        <v>0</v>
      </c>
      <c r="D502" s="43"/>
      <c r="E502" s="43">
        <v>83</v>
      </c>
      <c r="F502" s="43">
        <v>311</v>
      </c>
      <c r="G502" s="43">
        <v>0</v>
      </c>
      <c r="H502" s="43">
        <v>0</v>
      </c>
      <c r="I502" s="43">
        <v>0</v>
      </c>
      <c r="J502" s="43">
        <v>0</v>
      </c>
      <c r="K502" s="43">
        <v>0</v>
      </c>
      <c r="L502" s="43">
        <v>0</v>
      </c>
      <c r="M502" s="43">
        <v>394</v>
      </c>
      <c r="N502" s="43">
        <v>0</v>
      </c>
      <c r="O502" s="43">
        <v>0</v>
      </c>
      <c r="P502" s="43">
        <v>0</v>
      </c>
      <c r="Q502" s="43">
        <v>296</v>
      </c>
      <c r="R502" s="43">
        <v>0</v>
      </c>
      <c r="S502" s="43">
        <v>0</v>
      </c>
      <c r="T502" s="43">
        <v>13</v>
      </c>
      <c r="U502" s="43">
        <v>16</v>
      </c>
      <c r="V502" s="43">
        <v>0</v>
      </c>
      <c r="W502" s="43">
        <v>23</v>
      </c>
      <c r="X502" s="43">
        <v>348</v>
      </c>
      <c r="Y502" s="43">
        <v>335</v>
      </c>
      <c r="Z502" s="43">
        <v>11</v>
      </c>
      <c r="AA502" s="43">
        <v>5</v>
      </c>
      <c r="AB502" s="43">
        <v>257</v>
      </c>
      <c r="AC502" s="43">
        <v>2524</v>
      </c>
      <c r="AD502" t="s">
        <v>597</v>
      </c>
    </row>
    <row r="503" spans="1:30" x14ac:dyDescent="0.35">
      <c r="A503" s="61">
        <f t="shared" si="7"/>
        <v>0</v>
      </c>
      <c r="B503" s="43" t="s">
        <v>621</v>
      </c>
      <c r="C503" s="30">
        <v>0</v>
      </c>
      <c r="D503" s="43"/>
      <c r="E503" s="43">
        <v>40</v>
      </c>
      <c r="F503" s="43">
        <v>458</v>
      </c>
      <c r="G503" s="43">
        <v>0</v>
      </c>
      <c r="H503" s="43">
        <v>0</v>
      </c>
      <c r="I503" s="43">
        <v>0</v>
      </c>
      <c r="J503" s="43">
        <v>0</v>
      </c>
      <c r="K503" s="43">
        <v>10</v>
      </c>
      <c r="L503" s="43">
        <v>1</v>
      </c>
      <c r="M503" s="43">
        <v>509</v>
      </c>
      <c r="N503" s="43">
        <v>0</v>
      </c>
      <c r="O503" s="43">
        <v>0</v>
      </c>
      <c r="P503" s="43">
        <v>0</v>
      </c>
      <c r="Q503" s="43">
        <v>449</v>
      </c>
      <c r="R503" s="43">
        <v>0</v>
      </c>
      <c r="S503" s="43">
        <v>0</v>
      </c>
      <c r="T503" s="43">
        <v>47</v>
      </c>
      <c r="U503" s="43">
        <v>0</v>
      </c>
      <c r="V503" s="43">
        <v>0</v>
      </c>
      <c r="W503" s="43">
        <v>12</v>
      </c>
      <c r="X503" s="43">
        <v>508</v>
      </c>
      <c r="Y503" s="43">
        <v>0</v>
      </c>
      <c r="Z503" s="43">
        <v>0</v>
      </c>
      <c r="AA503" s="43">
        <v>0</v>
      </c>
      <c r="AB503" s="43">
        <v>0</v>
      </c>
      <c r="AC503" s="43">
        <v>6583</v>
      </c>
      <c r="AD503" t="s">
        <v>597</v>
      </c>
    </row>
    <row r="504" spans="1:30" x14ac:dyDescent="0.35">
      <c r="A504" s="61">
        <f t="shared" si="7"/>
        <v>0</v>
      </c>
      <c r="B504" s="43" t="s">
        <v>622</v>
      </c>
      <c r="C504" s="30">
        <v>0</v>
      </c>
      <c r="D504" s="43"/>
      <c r="E504" s="43">
        <v>1375</v>
      </c>
      <c r="F504" s="43">
        <v>0</v>
      </c>
      <c r="G504" s="43">
        <v>0</v>
      </c>
      <c r="H504" s="43">
        <v>50</v>
      </c>
      <c r="I504" s="43">
        <v>0</v>
      </c>
      <c r="J504" s="43">
        <v>0</v>
      </c>
      <c r="K504" s="43">
        <v>13</v>
      </c>
      <c r="L504" s="43">
        <v>6572</v>
      </c>
      <c r="M504" s="43">
        <v>8010</v>
      </c>
      <c r="N504" s="43">
        <v>0</v>
      </c>
      <c r="O504" s="43">
        <v>0</v>
      </c>
      <c r="P504" s="43">
        <v>0</v>
      </c>
      <c r="Q504" s="43">
        <v>1978</v>
      </c>
      <c r="R504" s="43">
        <v>0</v>
      </c>
      <c r="S504" s="43">
        <v>0</v>
      </c>
      <c r="T504" s="43">
        <v>154</v>
      </c>
      <c r="U504" s="43">
        <v>353</v>
      </c>
      <c r="V504" s="43">
        <v>46</v>
      </c>
      <c r="W504" s="43">
        <v>1739</v>
      </c>
      <c r="X504" s="43">
        <v>4270</v>
      </c>
      <c r="Y504" s="43">
        <v>9000</v>
      </c>
      <c r="Z504" s="43">
        <v>144</v>
      </c>
      <c r="AA504" s="43">
        <v>208</v>
      </c>
      <c r="AB504" s="43">
        <v>8856</v>
      </c>
      <c r="AC504" s="43">
        <v>22000</v>
      </c>
      <c r="AD504" t="s">
        <v>597</v>
      </c>
    </row>
    <row r="505" spans="1:30" x14ac:dyDescent="0.35">
      <c r="A505" s="61">
        <f t="shared" si="7"/>
        <v>0</v>
      </c>
      <c r="B505" s="43" t="s">
        <v>623</v>
      </c>
      <c r="C505" s="30">
        <v>0</v>
      </c>
      <c r="D505" s="43"/>
      <c r="E505" s="43">
        <v>53</v>
      </c>
      <c r="F505" s="43">
        <v>259</v>
      </c>
      <c r="G505" s="43">
        <v>0</v>
      </c>
      <c r="H505" s="43">
        <v>0</v>
      </c>
      <c r="I505" s="43">
        <v>0</v>
      </c>
      <c r="J505" s="43">
        <v>0</v>
      </c>
      <c r="K505" s="43">
        <v>18</v>
      </c>
      <c r="L505" s="43">
        <v>0</v>
      </c>
      <c r="M505" s="43">
        <v>330</v>
      </c>
      <c r="N505" s="43">
        <v>0</v>
      </c>
      <c r="O505" s="43">
        <v>0</v>
      </c>
      <c r="P505" s="43">
        <v>0</v>
      </c>
      <c r="Q505" s="43">
        <v>241</v>
      </c>
      <c r="R505" s="43">
        <v>0</v>
      </c>
      <c r="S505" s="43">
        <v>0</v>
      </c>
      <c r="T505" s="43">
        <v>20</v>
      </c>
      <c r="U505" s="43">
        <v>0</v>
      </c>
      <c r="V505" s="43">
        <v>0</v>
      </c>
      <c r="W505" s="43">
        <v>3</v>
      </c>
      <c r="X505" s="43">
        <v>264</v>
      </c>
      <c r="Y505" s="43">
        <v>0</v>
      </c>
      <c r="Z505" s="43">
        <v>0</v>
      </c>
      <c r="AA505" s="43">
        <v>0</v>
      </c>
      <c r="AB505" s="43">
        <v>0</v>
      </c>
      <c r="AC505" s="43">
        <v>4208</v>
      </c>
      <c r="AD505" t="s">
        <v>597</v>
      </c>
    </row>
    <row r="506" spans="1:30" x14ac:dyDescent="0.35">
      <c r="A506" s="61">
        <f t="shared" si="7"/>
        <v>0</v>
      </c>
      <c r="B506" s="43" t="s">
        <v>624</v>
      </c>
      <c r="C506" s="30">
        <v>0</v>
      </c>
      <c r="D506" s="43"/>
      <c r="E506" s="43">
        <v>0</v>
      </c>
      <c r="F506" s="43">
        <v>206</v>
      </c>
      <c r="G506" s="43">
        <v>0</v>
      </c>
      <c r="H506" s="43">
        <v>0</v>
      </c>
      <c r="I506" s="43">
        <v>0</v>
      </c>
      <c r="J506" s="43">
        <v>0</v>
      </c>
      <c r="K506" s="43">
        <v>3</v>
      </c>
      <c r="L506" s="43">
        <v>0</v>
      </c>
      <c r="M506" s="43">
        <v>209</v>
      </c>
      <c r="N506" s="43">
        <v>0</v>
      </c>
      <c r="O506" s="43">
        <v>0</v>
      </c>
      <c r="P506" s="43">
        <v>0</v>
      </c>
      <c r="Q506" s="43">
        <v>161</v>
      </c>
      <c r="R506" s="43">
        <v>0</v>
      </c>
      <c r="S506" s="43">
        <v>0</v>
      </c>
      <c r="T506" s="43">
        <v>3</v>
      </c>
      <c r="U506" s="43">
        <v>0</v>
      </c>
      <c r="V506" s="43">
        <v>0</v>
      </c>
      <c r="W506" s="43">
        <v>12</v>
      </c>
      <c r="X506" s="43">
        <v>176</v>
      </c>
      <c r="Y506" s="43">
        <v>0</v>
      </c>
      <c r="Z506" s="43">
        <v>0</v>
      </c>
      <c r="AA506" s="43">
        <v>0</v>
      </c>
      <c r="AB506" s="43">
        <v>0</v>
      </c>
      <c r="AC506" s="43">
        <v>2786</v>
      </c>
      <c r="AD506" t="s">
        <v>597</v>
      </c>
    </row>
    <row r="507" spans="1:30" x14ac:dyDescent="0.35">
      <c r="A507" s="61">
        <f t="shared" si="7"/>
        <v>0</v>
      </c>
      <c r="B507" s="43" t="s">
        <v>625</v>
      </c>
      <c r="C507" s="30">
        <v>0</v>
      </c>
      <c r="D507" s="43"/>
      <c r="E507" s="43">
        <v>673</v>
      </c>
      <c r="F507" s="43">
        <v>611</v>
      </c>
      <c r="G507" s="43">
        <v>0</v>
      </c>
      <c r="H507" s="43">
        <v>0</v>
      </c>
      <c r="I507" s="43">
        <v>0</v>
      </c>
      <c r="J507" s="43">
        <v>0</v>
      </c>
      <c r="K507" s="43">
        <v>12</v>
      </c>
      <c r="L507" s="43">
        <v>313</v>
      </c>
      <c r="M507" s="43">
        <v>1609</v>
      </c>
      <c r="N507" s="43">
        <v>0</v>
      </c>
      <c r="O507" s="43">
        <v>0</v>
      </c>
      <c r="P507" s="43">
        <v>52</v>
      </c>
      <c r="Q507" s="43">
        <v>827</v>
      </c>
      <c r="R507" s="43">
        <v>0</v>
      </c>
      <c r="S507" s="43">
        <v>50</v>
      </c>
      <c r="T507" s="43">
        <v>424</v>
      </c>
      <c r="U507" s="43">
        <v>73</v>
      </c>
      <c r="V507" s="43">
        <v>0</v>
      </c>
      <c r="W507" s="43">
        <v>0</v>
      </c>
      <c r="X507" s="43">
        <v>1426</v>
      </c>
      <c r="Y507" s="43">
        <v>600</v>
      </c>
      <c r="Z507" s="43">
        <v>50</v>
      </c>
      <c r="AA507" s="43">
        <v>23</v>
      </c>
      <c r="AB507" s="43">
        <v>500</v>
      </c>
      <c r="AC507" s="43">
        <v>15669</v>
      </c>
      <c r="AD507" t="s">
        <v>597</v>
      </c>
    </row>
    <row r="508" spans="1:30" x14ac:dyDescent="0.35">
      <c r="A508" s="61">
        <f t="shared" si="7"/>
        <v>0</v>
      </c>
      <c r="B508" s="43" t="s">
        <v>626</v>
      </c>
      <c r="C508" s="30">
        <v>0</v>
      </c>
      <c r="D508" s="43"/>
      <c r="E508" s="43">
        <v>160</v>
      </c>
      <c r="F508" s="43">
        <v>513</v>
      </c>
      <c r="G508" s="43">
        <v>0</v>
      </c>
      <c r="H508" s="43">
        <v>0</v>
      </c>
      <c r="I508" s="43">
        <v>0</v>
      </c>
      <c r="J508" s="43">
        <v>0</v>
      </c>
      <c r="K508" s="43">
        <v>0</v>
      </c>
      <c r="L508" s="43">
        <v>21</v>
      </c>
      <c r="M508" s="43">
        <v>694</v>
      </c>
      <c r="N508" s="43">
        <v>0</v>
      </c>
      <c r="O508" s="43">
        <v>0</v>
      </c>
      <c r="P508" s="43">
        <v>85</v>
      </c>
      <c r="Q508" s="43">
        <v>532</v>
      </c>
      <c r="R508" s="43">
        <v>0</v>
      </c>
      <c r="S508" s="43">
        <v>0</v>
      </c>
      <c r="T508" s="43">
        <v>59</v>
      </c>
      <c r="U508" s="43">
        <v>0</v>
      </c>
      <c r="V508" s="43">
        <v>0</v>
      </c>
      <c r="W508" s="43">
        <v>22</v>
      </c>
      <c r="X508" s="43">
        <v>698</v>
      </c>
      <c r="Y508" s="43">
        <v>120</v>
      </c>
      <c r="Z508" s="43">
        <v>0</v>
      </c>
      <c r="AA508" s="43">
        <v>0</v>
      </c>
      <c r="AB508" s="43">
        <v>77</v>
      </c>
      <c r="AC508" s="43">
        <v>8430</v>
      </c>
      <c r="AD508" t="s">
        <v>597</v>
      </c>
    </row>
    <row r="509" spans="1:30" x14ac:dyDescent="0.35">
      <c r="A509" s="61">
        <f t="shared" si="7"/>
        <v>0</v>
      </c>
      <c r="B509" s="43" t="s">
        <v>627</v>
      </c>
      <c r="C509" s="30">
        <v>0</v>
      </c>
      <c r="D509" s="43"/>
      <c r="E509" s="43">
        <v>87</v>
      </c>
      <c r="F509" s="43">
        <v>408</v>
      </c>
      <c r="G509" s="43">
        <v>0</v>
      </c>
      <c r="H509" s="43">
        <v>0</v>
      </c>
      <c r="I509" s="43">
        <v>0</v>
      </c>
      <c r="J509" s="43">
        <v>0</v>
      </c>
      <c r="K509" s="43">
        <v>0</v>
      </c>
      <c r="L509" s="43">
        <v>2</v>
      </c>
      <c r="M509" s="43">
        <v>497</v>
      </c>
      <c r="N509" s="43">
        <v>0</v>
      </c>
      <c r="O509" s="43">
        <v>0</v>
      </c>
      <c r="P509" s="43">
        <v>0</v>
      </c>
      <c r="Q509" s="43">
        <v>307</v>
      </c>
      <c r="R509" s="43">
        <v>0</v>
      </c>
      <c r="S509" s="43">
        <v>0</v>
      </c>
      <c r="T509" s="43">
        <v>62</v>
      </c>
      <c r="U509" s="43">
        <v>0</v>
      </c>
      <c r="V509" s="43">
        <v>0</v>
      </c>
      <c r="W509" s="43">
        <v>5</v>
      </c>
      <c r="X509" s="43">
        <v>374</v>
      </c>
      <c r="Y509" s="43">
        <v>0</v>
      </c>
      <c r="Z509" s="43">
        <v>0</v>
      </c>
      <c r="AA509" s="43">
        <v>0</v>
      </c>
      <c r="AB509" s="43">
        <v>0</v>
      </c>
      <c r="AC509" s="43">
        <v>8000</v>
      </c>
      <c r="AD509" t="s">
        <v>597</v>
      </c>
    </row>
    <row r="510" spans="1:30" x14ac:dyDescent="0.35">
      <c r="A510" s="61">
        <f t="shared" si="7"/>
        <v>0</v>
      </c>
      <c r="B510" s="43" t="s">
        <v>969</v>
      </c>
      <c r="C510" s="30">
        <v>0</v>
      </c>
      <c r="D510" s="43"/>
      <c r="E510" s="43">
        <v>89</v>
      </c>
      <c r="F510" s="43">
        <v>453</v>
      </c>
      <c r="G510" s="43">
        <v>0</v>
      </c>
      <c r="H510" s="43">
        <v>0</v>
      </c>
      <c r="I510" s="43">
        <v>0</v>
      </c>
      <c r="J510" s="43">
        <v>0</v>
      </c>
      <c r="K510" s="43">
        <v>0</v>
      </c>
      <c r="L510" s="43">
        <v>21</v>
      </c>
      <c r="M510" s="43">
        <v>563</v>
      </c>
      <c r="N510" s="43">
        <v>0</v>
      </c>
      <c r="O510" s="43">
        <v>0</v>
      </c>
      <c r="P510" s="43">
        <v>0</v>
      </c>
      <c r="Q510" s="43">
        <v>556</v>
      </c>
      <c r="R510" s="43">
        <v>0</v>
      </c>
      <c r="S510" s="43">
        <v>0</v>
      </c>
      <c r="T510" s="43">
        <v>37</v>
      </c>
      <c r="U510" s="43">
        <v>0</v>
      </c>
      <c r="V510" s="43">
        <v>0</v>
      </c>
      <c r="W510" s="43">
        <v>30</v>
      </c>
      <c r="X510" s="43">
        <v>623</v>
      </c>
      <c r="Y510" s="43">
        <v>0</v>
      </c>
      <c r="Z510" s="43">
        <v>0</v>
      </c>
      <c r="AA510" s="43">
        <v>0</v>
      </c>
      <c r="AB510" s="43">
        <v>0</v>
      </c>
      <c r="AC510" s="43">
        <v>6412</v>
      </c>
      <c r="AD510" t="s">
        <v>597</v>
      </c>
    </row>
    <row r="511" spans="1:30" x14ac:dyDescent="0.35">
      <c r="A511" s="61">
        <f t="shared" si="7"/>
        <v>0</v>
      </c>
      <c r="B511" s="43" t="s">
        <v>628</v>
      </c>
      <c r="C511" s="30">
        <v>0</v>
      </c>
      <c r="D511" s="43"/>
      <c r="E511" s="43">
        <v>128</v>
      </c>
      <c r="F511" s="43">
        <v>839</v>
      </c>
      <c r="G511" s="43">
        <v>0</v>
      </c>
      <c r="H511" s="43">
        <v>0</v>
      </c>
      <c r="I511" s="43">
        <v>0</v>
      </c>
      <c r="J511" s="43">
        <v>0</v>
      </c>
      <c r="K511" s="43">
        <v>31</v>
      </c>
      <c r="L511" s="43">
        <v>23</v>
      </c>
      <c r="M511" s="43">
        <v>1021</v>
      </c>
      <c r="N511" s="43">
        <v>131</v>
      </c>
      <c r="O511" s="43">
        <v>9</v>
      </c>
      <c r="P511" s="43">
        <v>128</v>
      </c>
      <c r="Q511" s="43">
        <v>604</v>
      </c>
      <c r="R511" s="43">
        <v>4</v>
      </c>
      <c r="S511" s="43">
        <v>0</v>
      </c>
      <c r="T511" s="43">
        <v>116</v>
      </c>
      <c r="U511" s="43">
        <v>0</v>
      </c>
      <c r="V511" s="43">
        <v>0</v>
      </c>
      <c r="W511" s="43">
        <v>29</v>
      </c>
      <c r="X511" s="43">
        <v>1021</v>
      </c>
      <c r="Y511" s="43">
        <v>0</v>
      </c>
      <c r="Z511" s="43">
        <v>0</v>
      </c>
      <c r="AA511" s="43">
        <v>0</v>
      </c>
      <c r="AB511" s="43">
        <v>0</v>
      </c>
      <c r="AC511" s="43">
        <v>15051</v>
      </c>
      <c r="AD511" t="s">
        <v>597</v>
      </c>
    </row>
    <row r="512" spans="1:30" x14ac:dyDescent="0.35">
      <c r="A512" s="61">
        <f t="shared" si="7"/>
        <v>0</v>
      </c>
      <c r="B512" s="43" t="s">
        <v>629</v>
      </c>
      <c r="C512" s="30">
        <v>0</v>
      </c>
      <c r="D512" s="43"/>
      <c r="E512" s="43">
        <v>1572</v>
      </c>
      <c r="F512" s="43">
        <v>0</v>
      </c>
      <c r="G512" s="43">
        <v>0</v>
      </c>
      <c r="H512" s="43">
        <v>0</v>
      </c>
      <c r="I512" s="43">
        <v>0</v>
      </c>
      <c r="J512" s="43">
        <v>0</v>
      </c>
      <c r="K512" s="43">
        <v>9</v>
      </c>
      <c r="L512" s="43">
        <v>71</v>
      </c>
      <c r="M512" s="43">
        <v>1652</v>
      </c>
      <c r="N512" s="43">
        <v>24</v>
      </c>
      <c r="O512" s="43">
        <v>0</v>
      </c>
      <c r="P512" s="43">
        <v>173</v>
      </c>
      <c r="Q512" s="43">
        <v>961</v>
      </c>
      <c r="R512" s="43">
        <v>0</v>
      </c>
      <c r="S512" s="43">
        <v>0</v>
      </c>
      <c r="T512" s="43">
        <v>196</v>
      </c>
      <c r="U512" s="43">
        <v>95</v>
      </c>
      <c r="V512" s="43">
        <v>0</v>
      </c>
      <c r="W512" s="43">
        <v>55</v>
      </c>
      <c r="X512" s="43">
        <v>1504</v>
      </c>
      <c r="Y512" s="43">
        <v>1450</v>
      </c>
      <c r="Z512" s="43">
        <v>50</v>
      </c>
      <c r="AA512" s="43">
        <v>45</v>
      </c>
      <c r="AB512" s="43">
        <v>1400</v>
      </c>
      <c r="AC512" s="43">
        <v>10100</v>
      </c>
      <c r="AD512" t="s">
        <v>597</v>
      </c>
    </row>
    <row r="513" spans="1:30" x14ac:dyDescent="0.35">
      <c r="A513" s="61">
        <f t="shared" si="7"/>
        <v>0</v>
      </c>
      <c r="B513" s="43" t="s">
        <v>630</v>
      </c>
      <c r="C513" s="30">
        <v>0</v>
      </c>
      <c r="D513" s="43"/>
      <c r="E513" s="43">
        <v>257</v>
      </c>
      <c r="F513" s="43">
        <v>691</v>
      </c>
      <c r="G513" s="43">
        <v>0</v>
      </c>
      <c r="H513" s="43">
        <v>0</v>
      </c>
      <c r="I513" s="43">
        <v>0</v>
      </c>
      <c r="J513" s="43">
        <v>0</v>
      </c>
      <c r="K513" s="43">
        <v>5</v>
      </c>
      <c r="L513" s="43">
        <v>3</v>
      </c>
      <c r="M513" s="43">
        <v>956</v>
      </c>
      <c r="N513" s="43">
        <v>0</v>
      </c>
      <c r="O513" s="43">
        <v>0</v>
      </c>
      <c r="P513" s="43">
        <v>0</v>
      </c>
      <c r="Q513" s="43">
        <v>626</v>
      </c>
      <c r="R513" s="43">
        <v>0</v>
      </c>
      <c r="S513" s="43">
        <v>0</v>
      </c>
      <c r="T513" s="43">
        <v>102</v>
      </c>
      <c r="U513" s="43">
        <v>66</v>
      </c>
      <c r="V513" s="43">
        <v>0</v>
      </c>
      <c r="W513" s="43">
        <v>76</v>
      </c>
      <c r="X513" s="43">
        <v>870</v>
      </c>
      <c r="Y513" s="43">
        <v>1500</v>
      </c>
      <c r="Z513" s="43">
        <v>0</v>
      </c>
      <c r="AA513" s="43">
        <v>66</v>
      </c>
      <c r="AB513" s="43">
        <v>1500</v>
      </c>
      <c r="AC513" s="43">
        <v>9465</v>
      </c>
      <c r="AD513" t="s">
        <v>597</v>
      </c>
    </row>
    <row r="514" spans="1:30" x14ac:dyDescent="0.35">
      <c r="A514" s="61">
        <f t="shared" si="7"/>
        <v>0</v>
      </c>
      <c r="B514" s="43" t="s">
        <v>631</v>
      </c>
      <c r="C514" s="30">
        <v>0</v>
      </c>
      <c r="D514" s="43"/>
      <c r="E514" s="43">
        <v>113</v>
      </c>
      <c r="F514" s="43">
        <v>224</v>
      </c>
      <c r="G514" s="43">
        <v>0</v>
      </c>
      <c r="H514" s="43">
        <v>0</v>
      </c>
      <c r="I514" s="43">
        <v>0</v>
      </c>
      <c r="J514" s="43">
        <v>0</v>
      </c>
      <c r="K514" s="43">
        <v>2</v>
      </c>
      <c r="L514" s="43">
        <v>21</v>
      </c>
      <c r="M514" s="43">
        <v>360</v>
      </c>
      <c r="N514" s="43">
        <v>0</v>
      </c>
      <c r="O514" s="43">
        <v>0</v>
      </c>
      <c r="P514" s="43">
        <v>0</v>
      </c>
      <c r="Q514" s="43">
        <v>333</v>
      </c>
      <c r="R514" s="43">
        <v>0</v>
      </c>
      <c r="S514" s="43">
        <v>0</v>
      </c>
      <c r="T514" s="43">
        <v>33</v>
      </c>
      <c r="U514" s="43">
        <v>0</v>
      </c>
      <c r="V514" s="43">
        <v>0</v>
      </c>
      <c r="W514" s="43">
        <v>22</v>
      </c>
      <c r="X514" s="43">
        <v>388</v>
      </c>
      <c r="Y514" s="43">
        <v>0</v>
      </c>
      <c r="Z514" s="43">
        <v>0</v>
      </c>
      <c r="AA514" s="43">
        <v>0</v>
      </c>
      <c r="AB514" s="43">
        <v>0</v>
      </c>
      <c r="AC514" s="43">
        <v>5732</v>
      </c>
      <c r="AD514" t="s">
        <v>597</v>
      </c>
    </row>
    <row r="515" spans="1:30" x14ac:dyDescent="0.35">
      <c r="A515" s="61">
        <f t="shared" ref="A515:A578" si="8">+M515-SUM(E515:L515)</f>
        <v>0</v>
      </c>
      <c r="B515" s="43" t="s">
        <v>632</v>
      </c>
      <c r="C515" s="30">
        <v>0</v>
      </c>
      <c r="D515" s="43"/>
      <c r="E515" s="43">
        <v>1321</v>
      </c>
      <c r="F515" s="43">
        <v>0</v>
      </c>
      <c r="G515" s="43">
        <v>235</v>
      </c>
      <c r="H515" s="43">
        <v>0</v>
      </c>
      <c r="I515" s="43">
        <v>0</v>
      </c>
      <c r="J515" s="43">
        <v>58</v>
      </c>
      <c r="K515" s="43">
        <v>17</v>
      </c>
      <c r="L515" s="43">
        <v>25</v>
      </c>
      <c r="M515" s="43">
        <v>1656</v>
      </c>
      <c r="N515" s="43">
        <v>0</v>
      </c>
      <c r="O515" s="43">
        <v>48</v>
      </c>
      <c r="P515" s="43">
        <v>64</v>
      </c>
      <c r="Q515" s="43">
        <v>1018</v>
      </c>
      <c r="R515" s="43">
        <v>0</v>
      </c>
      <c r="S515" s="43">
        <v>39</v>
      </c>
      <c r="T515" s="43">
        <v>132</v>
      </c>
      <c r="U515" s="43">
        <v>371</v>
      </c>
      <c r="V515" s="43">
        <v>0</v>
      </c>
      <c r="W515" s="43">
        <v>0</v>
      </c>
      <c r="X515" s="43">
        <v>1672</v>
      </c>
      <c r="Y515" s="43">
        <v>4188</v>
      </c>
      <c r="Z515" s="43">
        <v>250</v>
      </c>
      <c r="AA515" s="43">
        <v>121</v>
      </c>
      <c r="AB515" s="43">
        <v>2800</v>
      </c>
      <c r="AC515" s="43">
        <v>15335</v>
      </c>
      <c r="AD515" t="s">
        <v>597</v>
      </c>
    </row>
    <row r="516" spans="1:30" x14ac:dyDescent="0.35">
      <c r="A516" s="61">
        <f t="shared" si="8"/>
        <v>0</v>
      </c>
      <c r="B516" s="43" t="s">
        <v>633</v>
      </c>
      <c r="C516" s="30">
        <v>0</v>
      </c>
      <c r="D516" s="43"/>
      <c r="E516" s="43">
        <v>86</v>
      </c>
      <c r="F516" s="43">
        <v>279</v>
      </c>
      <c r="G516" s="43">
        <v>0</v>
      </c>
      <c r="H516" s="43">
        <v>0</v>
      </c>
      <c r="I516" s="43">
        <v>0</v>
      </c>
      <c r="J516" s="43">
        <v>0</v>
      </c>
      <c r="K516" s="43">
        <v>0</v>
      </c>
      <c r="L516" s="43">
        <v>2</v>
      </c>
      <c r="M516" s="43">
        <v>367</v>
      </c>
      <c r="N516" s="43">
        <v>0</v>
      </c>
      <c r="O516" s="43">
        <v>0</v>
      </c>
      <c r="P516" s="43">
        <v>0</v>
      </c>
      <c r="Q516" s="43">
        <v>194</v>
      </c>
      <c r="R516" s="43">
        <v>0</v>
      </c>
      <c r="S516" s="43">
        <v>0</v>
      </c>
      <c r="T516" s="43">
        <v>86</v>
      </c>
      <c r="U516" s="43">
        <v>49</v>
      </c>
      <c r="V516" s="43">
        <v>0</v>
      </c>
      <c r="W516" s="43">
        <v>2</v>
      </c>
      <c r="X516" s="43">
        <v>331</v>
      </c>
      <c r="Y516" s="43">
        <v>990</v>
      </c>
      <c r="Z516" s="43">
        <v>0</v>
      </c>
      <c r="AA516" s="43">
        <v>2</v>
      </c>
      <c r="AB516" s="43">
        <v>990</v>
      </c>
      <c r="AC516" s="43">
        <v>4213</v>
      </c>
      <c r="AD516" t="s">
        <v>597</v>
      </c>
    </row>
    <row r="517" spans="1:30" x14ac:dyDescent="0.35">
      <c r="A517" s="61">
        <f t="shared" si="8"/>
        <v>0</v>
      </c>
      <c r="B517" s="43" t="s">
        <v>634</v>
      </c>
      <c r="C517" s="30">
        <v>0</v>
      </c>
      <c r="D517" s="43"/>
      <c r="E517" s="43">
        <v>18</v>
      </c>
      <c r="F517" s="43">
        <v>84</v>
      </c>
      <c r="G517" s="43">
        <v>0</v>
      </c>
      <c r="H517" s="43">
        <v>0</v>
      </c>
      <c r="I517" s="43">
        <v>0</v>
      </c>
      <c r="J517" s="43">
        <v>0</v>
      </c>
      <c r="K517" s="43">
        <v>5</v>
      </c>
      <c r="L517" s="43">
        <v>7</v>
      </c>
      <c r="M517" s="43">
        <v>114</v>
      </c>
      <c r="N517" s="43">
        <v>0</v>
      </c>
      <c r="O517" s="43">
        <v>0</v>
      </c>
      <c r="P517" s="43">
        <v>0</v>
      </c>
      <c r="Q517" s="43">
        <v>54</v>
      </c>
      <c r="R517" s="43">
        <v>0</v>
      </c>
      <c r="S517" s="43">
        <v>0</v>
      </c>
      <c r="T517" s="43">
        <v>5</v>
      </c>
      <c r="U517" s="43">
        <v>0</v>
      </c>
      <c r="V517" s="43">
        <v>0</v>
      </c>
      <c r="W517" s="43">
        <v>23</v>
      </c>
      <c r="X517" s="43">
        <v>82</v>
      </c>
      <c r="Y517" s="43">
        <v>0</v>
      </c>
      <c r="Z517" s="43">
        <v>0</v>
      </c>
      <c r="AA517" s="43">
        <v>0</v>
      </c>
      <c r="AB517" s="43">
        <v>0</v>
      </c>
      <c r="AC517" s="43">
        <v>2095</v>
      </c>
      <c r="AD517" t="s">
        <v>597</v>
      </c>
    </row>
    <row r="518" spans="1:30" x14ac:dyDescent="0.35">
      <c r="A518" s="61">
        <f t="shared" si="8"/>
        <v>0</v>
      </c>
      <c r="B518" s="43" t="s">
        <v>635</v>
      </c>
      <c r="C518" s="30">
        <v>0</v>
      </c>
      <c r="D518" s="43"/>
      <c r="E518" s="43">
        <v>2</v>
      </c>
      <c r="F518" s="43">
        <v>60</v>
      </c>
      <c r="G518" s="43">
        <v>0</v>
      </c>
      <c r="H518" s="43">
        <v>0</v>
      </c>
      <c r="I518" s="43">
        <v>0</v>
      </c>
      <c r="J518" s="43">
        <v>0</v>
      </c>
      <c r="K518" s="43">
        <v>0</v>
      </c>
      <c r="L518" s="43">
        <v>8</v>
      </c>
      <c r="M518" s="43">
        <v>70</v>
      </c>
      <c r="N518" s="43">
        <v>0</v>
      </c>
      <c r="O518" s="43">
        <v>0</v>
      </c>
      <c r="P518" s="43">
        <v>0</v>
      </c>
      <c r="Q518" s="43">
        <v>39</v>
      </c>
      <c r="R518" s="43">
        <v>0</v>
      </c>
      <c r="S518" s="43">
        <v>0</v>
      </c>
      <c r="T518" s="43">
        <v>17</v>
      </c>
      <c r="U518" s="43">
        <v>0</v>
      </c>
      <c r="V518" s="43">
        <v>0</v>
      </c>
      <c r="W518" s="43">
        <v>9</v>
      </c>
      <c r="X518" s="43">
        <v>65</v>
      </c>
      <c r="Y518" s="43">
        <v>0</v>
      </c>
      <c r="Z518" s="43">
        <v>0</v>
      </c>
      <c r="AA518" s="43">
        <v>0</v>
      </c>
      <c r="AB518" s="43">
        <v>0</v>
      </c>
      <c r="AC518" s="43">
        <v>3500</v>
      </c>
      <c r="AD518" t="s">
        <v>597</v>
      </c>
    </row>
    <row r="519" spans="1:30" x14ac:dyDescent="0.35">
      <c r="A519" s="61">
        <f t="shared" si="8"/>
        <v>0</v>
      </c>
      <c r="B519" s="43" t="s">
        <v>636</v>
      </c>
      <c r="C519" s="30">
        <v>0</v>
      </c>
      <c r="D519" s="43"/>
      <c r="E519" s="43">
        <v>21</v>
      </c>
      <c r="F519" s="43">
        <v>375</v>
      </c>
      <c r="G519" s="43">
        <v>0</v>
      </c>
      <c r="H519" s="43">
        <v>0</v>
      </c>
      <c r="I519" s="43">
        <v>0</v>
      </c>
      <c r="J519" s="43">
        <v>0</v>
      </c>
      <c r="K519" s="43">
        <v>0</v>
      </c>
      <c r="L519" s="43">
        <v>71</v>
      </c>
      <c r="M519" s="43">
        <v>467</v>
      </c>
      <c r="N519" s="43">
        <v>0</v>
      </c>
      <c r="O519" s="43">
        <v>0</v>
      </c>
      <c r="P519" s="43">
        <v>0</v>
      </c>
      <c r="Q519" s="43">
        <v>445</v>
      </c>
      <c r="R519" s="43">
        <v>0</v>
      </c>
      <c r="S519" s="43">
        <v>0</v>
      </c>
      <c r="T519" s="43">
        <v>38</v>
      </c>
      <c r="U519" s="43">
        <v>0</v>
      </c>
      <c r="V519" s="43">
        <v>0</v>
      </c>
      <c r="W519" s="43">
        <v>4</v>
      </c>
      <c r="X519" s="43">
        <v>487</v>
      </c>
      <c r="Y519" s="43">
        <v>0</v>
      </c>
      <c r="Z519" s="43">
        <v>0</v>
      </c>
      <c r="AA519" s="43">
        <v>0</v>
      </c>
      <c r="AB519" s="43">
        <v>0</v>
      </c>
      <c r="AC519" s="43">
        <v>3856</v>
      </c>
      <c r="AD519" t="s">
        <v>597</v>
      </c>
    </row>
    <row r="520" spans="1:30" x14ac:dyDescent="0.35">
      <c r="A520" s="61">
        <f t="shared" si="8"/>
        <v>0</v>
      </c>
      <c r="B520" s="43" t="s">
        <v>637</v>
      </c>
      <c r="C520" s="30">
        <v>0</v>
      </c>
      <c r="D520" s="43"/>
      <c r="E520" s="43">
        <v>0</v>
      </c>
      <c r="F520" s="43">
        <v>476</v>
      </c>
      <c r="G520" s="43">
        <v>0</v>
      </c>
      <c r="H520" s="43">
        <v>0</v>
      </c>
      <c r="I520" s="43">
        <v>0</v>
      </c>
      <c r="J520" s="43">
        <v>0</v>
      </c>
      <c r="K520" s="43">
        <v>5</v>
      </c>
      <c r="L520" s="43">
        <v>3</v>
      </c>
      <c r="M520" s="43">
        <v>484</v>
      </c>
      <c r="N520" s="43">
        <v>0</v>
      </c>
      <c r="O520" s="43">
        <v>0</v>
      </c>
      <c r="P520" s="43">
        <v>0</v>
      </c>
      <c r="Q520" s="43">
        <v>413</v>
      </c>
      <c r="R520" s="43">
        <v>0</v>
      </c>
      <c r="S520" s="43">
        <v>0</v>
      </c>
      <c r="T520" s="43">
        <v>40</v>
      </c>
      <c r="U520" s="43">
        <v>0</v>
      </c>
      <c r="V520" s="43">
        <v>0</v>
      </c>
      <c r="W520" s="43">
        <v>6</v>
      </c>
      <c r="X520" s="43">
        <v>459</v>
      </c>
      <c r="Y520" s="43">
        <v>0</v>
      </c>
      <c r="Z520" s="43">
        <v>0</v>
      </c>
      <c r="AA520" s="43">
        <v>0</v>
      </c>
      <c r="AB520" s="43">
        <v>0</v>
      </c>
      <c r="AC520" s="43">
        <v>4702</v>
      </c>
      <c r="AD520" t="s">
        <v>597</v>
      </c>
    </row>
    <row r="521" spans="1:30" x14ac:dyDescent="0.35">
      <c r="A521" s="61">
        <f t="shared" si="8"/>
        <v>0</v>
      </c>
      <c r="B521" s="43" t="s">
        <v>638</v>
      </c>
      <c r="C521" s="30">
        <v>0</v>
      </c>
      <c r="D521" s="43"/>
      <c r="E521" s="43">
        <v>92</v>
      </c>
      <c r="F521" s="43">
        <v>317</v>
      </c>
      <c r="G521" s="43">
        <v>0</v>
      </c>
      <c r="H521" s="43">
        <v>0</v>
      </c>
      <c r="I521" s="43">
        <v>0</v>
      </c>
      <c r="J521" s="43">
        <v>0</v>
      </c>
      <c r="K521" s="43">
        <v>0</v>
      </c>
      <c r="L521" s="43">
        <v>8</v>
      </c>
      <c r="M521" s="43">
        <v>417</v>
      </c>
      <c r="N521" s="43">
        <v>0</v>
      </c>
      <c r="O521" s="43">
        <v>0</v>
      </c>
      <c r="P521" s="43">
        <v>37</v>
      </c>
      <c r="Q521" s="43">
        <v>353</v>
      </c>
      <c r="R521" s="43">
        <v>0</v>
      </c>
      <c r="S521" s="43">
        <v>0</v>
      </c>
      <c r="T521" s="43">
        <v>52</v>
      </c>
      <c r="U521" s="43">
        <v>0</v>
      </c>
      <c r="V521" s="43">
        <v>0</v>
      </c>
      <c r="W521" s="43">
        <v>18</v>
      </c>
      <c r="X521" s="43">
        <v>460</v>
      </c>
      <c r="Y521" s="43">
        <v>0</v>
      </c>
      <c r="Z521" s="43">
        <v>0</v>
      </c>
      <c r="AA521" s="43">
        <v>0</v>
      </c>
      <c r="AB521" s="43">
        <v>0</v>
      </c>
      <c r="AC521" s="43">
        <v>5454</v>
      </c>
      <c r="AD521" t="s">
        <v>597</v>
      </c>
    </row>
    <row r="522" spans="1:30" x14ac:dyDescent="0.35">
      <c r="A522" s="61">
        <f t="shared" si="8"/>
        <v>0</v>
      </c>
      <c r="B522" s="43" t="s">
        <v>639</v>
      </c>
      <c r="C522" s="30">
        <v>0</v>
      </c>
      <c r="D522" s="43"/>
      <c r="E522" s="43">
        <v>143</v>
      </c>
      <c r="F522" s="43">
        <v>927</v>
      </c>
      <c r="G522" s="43">
        <v>109</v>
      </c>
      <c r="H522" s="43">
        <v>0</v>
      </c>
      <c r="I522" s="43">
        <v>0</v>
      </c>
      <c r="J522" s="43">
        <v>0</v>
      </c>
      <c r="K522" s="43">
        <v>33</v>
      </c>
      <c r="L522" s="43">
        <v>1</v>
      </c>
      <c r="M522" s="43">
        <v>1213</v>
      </c>
      <c r="N522" s="43">
        <v>0</v>
      </c>
      <c r="O522" s="43">
        <v>0</v>
      </c>
      <c r="P522" s="43">
        <v>95</v>
      </c>
      <c r="Q522" s="43">
        <v>1004</v>
      </c>
      <c r="R522" s="43">
        <v>0</v>
      </c>
      <c r="S522" s="43">
        <v>0</v>
      </c>
      <c r="T522" s="43">
        <v>58</v>
      </c>
      <c r="U522" s="43">
        <v>4</v>
      </c>
      <c r="V522" s="43">
        <v>0</v>
      </c>
      <c r="W522" s="43">
        <v>3</v>
      </c>
      <c r="X522" s="43">
        <v>1164</v>
      </c>
      <c r="Y522" s="43">
        <v>200</v>
      </c>
      <c r="Z522" s="43">
        <v>0</v>
      </c>
      <c r="AA522" s="43">
        <v>4</v>
      </c>
      <c r="AB522" s="43">
        <v>100</v>
      </c>
      <c r="AC522" s="43">
        <v>13180</v>
      </c>
      <c r="AD522" t="s">
        <v>597</v>
      </c>
    </row>
    <row r="523" spans="1:30" x14ac:dyDescent="0.35">
      <c r="A523" s="61">
        <f t="shared" si="8"/>
        <v>0</v>
      </c>
      <c r="B523" s="43" t="s">
        <v>971</v>
      </c>
      <c r="C523" s="30">
        <v>0</v>
      </c>
      <c r="D523" s="43"/>
      <c r="E523" s="43">
        <v>126</v>
      </c>
      <c r="F523" s="43">
        <v>764</v>
      </c>
      <c r="G523" s="43">
        <v>0</v>
      </c>
      <c r="H523" s="43">
        <v>0</v>
      </c>
      <c r="I523" s="43">
        <v>0</v>
      </c>
      <c r="J523" s="43">
        <v>0</v>
      </c>
      <c r="K523" s="43">
        <v>0</v>
      </c>
      <c r="L523" s="43">
        <v>50</v>
      </c>
      <c r="M523" s="43">
        <v>940</v>
      </c>
      <c r="N523" s="43">
        <v>166</v>
      </c>
      <c r="O523" s="43">
        <v>0</v>
      </c>
      <c r="P523" s="43">
        <v>0</v>
      </c>
      <c r="Q523" s="43">
        <v>717</v>
      </c>
      <c r="R523" s="43">
        <v>0</v>
      </c>
      <c r="S523" s="43">
        <v>0</v>
      </c>
      <c r="T523" s="43">
        <v>81</v>
      </c>
      <c r="U523" s="43">
        <v>0</v>
      </c>
      <c r="V523" s="43">
        <v>0</v>
      </c>
      <c r="W523" s="43">
        <v>16</v>
      </c>
      <c r="X523" s="43">
        <v>980</v>
      </c>
      <c r="Y523" s="43">
        <v>0</v>
      </c>
      <c r="Z523" s="43">
        <v>0</v>
      </c>
      <c r="AA523" s="43">
        <v>0</v>
      </c>
      <c r="AB523" s="43">
        <v>0</v>
      </c>
      <c r="AC523" s="43">
        <v>10593</v>
      </c>
      <c r="AD523" t="s">
        <v>597</v>
      </c>
    </row>
    <row r="524" spans="1:30" x14ac:dyDescent="0.35">
      <c r="A524" s="61">
        <f t="shared" si="8"/>
        <v>0</v>
      </c>
      <c r="B524" s="43" t="s">
        <v>640</v>
      </c>
      <c r="C524" s="30">
        <v>0</v>
      </c>
      <c r="D524" s="43"/>
      <c r="E524" s="43">
        <v>56</v>
      </c>
      <c r="F524" s="43">
        <v>221</v>
      </c>
      <c r="G524" s="43">
        <v>0</v>
      </c>
      <c r="H524" s="43">
        <v>0</v>
      </c>
      <c r="I524" s="43">
        <v>3</v>
      </c>
      <c r="J524" s="43">
        <v>0</v>
      </c>
      <c r="K524" s="43">
        <v>0</v>
      </c>
      <c r="L524" s="43">
        <v>0</v>
      </c>
      <c r="M524" s="43">
        <v>280</v>
      </c>
      <c r="N524" s="43">
        <v>0</v>
      </c>
      <c r="O524" s="43">
        <v>0</v>
      </c>
      <c r="P524" s="43">
        <v>0</v>
      </c>
      <c r="Q524" s="43">
        <v>259</v>
      </c>
      <c r="R524" s="43">
        <v>0</v>
      </c>
      <c r="S524" s="43">
        <v>0</v>
      </c>
      <c r="T524" s="43">
        <v>30</v>
      </c>
      <c r="U524" s="43">
        <v>0</v>
      </c>
      <c r="V524" s="43">
        <v>0</v>
      </c>
      <c r="W524" s="43">
        <v>3</v>
      </c>
      <c r="X524" s="43">
        <v>292</v>
      </c>
      <c r="Y524" s="43">
        <v>0</v>
      </c>
      <c r="Z524" s="43">
        <v>0</v>
      </c>
      <c r="AA524" s="43">
        <v>0</v>
      </c>
      <c r="AB524" s="43">
        <v>0</v>
      </c>
      <c r="AC524" s="43">
        <v>4139</v>
      </c>
      <c r="AD524" t="s">
        <v>597</v>
      </c>
    </row>
    <row r="525" spans="1:30" x14ac:dyDescent="0.35">
      <c r="A525" s="61">
        <f t="shared" si="8"/>
        <v>0</v>
      </c>
      <c r="B525" s="43" t="s">
        <v>641</v>
      </c>
      <c r="C525" s="30">
        <v>0</v>
      </c>
      <c r="D525" s="43"/>
      <c r="E525" s="43">
        <v>938</v>
      </c>
      <c r="F525" s="43">
        <v>0</v>
      </c>
      <c r="G525" s="43">
        <v>0</v>
      </c>
      <c r="H525" s="43">
        <v>0</v>
      </c>
      <c r="I525" s="43">
        <v>0</v>
      </c>
      <c r="J525" s="43">
        <v>88</v>
      </c>
      <c r="K525" s="43">
        <v>17</v>
      </c>
      <c r="L525" s="43">
        <v>12</v>
      </c>
      <c r="M525" s="43">
        <v>1055</v>
      </c>
      <c r="N525" s="43">
        <v>0</v>
      </c>
      <c r="O525" s="43">
        <v>67</v>
      </c>
      <c r="P525" s="43">
        <v>64</v>
      </c>
      <c r="Q525" s="43">
        <v>268</v>
      </c>
      <c r="R525" s="43">
        <v>0</v>
      </c>
      <c r="S525" s="43">
        <v>0</v>
      </c>
      <c r="T525" s="43">
        <v>106</v>
      </c>
      <c r="U525" s="43">
        <v>228</v>
      </c>
      <c r="V525" s="43">
        <v>0</v>
      </c>
      <c r="W525" s="43">
        <v>6</v>
      </c>
      <c r="X525" s="43">
        <v>739</v>
      </c>
      <c r="Y525" s="43">
        <v>4400</v>
      </c>
      <c r="Z525" s="43">
        <v>0</v>
      </c>
      <c r="AA525" s="43">
        <v>183</v>
      </c>
      <c r="AB525" s="43">
        <v>4400</v>
      </c>
      <c r="AC525" s="43">
        <v>7674</v>
      </c>
      <c r="AD525" t="s">
        <v>597</v>
      </c>
    </row>
    <row r="526" spans="1:30" x14ac:dyDescent="0.35">
      <c r="A526" s="61">
        <f t="shared" si="8"/>
        <v>0</v>
      </c>
      <c r="B526" s="43" t="s">
        <v>642</v>
      </c>
      <c r="C526" s="30">
        <v>0</v>
      </c>
      <c r="D526" s="43"/>
      <c r="E526" s="43">
        <v>0</v>
      </c>
      <c r="F526" s="43">
        <v>278</v>
      </c>
      <c r="G526" s="43">
        <v>0</v>
      </c>
      <c r="H526" s="43">
        <v>0</v>
      </c>
      <c r="I526" s="43">
        <v>0</v>
      </c>
      <c r="J526" s="43">
        <v>0</v>
      </c>
      <c r="K526" s="43">
        <v>0</v>
      </c>
      <c r="L526" s="43">
        <v>0</v>
      </c>
      <c r="M526" s="43">
        <v>278</v>
      </c>
      <c r="N526" s="43">
        <v>0</v>
      </c>
      <c r="O526" s="43">
        <v>0</v>
      </c>
      <c r="P526" s="43">
        <v>0</v>
      </c>
      <c r="Q526" s="43">
        <v>280</v>
      </c>
      <c r="R526" s="43">
        <v>0</v>
      </c>
      <c r="S526" s="43">
        <v>0</v>
      </c>
      <c r="T526" s="43">
        <v>28</v>
      </c>
      <c r="U526" s="43">
        <v>0</v>
      </c>
      <c r="V526" s="43">
        <v>0</v>
      </c>
      <c r="W526" s="43">
        <v>0</v>
      </c>
      <c r="X526" s="43">
        <v>308</v>
      </c>
      <c r="Y526" s="43">
        <v>100</v>
      </c>
      <c r="Z526" s="43">
        <v>0</v>
      </c>
      <c r="AA526" s="43">
        <v>5</v>
      </c>
      <c r="AB526" s="43">
        <v>100</v>
      </c>
      <c r="AC526" s="43">
        <v>4637</v>
      </c>
      <c r="AD526" t="s">
        <v>597</v>
      </c>
    </row>
    <row r="527" spans="1:30" x14ac:dyDescent="0.35">
      <c r="A527" s="61">
        <f t="shared" si="8"/>
        <v>0</v>
      </c>
      <c r="B527" s="43" t="s">
        <v>643</v>
      </c>
      <c r="C527" s="30">
        <v>0</v>
      </c>
      <c r="D527" s="43"/>
      <c r="E527" s="43">
        <v>2</v>
      </c>
      <c r="F527" s="43">
        <v>574</v>
      </c>
      <c r="G527" s="43">
        <v>0</v>
      </c>
      <c r="H527" s="43">
        <v>0</v>
      </c>
      <c r="I527" s="43">
        <v>0</v>
      </c>
      <c r="J527" s="43">
        <v>13</v>
      </c>
      <c r="K527" s="43">
        <v>33</v>
      </c>
      <c r="L527" s="43">
        <v>506</v>
      </c>
      <c r="M527" s="43">
        <v>1128</v>
      </c>
      <c r="N527" s="43">
        <v>0</v>
      </c>
      <c r="O527" s="43">
        <v>0</v>
      </c>
      <c r="P527" s="43">
        <v>8</v>
      </c>
      <c r="Q527" s="43">
        <v>408</v>
      </c>
      <c r="R527" s="43">
        <v>0</v>
      </c>
      <c r="S527" s="43">
        <v>0</v>
      </c>
      <c r="T527" s="43">
        <v>100</v>
      </c>
      <c r="U527" s="43">
        <v>120</v>
      </c>
      <c r="V527" s="43">
        <v>0</v>
      </c>
      <c r="W527" s="43">
        <v>0</v>
      </c>
      <c r="X527" s="43">
        <v>636</v>
      </c>
      <c r="Y527" s="43">
        <v>750</v>
      </c>
      <c r="Z527" s="43">
        <v>115</v>
      </c>
      <c r="AA527" s="43">
        <v>6</v>
      </c>
      <c r="AB527" s="43">
        <v>500</v>
      </c>
      <c r="AC527" s="43">
        <v>9787</v>
      </c>
      <c r="AD527" t="s">
        <v>597</v>
      </c>
    </row>
    <row r="528" spans="1:30" x14ac:dyDescent="0.35">
      <c r="A528" s="61">
        <f t="shared" si="8"/>
        <v>0</v>
      </c>
      <c r="B528" s="43" t="s">
        <v>644</v>
      </c>
      <c r="C528" s="30">
        <v>0</v>
      </c>
      <c r="D528" s="43"/>
      <c r="E528" s="43">
        <v>80</v>
      </c>
      <c r="F528" s="43">
        <v>560</v>
      </c>
      <c r="G528" s="43">
        <v>0</v>
      </c>
      <c r="H528" s="43">
        <v>0</v>
      </c>
      <c r="I528" s="43">
        <v>0</v>
      </c>
      <c r="J528" s="43">
        <v>0</v>
      </c>
      <c r="K528" s="43">
        <v>32</v>
      </c>
      <c r="L528" s="43">
        <v>6</v>
      </c>
      <c r="M528" s="43">
        <v>678</v>
      </c>
      <c r="N528" s="43">
        <v>0</v>
      </c>
      <c r="O528" s="43">
        <v>0</v>
      </c>
      <c r="P528" s="43">
        <v>0</v>
      </c>
      <c r="Q528" s="43">
        <v>631</v>
      </c>
      <c r="R528" s="43">
        <v>0</v>
      </c>
      <c r="S528" s="43">
        <v>0</v>
      </c>
      <c r="T528" s="43">
        <v>40</v>
      </c>
      <c r="U528" s="43">
        <v>0</v>
      </c>
      <c r="V528" s="43">
        <v>0</v>
      </c>
      <c r="W528" s="43">
        <v>0</v>
      </c>
      <c r="X528" s="43">
        <v>671</v>
      </c>
      <c r="Y528" s="43">
        <v>0</v>
      </c>
      <c r="Z528" s="43">
        <v>0</v>
      </c>
      <c r="AA528" s="43">
        <v>0</v>
      </c>
      <c r="AB528" s="43">
        <v>0</v>
      </c>
      <c r="AC528" s="43">
        <v>7110</v>
      </c>
      <c r="AD528" t="s">
        <v>597</v>
      </c>
    </row>
    <row r="529" spans="1:30" x14ac:dyDescent="0.35">
      <c r="A529" s="61">
        <f t="shared" si="8"/>
        <v>0</v>
      </c>
      <c r="B529" s="43" t="s">
        <v>645</v>
      </c>
      <c r="C529" s="30">
        <v>0</v>
      </c>
      <c r="D529" s="43"/>
      <c r="E529" s="43">
        <v>2642</v>
      </c>
      <c r="F529" s="43">
        <v>0</v>
      </c>
      <c r="G529" s="43">
        <v>5034</v>
      </c>
      <c r="H529" s="43">
        <v>0</v>
      </c>
      <c r="I529" s="43">
        <v>89</v>
      </c>
      <c r="J529" s="43">
        <v>0</v>
      </c>
      <c r="K529" s="43">
        <v>0</v>
      </c>
      <c r="L529" s="43">
        <v>1738</v>
      </c>
      <c r="M529" s="43">
        <v>9503</v>
      </c>
      <c r="N529" s="43">
        <v>0</v>
      </c>
      <c r="O529" s="43">
        <v>947</v>
      </c>
      <c r="P529" s="43">
        <v>3146</v>
      </c>
      <c r="Q529" s="43">
        <v>1661</v>
      </c>
      <c r="R529" s="43">
        <v>825</v>
      </c>
      <c r="S529" s="43">
        <v>0</v>
      </c>
      <c r="T529" s="43">
        <v>677</v>
      </c>
      <c r="U529" s="43">
        <v>944</v>
      </c>
      <c r="V529" s="43">
        <v>0</v>
      </c>
      <c r="W529" s="43">
        <v>29</v>
      </c>
      <c r="X529" s="43">
        <v>8229</v>
      </c>
      <c r="Y529" s="43">
        <v>18400</v>
      </c>
      <c r="Z529" s="43">
        <v>176</v>
      </c>
      <c r="AA529" s="43">
        <v>731</v>
      </c>
      <c r="AB529" s="43">
        <v>18224</v>
      </c>
      <c r="AC529" s="43">
        <v>26303</v>
      </c>
      <c r="AD529" t="s">
        <v>597</v>
      </c>
    </row>
    <row r="530" spans="1:30" x14ac:dyDescent="0.35">
      <c r="A530" s="61">
        <f t="shared" si="8"/>
        <v>0</v>
      </c>
      <c r="B530" s="43" t="s">
        <v>646</v>
      </c>
      <c r="C530" s="30">
        <v>0</v>
      </c>
      <c r="D530" s="43"/>
      <c r="E530" s="43">
        <v>3142</v>
      </c>
      <c r="F530" s="43">
        <v>0</v>
      </c>
      <c r="G530" s="43">
        <v>1073</v>
      </c>
      <c r="H530" s="43">
        <v>0</v>
      </c>
      <c r="I530" s="43">
        <v>0</v>
      </c>
      <c r="J530" s="43">
        <v>0</v>
      </c>
      <c r="K530" s="43">
        <v>48</v>
      </c>
      <c r="L530" s="43">
        <v>25</v>
      </c>
      <c r="M530" s="43">
        <v>4288</v>
      </c>
      <c r="N530" s="43">
        <v>75</v>
      </c>
      <c r="O530" s="43">
        <v>1176</v>
      </c>
      <c r="P530" s="43">
        <v>246</v>
      </c>
      <c r="Q530" s="43">
        <v>1846</v>
      </c>
      <c r="R530" s="43">
        <v>0</v>
      </c>
      <c r="S530" s="43">
        <v>0</v>
      </c>
      <c r="T530" s="43">
        <v>127</v>
      </c>
      <c r="U530" s="43">
        <v>622</v>
      </c>
      <c r="V530" s="43">
        <v>0</v>
      </c>
      <c r="W530" s="43">
        <v>28</v>
      </c>
      <c r="X530" s="43">
        <v>4120</v>
      </c>
      <c r="Y530" s="43">
        <v>14390</v>
      </c>
      <c r="Z530" s="43">
        <v>50</v>
      </c>
      <c r="AA530" s="43">
        <v>572</v>
      </c>
      <c r="AB530" s="43">
        <v>13640</v>
      </c>
      <c r="AC530" s="43">
        <v>29000</v>
      </c>
      <c r="AD530" t="s">
        <v>597</v>
      </c>
    </row>
    <row r="531" spans="1:30" x14ac:dyDescent="0.35">
      <c r="A531" s="61">
        <f t="shared" si="8"/>
        <v>0</v>
      </c>
      <c r="B531" s="43" t="s">
        <v>647</v>
      </c>
      <c r="C531" s="30">
        <v>0</v>
      </c>
      <c r="D531" s="43"/>
      <c r="E531" s="43">
        <v>485</v>
      </c>
      <c r="F531" s="43">
        <v>1339</v>
      </c>
      <c r="G531" s="43">
        <v>316</v>
      </c>
      <c r="H531" s="43">
        <v>0</v>
      </c>
      <c r="I531" s="43">
        <v>0</v>
      </c>
      <c r="J531" s="43">
        <v>86</v>
      </c>
      <c r="K531" s="43">
        <v>0</v>
      </c>
      <c r="L531" s="43">
        <v>0</v>
      </c>
      <c r="M531" s="43">
        <v>2226</v>
      </c>
      <c r="N531" s="43">
        <v>0</v>
      </c>
      <c r="O531" s="43">
        <v>0</v>
      </c>
      <c r="P531" s="43">
        <v>0</v>
      </c>
      <c r="Q531" s="43">
        <v>1181</v>
      </c>
      <c r="R531" s="43">
        <v>0</v>
      </c>
      <c r="S531" s="43">
        <v>0</v>
      </c>
      <c r="T531" s="43">
        <v>662</v>
      </c>
      <c r="U531" s="43">
        <v>266</v>
      </c>
      <c r="V531" s="43">
        <v>0</v>
      </c>
      <c r="W531" s="43">
        <v>8</v>
      </c>
      <c r="X531" s="43">
        <v>2117</v>
      </c>
      <c r="Y531" s="43">
        <v>1800</v>
      </c>
      <c r="Z531" s="43">
        <v>200</v>
      </c>
      <c r="AA531" s="43">
        <v>66</v>
      </c>
      <c r="AB531" s="43">
        <v>1400</v>
      </c>
      <c r="AC531" s="43">
        <v>14523</v>
      </c>
      <c r="AD531" t="s">
        <v>597</v>
      </c>
    </row>
    <row r="532" spans="1:30" x14ac:dyDescent="0.35">
      <c r="A532" s="61">
        <f t="shared" si="8"/>
        <v>0</v>
      </c>
      <c r="B532" s="43" t="s">
        <v>649</v>
      </c>
      <c r="C532" s="30">
        <v>0</v>
      </c>
      <c r="D532" s="43"/>
      <c r="E532" s="43">
        <v>1832</v>
      </c>
      <c r="F532" s="43">
        <v>628</v>
      </c>
      <c r="G532" s="43">
        <v>0</v>
      </c>
      <c r="H532" s="43">
        <v>0</v>
      </c>
      <c r="I532" s="43">
        <v>0</v>
      </c>
      <c r="J532" s="43">
        <v>0</v>
      </c>
      <c r="K532" s="43">
        <v>0</v>
      </c>
      <c r="L532" s="43">
        <v>428</v>
      </c>
      <c r="M532" s="43">
        <v>2888</v>
      </c>
      <c r="N532" s="43">
        <v>1042</v>
      </c>
      <c r="O532" s="43">
        <v>397</v>
      </c>
      <c r="P532" s="43">
        <v>0</v>
      </c>
      <c r="Q532" s="43">
        <v>1021</v>
      </c>
      <c r="R532" s="43">
        <v>0</v>
      </c>
      <c r="S532" s="43">
        <v>0</v>
      </c>
      <c r="T532" s="43">
        <v>199</v>
      </c>
      <c r="U532" s="43">
        <v>722</v>
      </c>
      <c r="V532" s="43">
        <v>0</v>
      </c>
      <c r="W532" s="43">
        <v>30</v>
      </c>
      <c r="X532" s="43">
        <v>3411</v>
      </c>
      <c r="Y532" s="43">
        <v>10700</v>
      </c>
      <c r="Z532" s="43">
        <v>332</v>
      </c>
      <c r="AA532" s="43">
        <v>371</v>
      </c>
      <c r="AB532" s="43">
        <v>9768</v>
      </c>
      <c r="AC532" s="43">
        <v>13376</v>
      </c>
      <c r="AD532" t="s">
        <v>597</v>
      </c>
    </row>
    <row r="533" spans="1:30" x14ac:dyDescent="0.35">
      <c r="A533" s="61">
        <f t="shared" si="8"/>
        <v>0</v>
      </c>
      <c r="B533" s="43" t="s">
        <v>650</v>
      </c>
      <c r="C533" s="30">
        <v>0</v>
      </c>
      <c r="D533" s="43"/>
      <c r="E533" s="43">
        <v>324</v>
      </c>
      <c r="F533" s="43">
        <v>383</v>
      </c>
      <c r="G533" s="43">
        <v>0</v>
      </c>
      <c r="H533" s="43">
        <v>0</v>
      </c>
      <c r="I533" s="43">
        <v>0</v>
      </c>
      <c r="J533" s="43">
        <v>0</v>
      </c>
      <c r="K533" s="43">
        <v>20</v>
      </c>
      <c r="L533" s="43">
        <v>1</v>
      </c>
      <c r="M533" s="43">
        <v>728</v>
      </c>
      <c r="N533" s="43">
        <v>0</v>
      </c>
      <c r="O533" s="43">
        <v>0</v>
      </c>
      <c r="P533" s="43">
        <v>15</v>
      </c>
      <c r="Q533" s="43">
        <v>236</v>
      </c>
      <c r="R533" s="43">
        <v>0</v>
      </c>
      <c r="S533" s="43">
        <v>0</v>
      </c>
      <c r="T533" s="43">
        <v>95</v>
      </c>
      <c r="U533" s="43">
        <v>0</v>
      </c>
      <c r="V533" s="43">
        <v>0</v>
      </c>
      <c r="W533" s="43">
        <v>29</v>
      </c>
      <c r="X533" s="43">
        <v>375</v>
      </c>
      <c r="Y533" s="43">
        <v>0</v>
      </c>
      <c r="Z533" s="43">
        <v>0</v>
      </c>
      <c r="AA533" s="43">
        <v>0</v>
      </c>
      <c r="AB533" s="43">
        <v>0</v>
      </c>
      <c r="AC533" s="43">
        <v>10668</v>
      </c>
      <c r="AD533" t="s">
        <v>597</v>
      </c>
    </row>
    <row r="534" spans="1:30" x14ac:dyDescent="0.35">
      <c r="A534" s="61">
        <f t="shared" si="8"/>
        <v>0</v>
      </c>
      <c r="B534" s="43" t="s">
        <v>651</v>
      </c>
      <c r="C534" s="30">
        <v>0</v>
      </c>
      <c r="D534" s="43"/>
      <c r="E534" s="43">
        <v>0</v>
      </c>
      <c r="F534" s="43">
        <v>438</v>
      </c>
      <c r="G534" s="43">
        <v>0</v>
      </c>
      <c r="H534" s="43">
        <v>0</v>
      </c>
      <c r="I534" s="43">
        <v>0</v>
      </c>
      <c r="J534" s="43">
        <v>0</v>
      </c>
      <c r="K534" s="43">
        <v>13</v>
      </c>
      <c r="L534" s="43">
        <v>3</v>
      </c>
      <c r="M534" s="43">
        <v>454</v>
      </c>
      <c r="N534" s="43">
        <v>0</v>
      </c>
      <c r="O534" s="43">
        <v>0</v>
      </c>
      <c r="P534" s="43">
        <v>0</v>
      </c>
      <c r="Q534" s="43">
        <v>281</v>
      </c>
      <c r="R534" s="43">
        <v>0</v>
      </c>
      <c r="S534" s="43">
        <v>0</v>
      </c>
      <c r="T534" s="43">
        <v>68</v>
      </c>
      <c r="U534" s="43">
        <v>0</v>
      </c>
      <c r="V534" s="43">
        <v>0</v>
      </c>
      <c r="W534" s="43">
        <v>0</v>
      </c>
      <c r="X534" s="43">
        <v>349</v>
      </c>
      <c r="Y534" s="43">
        <v>0</v>
      </c>
      <c r="Z534" s="43">
        <v>0</v>
      </c>
      <c r="AA534" s="43">
        <v>0</v>
      </c>
      <c r="AB534" s="43">
        <v>0</v>
      </c>
      <c r="AC534" s="43">
        <v>10000</v>
      </c>
      <c r="AD534" t="s">
        <v>597</v>
      </c>
    </row>
    <row r="535" spans="1:30" x14ac:dyDescent="0.35">
      <c r="A535" s="61">
        <f t="shared" si="8"/>
        <v>0</v>
      </c>
      <c r="B535" s="43" t="s">
        <v>652</v>
      </c>
      <c r="C535" s="30">
        <v>0</v>
      </c>
      <c r="D535" s="43"/>
      <c r="E535" s="43">
        <v>357</v>
      </c>
      <c r="F535" s="43">
        <v>772</v>
      </c>
      <c r="G535" s="43">
        <v>0</v>
      </c>
      <c r="H535" s="43">
        <v>0</v>
      </c>
      <c r="I535" s="43">
        <v>0</v>
      </c>
      <c r="J535" s="43">
        <v>0</v>
      </c>
      <c r="K535" s="43">
        <v>12</v>
      </c>
      <c r="L535" s="43">
        <v>38</v>
      </c>
      <c r="M535" s="43">
        <v>1179</v>
      </c>
      <c r="N535" s="43">
        <v>0</v>
      </c>
      <c r="O535" s="43">
        <v>0</v>
      </c>
      <c r="P535" s="43">
        <v>0</v>
      </c>
      <c r="Q535" s="43">
        <v>789</v>
      </c>
      <c r="R535" s="43">
        <v>0</v>
      </c>
      <c r="S535" s="43">
        <v>0</v>
      </c>
      <c r="T535" s="43">
        <v>149</v>
      </c>
      <c r="U535" s="43">
        <v>0</v>
      </c>
      <c r="V535" s="43">
        <v>0</v>
      </c>
      <c r="W535" s="43">
        <v>13</v>
      </c>
      <c r="X535" s="43">
        <v>951</v>
      </c>
      <c r="Y535" s="43">
        <v>0</v>
      </c>
      <c r="Z535" s="43">
        <v>0</v>
      </c>
      <c r="AA535" s="43">
        <v>0</v>
      </c>
      <c r="AB535" s="43">
        <v>0</v>
      </c>
      <c r="AC535" s="43">
        <v>9766</v>
      </c>
      <c r="AD535" t="s">
        <v>597</v>
      </c>
    </row>
    <row r="536" spans="1:30" x14ac:dyDescent="0.35">
      <c r="A536" s="61">
        <f t="shared" si="8"/>
        <v>0</v>
      </c>
      <c r="B536" s="43" t="s">
        <v>653</v>
      </c>
      <c r="C536" s="30">
        <v>0</v>
      </c>
      <c r="D536" s="43"/>
      <c r="E536" s="43">
        <v>335</v>
      </c>
      <c r="F536" s="43">
        <v>1647</v>
      </c>
      <c r="G536" s="43">
        <v>0</v>
      </c>
      <c r="H536" s="43">
        <v>0</v>
      </c>
      <c r="I536" s="43">
        <v>0</v>
      </c>
      <c r="J536" s="43">
        <v>0</v>
      </c>
      <c r="K536" s="43">
        <v>0</v>
      </c>
      <c r="L536" s="43">
        <v>71</v>
      </c>
      <c r="M536" s="43">
        <v>2053</v>
      </c>
      <c r="N536" s="43">
        <v>0</v>
      </c>
      <c r="O536" s="43">
        <v>0</v>
      </c>
      <c r="P536" s="43">
        <v>0</v>
      </c>
      <c r="Q536" s="43">
        <v>1709</v>
      </c>
      <c r="R536" s="43">
        <v>0</v>
      </c>
      <c r="S536" s="43">
        <v>0</v>
      </c>
      <c r="T536" s="43">
        <v>96</v>
      </c>
      <c r="U536" s="43">
        <v>0</v>
      </c>
      <c r="V536" s="43">
        <v>0</v>
      </c>
      <c r="W536" s="43">
        <v>4</v>
      </c>
      <c r="X536" s="43">
        <v>1809</v>
      </c>
      <c r="Y536" s="43">
        <v>0</v>
      </c>
      <c r="Z536" s="43">
        <v>0</v>
      </c>
      <c r="AA536" s="43">
        <v>0</v>
      </c>
      <c r="AB536" s="43">
        <v>0</v>
      </c>
      <c r="AC536" s="43">
        <v>23334</v>
      </c>
      <c r="AD536" t="s">
        <v>597</v>
      </c>
    </row>
    <row r="537" spans="1:30" x14ac:dyDescent="0.35">
      <c r="A537" s="61">
        <f t="shared" si="8"/>
        <v>0</v>
      </c>
      <c r="B537" s="43" t="s">
        <v>654</v>
      </c>
      <c r="C537" s="30">
        <v>0</v>
      </c>
      <c r="D537" s="43"/>
      <c r="E537" s="43">
        <v>342</v>
      </c>
      <c r="F537" s="43">
        <v>1439</v>
      </c>
      <c r="G537" s="43">
        <v>0</v>
      </c>
      <c r="H537" s="43">
        <v>0</v>
      </c>
      <c r="I537" s="43">
        <v>0</v>
      </c>
      <c r="J537" s="43">
        <v>0</v>
      </c>
      <c r="K537" s="43">
        <v>20</v>
      </c>
      <c r="L537" s="43">
        <v>11</v>
      </c>
      <c r="M537" s="43">
        <v>1812</v>
      </c>
      <c r="N537" s="43">
        <v>38</v>
      </c>
      <c r="O537" s="43">
        <v>92</v>
      </c>
      <c r="P537" s="43">
        <v>0</v>
      </c>
      <c r="Q537" s="43">
        <v>1264</v>
      </c>
      <c r="R537" s="43">
        <v>0</v>
      </c>
      <c r="S537" s="43">
        <v>0</v>
      </c>
      <c r="T537" s="43">
        <v>134</v>
      </c>
      <c r="U537" s="43">
        <v>0</v>
      </c>
      <c r="V537" s="43">
        <v>0</v>
      </c>
      <c r="W537" s="43">
        <v>82</v>
      </c>
      <c r="X537" s="43">
        <v>1610</v>
      </c>
      <c r="Y537" s="43">
        <v>0</v>
      </c>
      <c r="Z537" s="43">
        <v>0</v>
      </c>
      <c r="AA537" s="43">
        <v>0</v>
      </c>
      <c r="AB537" s="43">
        <v>0</v>
      </c>
      <c r="AC537" s="43">
        <v>17197</v>
      </c>
      <c r="AD537" t="s">
        <v>597</v>
      </c>
    </row>
    <row r="538" spans="1:30" x14ac:dyDescent="0.35">
      <c r="A538" s="61">
        <f t="shared" si="8"/>
        <v>0</v>
      </c>
      <c r="B538" s="43" t="s">
        <v>655</v>
      </c>
      <c r="C538" s="30">
        <v>0</v>
      </c>
      <c r="D538" s="43"/>
      <c r="E538" s="43">
        <v>469</v>
      </c>
      <c r="F538" s="43">
        <v>962</v>
      </c>
      <c r="G538" s="43">
        <v>0</v>
      </c>
      <c r="H538" s="43">
        <v>0</v>
      </c>
      <c r="I538" s="43">
        <v>0</v>
      </c>
      <c r="J538" s="43">
        <v>0</v>
      </c>
      <c r="K538" s="43">
        <v>26</v>
      </c>
      <c r="L538" s="43">
        <v>5</v>
      </c>
      <c r="M538" s="43">
        <v>1462</v>
      </c>
      <c r="N538" s="43">
        <v>0</v>
      </c>
      <c r="O538" s="43">
        <v>0</v>
      </c>
      <c r="P538" s="43">
        <v>286</v>
      </c>
      <c r="Q538" s="43">
        <v>1147</v>
      </c>
      <c r="R538" s="43">
        <v>0</v>
      </c>
      <c r="S538" s="43">
        <v>0</v>
      </c>
      <c r="T538" s="43">
        <v>159</v>
      </c>
      <c r="U538" s="43">
        <v>0</v>
      </c>
      <c r="V538" s="43">
        <v>0</v>
      </c>
      <c r="W538" s="43">
        <v>94</v>
      </c>
      <c r="X538" s="43">
        <v>1686</v>
      </c>
      <c r="Y538" s="43">
        <v>0</v>
      </c>
      <c r="Z538" s="43">
        <v>0</v>
      </c>
      <c r="AA538" s="43">
        <v>0</v>
      </c>
      <c r="AB538" s="43">
        <v>0</v>
      </c>
      <c r="AC538" s="43">
        <v>22230</v>
      </c>
      <c r="AD538" t="s">
        <v>597</v>
      </c>
    </row>
    <row r="539" spans="1:30" x14ac:dyDescent="0.35">
      <c r="A539" s="61">
        <f t="shared" si="8"/>
        <v>0</v>
      </c>
      <c r="B539" s="43" t="s">
        <v>656</v>
      </c>
      <c r="C539" s="30">
        <v>0</v>
      </c>
      <c r="D539" s="43"/>
      <c r="E539" s="43">
        <v>20</v>
      </c>
      <c r="F539" s="43">
        <v>140</v>
      </c>
      <c r="G539" s="43">
        <v>0</v>
      </c>
      <c r="H539" s="43">
        <v>0</v>
      </c>
      <c r="I539" s="43">
        <v>0</v>
      </c>
      <c r="J539" s="43">
        <v>0</v>
      </c>
      <c r="K539" s="43">
        <v>13</v>
      </c>
      <c r="L539" s="43">
        <v>6</v>
      </c>
      <c r="M539" s="43">
        <v>179</v>
      </c>
      <c r="N539" s="43">
        <v>0</v>
      </c>
      <c r="O539" s="43">
        <v>0</v>
      </c>
      <c r="P539" s="43">
        <v>0</v>
      </c>
      <c r="Q539" s="43">
        <v>119</v>
      </c>
      <c r="R539" s="43">
        <v>0</v>
      </c>
      <c r="S539" s="43">
        <v>0</v>
      </c>
      <c r="T539" s="43">
        <v>19</v>
      </c>
      <c r="U539" s="43">
        <v>0</v>
      </c>
      <c r="V539" s="43">
        <v>0</v>
      </c>
      <c r="W539" s="43">
        <v>0</v>
      </c>
      <c r="X539" s="43">
        <v>138</v>
      </c>
      <c r="Y539" s="43">
        <v>0</v>
      </c>
      <c r="Z539" s="43">
        <v>0</v>
      </c>
      <c r="AA539" s="43">
        <v>0</v>
      </c>
      <c r="AB539" s="43">
        <v>0</v>
      </c>
      <c r="AC539" s="43">
        <v>3800</v>
      </c>
      <c r="AD539" t="s">
        <v>597</v>
      </c>
    </row>
    <row r="540" spans="1:30" x14ac:dyDescent="0.35">
      <c r="A540" s="61">
        <f t="shared" si="8"/>
        <v>0</v>
      </c>
      <c r="B540" s="43" t="s">
        <v>657</v>
      </c>
      <c r="C540" s="30">
        <v>0</v>
      </c>
      <c r="D540" s="43"/>
      <c r="E540" s="43">
        <v>55</v>
      </c>
      <c r="F540" s="43">
        <v>764</v>
      </c>
      <c r="G540" s="43">
        <v>0</v>
      </c>
      <c r="H540" s="43">
        <v>0</v>
      </c>
      <c r="I540" s="43">
        <v>0</v>
      </c>
      <c r="J540" s="43">
        <v>0</v>
      </c>
      <c r="K540" s="43">
        <v>10</v>
      </c>
      <c r="L540" s="43">
        <v>7</v>
      </c>
      <c r="M540" s="43">
        <v>836</v>
      </c>
      <c r="N540" s="43">
        <v>0</v>
      </c>
      <c r="O540" s="43">
        <v>0</v>
      </c>
      <c r="P540" s="43">
        <v>0</v>
      </c>
      <c r="Q540" s="43">
        <v>758</v>
      </c>
      <c r="R540" s="43">
        <v>0</v>
      </c>
      <c r="S540" s="43">
        <v>0</v>
      </c>
      <c r="T540" s="43">
        <v>70</v>
      </c>
      <c r="U540" s="43">
        <v>0</v>
      </c>
      <c r="V540" s="43">
        <v>0</v>
      </c>
      <c r="W540" s="43">
        <v>4</v>
      </c>
      <c r="X540" s="43">
        <v>832</v>
      </c>
      <c r="Y540" s="43">
        <v>0</v>
      </c>
      <c r="Z540" s="43">
        <v>0</v>
      </c>
      <c r="AA540" s="43">
        <v>0</v>
      </c>
      <c r="AB540" s="43">
        <v>0</v>
      </c>
      <c r="AC540" s="43">
        <v>7856</v>
      </c>
      <c r="AD540" t="s">
        <v>597</v>
      </c>
    </row>
    <row r="541" spans="1:30" x14ac:dyDescent="0.35">
      <c r="A541" s="61">
        <f t="shared" si="8"/>
        <v>0</v>
      </c>
      <c r="B541" s="43" t="s">
        <v>658</v>
      </c>
      <c r="C541" s="30">
        <v>0</v>
      </c>
      <c r="D541" s="43"/>
      <c r="E541" s="43">
        <v>644</v>
      </c>
      <c r="F541" s="43">
        <v>14</v>
      </c>
      <c r="G541" s="43">
        <v>0</v>
      </c>
      <c r="H541" s="43">
        <v>0</v>
      </c>
      <c r="I541" s="43">
        <v>0</v>
      </c>
      <c r="J541" s="43">
        <v>0</v>
      </c>
      <c r="K541" s="43">
        <v>13</v>
      </c>
      <c r="L541" s="43">
        <v>49</v>
      </c>
      <c r="M541" s="43">
        <v>720</v>
      </c>
      <c r="N541" s="43">
        <v>0</v>
      </c>
      <c r="O541" s="43">
        <v>0</v>
      </c>
      <c r="P541" s="43">
        <v>0</v>
      </c>
      <c r="Q541" s="43">
        <v>612</v>
      </c>
      <c r="R541" s="43">
        <v>0</v>
      </c>
      <c r="S541" s="43">
        <v>0</v>
      </c>
      <c r="T541" s="43">
        <v>164</v>
      </c>
      <c r="U541" s="43">
        <v>0</v>
      </c>
      <c r="V541" s="43">
        <v>0</v>
      </c>
      <c r="W541" s="43">
        <v>31</v>
      </c>
      <c r="X541" s="43">
        <v>807</v>
      </c>
      <c r="Y541" s="43">
        <v>650</v>
      </c>
      <c r="Z541" s="43">
        <v>0</v>
      </c>
      <c r="AA541" s="43">
        <v>0</v>
      </c>
      <c r="AB541" s="43">
        <v>650</v>
      </c>
      <c r="AC541" s="43">
        <v>11010</v>
      </c>
      <c r="AD541" t="s">
        <v>597</v>
      </c>
    </row>
    <row r="542" spans="1:30" x14ac:dyDescent="0.35">
      <c r="A542" s="61">
        <f t="shared" si="8"/>
        <v>0</v>
      </c>
      <c r="B542" s="43" t="s">
        <v>659</v>
      </c>
      <c r="C542" s="30">
        <v>0</v>
      </c>
      <c r="D542" s="43"/>
      <c r="E542" s="43">
        <v>104</v>
      </c>
      <c r="F542" s="43">
        <v>770</v>
      </c>
      <c r="G542" s="43">
        <v>15</v>
      </c>
      <c r="H542" s="43">
        <v>0</v>
      </c>
      <c r="I542" s="43">
        <v>0</v>
      </c>
      <c r="J542" s="43">
        <v>0</v>
      </c>
      <c r="K542" s="43">
        <v>45</v>
      </c>
      <c r="L542" s="43">
        <v>56</v>
      </c>
      <c r="M542" s="43">
        <v>990</v>
      </c>
      <c r="N542" s="43">
        <v>0</v>
      </c>
      <c r="O542" s="43">
        <v>0</v>
      </c>
      <c r="P542" s="43">
        <v>26</v>
      </c>
      <c r="Q542" s="43">
        <v>621</v>
      </c>
      <c r="R542" s="43">
        <v>0</v>
      </c>
      <c r="S542" s="43">
        <v>0</v>
      </c>
      <c r="T542" s="43">
        <v>164</v>
      </c>
      <c r="U542" s="43">
        <v>0</v>
      </c>
      <c r="V542" s="43">
        <v>0</v>
      </c>
      <c r="W542" s="43">
        <v>9</v>
      </c>
      <c r="X542" s="43">
        <v>820</v>
      </c>
      <c r="Y542" s="43">
        <v>0</v>
      </c>
      <c r="Z542" s="43">
        <v>0</v>
      </c>
      <c r="AA542" s="43">
        <v>0</v>
      </c>
      <c r="AB542" s="43">
        <v>0</v>
      </c>
      <c r="AC542" s="43">
        <v>18968</v>
      </c>
      <c r="AD542" t="s">
        <v>597</v>
      </c>
    </row>
    <row r="543" spans="1:30" x14ac:dyDescent="0.35">
      <c r="A543" s="61">
        <f t="shared" si="8"/>
        <v>0</v>
      </c>
      <c r="B543" s="43" t="s">
        <v>660</v>
      </c>
      <c r="C543" s="30">
        <v>0</v>
      </c>
      <c r="D543" s="43"/>
      <c r="E543" s="43">
        <v>4706</v>
      </c>
      <c r="F543" s="43">
        <v>0</v>
      </c>
      <c r="G543" s="43">
        <v>13846</v>
      </c>
      <c r="H543" s="43">
        <v>0</v>
      </c>
      <c r="I543" s="43">
        <v>0</v>
      </c>
      <c r="J543" s="43">
        <v>0</v>
      </c>
      <c r="K543" s="43">
        <v>0</v>
      </c>
      <c r="L543" s="43">
        <v>234</v>
      </c>
      <c r="M543" s="43">
        <v>18786</v>
      </c>
      <c r="N543" s="43">
        <v>31</v>
      </c>
      <c r="O543" s="43">
        <v>1730</v>
      </c>
      <c r="P543" s="43">
        <v>6148</v>
      </c>
      <c r="Q543" s="43">
        <v>932</v>
      </c>
      <c r="R543" s="43">
        <v>830</v>
      </c>
      <c r="S543" s="43">
        <v>0</v>
      </c>
      <c r="T543" s="43">
        <v>586</v>
      </c>
      <c r="U543" s="43">
        <v>4253</v>
      </c>
      <c r="V543" s="43">
        <v>0</v>
      </c>
      <c r="W543" s="43">
        <v>8</v>
      </c>
      <c r="X543" s="43">
        <v>14518</v>
      </c>
      <c r="Y543" s="43">
        <v>75987</v>
      </c>
      <c r="Z543" s="43">
        <v>1569</v>
      </c>
      <c r="AA543" s="43">
        <v>2684</v>
      </c>
      <c r="AB543" s="43">
        <v>69044</v>
      </c>
      <c r="AC543" s="43">
        <v>34903</v>
      </c>
      <c r="AD543" t="s">
        <v>597</v>
      </c>
    </row>
    <row r="544" spans="1:30" x14ac:dyDescent="0.35">
      <c r="A544" s="61">
        <f t="shared" si="8"/>
        <v>0</v>
      </c>
      <c r="B544" s="43" t="s">
        <v>661</v>
      </c>
      <c r="C544" s="30">
        <v>0</v>
      </c>
      <c r="D544" s="43"/>
      <c r="E544" s="43">
        <v>0</v>
      </c>
      <c r="F544" s="43">
        <v>837</v>
      </c>
      <c r="G544" s="43">
        <v>0</v>
      </c>
      <c r="H544" s="43">
        <v>0</v>
      </c>
      <c r="I544" s="43">
        <v>0</v>
      </c>
      <c r="J544" s="43">
        <v>0</v>
      </c>
      <c r="K544" s="43">
        <v>15</v>
      </c>
      <c r="L544" s="43">
        <v>36</v>
      </c>
      <c r="M544" s="43">
        <v>888</v>
      </c>
      <c r="N544" s="43">
        <v>0</v>
      </c>
      <c r="O544" s="43">
        <v>0</v>
      </c>
      <c r="P544" s="43">
        <v>0</v>
      </c>
      <c r="Q544" s="43">
        <v>628</v>
      </c>
      <c r="R544" s="43">
        <v>0</v>
      </c>
      <c r="S544" s="43">
        <v>0</v>
      </c>
      <c r="T544" s="43">
        <v>97</v>
      </c>
      <c r="U544" s="43">
        <v>0</v>
      </c>
      <c r="V544" s="43">
        <v>0</v>
      </c>
      <c r="W544" s="43">
        <v>7</v>
      </c>
      <c r="X544" s="43">
        <v>732</v>
      </c>
      <c r="Y544" s="43">
        <v>0</v>
      </c>
      <c r="Z544" s="43">
        <v>0</v>
      </c>
      <c r="AA544" s="43">
        <v>0</v>
      </c>
      <c r="AB544" s="43">
        <v>0</v>
      </c>
      <c r="AC544" s="43">
        <v>9643</v>
      </c>
      <c r="AD544" t="s">
        <v>597</v>
      </c>
    </row>
    <row r="545" spans="1:30" x14ac:dyDescent="0.35">
      <c r="A545" s="61">
        <f t="shared" si="8"/>
        <v>0</v>
      </c>
      <c r="B545" s="43" t="s">
        <v>662</v>
      </c>
      <c r="C545" s="30">
        <v>0</v>
      </c>
      <c r="D545" s="43"/>
      <c r="E545" s="43">
        <v>87</v>
      </c>
      <c r="F545" s="43">
        <v>769</v>
      </c>
      <c r="G545" s="43">
        <v>0</v>
      </c>
      <c r="H545" s="43">
        <v>0</v>
      </c>
      <c r="I545" s="43">
        <v>0</v>
      </c>
      <c r="J545" s="43">
        <v>0</v>
      </c>
      <c r="K545" s="43">
        <v>15</v>
      </c>
      <c r="L545" s="43">
        <v>164</v>
      </c>
      <c r="M545" s="43">
        <v>1035</v>
      </c>
      <c r="N545" s="43">
        <v>0</v>
      </c>
      <c r="O545" s="43">
        <v>0</v>
      </c>
      <c r="P545" s="43">
        <v>0</v>
      </c>
      <c r="Q545" s="43">
        <v>756</v>
      </c>
      <c r="R545" s="43">
        <v>0</v>
      </c>
      <c r="S545" s="43">
        <v>0</v>
      </c>
      <c r="T545" s="43">
        <v>112</v>
      </c>
      <c r="U545" s="43">
        <v>185</v>
      </c>
      <c r="V545" s="43">
        <v>0</v>
      </c>
      <c r="W545" s="43">
        <v>68</v>
      </c>
      <c r="X545" s="43">
        <v>1121</v>
      </c>
      <c r="Y545" s="43">
        <v>1000</v>
      </c>
      <c r="Z545" s="43">
        <v>140</v>
      </c>
      <c r="AA545" s="43">
        <v>45</v>
      </c>
      <c r="AB545" s="43">
        <v>860</v>
      </c>
      <c r="AC545" s="43">
        <v>12046</v>
      </c>
      <c r="AD545" t="s">
        <v>597</v>
      </c>
    </row>
    <row r="546" spans="1:30" x14ac:dyDescent="0.35">
      <c r="A546" s="61">
        <f t="shared" si="8"/>
        <v>0</v>
      </c>
      <c r="B546" s="43" t="s">
        <v>663</v>
      </c>
      <c r="C546" s="30">
        <v>0</v>
      </c>
      <c r="D546" s="43"/>
      <c r="E546" s="43">
        <v>192</v>
      </c>
      <c r="F546" s="43">
        <v>1187</v>
      </c>
      <c r="G546" s="43">
        <v>0</v>
      </c>
      <c r="H546" s="43">
        <v>0</v>
      </c>
      <c r="I546" s="43">
        <v>0</v>
      </c>
      <c r="J546" s="43">
        <v>0</v>
      </c>
      <c r="K546" s="43">
        <v>20</v>
      </c>
      <c r="L546" s="43">
        <v>7</v>
      </c>
      <c r="M546" s="43">
        <v>1406</v>
      </c>
      <c r="N546" s="43">
        <v>0</v>
      </c>
      <c r="O546" s="43">
        <v>0</v>
      </c>
      <c r="P546" s="43">
        <v>0</v>
      </c>
      <c r="Q546" s="43">
        <v>987</v>
      </c>
      <c r="R546" s="43">
        <v>0</v>
      </c>
      <c r="S546" s="43">
        <v>0</v>
      </c>
      <c r="T546" s="43">
        <v>85</v>
      </c>
      <c r="U546" s="43">
        <v>0</v>
      </c>
      <c r="V546" s="43">
        <v>0</v>
      </c>
      <c r="W546" s="43">
        <v>78</v>
      </c>
      <c r="X546" s="43">
        <v>1150</v>
      </c>
      <c r="Y546" s="43">
        <v>0</v>
      </c>
      <c r="Z546" s="43">
        <v>0</v>
      </c>
      <c r="AA546" s="43">
        <v>0</v>
      </c>
      <c r="AB546" s="43">
        <v>0</v>
      </c>
      <c r="AC546" s="43">
        <v>10290</v>
      </c>
      <c r="AD546" t="s">
        <v>597</v>
      </c>
    </row>
    <row r="547" spans="1:30" x14ac:dyDescent="0.35">
      <c r="A547" s="61">
        <f t="shared" si="8"/>
        <v>0</v>
      </c>
      <c r="B547" s="43" t="s">
        <v>665</v>
      </c>
      <c r="C547" s="30">
        <v>0</v>
      </c>
      <c r="D547" s="43"/>
      <c r="E547" s="43">
        <v>399</v>
      </c>
      <c r="F547" s="43">
        <v>1122</v>
      </c>
      <c r="G547" s="43">
        <v>0</v>
      </c>
      <c r="H547" s="43">
        <v>0</v>
      </c>
      <c r="I547" s="43">
        <v>0</v>
      </c>
      <c r="J547" s="43">
        <v>0</v>
      </c>
      <c r="K547" s="43">
        <v>40</v>
      </c>
      <c r="L547" s="43">
        <v>1555</v>
      </c>
      <c r="M547" s="43">
        <v>3116</v>
      </c>
      <c r="N547" s="43">
        <v>0</v>
      </c>
      <c r="O547" s="43">
        <v>0</v>
      </c>
      <c r="P547" s="43">
        <v>102</v>
      </c>
      <c r="Q547" s="43">
        <v>907</v>
      </c>
      <c r="R547" s="43">
        <v>0</v>
      </c>
      <c r="S547" s="43">
        <v>1521</v>
      </c>
      <c r="T547" s="43">
        <v>109</v>
      </c>
      <c r="U547" s="43">
        <v>0</v>
      </c>
      <c r="V547" s="43">
        <v>0</v>
      </c>
      <c r="W547" s="43">
        <v>18</v>
      </c>
      <c r="X547" s="43">
        <v>2657</v>
      </c>
      <c r="Y547" s="43">
        <v>0</v>
      </c>
      <c r="Z547" s="43">
        <v>0</v>
      </c>
      <c r="AA547" s="43">
        <v>0</v>
      </c>
      <c r="AB547" s="43">
        <v>0</v>
      </c>
      <c r="AC547" s="43">
        <v>16490</v>
      </c>
      <c r="AD547" t="s">
        <v>597</v>
      </c>
    </row>
    <row r="548" spans="1:30" x14ac:dyDescent="0.35">
      <c r="A548" s="61">
        <f t="shared" si="8"/>
        <v>0</v>
      </c>
      <c r="B548" s="43" t="s">
        <v>666</v>
      </c>
      <c r="C548" s="30">
        <v>0</v>
      </c>
      <c r="D548" s="43"/>
      <c r="E548" s="43">
        <v>953</v>
      </c>
      <c r="F548" s="43">
        <v>0</v>
      </c>
      <c r="G548" s="43">
        <v>386</v>
      </c>
      <c r="H548" s="43">
        <v>0</v>
      </c>
      <c r="I548" s="43">
        <v>0</v>
      </c>
      <c r="J548" s="43">
        <v>0</v>
      </c>
      <c r="K548" s="43">
        <v>9</v>
      </c>
      <c r="L548" s="43">
        <v>9</v>
      </c>
      <c r="M548" s="43">
        <v>1357</v>
      </c>
      <c r="N548" s="43">
        <v>0</v>
      </c>
      <c r="O548" s="43">
        <v>130</v>
      </c>
      <c r="P548" s="43">
        <v>142</v>
      </c>
      <c r="Q548" s="43">
        <v>1158</v>
      </c>
      <c r="R548" s="43">
        <v>0</v>
      </c>
      <c r="S548" s="43">
        <v>0</v>
      </c>
      <c r="T548" s="43">
        <v>97</v>
      </c>
      <c r="U548" s="43">
        <v>344</v>
      </c>
      <c r="V548" s="43">
        <v>0</v>
      </c>
      <c r="W548" s="43">
        <v>162</v>
      </c>
      <c r="X548" s="43">
        <v>2033</v>
      </c>
      <c r="Y548" s="43">
        <v>7750</v>
      </c>
      <c r="Z548" s="43">
        <v>56</v>
      </c>
      <c r="AA548" s="43">
        <v>272</v>
      </c>
      <c r="AB548" s="43">
        <v>7613</v>
      </c>
      <c r="AC548" s="43">
        <v>9805</v>
      </c>
      <c r="AD548" t="s">
        <v>597</v>
      </c>
    </row>
    <row r="549" spans="1:30" x14ac:dyDescent="0.35">
      <c r="A549" s="61">
        <f t="shared" si="8"/>
        <v>0</v>
      </c>
      <c r="B549" s="43" t="s">
        <v>667</v>
      </c>
      <c r="C549" s="30">
        <v>0</v>
      </c>
      <c r="D549" s="43"/>
      <c r="E549" s="43">
        <v>2253</v>
      </c>
      <c r="F549" s="43">
        <v>0</v>
      </c>
      <c r="G549" s="43">
        <v>8179</v>
      </c>
      <c r="H549" s="43">
        <v>71</v>
      </c>
      <c r="I549" s="43">
        <v>0</v>
      </c>
      <c r="J549" s="43">
        <v>0</v>
      </c>
      <c r="K549" s="43">
        <v>0</v>
      </c>
      <c r="L549" s="43">
        <v>1306</v>
      </c>
      <c r="M549" s="43">
        <v>11809</v>
      </c>
      <c r="N549" s="43">
        <v>0</v>
      </c>
      <c r="O549" s="43">
        <v>3272</v>
      </c>
      <c r="P549" s="43">
        <v>3723</v>
      </c>
      <c r="Q549" s="43">
        <v>2239</v>
      </c>
      <c r="R549" s="43">
        <v>264</v>
      </c>
      <c r="S549" s="43">
        <v>0</v>
      </c>
      <c r="T549" s="43">
        <v>201</v>
      </c>
      <c r="U549" s="43">
        <v>1991</v>
      </c>
      <c r="V549" s="43">
        <v>50</v>
      </c>
      <c r="W549" s="43">
        <v>163</v>
      </c>
      <c r="X549" s="43">
        <v>11903</v>
      </c>
      <c r="Y549" s="43">
        <v>55900</v>
      </c>
      <c r="Z549" s="43">
        <v>0</v>
      </c>
      <c r="AA549" s="43">
        <v>1991</v>
      </c>
      <c r="AB549" s="43">
        <v>49120</v>
      </c>
      <c r="AC549" s="43">
        <v>35000</v>
      </c>
      <c r="AD549" t="s">
        <v>597</v>
      </c>
    </row>
    <row r="550" spans="1:30" x14ac:dyDescent="0.35">
      <c r="A550" s="61">
        <f t="shared" si="8"/>
        <v>0</v>
      </c>
      <c r="B550" s="43" t="s">
        <v>668</v>
      </c>
      <c r="C550" s="30">
        <v>0</v>
      </c>
      <c r="D550" s="43"/>
      <c r="E550" s="43">
        <v>196</v>
      </c>
      <c r="F550" s="43">
        <v>930</v>
      </c>
      <c r="G550" s="43">
        <v>0</v>
      </c>
      <c r="H550" s="43">
        <v>0</v>
      </c>
      <c r="I550" s="43">
        <v>0</v>
      </c>
      <c r="J550" s="43">
        <v>0</v>
      </c>
      <c r="K550" s="43">
        <v>0</v>
      </c>
      <c r="L550" s="43">
        <v>33</v>
      </c>
      <c r="M550" s="43">
        <v>1159</v>
      </c>
      <c r="N550" s="43">
        <v>0</v>
      </c>
      <c r="O550" s="43">
        <v>0</v>
      </c>
      <c r="P550" s="43">
        <v>64</v>
      </c>
      <c r="Q550" s="43">
        <v>722</v>
      </c>
      <c r="R550" s="43">
        <v>0</v>
      </c>
      <c r="S550" s="43">
        <v>0</v>
      </c>
      <c r="T550" s="43">
        <v>233</v>
      </c>
      <c r="U550" s="43">
        <v>0</v>
      </c>
      <c r="V550" s="43">
        <v>0</v>
      </c>
      <c r="W550" s="43">
        <v>42</v>
      </c>
      <c r="X550" s="43">
        <v>1061</v>
      </c>
      <c r="Y550" s="43">
        <v>0</v>
      </c>
      <c r="Z550" s="43">
        <v>0</v>
      </c>
      <c r="AA550" s="43">
        <v>0</v>
      </c>
      <c r="AB550" s="43">
        <v>0</v>
      </c>
      <c r="AC550" s="43">
        <v>7118</v>
      </c>
      <c r="AD550" t="s">
        <v>597</v>
      </c>
    </row>
    <row r="551" spans="1:30" x14ac:dyDescent="0.35">
      <c r="A551" s="61">
        <f t="shared" si="8"/>
        <v>0</v>
      </c>
      <c r="B551" s="43" t="s">
        <v>669</v>
      </c>
      <c r="C551" s="30">
        <v>0</v>
      </c>
      <c r="D551" s="43"/>
      <c r="E551" s="43">
        <v>940</v>
      </c>
      <c r="F551" s="43">
        <v>0</v>
      </c>
      <c r="G551" s="43">
        <v>534</v>
      </c>
      <c r="H551" s="43">
        <v>0</v>
      </c>
      <c r="I551" s="43">
        <v>0</v>
      </c>
      <c r="J551" s="43">
        <v>199</v>
      </c>
      <c r="K551" s="43">
        <v>0</v>
      </c>
      <c r="L551" s="43">
        <v>679</v>
      </c>
      <c r="M551" s="43">
        <v>2352</v>
      </c>
      <c r="N551" s="43">
        <v>0</v>
      </c>
      <c r="O551" s="43">
        <v>1031</v>
      </c>
      <c r="P551" s="43">
        <v>119</v>
      </c>
      <c r="Q551" s="43">
        <v>761</v>
      </c>
      <c r="R551" s="43">
        <v>0</v>
      </c>
      <c r="S551" s="43">
        <v>0</v>
      </c>
      <c r="T551" s="43">
        <v>215</v>
      </c>
      <c r="U551" s="43">
        <v>222</v>
      </c>
      <c r="V551" s="43">
        <v>0</v>
      </c>
      <c r="W551" s="43">
        <v>437</v>
      </c>
      <c r="X551" s="43">
        <v>2785</v>
      </c>
      <c r="Y551" s="43">
        <v>4500</v>
      </c>
      <c r="Z551" s="43">
        <v>0</v>
      </c>
      <c r="AA551" s="43">
        <v>222</v>
      </c>
      <c r="AB551" s="43">
        <v>4500</v>
      </c>
      <c r="AC551" s="43">
        <v>11000</v>
      </c>
      <c r="AD551" t="s">
        <v>597</v>
      </c>
    </row>
    <row r="552" spans="1:30" x14ac:dyDescent="0.35">
      <c r="A552" s="61">
        <f t="shared" si="8"/>
        <v>0</v>
      </c>
      <c r="B552" s="43" t="s">
        <v>670</v>
      </c>
      <c r="C552" s="30">
        <v>0</v>
      </c>
      <c r="D552" s="43"/>
      <c r="E552" s="43">
        <v>2482</v>
      </c>
      <c r="F552" s="43">
        <v>119</v>
      </c>
      <c r="G552" s="43">
        <v>62</v>
      </c>
      <c r="H552" s="43">
        <v>0</v>
      </c>
      <c r="I552" s="43">
        <v>0</v>
      </c>
      <c r="J552" s="43">
        <v>1435</v>
      </c>
      <c r="K552" s="43">
        <v>20</v>
      </c>
      <c r="L552" s="43">
        <v>9</v>
      </c>
      <c r="M552" s="43">
        <v>4127</v>
      </c>
      <c r="N552" s="43">
        <v>0</v>
      </c>
      <c r="O552" s="43">
        <v>0</v>
      </c>
      <c r="P552" s="43">
        <v>328</v>
      </c>
      <c r="Q552" s="43">
        <v>1494</v>
      </c>
      <c r="R552" s="43">
        <v>0</v>
      </c>
      <c r="S552" s="43">
        <v>1078</v>
      </c>
      <c r="T552" s="43">
        <v>108</v>
      </c>
      <c r="U552" s="43">
        <v>1131</v>
      </c>
      <c r="V552" s="43">
        <v>0</v>
      </c>
      <c r="W552" s="43">
        <v>228</v>
      </c>
      <c r="X552" s="43">
        <v>4367</v>
      </c>
      <c r="Y552" s="43">
        <v>19818</v>
      </c>
      <c r="Z552" s="43">
        <v>797</v>
      </c>
      <c r="AA552" s="43">
        <v>555</v>
      </c>
      <c r="AB552" s="43">
        <v>18971</v>
      </c>
      <c r="AC552" s="43">
        <v>18836</v>
      </c>
      <c r="AD552" t="s">
        <v>597</v>
      </c>
    </row>
    <row r="553" spans="1:30" x14ac:dyDescent="0.35">
      <c r="A553" s="61">
        <f t="shared" si="8"/>
        <v>0</v>
      </c>
      <c r="B553" s="43" t="s">
        <v>671</v>
      </c>
      <c r="C553" s="30">
        <v>0</v>
      </c>
      <c r="D553" s="43"/>
      <c r="E553" s="43">
        <v>254</v>
      </c>
      <c r="F553" s="43">
        <v>578</v>
      </c>
      <c r="G553" s="43">
        <v>0</v>
      </c>
      <c r="H553" s="43">
        <v>0</v>
      </c>
      <c r="I553" s="43">
        <v>0</v>
      </c>
      <c r="J553" s="43">
        <v>0</v>
      </c>
      <c r="K553" s="43">
        <v>0</v>
      </c>
      <c r="L553" s="43">
        <v>27</v>
      </c>
      <c r="M553" s="43">
        <v>859</v>
      </c>
      <c r="N553" s="43">
        <v>0</v>
      </c>
      <c r="O553" s="43">
        <v>0</v>
      </c>
      <c r="P553" s="43">
        <v>135</v>
      </c>
      <c r="Q553" s="43">
        <v>984</v>
      </c>
      <c r="R553" s="43">
        <v>0</v>
      </c>
      <c r="S553" s="43">
        <v>0</v>
      </c>
      <c r="T553" s="43">
        <v>107</v>
      </c>
      <c r="U553" s="43">
        <v>0</v>
      </c>
      <c r="V553" s="43">
        <v>0</v>
      </c>
      <c r="W553" s="43">
        <v>51</v>
      </c>
      <c r="X553" s="43">
        <v>1277</v>
      </c>
      <c r="Y553" s="43">
        <v>0</v>
      </c>
      <c r="Z553" s="43">
        <v>0</v>
      </c>
      <c r="AA553" s="43">
        <v>0</v>
      </c>
      <c r="AB553" s="43">
        <v>0</v>
      </c>
      <c r="AC553" s="43">
        <v>11970</v>
      </c>
      <c r="AD553" t="s">
        <v>597</v>
      </c>
    </row>
    <row r="554" spans="1:30" x14ac:dyDescent="0.35">
      <c r="A554" s="61">
        <f t="shared" si="8"/>
        <v>0</v>
      </c>
      <c r="B554" s="43" t="s">
        <v>672</v>
      </c>
      <c r="C554" s="30">
        <v>0</v>
      </c>
      <c r="D554" s="43"/>
      <c r="E554" s="43">
        <v>1559</v>
      </c>
      <c r="F554" s="43">
        <v>0</v>
      </c>
      <c r="G554" s="43">
        <v>0</v>
      </c>
      <c r="H554" s="43">
        <v>0</v>
      </c>
      <c r="I554" s="43">
        <v>0</v>
      </c>
      <c r="J554" s="43">
        <v>444</v>
      </c>
      <c r="K554" s="43">
        <v>15</v>
      </c>
      <c r="L554" s="43">
        <v>82</v>
      </c>
      <c r="M554" s="43">
        <v>2100</v>
      </c>
      <c r="N554" s="43">
        <v>0</v>
      </c>
      <c r="O554" s="43">
        <v>362</v>
      </c>
      <c r="P554" s="43">
        <v>181</v>
      </c>
      <c r="Q554" s="43">
        <v>1141</v>
      </c>
      <c r="R554" s="43">
        <v>0</v>
      </c>
      <c r="S554" s="43">
        <v>2</v>
      </c>
      <c r="T554" s="43">
        <v>304</v>
      </c>
      <c r="U554" s="43">
        <v>1282</v>
      </c>
      <c r="V554" s="43">
        <v>0</v>
      </c>
      <c r="W554" s="43">
        <v>34</v>
      </c>
      <c r="X554" s="43">
        <v>3306</v>
      </c>
      <c r="Y554" s="43">
        <v>19100</v>
      </c>
      <c r="Z554" s="43">
        <v>539</v>
      </c>
      <c r="AA554" s="43">
        <v>744</v>
      </c>
      <c r="AB554" s="43">
        <v>18056</v>
      </c>
      <c r="AC554" s="43">
        <v>13223</v>
      </c>
      <c r="AD554" t="s">
        <v>597</v>
      </c>
    </row>
    <row r="555" spans="1:30" x14ac:dyDescent="0.35">
      <c r="A555" s="61">
        <f t="shared" si="8"/>
        <v>0</v>
      </c>
      <c r="B555" s="43" t="s">
        <v>973</v>
      </c>
      <c r="C555" s="30">
        <v>0</v>
      </c>
      <c r="D555" s="43"/>
      <c r="E555" s="43">
        <v>531</v>
      </c>
      <c r="F555" s="43">
        <v>0</v>
      </c>
      <c r="G555" s="43">
        <v>67</v>
      </c>
      <c r="H555" s="43">
        <v>0</v>
      </c>
      <c r="I555" s="43">
        <v>0</v>
      </c>
      <c r="J555" s="43">
        <v>0</v>
      </c>
      <c r="K555" s="43">
        <v>0</v>
      </c>
      <c r="L555" s="43">
        <v>83</v>
      </c>
      <c r="M555" s="43">
        <v>681</v>
      </c>
      <c r="N555" s="43">
        <v>12</v>
      </c>
      <c r="O555" s="43">
        <v>32</v>
      </c>
      <c r="P555" s="43">
        <v>0</v>
      </c>
      <c r="Q555" s="43">
        <v>299</v>
      </c>
      <c r="R555" s="43">
        <v>231</v>
      </c>
      <c r="S555" s="43">
        <v>0</v>
      </c>
      <c r="T555" s="43">
        <v>70</v>
      </c>
      <c r="U555" s="43">
        <v>0</v>
      </c>
      <c r="V555" s="43">
        <v>0</v>
      </c>
      <c r="W555" s="43">
        <v>7</v>
      </c>
      <c r="X555" s="43">
        <v>651</v>
      </c>
      <c r="Y555" s="43">
        <v>0</v>
      </c>
      <c r="Z555" s="43">
        <v>0</v>
      </c>
      <c r="AA555" s="43">
        <v>0</v>
      </c>
      <c r="AB555" s="43">
        <v>0</v>
      </c>
      <c r="AC555" s="43">
        <v>12358</v>
      </c>
      <c r="AD555" t="s">
        <v>597</v>
      </c>
    </row>
    <row r="556" spans="1:30" x14ac:dyDescent="0.35">
      <c r="A556" s="61">
        <f t="shared" si="8"/>
        <v>0</v>
      </c>
      <c r="B556" s="43" t="s">
        <v>673</v>
      </c>
      <c r="C556" s="30">
        <v>0</v>
      </c>
      <c r="D556" s="43"/>
      <c r="E556" s="43">
        <v>1616</v>
      </c>
      <c r="F556" s="43">
        <v>1297</v>
      </c>
      <c r="G556" s="43">
        <v>0</v>
      </c>
      <c r="H556" s="43">
        <v>0</v>
      </c>
      <c r="I556" s="43">
        <v>0</v>
      </c>
      <c r="J556" s="43">
        <v>0</v>
      </c>
      <c r="K556" s="43">
        <v>40</v>
      </c>
      <c r="L556" s="43">
        <v>700</v>
      </c>
      <c r="M556" s="43">
        <v>3653</v>
      </c>
      <c r="N556" s="43">
        <v>0</v>
      </c>
      <c r="O556" s="43">
        <v>0</v>
      </c>
      <c r="P556" s="43">
        <v>280</v>
      </c>
      <c r="Q556" s="43">
        <v>1230</v>
      </c>
      <c r="R556" s="43">
        <v>0</v>
      </c>
      <c r="S556" s="43">
        <v>314</v>
      </c>
      <c r="T556" s="43">
        <v>263</v>
      </c>
      <c r="U556" s="43">
        <v>711</v>
      </c>
      <c r="V556" s="43">
        <v>0</v>
      </c>
      <c r="W556" s="43">
        <v>79</v>
      </c>
      <c r="X556" s="43">
        <v>2877</v>
      </c>
      <c r="Y556" s="43">
        <v>15240</v>
      </c>
      <c r="Z556" s="43">
        <v>191</v>
      </c>
      <c r="AA556" s="43">
        <v>521</v>
      </c>
      <c r="AB556" s="43">
        <v>14449</v>
      </c>
      <c r="AC556" s="43">
        <v>21811</v>
      </c>
      <c r="AD556" t="s">
        <v>597</v>
      </c>
    </row>
    <row r="557" spans="1:30" x14ac:dyDescent="0.35">
      <c r="A557" s="61">
        <f t="shared" si="8"/>
        <v>0</v>
      </c>
      <c r="B557" s="43" t="s">
        <v>674</v>
      </c>
      <c r="C557" s="30">
        <v>0</v>
      </c>
      <c r="D557" s="43"/>
      <c r="E557" s="43">
        <v>4189</v>
      </c>
      <c r="F557" s="43">
        <v>0</v>
      </c>
      <c r="G557" s="43">
        <v>3746</v>
      </c>
      <c r="H557" s="43">
        <v>155</v>
      </c>
      <c r="I557" s="43">
        <v>0</v>
      </c>
      <c r="J557" s="43">
        <v>428</v>
      </c>
      <c r="K557" s="43">
        <v>100</v>
      </c>
      <c r="L557" s="43">
        <v>170</v>
      </c>
      <c r="M557" s="43">
        <v>8788</v>
      </c>
      <c r="N557" s="43">
        <v>0</v>
      </c>
      <c r="O557" s="43">
        <v>2813</v>
      </c>
      <c r="P557" s="43">
        <v>571</v>
      </c>
      <c r="Q557" s="43">
        <v>2952</v>
      </c>
      <c r="R557" s="43">
        <v>1</v>
      </c>
      <c r="S557" s="43">
        <v>901</v>
      </c>
      <c r="T557" s="43">
        <v>674</v>
      </c>
      <c r="U557" s="43">
        <v>1255</v>
      </c>
      <c r="V557" s="43">
        <v>145</v>
      </c>
      <c r="W557" s="43">
        <v>53</v>
      </c>
      <c r="X557" s="43">
        <v>9365</v>
      </c>
      <c r="Y557" s="43">
        <v>33000</v>
      </c>
      <c r="Z557" s="43">
        <v>505</v>
      </c>
      <c r="AA557" s="43">
        <v>750</v>
      </c>
      <c r="AB557" s="43">
        <v>31010</v>
      </c>
      <c r="AC557" s="43">
        <v>49822</v>
      </c>
      <c r="AD557" t="s">
        <v>597</v>
      </c>
    </row>
    <row r="558" spans="1:30" x14ac:dyDescent="0.35">
      <c r="A558" s="61">
        <f t="shared" si="8"/>
        <v>0</v>
      </c>
      <c r="B558" s="43" t="s">
        <v>675</v>
      </c>
      <c r="C558" s="30">
        <v>0</v>
      </c>
      <c r="D558" s="43"/>
      <c r="E558" s="43">
        <v>857</v>
      </c>
      <c r="F558" s="43">
        <v>2406</v>
      </c>
      <c r="G558" s="43">
        <v>0</v>
      </c>
      <c r="H558" s="43">
        <v>0</v>
      </c>
      <c r="I558" s="43">
        <v>0</v>
      </c>
      <c r="J558" s="43">
        <v>0</v>
      </c>
      <c r="K558" s="43">
        <v>150</v>
      </c>
      <c r="L558" s="43">
        <v>745</v>
      </c>
      <c r="M558" s="43">
        <v>4158</v>
      </c>
      <c r="N558" s="43">
        <v>0</v>
      </c>
      <c r="O558" s="43">
        <v>0</v>
      </c>
      <c r="P558" s="43">
        <v>643</v>
      </c>
      <c r="Q558" s="43">
        <v>2470</v>
      </c>
      <c r="R558" s="43">
        <v>82</v>
      </c>
      <c r="S558" s="43">
        <v>0</v>
      </c>
      <c r="T558" s="43">
        <v>279</v>
      </c>
      <c r="U558" s="43">
        <v>0</v>
      </c>
      <c r="V558" s="43">
        <v>0</v>
      </c>
      <c r="W558" s="43">
        <v>46</v>
      </c>
      <c r="X558" s="43">
        <v>3520</v>
      </c>
      <c r="Y558" s="43">
        <v>3500</v>
      </c>
      <c r="Z558" s="43">
        <v>0</v>
      </c>
      <c r="AA558" s="43">
        <v>0</v>
      </c>
      <c r="AB558" s="43">
        <v>3500</v>
      </c>
      <c r="AC558" s="43">
        <v>38000</v>
      </c>
      <c r="AD558" t="s">
        <v>597</v>
      </c>
    </row>
    <row r="559" spans="1:30" x14ac:dyDescent="0.35">
      <c r="A559" s="61">
        <f t="shared" si="8"/>
        <v>0</v>
      </c>
      <c r="B559" s="43" t="s">
        <v>676</v>
      </c>
      <c r="C559" s="30">
        <v>0</v>
      </c>
      <c r="D559" s="43"/>
      <c r="E559" s="43">
        <v>6361</v>
      </c>
      <c r="F559" s="43">
        <v>0</v>
      </c>
      <c r="G559" s="43">
        <v>3438</v>
      </c>
      <c r="H559" s="43">
        <v>0</v>
      </c>
      <c r="I559" s="43">
        <v>0</v>
      </c>
      <c r="J559" s="43">
        <v>0</v>
      </c>
      <c r="K559" s="43">
        <v>30</v>
      </c>
      <c r="L559" s="43">
        <v>0</v>
      </c>
      <c r="M559" s="43">
        <v>9829</v>
      </c>
      <c r="N559" s="43">
        <v>0</v>
      </c>
      <c r="O559" s="43">
        <v>1067</v>
      </c>
      <c r="P559" s="43">
        <v>1451</v>
      </c>
      <c r="Q559" s="43">
        <v>2327</v>
      </c>
      <c r="R559" s="43">
        <v>0</v>
      </c>
      <c r="S559" s="43">
        <v>0</v>
      </c>
      <c r="T559" s="43">
        <v>605</v>
      </c>
      <c r="U559" s="43">
        <v>6614</v>
      </c>
      <c r="V559" s="43">
        <v>0</v>
      </c>
      <c r="W559" s="43">
        <v>32</v>
      </c>
      <c r="X559" s="43">
        <v>12096</v>
      </c>
      <c r="Y559" s="43">
        <v>153422</v>
      </c>
      <c r="Z559" s="43">
        <v>0</v>
      </c>
      <c r="AA559" s="43">
        <v>6614</v>
      </c>
      <c r="AB559" s="43">
        <v>153422</v>
      </c>
      <c r="AC559" s="43">
        <v>48778</v>
      </c>
      <c r="AD559" t="s">
        <v>597</v>
      </c>
    </row>
    <row r="560" spans="1:30" x14ac:dyDescent="0.35">
      <c r="A560" s="61">
        <f t="shared" si="8"/>
        <v>0</v>
      </c>
      <c r="B560" s="43" t="s">
        <v>677</v>
      </c>
      <c r="C560" s="30">
        <v>0</v>
      </c>
      <c r="D560" s="43"/>
      <c r="E560" s="43">
        <v>2004</v>
      </c>
      <c r="F560" s="43">
        <v>0</v>
      </c>
      <c r="G560" s="43">
        <v>478</v>
      </c>
      <c r="H560" s="43">
        <v>0</v>
      </c>
      <c r="I560" s="43">
        <v>0</v>
      </c>
      <c r="J560" s="43">
        <v>42</v>
      </c>
      <c r="K560" s="43">
        <v>64</v>
      </c>
      <c r="L560" s="43">
        <v>10</v>
      </c>
      <c r="M560" s="43">
        <v>2598</v>
      </c>
      <c r="N560" s="43">
        <v>23</v>
      </c>
      <c r="O560" s="43">
        <v>264</v>
      </c>
      <c r="P560" s="43">
        <v>37</v>
      </c>
      <c r="Q560" s="43">
        <v>1546</v>
      </c>
      <c r="R560" s="43">
        <v>0</v>
      </c>
      <c r="S560" s="43">
        <v>0</v>
      </c>
      <c r="T560" s="43">
        <v>260</v>
      </c>
      <c r="U560" s="43">
        <v>90</v>
      </c>
      <c r="V560" s="43">
        <v>0</v>
      </c>
      <c r="W560" s="43">
        <v>20</v>
      </c>
      <c r="X560" s="43">
        <v>2240</v>
      </c>
      <c r="Y560" s="43">
        <v>3760</v>
      </c>
      <c r="Z560" s="43">
        <v>17</v>
      </c>
      <c r="AA560" s="43">
        <v>73</v>
      </c>
      <c r="AB560" s="43">
        <v>3739</v>
      </c>
      <c r="AC560" s="43">
        <v>12848</v>
      </c>
      <c r="AD560" t="s">
        <v>597</v>
      </c>
    </row>
    <row r="561" spans="1:30" x14ac:dyDescent="0.35">
      <c r="A561" s="61">
        <f t="shared" si="8"/>
        <v>0</v>
      </c>
      <c r="B561" s="43" t="s">
        <v>1063</v>
      </c>
      <c r="C561" s="30">
        <v>0</v>
      </c>
      <c r="D561" s="43"/>
      <c r="E561" s="43">
        <v>2834</v>
      </c>
      <c r="F561" s="43">
        <v>0</v>
      </c>
      <c r="G561" s="43">
        <v>0</v>
      </c>
      <c r="H561" s="43">
        <v>0</v>
      </c>
      <c r="I561" s="43">
        <v>0</v>
      </c>
      <c r="J561" s="43">
        <v>22</v>
      </c>
      <c r="K561" s="43">
        <v>55</v>
      </c>
      <c r="L561" s="43">
        <v>211</v>
      </c>
      <c r="M561" s="43">
        <v>3122</v>
      </c>
      <c r="N561" s="43">
        <v>499</v>
      </c>
      <c r="O561" s="43">
        <v>0</v>
      </c>
      <c r="P561" s="43">
        <v>187</v>
      </c>
      <c r="Q561" s="43">
        <v>676</v>
      </c>
      <c r="R561" s="43">
        <v>0</v>
      </c>
      <c r="S561" s="43">
        <v>5</v>
      </c>
      <c r="T561" s="43">
        <v>139</v>
      </c>
      <c r="U561" s="43">
        <v>1128</v>
      </c>
      <c r="V561" s="43">
        <v>0</v>
      </c>
      <c r="W561" s="43">
        <v>135</v>
      </c>
      <c r="X561" s="43">
        <v>2769</v>
      </c>
      <c r="Y561" s="43">
        <v>22133</v>
      </c>
      <c r="Z561" s="43">
        <v>280</v>
      </c>
      <c r="AA561" s="43">
        <v>848</v>
      </c>
      <c r="AB561" s="43">
        <v>21064</v>
      </c>
      <c r="AC561" s="43">
        <v>18329</v>
      </c>
      <c r="AD561" t="s">
        <v>597</v>
      </c>
    </row>
    <row r="562" spans="1:30" x14ac:dyDescent="0.35">
      <c r="A562" s="61">
        <f t="shared" si="8"/>
        <v>0</v>
      </c>
      <c r="B562" s="43" t="s">
        <v>679</v>
      </c>
      <c r="C562" s="30">
        <v>0</v>
      </c>
      <c r="D562" s="43"/>
      <c r="E562" s="43">
        <v>183</v>
      </c>
      <c r="F562" s="43">
        <v>644</v>
      </c>
      <c r="G562" s="43">
        <v>0</v>
      </c>
      <c r="H562" s="43">
        <v>0</v>
      </c>
      <c r="I562" s="43">
        <v>0</v>
      </c>
      <c r="J562" s="43">
        <v>0</v>
      </c>
      <c r="K562" s="43">
        <v>5</v>
      </c>
      <c r="L562" s="43">
        <v>1</v>
      </c>
      <c r="M562" s="43">
        <v>833</v>
      </c>
      <c r="N562" s="43">
        <v>0</v>
      </c>
      <c r="O562" s="43">
        <v>0</v>
      </c>
      <c r="P562" s="43">
        <v>21</v>
      </c>
      <c r="Q562" s="43">
        <v>658</v>
      </c>
      <c r="R562" s="43">
        <v>0</v>
      </c>
      <c r="S562" s="43">
        <v>0</v>
      </c>
      <c r="T562" s="43">
        <v>63</v>
      </c>
      <c r="U562" s="43">
        <v>0</v>
      </c>
      <c r="V562" s="43">
        <v>0</v>
      </c>
      <c r="W562" s="43">
        <v>72</v>
      </c>
      <c r="X562" s="43">
        <v>814</v>
      </c>
      <c r="Y562" s="43">
        <v>0</v>
      </c>
      <c r="Z562" s="43">
        <v>0</v>
      </c>
      <c r="AA562" s="43">
        <v>0</v>
      </c>
      <c r="AB562" s="43">
        <v>0</v>
      </c>
      <c r="AC562" s="43">
        <v>8402</v>
      </c>
      <c r="AD562" t="s">
        <v>597</v>
      </c>
    </row>
    <row r="563" spans="1:30" x14ac:dyDescent="0.35">
      <c r="A563" s="61">
        <f t="shared" si="8"/>
        <v>0</v>
      </c>
      <c r="B563" s="43" t="s">
        <v>680</v>
      </c>
      <c r="C563" s="30">
        <v>0</v>
      </c>
      <c r="D563" s="43"/>
      <c r="E563" s="43">
        <v>2013</v>
      </c>
      <c r="F563" s="43">
        <v>0</v>
      </c>
      <c r="G563" s="43">
        <v>649</v>
      </c>
      <c r="H563" s="43">
        <v>0</v>
      </c>
      <c r="I563" s="43">
        <v>0</v>
      </c>
      <c r="J563" s="43">
        <v>0</v>
      </c>
      <c r="K563" s="43">
        <v>31</v>
      </c>
      <c r="L563" s="43">
        <v>28</v>
      </c>
      <c r="M563" s="43">
        <v>2721</v>
      </c>
      <c r="N563" s="43">
        <v>0</v>
      </c>
      <c r="O563" s="43">
        <v>656</v>
      </c>
      <c r="P563" s="43">
        <v>433</v>
      </c>
      <c r="Q563" s="43">
        <v>923</v>
      </c>
      <c r="R563" s="43">
        <v>64</v>
      </c>
      <c r="S563" s="43">
        <v>0</v>
      </c>
      <c r="T563" s="43">
        <v>227</v>
      </c>
      <c r="U563" s="43">
        <v>250</v>
      </c>
      <c r="V563" s="43">
        <v>0</v>
      </c>
      <c r="W563" s="43">
        <v>194</v>
      </c>
      <c r="X563" s="43">
        <v>2747</v>
      </c>
      <c r="Y563" s="43">
        <v>10000</v>
      </c>
      <c r="Z563" s="43">
        <v>0</v>
      </c>
      <c r="AA563" s="43">
        <v>250</v>
      </c>
      <c r="AB563" s="43">
        <v>10000</v>
      </c>
      <c r="AC563" s="43">
        <v>16737</v>
      </c>
      <c r="AD563" t="s">
        <v>597</v>
      </c>
    </row>
    <row r="564" spans="1:30" x14ac:dyDescent="0.35">
      <c r="A564" s="61">
        <f t="shared" si="8"/>
        <v>0</v>
      </c>
      <c r="B564" s="43" t="s">
        <v>682</v>
      </c>
      <c r="C564" s="30">
        <v>0</v>
      </c>
      <c r="D564" s="43"/>
      <c r="E564" s="43">
        <v>2718</v>
      </c>
      <c r="F564" s="43">
        <v>0</v>
      </c>
      <c r="G564" s="43">
        <v>0</v>
      </c>
      <c r="H564" s="43">
        <v>0</v>
      </c>
      <c r="I564" s="43">
        <v>0</v>
      </c>
      <c r="J564" s="43">
        <v>182</v>
      </c>
      <c r="K564" s="43">
        <v>0</v>
      </c>
      <c r="L564" s="43">
        <v>72</v>
      </c>
      <c r="M564" s="43">
        <v>2972</v>
      </c>
      <c r="N564" s="43">
        <v>0</v>
      </c>
      <c r="O564" s="43">
        <v>0</v>
      </c>
      <c r="P564" s="43">
        <v>0</v>
      </c>
      <c r="Q564" s="43">
        <v>1447</v>
      </c>
      <c r="R564" s="43">
        <v>0</v>
      </c>
      <c r="S564" s="43">
        <v>0</v>
      </c>
      <c r="T564" s="43">
        <v>207</v>
      </c>
      <c r="U564" s="43">
        <v>182</v>
      </c>
      <c r="V564" s="43">
        <v>0</v>
      </c>
      <c r="W564" s="43">
        <v>293</v>
      </c>
      <c r="X564" s="43">
        <v>2129</v>
      </c>
      <c r="Y564" s="43">
        <v>6725</v>
      </c>
      <c r="Z564" s="43">
        <v>80</v>
      </c>
      <c r="AA564" s="43">
        <v>102</v>
      </c>
      <c r="AB564" s="43">
        <v>6645</v>
      </c>
      <c r="AC564" s="43">
        <v>27212</v>
      </c>
      <c r="AD564" t="s">
        <v>597</v>
      </c>
    </row>
    <row r="565" spans="1:30" x14ac:dyDescent="0.35">
      <c r="A565" s="61">
        <f t="shared" si="8"/>
        <v>0</v>
      </c>
      <c r="B565" s="43" t="s">
        <v>974</v>
      </c>
      <c r="C565" s="30">
        <v>0</v>
      </c>
      <c r="D565" s="43"/>
      <c r="E565" s="43">
        <v>642</v>
      </c>
      <c r="F565" s="43">
        <v>0</v>
      </c>
      <c r="G565" s="43">
        <v>336</v>
      </c>
      <c r="H565" s="43">
        <v>0</v>
      </c>
      <c r="I565" s="43">
        <v>0</v>
      </c>
      <c r="J565" s="43">
        <v>0</v>
      </c>
      <c r="K565" s="43">
        <v>0</v>
      </c>
      <c r="L565" s="43">
        <v>41</v>
      </c>
      <c r="M565" s="43">
        <v>1019</v>
      </c>
      <c r="N565" s="43">
        <v>0</v>
      </c>
      <c r="O565" s="43">
        <v>266</v>
      </c>
      <c r="P565" s="43">
        <v>75</v>
      </c>
      <c r="Q565" s="43">
        <v>339</v>
      </c>
      <c r="R565" s="43">
        <v>24</v>
      </c>
      <c r="S565" s="43">
        <v>0</v>
      </c>
      <c r="T565" s="43">
        <v>84</v>
      </c>
      <c r="U565" s="43">
        <v>233</v>
      </c>
      <c r="V565" s="43">
        <v>0</v>
      </c>
      <c r="W565" s="43">
        <v>42</v>
      </c>
      <c r="X565" s="43">
        <v>1063</v>
      </c>
      <c r="Y565" s="43">
        <v>7000</v>
      </c>
      <c r="Z565" s="43">
        <v>233</v>
      </c>
      <c r="AA565" s="43">
        <v>-1</v>
      </c>
      <c r="AB565" s="43">
        <v>6720</v>
      </c>
      <c r="AC565" s="43">
        <v>8483</v>
      </c>
      <c r="AD565" t="s">
        <v>597</v>
      </c>
    </row>
    <row r="566" spans="1:30" x14ac:dyDescent="0.35">
      <c r="A566" s="61">
        <f t="shared" si="8"/>
        <v>0</v>
      </c>
      <c r="B566" s="43" t="s">
        <v>975</v>
      </c>
      <c r="C566" s="30">
        <v>0</v>
      </c>
      <c r="D566" s="43"/>
      <c r="E566" s="43">
        <v>641</v>
      </c>
      <c r="F566" s="43">
        <v>0</v>
      </c>
      <c r="G566" s="43">
        <v>0</v>
      </c>
      <c r="H566" s="43">
        <v>0</v>
      </c>
      <c r="I566" s="43">
        <v>0</v>
      </c>
      <c r="J566" s="43">
        <v>608</v>
      </c>
      <c r="K566" s="43">
        <v>52</v>
      </c>
      <c r="L566" s="43">
        <v>0</v>
      </c>
      <c r="M566" s="43">
        <v>1301</v>
      </c>
      <c r="N566" s="43">
        <v>0</v>
      </c>
      <c r="O566" s="43">
        <v>659</v>
      </c>
      <c r="P566" s="43">
        <v>331</v>
      </c>
      <c r="Q566" s="43">
        <v>505</v>
      </c>
      <c r="R566" s="43">
        <v>0</v>
      </c>
      <c r="S566" s="43">
        <v>0</v>
      </c>
      <c r="T566" s="43">
        <v>76</v>
      </c>
      <c r="U566" s="43">
        <v>130</v>
      </c>
      <c r="V566" s="43">
        <v>0</v>
      </c>
      <c r="W566" s="43">
        <v>11</v>
      </c>
      <c r="X566" s="43">
        <v>1712</v>
      </c>
      <c r="Y566" s="43">
        <v>2000</v>
      </c>
      <c r="Z566" s="43">
        <v>49</v>
      </c>
      <c r="AA566" s="43">
        <v>81</v>
      </c>
      <c r="AB566" s="43">
        <v>1770</v>
      </c>
      <c r="AC566" s="43">
        <v>9684</v>
      </c>
      <c r="AD566" t="s">
        <v>597</v>
      </c>
    </row>
    <row r="567" spans="1:30" x14ac:dyDescent="0.35">
      <c r="A567" s="61">
        <f t="shared" si="8"/>
        <v>0</v>
      </c>
      <c r="B567" s="43" t="s">
        <v>685</v>
      </c>
      <c r="C567" s="30">
        <v>0</v>
      </c>
      <c r="D567" s="43"/>
      <c r="E567" s="43">
        <v>763</v>
      </c>
      <c r="F567" s="43">
        <v>0</v>
      </c>
      <c r="G567" s="43">
        <v>0</v>
      </c>
      <c r="H567" s="43">
        <v>0</v>
      </c>
      <c r="I567" s="43">
        <v>0</v>
      </c>
      <c r="J567" s="43">
        <v>0</v>
      </c>
      <c r="K567" s="43">
        <v>0</v>
      </c>
      <c r="L567" s="43">
        <v>125</v>
      </c>
      <c r="M567" s="43">
        <v>888</v>
      </c>
      <c r="N567" s="43">
        <v>0</v>
      </c>
      <c r="O567" s="43">
        <v>0</v>
      </c>
      <c r="P567" s="43">
        <v>67</v>
      </c>
      <c r="Q567" s="43">
        <v>432</v>
      </c>
      <c r="R567" s="43">
        <v>0</v>
      </c>
      <c r="S567" s="43">
        <v>0</v>
      </c>
      <c r="T567" s="43">
        <v>149</v>
      </c>
      <c r="U567" s="43">
        <v>0</v>
      </c>
      <c r="V567" s="43">
        <v>0</v>
      </c>
      <c r="W567" s="43">
        <v>33</v>
      </c>
      <c r="X567" s="43">
        <v>681</v>
      </c>
      <c r="Y567" s="43">
        <v>0</v>
      </c>
      <c r="Z567" s="43">
        <v>0</v>
      </c>
      <c r="AA567" s="43">
        <v>0</v>
      </c>
      <c r="AB567" s="43">
        <v>0</v>
      </c>
      <c r="AC567" s="43">
        <v>10000</v>
      </c>
      <c r="AD567" t="s">
        <v>597</v>
      </c>
    </row>
    <row r="568" spans="1:30" x14ac:dyDescent="0.35">
      <c r="A568" s="61">
        <f t="shared" si="8"/>
        <v>0</v>
      </c>
      <c r="B568" s="43" t="s">
        <v>686</v>
      </c>
      <c r="C568" s="30">
        <v>0</v>
      </c>
      <c r="D568" s="43"/>
      <c r="E568" s="43">
        <v>2521</v>
      </c>
      <c r="F568" s="43">
        <v>0</v>
      </c>
      <c r="G568" s="43">
        <v>5367</v>
      </c>
      <c r="H568" s="43">
        <v>0</v>
      </c>
      <c r="I568" s="43">
        <v>7</v>
      </c>
      <c r="J568" s="43">
        <v>0</v>
      </c>
      <c r="K568" s="43">
        <v>0</v>
      </c>
      <c r="L568" s="43">
        <v>653</v>
      </c>
      <c r="M568" s="43">
        <v>8548</v>
      </c>
      <c r="N568" s="43">
        <v>78</v>
      </c>
      <c r="O568" s="43">
        <v>1766</v>
      </c>
      <c r="P568" s="43">
        <v>2372</v>
      </c>
      <c r="Q568" s="43">
        <v>566</v>
      </c>
      <c r="R568" s="43">
        <v>0</v>
      </c>
      <c r="S568" s="43">
        <v>0</v>
      </c>
      <c r="T568" s="43">
        <v>413</v>
      </c>
      <c r="U568" s="43">
        <v>3226</v>
      </c>
      <c r="V568" s="43">
        <v>0</v>
      </c>
      <c r="W568" s="43">
        <v>129</v>
      </c>
      <c r="X568" s="43">
        <v>8550</v>
      </c>
      <c r="Y568" s="43">
        <v>61350</v>
      </c>
      <c r="Z568" s="43">
        <v>563</v>
      </c>
      <c r="AA568" s="43">
        <v>1118</v>
      </c>
      <c r="AB568" s="43">
        <v>60226</v>
      </c>
      <c r="AC568" s="43">
        <v>17858</v>
      </c>
      <c r="AD568" t="s">
        <v>597</v>
      </c>
    </row>
    <row r="569" spans="1:30" x14ac:dyDescent="0.35">
      <c r="A569" s="61">
        <f t="shared" si="8"/>
        <v>0</v>
      </c>
      <c r="B569" s="43" t="s">
        <v>1149</v>
      </c>
      <c r="C569" s="30">
        <v>0</v>
      </c>
      <c r="D569" s="43"/>
      <c r="E569" s="43">
        <v>0</v>
      </c>
      <c r="F569" s="43">
        <v>0</v>
      </c>
      <c r="G569" s="43">
        <v>1000</v>
      </c>
      <c r="H569" s="43">
        <v>0</v>
      </c>
      <c r="I569" s="43">
        <v>0</v>
      </c>
      <c r="J569" s="43">
        <v>0</v>
      </c>
      <c r="K569" s="43">
        <v>0</v>
      </c>
      <c r="L569" s="43">
        <v>76</v>
      </c>
      <c r="M569" s="43">
        <v>1076</v>
      </c>
      <c r="N569" s="43">
        <v>0</v>
      </c>
      <c r="O569" s="43">
        <v>496</v>
      </c>
      <c r="P569" s="43">
        <v>0</v>
      </c>
      <c r="Q569" s="43">
        <v>0</v>
      </c>
      <c r="R569" s="43">
        <v>0</v>
      </c>
      <c r="S569" s="43">
        <v>0</v>
      </c>
      <c r="T569" s="43">
        <v>919</v>
      </c>
      <c r="U569" s="43">
        <v>0</v>
      </c>
      <c r="V569" s="43">
        <v>0</v>
      </c>
      <c r="W569" s="43">
        <v>0</v>
      </c>
      <c r="X569" s="43">
        <v>1415</v>
      </c>
      <c r="Y569" s="43">
        <v>16000</v>
      </c>
      <c r="Z569" s="43">
        <v>0</v>
      </c>
      <c r="AA569" s="43">
        <v>0</v>
      </c>
      <c r="AB569" s="43">
        <v>16000</v>
      </c>
      <c r="AC569" s="43">
        <v>0</v>
      </c>
      <c r="AD569" t="s">
        <v>597</v>
      </c>
    </row>
    <row r="570" spans="1:30" x14ac:dyDescent="0.35">
      <c r="A570" s="61">
        <f t="shared" si="8"/>
        <v>0</v>
      </c>
      <c r="B570" s="43" t="s">
        <v>976</v>
      </c>
      <c r="C570" s="30">
        <v>0</v>
      </c>
      <c r="D570" s="43"/>
      <c r="E570" s="43">
        <v>1139</v>
      </c>
      <c r="F570" s="43">
        <v>0</v>
      </c>
      <c r="G570" s="43">
        <v>0</v>
      </c>
      <c r="H570" s="43">
        <v>0</v>
      </c>
      <c r="I570" s="43">
        <v>0</v>
      </c>
      <c r="J570" s="43">
        <v>0</v>
      </c>
      <c r="K570" s="43">
        <v>21</v>
      </c>
      <c r="L570" s="43">
        <v>24</v>
      </c>
      <c r="M570" s="43">
        <v>1184</v>
      </c>
      <c r="N570" s="43">
        <v>61</v>
      </c>
      <c r="O570" s="43">
        <v>0</v>
      </c>
      <c r="P570" s="43">
        <v>0</v>
      </c>
      <c r="Q570" s="43">
        <v>643</v>
      </c>
      <c r="R570" s="43">
        <v>0</v>
      </c>
      <c r="S570" s="43">
        <v>0</v>
      </c>
      <c r="T570" s="43">
        <v>117</v>
      </c>
      <c r="U570" s="43">
        <v>289</v>
      </c>
      <c r="V570" s="43">
        <v>0</v>
      </c>
      <c r="W570" s="43">
        <v>41</v>
      </c>
      <c r="X570" s="43">
        <v>1151</v>
      </c>
      <c r="Y570" s="43">
        <v>3500</v>
      </c>
      <c r="Z570" s="43">
        <v>148</v>
      </c>
      <c r="AA570" s="43">
        <v>140</v>
      </c>
      <c r="AB570" s="43">
        <v>3210</v>
      </c>
      <c r="AC570" s="43">
        <v>14716</v>
      </c>
      <c r="AD570" t="s">
        <v>597</v>
      </c>
    </row>
    <row r="571" spans="1:30" x14ac:dyDescent="0.35">
      <c r="A571" s="61">
        <f t="shared" si="8"/>
        <v>0</v>
      </c>
      <c r="B571" s="43" t="s">
        <v>688</v>
      </c>
      <c r="C571" s="30">
        <v>0</v>
      </c>
      <c r="D571" s="43"/>
      <c r="E571" s="43">
        <v>2725</v>
      </c>
      <c r="F571" s="43">
        <v>0</v>
      </c>
      <c r="G571" s="43">
        <v>2364</v>
      </c>
      <c r="H571" s="43">
        <v>0</v>
      </c>
      <c r="I571" s="43">
        <v>740</v>
      </c>
      <c r="J571" s="43">
        <v>0</v>
      </c>
      <c r="K571" s="43">
        <v>0</v>
      </c>
      <c r="L571" s="43">
        <v>186</v>
      </c>
      <c r="M571" s="43">
        <v>6015</v>
      </c>
      <c r="N571" s="43">
        <v>134</v>
      </c>
      <c r="O571" s="43">
        <v>125</v>
      </c>
      <c r="P571" s="43">
        <v>325</v>
      </c>
      <c r="Q571" s="43">
        <v>1589</v>
      </c>
      <c r="R571" s="43">
        <v>384</v>
      </c>
      <c r="S571" s="43">
        <v>0</v>
      </c>
      <c r="T571" s="43">
        <v>862</v>
      </c>
      <c r="U571" s="43">
        <v>2728</v>
      </c>
      <c r="V571" s="43">
        <v>0</v>
      </c>
      <c r="W571" s="43">
        <v>77</v>
      </c>
      <c r="X571" s="43">
        <v>6224</v>
      </c>
      <c r="Y571" s="43">
        <v>65787</v>
      </c>
      <c r="Z571" s="43">
        <v>461</v>
      </c>
      <c r="AA571" s="43">
        <v>2267</v>
      </c>
      <c r="AB571" s="43">
        <v>65326</v>
      </c>
      <c r="AC571" s="43">
        <v>27404</v>
      </c>
      <c r="AD571" t="s">
        <v>597</v>
      </c>
    </row>
    <row r="572" spans="1:30" x14ac:dyDescent="0.35">
      <c r="A572" s="61">
        <f t="shared" si="8"/>
        <v>0</v>
      </c>
      <c r="B572" s="43" t="s">
        <v>977</v>
      </c>
      <c r="C572" s="30">
        <v>0</v>
      </c>
      <c r="D572" s="43"/>
      <c r="E572" s="43">
        <v>2149</v>
      </c>
      <c r="F572" s="43">
        <v>0</v>
      </c>
      <c r="G572" s="43">
        <v>0</v>
      </c>
      <c r="H572" s="43">
        <v>0</v>
      </c>
      <c r="I572" s="43">
        <v>0</v>
      </c>
      <c r="J572" s="43">
        <v>485</v>
      </c>
      <c r="K572" s="43">
        <v>42</v>
      </c>
      <c r="L572" s="43">
        <v>438</v>
      </c>
      <c r="M572" s="43">
        <v>3114</v>
      </c>
      <c r="N572" s="43">
        <v>0</v>
      </c>
      <c r="O572" s="43">
        <v>433</v>
      </c>
      <c r="P572" s="43">
        <v>396</v>
      </c>
      <c r="Q572" s="43">
        <v>1329</v>
      </c>
      <c r="R572" s="43">
        <v>0</v>
      </c>
      <c r="S572" s="43">
        <v>0</v>
      </c>
      <c r="T572" s="43">
        <v>415</v>
      </c>
      <c r="U572" s="43">
        <v>321</v>
      </c>
      <c r="V572" s="43">
        <v>0</v>
      </c>
      <c r="W572" s="43">
        <v>59</v>
      </c>
      <c r="X572" s="43">
        <v>2953</v>
      </c>
      <c r="Y572" s="43">
        <v>27163</v>
      </c>
      <c r="Z572" s="43">
        <v>0</v>
      </c>
      <c r="AA572" s="43">
        <v>321</v>
      </c>
      <c r="AB572" s="43">
        <v>27163</v>
      </c>
      <c r="AC572" s="43">
        <v>35862</v>
      </c>
      <c r="AD572" t="s">
        <v>597</v>
      </c>
    </row>
    <row r="573" spans="1:30" x14ac:dyDescent="0.35">
      <c r="A573" s="61">
        <f t="shared" si="8"/>
        <v>0</v>
      </c>
      <c r="B573" s="43" t="s">
        <v>978</v>
      </c>
      <c r="C573" s="30">
        <v>0</v>
      </c>
      <c r="D573" s="43"/>
      <c r="E573" s="43">
        <v>1439</v>
      </c>
      <c r="F573" s="43">
        <v>2318</v>
      </c>
      <c r="G573" s="43">
        <v>0</v>
      </c>
      <c r="H573" s="43">
        <v>0</v>
      </c>
      <c r="I573" s="43">
        <v>0</v>
      </c>
      <c r="J573" s="43">
        <v>0</v>
      </c>
      <c r="K573" s="43">
        <v>0</v>
      </c>
      <c r="L573" s="43">
        <v>13</v>
      </c>
      <c r="M573" s="43">
        <v>3770</v>
      </c>
      <c r="N573" s="43">
        <v>0</v>
      </c>
      <c r="O573" s="43">
        <v>0</v>
      </c>
      <c r="P573" s="43">
        <v>538</v>
      </c>
      <c r="Q573" s="43">
        <v>2334</v>
      </c>
      <c r="R573" s="43">
        <v>43</v>
      </c>
      <c r="S573" s="43">
        <v>0</v>
      </c>
      <c r="T573" s="43">
        <v>423</v>
      </c>
      <c r="U573" s="43">
        <v>0</v>
      </c>
      <c r="V573" s="43">
        <v>0</v>
      </c>
      <c r="W573" s="43">
        <v>6</v>
      </c>
      <c r="X573" s="43">
        <v>3344</v>
      </c>
      <c r="Y573" s="43">
        <v>0</v>
      </c>
      <c r="Z573" s="43">
        <v>0</v>
      </c>
      <c r="AA573" s="43">
        <v>0</v>
      </c>
      <c r="AB573" s="43">
        <v>0</v>
      </c>
      <c r="AC573" s="43">
        <v>35000</v>
      </c>
      <c r="AD573" t="s">
        <v>597</v>
      </c>
    </row>
    <row r="574" spans="1:30" x14ac:dyDescent="0.35">
      <c r="A574" s="61">
        <f t="shared" si="8"/>
        <v>0</v>
      </c>
      <c r="B574" s="43" t="s">
        <v>689</v>
      </c>
      <c r="C574" s="30">
        <v>0</v>
      </c>
      <c r="D574" s="43"/>
      <c r="E574" s="43">
        <v>3721</v>
      </c>
      <c r="F574" s="43">
        <v>0</v>
      </c>
      <c r="G574" s="43">
        <v>0</v>
      </c>
      <c r="H574" s="43">
        <v>140</v>
      </c>
      <c r="I574" s="43">
        <v>0</v>
      </c>
      <c r="J574" s="43">
        <v>5971</v>
      </c>
      <c r="K574" s="43">
        <v>0</v>
      </c>
      <c r="L574" s="43">
        <v>307</v>
      </c>
      <c r="M574" s="43">
        <v>10139</v>
      </c>
      <c r="N574" s="43">
        <v>2577</v>
      </c>
      <c r="O574" s="43">
        <v>2779</v>
      </c>
      <c r="P574" s="43">
        <v>487</v>
      </c>
      <c r="Q574" s="43">
        <v>2102</v>
      </c>
      <c r="R574" s="43">
        <v>0</v>
      </c>
      <c r="S574" s="43">
        <v>429</v>
      </c>
      <c r="T574" s="43">
        <v>536</v>
      </c>
      <c r="U574" s="43">
        <v>3439</v>
      </c>
      <c r="V574" s="43">
        <v>139</v>
      </c>
      <c r="W574" s="43">
        <v>38</v>
      </c>
      <c r="X574" s="43">
        <v>12526</v>
      </c>
      <c r="Y574" s="43">
        <v>39300</v>
      </c>
      <c r="Z574" s="43">
        <v>2000</v>
      </c>
      <c r="AA574" s="43">
        <v>1439</v>
      </c>
      <c r="AB574" s="43">
        <v>32500</v>
      </c>
      <c r="AC574" s="43">
        <v>48000</v>
      </c>
      <c r="AD574" t="s">
        <v>597</v>
      </c>
    </row>
    <row r="575" spans="1:30" x14ac:dyDescent="0.35">
      <c r="A575" s="61">
        <f t="shared" si="8"/>
        <v>0</v>
      </c>
      <c r="B575" s="43" t="s">
        <v>690</v>
      </c>
      <c r="C575" s="30">
        <v>0</v>
      </c>
      <c r="D575" s="43"/>
      <c r="E575" s="43">
        <v>3352</v>
      </c>
      <c r="F575" s="43">
        <v>0</v>
      </c>
      <c r="G575" s="43">
        <v>1591</v>
      </c>
      <c r="H575" s="43">
        <v>130</v>
      </c>
      <c r="I575" s="43">
        <v>0</v>
      </c>
      <c r="J575" s="43">
        <v>0</v>
      </c>
      <c r="K575" s="43">
        <v>0</v>
      </c>
      <c r="L575" s="43">
        <v>687</v>
      </c>
      <c r="M575" s="43">
        <v>5760</v>
      </c>
      <c r="N575" s="43">
        <v>227</v>
      </c>
      <c r="O575" s="43">
        <v>798</v>
      </c>
      <c r="P575" s="43">
        <v>468</v>
      </c>
      <c r="Q575" s="43">
        <v>3650</v>
      </c>
      <c r="R575" s="43">
        <v>43</v>
      </c>
      <c r="S575" s="43">
        <v>0</v>
      </c>
      <c r="T575" s="43">
        <v>325</v>
      </c>
      <c r="U575" s="43">
        <v>2232</v>
      </c>
      <c r="V575" s="43">
        <v>154</v>
      </c>
      <c r="W575" s="43">
        <v>592</v>
      </c>
      <c r="X575" s="43">
        <v>8489</v>
      </c>
      <c r="Y575" s="43">
        <v>46500</v>
      </c>
      <c r="Z575" s="43">
        <v>500</v>
      </c>
      <c r="AA575" s="43">
        <v>1732</v>
      </c>
      <c r="AB575" s="43">
        <v>46000</v>
      </c>
      <c r="AC575" s="43">
        <v>30459</v>
      </c>
      <c r="AD575" t="s">
        <v>597</v>
      </c>
    </row>
    <row r="576" spans="1:30" x14ac:dyDescent="0.35">
      <c r="A576" s="61">
        <f t="shared" si="8"/>
        <v>0</v>
      </c>
      <c r="B576" s="43" t="s">
        <v>691</v>
      </c>
      <c r="C576" s="30">
        <v>0</v>
      </c>
      <c r="D576" s="43"/>
      <c r="E576" s="43">
        <v>2272</v>
      </c>
      <c r="F576" s="43">
        <v>0</v>
      </c>
      <c r="G576" s="43">
        <v>0</v>
      </c>
      <c r="H576" s="43">
        <v>0</v>
      </c>
      <c r="I576" s="43">
        <v>0</v>
      </c>
      <c r="J576" s="43">
        <v>918</v>
      </c>
      <c r="K576" s="43">
        <v>0</v>
      </c>
      <c r="L576" s="43">
        <v>0</v>
      </c>
      <c r="M576" s="43">
        <v>3190</v>
      </c>
      <c r="N576" s="43">
        <v>156</v>
      </c>
      <c r="O576" s="43">
        <v>748</v>
      </c>
      <c r="P576" s="43">
        <v>170</v>
      </c>
      <c r="Q576" s="43">
        <v>519</v>
      </c>
      <c r="R576" s="43">
        <v>5</v>
      </c>
      <c r="S576" s="43">
        <v>0</v>
      </c>
      <c r="T576" s="43">
        <v>228</v>
      </c>
      <c r="U576" s="43">
        <v>1705</v>
      </c>
      <c r="V576" s="43">
        <v>0</v>
      </c>
      <c r="W576" s="43">
        <v>3</v>
      </c>
      <c r="X576" s="43">
        <v>3534</v>
      </c>
      <c r="Y576" s="43">
        <v>28800</v>
      </c>
      <c r="Z576" s="43">
        <v>783</v>
      </c>
      <c r="AA576" s="43">
        <v>923</v>
      </c>
      <c r="AB576" s="43">
        <v>26007</v>
      </c>
      <c r="AC576" s="43">
        <v>17193</v>
      </c>
      <c r="AD576" t="s">
        <v>597</v>
      </c>
    </row>
    <row r="577" spans="1:30" x14ac:dyDescent="0.35">
      <c r="A577" s="61">
        <f t="shared" si="8"/>
        <v>0</v>
      </c>
      <c r="B577" s="43" t="s">
        <v>1150</v>
      </c>
      <c r="C577" s="30">
        <v>0</v>
      </c>
      <c r="D577" s="43"/>
      <c r="E577" s="43">
        <v>1431</v>
      </c>
      <c r="F577" s="43">
        <v>0</v>
      </c>
      <c r="G577" s="43">
        <v>112</v>
      </c>
      <c r="H577" s="43">
        <v>0</v>
      </c>
      <c r="I577" s="43">
        <v>0</v>
      </c>
      <c r="J577" s="43">
        <v>603</v>
      </c>
      <c r="K577" s="43">
        <v>0</v>
      </c>
      <c r="L577" s="43">
        <v>75</v>
      </c>
      <c r="M577" s="43">
        <v>2221</v>
      </c>
      <c r="N577" s="43">
        <v>0</v>
      </c>
      <c r="O577" s="43">
        <v>0</v>
      </c>
      <c r="P577" s="43">
        <v>0</v>
      </c>
      <c r="Q577" s="43">
        <v>739</v>
      </c>
      <c r="R577" s="43">
        <v>0</v>
      </c>
      <c r="S577" s="43">
        <v>13</v>
      </c>
      <c r="T577" s="43">
        <v>274</v>
      </c>
      <c r="U577" s="43">
        <v>171</v>
      </c>
      <c r="V577" s="43">
        <v>0</v>
      </c>
      <c r="W577" s="43">
        <v>873</v>
      </c>
      <c r="X577" s="43">
        <v>2070</v>
      </c>
      <c r="Y577" s="43">
        <v>4400</v>
      </c>
      <c r="Z577" s="43">
        <v>0</v>
      </c>
      <c r="AA577" s="43">
        <v>171</v>
      </c>
      <c r="AB577" s="43">
        <v>3800</v>
      </c>
      <c r="AC577" s="43">
        <v>11958</v>
      </c>
      <c r="AD577" t="s">
        <v>597</v>
      </c>
    </row>
    <row r="578" spans="1:30" x14ac:dyDescent="0.35">
      <c r="A578" s="61">
        <f t="shared" si="8"/>
        <v>0</v>
      </c>
      <c r="B578" s="43" t="s">
        <v>1151</v>
      </c>
      <c r="C578" s="30">
        <v>0</v>
      </c>
      <c r="D578" s="43"/>
      <c r="E578" s="43">
        <v>3276</v>
      </c>
      <c r="F578" s="43">
        <v>0</v>
      </c>
      <c r="G578" s="43">
        <v>0</v>
      </c>
      <c r="H578" s="43">
        <v>0</v>
      </c>
      <c r="I578" s="43">
        <v>0</v>
      </c>
      <c r="J578" s="43">
        <v>1988</v>
      </c>
      <c r="K578" s="43">
        <v>0</v>
      </c>
      <c r="L578" s="43">
        <v>293</v>
      </c>
      <c r="M578" s="43">
        <v>5557</v>
      </c>
      <c r="N578" s="43">
        <v>0</v>
      </c>
      <c r="O578" s="43">
        <v>2271</v>
      </c>
      <c r="P578" s="43">
        <v>127</v>
      </c>
      <c r="Q578" s="43">
        <v>1151</v>
      </c>
      <c r="R578" s="43">
        <v>0</v>
      </c>
      <c r="S578" s="43">
        <v>0</v>
      </c>
      <c r="T578" s="43">
        <v>525</v>
      </c>
      <c r="U578" s="43">
        <v>1471</v>
      </c>
      <c r="V578" s="43">
        <v>0</v>
      </c>
      <c r="W578" s="43">
        <v>13</v>
      </c>
      <c r="X578" s="43">
        <v>5558</v>
      </c>
      <c r="Y578" s="43">
        <v>22200</v>
      </c>
      <c r="Z578" s="43">
        <v>296</v>
      </c>
      <c r="AA578" s="43">
        <v>911</v>
      </c>
      <c r="AB578" s="43">
        <v>20941</v>
      </c>
      <c r="AC578" s="43">
        <v>21000</v>
      </c>
      <c r="AD578" t="s">
        <v>597</v>
      </c>
    </row>
    <row r="579" spans="1:30" x14ac:dyDescent="0.35">
      <c r="A579" s="61">
        <f t="shared" ref="A579:A642" si="9">+M579-SUM(E579:L579)</f>
        <v>0</v>
      </c>
      <c r="B579" s="43" t="s">
        <v>694</v>
      </c>
      <c r="C579" s="30">
        <v>0</v>
      </c>
      <c r="D579" s="43"/>
      <c r="E579" s="43">
        <v>1918</v>
      </c>
      <c r="F579" s="43">
        <v>156</v>
      </c>
      <c r="G579" s="43">
        <v>8</v>
      </c>
      <c r="H579" s="43">
        <v>0</v>
      </c>
      <c r="I579" s="43">
        <v>0</v>
      </c>
      <c r="J579" s="43">
        <v>847</v>
      </c>
      <c r="K579" s="43">
        <v>0</v>
      </c>
      <c r="L579" s="43">
        <v>148</v>
      </c>
      <c r="M579" s="43">
        <v>3077</v>
      </c>
      <c r="N579" s="43">
        <v>0</v>
      </c>
      <c r="O579" s="43">
        <v>0</v>
      </c>
      <c r="P579" s="43">
        <v>0</v>
      </c>
      <c r="Q579" s="43">
        <v>1254</v>
      </c>
      <c r="R579" s="43">
        <v>0</v>
      </c>
      <c r="S579" s="43">
        <v>0</v>
      </c>
      <c r="T579" s="43">
        <v>357</v>
      </c>
      <c r="U579" s="43">
        <v>791</v>
      </c>
      <c r="V579" s="43">
        <v>0</v>
      </c>
      <c r="W579" s="43">
        <v>978</v>
      </c>
      <c r="X579" s="43">
        <v>3380</v>
      </c>
      <c r="Y579" s="43">
        <v>11200</v>
      </c>
      <c r="Z579" s="43">
        <v>400</v>
      </c>
      <c r="AA579" s="43">
        <v>391</v>
      </c>
      <c r="AB579" s="43">
        <v>8650</v>
      </c>
      <c r="AC579" s="43">
        <v>24181</v>
      </c>
      <c r="AD579" t="s">
        <v>597</v>
      </c>
    </row>
    <row r="580" spans="1:30" x14ac:dyDescent="0.35">
      <c r="A580" s="61">
        <f t="shared" si="9"/>
        <v>0</v>
      </c>
      <c r="B580" s="43" t="s">
        <v>695</v>
      </c>
      <c r="C580" s="30">
        <v>0</v>
      </c>
      <c r="D580" s="43"/>
      <c r="E580" s="43">
        <v>1148</v>
      </c>
      <c r="F580" s="43">
        <v>0</v>
      </c>
      <c r="G580" s="43">
        <v>0</v>
      </c>
      <c r="H580" s="43">
        <v>0</v>
      </c>
      <c r="I580" s="43">
        <v>0</v>
      </c>
      <c r="J580" s="43">
        <v>0</v>
      </c>
      <c r="K580" s="43">
        <v>0</v>
      </c>
      <c r="L580" s="43">
        <v>7821</v>
      </c>
      <c r="M580" s="43">
        <v>8969</v>
      </c>
      <c r="N580" s="43">
        <v>0</v>
      </c>
      <c r="O580" s="43">
        <v>0</v>
      </c>
      <c r="P580" s="43">
        <v>128</v>
      </c>
      <c r="Q580" s="43">
        <v>150</v>
      </c>
      <c r="R580" s="43">
        <v>266</v>
      </c>
      <c r="S580" s="43">
        <v>0</v>
      </c>
      <c r="T580" s="43">
        <v>166</v>
      </c>
      <c r="U580" s="43">
        <v>543</v>
      </c>
      <c r="V580" s="43">
        <v>0</v>
      </c>
      <c r="W580" s="43">
        <v>146</v>
      </c>
      <c r="X580" s="43">
        <v>1399</v>
      </c>
      <c r="Y580" s="43">
        <v>16640</v>
      </c>
      <c r="Z580" s="43">
        <v>305</v>
      </c>
      <c r="AA580" s="43">
        <v>384</v>
      </c>
      <c r="AB580" s="43">
        <v>19318</v>
      </c>
      <c r="AC580" s="43">
        <v>31000</v>
      </c>
      <c r="AD580" t="s">
        <v>597</v>
      </c>
    </row>
    <row r="581" spans="1:30" x14ac:dyDescent="0.35">
      <c r="A581" s="61">
        <f t="shared" si="9"/>
        <v>0</v>
      </c>
      <c r="B581" s="43" t="s">
        <v>696</v>
      </c>
      <c r="C581" s="30">
        <v>0</v>
      </c>
      <c r="D581" s="43"/>
      <c r="E581" s="43">
        <v>65</v>
      </c>
      <c r="F581" s="43">
        <v>274</v>
      </c>
      <c r="G581" s="43">
        <v>0</v>
      </c>
      <c r="H581" s="43">
        <v>0</v>
      </c>
      <c r="I581" s="43">
        <v>0</v>
      </c>
      <c r="J581" s="43">
        <v>0</v>
      </c>
      <c r="K581" s="43">
        <v>0</v>
      </c>
      <c r="L581" s="43">
        <v>0</v>
      </c>
      <c r="M581" s="43">
        <v>339</v>
      </c>
      <c r="N581" s="43">
        <v>0</v>
      </c>
      <c r="O581" s="43">
        <v>0</v>
      </c>
      <c r="P581" s="43">
        <v>0</v>
      </c>
      <c r="Q581" s="43">
        <v>306</v>
      </c>
      <c r="R581" s="43">
        <v>0</v>
      </c>
      <c r="S581" s="43">
        <v>0</v>
      </c>
      <c r="T581" s="43">
        <v>34</v>
      </c>
      <c r="U581" s="43">
        <v>0</v>
      </c>
      <c r="V581" s="43">
        <v>0</v>
      </c>
      <c r="W581" s="43">
        <v>2</v>
      </c>
      <c r="X581" s="43">
        <v>342</v>
      </c>
      <c r="Y581" s="43">
        <v>0</v>
      </c>
      <c r="Z581" s="43">
        <v>0</v>
      </c>
      <c r="AA581" s="43">
        <v>0</v>
      </c>
      <c r="AB581" s="43">
        <v>0</v>
      </c>
      <c r="AC581" s="43">
        <v>6028</v>
      </c>
      <c r="AD581" t="s">
        <v>597</v>
      </c>
    </row>
    <row r="582" spans="1:30" x14ac:dyDescent="0.35">
      <c r="A582" s="61">
        <f t="shared" si="9"/>
        <v>0</v>
      </c>
      <c r="B582" s="43" t="s">
        <v>697</v>
      </c>
      <c r="C582" s="30">
        <v>0</v>
      </c>
      <c r="D582" s="43"/>
      <c r="E582" s="43">
        <v>0</v>
      </c>
      <c r="F582" s="43">
        <v>160</v>
      </c>
      <c r="G582" s="43">
        <v>0</v>
      </c>
      <c r="H582" s="43">
        <v>0</v>
      </c>
      <c r="I582" s="43">
        <v>0</v>
      </c>
      <c r="J582" s="43">
        <v>0</v>
      </c>
      <c r="K582" s="43">
        <v>0</v>
      </c>
      <c r="L582" s="43">
        <v>0</v>
      </c>
      <c r="M582" s="43">
        <v>160</v>
      </c>
      <c r="N582" s="43">
        <v>0</v>
      </c>
      <c r="O582" s="43">
        <v>0</v>
      </c>
      <c r="P582" s="43">
        <v>0</v>
      </c>
      <c r="Q582" s="43">
        <v>103</v>
      </c>
      <c r="R582" s="43">
        <v>0</v>
      </c>
      <c r="S582" s="43">
        <v>0</v>
      </c>
      <c r="T582" s="43">
        <v>34</v>
      </c>
      <c r="U582" s="43">
        <v>0</v>
      </c>
      <c r="V582" s="43">
        <v>0</v>
      </c>
      <c r="W582" s="43">
        <v>1</v>
      </c>
      <c r="X582" s="43">
        <v>138</v>
      </c>
      <c r="Y582" s="43">
        <v>0</v>
      </c>
      <c r="Z582" s="43">
        <v>0</v>
      </c>
      <c r="AA582" s="43">
        <v>0</v>
      </c>
      <c r="AB582" s="43">
        <v>0</v>
      </c>
      <c r="AC582" s="43">
        <v>3444</v>
      </c>
      <c r="AD582" t="s">
        <v>597</v>
      </c>
    </row>
    <row r="583" spans="1:30" x14ac:dyDescent="0.35">
      <c r="A583" s="61">
        <f t="shared" si="9"/>
        <v>0</v>
      </c>
      <c r="B583" s="43" t="s">
        <v>698</v>
      </c>
      <c r="C583" s="30">
        <v>0</v>
      </c>
      <c r="D583" s="43"/>
      <c r="E583" s="43">
        <v>2123</v>
      </c>
      <c r="F583" s="43">
        <v>0</v>
      </c>
      <c r="G583" s="43">
        <v>587</v>
      </c>
      <c r="H583" s="43">
        <v>0</v>
      </c>
      <c r="I583" s="43">
        <v>0</v>
      </c>
      <c r="J583" s="43">
        <v>0</v>
      </c>
      <c r="K583" s="43">
        <v>0</v>
      </c>
      <c r="L583" s="43">
        <v>253</v>
      </c>
      <c r="M583" s="43">
        <v>2963</v>
      </c>
      <c r="N583" s="43">
        <v>0</v>
      </c>
      <c r="O583" s="43">
        <v>593</v>
      </c>
      <c r="P583" s="43">
        <v>202</v>
      </c>
      <c r="Q583" s="43">
        <v>334</v>
      </c>
      <c r="R583" s="43">
        <v>0</v>
      </c>
      <c r="S583" s="43">
        <v>0</v>
      </c>
      <c r="T583" s="43">
        <v>184</v>
      </c>
      <c r="U583" s="43">
        <v>1386</v>
      </c>
      <c r="V583" s="43">
        <v>0</v>
      </c>
      <c r="W583" s="43">
        <v>1394</v>
      </c>
      <c r="X583" s="43">
        <v>4093</v>
      </c>
      <c r="Y583" s="43">
        <v>21951</v>
      </c>
      <c r="Z583" s="43">
        <v>627</v>
      </c>
      <c r="AA583" s="43">
        <v>759</v>
      </c>
      <c r="AB583" s="43">
        <v>19791</v>
      </c>
      <c r="AC583" s="43">
        <v>24140</v>
      </c>
      <c r="AD583" t="s">
        <v>597</v>
      </c>
    </row>
    <row r="584" spans="1:30" x14ac:dyDescent="0.35">
      <c r="A584" s="61">
        <f t="shared" si="9"/>
        <v>0</v>
      </c>
      <c r="B584" s="43" t="s">
        <v>699</v>
      </c>
      <c r="C584" s="30">
        <v>0</v>
      </c>
      <c r="D584" s="43"/>
      <c r="E584" s="43">
        <v>2649</v>
      </c>
      <c r="F584" s="43">
        <v>0</v>
      </c>
      <c r="G584" s="43">
        <v>303</v>
      </c>
      <c r="H584" s="43">
        <v>0</v>
      </c>
      <c r="I584" s="43">
        <v>0</v>
      </c>
      <c r="J584" s="43">
        <v>0</v>
      </c>
      <c r="K584" s="43">
        <v>0</v>
      </c>
      <c r="L584" s="43">
        <v>540</v>
      </c>
      <c r="M584" s="43">
        <v>3492</v>
      </c>
      <c r="N584" s="43">
        <v>42</v>
      </c>
      <c r="O584" s="43">
        <v>345</v>
      </c>
      <c r="P584" s="43">
        <v>143</v>
      </c>
      <c r="Q584" s="43">
        <v>619</v>
      </c>
      <c r="R584" s="43">
        <v>0</v>
      </c>
      <c r="S584" s="43">
        <v>0</v>
      </c>
      <c r="T584" s="43">
        <v>518</v>
      </c>
      <c r="U584" s="43">
        <v>754</v>
      </c>
      <c r="V584" s="43">
        <v>0</v>
      </c>
      <c r="W584" s="43">
        <v>287</v>
      </c>
      <c r="X584" s="43">
        <v>2708</v>
      </c>
      <c r="Y584" s="43">
        <v>17264</v>
      </c>
      <c r="Z584" s="43">
        <v>383</v>
      </c>
      <c r="AA584" s="43">
        <v>371</v>
      </c>
      <c r="AB584" s="43">
        <v>16081</v>
      </c>
      <c r="AC584" s="43">
        <v>30899</v>
      </c>
      <c r="AD584" t="s">
        <v>597</v>
      </c>
    </row>
    <row r="585" spans="1:30" x14ac:dyDescent="0.35">
      <c r="A585" s="61">
        <f t="shared" si="9"/>
        <v>0</v>
      </c>
      <c r="B585" s="43" t="s">
        <v>701</v>
      </c>
      <c r="C585" s="30">
        <v>0</v>
      </c>
      <c r="D585" s="43"/>
      <c r="E585" s="43">
        <v>4772</v>
      </c>
      <c r="F585" s="43">
        <v>0</v>
      </c>
      <c r="G585" s="43">
        <v>1120</v>
      </c>
      <c r="H585" s="43">
        <v>0</v>
      </c>
      <c r="I585" s="43">
        <v>220</v>
      </c>
      <c r="J585" s="43">
        <v>0</v>
      </c>
      <c r="K585" s="43">
        <v>0</v>
      </c>
      <c r="L585" s="43">
        <v>497</v>
      </c>
      <c r="M585" s="43">
        <v>6609</v>
      </c>
      <c r="N585" s="43">
        <v>172</v>
      </c>
      <c r="O585" s="43">
        <v>742</v>
      </c>
      <c r="P585" s="43">
        <v>510</v>
      </c>
      <c r="Q585" s="43">
        <v>2587</v>
      </c>
      <c r="R585" s="43">
        <v>0</v>
      </c>
      <c r="S585" s="43">
        <v>0</v>
      </c>
      <c r="T585" s="43">
        <v>854</v>
      </c>
      <c r="U585" s="43">
        <v>2939</v>
      </c>
      <c r="V585" s="43">
        <v>0</v>
      </c>
      <c r="W585" s="43">
        <v>646</v>
      </c>
      <c r="X585" s="43">
        <v>8450</v>
      </c>
      <c r="Y585" s="43">
        <v>58000</v>
      </c>
      <c r="Z585" s="43">
        <v>1180</v>
      </c>
      <c r="AA585" s="43">
        <v>1767</v>
      </c>
      <c r="AB585" s="43">
        <v>53227</v>
      </c>
      <c r="AC585" s="43">
        <v>30619</v>
      </c>
      <c r="AD585" t="s">
        <v>597</v>
      </c>
    </row>
    <row r="586" spans="1:30" x14ac:dyDescent="0.35">
      <c r="A586" s="61">
        <f t="shared" si="9"/>
        <v>0</v>
      </c>
      <c r="B586" s="43" t="s">
        <v>1064</v>
      </c>
      <c r="C586" s="30">
        <v>0</v>
      </c>
      <c r="D586" s="43"/>
      <c r="E586" s="43">
        <v>796</v>
      </c>
      <c r="F586" s="43">
        <v>0</v>
      </c>
      <c r="G586" s="43">
        <v>0</v>
      </c>
      <c r="H586" s="43">
        <v>0</v>
      </c>
      <c r="I586" s="43">
        <v>0</v>
      </c>
      <c r="J586" s="43">
        <v>0</v>
      </c>
      <c r="K586" s="43">
        <v>0</v>
      </c>
      <c r="L586" s="43">
        <v>16</v>
      </c>
      <c r="M586" s="43">
        <v>812</v>
      </c>
      <c r="N586" s="43">
        <v>0</v>
      </c>
      <c r="O586" s="43">
        <v>0</v>
      </c>
      <c r="P586" s="43">
        <v>0</v>
      </c>
      <c r="Q586" s="43">
        <v>492</v>
      </c>
      <c r="R586" s="43">
        <v>0</v>
      </c>
      <c r="S586" s="43">
        <v>0</v>
      </c>
      <c r="T586" s="43">
        <v>211</v>
      </c>
      <c r="U586" s="43">
        <v>0</v>
      </c>
      <c r="V586" s="43">
        <v>0</v>
      </c>
      <c r="W586" s="43">
        <v>70</v>
      </c>
      <c r="X586" s="43">
        <v>773</v>
      </c>
      <c r="Y586" s="43">
        <v>0</v>
      </c>
      <c r="Z586" s="43">
        <v>0</v>
      </c>
      <c r="AA586" s="43">
        <v>0</v>
      </c>
      <c r="AB586" s="43">
        <v>0</v>
      </c>
      <c r="AC586" s="43">
        <v>22712</v>
      </c>
      <c r="AD586" t="s">
        <v>597</v>
      </c>
    </row>
    <row r="587" spans="1:30" x14ac:dyDescent="0.35">
      <c r="A587" s="61">
        <f t="shared" si="9"/>
        <v>0</v>
      </c>
      <c r="B587" s="43" t="s">
        <v>1154</v>
      </c>
      <c r="C587" s="30">
        <v>0</v>
      </c>
      <c r="D587" s="43"/>
      <c r="E587" s="43">
        <v>420</v>
      </c>
      <c r="F587" s="43">
        <v>882</v>
      </c>
      <c r="G587" s="43">
        <v>0</v>
      </c>
      <c r="H587" s="43">
        <v>0</v>
      </c>
      <c r="I587" s="43">
        <v>0</v>
      </c>
      <c r="J587" s="43">
        <v>0</v>
      </c>
      <c r="K587" s="43">
        <v>0</v>
      </c>
      <c r="L587" s="43">
        <v>20</v>
      </c>
      <c r="M587" s="43">
        <v>1322</v>
      </c>
      <c r="N587" s="43">
        <v>0</v>
      </c>
      <c r="O587" s="43">
        <v>0</v>
      </c>
      <c r="P587" s="43">
        <v>0</v>
      </c>
      <c r="Q587" s="43">
        <v>693</v>
      </c>
      <c r="R587" s="43">
        <v>0</v>
      </c>
      <c r="S587" s="43">
        <v>0</v>
      </c>
      <c r="T587" s="43">
        <v>110</v>
      </c>
      <c r="U587" s="43">
        <v>0</v>
      </c>
      <c r="V587" s="43">
        <v>0</v>
      </c>
      <c r="W587" s="43">
        <v>98</v>
      </c>
      <c r="X587" s="43">
        <v>901</v>
      </c>
      <c r="Y587" s="43">
        <v>0</v>
      </c>
      <c r="Z587" s="43">
        <v>0</v>
      </c>
      <c r="AA587" s="43">
        <v>0</v>
      </c>
      <c r="AB587" s="43">
        <v>0</v>
      </c>
      <c r="AC587" s="43">
        <v>25000</v>
      </c>
      <c r="AD587" t="s">
        <v>597</v>
      </c>
    </row>
    <row r="588" spans="1:30" x14ac:dyDescent="0.35">
      <c r="A588" s="61">
        <f t="shared" si="9"/>
        <v>0</v>
      </c>
      <c r="B588" s="43" t="s">
        <v>702</v>
      </c>
      <c r="C588" s="30">
        <v>0</v>
      </c>
      <c r="D588" s="43"/>
      <c r="E588" s="43">
        <v>1792</v>
      </c>
      <c r="F588" s="43">
        <v>0</v>
      </c>
      <c r="G588" s="43">
        <v>0</v>
      </c>
      <c r="H588" s="43">
        <v>0</v>
      </c>
      <c r="I588" s="43">
        <v>0</v>
      </c>
      <c r="J588" s="43">
        <v>0</v>
      </c>
      <c r="K588" s="43">
        <v>0</v>
      </c>
      <c r="L588" s="43">
        <v>0</v>
      </c>
      <c r="M588" s="43">
        <v>1792</v>
      </c>
      <c r="N588" s="43">
        <v>179</v>
      </c>
      <c r="O588" s="43">
        <v>3</v>
      </c>
      <c r="P588" s="43">
        <v>150</v>
      </c>
      <c r="Q588" s="43">
        <v>849</v>
      </c>
      <c r="R588" s="43">
        <v>0</v>
      </c>
      <c r="S588" s="43">
        <v>0</v>
      </c>
      <c r="T588" s="43">
        <v>133</v>
      </c>
      <c r="U588" s="43">
        <v>0</v>
      </c>
      <c r="V588" s="43">
        <v>0</v>
      </c>
      <c r="W588" s="43">
        <v>315</v>
      </c>
      <c r="X588" s="43">
        <v>1629</v>
      </c>
      <c r="Y588" s="43">
        <v>0</v>
      </c>
      <c r="Z588" s="43">
        <v>0</v>
      </c>
      <c r="AA588" s="43">
        <v>0</v>
      </c>
      <c r="AB588" s="43">
        <v>0</v>
      </c>
      <c r="AC588" s="43">
        <v>21773</v>
      </c>
      <c r="AD588" t="s">
        <v>597</v>
      </c>
    </row>
    <row r="589" spans="1:30" x14ac:dyDescent="0.35">
      <c r="A589" s="61">
        <f t="shared" si="9"/>
        <v>0</v>
      </c>
      <c r="B589" s="43" t="s">
        <v>705</v>
      </c>
      <c r="C589" s="30">
        <v>0</v>
      </c>
      <c r="D589" s="43"/>
      <c r="E589" s="43">
        <v>1211</v>
      </c>
      <c r="F589" s="43">
        <v>0</v>
      </c>
      <c r="G589" s="43">
        <v>545</v>
      </c>
      <c r="H589" s="43">
        <v>0</v>
      </c>
      <c r="I589" s="43">
        <v>0</v>
      </c>
      <c r="J589" s="43">
        <v>0</v>
      </c>
      <c r="K589" s="43">
        <v>0</v>
      </c>
      <c r="L589" s="43">
        <v>34</v>
      </c>
      <c r="M589" s="43">
        <v>1790</v>
      </c>
      <c r="N589" s="43">
        <v>0</v>
      </c>
      <c r="O589" s="43">
        <v>620</v>
      </c>
      <c r="P589" s="43">
        <v>0</v>
      </c>
      <c r="Q589" s="43">
        <v>696</v>
      </c>
      <c r="R589" s="43">
        <v>0</v>
      </c>
      <c r="S589" s="43">
        <v>0</v>
      </c>
      <c r="T589" s="43">
        <v>206</v>
      </c>
      <c r="U589" s="43">
        <v>245</v>
      </c>
      <c r="V589" s="43">
        <v>0</v>
      </c>
      <c r="W589" s="43">
        <v>36</v>
      </c>
      <c r="X589" s="43">
        <v>1803</v>
      </c>
      <c r="Y589" s="43">
        <v>4500</v>
      </c>
      <c r="Z589" s="43">
        <v>98</v>
      </c>
      <c r="AA589" s="43">
        <v>146</v>
      </c>
      <c r="AB589" s="43">
        <v>4402</v>
      </c>
      <c r="AC589" s="43">
        <v>17728</v>
      </c>
      <c r="AD589" t="s">
        <v>597</v>
      </c>
    </row>
    <row r="590" spans="1:30" x14ac:dyDescent="0.35">
      <c r="A590" s="61">
        <f t="shared" si="9"/>
        <v>0</v>
      </c>
      <c r="B590" s="43" t="s">
        <v>706</v>
      </c>
      <c r="C590" s="30">
        <v>0</v>
      </c>
      <c r="D590" s="43"/>
      <c r="E590" s="43">
        <v>99</v>
      </c>
      <c r="F590" s="43">
        <v>484</v>
      </c>
      <c r="G590" s="43">
        <v>0</v>
      </c>
      <c r="H590" s="43">
        <v>0</v>
      </c>
      <c r="I590" s="43">
        <v>0</v>
      </c>
      <c r="J590" s="43">
        <v>0</v>
      </c>
      <c r="K590" s="43">
        <v>0</v>
      </c>
      <c r="L590" s="43">
        <v>3</v>
      </c>
      <c r="M590" s="43">
        <v>586</v>
      </c>
      <c r="N590" s="43">
        <v>0</v>
      </c>
      <c r="O590" s="43">
        <v>0</v>
      </c>
      <c r="P590" s="43">
        <v>0</v>
      </c>
      <c r="Q590" s="43">
        <v>632</v>
      </c>
      <c r="R590" s="43">
        <v>0</v>
      </c>
      <c r="S590" s="43">
        <v>0</v>
      </c>
      <c r="T590" s="43">
        <v>102</v>
      </c>
      <c r="U590" s="43">
        <v>0</v>
      </c>
      <c r="V590" s="43">
        <v>0</v>
      </c>
      <c r="W590" s="43">
        <v>13</v>
      </c>
      <c r="X590" s="43">
        <v>747</v>
      </c>
      <c r="Y590" s="43">
        <v>0</v>
      </c>
      <c r="Z590" s="43">
        <v>0</v>
      </c>
      <c r="AA590" s="43">
        <v>0</v>
      </c>
      <c r="AB590" s="43">
        <v>0</v>
      </c>
      <c r="AC590" s="43">
        <v>18450</v>
      </c>
      <c r="AD590" t="s">
        <v>597</v>
      </c>
    </row>
    <row r="591" spans="1:30" x14ac:dyDescent="0.35">
      <c r="A591" s="61">
        <f t="shared" si="9"/>
        <v>0</v>
      </c>
      <c r="B591" s="43" t="s">
        <v>707</v>
      </c>
      <c r="C591" s="30">
        <v>0</v>
      </c>
      <c r="D591" s="43"/>
      <c r="E591" s="43">
        <v>673</v>
      </c>
      <c r="F591" s="43">
        <v>2</v>
      </c>
      <c r="G591" s="43">
        <v>323</v>
      </c>
      <c r="H591" s="43">
        <v>0</v>
      </c>
      <c r="I591" s="43">
        <v>0</v>
      </c>
      <c r="J591" s="43">
        <v>0</v>
      </c>
      <c r="K591" s="43">
        <v>0</v>
      </c>
      <c r="L591" s="43">
        <v>12</v>
      </c>
      <c r="M591" s="43">
        <v>1010</v>
      </c>
      <c r="N591" s="43">
        <v>0</v>
      </c>
      <c r="O591" s="43">
        <v>287</v>
      </c>
      <c r="P591" s="43">
        <v>5</v>
      </c>
      <c r="Q591" s="43">
        <v>335</v>
      </c>
      <c r="R591" s="43">
        <v>0</v>
      </c>
      <c r="S591" s="43">
        <v>0</v>
      </c>
      <c r="T591" s="43">
        <v>131</v>
      </c>
      <c r="U591" s="43">
        <v>317</v>
      </c>
      <c r="V591" s="43">
        <v>0</v>
      </c>
      <c r="W591" s="43">
        <v>30</v>
      </c>
      <c r="X591" s="43">
        <v>1105</v>
      </c>
      <c r="Y591" s="43">
        <v>4500</v>
      </c>
      <c r="Z591" s="43">
        <v>161</v>
      </c>
      <c r="AA591" s="43">
        <v>156</v>
      </c>
      <c r="AB591" s="43">
        <v>4119</v>
      </c>
      <c r="AC591" s="43">
        <v>12223</v>
      </c>
      <c r="AD591" t="s">
        <v>597</v>
      </c>
    </row>
    <row r="592" spans="1:30" x14ac:dyDescent="0.35">
      <c r="A592" s="61">
        <f t="shared" si="9"/>
        <v>0</v>
      </c>
      <c r="B592" s="43" t="s">
        <v>708</v>
      </c>
      <c r="C592" s="30">
        <v>0</v>
      </c>
      <c r="D592" s="43"/>
      <c r="E592" s="43">
        <v>3151</v>
      </c>
      <c r="F592" s="43">
        <v>0</v>
      </c>
      <c r="G592" s="43">
        <v>131</v>
      </c>
      <c r="H592" s="43">
        <v>0</v>
      </c>
      <c r="I592" s="43">
        <v>222</v>
      </c>
      <c r="J592" s="43">
        <v>0</v>
      </c>
      <c r="K592" s="43">
        <v>0</v>
      </c>
      <c r="L592" s="43">
        <v>8</v>
      </c>
      <c r="M592" s="43">
        <v>3512</v>
      </c>
      <c r="N592" s="43">
        <v>50</v>
      </c>
      <c r="O592" s="43">
        <v>144</v>
      </c>
      <c r="P592" s="43">
        <v>466</v>
      </c>
      <c r="Q592" s="43">
        <v>1480</v>
      </c>
      <c r="R592" s="43">
        <v>0</v>
      </c>
      <c r="S592" s="43">
        <v>0</v>
      </c>
      <c r="T592" s="43">
        <v>220</v>
      </c>
      <c r="U592" s="43">
        <v>380</v>
      </c>
      <c r="V592" s="43">
        <v>0</v>
      </c>
      <c r="W592" s="43">
        <v>102</v>
      </c>
      <c r="X592" s="43">
        <v>2842</v>
      </c>
      <c r="Y592" s="43">
        <v>8000</v>
      </c>
      <c r="Z592" s="43">
        <v>144</v>
      </c>
      <c r="AA592" s="43">
        <v>236</v>
      </c>
      <c r="AB592" s="43">
        <v>7729</v>
      </c>
      <c r="AC592" s="43">
        <v>41817</v>
      </c>
      <c r="AD592" t="s">
        <v>597</v>
      </c>
    </row>
    <row r="593" spans="1:30" x14ac:dyDescent="0.35">
      <c r="A593" s="61">
        <f t="shared" si="9"/>
        <v>0</v>
      </c>
      <c r="B593" s="43" t="s">
        <v>980</v>
      </c>
      <c r="C593" s="30">
        <v>0</v>
      </c>
      <c r="D593" s="43"/>
      <c r="E593" s="43">
        <v>1680</v>
      </c>
      <c r="F593" s="43">
        <v>0</v>
      </c>
      <c r="G593" s="43">
        <v>1207</v>
      </c>
      <c r="H593" s="43">
        <v>0</v>
      </c>
      <c r="I593" s="43">
        <v>0</v>
      </c>
      <c r="J593" s="43">
        <v>6</v>
      </c>
      <c r="K593" s="43">
        <v>0</v>
      </c>
      <c r="L593" s="43">
        <v>2324</v>
      </c>
      <c r="M593" s="43">
        <v>5217</v>
      </c>
      <c r="N593" s="43">
        <v>0</v>
      </c>
      <c r="O593" s="43">
        <v>1133</v>
      </c>
      <c r="P593" s="43">
        <v>0</v>
      </c>
      <c r="Q593" s="43">
        <v>2017</v>
      </c>
      <c r="R593" s="43">
        <v>0</v>
      </c>
      <c r="S593" s="43">
        <v>0</v>
      </c>
      <c r="T593" s="43">
        <v>348</v>
      </c>
      <c r="U593" s="43">
        <v>649</v>
      </c>
      <c r="V593" s="43">
        <v>0</v>
      </c>
      <c r="W593" s="43">
        <v>30</v>
      </c>
      <c r="X593" s="43">
        <v>4177</v>
      </c>
      <c r="Y593" s="43">
        <v>9737</v>
      </c>
      <c r="Z593" s="43">
        <v>321</v>
      </c>
      <c r="AA593" s="43">
        <v>329</v>
      </c>
      <c r="AB593" s="43">
        <v>10233</v>
      </c>
      <c r="AC593" s="43">
        <v>28088</v>
      </c>
      <c r="AD593" t="s">
        <v>597</v>
      </c>
    </row>
    <row r="594" spans="1:30" x14ac:dyDescent="0.35">
      <c r="A594" s="61">
        <f t="shared" si="9"/>
        <v>0</v>
      </c>
      <c r="B594" s="43" t="s">
        <v>709</v>
      </c>
      <c r="C594" s="30">
        <v>0</v>
      </c>
      <c r="D594" s="43"/>
      <c r="E594" s="43">
        <v>0</v>
      </c>
      <c r="F594" s="43">
        <v>392</v>
      </c>
      <c r="G594" s="43">
        <v>0</v>
      </c>
      <c r="H594" s="43">
        <v>0</v>
      </c>
      <c r="I594" s="43">
        <v>0</v>
      </c>
      <c r="J594" s="43">
        <v>0</v>
      </c>
      <c r="K594" s="43">
        <v>7</v>
      </c>
      <c r="L594" s="43">
        <v>43</v>
      </c>
      <c r="M594" s="43">
        <v>442</v>
      </c>
      <c r="N594" s="43">
        <v>0</v>
      </c>
      <c r="O594" s="43">
        <v>0</v>
      </c>
      <c r="P594" s="43">
        <v>71</v>
      </c>
      <c r="Q594" s="43">
        <v>317</v>
      </c>
      <c r="R594" s="43">
        <v>0</v>
      </c>
      <c r="S594" s="43">
        <v>30</v>
      </c>
      <c r="T594" s="43">
        <v>45</v>
      </c>
      <c r="U594" s="43">
        <v>0</v>
      </c>
      <c r="V594" s="43">
        <v>0</v>
      </c>
      <c r="W594" s="43">
        <v>49</v>
      </c>
      <c r="X594" s="43">
        <v>512</v>
      </c>
      <c r="Y594" s="43">
        <v>0</v>
      </c>
      <c r="Z594" s="43">
        <v>0</v>
      </c>
      <c r="AA594" s="43">
        <v>0</v>
      </c>
      <c r="AB594" s="43">
        <v>0</v>
      </c>
      <c r="AC594" s="43">
        <v>10563</v>
      </c>
      <c r="AD594" t="s">
        <v>597</v>
      </c>
    </row>
    <row r="595" spans="1:30" x14ac:dyDescent="0.35">
      <c r="A595" s="61">
        <f t="shared" si="9"/>
        <v>0</v>
      </c>
      <c r="B595" s="43" t="s">
        <v>710</v>
      </c>
      <c r="C595" s="30">
        <v>0</v>
      </c>
      <c r="D595" s="43"/>
      <c r="E595" s="43">
        <v>85</v>
      </c>
      <c r="F595" s="43">
        <v>217</v>
      </c>
      <c r="G595" s="43">
        <v>0</v>
      </c>
      <c r="H595" s="43">
        <v>0</v>
      </c>
      <c r="I595" s="43">
        <v>0</v>
      </c>
      <c r="J595" s="43">
        <v>0</v>
      </c>
      <c r="K595" s="43">
        <v>3</v>
      </c>
      <c r="L595" s="43">
        <v>1</v>
      </c>
      <c r="M595" s="43">
        <v>306</v>
      </c>
      <c r="N595" s="43">
        <v>0</v>
      </c>
      <c r="O595" s="43">
        <v>0</v>
      </c>
      <c r="P595" s="43">
        <v>17</v>
      </c>
      <c r="Q595" s="43">
        <v>178</v>
      </c>
      <c r="R595" s="43">
        <v>0</v>
      </c>
      <c r="S595" s="43">
        <v>0</v>
      </c>
      <c r="T595" s="43">
        <v>49</v>
      </c>
      <c r="U595" s="43">
        <v>0</v>
      </c>
      <c r="V595" s="43">
        <v>0</v>
      </c>
      <c r="W595" s="43">
        <v>0</v>
      </c>
      <c r="X595" s="43">
        <v>244</v>
      </c>
      <c r="Y595" s="43">
        <v>0</v>
      </c>
      <c r="Z595" s="43">
        <v>0</v>
      </c>
      <c r="AA595" s="43">
        <v>0</v>
      </c>
      <c r="AB595" s="43">
        <v>0</v>
      </c>
      <c r="AC595" s="43">
        <v>4601</v>
      </c>
      <c r="AD595" t="s">
        <v>597</v>
      </c>
    </row>
    <row r="596" spans="1:30" x14ac:dyDescent="0.35">
      <c r="A596" s="61">
        <f t="shared" si="9"/>
        <v>0</v>
      </c>
      <c r="B596" s="43" t="s">
        <v>711</v>
      </c>
      <c r="C596" s="30">
        <v>0</v>
      </c>
      <c r="D596" s="43"/>
      <c r="E596" s="43">
        <v>485</v>
      </c>
      <c r="F596" s="43">
        <v>0</v>
      </c>
      <c r="G596" s="43">
        <v>0</v>
      </c>
      <c r="H596" s="43">
        <v>0</v>
      </c>
      <c r="I596" s="43">
        <v>0</v>
      </c>
      <c r="J596" s="43">
        <v>0</v>
      </c>
      <c r="K596" s="43">
        <v>0</v>
      </c>
      <c r="L596" s="43">
        <v>322</v>
      </c>
      <c r="M596" s="43">
        <v>807</v>
      </c>
      <c r="N596" s="43">
        <v>0</v>
      </c>
      <c r="O596" s="43">
        <v>0</v>
      </c>
      <c r="P596" s="43">
        <v>0</v>
      </c>
      <c r="Q596" s="43">
        <v>478</v>
      </c>
      <c r="R596" s="43">
        <v>0</v>
      </c>
      <c r="S596" s="43">
        <v>0</v>
      </c>
      <c r="T596" s="43">
        <v>81</v>
      </c>
      <c r="U596" s="43">
        <v>0</v>
      </c>
      <c r="V596" s="43">
        <v>0</v>
      </c>
      <c r="W596" s="43">
        <v>92</v>
      </c>
      <c r="X596" s="43">
        <v>651</v>
      </c>
      <c r="Y596" s="43">
        <v>0</v>
      </c>
      <c r="Z596" s="43">
        <v>0</v>
      </c>
      <c r="AA596" s="43">
        <v>0</v>
      </c>
      <c r="AB596" s="43">
        <v>0</v>
      </c>
      <c r="AC596" s="43">
        <v>5963</v>
      </c>
      <c r="AD596" t="s">
        <v>597</v>
      </c>
    </row>
    <row r="597" spans="1:30" x14ac:dyDescent="0.35">
      <c r="A597" s="61">
        <f t="shared" si="9"/>
        <v>0</v>
      </c>
      <c r="B597" s="43" t="s">
        <v>1155</v>
      </c>
      <c r="C597" s="30">
        <v>0</v>
      </c>
      <c r="D597" s="43"/>
      <c r="E597" s="43">
        <v>25</v>
      </c>
      <c r="F597" s="43">
        <v>138</v>
      </c>
      <c r="G597" s="43">
        <v>0</v>
      </c>
      <c r="H597" s="43">
        <v>0</v>
      </c>
      <c r="I597" s="43">
        <v>0</v>
      </c>
      <c r="J597" s="43">
        <v>0</v>
      </c>
      <c r="K597" s="43">
        <v>0</v>
      </c>
      <c r="L597" s="43">
        <v>0</v>
      </c>
      <c r="M597" s="43">
        <v>163</v>
      </c>
      <c r="N597" s="43">
        <v>0</v>
      </c>
      <c r="O597" s="43">
        <v>0</v>
      </c>
      <c r="P597" s="43">
        <v>0</v>
      </c>
      <c r="Q597" s="43">
        <v>149</v>
      </c>
      <c r="R597" s="43">
        <v>0</v>
      </c>
      <c r="S597" s="43">
        <v>0</v>
      </c>
      <c r="T597" s="43">
        <v>32</v>
      </c>
      <c r="U597" s="43">
        <v>0</v>
      </c>
      <c r="V597" s="43">
        <v>0</v>
      </c>
      <c r="W597" s="43">
        <v>0</v>
      </c>
      <c r="X597" s="43">
        <v>181</v>
      </c>
      <c r="Y597" s="43">
        <v>100</v>
      </c>
      <c r="Z597" s="43">
        <v>0</v>
      </c>
      <c r="AA597" s="43">
        <v>0</v>
      </c>
      <c r="AB597" s="43">
        <v>100</v>
      </c>
      <c r="AC597" s="43">
        <v>2575</v>
      </c>
      <c r="AD597" t="s">
        <v>597</v>
      </c>
    </row>
    <row r="598" spans="1:30" x14ac:dyDescent="0.35">
      <c r="A598" s="61">
        <f t="shared" si="9"/>
        <v>0</v>
      </c>
      <c r="B598" s="43" t="s">
        <v>713</v>
      </c>
      <c r="C598" s="30">
        <v>0</v>
      </c>
      <c r="D598" s="43"/>
      <c r="E598" s="43">
        <v>19</v>
      </c>
      <c r="F598" s="43">
        <v>167</v>
      </c>
      <c r="G598" s="43">
        <v>0</v>
      </c>
      <c r="H598" s="43">
        <v>0</v>
      </c>
      <c r="I598" s="43">
        <v>0</v>
      </c>
      <c r="J598" s="43">
        <v>0</v>
      </c>
      <c r="K598" s="43">
        <v>0</v>
      </c>
      <c r="L598" s="43">
        <v>9</v>
      </c>
      <c r="M598" s="43">
        <v>195</v>
      </c>
      <c r="N598" s="43">
        <v>0</v>
      </c>
      <c r="O598" s="43">
        <v>0</v>
      </c>
      <c r="P598" s="43">
        <v>0</v>
      </c>
      <c r="Q598" s="43">
        <v>169</v>
      </c>
      <c r="R598" s="43">
        <v>0</v>
      </c>
      <c r="S598" s="43">
        <v>0</v>
      </c>
      <c r="T598" s="43">
        <v>15</v>
      </c>
      <c r="U598" s="43">
        <v>0</v>
      </c>
      <c r="V598" s="43">
        <v>0</v>
      </c>
      <c r="W598" s="43">
        <v>0</v>
      </c>
      <c r="X598" s="43">
        <v>184</v>
      </c>
      <c r="Y598" s="43">
        <v>0</v>
      </c>
      <c r="Z598" s="43">
        <v>0</v>
      </c>
      <c r="AA598" s="43">
        <v>0</v>
      </c>
      <c r="AB598" s="43">
        <v>0</v>
      </c>
      <c r="AC598" s="43">
        <v>2757</v>
      </c>
      <c r="AD598" t="s">
        <v>597</v>
      </c>
    </row>
    <row r="599" spans="1:30" x14ac:dyDescent="0.35">
      <c r="A599" s="61">
        <f t="shared" si="9"/>
        <v>0</v>
      </c>
      <c r="B599" s="43" t="s">
        <v>714</v>
      </c>
      <c r="C599" s="30">
        <v>0</v>
      </c>
      <c r="D599" s="43"/>
      <c r="E599" s="43">
        <v>134</v>
      </c>
      <c r="F599" s="43">
        <v>521</v>
      </c>
      <c r="G599" s="43">
        <v>0</v>
      </c>
      <c r="H599" s="43">
        <v>0</v>
      </c>
      <c r="I599" s="43">
        <v>0</v>
      </c>
      <c r="J599" s="43">
        <v>0</v>
      </c>
      <c r="K599" s="43">
        <v>0</v>
      </c>
      <c r="L599" s="43">
        <v>24</v>
      </c>
      <c r="M599" s="43">
        <v>679</v>
      </c>
      <c r="N599" s="43">
        <v>0</v>
      </c>
      <c r="O599" s="43">
        <v>0</v>
      </c>
      <c r="P599" s="43">
        <v>0</v>
      </c>
      <c r="Q599" s="43">
        <v>541</v>
      </c>
      <c r="R599" s="43">
        <v>0</v>
      </c>
      <c r="S599" s="43">
        <v>0</v>
      </c>
      <c r="T599" s="43">
        <v>112</v>
      </c>
      <c r="U599" s="43">
        <v>0</v>
      </c>
      <c r="V599" s="43">
        <v>0</v>
      </c>
      <c r="W599" s="43">
        <v>22</v>
      </c>
      <c r="X599" s="43">
        <v>675</v>
      </c>
      <c r="Y599" s="43">
        <v>0</v>
      </c>
      <c r="Z599" s="43">
        <v>0</v>
      </c>
      <c r="AA599" s="43">
        <v>0</v>
      </c>
      <c r="AB599" s="43">
        <v>0</v>
      </c>
      <c r="AC599" s="43">
        <v>21762</v>
      </c>
      <c r="AD599" t="s">
        <v>597</v>
      </c>
    </row>
    <row r="600" spans="1:30" x14ac:dyDescent="0.35">
      <c r="A600" s="61">
        <f t="shared" si="9"/>
        <v>0</v>
      </c>
      <c r="B600" s="43" t="s">
        <v>892</v>
      </c>
      <c r="C600" s="30">
        <v>0</v>
      </c>
      <c r="D600" s="43"/>
      <c r="E600" s="43">
        <v>1269</v>
      </c>
      <c r="F600" s="43">
        <v>0</v>
      </c>
      <c r="G600" s="43">
        <v>0</v>
      </c>
      <c r="H600" s="43">
        <v>0</v>
      </c>
      <c r="I600" s="43">
        <v>0</v>
      </c>
      <c r="J600" s="43">
        <v>256</v>
      </c>
      <c r="K600" s="43">
        <v>0</v>
      </c>
      <c r="L600" s="43">
        <v>88</v>
      </c>
      <c r="M600" s="43">
        <v>1613</v>
      </c>
      <c r="N600" s="43">
        <v>0</v>
      </c>
      <c r="O600" s="43">
        <v>95</v>
      </c>
      <c r="P600" s="43">
        <v>0</v>
      </c>
      <c r="Q600" s="43">
        <v>432</v>
      </c>
      <c r="R600" s="43">
        <v>0</v>
      </c>
      <c r="S600" s="43">
        <v>0</v>
      </c>
      <c r="T600" s="43">
        <v>223</v>
      </c>
      <c r="U600" s="43">
        <v>385</v>
      </c>
      <c r="V600" s="43">
        <v>0</v>
      </c>
      <c r="W600" s="43">
        <v>59</v>
      </c>
      <c r="X600" s="43">
        <v>1194</v>
      </c>
      <c r="Y600" s="43">
        <v>6730</v>
      </c>
      <c r="Z600" s="43">
        <v>147</v>
      </c>
      <c r="AA600" s="43">
        <v>239</v>
      </c>
      <c r="AB600" s="43">
        <v>6292</v>
      </c>
      <c r="AC600" s="43">
        <v>12318</v>
      </c>
      <c r="AD600" t="s">
        <v>597</v>
      </c>
    </row>
    <row r="601" spans="1:30" x14ac:dyDescent="0.35">
      <c r="A601" s="61">
        <f t="shared" si="9"/>
        <v>0</v>
      </c>
      <c r="B601" s="41" t="s">
        <v>981</v>
      </c>
      <c r="C601" s="30">
        <v>0</v>
      </c>
      <c r="D601" s="41"/>
      <c r="E601" s="43">
        <v>63</v>
      </c>
      <c r="F601" s="43">
        <v>1417</v>
      </c>
      <c r="G601" s="43">
        <v>0</v>
      </c>
      <c r="H601" s="43">
        <v>0</v>
      </c>
      <c r="I601" s="43">
        <v>0</v>
      </c>
      <c r="J601" s="43">
        <v>0</v>
      </c>
      <c r="K601" s="43">
        <v>0</v>
      </c>
      <c r="L601" s="43">
        <v>81</v>
      </c>
      <c r="M601" s="43">
        <v>1561</v>
      </c>
      <c r="N601" s="43">
        <v>15</v>
      </c>
      <c r="O601" s="43">
        <v>0</v>
      </c>
      <c r="P601" s="43">
        <v>72</v>
      </c>
      <c r="Q601" s="43">
        <v>1126</v>
      </c>
      <c r="R601" s="43">
        <v>0</v>
      </c>
      <c r="S601" s="43">
        <v>0</v>
      </c>
      <c r="T601" s="43">
        <v>137</v>
      </c>
      <c r="U601" s="43">
        <v>0</v>
      </c>
      <c r="V601" s="43">
        <v>0</v>
      </c>
      <c r="W601" s="43">
        <v>93</v>
      </c>
      <c r="X601" s="43">
        <v>1443</v>
      </c>
      <c r="Y601" s="43">
        <v>0</v>
      </c>
      <c r="Z601" s="43">
        <v>0</v>
      </c>
      <c r="AA601" s="43">
        <v>0</v>
      </c>
      <c r="AB601" s="43">
        <v>0</v>
      </c>
      <c r="AC601" s="43">
        <v>19701</v>
      </c>
      <c r="AD601" t="s">
        <v>597</v>
      </c>
    </row>
    <row r="602" spans="1:30" x14ac:dyDescent="0.35">
      <c r="A602" s="61">
        <f t="shared" si="9"/>
        <v>0</v>
      </c>
      <c r="B602" s="43" t="s">
        <v>982</v>
      </c>
      <c r="C602" s="30">
        <v>0</v>
      </c>
      <c r="D602" s="43"/>
      <c r="E602" s="43">
        <v>278</v>
      </c>
      <c r="F602" s="43">
        <v>305</v>
      </c>
      <c r="G602" s="43">
        <v>0</v>
      </c>
      <c r="H602" s="43">
        <v>0</v>
      </c>
      <c r="I602" s="43">
        <v>0</v>
      </c>
      <c r="J602" s="43">
        <v>0</v>
      </c>
      <c r="K602" s="43">
        <v>15</v>
      </c>
      <c r="L602" s="43">
        <v>14</v>
      </c>
      <c r="M602" s="43">
        <v>612</v>
      </c>
      <c r="N602" s="43">
        <v>51</v>
      </c>
      <c r="O602" s="43">
        <v>0</v>
      </c>
      <c r="P602" s="43">
        <v>61</v>
      </c>
      <c r="Q602" s="43">
        <v>244</v>
      </c>
      <c r="R602" s="43">
        <v>41</v>
      </c>
      <c r="S602" s="43">
        <v>0</v>
      </c>
      <c r="T602" s="43">
        <v>112</v>
      </c>
      <c r="U602" s="43">
        <v>0</v>
      </c>
      <c r="V602" s="43">
        <v>0</v>
      </c>
      <c r="W602" s="43">
        <v>40</v>
      </c>
      <c r="X602" s="43">
        <v>549</v>
      </c>
      <c r="Y602" s="43">
        <v>0</v>
      </c>
      <c r="Z602" s="43">
        <v>0</v>
      </c>
      <c r="AA602" s="43">
        <v>0</v>
      </c>
      <c r="AB602" s="43">
        <v>0</v>
      </c>
      <c r="AC602" s="43">
        <v>13886</v>
      </c>
      <c r="AD602" t="s">
        <v>597</v>
      </c>
    </row>
    <row r="603" spans="1:30" x14ac:dyDescent="0.35">
      <c r="A603" s="61">
        <f t="shared" si="9"/>
        <v>0</v>
      </c>
      <c r="B603" s="43" t="s">
        <v>716</v>
      </c>
      <c r="C603" s="30">
        <v>0</v>
      </c>
      <c r="D603" s="43"/>
      <c r="E603" s="43">
        <v>1821</v>
      </c>
      <c r="F603" s="43">
        <v>0</v>
      </c>
      <c r="G603" s="43">
        <v>0</v>
      </c>
      <c r="H603" s="43">
        <v>0</v>
      </c>
      <c r="I603" s="43">
        <v>0</v>
      </c>
      <c r="J603" s="43">
        <v>729</v>
      </c>
      <c r="K603" s="43">
        <v>40</v>
      </c>
      <c r="L603" s="43">
        <v>4268</v>
      </c>
      <c r="M603" s="43">
        <v>6858</v>
      </c>
      <c r="N603" s="43">
        <v>43</v>
      </c>
      <c r="O603" s="43">
        <v>1458</v>
      </c>
      <c r="P603" s="43">
        <v>0</v>
      </c>
      <c r="Q603" s="43">
        <v>1199</v>
      </c>
      <c r="R603" s="43">
        <v>304</v>
      </c>
      <c r="S603" s="43">
        <v>32</v>
      </c>
      <c r="T603" s="43">
        <v>745</v>
      </c>
      <c r="U603" s="43">
        <v>1043</v>
      </c>
      <c r="V603" s="43">
        <v>0</v>
      </c>
      <c r="W603" s="43">
        <v>70</v>
      </c>
      <c r="X603" s="43">
        <v>4894</v>
      </c>
      <c r="Y603" s="43">
        <v>17250</v>
      </c>
      <c r="Z603" s="43">
        <v>969</v>
      </c>
      <c r="AA603" s="43">
        <v>75</v>
      </c>
      <c r="AB603" s="43">
        <v>5058</v>
      </c>
      <c r="AC603" s="43">
        <v>39858</v>
      </c>
      <c r="AD603" t="s">
        <v>597</v>
      </c>
    </row>
    <row r="604" spans="1:30" x14ac:dyDescent="0.35">
      <c r="A604" s="61">
        <f t="shared" si="9"/>
        <v>0</v>
      </c>
      <c r="B604" s="43" t="s">
        <v>1301</v>
      </c>
      <c r="C604" s="30">
        <v>0</v>
      </c>
      <c r="D604" s="43"/>
      <c r="E604" s="43">
        <v>2136</v>
      </c>
      <c r="F604" s="43">
        <v>0</v>
      </c>
      <c r="G604" s="43">
        <v>0</v>
      </c>
      <c r="H604" s="43">
        <v>0</v>
      </c>
      <c r="I604" s="43">
        <v>0</v>
      </c>
      <c r="J604" s="43">
        <v>0</v>
      </c>
      <c r="K604" s="43">
        <v>90</v>
      </c>
      <c r="L604" s="43">
        <v>105</v>
      </c>
      <c r="M604" s="43">
        <v>2331</v>
      </c>
      <c r="N604" s="43">
        <v>55</v>
      </c>
      <c r="O604" s="43">
        <v>0</v>
      </c>
      <c r="P604" s="43">
        <v>339</v>
      </c>
      <c r="Q604" s="43">
        <v>827</v>
      </c>
      <c r="R604" s="43">
        <v>0</v>
      </c>
      <c r="S604" s="43">
        <v>0</v>
      </c>
      <c r="T604" s="43">
        <v>502</v>
      </c>
      <c r="U604" s="43">
        <v>0</v>
      </c>
      <c r="V604" s="43">
        <v>0</v>
      </c>
      <c r="W604" s="43">
        <v>32</v>
      </c>
      <c r="X604" s="43">
        <v>1755</v>
      </c>
      <c r="Y604" s="43">
        <v>0</v>
      </c>
      <c r="Z604" s="43">
        <v>0</v>
      </c>
      <c r="AA604" s="43">
        <v>0</v>
      </c>
      <c r="AB604" s="43">
        <v>0</v>
      </c>
      <c r="AC604" s="43">
        <v>30674</v>
      </c>
      <c r="AD604" t="s">
        <v>597</v>
      </c>
    </row>
    <row r="605" spans="1:30" x14ac:dyDescent="0.35">
      <c r="A605" s="61">
        <f t="shared" si="9"/>
        <v>0</v>
      </c>
      <c r="B605" s="43" t="s">
        <v>718</v>
      </c>
      <c r="C605" s="30">
        <v>0</v>
      </c>
      <c r="D605" s="43">
        <v>1</v>
      </c>
      <c r="E605" s="43">
        <v>470</v>
      </c>
      <c r="F605" s="43">
        <v>592</v>
      </c>
      <c r="G605" s="43">
        <v>0</v>
      </c>
      <c r="H605" s="43">
        <v>0</v>
      </c>
      <c r="I605" s="43">
        <v>0</v>
      </c>
      <c r="J605" s="43">
        <v>0</v>
      </c>
      <c r="K605" s="43">
        <v>0</v>
      </c>
      <c r="L605" s="43">
        <v>9</v>
      </c>
      <c r="M605" s="43">
        <v>1071</v>
      </c>
      <c r="N605" s="43">
        <v>0</v>
      </c>
      <c r="O605" s="43">
        <v>0</v>
      </c>
      <c r="P605" s="43">
        <v>0</v>
      </c>
      <c r="Q605" s="43">
        <v>455</v>
      </c>
      <c r="R605" s="43">
        <v>125</v>
      </c>
      <c r="S605" s="43">
        <v>0</v>
      </c>
      <c r="T605" s="43">
        <v>115</v>
      </c>
      <c r="U605" s="43">
        <v>0</v>
      </c>
      <c r="V605" s="43">
        <v>0</v>
      </c>
      <c r="W605" s="43">
        <v>8</v>
      </c>
      <c r="X605" s="43">
        <v>703</v>
      </c>
      <c r="Y605" s="43">
        <v>0</v>
      </c>
      <c r="Z605" s="43">
        <v>0</v>
      </c>
      <c r="AA605" s="43">
        <v>0</v>
      </c>
      <c r="AB605" s="43">
        <v>0</v>
      </c>
      <c r="AC605" s="43">
        <v>6217</v>
      </c>
      <c r="AD605" t="s">
        <v>597</v>
      </c>
    </row>
    <row r="606" spans="1:30" x14ac:dyDescent="0.35">
      <c r="A606" s="61">
        <f t="shared" si="9"/>
        <v>0</v>
      </c>
      <c r="B606" s="43" t="s">
        <v>719</v>
      </c>
      <c r="C606" s="30">
        <v>0</v>
      </c>
      <c r="D606" s="43"/>
      <c r="E606" s="43">
        <v>144</v>
      </c>
      <c r="F606" s="43">
        <v>196</v>
      </c>
      <c r="G606" s="43">
        <v>0</v>
      </c>
      <c r="H606" s="43">
        <v>0</v>
      </c>
      <c r="I606" s="43">
        <v>0</v>
      </c>
      <c r="J606" s="43">
        <v>0</v>
      </c>
      <c r="K606" s="43">
        <v>0</v>
      </c>
      <c r="L606" s="43">
        <v>5</v>
      </c>
      <c r="M606" s="43">
        <v>345</v>
      </c>
      <c r="N606" s="43">
        <v>0</v>
      </c>
      <c r="O606" s="43">
        <v>0</v>
      </c>
      <c r="P606" s="43">
        <v>0</v>
      </c>
      <c r="Q606" s="43">
        <v>189</v>
      </c>
      <c r="R606" s="43">
        <v>0</v>
      </c>
      <c r="S606" s="43">
        <v>0</v>
      </c>
      <c r="T606" s="43">
        <v>91</v>
      </c>
      <c r="U606" s="43">
        <v>0</v>
      </c>
      <c r="V606" s="43">
        <v>0</v>
      </c>
      <c r="W606" s="43">
        <v>57</v>
      </c>
      <c r="X606" s="43">
        <v>337</v>
      </c>
      <c r="Y606" s="43">
        <v>0</v>
      </c>
      <c r="Z606" s="43">
        <v>0</v>
      </c>
      <c r="AA606" s="43">
        <v>0</v>
      </c>
      <c r="AB606" s="43">
        <v>0</v>
      </c>
      <c r="AC606" s="43">
        <v>3317</v>
      </c>
      <c r="AD606" t="s">
        <v>597</v>
      </c>
    </row>
    <row r="607" spans="1:30" x14ac:dyDescent="0.35">
      <c r="A607" s="61">
        <f t="shared" si="9"/>
        <v>0</v>
      </c>
      <c r="B607" s="43" t="s">
        <v>721</v>
      </c>
      <c r="C607" s="30">
        <v>0</v>
      </c>
      <c r="D607" s="43"/>
      <c r="E607" s="43">
        <v>1959</v>
      </c>
      <c r="F607" s="43">
        <v>15</v>
      </c>
      <c r="G607" s="43">
        <v>0</v>
      </c>
      <c r="H607" s="43">
        <v>0</v>
      </c>
      <c r="I607" s="43">
        <v>87</v>
      </c>
      <c r="J607" s="43">
        <v>0</v>
      </c>
      <c r="K607" s="43">
        <v>35</v>
      </c>
      <c r="L607" s="43">
        <v>13</v>
      </c>
      <c r="M607" s="43">
        <v>2109</v>
      </c>
      <c r="N607" s="43">
        <v>0</v>
      </c>
      <c r="O607" s="43">
        <v>0</v>
      </c>
      <c r="P607" s="43">
        <v>212</v>
      </c>
      <c r="Q607" s="43">
        <v>217</v>
      </c>
      <c r="R607" s="43">
        <v>936</v>
      </c>
      <c r="S607" s="43">
        <v>0</v>
      </c>
      <c r="T607" s="43">
        <v>171</v>
      </c>
      <c r="U607" s="43">
        <v>0</v>
      </c>
      <c r="V607" s="43">
        <v>0</v>
      </c>
      <c r="W607" s="43">
        <v>381</v>
      </c>
      <c r="X607" s="43">
        <v>1917</v>
      </c>
      <c r="Y607" s="43">
        <v>0</v>
      </c>
      <c r="Z607" s="43">
        <v>0</v>
      </c>
      <c r="AA607" s="43">
        <v>0</v>
      </c>
      <c r="AB607" s="43">
        <v>0</v>
      </c>
      <c r="AC607" s="43">
        <v>17465</v>
      </c>
      <c r="AD607" t="s">
        <v>597</v>
      </c>
    </row>
    <row r="608" spans="1:30" x14ac:dyDescent="0.35">
      <c r="A608" s="61">
        <f t="shared" si="9"/>
        <v>0</v>
      </c>
      <c r="B608" s="43" t="s">
        <v>722</v>
      </c>
      <c r="C608" s="30">
        <v>0</v>
      </c>
      <c r="D608" s="43"/>
      <c r="E608" s="43">
        <v>166</v>
      </c>
      <c r="F608" s="43">
        <v>16</v>
      </c>
      <c r="G608" s="43">
        <v>0</v>
      </c>
      <c r="H608" s="43">
        <v>0</v>
      </c>
      <c r="I608" s="43">
        <v>1</v>
      </c>
      <c r="J608" s="43">
        <v>0</v>
      </c>
      <c r="K608" s="43">
        <v>0</v>
      </c>
      <c r="L608" s="43">
        <v>2</v>
      </c>
      <c r="M608" s="43">
        <v>185</v>
      </c>
      <c r="N608" s="43">
        <v>36</v>
      </c>
      <c r="O608" s="43">
        <v>0</v>
      </c>
      <c r="P608" s="43">
        <v>0</v>
      </c>
      <c r="Q608" s="43">
        <v>86</v>
      </c>
      <c r="R608" s="43">
        <v>0</v>
      </c>
      <c r="S608" s="43">
        <v>0</v>
      </c>
      <c r="T608" s="43">
        <v>56</v>
      </c>
      <c r="U608" s="43">
        <v>0</v>
      </c>
      <c r="V608" s="43">
        <v>0</v>
      </c>
      <c r="W608" s="43">
        <v>2</v>
      </c>
      <c r="X608" s="43">
        <v>180</v>
      </c>
      <c r="Y608" s="43">
        <v>0</v>
      </c>
      <c r="Z608" s="43">
        <v>0</v>
      </c>
      <c r="AA608" s="43">
        <v>0</v>
      </c>
      <c r="AB608" s="43">
        <v>0</v>
      </c>
      <c r="AC608" s="43">
        <v>3854</v>
      </c>
      <c r="AD608" t="s">
        <v>597</v>
      </c>
    </row>
    <row r="609" spans="1:30" x14ac:dyDescent="0.35">
      <c r="A609" s="61">
        <f t="shared" si="9"/>
        <v>0</v>
      </c>
      <c r="B609" s="43" t="s">
        <v>723</v>
      </c>
      <c r="C609" s="30">
        <v>0</v>
      </c>
      <c r="D609" s="43"/>
      <c r="E609" s="43">
        <v>298</v>
      </c>
      <c r="F609" s="43">
        <v>1288</v>
      </c>
      <c r="G609" s="43">
        <v>0</v>
      </c>
      <c r="H609" s="43">
        <v>0</v>
      </c>
      <c r="I609" s="43">
        <v>0</v>
      </c>
      <c r="J609" s="43">
        <v>0</v>
      </c>
      <c r="K609" s="43">
        <v>0</v>
      </c>
      <c r="L609" s="43">
        <v>24</v>
      </c>
      <c r="M609" s="43">
        <v>1610</v>
      </c>
      <c r="N609" s="43">
        <v>0</v>
      </c>
      <c r="O609" s="43">
        <v>0</v>
      </c>
      <c r="P609" s="43">
        <v>49</v>
      </c>
      <c r="Q609" s="43">
        <v>1167</v>
      </c>
      <c r="R609" s="43">
        <v>0</v>
      </c>
      <c r="S609" s="43">
        <v>0</v>
      </c>
      <c r="T609" s="43">
        <v>80</v>
      </c>
      <c r="U609" s="43">
        <v>0</v>
      </c>
      <c r="V609" s="43">
        <v>0</v>
      </c>
      <c r="W609" s="43">
        <v>58</v>
      </c>
      <c r="X609" s="43">
        <v>1354</v>
      </c>
      <c r="Y609" s="43">
        <v>0</v>
      </c>
      <c r="Z609" s="43">
        <v>0</v>
      </c>
      <c r="AA609" s="43">
        <v>0</v>
      </c>
      <c r="AB609" s="43">
        <v>0</v>
      </c>
      <c r="AC609" s="43">
        <v>16709</v>
      </c>
      <c r="AD609" t="s">
        <v>597</v>
      </c>
    </row>
    <row r="610" spans="1:30" x14ac:dyDescent="0.35">
      <c r="A610" s="61">
        <f t="shared" si="9"/>
        <v>0</v>
      </c>
      <c r="B610" s="43" t="s">
        <v>984</v>
      </c>
      <c r="C610" s="30">
        <v>0</v>
      </c>
      <c r="D610" s="43"/>
      <c r="E610" s="43">
        <v>1872</v>
      </c>
      <c r="F610" s="43">
        <v>1173</v>
      </c>
      <c r="G610" s="43">
        <v>0</v>
      </c>
      <c r="H610" s="43">
        <v>0</v>
      </c>
      <c r="I610" s="43">
        <v>0</v>
      </c>
      <c r="J610" s="43">
        <v>0</v>
      </c>
      <c r="K610" s="43">
        <v>0</v>
      </c>
      <c r="L610" s="43">
        <v>115</v>
      </c>
      <c r="M610" s="43">
        <v>3160</v>
      </c>
      <c r="N610" s="43">
        <v>0</v>
      </c>
      <c r="O610" s="43">
        <v>0</v>
      </c>
      <c r="P610" s="43">
        <v>360</v>
      </c>
      <c r="Q610" s="43">
        <v>1312</v>
      </c>
      <c r="R610" s="43">
        <v>218</v>
      </c>
      <c r="S610" s="43">
        <v>0</v>
      </c>
      <c r="T610" s="43">
        <v>320</v>
      </c>
      <c r="U610" s="43">
        <v>0</v>
      </c>
      <c r="V610" s="43">
        <v>0</v>
      </c>
      <c r="W610" s="43">
        <v>537</v>
      </c>
      <c r="X610" s="43">
        <v>2747</v>
      </c>
      <c r="Y610" s="43">
        <v>0</v>
      </c>
      <c r="Z610" s="43">
        <v>0</v>
      </c>
      <c r="AA610" s="43">
        <v>0</v>
      </c>
      <c r="AB610" s="43">
        <v>0</v>
      </c>
      <c r="AC610" s="43">
        <v>32683</v>
      </c>
      <c r="AD610" t="s">
        <v>597</v>
      </c>
    </row>
    <row r="611" spans="1:30" x14ac:dyDescent="0.35">
      <c r="A611" s="61">
        <f t="shared" si="9"/>
        <v>0</v>
      </c>
      <c r="B611" s="43" t="s">
        <v>724</v>
      </c>
      <c r="C611" s="30">
        <v>0</v>
      </c>
      <c r="D611" s="43"/>
      <c r="E611" s="43">
        <v>2648</v>
      </c>
      <c r="F611" s="43">
        <v>0</v>
      </c>
      <c r="G611" s="43">
        <v>388</v>
      </c>
      <c r="H611" s="43">
        <v>0</v>
      </c>
      <c r="I611" s="43">
        <v>0</v>
      </c>
      <c r="J611" s="43">
        <v>103</v>
      </c>
      <c r="K611" s="43">
        <v>79</v>
      </c>
      <c r="L611" s="43">
        <v>313</v>
      </c>
      <c r="M611" s="43">
        <v>3531</v>
      </c>
      <c r="N611" s="43">
        <v>76</v>
      </c>
      <c r="O611" s="43">
        <v>578</v>
      </c>
      <c r="P611" s="43">
        <v>182</v>
      </c>
      <c r="Q611" s="43">
        <v>1015</v>
      </c>
      <c r="R611" s="43">
        <v>0</v>
      </c>
      <c r="S611" s="43">
        <v>27</v>
      </c>
      <c r="T611" s="43">
        <v>297</v>
      </c>
      <c r="U611" s="43">
        <v>981</v>
      </c>
      <c r="V611" s="43">
        <v>0</v>
      </c>
      <c r="W611" s="43">
        <v>312</v>
      </c>
      <c r="X611" s="43">
        <v>3468</v>
      </c>
      <c r="Y611" s="43">
        <v>15100</v>
      </c>
      <c r="Z611" s="43">
        <v>685</v>
      </c>
      <c r="AA611" s="43">
        <v>295</v>
      </c>
      <c r="AB611" s="43">
        <v>5903</v>
      </c>
      <c r="AC611" s="43">
        <v>17653</v>
      </c>
      <c r="AD611" t="s">
        <v>597</v>
      </c>
    </row>
    <row r="612" spans="1:30" x14ac:dyDescent="0.35">
      <c r="A612" s="61">
        <f t="shared" si="9"/>
        <v>0</v>
      </c>
      <c r="B612" s="43" t="s">
        <v>729</v>
      </c>
      <c r="C612" s="30">
        <v>0</v>
      </c>
      <c r="D612" s="43"/>
      <c r="E612" s="43">
        <v>826</v>
      </c>
      <c r="F612" s="43">
        <v>0</v>
      </c>
      <c r="G612" s="43">
        <v>0</v>
      </c>
      <c r="H612" s="43">
        <v>0</v>
      </c>
      <c r="I612" s="43">
        <v>0</v>
      </c>
      <c r="J612" s="43">
        <v>0</v>
      </c>
      <c r="K612" s="43">
        <v>0</v>
      </c>
      <c r="L612" s="43">
        <v>39</v>
      </c>
      <c r="M612" s="43">
        <v>865</v>
      </c>
      <c r="N612" s="43">
        <v>0</v>
      </c>
      <c r="O612" s="43">
        <v>0</v>
      </c>
      <c r="P612" s="43">
        <v>0</v>
      </c>
      <c r="Q612" s="43">
        <v>581</v>
      </c>
      <c r="R612" s="43">
        <v>0</v>
      </c>
      <c r="S612" s="43">
        <v>0</v>
      </c>
      <c r="T612" s="43">
        <v>63</v>
      </c>
      <c r="U612" s="43">
        <v>234</v>
      </c>
      <c r="V612" s="43">
        <v>0</v>
      </c>
      <c r="W612" s="43">
        <v>30</v>
      </c>
      <c r="X612" s="43">
        <v>908</v>
      </c>
      <c r="Y612" s="43">
        <v>6725</v>
      </c>
      <c r="Z612" s="43">
        <v>62</v>
      </c>
      <c r="AA612" s="43">
        <v>133</v>
      </c>
      <c r="AB612" s="43">
        <v>6348</v>
      </c>
      <c r="AC612" s="43">
        <v>15882</v>
      </c>
      <c r="AD612" t="s">
        <v>727</v>
      </c>
    </row>
    <row r="613" spans="1:30" x14ac:dyDescent="0.35">
      <c r="A613" s="61">
        <f t="shared" si="9"/>
        <v>0</v>
      </c>
      <c r="B613" s="43" t="s">
        <v>730</v>
      </c>
      <c r="C613" s="30">
        <v>0</v>
      </c>
      <c r="D613" s="43"/>
      <c r="E613" s="43">
        <v>4314</v>
      </c>
      <c r="F613" s="43">
        <v>0</v>
      </c>
      <c r="G613" s="43">
        <v>0</v>
      </c>
      <c r="H613" s="43">
        <v>19</v>
      </c>
      <c r="I613" s="43">
        <v>0</v>
      </c>
      <c r="J613" s="43">
        <v>1326</v>
      </c>
      <c r="K613" s="43">
        <v>0</v>
      </c>
      <c r="L613" s="43">
        <v>1061</v>
      </c>
      <c r="M613" s="43">
        <v>6720</v>
      </c>
      <c r="N613" s="43">
        <v>127</v>
      </c>
      <c r="O613" s="43">
        <v>0</v>
      </c>
      <c r="P613" s="43">
        <v>433</v>
      </c>
      <c r="Q613" s="43">
        <v>2301</v>
      </c>
      <c r="R613" s="43">
        <v>0</v>
      </c>
      <c r="S613" s="43">
        <v>225</v>
      </c>
      <c r="T613" s="43">
        <v>211</v>
      </c>
      <c r="U613" s="43">
        <v>2527</v>
      </c>
      <c r="V613" s="43">
        <v>0</v>
      </c>
      <c r="W613" s="43">
        <v>1022</v>
      </c>
      <c r="X613" s="43">
        <v>6846</v>
      </c>
      <c r="Y613" s="43">
        <v>35100</v>
      </c>
      <c r="Z613" s="43">
        <v>1301</v>
      </c>
      <c r="AA613" s="43">
        <v>1226</v>
      </c>
      <c r="AB613" s="43">
        <v>29412</v>
      </c>
      <c r="AC613" s="43">
        <v>42445</v>
      </c>
      <c r="AD613" t="s">
        <v>727</v>
      </c>
    </row>
    <row r="614" spans="1:30" x14ac:dyDescent="0.35">
      <c r="A614" s="61">
        <f t="shared" si="9"/>
        <v>0</v>
      </c>
      <c r="B614" s="43" t="s">
        <v>732</v>
      </c>
      <c r="C614" s="30">
        <v>0</v>
      </c>
      <c r="D614" s="43"/>
      <c r="E614" s="43">
        <v>2281</v>
      </c>
      <c r="F614" s="43">
        <v>0</v>
      </c>
      <c r="G614" s="43">
        <v>0</v>
      </c>
      <c r="H614" s="43">
        <v>0</v>
      </c>
      <c r="I614" s="43">
        <v>0</v>
      </c>
      <c r="J614" s="43">
        <v>0</v>
      </c>
      <c r="K614" s="43">
        <v>0</v>
      </c>
      <c r="L614" s="43">
        <v>1012</v>
      </c>
      <c r="M614" s="43">
        <v>3293</v>
      </c>
      <c r="N614" s="43">
        <v>142</v>
      </c>
      <c r="O614" s="43">
        <v>0</v>
      </c>
      <c r="P614" s="43">
        <v>315</v>
      </c>
      <c r="Q614" s="43">
        <v>830</v>
      </c>
      <c r="R614" s="43">
        <v>0</v>
      </c>
      <c r="S614" s="43">
        <v>0</v>
      </c>
      <c r="T614" s="43">
        <v>392</v>
      </c>
      <c r="U614" s="43">
        <v>1630</v>
      </c>
      <c r="V614" s="43">
        <v>0</v>
      </c>
      <c r="W614" s="43">
        <v>1962</v>
      </c>
      <c r="X614" s="43">
        <v>5271</v>
      </c>
      <c r="Y614" s="43">
        <v>29344</v>
      </c>
      <c r="Z614" s="43">
        <v>763</v>
      </c>
      <c r="AA614" s="43">
        <v>867</v>
      </c>
      <c r="AB614" s="43">
        <v>27739</v>
      </c>
      <c r="AC614" s="43">
        <v>24000</v>
      </c>
      <c r="AD614" t="s">
        <v>727</v>
      </c>
    </row>
    <row r="615" spans="1:30" x14ac:dyDescent="0.35">
      <c r="A615" s="61">
        <f t="shared" si="9"/>
        <v>0</v>
      </c>
      <c r="B615" s="43" t="s">
        <v>734</v>
      </c>
      <c r="C615" s="30">
        <v>0</v>
      </c>
      <c r="D615" s="43"/>
      <c r="E615" s="43">
        <v>1229</v>
      </c>
      <c r="F615" s="43">
        <v>0</v>
      </c>
      <c r="G615" s="43">
        <v>0</v>
      </c>
      <c r="H615" s="43">
        <v>0</v>
      </c>
      <c r="I615" s="43">
        <v>17</v>
      </c>
      <c r="J615" s="43">
        <v>0</v>
      </c>
      <c r="K615" s="43">
        <v>0</v>
      </c>
      <c r="L615" s="43">
        <v>0</v>
      </c>
      <c r="M615" s="43">
        <v>1246</v>
      </c>
      <c r="N615" s="43">
        <v>0</v>
      </c>
      <c r="O615" s="43">
        <v>0</v>
      </c>
      <c r="P615" s="43">
        <v>19</v>
      </c>
      <c r="Q615" s="43">
        <v>346</v>
      </c>
      <c r="R615" s="43">
        <v>0</v>
      </c>
      <c r="S615" s="43">
        <v>0</v>
      </c>
      <c r="T615" s="43">
        <v>56</v>
      </c>
      <c r="U615" s="43">
        <v>784</v>
      </c>
      <c r="V615" s="43">
        <v>0</v>
      </c>
      <c r="W615" s="43">
        <v>52</v>
      </c>
      <c r="X615" s="43">
        <v>1257</v>
      </c>
      <c r="Y615" s="43">
        <v>16125</v>
      </c>
      <c r="Z615" s="43">
        <v>258</v>
      </c>
      <c r="AA615" s="43">
        <v>524</v>
      </c>
      <c r="AB615" s="43">
        <v>14023</v>
      </c>
      <c r="AC615" s="43">
        <v>11530</v>
      </c>
      <c r="AD615" t="s">
        <v>727</v>
      </c>
    </row>
    <row r="616" spans="1:30" x14ac:dyDescent="0.35">
      <c r="A616" s="61">
        <f t="shared" si="9"/>
        <v>0</v>
      </c>
      <c r="B616" s="43" t="s">
        <v>985</v>
      </c>
      <c r="C616" s="30">
        <v>0</v>
      </c>
      <c r="D616" s="43"/>
      <c r="E616" s="43">
        <v>753</v>
      </c>
      <c r="F616" s="43">
        <v>1458</v>
      </c>
      <c r="G616" s="43">
        <v>0</v>
      </c>
      <c r="H616" s="43">
        <v>0</v>
      </c>
      <c r="I616" s="43">
        <v>98</v>
      </c>
      <c r="J616" s="43">
        <v>0</v>
      </c>
      <c r="K616" s="43">
        <v>66</v>
      </c>
      <c r="L616" s="43">
        <v>136</v>
      </c>
      <c r="M616" s="43">
        <v>2511</v>
      </c>
      <c r="N616" s="43">
        <v>0</v>
      </c>
      <c r="O616" s="43">
        <v>0</v>
      </c>
      <c r="P616" s="43">
        <v>110</v>
      </c>
      <c r="Q616" s="43">
        <v>1481</v>
      </c>
      <c r="R616" s="43">
        <v>0</v>
      </c>
      <c r="S616" s="43">
        <v>0</v>
      </c>
      <c r="T616" s="43">
        <v>114</v>
      </c>
      <c r="U616" s="43">
        <v>35</v>
      </c>
      <c r="V616" s="43">
        <v>0</v>
      </c>
      <c r="W616" s="43">
        <v>151</v>
      </c>
      <c r="X616" s="43">
        <v>1891</v>
      </c>
      <c r="Y616" s="43">
        <v>1500</v>
      </c>
      <c r="Z616" s="43">
        <v>10</v>
      </c>
      <c r="AA616" s="43">
        <v>24</v>
      </c>
      <c r="AB616" s="43">
        <v>1490</v>
      </c>
      <c r="AC616" s="43">
        <v>21922</v>
      </c>
      <c r="AD616" t="s">
        <v>727</v>
      </c>
    </row>
    <row r="617" spans="1:30" x14ac:dyDescent="0.35">
      <c r="A617" s="61">
        <f t="shared" si="9"/>
        <v>0</v>
      </c>
      <c r="B617" s="43" t="s">
        <v>735</v>
      </c>
      <c r="C617" s="30">
        <v>0</v>
      </c>
      <c r="D617" s="43"/>
      <c r="E617" s="43">
        <v>5943</v>
      </c>
      <c r="F617" s="43">
        <v>0</v>
      </c>
      <c r="G617" s="43">
        <v>0</v>
      </c>
      <c r="H617" s="43">
        <v>0</v>
      </c>
      <c r="I617" s="43">
        <v>0</v>
      </c>
      <c r="J617" s="43">
        <v>0</v>
      </c>
      <c r="K617" s="43">
        <v>80</v>
      </c>
      <c r="L617" s="43">
        <v>53</v>
      </c>
      <c r="M617" s="43">
        <v>6076</v>
      </c>
      <c r="N617" s="43">
        <v>106</v>
      </c>
      <c r="O617" s="43">
        <v>7</v>
      </c>
      <c r="P617" s="43">
        <v>783</v>
      </c>
      <c r="Q617" s="43">
        <v>1867</v>
      </c>
      <c r="R617" s="43">
        <v>476</v>
      </c>
      <c r="S617" s="43">
        <v>0</v>
      </c>
      <c r="T617" s="43">
        <v>414</v>
      </c>
      <c r="U617" s="43">
        <v>2193</v>
      </c>
      <c r="V617" s="43">
        <v>0</v>
      </c>
      <c r="W617" s="43">
        <v>560</v>
      </c>
      <c r="X617" s="43">
        <v>6406</v>
      </c>
      <c r="Y617" s="43">
        <v>39800</v>
      </c>
      <c r="Z617" s="43">
        <v>644</v>
      </c>
      <c r="AA617" s="43">
        <v>1549</v>
      </c>
      <c r="AB617" s="43">
        <v>33211</v>
      </c>
      <c r="AC617" s="43">
        <v>31439</v>
      </c>
      <c r="AD617" t="s">
        <v>727</v>
      </c>
    </row>
    <row r="618" spans="1:30" x14ac:dyDescent="0.35">
      <c r="A618" s="61">
        <f t="shared" si="9"/>
        <v>0</v>
      </c>
      <c r="B618" s="43" t="s">
        <v>736</v>
      </c>
      <c r="C618" s="30">
        <v>0</v>
      </c>
      <c r="D618" s="43"/>
      <c r="E618" s="43">
        <v>1049</v>
      </c>
      <c r="F618" s="43">
        <v>0</v>
      </c>
      <c r="G618" s="43">
        <v>0</v>
      </c>
      <c r="H618" s="43">
        <v>0</v>
      </c>
      <c r="I618" s="43">
        <v>0</v>
      </c>
      <c r="J618" s="43">
        <v>0</v>
      </c>
      <c r="K618" s="43">
        <v>0</v>
      </c>
      <c r="L618" s="43">
        <v>850</v>
      </c>
      <c r="M618" s="43">
        <v>1899</v>
      </c>
      <c r="N618" s="43">
        <v>362</v>
      </c>
      <c r="O618" s="43">
        <v>0</v>
      </c>
      <c r="P618" s="43">
        <v>140</v>
      </c>
      <c r="Q618" s="43">
        <v>795</v>
      </c>
      <c r="R618" s="43">
        <v>273</v>
      </c>
      <c r="S618" s="43">
        <v>0</v>
      </c>
      <c r="T618" s="43">
        <v>220</v>
      </c>
      <c r="U618" s="43">
        <v>252</v>
      </c>
      <c r="V618" s="43">
        <v>0</v>
      </c>
      <c r="W618" s="43">
        <v>220</v>
      </c>
      <c r="X618" s="43">
        <v>2262</v>
      </c>
      <c r="Y618" s="43">
        <v>3400</v>
      </c>
      <c r="Z618" s="43">
        <v>240</v>
      </c>
      <c r="AA618" s="43">
        <v>12</v>
      </c>
      <c r="AB618" s="43">
        <v>2390</v>
      </c>
      <c r="AC618" s="43">
        <v>9261</v>
      </c>
      <c r="AD618" t="s">
        <v>737</v>
      </c>
    </row>
    <row r="619" spans="1:30" x14ac:dyDescent="0.35">
      <c r="A619" s="61">
        <f t="shared" si="9"/>
        <v>0</v>
      </c>
      <c r="B619" s="43" t="s">
        <v>739</v>
      </c>
      <c r="C619" s="30">
        <v>0</v>
      </c>
      <c r="D619" s="43"/>
      <c r="E619" s="43">
        <v>822</v>
      </c>
      <c r="F619" s="43">
        <v>1601</v>
      </c>
      <c r="G619" s="43">
        <v>336</v>
      </c>
      <c r="H619" s="43">
        <v>0</v>
      </c>
      <c r="I619" s="43">
        <v>0</v>
      </c>
      <c r="J619" s="43">
        <v>1073</v>
      </c>
      <c r="K619" s="43">
        <v>44</v>
      </c>
      <c r="L619" s="43">
        <v>461</v>
      </c>
      <c r="M619" s="43">
        <v>4337</v>
      </c>
      <c r="N619" s="43">
        <v>50</v>
      </c>
      <c r="O619" s="43">
        <v>388</v>
      </c>
      <c r="P619" s="43">
        <v>389</v>
      </c>
      <c r="Q619" s="43">
        <v>1521</v>
      </c>
      <c r="R619" s="43">
        <v>86</v>
      </c>
      <c r="S619" s="43">
        <v>9</v>
      </c>
      <c r="T619" s="43">
        <v>623</v>
      </c>
      <c r="U619" s="43">
        <v>483</v>
      </c>
      <c r="V619" s="43">
        <v>114</v>
      </c>
      <c r="W619" s="43">
        <v>21</v>
      </c>
      <c r="X619" s="43">
        <v>3684</v>
      </c>
      <c r="Y619" s="43">
        <v>9300</v>
      </c>
      <c r="Z619" s="43">
        <v>330</v>
      </c>
      <c r="AA619" s="43">
        <v>154</v>
      </c>
      <c r="AB619" s="43">
        <v>3350</v>
      </c>
      <c r="AC619" s="43">
        <v>31505</v>
      </c>
      <c r="AD619" t="s">
        <v>737</v>
      </c>
    </row>
    <row r="620" spans="1:30" x14ac:dyDescent="0.35">
      <c r="A620" s="61">
        <f t="shared" si="9"/>
        <v>0</v>
      </c>
      <c r="B620" s="43" t="s">
        <v>740</v>
      </c>
      <c r="C620" s="30">
        <v>0</v>
      </c>
      <c r="D620" s="43"/>
      <c r="E620" s="43">
        <v>297</v>
      </c>
      <c r="F620" s="43">
        <v>1142</v>
      </c>
      <c r="G620" s="43">
        <v>0</v>
      </c>
      <c r="H620" s="43">
        <v>0</v>
      </c>
      <c r="I620" s="43">
        <v>37</v>
      </c>
      <c r="J620" s="43">
        <v>0</v>
      </c>
      <c r="K620" s="43">
        <v>14</v>
      </c>
      <c r="L620" s="43">
        <v>93</v>
      </c>
      <c r="M620" s="43">
        <v>1583</v>
      </c>
      <c r="N620" s="43">
        <v>0</v>
      </c>
      <c r="O620" s="43">
        <v>2</v>
      </c>
      <c r="P620" s="43">
        <v>77</v>
      </c>
      <c r="Q620" s="43">
        <v>1281</v>
      </c>
      <c r="R620" s="43">
        <v>75</v>
      </c>
      <c r="S620" s="43">
        <v>0</v>
      </c>
      <c r="T620" s="43">
        <v>119</v>
      </c>
      <c r="U620" s="43">
        <v>0</v>
      </c>
      <c r="V620" s="43">
        <v>0</v>
      </c>
      <c r="W620" s="43">
        <v>26</v>
      </c>
      <c r="X620" s="43">
        <v>1580</v>
      </c>
      <c r="Y620" s="43">
        <v>1900</v>
      </c>
      <c r="Z620" s="43">
        <v>0</v>
      </c>
      <c r="AA620" s="43">
        <v>0</v>
      </c>
      <c r="AB620" s="43">
        <v>1900</v>
      </c>
      <c r="AC620" s="43">
        <v>15219</v>
      </c>
      <c r="AD620" t="s">
        <v>737</v>
      </c>
    </row>
    <row r="621" spans="1:30" x14ac:dyDescent="0.35">
      <c r="A621" s="61">
        <f t="shared" si="9"/>
        <v>0</v>
      </c>
      <c r="B621" s="43" t="s">
        <v>741</v>
      </c>
      <c r="C621" s="30">
        <v>0</v>
      </c>
      <c r="D621" s="43"/>
      <c r="E621" s="43">
        <v>69</v>
      </c>
      <c r="F621" s="43">
        <v>193</v>
      </c>
      <c r="G621" s="43">
        <v>0</v>
      </c>
      <c r="H621" s="43">
        <v>0</v>
      </c>
      <c r="I621" s="43">
        <v>0</v>
      </c>
      <c r="J621" s="43">
        <v>0</v>
      </c>
      <c r="K621" s="43">
        <v>8</v>
      </c>
      <c r="L621" s="43">
        <v>16</v>
      </c>
      <c r="M621" s="43">
        <v>286</v>
      </c>
      <c r="N621" s="43">
        <v>0</v>
      </c>
      <c r="O621" s="43">
        <v>0</v>
      </c>
      <c r="P621" s="43">
        <v>0</v>
      </c>
      <c r="Q621" s="43">
        <v>230</v>
      </c>
      <c r="R621" s="43">
        <v>0</v>
      </c>
      <c r="S621" s="43">
        <v>0</v>
      </c>
      <c r="T621" s="43">
        <v>64</v>
      </c>
      <c r="U621" s="43">
        <v>0</v>
      </c>
      <c r="V621" s="43">
        <v>0</v>
      </c>
      <c r="W621" s="43">
        <v>5</v>
      </c>
      <c r="X621" s="43">
        <v>299</v>
      </c>
      <c r="Y621" s="43">
        <v>0</v>
      </c>
      <c r="Z621" s="43">
        <v>0</v>
      </c>
      <c r="AA621" s="43">
        <v>0</v>
      </c>
      <c r="AB621" s="43">
        <v>0</v>
      </c>
      <c r="AC621" s="43">
        <v>3971</v>
      </c>
      <c r="AD621" t="s">
        <v>737</v>
      </c>
    </row>
    <row r="622" spans="1:30" x14ac:dyDescent="0.35">
      <c r="A622" s="61">
        <f t="shared" si="9"/>
        <v>0</v>
      </c>
      <c r="B622" s="43" t="s">
        <v>986</v>
      </c>
      <c r="C622" s="30">
        <v>0</v>
      </c>
      <c r="D622" s="43"/>
      <c r="E622" s="43">
        <v>3543</v>
      </c>
      <c r="F622" s="43">
        <v>417</v>
      </c>
      <c r="G622" s="43">
        <v>0</v>
      </c>
      <c r="H622" s="43">
        <v>0</v>
      </c>
      <c r="I622" s="43">
        <v>0</v>
      </c>
      <c r="J622" s="43">
        <v>0</v>
      </c>
      <c r="K622" s="43">
        <v>0</v>
      </c>
      <c r="L622" s="43">
        <v>1194</v>
      </c>
      <c r="M622" s="43">
        <v>5154</v>
      </c>
      <c r="N622" s="43">
        <v>0</v>
      </c>
      <c r="O622" s="43">
        <v>0</v>
      </c>
      <c r="P622" s="43">
        <v>810</v>
      </c>
      <c r="Q622" s="43">
        <v>2072</v>
      </c>
      <c r="R622" s="43">
        <v>0</v>
      </c>
      <c r="S622" s="43">
        <v>0</v>
      </c>
      <c r="T622" s="43">
        <v>450</v>
      </c>
      <c r="U622" s="43">
        <v>1839</v>
      </c>
      <c r="V622" s="43">
        <v>0</v>
      </c>
      <c r="W622" s="43">
        <v>184</v>
      </c>
      <c r="X622" s="43">
        <v>5355</v>
      </c>
      <c r="Y622" s="43">
        <v>15885</v>
      </c>
      <c r="Z622" s="43">
        <v>1206</v>
      </c>
      <c r="AA622" s="43">
        <v>621</v>
      </c>
      <c r="AB622" s="43">
        <v>14025</v>
      </c>
      <c r="AC622" s="43">
        <v>33359</v>
      </c>
      <c r="AD622" t="s">
        <v>737</v>
      </c>
    </row>
    <row r="623" spans="1:30" x14ac:dyDescent="0.35">
      <c r="A623" s="61">
        <f t="shared" si="9"/>
        <v>0</v>
      </c>
      <c r="B623" s="43" t="s">
        <v>1157</v>
      </c>
      <c r="C623" s="30">
        <v>0</v>
      </c>
      <c r="D623" s="43"/>
      <c r="E623" s="43">
        <v>797</v>
      </c>
      <c r="F623" s="43">
        <v>0</v>
      </c>
      <c r="G623" s="43">
        <v>0</v>
      </c>
      <c r="H623" s="43">
        <v>0</v>
      </c>
      <c r="I623" s="43">
        <v>0</v>
      </c>
      <c r="J623" s="43">
        <v>0</v>
      </c>
      <c r="K623" s="43">
        <v>0</v>
      </c>
      <c r="L623" s="43">
        <v>6</v>
      </c>
      <c r="M623" s="43">
        <v>803</v>
      </c>
      <c r="N623" s="43">
        <v>12</v>
      </c>
      <c r="O623" s="43">
        <v>0</v>
      </c>
      <c r="P623" s="43">
        <v>64</v>
      </c>
      <c r="Q623" s="43">
        <v>90</v>
      </c>
      <c r="R623" s="43">
        <v>0</v>
      </c>
      <c r="S623" s="43">
        <v>0</v>
      </c>
      <c r="T623" s="43">
        <v>241</v>
      </c>
      <c r="U623" s="43">
        <v>0</v>
      </c>
      <c r="V623" s="43">
        <v>0</v>
      </c>
      <c r="W623" s="43">
        <v>54</v>
      </c>
      <c r="X623" s="43">
        <v>461</v>
      </c>
      <c r="Y623" s="43">
        <v>0</v>
      </c>
      <c r="Z623" s="43">
        <v>0</v>
      </c>
      <c r="AA623" s="43">
        <v>0</v>
      </c>
      <c r="AB623" s="43">
        <v>0</v>
      </c>
      <c r="AC623" s="43">
        <v>28961</v>
      </c>
      <c r="AD623" t="s">
        <v>737</v>
      </c>
    </row>
    <row r="624" spans="1:30" x14ac:dyDescent="0.35">
      <c r="A624" s="61">
        <f t="shared" si="9"/>
        <v>0</v>
      </c>
      <c r="B624" s="43" t="s">
        <v>742</v>
      </c>
      <c r="C624" s="30">
        <v>0</v>
      </c>
      <c r="D624" s="43"/>
      <c r="E624" s="43">
        <v>1742</v>
      </c>
      <c r="F624" s="43">
        <v>0</v>
      </c>
      <c r="G624" s="43">
        <v>0</v>
      </c>
      <c r="H624" s="43">
        <v>0</v>
      </c>
      <c r="I624" s="43">
        <v>100</v>
      </c>
      <c r="J624" s="43">
        <v>99</v>
      </c>
      <c r="K624" s="43">
        <v>0</v>
      </c>
      <c r="L624" s="43">
        <v>113</v>
      </c>
      <c r="M624" s="43">
        <v>2054</v>
      </c>
      <c r="N624" s="43">
        <v>0</v>
      </c>
      <c r="O624" s="43">
        <v>0</v>
      </c>
      <c r="P624" s="43">
        <v>188</v>
      </c>
      <c r="Q624" s="43">
        <v>206</v>
      </c>
      <c r="R624" s="43">
        <v>70</v>
      </c>
      <c r="S624" s="43">
        <v>255</v>
      </c>
      <c r="T624" s="43">
        <v>977</v>
      </c>
      <c r="U624" s="43">
        <v>479</v>
      </c>
      <c r="V624" s="43">
        <v>0</v>
      </c>
      <c r="W624" s="43">
        <v>37</v>
      </c>
      <c r="X624" s="43">
        <v>2212</v>
      </c>
      <c r="Y624" s="43">
        <v>6400</v>
      </c>
      <c r="Z624" s="43">
        <v>280</v>
      </c>
      <c r="AA624" s="43">
        <v>200</v>
      </c>
      <c r="AB624" s="43">
        <v>3778</v>
      </c>
      <c r="AC624" s="43">
        <v>33000</v>
      </c>
      <c r="AD624" t="s">
        <v>737</v>
      </c>
    </row>
    <row r="625" spans="1:30" x14ac:dyDescent="0.35">
      <c r="A625" s="61">
        <f t="shared" si="9"/>
        <v>0</v>
      </c>
      <c r="B625" s="43" t="s">
        <v>1065</v>
      </c>
      <c r="C625" s="30">
        <v>0</v>
      </c>
      <c r="D625" s="43"/>
      <c r="E625" s="43">
        <v>1289</v>
      </c>
      <c r="F625" s="43">
        <v>0</v>
      </c>
      <c r="G625" s="43">
        <v>0</v>
      </c>
      <c r="H625" s="43">
        <v>0</v>
      </c>
      <c r="I625" s="43">
        <v>0</v>
      </c>
      <c r="J625" s="43">
        <v>0</v>
      </c>
      <c r="K625" s="43">
        <v>15</v>
      </c>
      <c r="L625" s="43">
        <v>64</v>
      </c>
      <c r="M625" s="43">
        <v>1368</v>
      </c>
      <c r="N625" s="43">
        <v>306</v>
      </c>
      <c r="O625" s="43">
        <v>0</v>
      </c>
      <c r="P625" s="43">
        <v>132</v>
      </c>
      <c r="Q625" s="43">
        <v>692</v>
      </c>
      <c r="R625" s="43">
        <v>0</v>
      </c>
      <c r="S625" s="43">
        <v>53</v>
      </c>
      <c r="T625" s="43">
        <v>254</v>
      </c>
      <c r="U625" s="43">
        <v>0</v>
      </c>
      <c r="V625" s="43">
        <v>0</v>
      </c>
      <c r="W625" s="43">
        <v>22</v>
      </c>
      <c r="X625" s="43">
        <v>1459</v>
      </c>
      <c r="Y625" s="43">
        <v>0</v>
      </c>
      <c r="Z625" s="43">
        <v>0</v>
      </c>
      <c r="AA625" s="43">
        <v>0</v>
      </c>
      <c r="AB625" s="43">
        <v>0</v>
      </c>
      <c r="AC625" s="43">
        <v>27477</v>
      </c>
      <c r="AD625" t="s">
        <v>737</v>
      </c>
    </row>
    <row r="626" spans="1:30" x14ac:dyDescent="0.35">
      <c r="A626" s="61">
        <f t="shared" si="9"/>
        <v>0</v>
      </c>
      <c r="B626" s="43" t="s">
        <v>1032</v>
      </c>
      <c r="C626" s="30">
        <v>0</v>
      </c>
      <c r="D626" s="43"/>
      <c r="E626" s="43">
        <v>1449</v>
      </c>
      <c r="F626" s="43">
        <v>0</v>
      </c>
      <c r="G626" s="43">
        <v>0</v>
      </c>
      <c r="H626" s="43">
        <v>0</v>
      </c>
      <c r="I626" s="43">
        <v>30</v>
      </c>
      <c r="J626" s="43">
        <v>0</v>
      </c>
      <c r="K626" s="43">
        <v>0</v>
      </c>
      <c r="L626" s="43">
        <v>46</v>
      </c>
      <c r="M626" s="43">
        <v>1525</v>
      </c>
      <c r="N626" s="43">
        <v>77</v>
      </c>
      <c r="O626" s="43">
        <v>0</v>
      </c>
      <c r="P626" s="43">
        <v>139</v>
      </c>
      <c r="Q626" s="43">
        <v>701</v>
      </c>
      <c r="R626" s="43">
        <v>0</v>
      </c>
      <c r="S626" s="43">
        <v>0</v>
      </c>
      <c r="T626" s="43">
        <v>290</v>
      </c>
      <c r="U626" s="43">
        <v>25</v>
      </c>
      <c r="V626" s="43">
        <v>0</v>
      </c>
      <c r="W626" s="43">
        <v>172</v>
      </c>
      <c r="X626" s="43">
        <v>1404</v>
      </c>
      <c r="Y626" s="43">
        <v>540</v>
      </c>
      <c r="Z626" s="43">
        <v>25</v>
      </c>
      <c r="AA626" s="43">
        <v>-1</v>
      </c>
      <c r="AB626" s="43">
        <v>522</v>
      </c>
      <c r="AC626" s="43">
        <v>33688</v>
      </c>
      <c r="AD626" t="s">
        <v>737</v>
      </c>
    </row>
    <row r="627" spans="1:30" x14ac:dyDescent="0.35">
      <c r="A627" s="61">
        <f t="shared" si="9"/>
        <v>0</v>
      </c>
      <c r="B627" s="43" t="s">
        <v>745</v>
      </c>
      <c r="C627" s="30">
        <v>0</v>
      </c>
      <c r="D627" s="43"/>
      <c r="E627" s="43">
        <v>1168</v>
      </c>
      <c r="F627" s="43">
        <v>0</v>
      </c>
      <c r="G627" s="43">
        <v>0</v>
      </c>
      <c r="H627" s="43">
        <v>0</v>
      </c>
      <c r="I627" s="43">
        <v>0</v>
      </c>
      <c r="J627" s="43">
        <v>119</v>
      </c>
      <c r="K627" s="43">
        <v>0</v>
      </c>
      <c r="L627" s="43">
        <v>55</v>
      </c>
      <c r="M627" s="43">
        <v>1342</v>
      </c>
      <c r="N627" s="43">
        <v>7</v>
      </c>
      <c r="O627" s="43">
        <v>148</v>
      </c>
      <c r="P627" s="43">
        <v>77</v>
      </c>
      <c r="Q627" s="43">
        <v>263</v>
      </c>
      <c r="R627" s="43">
        <v>0</v>
      </c>
      <c r="S627" s="43">
        <v>0</v>
      </c>
      <c r="T627" s="43">
        <v>247</v>
      </c>
      <c r="U627" s="43">
        <v>513</v>
      </c>
      <c r="V627" s="43">
        <v>0</v>
      </c>
      <c r="W627" s="43">
        <v>0</v>
      </c>
      <c r="X627" s="43">
        <v>1255</v>
      </c>
      <c r="Y627" s="43">
        <v>6885</v>
      </c>
      <c r="Z627" s="43">
        <v>301</v>
      </c>
      <c r="AA627" s="43">
        <v>214</v>
      </c>
      <c r="AB627" s="43">
        <v>3929</v>
      </c>
      <c r="AC627" s="43">
        <v>10762</v>
      </c>
      <c r="AD627" t="s">
        <v>737</v>
      </c>
    </row>
    <row r="628" spans="1:30" x14ac:dyDescent="0.35">
      <c r="A628" s="61">
        <f t="shared" si="9"/>
        <v>0</v>
      </c>
      <c r="B628" s="43" t="s">
        <v>746</v>
      </c>
      <c r="C628" s="30">
        <v>0</v>
      </c>
      <c r="D628" s="43"/>
      <c r="E628" s="43">
        <v>947</v>
      </c>
      <c r="F628" s="43">
        <v>0</v>
      </c>
      <c r="G628" s="43">
        <v>0</v>
      </c>
      <c r="H628" s="43">
        <v>0</v>
      </c>
      <c r="I628" s="43">
        <v>1</v>
      </c>
      <c r="J628" s="43">
        <v>71</v>
      </c>
      <c r="K628" s="43">
        <v>0</v>
      </c>
      <c r="L628" s="43">
        <v>38</v>
      </c>
      <c r="M628" s="43">
        <v>1057</v>
      </c>
      <c r="N628" s="43">
        <v>37</v>
      </c>
      <c r="O628" s="43">
        <v>0</v>
      </c>
      <c r="P628" s="43">
        <v>73</v>
      </c>
      <c r="Q628" s="43">
        <v>181</v>
      </c>
      <c r="R628" s="43">
        <v>0</v>
      </c>
      <c r="S628" s="43">
        <v>0</v>
      </c>
      <c r="T628" s="43">
        <v>827</v>
      </c>
      <c r="U628" s="43">
        <v>0</v>
      </c>
      <c r="V628" s="43">
        <v>0</v>
      </c>
      <c r="W628" s="43">
        <v>36</v>
      </c>
      <c r="X628" s="43">
        <v>1154</v>
      </c>
      <c r="Y628" s="43">
        <v>1300</v>
      </c>
      <c r="Z628" s="43">
        <v>0</v>
      </c>
      <c r="AA628" s="43">
        <v>0</v>
      </c>
      <c r="AB628" s="43">
        <v>1600</v>
      </c>
      <c r="AC628" s="43">
        <v>45657</v>
      </c>
      <c r="AD628" t="s">
        <v>737</v>
      </c>
    </row>
    <row r="629" spans="1:30" x14ac:dyDescent="0.35">
      <c r="A629" s="61">
        <f t="shared" si="9"/>
        <v>0</v>
      </c>
      <c r="B629" s="43" t="s">
        <v>743</v>
      </c>
      <c r="C629" s="30">
        <v>0</v>
      </c>
      <c r="D629" s="43"/>
      <c r="E629" s="43">
        <v>1657</v>
      </c>
      <c r="F629" s="43">
        <v>0</v>
      </c>
      <c r="G629" s="43">
        <v>0</v>
      </c>
      <c r="H629" s="43">
        <v>0</v>
      </c>
      <c r="I629" s="43">
        <v>182</v>
      </c>
      <c r="J629" s="43">
        <v>0</v>
      </c>
      <c r="K629" s="43">
        <v>0</v>
      </c>
      <c r="L629" s="43">
        <v>172</v>
      </c>
      <c r="M629" s="43">
        <v>2011</v>
      </c>
      <c r="N629" s="43">
        <v>28</v>
      </c>
      <c r="O629" s="43">
        <v>0</v>
      </c>
      <c r="P629" s="43">
        <v>189</v>
      </c>
      <c r="Q629" s="43">
        <v>560</v>
      </c>
      <c r="R629" s="43">
        <v>178</v>
      </c>
      <c r="S629" s="43">
        <v>0</v>
      </c>
      <c r="T629" s="43">
        <v>930</v>
      </c>
      <c r="U629" s="43">
        <v>0</v>
      </c>
      <c r="V629" s="43">
        <v>0</v>
      </c>
      <c r="W629" s="43">
        <v>0</v>
      </c>
      <c r="X629" s="43">
        <v>1885</v>
      </c>
      <c r="Y629" s="43">
        <v>0</v>
      </c>
      <c r="Z629" s="43">
        <v>0</v>
      </c>
      <c r="AA629" s="43">
        <v>0</v>
      </c>
      <c r="AB629" s="43">
        <v>0</v>
      </c>
      <c r="AC629" s="43">
        <v>18092</v>
      </c>
      <c r="AD629" t="s">
        <v>737</v>
      </c>
    </row>
    <row r="630" spans="1:30" x14ac:dyDescent="0.35">
      <c r="A630" s="61">
        <f t="shared" si="9"/>
        <v>0</v>
      </c>
      <c r="B630" s="43" t="s">
        <v>744</v>
      </c>
      <c r="C630" s="30">
        <v>0</v>
      </c>
      <c r="D630" s="43"/>
      <c r="E630" s="43">
        <v>1090</v>
      </c>
      <c r="F630" s="43">
        <v>0</v>
      </c>
      <c r="G630" s="43">
        <v>0</v>
      </c>
      <c r="H630" s="43">
        <v>0</v>
      </c>
      <c r="I630" s="43">
        <v>0</v>
      </c>
      <c r="J630" s="43">
        <v>0</v>
      </c>
      <c r="K630" s="43">
        <v>0</v>
      </c>
      <c r="L630" s="43">
        <v>94</v>
      </c>
      <c r="M630" s="43">
        <v>1184</v>
      </c>
      <c r="N630" s="43">
        <v>72</v>
      </c>
      <c r="O630" s="43">
        <v>0</v>
      </c>
      <c r="P630" s="43">
        <v>189</v>
      </c>
      <c r="Q630" s="43">
        <v>404</v>
      </c>
      <c r="R630" s="43">
        <v>0</v>
      </c>
      <c r="S630" s="43">
        <v>121</v>
      </c>
      <c r="T630" s="43">
        <v>290</v>
      </c>
      <c r="U630" s="43">
        <v>0</v>
      </c>
      <c r="V630" s="43">
        <v>0</v>
      </c>
      <c r="W630" s="43">
        <v>0</v>
      </c>
      <c r="X630" s="43">
        <v>1076</v>
      </c>
      <c r="Y630" s="43">
        <v>0</v>
      </c>
      <c r="Z630" s="43">
        <v>0</v>
      </c>
      <c r="AA630" s="43">
        <v>0</v>
      </c>
      <c r="AB630" s="43">
        <v>0</v>
      </c>
      <c r="AC630" s="43">
        <v>18705</v>
      </c>
      <c r="AD630" t="s">
        <v>737</v>
      </c>
    </row>
    <row r="631" spans="1:30" x14ac:dyDescent="0.35">
      <c r="A631" s="61">
        <f t="shared" si="9"/>
        <v>0</v>
      </c>
      <c r="B631" s="43" t="s">
        <v>747</v>
      </c>
      <c r="C631" s="30">
        <v>0</v>
      </c>
      <c r="D631" s="43"/>
      <c r="E631" s="43">
        <v>591</v>
      </c>
      <c r="F631" s="43">
        <v>0</v>
      </c>
      <c r="G631" s="43">
        <v>0</v>
      </c>
      <c r="H631" s="43">
        <v>0</v>
      </c>
      <c r="I631" s="43">
        <v>0</v>
      </c>
      <c r="J631" s="43">
        <v>0</v>
      </c>
      <c r="K631" s="43">
        <v>0</v>
      </c>
      <c r="L631" s="43">
        <v>22</v>
      </c>
      <c r="M631" s="43">
        <v>613</v>
      </c>
      <c r="N631" s="43">
        <v>0</v>
      </c>
      <c r="O631" s="43">
        <v>0</v>
      </c>
      <c r="P631" s="43">
        <v>134</v>
      </c>
      <c r="Q631" s="43">
        <v>222</v>
      </c>
      <c r="R631" s="43">
        <v>0</v>
      </c>
      <c r="S631" s="43">
        <v>0</v>
      </c>
      <c r="T631" s="43">
        <v>111</v>
      </c>
      <c r="U631" s="43">
        <v>113</v>
      </c>
      <c r="V631" s="43">
        <v>0</v>
      </c>
      <c r="W631" s="43">
        <v>55</v>
      </c>
      <c r="X631" s="43">
        <v>635</v>
      </c>
      <c r="Y631" s="43">
        <v>1750</v>
      </c>
      <c r="Z631" s="43">
        <v>74</v>
      </c>
      <c r="AA631" s="43">
        <v>39</v>
      </c>
      <c r="AB631" s="43">
        <v>455</v>
      </c>
      <c r="AC631" s="43">
        <v>6904</v>
      </c>
      <c r="AD631" t="s">
        <v>737</v>
      </c>
    </row>
    <row r="632" spans="1:30" x14ac:dyDescent="0.35">
      <c r="A632" s="61">
        <f t="shared" si="9"/>
        <v>0</v>
      </c>
      <c r="B632" s="43" t="s">
        <v>748</v>
      </c>
      <c r="C632" s="30">
        <v>0</v>
      </c>
      <c r="D632" s="43"/>
      <c r="E632" s="43">
        <v>0</v>
      </c>
      <c r="F632" s="43">
        <v>56</v>
      </c>
      <c r="G632" s="43">
        <v>0</v>
      </c>
      <c r="H632" s="43">
        <v>0</v>
      </c>
      <c r="I632" s="43">
        <v>0</v>
      </c>
      <c r="J632" s="43">
        <v>0</v>
      </c>
      <c r="K632" s="43">
        <v>0</v>
      </c>
      <c r="L632" s="43">
        <v>0</v>
      </c>
      <c r="M632" s="43">
        <v>56</v>
      </c>
      <c r="N632" s="43">
        <v>0</v>
      </c>
      <c r="O632" s="43">
        <v>8</v>
      </c>
      <c r="P632" s="43">
        <v>0</v>
      </c>
      <c r="Q632" s="43">
        <v>36</v>
      </c>
      <c r="R632" s="43">
        <v>0</v>
      </c>
      <c r="S632" s="43">
        <v>0</v>
      </c>
      <c r="T632" s="43">
        <v>14</v>
      </c>
      <c r="U632" s="43">
        <v>0</v>
      </c>
      <c r="V632" s="43">
        <v>0</v>
      </c>
      <c r="W632" s="43">
        <v>1</v>
      </c>
      <c r="X632" s="43">
        <v>59</v>
      </c>
      <c r="Y632" s="43">
        <v>0</v>
      </c>
      <c r="Z632" s="43">
        <v>0</v>
      </c>
      <c r="AA632" s="43">
        <v>0</v>
      </c>
      <c r="AB632" s="43">
        <v>0</v>
      </c>
      <c r="AC632" s="43">
        <v>3390</v>
      </c>
      <c r="AD632" t="s">
        <v>737</v>
      </c>
    </row>
    <row r="633" spans="1:30" x14ac:dyDescent="0.35">
      <c r="A633" s="61">
        <f t="shared" si="9"/>
        <v>0</v>
      </c>
      <c r="B633" s="43" t="s">
        <v>749</v>
      </c>
      <c r="C633" s="30">
        <v>0</v>
      </c>
      <c r="D633" s="43"/>
      <c r="E633" s="43">
        <v>107</v>
      </c>
      <c r="F633" s="43">
        <v>404</v>
      </c>
      <c r="G633" s="43">
        <v>47</v>
      </c>
      <c r="H633" s="43">
        <v>0</v>
      </c>
      <c r="I633" s="43">
        <v>0</v>
      </c>
      <c r="J633" s="43">
        <v>0</v>
      </c>
      <c r="K633" s="43">
        <v>0</v>
      </c>
      <c r="L633" s="43">
        <v>0</v>
      </c>
      <c r="M633" s="43">
        <v>558</v>
      </c>
      <c r="N633" s="43">
        <v>0</v>
      </c>
      <c r="O633" s="43">
        <v>0</v>
      </c>
      <c r="P633" s="43">
        <v>60</v>
      </c>
      <c r="Q633" s="43">
        <v>454</v>
      </c>
      <c r="R633" s="43">
        <v>0</v>
      </c>
      <c r="S633" s="43">
        <v>0</v>
      </c>
      <c r="T633" s="43">
        <v>108</v>
      </c>
      <c r="U633" s="43">
        <v>0</v>
      </c>
      <c r="V633" s="43">
        <v>0</v>
      </c>
      <c r="W633" s="43">
        <v>0</v>
      </c>
      <c r="X633" s="43">
        <v>622</v>
      </c>
      <c r="Y633" s="43">
        <v>0</v>
      </c>
      <c r="Z633" s="43">
        <v>0</v>
      </c>
      <c r="AA633" s="43">
        <v>0</v>
      </c>
      <c r="AB633" s="43">
        <v>0</v>
      </c>
      <c r="AC633" s="43">
        <v>16224</v>
      </c>
      <c r="AD633" t="s">
        <v>737</v>
      </c>
    </row>
    <row r="634" spans="1:30" x14ac:dyDescent="0.35">
      <c r="A634" s="61">
        <f t="shared" si="9"/>
        <v>0</v>
      </c>
      <c r="B634" s="43" t="s">
        <v>754</v>
      </c>
      <c r="C634" s="30">
        <v>0</v>
      </c>
      <c r="D634" s="43"/>
      <c r="E634" s="43">
        <v>2418</v>
      </c>
      <c r="F634" s="43">
        <v>0</v>
      </c>
      <c r="G634" s="43">
        <v>0</v>
      </c>
      <c r="H634" s="43">
        <v>0</v>
      </c>
      <c r="I634" s="43">
        <v>0</v>
      </c>
      <c r="J634" s="43">
        <v>0</v>
      </c>
      <c r="K634" s="43">
        <v>0</v>
      </c>
      <c r="L634" s="43">
        <v>1393</v>
      </c>
      <c r="M634" s="43">
        <v>3811</v>
      </c>
      <c r="N634" s="43">
        <v>190</v>
      </c>
      <c r="O634" s="43">
        <v>0</v>
      </c>
      <c r="P634" s="43">
        <v>256</v>
      </c>
      <c r="Q634" s="43">
        <v>838</v>
      </c>
      <c r="R634" s="43">
        <v>445</v>
      </c>
      <c r="S634" s="43">
        <v>1600</v>
      </c>
      <c r="T634" s="43">
        <v>401</v>
      </c>
      <c r="U634" s="43">
        <v>0</v>
      </c>
      <c r="V634" s="43">
        <v>0</v>
      </c>
      <c r="W634" s="43">
        <v>357</v>
      </c>
      <c r="X634" s="43">
        <v>4087</v>
      </c>
      <c r="Y634" s="43">
        <v>0</v>
      </c>
      <c r="Z634" s="43">
        <v>0</v>
      </c>
      <c r="AA634" s="43">
        <v>0</v>
      </c>
      <c r="AB634" s="43">
        <v>0</v>
      </c>
      <c r="AC634" s="43">
        <v>36840</v>
      </c>
      <c r="AD634" t="s">
        <v>752</v>
      </c>
    </row>
    <row r="635" spans="1:30" x14ac:dyDescent="0.35">
      <c r="A635" s="61">
        <f t="shared" si="9"/>
        <v>0</v>
      </c>
      <c r="B635" s="43" t="s">
        <v>1159</v>
      </c>
      <c r="C635" s="30">
        <v>0</v>
      </c>
      <c r="D635" s="43"/>
      <c r="E635" s="43">
        <v>0</v>
      </c>
      <c r="F635" s="43">
        <v>0</v>
      </c>
      <c r="G635" s="43">
        <v>11205</v>
      </c>
      <c r="H635" s="43">
        <v>0</v>
      </c>
      <c r="I635" s="43">
        <v>0</v>
      </c>
      <c r="J635" s="43">
        <v>14846</v>
      </c>
      <c r="K635" s="43">
        <v>0</v>
      </c>
      <c r="L635" s="43">
        <v>971</v>
      </c>
      <c r="M635" s="43">
        <v>27022</v>
      </c>
      <c r="N635" s="43">
        <v>0</v>
      </c>
      <c r="O635" s="43">
        <v>5799</v>
      </c>
      <c r="P635" s="43">
        <v>0</v>
      </c>
      <c r="Q635" s="43">
        <v>0</v>
      </c>
      <c r="R635" s="43">
        <v>0</v>
      </c>
      <c r="S635" s="43">
        <v>0</v>
      </c>
      <c r="T635" s="43">
        <v>2252</v>
      </c>
      <c r="U635" s="43">
        <v>0</v>
      </c>
      <c r="V635" s="43">
        <v>0</v>
      </c>
      <c r="W635" s="43">
        <v>46094</v>
      </c>
      <c r="X635" s="43">
        <v>54145</v>
      </c>
      <c r="Y635" s="43">
        <v>0</v>
      </c>
      <c r="Z635" s="43">
        <v>0</v>
      </c>
      <c r="AA635" s="43">
        <v>0</v>
      </c>
      <c r="AB635" s="43">
        <v>0</v>
      </c>
      <c r="AC635" s="43">
        <v>0</v>
      </c>
      <c r="AD635" t="s">
        <v>752</v>
      </c>
    </row>
    <row r="636" spans="1:30" x14ac:dyDescent="0.35">
      <c r="A636" s="61">
        <f t="shared" si="9"/>
        <v>0</v>
      </c>
      <c r="B636" s="43" t="s">
        <v>757</v>
      </c>
      <c r="C636" s="30">
        <v>0</v>
      </c>
      <c r="D636" s="43"/>
      <c r="E636" s="43">
        <v>371</v>
      </c>
      <c r="F636" s="43">
        <v>0</v>
      </c>
      <c r="G636" s="43">
        <v>0</v>
      </c>
      <c r="H636" s="43">
        <v>0</v>
      </c>
      <c r="I636" s="43">
        <v>0</v>
      </c>
      <c r="J636" s="43">
        <v>0</v>
      </c>
      <c r="K636" s="43">
        <v>0</v>
      </c>
      <c r="L636" s="43">
        <v>0</v>
      </c>
      <c r="M636" s="43">
        <v>371</v>
      </c>
      <c r="N636" s="43">
        <v>30</v>
      </c>
      <c r="O636" s="43">
        <v>3</v>
      </c>
      <c r="P636" s="43">
        <v>47</v>
      </c>
      <c r="Q636" s="43">
        <v>79</v>
      </c>
      <c r="R636" s="43">
        <v>0</v>
      </c>
      <c r="S636" s="43">
        <v>0</v>
      </c>
      <c r="T636" s="43">
        <v>63</v>
      </c>
      <c r="U636" s="43">
        <v>58</v>
      </c>
      <c r="V636" s="43">
        <v>0</v>
      </c>
      <c r="W636" s="43">
        <v>5</v>
      </c>
      <c r="X636" s="43">
        <v>285</v>
      </c>
      <c r="Y636" s="43">
        <v>800</v>
      </c>
      <c r="Z636" s="43">
        <v>50</v>
      </c>
      <c r="AA636" s="43">
        <v>8</v>
      </c>
      <c r="AB636" s="43">
        <v>250</v>
      </c>
      <c r="AC636" s="43">
        <v>5005</v>
      </c>
      <c r="AD636" t="s">
        <v>752</v>
      </c>
    </row>
    <row r="637" spans="1:30" x14ac:dyDescent="0.35">
      <c r="A637" s="61">
        <f t="shared" si="9"/>
        <v>0</v>
      </c>
      <c r="B637" s="43" t="s">
        <v>758</v>
      </c>
      <c r="C637" s="30">
        <v>0</v>
      </c>
      <c r="D637" s="43"/>
      <c r="E637" s="43">
        <v>396</v>
      </c>
      <c r="F637" s="43">
        <v>0</v>
      </c>
      <c r="G637" s="43">
        <v>0</v>
      </c>
      <c r="H637" s="43">
        <v>0</v>
      </c>
      <c r="I637" s="43">
        <v>0</v>
      </c>
      <c r="J637" s="43">
        <v>0</v>
      </c>
      <c r="K637" s="43">
        <v>0</v>
      </c>
      <c r="L637" s="43">
        <v>0</v>
      </c>
      <c r="M637" s="43">
        <v>396</v>
      </c>
      <c r="N637" s="43">
        <v>24</v>
      </c>
      <c r="O637" s="43">
        <v>0</v>
      </c>
      <c r="P637" s="43">
        <v>32</v>
      </c>
      <c r="Q637" s="43">
        <v>95</v>
      </c>
      <c r="R637" s="43">
        <v>0</v>
      </c>
      <c r="S637" s="43">
        <v>0</v>
      </c>
      <c r="T637" s="43">
        <v>77</v>
      </c>
      <c r="U637" s="43">
        <v>59</v>
      </c>
      <c r="V637" s="43">
        <v>0</v>
      </c>
      <c r="W637" s="43">
        <v>0</v>
      </c>
      <c r="X637" s="43">
        <v>287</v>
      </c>
      <c r="Y637" s="43">
        <v>800</v>
      </c>
      <c r="Z637" s="43">
        <v>40</v>
      </c>
      <c r="AA637" s="43">
        <v>19</v>
      </c>
      <c r="AB637" s="43">
        <v>360</v>
      </c>
      <c r="AC637" s="43">
        <v>3409</v>
      </c>
      <c r="AD637" t="s">
        <v>752</v>
      </c>
    </row>
    <row r="638" spans="1:30" x14ac:dyDescent="0.35">
      <c r="A638" s="61">
        <f t="shared" si="9"/>
        <v>0</v>
      </c>
      <c r="B638" s="43" t="s">
        <v>759</v>
      </c>
      <c r="C638" s="30">
        <v>0</v>
      </c>
      <c r="D638" s="43"/>
      <c r="E638" s="43">
        <v>317</v>
      </c>
      <c r="F638" s="43">
        <v>632</v>
      </c>
      <c r="G638" s="43">
        <v>0</v>
      </c>
      <c r="H638" s="43">
        <v>0</v>
      </c>
      <c r="I638" s="43">
        <v>0</v>
      </c>
      <c r="J638" s="43">
        <v>0</v>
      </c>
      <c r="K638" s="43">
        <v>0</v>
      </c>
      <c r="L638" s="43">
        <v>425</v>
      </c>
      <c r="M638" s="43">
        <v>1374</v>
      </c>
      <c r="N638" s="43">
        <v>0</v>
      </c>
      <c r="O638" s="43">
        <v>0</v>
      </c>
      <c r="P638" s="43">
        <v>123</v>
      </c>
      <c r="Q638" s="43">
        <v>670</v>
      </c>
      <c r="R638" s="43">
        <v>0</v>
      </c>
      <c r="S638" s="43">
        <v>0</v>
      </c>
      <c r="T638" s="43">
        <v>211</v>
      </c>
      <c r="U638" s="43">
        <v>0</v>
      </c>
      <c r="V638" s="43">
        <v>0</v>
      </c>
      <c r="W638" s="43">
        <v>0</v>
      </c>
      <c r="X638" s="43">
        <v>1004</v>
      </c>
      <c r="Y638" s="43">
        <v>0</v>
      </c>
      <c r="Z638" s="43">
        <v>0</v>
      </c>
      <c r="AA638" s="43">
        <v>0</v>
      </c>
      <c r="AB638" s="43">
        <v>0</v>
      </c>
      <c r="AC638" s="43">
        <v>15316</v>
      </c>
      <c r="AD638" t="s">
        <v>752</v>
      </c>
    </row>
    <row r="639" spans="1:30" x14ac:dyDescent="0.35">
      <c r="A639" s="61">
        <f t="shared" si="9"/>
        <v>0</v>
      </c>
      <c r="B639" s="43" t="s">
        <v>760</v>
      </c>
      <c r="C639" s="30">
        <v>0</v>
      </c>
      <c r="D639" s="43">
        <v>1</v>
      </c>
      <c r="E639" s="43">
        <v>4593</v>
      </c>
      <c r="F639" s="43">
        <v>5485</v>
      </c>
      <c r="G639" s="43">
        <v>0</v>
      </c>
      <c r="H639" s="43">
        <v>0</v>
      </c>
      <c r="I639" s="43">
        <v>970</v>
      </c>
      <c r="J639" s="43">
        <v>2329</v>
      </c>
      <c r="K639" s="43">
        <v>0</v>
      </c>
      <c r="L639" s="43">
        <v>934</v>
      </c>
      <c r="M639" s="43">
        <v>14311</v>
      </c>
      <c r="N639" s="43">
        <v>512</v>
      </c>
      <c r="O639" s="43">
        <v>0</v>
      </c>
      <c r="P639" s="43">
        <v>1193</v>
      </c>
      <c r="Q639" s="43">
        <v>6015</v>
      </c>
      <c r="R639" s="43">
        <v>955</v>
      </c>
      <c r="S639" s="43">
        <v>2384</v>
      </c>
      <c r="T639" s="43">
        <v>1099</v>
      </c>
      <c r="U639" s="43">
        <v>2621</v>
      </c>
      <c r="V639" s="43">
        <v>0</v>
      </c>
      <c r="W639" s="43">
        <v>210</v>
      </c>
      <c r="X639" s="43">
        <v>14989</v>
      </c>
      <c r="Y639" s="43">
        <v>42833</v>
      </c>
      <c r="Z639" s="43">
        <v>1288</v>
      </c>
      <c r="AA639" s="43">
        <v>1333</v>
      </c>
      <c r="AB639" s="43">
        <v>27618</v>
      </c>
      <c r="AC639" s="43">
        <v>105000</v>
      </c>
      <c r="AD639" t="s">
        <v>752</v>
      </c>
    </row>
    <row r="640" spans="1:30" x14ac:dyDescent="0.35">
      <c r="A640" s="61">
        <f t="shared" si="9"/>
        <v>0</v>
      </c>
      <c r="B640" s="43" t="s">
        <v>761</v>
      </c>
      <c r="C640" s="30">
        <v>0</v>
      </c>
      <c r="D640" s="43"/>
      <c r="E640" s="43">
        <v>2823</v>
      </c>
      <c r="F640" s="43">
        <v>0</v>
      </c>
      <c r="G640" s="43">
        <v>680</v>
      </c>
      <c r="H640" s="43">
        <v>0</v>
      </c>
      <c r="I640" s="43">
        <v>0</v>
      </c>
      <c r="J640" s="43">
        <v>627</v>
      </c>
      <c r="K640" s="43">
        <v>0</v>
      </c>
      <c r="L640" s="43">
        <v>191</v>
      </c>
      <c r="M640" s="43">
        <v>4321</v>
      </c>
      <c r="N640" s="43">
        <v>0</v>
      </c>
      <c r="O640" s="43">
        <v>798</v>
      </c>
      <c r="P640" s="43">
        <v>278</v>
      </c>
      <c r="Q640" s="43">
        <v>710</v>
      </c>
      <c r="R640" s="43">
        <v>0</v>
      </c>
      <c r="S640" s="43">
        <v>0</v>
      </c>
      <c r="T640" s="43">
        <v>554</v>
      </c>
      <c r="U640" s="43">
        <v>1031</v>
      </c>
      <c r="V640" s="43">
        <v>0</v>
      </c>
      <c r="W640" s="43">
        <v>51</v>
      </c>
      <c r="X640" s="43">
        <v>3422</v>
      </c>
      <c r="Y640" s="43">
        <v>14441</v>
      </c>
      <c r="Z640" s="43">
        <v>569</v>
      </c>
      <c r="AA640" s="43">
        <v>461</v>
      </c>
      <c r="AB640" s="43">
        <v>9057</v>
      </c>
      <c r="AC640" s="43">
        <v>32027</v>
      </c>
      <c r="AD640" t="s">
        <v>752</v>
      </c>
    </row>
    <row r="641" spans="1:30" x14ac:dyDescent="0.35">
      <c r="A641" s="61">
        <f t="shared" si="9"/>
        <v>0</v>
      </c>
      <c r="B641" s="43" t="s">
        <v>1160</v>
      </c>
      <c r="C641" s="30">
        <v>0</v>
      </c>
      <c r="D641" s="43"/>
      <c r="E641" s="43">
        <v>1346</v>
      </c>
      <c r="F641" s="43">
        <v>0</v>
      </c>
      <c r="G641" s="43">
        <v>0</v>
      </c>
      <c r="H641" s="43">
        <v>0</v>
      </c>
      <c r="I641" s="43">
        <v>0</v>
      </c>
      <c r="J641" s="43">
        <v>0</v>
      </c>
      <c r="K641" s="43">
        <v>0</v>
      </c>
      <c r="L641" s="43">
        <v>361</v>
      </c>
      <c r="M641" s="43">
        <v>1707</v>
      </c>
      <c r="N641" s="43">
        <v>13</v>
      </c>
      <c r="O641" s="43">
        <v>0</v>
      </c>
      <c r="P641" s="43">
        <v>160</v>
      </c>
      <c r="Q641" s="43">
        <v>687</v>
      </c>
      <c r="R641" s="43">
        <v>0</v>
      </c>
      <c r="S641" s="43">
        <v>451</v>
      </c>
      <c r="T641" s="43">
        <v>306</v>
      </c>
      <c r="U641" s="43">
        <v>0</v>
      </c>
      <c r="V641" s="43">
        <v>0</v>
      </c>
      <c r="W641" s="43">
        <v>16</v>
      </c>
      <c r="X641" s="43">
        <v>1633</v>
      </c>
      <c r="Y641" s="43">
        <v>0</v>
      </c>
      <c r="Z641" s="43">
        <v>0</v>
      </c>
      <c r="AA641" s="43">
        <v>0</v>
      </c>
      <c r="AB641" s="43">
        <v>0</v>
      </c>
      <c r="AC641" s="43">
        <v>11630</v>
      </c>
      <c r="AD641" t="s">
        <v>752</v>
      </c>
    </row>
    <row r="642" spans="1:30" x14ac:dyDescent="0.35">
      <c r="A642" s="61">
        <f t="shared" si="9"/>
        <v>0</v>
      </c>
      <c r="B642" s="43" t="s">
        <v>762</v>
      </c>
      <c r="C642" s="30">
        <v>0</v>
      </c>
      <c r="D642" s="43"/>
      <c r="E642" s="43">
        <v>975</v>
      </c>
      <c r="F642" s="43">
        <v>0</v>
      </c>
      <c r="G642" s="43">
        <v>0</v>
      </c>
      <c r="H642" s="43">
        <v>0</v>
      </c>
      <c r="I642" s="43">
        <v>360</v>
      </c>
      <c r="J642" s="43">
        <v>0</v>
      </c>
      <c r="K642" s="43">
        <v>53</v>
      </c>
      <c r="L642" s="43">
        <v>74</v>
      </c>
      <c r="M642" s="43">
        <v>1462</v>
      </c>
      <c r="N642" s="43">
        <v>18</v>
      </c>
      <c r="O642" s="43">
        <v>0</v>
      </c>
      <c r="P642" s="43">
        <v>145</v>
      </c>
      <c r="Q642" s="43">
        <v>352</v>
      </c>
      <c r="R642" s="43">
        <v>167</v>
      </c>
      <c r="S642" s="43">
        <v>0</v>
      </c>
      <c r="T642" s="43">
        <v>244</v>
      </c>
      <c r="U642" s="43">
        <v>192</v>
      </c>
      <c r="V642" s="43">
        <v>0</v>
      </c>
      <c r="W642" s="43">
        <v>13</v>
      </c>
      <c r="X642" s="43">
        <v>1131</v>
      </c>
      <c r="Y642" s="43">
        <v>4150</v>
      </c>
      <c r="Z642" s="43">
        <v>74</v>
      </c>
      <c r="AA642" s="43">
        <v>119</v>
      </c>
      <c r="AB642" s="43">
        <v>3769</v>
      </c>
      <c r="AC642" s="43">
        <v>12408</v>
      </c>
      <c r="AD642" t="s">
        <v>752</v>
      </c>
    </row>
    <row r="643" spans="1:30" x14ac:dyDescent="0.35">
      <c r="A643" s="61">
        <f t="shared" ref="A643:A706" si="10">+M643-SUM(E643:L643)</f>
        <v>0</v>
      </c>
      <c r="B643" s="43" t="s">
        <v>763</v>
      </c>
      <c r="C643" s="30">
        <v>0</v>
      </c>
      <c r="D643" s="43"/>
      <c r="E643" s="43">
        <v>1587</v>
      </c>
      <c r="F643" s="43">
        <v>0</v>
      </c>
      <c r="G643" s="43">
        <v>0</v>
      </c>
      <c r="H643" s="43">
        <v>0</v>
      </c>
      <c r="I643" s="43">
        <v>0</v>
      </c>
      <c r="J643" s="43">
        <v>57</v>
      </c>
      <c r="K643" s="43">
        <v>10</v>
      </c>
      <c r="L643" s="43">
        <v>169</v>
      </c>
      <c r="M643" s="43">
        <v>1823</v>
      </c>
      <c r="N643" s="43">
        <v>298</v>
      </c>
      <c r="O643" s="43">
        <v>0</v>
      </c>
      <c r="P643" s="43">
        <v>205</v>
      </c>
      <c r="Q643" s="43">
        <v>441</v>
      </c>
      <c r="R643" s="43">
        <v>0</v>
      </c>
      <c r="S643" s="43">
        <v>0</v>
      </c>
      <c r="T643" s="43">
        <v>132</v>
      </c>
      <c r="U643" s="43">
        <v>848</v>
      </c>
      <c r="V643" s="43">
        <v>0</v>
      </c>
      <c r="W643" s="43">
        <v>141</v>
      </c>
      <c r="X643" s="43">
        <v>2065</v>
      </c>
      <c r="Y643" s="43">
        <v>7081</v>
      </c>
      <c r="Z643" s="43">
        <v>604</v>
      </c>
      <c r="AA643" s="43">
        <v>240</v>
      </c>
      <c r="AB643" s="43">
        <v>6275</v>
      </c>
      <c r="AC643" s="43">
        <v>1200</v>
      </c>
      <c r="AD643" t="s">
        <v>752</v>
      </c>
    </row>
    <row r="644" spans="1:30" x14ac:dyDescent="0.35">
      <c r="A644" s="61">
        <f t="shared" si="10"/>
        <v>0</v>
      </c>
      <c r="B644" s="43" t="s">
        <v>987</v>
      </c>
      <c r="C644" s="30">
        <v>0</v>
      </c>
      <c r="D644" s="43"/>
      <c r="E644" s="43">
        <v>373</v>
      </c>
      <c r="F644" s="43">
        <v>0</v>
      </c>
      <c r="G644" s="43">
        <v>0</v>
      </c>
      <c r="H644" s="43">
        <v>0</v>
      </c>
      <c r="I644" s="43">
        <v>0</v>
      </c>
      <c r="J644" s="43">
        <v>0</v>
      </c>
      <c r="K644" s="43">
        <v>0</v>
      </c>
      <c r="L644" s="43">
        <v>0</v>
      </c>
      <c r="M644" s="43">
        <v>373</v>
      </c>
      <c r="N644" s="43">
        <v>50</v>
      </c>
      <c r="O644" s="43">
        <v>9</v>
      </c>
      <c r="P644" s="43">
        <v>4</v>
      </c>
      <c r="Q644" s="43">
        <v>84</v>
      </c>
      <c r="R644" s="43">
        <v>38</v>
      </c>
      <c r="S644" s="43">
        <v>0</v>
      </c>
      <c r="T644" s="43">
        <v>36</v>
      </c>
      <c r="U644" s="43">
        <v>117</v>
      </c>
      <c r="V644" s="43">
        <v>0</v>
      </c>
      <c r="W644" s="43">
        <v>12</v>
      </c>
      <c r="X644" s="43">
        <v>350</v>
      </c>
      <c r="Y644" s="43">
        <v>1600</v>
      </c>
      <c r="Z644" s="43">
        <v>70</v>
      </c>
      <c r="AA644" s="43">
        <v>48</v>
      </c>
      <c r="AB644" s="43">
        <v>929</v>
      </c>
      <c r="AC644" s="43">
        <v>3200</v>
      </c>
      <c r="AD644" t="s">
        <v>752</v>
      </c>
    </row>
    <row r="645" spans="1:30" x14ac:dyDescent="0.35">
      <c r="A645" s="61">
        <f t="shared" si="10"/>
        <v>0</v>
      </c>
      <c r="B645" s="43" t="s">
        <v>764</v>
      </c>
      <c r="C645" s="30">
        <v>0</v>
      </c>
      <c r="D645" s="43"/>
      <c r="E645" s="43">
        <v>648</v>
      </c>
      <c r="F645" s="43">
        <v>0</v>
      </c>
      <c r="G645" s="43">
        <v>297</v>
      </c>
      <c r="H645" s="43">
        <v>0</v>
      </c>
      <c r="I645" s="43">
        <v>0</v>
      </c>
      <c r="J645" s="43">
        <v>8</v>
      </c>
      <c r="K645" s="43">
        <v>20</v>
      </c>
      <c r="L645" s="43">
        <v>5</v>
      </c>
      <c r="M645" s="43">
        <v>978</v>
      </c>
      <c r="N645" s="43">
        <v>28</v>
      </c>
      <c r="O645" s="43">
        <v>0</v>
      </c>
      <c r="P645" s="43">
        <v>50</v>
      </c>
      <c r="Q645" s="43">
        <v>129</v>
      </c>
      <c r="R645" s="43">
        <v>121</v>
      </c>
      <c r="S645" s="43">
        <v>0</v>
      </c>
      <c r="T645" s="43">
        <v>116</v>
      </c>
      <c r="U645" s="43">
        <v>65</v>
      </c>
      <c r="V645" s="43">
        <v>0</v>
      </c>
      <c r="W645" s="43">
        <v>349</v>
      </c>
      <c r="X645" s="43">
        <v>858</v>
      </c>
      <c r="Y645" s="43">
        <v>1000</v>
      </c>
      <c r="Z645" s="43">
        <v>29</v>
      </c>
      <c r="AA645" s="43">
        <v>36</v>
      </c>
      <c r="AB645" s="43">
        <v>682</v>
      </c>
      <c r="AC645" s="43">
        <v>12532</v>
      </c>
      <c r="AD645" t="s">
        <v>752</v>
      </c>
    </row>
    <row r="646" spans="1:30" x14ac:dyDescent="0.35">
      <c r="A646" s="61">
        <f t="shared" si="10"/>
        <v>0</v>
      </c>
      <c r="B646" s="43" t="s">
        <v>765</v>
      </c>
      <c r="C646" s="30">
        <v>0</v>
      </c>
      <c r="D646" s="43"/>
      <c r="E646" s="43">
        <v>1305</v>
      </c>
      <c r="F646" s="43">
        <v>0</v>
      </c>
      <c r="G646" s="43">
        <v>0</v>
      </c>
      <c r="H646" s="43">
        <v>0</v>
      </c>
      <c r="I646" s="43">
        <v>0</v>
      </c>
      <c r="J646" s="43">
        <v>3</v>
      </c>
      <c r="K646" s="43">
        <v>0</v>
      </c>
      <c r="L646" s="43">
        <v>32</v>
      </c>
      <c r="M646" s="43">
        <v>1340</v>
      </c>
      <c r="N646" s="43">
        <v>16</v>
      </c>
      <c r="O646" s="43">
        <v>0</v>
      </c>
      <c r="P646" s="43">
        <v>235</v>
      </c>
      <c r="Q646" s="43">
        <v>678</v>
      </c>
      <c r="R646" s="43">
        <v>52</v>
      </c>
      <c r="S646" s="43">
        <v>20</v>
      </c>
      <c r="T646" s="43">
        <v>228</v>
      </c>
      <c r="U646" s="43">
        <v>0</v>
      </c>
      <c r="V646" s="43">
        <v>0</v>
      </c>
      <c r="W646" s="43">
        <v>124</v>
      </c>
      <c r="X646" s="43">
        <v>1353</v>
      </c>
      <c r="Y646" s="43">
        <v>0</v>
      </c>
      <c r="Z646" s="43">
        <v>0</v>
      </c>
      <c r="AA646" s="43">
        <v>0</v>
      </c>
      <c r="AB646" s="43">
        <v>0</v>
      </c>
      <c r="AC646" s="43">
        <v>14497</v>
      </c>
      <c r="AD646" t="s">
        <v>752</v>
      </c>
    </row>
    <row r="647" spans="1:30" x14ac:dyDescent="0.35">
      <c r="A647" s="61">
        <f t="shared" si="10"/>
        <v>0</v>
      </c>
      <c r="B647" s="43" t="s">
        <v>766</v>
      </c>
      <c r="C647" s="30">
        <v>0</v>
      </c>
      <c r="D647" s="43"/>
      <c r="E647" s="43">
        <v>1684</v>
      </c>
      <c r="F647" s="43">
        <v>0</v>
      </c>
      <c r="G647" s="43">
        <v>0</v>
      </c>
      <c r="H647" s="43">
        <v>0</v>
      </c>
      <c r="I647" s="43">
        <v>5</v>
      </c>
      <c r="J647" s="43">
        <v>0</v>
      </c>
      <c r="K647" s="43">
        <v>0</v>
      </c>
      <c r="L647" s="43">
        <v>43</v>
      </c>
      <c r="M647" s="43">
        <v>1732</v>
      </c>
      <c r="N647" s="43">
        <v>61</v>
      </c>
      <c r="O647" s="43">
        <v>0</v>
      </c>
      <c r="P647" s="43">
        <v>467</v>
      </c>
      <c r="Q647" s="43">
        <v>601</v>
      </c>
      <c r="R647" s="43">
        <v>158</v>
      </c>
      <c r="S647" s="43">
        <v>0</v>
      </c>
      <c r="T647" s="43">
        <v>209</v>
      </c>
      <c r="U647" s="43">
        <v>0</v>
      </c>
      <c r="V647" s="43">
        <v>0</v>
      </c>
      <c r="W647" s="43">
        <v>70</v>
      </c>
      <c r="X647" s="43">
        <v>1566</v>
      </c>
      <c r="Y647" s="43">
        <v>0</v>
      </c>
      <c r="Z647" s="43">
        <v>0</v>
      </c>
      <c r="AA647" s="43">
        <v>0</v>
      </c>
      <c r="AB647" s="43">
        <v>0</v>
      </c>
      <c r="AC647" s="43">
        <v>21261</v>
      </c>
      <c r="AD647" t="s">
        <v>752</v>
      </c>
    </row>
    <row r="648" spans="1:30" x14ac:dyDescent="0.35">
      <c r="A648" s="61">
        <f t="shared" si="10"/>
        <v>0</v>
      </c>
      <c r="B648" s="43" t="s">
        <v>767</v>
      </c>
      <c r="C648" s="30">
        <v>0</v>
      </c>
      <c r="D648" s="43"/>
      <c r="E648" s="43">
        <v>502</v>
      </c>
      <c r="F648" s="43">
        <v>812</v>
      </c>
      <c r="G648" s="43">
        <v>0</v>
      </c>
      <c r="H648" s="43">
        <v>0</v>
      </c>
      <c r="I648" s="43">
        <v>4</v>
      </c>
      <c r="J648" s="43">
        <v>1</v>
      </c>
      <c r="K648" s="43">
        <v>0</v>
      </c>
      <c r="L648" s="43">
        <v>38</v>
      </c>
      <c r="M648" s="43">
        <v>1357</v>
      </c>
      <c r="N648" s="43">
        <v>17</v>
      </c>
      <c r="O648" s="43">
        <v>0</v>
      </c>
      <c r="P648" s="43">
        <v>149</v>
      </c>
      <c r="Q648" s="43">
        <v>1004</v>
      </c>
      <c r="R648" s="43">
        <v>15</v>
      </c>
      <c r="S648" s="43">
        <v>10</v>
      </c>
      <c r="T648" s="43">
        <v>203</v>
      </c>
      <c r="U648" s="43">
        <v>0</v>
      </c>
      <c r="V648" s="43">
        <v>0</v>
      </c>
      <c r="W648" s="43">
        <v>13</v>
      </c>
      <c r="X648" s="43">
        <v>1411</v>
      </c>
      <c r="Y648" s="43">
        <v>0</v>
      </c>
      <c r="Z648" s="43">
        <v>0</v>
      </c>
      <c r="AA648" s="43">
        <v>0</v>
      </c>
      <c r="AB648" s="43">
        <v>0</v>
      </c>
      <c r="AC648" s="43">
        <v>11759</v>
      </c>
      <c r="AD648" t="s">
        <v>752</v>
      </c>
    </row>
    <row r="649" spans="1:30" x14ac:dyDescent="0.35">
      <c r="A649" s="61">
        <f t="shared" si="10"/>
        <v>0</v>
      </c>
      <c r="B649" s="43" t="s">
        <v>1068</v>
      </c>
      <c r="C649" s="30">
        <v>0</v>
      </c>
      <c r="D649" s="43"/>
      <c r="E649" s="43">
        <v>700</v>
      </c>
      <c r="F649" s="43">
        <v>0</v>
      </c>
      <c r="G649" s="43">
        <v>0</v>
      </c>
      <c r="H649" s="43">
        <v>0</v>
      </c>
      <c r="I649" s="43">
        <v>0</v>
      </c>
      <c r="J649" s="43">
        <v>0</v>
      </c>
      <c r="K649" s="43">
        <v>44</v>
      </c>
      <c r="L649" s="43">
        <v>532</v>
      </c>
      <c r="M649" s="43">
        <v>1276</v>
      </c>
      <c r="N649" s="43">
        <v>62</v>
      </c>
      <c r="O649" s="43">
        <v>0</v>
      </c>
      <c r="P649" s="43">
        <v>0</v>
      </c>
      <c r="Q649" s="43">
        <v>517</v>
      </c>
      <c r="R649" s="43">
        <v>169</v>
      </c>
      <c r="S649" s="43">
        <v>278</v>
      </c>
      <c r="T649" s="43">
        <v>116</v>
      </c>
      <c r="U649" s="43">
        <v>0</v>
      </c>
      <c r="V649" s="43">
        <v>0</v>
      </c>
      <c r="W649" s="43">
        <v>80</v>
      </c>
      <c r="X649" s="43">
        <v>1222</v>
      </c>
      <c r="Y649" s="43">
        <v>0</v>
      </c>
      <c r="Z649" s="43">
        <v>0</v>
      </c>
      <c r="AA649" s="43">
        <v>0</v>
      </c>
      <c r="AB649" s="43">
        <v>0</v>
      </c>
      <c r="AC649" s="43">
        <v>40649</v>
      </c>
      <c r="AD649" t="s">
        <v>752</v>
      </c>
    </row>
    <row r="650" spans="1:30" x14ac:dyDescent="0.35">
      <c r="A650" s="61">
        <f t="shared" si="10"/>
        <v>0</v>
      </c>
      <c r="B650" s="43" t="s">
        <v>768</v>
      </c>
      <c r="C650" s="30">
        <v>0</v>
      </c>
      <c r="D650" s="43"/>
      <c r="E650" s="43">
        <v>1273</v>
      </c>
      <c r="F650" s="43">
        <v>0</v>
      </c>
      <c r="G650" s="43">
        <v>0</v>
      </c>
      <c r="H650" s="43">
        <v>0</v>
      </c>
      <c r="I650" s="43">
        <v>0</v>
      </c>
      <c r="J650" s="43">
        <v>0</v>
      </c>
      <c r="K650" s="43">
        <v>0</v>
      </c>
      <c r="L650" s="43">
        <v>6</v>
      </c>
      <c r="M650" s="43">
        <v>1279</v>
      </c>
      <c r="N650" s="43">
        <v>16</v>
      </c>
      <c r="O650" s="43">
        <v>0</v>
      </c>
      <c r="P650" s="43">
        <v>472</v>
      </c>
      <c r="Q650" s="43">
        <v>311</v>
      </c>
      <c r="R650" s="43">
        <v>37</v>
      </c>
      <c r="S650" s="43">
        <v>0</v>
      </c>
      <c r="T650" s="43">
        <v>262</v>
      </c>
      <c r="U650" s="43">
        <v>465</v>
      </c>
      <c r="V650" s="43">
        <v>0</v>
      </c>
      <c r="W650" s="43">
        <v>30</v>
      </c>
      <c r="X650" s="43">
        <v>1593</v>
      </c>
      <c r="Y650" s="43">
        <v>4000</v>
      </c>
      <c r="Z650" s="43">
        <v>300</v>
      </c>
      <c r="AA650" s="43">
        <v>166</v>
      </c>
      <c r="AB650" s="43">
        <v>1800</v>
      </c>
      <c r="AC650" s="43">
        <v>22830</v>
      </c>
      <c r="AD650" t="s">
        <v>752</v>
      </c>
    </row>
    <row r="651" spans="1:30" x14ac:dyDescent="0.35">
      <c r="A651" s="61">
        <f t="shared" si="10"/>
        <v>0</v>
      </c>
      <c r="B651" s="43" t="s">
        <v>769</v>
      </c>
      <c r="C651" s="30">
        <v>0</v>
      </c>
      <c r="D651" s="43"/>
      <c r="E651" s="43">
        <v>1316</v>
      </c>
      <c r="F651" s="43">
        <v>0</v>
      </c>
      <c r="G651" s="43">
        <v>369</v>
      </c>
      <c r="H651" s="43">
        <v>70</v>
      </c>
      <c r="I651" s="43">
        <v>0</v>
      </c>
      <c r="J651" s="43">
        <v>230</v>
      </c>
      <c r="K651" s="43">
        <v>25</v>
      </c>
      <c r="L651" s="43">
        <v>154</v>
      </c>
      <c r="M651" s="43">
        <v>2164</v>
      </c>
      <c r="N651" s="43">
        <v>12</v>
      </c>
      <c r="O651" s="43">
        <v>461</v>
      </c>
      <c r="P651" s="43">
        <v>262</v>
      </c>
      <c r="Q651" s="43">
        <v>508</v>
      </c>
      <c r="R651" s="43">
        <v>188</v>
      </c>
      <c r="S651" s="43">
        <v>5</v>
      </c>
      <c r="T651" s="43">
        <v>289</v>
      </c>
      <c r="U651" s="43">
        <v>551</v>
      </c>
      <c r="V651" s="43">
        <v>103</v>
      </c>
      <c r="W651" s="43">
        <v>43</v>
      </c>
      <c r="X651" s="43">
        <v>2422</v>
      </c>
      <c r="Y651" s="43">
        <v>7450</v>
      </c>
      <c r="Z651" s="43">
        <v>367</v>
      </c>
      <c r="AA651" s="43">
        <v>164</v>
      </c>
      <c r="AB651" s="43">
        <v>3858</v>
      </c>
      <c r="AC651" s="43">
        <v>17625</v>
      </c>
      <c r="AD651" t="s">
        <v>752</v>
      </c>
    </row>
    <row r="652" spans="1:30" x14ac:dyDescent="0.35">
      <c r="A652" s="61">
        <f t="shared" si="10"/>
        <v>0</v>
      </c>
      <c r="B652" s="43" t="s">
        <v>770</v>
      </c>
      <c r="C652" s="30">
        <v>0</v>
      </c>
      <c r="D652" s="43"/>
      <c r="E652" s="43">
        <v>1526</v>
      </c>
      <c r="F652" s="43">
        <v>0</v>
      </c>
      <c r="G652" s="43">
        <v>0</v>
      </c>
      <c r="H652" s="43">
        <v>0</v>
      </c>
      <c r="I652" s="43">
        <v>0</v>
      </c>
      <c r="J652" s="43">
        <v>0</v>
      </c>
      <c r="K652" s="43">
        <v>0</v>
      </c>
      <c r="L652" s="43">
        <v>438</v>
      </c>
      <c r="M652" s="43">
        <v>1964</v>
      </c>
      <c r="N652" s="43">
        <v>28</v>
      </c>
      <c r="O652" s="43">
        <v>0</v>
      </c>
      <c r="P652" s="43">
        <v>248</v>
      </c>
      <c r="Q652" s="43">
        <v>353</v>
      </c>
      <c r="R652" s="43">
        <v>108</v>
      </c>
      <c r="S652" s="43">
        <v>316</v>
      </c>
      <c r="T652" s="43">
        <v>341</v>
      </c>
      <c r="U652" s="43">
        <v>581</v>
      </c>
      <c r="V652" s="43">
        <v>0</v>
      </c>
      <c r="W652" s="43">
        <v>57</v>
      </c>
      <c r="X652" s="43">
        <v>2032</v>
      </c>
      <c r="Y652" s="43">
        <v>7850</v>
      </c>
      <c r="Z652" s="43">
        <v>386</v>
      </c>
      <c r="AA652" s="43">
        <v>195</v>
      </c>
      <c r="AB652" s="43">
        <v>3623</v>
      </c>
      <c r="AC652" s="43">
        <v>18478</v>
      </c>
      <c r="AD652" t="s">
        <v>752</v>
      </c>
    </row>
    <row r="653" spans="1:30" x14ac:dyDescent="0.35">
      <c r="A653" s="61">
        <f t="shared" si="10"/>
        <v>0</v>
      </c>
      <c r="B653" s="43" t="s">
        <v>773</v>
      </c>
      <c r="C653" s="30">
        <v>0</v>
      </c>
      <c r="D653" s="43"/>
      <c r="E653" s="43">
        <v>2481</v>
      </c>
      <c r="F653" s="43">
        <v>0</v>
      </c>
      <c r="G653" s="43">
        <v>0</v>
      </c>
      <c r="H653" s="43">
        <v>0</v>
      </c>
      <c r="I653" s="43">
        <v>0</v>
      </c>
      <c r="J653" s="43">
        <v>242</v>
      </c>
      <c r="K653" s="43">
        <v>58</v>
      </c>
      <c r="L653" s="43">
        <v>37</v>
      </c>
      <c r="M653" s="43">
        <v>2818</v>
      </c>
      <c r="N653" s="43">
        <v>50</v>
      </c>
      <c r="O653" s="43">
        <v>94</v>
      </c>
      <c r="P653" s="43">
        <v>203</v>
      </c>
      <c r="Q653" s="43">
        <v>1557</v>
      </c>
      <c r="R653" s="43">
        <v>0</v>
      </c>
      <c r="S653" s="43">
        <v>0</v>
      </c>
      <c r="T653" s="43">
        <v>293</v>
      </c>
      <c r="U653" s="43">
        <v>155</v>
      </c>
      <c r="V653" s="43">
        <v>0</v>
      </c>
      <c r="W653" s="43">
        <v>23</v>
      </c>
      <c r="X653" s="43">
        <v>2375</v>
      </c>
      <c r="Y653" s="43">
        <v>2600</v>
      </c>
      <c r="Z653" s="43">
        <v>72</v>
      </c>
      <c r="AA653" s="43">
        <v>84</v>
      </c>
      <c r="AB653" s="43">
        <v>2358</v>
      </c>
      <c r="AC653" s="43">
        <v>37868</v>
      </c>
      <c r="AD653" t="s">
        <v>752</v>
      </c>
    </row>
    <row r="654" spans="1:30" x14ac:dyDescent="0.35">
      <c r="A654" s="61">
        <f t="shared" si="10"/>
        <v>0</v>
      </c>
      <c r="B654" s="43" t="s">
        <v>774</v>
      </c>
      <c r="C654" s="30">
        <v>0</v>
      </c>
      <c r="D654" s="43"/>
      <c r="E654" s="43">
        <v>3188</v>
      </c>
      <c r="F654" s="43">
        <v>0</v>
      </c>
      <c r="G654" s="43">
        <v>0</v>
      </c>
      <c r="H654" s="43">
        <v>0</v>
      </c>
      <c r="I654" s="43">
        <v>0</v>
      </c>
      <c r="J654" s="43">
        <v>152</v>
      </c>
      <c r="K654" s="43">
        <v>0</v>
      </c>
      <c r="L654" s="43">
        <v>209</v>
      </c>
      <c r="M654" s="43">
        <v>3549</v>
      </c>
      <c r="N654" s="43">
        <v>98</v>
      </c>
      <c r="O654" s="43">
        <v>8</v>
      </c>
      <c r="P654" s="43">
        <v>785</v>
      </c>
      <c r="Q654" s="43">
        <v>1562</v>
      </c>
      <c r="R654" s="43">
        <v>148</v>
      </c>
      <c r="S654" s="43">
        <v>0</v>
      </c>
      <c r="T654" s="43">
        <v>598</v>
      </c>
      <c r="U654" s="43">
        <v>713</v>
      </c>
      <c r="V654" s="43">
        <v>0</v>
      </c>
      <c r="W654" s="43">
        <v>229</v>
      </c>
      <c r="X654" s="43">
        <v>4141</v>
      </c>
      <c r="Y654" s="43">
        <v>10768</v>
      </c>
      <c r="Z654" s="43">
        <v>361</v>
      </c>
      <c r="AA654" s="43">
        <v>352</v>
      </c>
      <c r="AB654" s="43">
        <v>8735</v>
      </c>
      <c r="AC654" s="43">
        <v>48048</v>
      </c>
      <c r="AD654" t="s">
        <v>752</v>
      </c>
    </row>
    <row r="655" spans="1:30" x14ac:dyDescent="0.35">
      <c r="A655" s="61">
        <f t="shared" si="10"/>
        <v>0</v>
      </c>
      <c r="B655" s="43" t="s">
        <v>1161</v>
      </c>
      <c r="C655" s="30">
        <v>0</v>
      </c>
      <c r="D655" s="43"/>
      <c r="E655" s="43">
        <v>806</v>
      </c>
      <c r="F655" s="43">
        <v>0</v>
      </c>
      <c r="G655" s="43">
        <v>0</v>
      </c>
      <c r="H655" s="43">
        <v>0</v>
      </c>
      <c r="I655" s="43">
        <v>0</v>
      </c>
      <c r="J655" s="43">
        <v>0</v>
      </c>
      <c r="K655" s="43">
        <v>41</v>
      </c>
      <c r="L655" s="43">
        <v>17</v>
      </c>
      <c r="M655" s="43">
        <v>864</v>
      </c>
      <c r="N655" s="43">
        <v>181</v>
      </c>
      <c r="O655" s="43">
        <v>22</v>
      </c>
      <c r="P655" s="43">
        <v>64</v>
      </c>
      <c r="Q655" s="43">
        <v>404</v>
      </c>
      <c r="R655" s="43">
        <v>0</v>
      </c>
      <c r="S655" s="43">
        <v>0</v>
      </c>
      <c r="T655" s="43">
        <v>201</v>
      </c>
      <c r="U655" s="43">
        <v>0</v>
      </c>
      <c r="V655" s="43">
        <v>0</v>
      </c>
      <c r="W655" s="43">
        <v>2</v>
      </c>
      <c r="X655" s="43">
        <v>874</v>
      </c>
      <c r="Y655" s="43">
        <v>0</v>
      </c>
      <c r="Z655" s="43">
        <v>0</v>
      </c>
      <c r="AA655" s="43">
        <v>0</v>
      </c>
      <c r="AB655" s="43">
        <v>0</v>
      </c>
      <c r="AC655" s="43">
        <v>26708</v>
      </c>
      <c r="AD655" t="s">
        <v>752</v>
      </c>
    </row>
    <row r="656" spans="1:30" x14ac:dyDescent="0.35">
      <c r="A656" s="61">
        <f t="shared" si="10"/>
        <v>0</v>
      </c>
      <c r="B656" s="43" t="s">
        <v>988</v>
      </c>
      <c r="C656" s="30">
        <v>0</v>
      </c>
      <c r="D656" s="43"/>
      <c r="E656" s="43">
        <v>1866</v>
      </c>
      <c r="F656" s="43">
        <v>0</v>
      </c>
      <c r="G656" s="43">
        <v>0</v>
      </c>
      <c r="H656" s="43">
        <v>0</v>
      </c>
      <c r="I656" s="43">
        <v>0</v>
      </c>
      <c r="J656" s="43">
        <v>5</v>
      </c>
      <c r="K656" s="43">
        <v>43</v>
      </c>
      <c r="L656" s="43">
        <v>90</v>
      </c>
      <c r="M656" s="43">
        <v>2004</v>
      </c>
      <c r="N656" s="43">
        <v>123</v>
      </c>
      <c r="O656" s="43">
        <v>41</v>
      </c>
      <c r="P656" s="43">
        <v>145</v>
      </c>
      <c r="Q656" s="43">
        <v>662</v>
      </c>
      <c r="R656" s="43">
        <v>34</v>
      </c>
      <c r="S656" s="43">
        <v>85</v>
      </c>
      <c r="T656" s="43">
        <v>353</v>
      </c>
      <c r="U656" s="43">
        <v>109</v>
      </c>
      <c r="V656" s="43">
        <v>0</v>
      </c>
      <c r="W656" s="43">
        <v>111</v>
      </c>
      <c r="X656" s="43">
        <v>1663</v>
      </c>
      <c r="Y656" s="43">
        <v>1200</v>
      </c>
      <c r="Z656" s="43">
        <v>71</v>
      </c>
      <c r="AA656" s="43">
        <v>38</v>
      </c>
      <c r="AB656" s="43">
        <v>1129</v>
      </c>
      <c r="AC656" s="43">
        <v>31944</v>
      </c>
      <c r="AD656" t="s">
        <v>752</v>
      </c>
    </row>
    <row r="657" spans="1:30" x14ac:dyDescent="0.35">
      <c r="A657" s="61">
        <f t="shared" si="10"/>
        <v>0</v>
      </c>
      <c r="B657" s="43" t="s">
        <v>1162</v>
      </c>
      <c r="C657" s="30">
        <v>0</v>
      </c>
      <c r="D657" s="43"/>
      <c r="E657" s="43">
        <v>347</v>
      </c>
      <c r="F657" s="43">
        <v>114</v>
      </c>
      <c r="G657" s="43">
        <v>0</v>
      </c>
      <c r="H657" s="43">
        <v>0</v>
      </c>
      <c r="I657" s="43">
        <v>0</v>
      </c>
      <c r="J657" s="43">
        <v>0</v>
      </c>
      <c r="K657" s="43">
        <v>0</v>
      </c>
      <c r="L657" s="43">
        <v>0</v>
      </c>
      <c r="M657" s="43">
        <v>461</v>
      </c>
      <c r="N657" s="43">
        <v>0</v>
      </c>
      <c r="O657" s="43">
        <v>0</v>
      </c>
      <c r="P657" s="43">
        <v>0</v>
      </c>
      <c r="Q657" s="43">
        <v>167</v>
      </c>
      <c r="R657" s="43">
        <v>0</v>
      </c>
      <c r="S657" s="43">
        <v>0</v>
      </c>
      <c r="T657" s="43">
        <v>64</v>
      </c>
      <c r="U657" s="43">
        <v>0</v>
      </c>
      <c r="V657" s="43">
        <v>0</v>
      </c>
      <c r="W657" s="43">
        <v>32</v>
      </c>
      <c r="X657" s="43">
        <v>263</v>
      </c>
      <c r="Y657" s="43">
        <v>0</v>
      </c>
      <c r="Z657" s="43">
        <v>0</v>
      </c>
      <c r="AA657" s="43">
        <v>0</v>
      </c>
      <c r="AB657" s="43">
        <v>0</v>
      </c>
      <c r="AC657" s="43">
        <v>25475</v>
      </c>
      <c r="AD657" t="s">
        <v>779</v>
      </c>
    </row>
    <row r="658" spans="1:30" x14ac:dyDescent="0.35">
      <c r="A658" s="61">
        <f t="shared" si="10"/>
        <v>0</v>
      </c>
      <c r="B658" s="43" t="s">
        <v>778</v>
      </c>
      <c r="C658" s="30">
        <v>0</v>
      </c>
      <c r="D658" s="43"/>
      <c r="E658" s="43">
        <v>990</v>
      </c>
      <c r="F658" s="43">
        <v>164</v>
      </c>
      <c r="G658" s="43">
        <v>0</v>
      </c>
      <c r="H658" s="43">
        <v>0</v>
      </c>
      <c r="I658" s="43">
        <v>3</v>
      </c>
      <c r="J658" s="43">
        <v>527</v>
      </c>
      <c r="K658" s="43">
        <v>30</v>
      </c>
      <c r="L658" s="43">
        <v>208</v>
      </c>
      <c r="M658" s="43">
        <v>1922</v>
      </c>
      <c r="N658" s="43">
        <v>0</v>
      </c>
      <c r="O658" s="43">
        <v>0</v>
      </c>
      <c r="P658" s="43">
        <v>226</v>
      </c>
      <c r="Q658" s="43">
        <v>552</v>
      </c>
      <c r="R658" s="43">
        <v>9</v>
      </c>
      <c r="S658" s="43">
        <v>291</v>
      </c>
      <c r="T658" s="43">
        <v>167</v>
      </c>
      <c r="U658" s="43">
        <v>512</v>
      </c>
      <c r="V658" s="43">
        <v>0</v>
      </c>
      <c r="W658" s="43">
        <v>85</v>
      </c>
      <c r="X658" s="43">
        <v>1842</v>
      </c>
      <c r="Y658" s="43">
        <v>10550</v>
      </c>
      <c r="Z658" s="43">
        <v>185</v>
      </c>
      <c r="AA658" s="43">
        <v>304</v>
      </c>
      <c r="AB658" s="43">
        <v>10249</v>
      </c>
      <c r="AC658" s="43">
        <v>11836</v>
      </c>
      <c r="AD658" t="s">
        <v>779</v>
      </c>
    </row>
    <row r="659" spans="1:30" x14ac:dyDescent="0.35">
      <c r="A659" s="61">
        <f t="shared" si="10"/>
        <v>0</v>
      </c>
      <c r="B659" s="43" t="s">
        <v>780</v>
      </c>
      <c r="C659" s="30">
        <v>0</v>
      </c>
      <c r="D659" s="43"/>
      <c r="E659" s="43">
        <v>223</v>
      </c>
      <c r="F659" s="43">
        <v>616</v>
      </c>
      <c r="G659" s="43">
        <v>0</v>
      </c>
      <c r="H659" s="43">
        <v>0</v>
      </c>
      <c r="I659" s="43">
        <v>0</v>
      </c>
      <c r="J659" s="43">
        <v>0</v>
      </c>
      <c r="K659" s="43">
        <v>25</v>
      </c>
      <c r="L659" s="43">
        <v>0</v>
      </c>
      <c r="M659" s="43">
        <v>864</v>
      </c>
      <c r="N659" s="43">
        <v>18</v>
      </c>
      <c r="O659" s="43">
        <v>0</v>
      </c>
      <c r="P659" s="43">
        <v>3</v>
      </c>
      <c r="Q659" s="43">
        <v>711</v>
      </c>
      <c r="R659" s="43">
        <v>0</v>
      </c>
      <c r="S659" s="43">
        <v>0</v>
      </c>
      <c r="T659" s="43">
        <v>74</v>
      </c>
      <c r="U659" s="43">
        <v>0</v>
      </c>
      <c r="V659" s="43">
        <v>0</v>
      </c>
      <c r="W659" s="43">
        <v>39</v>
      </c>
      <c r="X659" s="43">
        <v>845</v>
      </c>
      <c r="Y659" s="43">
        <v>0</v>
      </c>
      <c r="Z659" s="43">
        <v>0</v>
      </c>
      <c r="AA659" s="43">
        <v>0</v>
      </c>
      <c r="AB659" s="43">
        <v>0</v>
      </c>
      <c r="AC659" s="43">
        <v>18414</v>
      </c>
      <c r="AD659" t="s">
        <v>779</v>
      </c>
    </row>
    <row r="660" spans="1:30" x14ac:dyDescent="0.35">
      <c r="A660" s="61">
        <f t="shared" si="10"/>
        <v>0</v>
      </c>
      <c r="B660" s="43" t="s">
        <v>781</v>
      </c>
      <c r="C660" s="30">
        <v>0</v>
      </c>
      <c r="D660" s="43"/>
      <c r="E660" s="43">
        <v>280</v>
      </c>
      <c r="F660" s="43">
        <v>0</v>
      </c>
      <c r="G660" s="43">
        <v>0</v>
      </c>
      <c r="H660" s="43">
        <v>0</v>
      </c>
      <c r="I660" s="43">
        <v>0</v>
      </c>
      <c r="J660" s="43">
        <v>0</v>
      </c>
      <c r="K660" s="43">
        <v>0</v>
      </c>
      <c r="L660" s="43">
        <v>2</v>
      </c>
      <c r="M660" s="43">
        <v>282</v>
      </c>
      <c r="N660" s="43">
        <v>0</v>
      </c>
      <c r="O660" s="43">
        <v>0</v>
      </c>
      <c r="P660" s="43">
        <v>23</v>
      </c>
      <c r="Q660" s="43">
        <v>112</v>
      </c>
      <c r="R660" s="43">
        <v>9</v>
      </c>
      <c r="S660" s="43">
        <v>0</v>
      </c>
      <c r="T660" s="43">
        <v>37</v>
      </c>
      <c r="U660" s="43">
        <v>27</v>
      </c>
      <c r="V660" s="43">
        <v>0</v>
      </c>
      <c r="W660" s="43">
        <v>34</v>
      </c>
      <c r="X660" s="43">
        <v>242</v>
      </c>
      <c r="Y660" s="43">
        <v>475</v>
      </c>
      <c r="Z660" s="43">
        <v>0</v>
      </c>
      <c r="AA660" s="43">
        <v>24</v>
      </c>
      <c r="AB660" s="43">
        <v>475</v>
      </c>
      <c r="AC660" s="43">
        <v>2257</v>
      </c>
      <c r="AD660" t="s">
        <v>779</v>
      </c>
    </row>
    <row r="661" spans="1:30" x14ac:dyDescent="0.35">
      <c r="A661" s="61">
        <f t="shared" si="10"/>
        <v>0</v>
      </c>
      <c r="B661" s="43" t="s">
        <v>782</v>
      </c>
      <c r="C661" s="30">
        <v>0</v>
      </c>
      <c r="D661" s="43"/>
      <c r="E661" s="43">
        <v>250</v>
      </c>
      <c r="F661" s="43">
        <v>0</v>
      </c>
      <c r="G661" s="43">
        <v>0</v>
      </c>
      <c r="H661" s="43">
        <v>0</v>
      </c>
      <c r="I661" s="43">
        <v>0</v>
      </c>
      <c r="J661" s="43">
        <v>0</v>
      </c>
      <c r="K661" s="43">
        <v>0</v>
      </c>
      <c r="L661" s="43">
        <v>7</v>
      </c>
      <c r="M661" s="43">
        <v>257</v>
      </c>
      <c r="N661" s="43">
        <v>52</v>
      </c>
      <c r="O661" s="43">
        <v>0</v>
      </c>
      <c r="P661" s="43">
        <v>0</v>
      </c>
      <c r="Q661" s="43">
        <v>172</v>
      </c>
      <c r="R661" s="43">
        <v>0</v>
      </c>
      <c r="S661" s="43">
        <v>0</v>
      </c>
      <c r="T661" s="43">
        <v>40</v>
      </c>
      <c r="U661" s="43">
        <v>0</v>
      </c>
      <c r="V661" s="43">
        <v>0</v>
      </c>
      <c r="W661" s="43">
        <v>25</v>
      </c>
      <c r="X661" s="43">
        <v>289</v>
      </c>
      <c r="Y661" s="43">
        <v>0</v>
      </c>
      <c r="Z661" s="43">
        <v>0</v>
      </c>
      <c r="AA661" s="43">
        <v>0</v>
      </c>
      <c r="AB661" s="43">
        <v>0</v>
      </c>
      <c r="AC661" s="43">
        <v>8106</v>
      </c>
      <c r="AD661" t="s">
        <v>779</v>
      </c>
    </row>
    <row r="662" spans="1:30" x14ac:dyDescent="0.35">
      <c r="A662" s="61">
        <f t="shared" si="10"/>
        <v>0</v>
      </c>
      <c r="B662" s="43" t="s">
        <v>783</v>
      </c>
      <c r="C662" s="30">
        <v>0</v>
      </c>
      <c r="D662" s="43"/>
      <c r="E662" s="43">
        <v>564</v>
      </c>
      <c r="F662" s="43">
        <v>111</v>
      </c>
      <c r="G662" s="43">
        <v>0</v>
      </c>
      <c r="H662" s="43">
        <v>0</v>
      </c>
      <c r="I662" s="43">
        <v>0</v>
      </c>
      <c r="J662" s="43">
        <v>0</v>
      </c>
      <c r="K662" s="43">
        <v>18</v>
      </c>
      <c r="L662" s="43">
        <v>65</v>
      </c>
      <c r="M662" s="43">
        <v>758</v>
      </c>
      <c r="N662" s="43">
        <v>0</v>
      </c>
      <c r="O662" s="43">
        <v>0</v>
      </c>
      <c r="P662" s="43">
        <v>150</v>
      </c>
      <c r="Q662" s="43">
        <v>392</v>
      </c>
      <c r="R662" s="43">
        <v>40</v>
      </c>
      <c r="S662" s="43">
        <v>70</v>
      </c>
      <c r="T662" s="43">
        <v>89</v>
      </c>
      <c r="U662" s="43">
        <v>11</v>
      </c>
      <c r="V662" s="43">
        <v>0</v>
      </c>
      <c r="W662" s="43">
        <v>14</v>
      </c>
      <c r="X662" s="43">
        <v>766</v>
      </c>
      <c r="Y662" s="43">
        <v>250</v>
      </c>
      <c r="Z662" s="43">
        <v>0</v>
      </c>
      <c r="AA662" s="43">
        <v>11</v>
      </c>
      <c r="AB662" s="43">
        <v>250</v>
      </c>
      <c r="AC662" s="43">
        <v>5917</v>
      </c>
      <c r="AD662" t="s">
        <v>779</v>
      </c>
    </row>
    <row r="663" spans="1:30" x14ac:dyDescent="0.35">
      <c r="A663" s="61">
        <f t="shared" si="10"/>
        <v>0</v>
      </c>
      <c r="B663" s="43" t="s">
        <v>785</v>
      </c>
      <c r="C663" s="30">
        <v>0</v>
      </c>
      <c r="D663" s="43"/>
      <c r="E663" s="43">
        <v>1309</v>
      </c>
      <c r="F663" s="43">
        <v>0</v>
      </c>
      <c r="G663" s="43">
        <v>0</v>
      </c>
      <c r="H663" s="43">
        <v>0</v>
      </c>
      <c r="I663" s="43">
        <v>0</v>
      </c>
      <c r="J663" s="43">
        <v>420</v>
      </c>
      <c r="K663" s="43">
        <v>140</v>
      </c>
      <c r="L663" s="43">
        <v>92</v>
      </c>
      <c r="M663" s="43">
        <v>1961</v>
      </c>
      <c r="N663" s="43">
        <v>29</v>
      </c>
      <c r="O663" s="43">
        <v>6</v>
      </c>
      <c r="P663" s="43">
        <v>269</v>
      </c>
      <c r="Q663" s="43">
        <v>585</v>
      </c>
      <c r="R663" s="43">
        <v>1</v>
      </c>
      <c r="S663" s="43">
        <v>10</v>
      </c>
      <c r="T663" s="43">
        <v>299</v>
      </c>
      <c r="U663" s="43">
        <v>775</v>
      </c>
      <c r="V663" s="43">
        <v>0</v>
      </c>
      <c r="W663" s="43">
        <v>23</v>
      </c>
      <c r="X663" s="43">
        <v>2002</v>
      </c>
      <c r="Y663" s="43">
        <v>7208</v>
      </c>
      <c r="Z663" s="43">
        <v>553</v>
      </c>
      <c r="AA663" s="43">
        <v>96</v>
      </c>
      <c r="AB663" s="43">
        <v>5451</v>
      </c>
      <c r="AC663" s="43">
        <v>33000</v>
      </c>
      <c r="AD663" t="s">
        <v>779</v>
      </c>
    </row>
    <row r="664" spans="1:30" x14ac:dyDescent="0.35">
      <c r="A664" s="61">
        <f t="shared" si="10"/>
        <v>0</v>
      </c>
      <c r="B664" s="43" t="s">
        <v>786</v>
      </c>
      <c r="C664" s="30">
        <v>0</v>
      </c>
      <c r="D664" s="43"/>
      <c r="E664" s="43">
        <v>963</v>
      </c>
      <c r="F664" s="43">
        <v>0</v>
      </c>
      <c r="G664" s="43">
        <v>0</v>
      </c>
      <c r="H664" s="43">
        <v>0</v>
      </c>
      <c r="I664" s="43">
        <v>0</v>
      </c>
      <c r="J664" s="43">
        <v>1253</v>
      </c>
      <c r="K664" s="43">
        <v>0</v>
      </c>
      <c r="L664" s="43">
        <v>102</v>
      </c>
      <c r="M664" s="43">
        <v>2318</v>
      </c>
      <c r="N664" s="43">
        <v>74</v>
      </c>
      <c r="O664" s="43">
        <v>0</v>
      </c>
      <c r="P664" s="43">
        <v>261</v>
      </c>
      <c r="Q664" s="43">
        <v>508</v>
      </c>
      <c r="R664" s="43">
        <v>109</v>
      </c>
      <c r="S664" s="43">
        <v>1866</v>
      </c>
      <c r="T664" s="43">
        <v>330</v>
      </c>
      <c r="U664" s="43">
        <v>491</v>
      </c>
      <c r="V664" s="43">
        <v>0</v>
      </c>
      <c r="W664" s="43">
        <v>53</v>
      </c>
      <c r="X664" s="43">
        <v>3692</v>
      </c>
      <c r="Y664" s="43">
        <v>6742</v>
      </c>
      <c r="Z664" s="43">
        <v>296</v>
      </c>
      <c r="AA664" s="43">
        <v>195</v>
      </c>
      <c r="AB664" s="43">
        <v>5466</v>
      </c>
      <c r="AC664" s="43">
        <v>28576</v>
      </c>
      <c r="AD664" t="s">
        <v>779</v>
      </c>
    </row>
    <row r="665" spans="1:30" x14ac:dyDescent="0.35">
      <c r="A665" s="61">
        <f t="shared" si="10"/>
        <v>0</v>
      </c>
      <c r="B665" s="43" t="s">
        <v>989</v>
      </c>
      <c r="C665" s="30">
        <v>0</v>
      </c>
      <c r="D665" s="43"/>
      <c r="E665" s="43">
        <v>1225</v>
      </c>
      <c r="F665" s="43">
        <v>0</v>
      </c>
      <c r="G665" s="43">
        <v>0</v>
      </c>
      <c r="H665" s="43">
        <v>0</v>
      </c>
      <c r="I665" s="43">
        <v>0</v>
      </c>
      <c r="J665" s="43">
        <v>685</v>
      </c>
      <c r="K665" s="43">
        <v>0</v>
      </c>
      <c r="L665" s="43">
        <v>833</v>
      </c>
      <c r="M665" s="43">
        <v>2743</v>
      </c>
      <c r="N665" s="43">
        <v>0</v>
      </c>
      <c r="O665" s="43">
        <v>0</v>
      </c>
      <c r="P665" s="43">
        <v>154</v>
      </c>
      <c r="Q665" s="43">
        <v>611</v>
      </c>
      <c r="R665" s="43">
        <v>0</v>
      </c>
      <c r="S665" s="43">
        <v>79</v>
      </c>
      <c r="T665" s="43">
        <v>153</v>
      </c>
      <c r="U665" s="43">
        <v>152</v>
      </c>
      <c r="V665" s="43">
        <v>0</v>
      </c>
      <c r="W665" s="43">
        <v>169</v>
      </c>
      <c r="X665" s="43">
        <v>1318</v>
      </c>
      <c r="Y665" s="43">
        <v>2800</v>
      </c>
      <c r="Z665" s="43">
        <v>61</v>
      </c>
      <c r="AA665" s="43">
        <v>92</v>
      </c>
      <c r="AB665" s="43">
        <v>2722</v>
      </c>
      <c r="AC665" s="43">
        <v>13790</v>
      </c>
      <c r="AD665" t="s">
        <v>779</v>
      </c>
    </row>
    <row r="666" spans="1:30" x14ac:dyDescent="0.35">
      <c r="A666" s="61">
        <f t="shared" si="10"/>
        <v>0</v>
      </c>
      <c r="B666" s="43" t="s">
        <v>787</v>
      </c>
      <c r="C666" s="30">
        <v>0</v>
      </c>
      <c r="D666" s="43"/>
      <c r="E666" s="43">
        <v>1377</v>
      </c>
      <c r="F666" s="43">
        <v>87</v>
      </c>
      <c r="G666" s="43">
        <v>0</v>
      </c>
      <c r="H666" s="43">
        <v>0</v>
      </c>
      <c r="I666" s="43">
        <v>0</v>
      </c>
      <c r="J666" s="43">
        <v>1068</v>
      </c>
      <c r="K666" s="43">
        <v>0</v>
      </c>
      <c r="L666" s="43">
        <v>40</v>
      </c>
      <c r="M666" s="43">
        <v>2572</v>
      </c>
      <c r="N666" s="43">
        <v>37</v>
      </c>
      <c r="O666" s="43">
        <v>0</v>
      </c>
      <c r="P666" s="43">
        <v>225</v>
      </c>
      <c r="Q666" s="43">
        <v>693</v>
      </c>
      <c r="R666" s="43">
        <v>138</v>
      </c>
      <c r="S666" s="43">
        <v>23</v>
      </c>
      <c r="T666" s="43">
        <v>322</v>
      </c>
      <c r="U666" s="43">
        <v>135</v>
      </c>
      <c r="V666" s="43">
        <v>0</v>
      </c>
      <c r="W666" s="43">
        <v>69</v>
      </c>
      <c r="X666" s="43">
        <v>1642</v>
      </c>
      <c r="Y666" s="43">
        <v>4050</v>
      </c>
      <c r="Z666" s="43">
        <v>100</v>
      </c>
      <c r="AA666" s="43">
        <v>35</v>
      </c>
      <c r="AB666" s="43">
        <v>1650</v>
      </c>
      <c r="AC666" s="43">
        <v>17877</v>
      </c>
      <c r="AD666" t="s">
        <v>779</v>
      </c>
    </row>
    <row r="667" spans="1:30" x14ac:dyDescent="0.35">
      <c r="A667" s="61">
        <f t="shared" si="10"/>
        <v>0</v>
      </c>
      <c r="B667" s="43" t="s">
        <v>788</v>
      </c>
      <c r="C667" s="30">
        <v>0</v>
      </c>
      <c r="D667" s="43"/>
      <c r="E667" s="43">
        <v>1285</v>
      </c>
      <c r="F667" s="43">
        <v>0</v>
      </c>
      <c r="G667" s="43">
        <v>0</v>
      </c>
      <c r="H667" s="43">
        <v>0</v>
      </c>
      <c r="I667" s="43">
        <v>0</v>
      </c>
      <c r="J667" s="43">
        <v>0</v>
      </c>
      <c r="K667" s="43">
        <v>0</v>
      </c>
      <c r="L667" s="43">
        <v>208</v>
      </c>
      <c r="M667" s="43">
        <v>1493</v>
      </c>
      <c r="N667" s="43">
        <v>33</v>
      </c>
      <c r="O667" s="43">
        <v>0</v>
      </c>
      <c r="P667" s="43">
        <v>111</v>
      </c>
      <c r="Q667" s="43">
        <v>404</v>
      </c>
      <c r="R667" s="43">
        <v>0</v>
      </c>
      <c r="S667" s="43">
        <v>195</v>
      </c>
      <c r="T667" s="43">
        <v>143</v>
      </c>
      <c r="U667" s="43">
        <v>383</v>
      </c>
      <c r="V667" s="43">
        <v>0</v>
      </c>
      <c r="W667" s="43">
        <v>129</v>
      </c>
      <c r="X667" s="43">
        <v>1398</v>
      </c>
      <c r="Y667" s="43">
        <v>6190</v>
      </c>
      <c r="Z667" s="43">
        <v>110</v>
      </c>
      <c r="AA667" s="43">
        <v>273</v>
      </c>
      <c r="AB667" s="43">
        <v>5850</v>
      </c>
      <c r="AC667" s="43">
        <v>19915</v>
      </c>
      <c r="AD667" t="s">
        <v>779</v>
      </c>
    </row>
    <row r="668" spans="1:30" x14ac:dyDescent="0.35">
      <c r="A668" s="61">
        <f t="shared" si="10"/>
        <v>0</v>
      </c>
      <c r="B668" s="43" t="s">
        <v>789</v>
      </c>
      <c r="C668" s="30">
        <v>0</v>
      </c>
      <c r="D668" s="43"/>
      <c r="E668" s="43">
        <v>2857</v>
      </c>
      <c r="F668" s="43">
        <v>0</v>
      </c>
      <c r="G668" s="43">
        <v>306</v>
      </c>
      <c r="H668" s="43">
        <v>0</v>
      </c>
      <c r="I668" s="43">
        <v>9</v>
      </c>
      <c r="J668" s="43">
        <v>161</v>
      </c>
      <c r="K668" s="43">
        <v>113</v>
      </c>
      <c r="L668" s="43">
        <v>182</v>
      </c>
      <c r="M668" s="43">
        <v>3628</v>
      </c>
      <c r="N668" s="43">
        <v>0</v>
      </c>
      <c r="O668" s="43">
        <v>0</v>
      </c>
      <c r="P668" s="43">
        <v>200</v>
      </c>
      <c r="Q668" s="43">
        <v>495</v>
      </c>
      <c r="R668" s="43">
        <v>244</v>
      </c>
      <c r="S668" s="43">
        <v>0</v>
      </c>
      <c r="T668" s="43">
        <v>425</v>
      </c>
      <c r="U668" s="43">
        <v>4744</v>
      </c>
      <c r="V668" s="43">
        <v>0</v>
      </c>
      <c r="W668" s="43">
        <v>351</v>
      </c>
      <c r="X668" s="43">
        <v>6459</v>
      </c>
      <c r="Y668" s="43">
        <v>16575</v>
      </c>
      <c r="Z668" s="43">
        <v>341</v>
      </c>
      <c r="AA668" s="43">
        <v>703</v>
      </c>
      <c r="AB668" s="43">
        <v>13035</v>
      </c>
      <c r="AC668" s="43">
        <v>19238</v>
      </c>
      <c r="AD668" t="s">
        <v>779</v>
      </c>
    </row>
    <row r="669" spans="1:30" x14ac:dyDescent="0.35">
      <c r="A669" s="61">
        <f t="shared" si="10"/>
        <v>0</v>
      </c>
      <c r="B669" s="43" t="s">
        <v>790</v>
      </c>
      <c r="C669" s="30">
        <v>0</v>
      </c>
      <c r="D669" s="43"/>
      <c r="E669" s="43">
        <v>4222</v>
      </c>
      <c r="F669" s="43">
        <v>0</v>
      </c>
      <c r="G669" s="43">
        <v>103</v>
      </c>
      <c r="H669" s="43">
        <v>80</v>
      </c>
      <c r="I669" s="43">
        <v>0</v>
      </c>
      <c r="J669" s="43">
        <v>33</v>
      </c>
      <c r="K669" s="43">
        <v>0</v>
      </c>
      <c r="L669" s="43">
        <v>10</v>
      </c>
      <c r="M669" s="43">
        <v>4448</v>
      </c>
      <c r="N669" s="43">
        <v>84</v>
      </c>
      <c r="O669" s="43">
        <v>1132</v>
      </c>
      <c r="P669" s="43">
        <v>71</v>
      </c>
      <c r="Q669" s="43">
        <v>625</v>
      </c>
      <c r="R669" s="43">
        <v>0</v>
      </c>
      <c r="S669" s="43">
        <v>0</v>
      </c>
      <c r="T669" s="43">
        <v>518</v>
      </c>
      <c r="U669" s="43">
        <v>1865</v>
      </c>
      <c r="V669" s="43">
        <v>92</v>
      </c>
      <c r="W669" s="43">
        <v>84</v>
      </c>
      <c r="X669" s="43">
        <v>4471</v>
      </c>
      <c r="Y669" s="43">
        <v>27486</v>
      </c>
      <c r="Z669" s="43">
        <v>944</v>
      </c>
      <c r="AA669" s="43">
        <v>920</v>
      </c>
      <c r="AB669" s="43">
        <v>24933</v>
      </c>
      <c r="AC669" s="43">
        <v>39225</v>
      </c>
      <c r="AD669" t="s">
        <v>779</v>
      </c>
    </row>
    <row r="670" spans="1:30" x14ac:dyDescent="0.35">
      <c r="A670" s="61">
        <f t="shared" si="10"/>
        <v>0</v>
      </c>
      <c r="B670" s="43" t="s">
        <v>990</v>
      </c>
      <c r="C670" s="30">
        <v>0</v>
      </c>
      <c r="D670" s="43"/>
      <c r="E670" s="43">
        <v>2569</v>
      </c>
      <c r="F670" s="43">
        <v>0</v>
      </c>
      <c r="G670" s="43">
        <v>0</v>
      </c>
      <c r="H670" s="43">
        <v>0</v>
      </c>
      <c r="I670" s="43">
        <v>0</v>
      </c>
      <c r="J670" s="43">
        <v>660</v>
      </c>
      <c r="K670" s="43">
        <v>69</v>
      </c>
      <c r="L670" s="43">
        <v>18</v>
      </c>
      <c r="M670" s="43">
        <v>3316</v>
      </c>
      <c r="N670" s="43">
        <v>18</v>
      </c>
      <c r="O670" s="43">
        <v>0</v>
      </c>
      <c r="P670" s="43">
        <v>427</v>
      </c>
      <c r="Q670" s="43">
        <v>1019</v>
      </c>
      <c r="R670" s="43">
        <v>0</v>
      </c>
      <c r="S670" s="43">
        <v>0</v>
      </c>
      <c r="T670" s="43">
        <v>392</v>
      </c>
      <c r="U670" s="43">
        <v>828</v>
      </c>
      <c r="V670" s="43">
        <v>0</v>
      </c>
      <c r="W670" s="43">
        <v>314</v>
      </c>
      <c r="X670" s="43">
        <v>2998</v>
      </c>
      <c r="Y670" s="43">
        <v>8790</v>
      </c>
      <c r="Z670" s="43">
        <v>488</v>
      </c>
      <c r="AA670" s="43">
        <v>339</v>
      </c>
      <c r="AB670" s="43">
        <v>6982</v>
      </c>
      <c r="AC670" s="43">
        <v>46664</v>
      </c>
      <c r="AD670" t="s">
        <v>779</v>
      </c>
    </row>
    <row r="671" spans="1:30" x14ac:dyDescent="0.35">
      <c r="A671" s="61">
        <f t="shared" si="10"/>
        <v>0</v>
      </c>
      <c r="B671" s="43" t="s">
        <v>791</v>
      </c>
      <c r="C671" s="30">
        <v>0</v>
      </c>
      <c r="D671" s="43"/>
      <c r="E671" s="43">
        <v>968</v>
      </c>
      <c r="F671" s="43">
        <v>711</v>
      </c>
      <c r="G671" s="43">
        <v>837</v>
      </c>
      <c r="H671" s="43">
        <v>0</v>
      </c>
      <c r="I671" s="43">
        <v>0</v>
      </c>
      <c r="J671" s="43">
        <v>0</v>
      </c>
      <c r="K671" s="43">
        <v>0</v>
      </c>
      <c r="L671" s="43">
        <v>125</v>
      </c>
      <c r="M671" s="43">
        <v>2641</v>
      </c>
      <c r="N671" s="43">
        <v>144</v>
      </c>
      <c r="O671" s="43">
        <v>164</v>
      </c>
      <c r="P671" s="43">
        <v>189</v>
      </c>
      <c r="Q671" s="43">
        <v>986</v>
      </c>
      <c r="R671" s="43">
        <v>94</v>
      </c>
      <c r="S671" s="43">
        <v>0</v>
      </c>
      <c r="T671" s="43">
        <v>302</v>
      </c>
      <c r="U671" s="43">
        <v>531</v>
      </c>
      <c r="V671" s="43">
        <v>0</v>
      </c>
      <c r="W671" s="43">
        <v>329</v>
      </c>
      <c r="X671" s="43">
        <v>2739</v>
      </c>
      <c r="Y671" s="43">
        <v>8980</v>
      </c>
      <c r="Z671" s="43">
        <v>407</v>
      </c>
      <c r="AA671" s="43">
        <v>124</v>
      </c>
      <c r="AB671" s="43">
        <v>2545</v>
      </c>
      <c r="AC671" s="43">
        <v>30300</v>
      </c>
      <c r="AD671" t="s">
        <v>779</v>
      </c>
    </row>
    <row r="672" spans="1:30" x14ac:dyDescent="0.35">
      <c r="A672" s="61">
        <f t="shared" si="10"/>
        <v>0</v>
      </c>
      <c r="B672" s="43" t="s">
        <v>792</v>
      </c>
      <c r="C672" s="30">
        <v>0</v>
      </c>
      <c r="D672" s="43"/>
      <c r="E672" s="43">
        <v>546</v>
      </c>
      <c r="F672" s="43">
        <v>0</v>
      </c>
      <c r="G672" s="43">
        <v>0</v>
      </c>
      <c r="H672" s="43">
        <v>0</v>
      </c>
      <c r="I672" s="43">
        <v>0</v>
      </c>
      <c r="J672" s="43">
        <v>184</v>
      </c>
      <c r="K672" s="43">
        <v>51</v>
      </c>
      <c r="L672" s="43">
        <v>0</v>
      </c>
      <c r="M672" s="43">
        <v>781</v>
      </c>
      <c r="N672" s="43">
        <v>0</v>
      </c>
      <c r="O672" s="43">
        <v>0</v>
      </c>
      <c r="P672" s="43">
        <v>61</v>
      </c>
      <c r="Q672" s="43">
        <v>99</v>
      </c>
      <c r="R672" s="43">
        <v>0</v>
      </c>
      <c r="S672" s="43">
        <v>142</v>
      </c>
      <c r="T672" s="43">
        <v>80</v>
      </c>
      <c r="U672" s="43">
        <v>148</v>
      </c>
      <c r="V672" s="43">
        <v>0</v>
      </c>
      <c r="W672" s="43">
        <v>28</v>
      </c>
      <c r="X672" s="43">
        <v>558</v>
      </c>
      <c r="Y672" s="43">
        <v>2940</v>
      </c>
      <c r="Z672" s="43">
        <v>69</v>
      </c>
      <c r="AA672" s="43">
        <v>79</v>
      </c>
      <c r="AB672" s="43">
        <v>2833</v>
      </c>
      <c r="AC672" s="43">
        <v>4110</v>
      </c>
      <c r="AD672" t="s">
        <v>779</v>
      </c>
    </row>
    <row r="673" spans="1:30" x14ac:dyDescent="0.35">
      <c r="A673" s="61">
        <f t="shared" si="10"/>
        <v>0</v>
      </c>
      <c r="B673" s="43" t="s">
        <v>793</v>
      </c>
      <c r="C673" s="30">
        <v>0</v>
      </c>
      <c r="D673" s="43"/>
      <c r="E673" s="43">
        <v>3759</v>
      </c>
      <c r="F673" s="43">
        <v>0</v>
      </c>
      <c r="G673" s="43">
        <v>174</v>
      </c>
      <c r="H673" s="43">
        <v>0</v>
      </c>
      <c r="I673" s="43">
        <v>124</v>
      </c>
      <c r="J673" s="43">
        <v>0</v>
      </c>
      <c r="K673" s="43">
        <v>0</v>
      </c>
      <c r="L673" s="43">
        <v>137</v>
      </c>
      <c r="M673" s="43">
        <v>4194</v>
      </c>
      <c r="N673" s="43">
        <v>39</v>
      </c>
      <c r="O673" s="43">
        <v>308</v>
      </c>
      <c r="P673" s="43">
        <v>330</v>
      </c>
      <c r="Q673" s="43">
        <v>1011</v>
      </c>
      <c r="R673" s="43">
        <v>942</v>
      </c>
      <c r="S673" s="43">
        <v>0</v>
      </c>
      <c r="T673" s="43">
        <v>341</v>
      </c>
      <c r="U673" s="43">
        <v>1638</v>
      </c>
      <c r="V673" s="43">
        <v>0</v>
      </c>
      <c r="W673" s="43">
        <v>36</v>
      </c>
      <c r="X673" s="43">
        <v>4645</v>
      </c>
      <c r="Y673" s="43">
        <v>6249</v>
      </c>
      <c r="Z673" s="43">
        <v>1344</v>
      </c>
      <c r="AA673" s="43">
        <v>294</v>
      </c>
      <c r="AB673" s="43">
        <v>5970</v>
      </c>
      <c r="AC673" s="43">
        <v>19017</v>
      </c>
      <c r="AD673" t="s">
        <v>779</v>
      </c>
    </row>
    <row r="674" spans="1:30" x14ac:dyDescent="0.35">
      <c r="A674" s="61">
        <f t="shared" si="10"/>
        <v>0</v>
      </c>
      <c r="B674" s="43" t="s">
        <v>1163</v>
      </c>
      <c r="C674" s="30">
        <v>0</v>
      </c>
      <c r="D674" s="43"/>
      <c r="E674" s="43">
        <v>98</v>
      </c>
      <c r="F674" s="43">
        <v>0</v>
      </c>
      <c r="G674" s="43">
        <v>0</v>
      </c>
      <c r="H674" s="43">
        <v>0</v>
      </c>
      <c r="I674" s="43">
        <v>0</v>
      </c>
      <c r="J674" s="43">
        <v>0</v>
      </c>
      <c r="K674" s="43">
        <v>0</v>
      </c>
      <c r="L674" s="43">
        <v>0</v>
      </c>
      <c r="M674" s="43">
        <v>98</v>
      </c>
      <c r="N674" s="43">
        <v>0</v>
      </c>
      <c r="O674" s="43">
        <v>0</v>
      </c>
      <c r="P674" s="43">
        <v>0</v>
      </c>
      <c r="Q674" s="43">
        <v>46</v>
      </c>
      <c r="R674" s="43">
        <v>0</v>
      </c>
      <c r="S674" s="43">
        <v>0</v>
      </c>
      <c r="T674" s="43">
        <v>5</v>
      </c>
      <c r="U674" s="43">
        <v>78</v>
      </c>
      <c r="V674" s="43">
        <v>0</v>
      </c>
      <c r="W674" s="43">
        <v>21</v>
      </c>
      <c r="X674" s="43">
        <v>150</v>
      </c>
      <c r="Y674" s="43">
        <v>1936</v>
      </c>
      <c r="Z674" s="43">
        <v>39</v>
      </c>
      <c r="AA674" s="43">
        <v>39</v>
      </c>
      <c r="AB674" s="43">
        <v>1847</v>
      </c>
      <c r="AC674" s="43">
        <v>5571</v>
      </c>
      <c r="AD674" t="s">
        <v>779</v>
      </c>
    </row>
    <row r="675" spans="1:30" x14ac:dyDescent="0.35">
      <c r="A675" s="61">
        <f t="shared" si="10"/>
        <v>0</v>
      </c>
      <c r="B675" s="43" t="s">
        <v>795</v>
      </c>
      <c r="C675" s="30">
        <v>0</v>
      </c>
      <c r="D675" s="43"/>
      <c r="E675" s="43">
        <v>2356</v>
      </c>
      <c r="F675" s="43">
        <v>269</v>
      </c>
      <c r="G675" s="43">
        <v>467</v>
      </c>
      <c r="H675" s="43">
        <v>0</v>
      </c>
      <c r="I675" s="43">
        <v>0</v>
      </c>
      <c r="J675" s="43">
        <v>494</v>
      </c>
      <c r="K675" s="43">
        <v>40</v>
      </c>
      <c r="L675" s="43">
        <v>4985</v>
      </c>
      <c r="M675" s="43">
        <v>8611</v>
      </c>
      <c r="N675" s="43">
        <v>0</v>
      </c>
      <c r="O675" s="43">
        <v>400</v>
      </c>
      <c r="P675" s="43">
        <v>4092</v>
      </c>
      <c r="Q675" s="43">
        <v>1102</v>
      </c>
      <c r="R675" s="43">
        <v>854</v>
      </c>
      <c r="S675" s="43">
        <v>0</v>
      </c>
      <c r="T675" s="43">
        <v>418</v>
      </c>
      <c r="U675" s="43">
        <v>2796</v>
      </c>
      <c r="V675" s="43">
        <v>0</v>
      </c>
      <c r="W675" s="43">
        <v>275</v>
      </c>
      <c r="X675" s="43">
        <v>9937</v>
      </c>
      <c r="Y675" s="43">
        <v>44145</v>
      </c>
      <c r="Z675" s="43">
        <v>1430</v>
      </c>
      <c r="AA675" s="43">
        <v>1366</v>
      </c>
      <c r="AB675" s="43">
        <v>38637</v>
      </c>
      <c r="AC675" s="43">
        <v>40869</v>
      </c>
      <c r="AD675" t="s">
        <v>796</v>
      </c>
    </row>
    <row r="676" spans="1:30" x14ac:dyDescent="0.35">
      <c r="A676" s="61">
        <f t="shared" si="10"/>
        <v>0</v>
      </c>
      <c r="B676" s="43" t="s">
        <v>798</v>
      </c>
      <c r="C676" s="30">
        <v>0</v>
      </c>
      <c r="D676" s="43"/>
      <c r="E676" s="43">
        <v>186</v>
      </c>
      <c r="F676" s="43">
        <v>259</v>
      </c>
      <c r="G676" s="43">
        <v>0</v>
      </c>
      <c r="H676" s="43">
        <v>0</v>
      </c>
      <c r="I676" s="43">
        <v>0</v>
      </c>
      <c r="J676" s="43">
        <v>0</v>
      </c>
      <c r="K676" s="43">
        <v>20</v>
      </c>
      <c r="L676" s="43">
        <v>3</v>
      </c>
      <c r="M676" s="43">
        <v>468</v>
      </c>
      <c r="N676" s="43">
        <v>0</v>
      </c>
      <c r="O676" s="43">
        <v>0</v>
      </c>
      <c r="P676" s="43">
        <v>0</v>
      </c>
      <c r="Q676" s="43">
        <v>303</v>
      </c>
      <c r="R676" s="43">
        <v>0</v>
      </c>
      <c r="S676" s="43">
        <v>0</v>
      </c>
      <c r="T676" s="43">
        <v>93</v>
      </c>
      <c r="U676" s="43">
        <v>59</v>
      </c>
      <c r="V676" s="43">
        <v>0</v>
      </c>
      <c r="W676" s="43">
        <v>35</v>
      </c>
      <c r="X676" s="43">
        <v>490</v>
      </c>
      <c r="Y676" s="43">
        <v>400</v>
      </c>
      <c r="Z676" s="43">
        <v>50</v>
      </c>
      <c r="AA676" s="43">
        <v>9</v>
      </c>
      <c r="AB676" s="43">
        <v>150</v>
      </c>
      <c r="AC676" s="43">
        <v>30711</v>
      </c>
      <c r="AD676" t="s">
        <v>796</v>
      </c>
    </row>
    <row r="677" spans="1:30" x14ac:dyDescent="0.35">
      <c r="A677" s="61">
        <f t="shared" si="10"/>
        <v>0</v>
      </c>
      <c r="B677" s="43" t="s">
        <v>991</v>
      </c>
      <c r="C677" s="30">
        <v>0</v>
      </c>
      <c r="D677" s="43"/>
      <c r="E677" s="43">
        <v>536</v>
      </c>
      <c r="F677" s="43">
        <v>0</v>
      </c>
      <c r="G677" s="43">
        <v>195</v>
      </c>
      <c r="H677" s="43">
        <v>0</v>
      </c>
      <c r="I677" s="43">
        <v>0</v>
      </c>
      <c r="J677" s="43">
        <v>0</v>
      </c>
      <c r="K677" s="43">
        <v>0</v>
      </c>
      <c r="L677" s="43">
        <v>21</v>
      </c>
      <c r="M677" s="43">
        <v>752</v>
      </c>
      <c r="N677" s="43">
        <v>0</v>
      </c>
      <c r="O677" s="43">
        <v>27</v>
      </c>
      <c r="P677" s="43">
        <v>154</v>
      </c>
      <c r="Q677" s="43">
        <v>365</v>
      </c>
      <c r="R677" s="43">
        <v>0</v>
      </c>
      <c r="S677" s="43">
        <v>0</v>
      </c>
      <c r="T677" s="43">
        <v>137</v>
      </c>
      <c r="U677" s="43">
        <v>244</v>
      </c>
      <c r="V677" s="43">
        <v>0</v>
      </c>
      <c r="W677" s="43">
        <v>17</v>
      </c>
      <c r="X677" s="43">
        <v>944</v>
      </c>
      <c r="Y677" s="43">
        <v>9000</v>
      </c>
      <c r="Z677" s="43">
        <v>117</v>
      </c>
      <c r="AA677" s="43">
        <v>127</v>
      </c>
      <c r="AB677" s="43">
        <v>8883</v>
      </c>
      <c r="AC677" s="43">
        <v>10014</v>
      </c>
      <c r="AD677" t="s">
        <v>796</v>
      </c>
    </row>
    <row r="678" spans="1:30" x14ac:dyDescent="0.35">
      <c r="A678" s="61">
        <f t="shared" si="10"/>
        <v>0</v>
      </c>
      <c r="B678" s="43" t="s">
        <v>799</v>
      </c>
      <c r="C678" s="30">
        <v>0</v>
      </c>
      <c r="D678" s="43"/>
      <c r="E678" s="43">
        <v>1897</v>
      </c>
      <c r="F678" s="43">
        <v>0</v>
      </c>
      <c r="G678" s="43">
        <v>0</v>
      </c>
      <c r="H678" s="43">
        <v>0</v>
      </c>
      <c r="I678" s="43">
        <v>358</v>
      </c>
      <c r="J678" s="43">
        <v>306</v>
      </c>
      <c r="K678" s="43">
        <v>22</v>
      </c>
      <c r="L678" s="43">
        <v>197</v>
      </c>
      <c r="M678" s="43">
        <v>2780</v>
      </c>
      <c r="N678" s="43">
        <v>99</v>
      </c>
      <c r="O678" s="43">
        <v>352</v>
      </c>
      <c r="P678" s="43">
        <v>235</v>
      </c>
      <c r="Q678" s="43">
        <v>284</v>
      </c>
      <c r="R678" s="43">
        <v>210</v>
      </c>
      <c r="S678" s="43">
        <v>0</v>
      </c>
      <c r="T678" s="43">
        <v>218</v>
      </c>
      <c r="U678" s="43">
        <v>1144</v>
      </c>
      <c r="V678" s="43">
        <v>0</v>
      </c>
      <c r="W678" s="43">
        <v>334</v>
      </c>
      <c r="X678" s="43">
        <v>2876</v>
      </c>
      <c r="Y678" s="43">
        <v>21900</v>
      </c>
      <c r="Z678" s="43">
        <v>0</v>
      </c>
      <c r="AA678" s="43">
        <v>831</v>
      </c>
      <c r="AB678" s="43">
        <v>20770</v>
      </c>
      <c r="AC678" s="43">
        <v>15989</v>
      </c>
      <c r="AD678" t="s">
        <v>796</v>
      </c>
    </row>
    <row r="679" spans="1:30" x14ac:dyDescent="0.35">
      <c r="A679" s="61">
        <f t="shared" si="10"/>
        <v>0</v>
      </c>
      <c r="B679" s="30" t="s">
        <v>1164</v>
      </c>
      <c r="C679" s="30">
        <v>0</v>
      </c>
      <c r="D679" s="30"/>
      <c r="E679" s="43">
        <v>0</v>
      </c>
      <c r="F679" s="43">
        <v>0</v>
      </c>
      <c r="G679" s="43">
        <v>0</v>
      </c>
      <c r="H679" s="43">
        <v>0</v>
      </c>
      <c r="I679" s="43">
        <v>0</v>
      </c>
      <c r="J679" s="43">
        <v>0</v>
      </c>
      <c r="K679" s="43">
        <v>0</v>
      </c>
      <c r="L679" s="43">
        <v>6</v>
      </c>
      <c r="M679" s="43">
        <v>6</v>
      </c>
      <c r="N679" s="43">
        <v>0</v>
      </c>
      <c r="O679" s="43">
        <v>0</v>
      </c>
      <c r="P679" s="43">
        <v>0</v>
      </c>
      <c r="Q679" s="43">
        <v>0</v>
      </c>
      <c r="R679" s="43">
        <v>0</v>
      </c>
      <c r="S679" s="43">
        <v>0</v>
      </c>
      <c r="T679" s="43">
        <v>0</v>
      </c>
      <c r="U679" s="43">
        <v>71</v>
      </c>
      <c r="V679" s="43">
        <v>0</v>
      </c>
      <c r="W679" s="43">
        <v>0</v>
      </c>
      <c r="X679" s="43">
        <v>71</v>
      </c>
      <c r="Y679" s="43">
        <v>20650</v>
      </c>
      <c r="Z679" s="43">
        <v>0</v>
      </c>
      <c r="AA679" s="43">
        <v>0</v>
      </c>
      <c r="AB679" s="43">
        <v>20650</v>
      </c>
      <c r="AC679" s="43">
        <v>0</v>
      </c>
      <c r="AD679" t="s">
        <v>796</v>
      </c>
    </row>
    <row r="680" spans="1:30" x14ac:dyDescent="0.35">
      <c r="A680" s="61">
        <f t="shared" si="10"/>
        <v>0</v>
      </c>
      <c r="B680" s="43" t="s">
        <v>800</v>
      </c>
      <c r="C680" s="30">
        <v>0</v>
      </c>
      <c r="D680" s="43"/>
      <c r="E680" s="43">
        <v>789</v>
      </c>
      <c r="F680" s="43">
        <v>0</v>
      </c>
      <c r="G680" s="43">
        <v>0</v>
      </c>
      <c r="H680" s="43">
        <v>0</v>
      </c>
      <c r="I680" s="43">
        <v>33</v>
      </c>
      <c r="J680" s="43">
        <v>0</v>
      </c>
      <c r="K680" s="43">
        <v>0</v>
      </c>
      <c r="L680" s="43">
        <v>12</v>
      </c>
      <c r="M680" s="43">
        <v>834</v>
      </c>
      <c r="N680" s="43">
        <v>0</v>
      </c>
      <c r="O680" s="43">
        <v>0</v>
      </c>
      <c r="P680" s="43">
        <v>101</v>
      </c>
      <c r="Q680" s="43">
        <v>100</v>
      </c>
      <c r="R680" s="43">
        <v>70</v>
      </c>
      <c r="S680" s="43">
        <v>0</v>
      </c>
      <c r="T680" s="43">
        <v>98</v>
      </c>
      <c r="U680" s="43">
        <v>84</v>
      </c>
      <c r="V680" s="43">
        <v>0</v>
      </c>
      <c r="W680" s="43">
        <v>102</v>
      </c>
      <c r="X680" s="43">
        <v>555</v>
      </c>
      <c r="Y680" s="43">
        <v>2950</v>
      </c>
      <c r="Z680" s="43">
        <v>0</v>
      </c>
      <c r="AA680" s="43">
        <v>84</v>
      </c>
      <c r="AB680" s="43">
        <v>2650</v>
      </c>
      <c r="AC680" s="43">
        <v>11530</v>
      </c>
      <c r="AD680" t="s">
        <v>796</v>
      </c>
    </row>
    <row r="681" spans="1:30" x14ac:dyDescent="0.35">
      <c r="A681" s="61">
        <f t="shared" si="10"/>
        <v>0</v>
      </c>
      <c r="B681" s="43" t="s">
        <v>801</v>
      </c>
      <c r="C681" s="30">
        <v>0</v>
      </c>
      <c r="D681" s="43">
        <v>1</v>
      </c>
      <c r="E681" s="43">
        <v>654</v>
      </c>
      <c r="F681" s="43">
        <v>278</v>
      </c>
      <c r="G681" s="43">
        <v>7504</v>
      </c>
      <c r="H681" s="43">
        <v>0</v>
      </c>
      <c r="I681" s="43">
        <v>0</v>
      </c>
      <c r="J681" s="43">
        <v>0</v>
      </c>
      <c r="K681" s="43">
        <v>0</v>
      </c>
      <c r="L681" s="43">
        <v>64</v>
      </c>
      <c r="M681" s="43">
        <v>8500</v>
      </c>
      <c r="N681" s="43">
        <v>52</v>
      </c>
      <c r="O681" s="43">
        <v>854</v>
      </c>
      <c r="P681" s="43">
        <v>2221</v>
      </c>
      <c r="Q681" s="43">
        <v>322</v>
      </c>
      <c r="R681" s="43">
        <v>970</v>
      </c>
      <c r="S681" s="43">
        <v>0</v>
      </c>
      <c r="T681" s="43">
        <v>271</v>
      </c>
      <c r="U681" s="43">
        <v>2287</v>
      </c>
      <c r="V681" s="43">
        <v>0</v>
      </c>
      <c r="W681" s="43">
        <v>2246</v>
      </c>
      <c r="X681" s="43">
        <v>9223</v>
      </c>
      <c r="Y681" s="43">
        <v>56310</v>
      </c>
      <c r="Z681" s="43">
        <v>1600</v>
      </c>
      <c r="AA681" s="43">
        <v>0</v>
      </c>
      <c r="AB681" s="43">
        <v>56910</v>
      </c>
      <c r="AC681" s="43">
        <v>18976</v>
      </c>
      <c r="AD681" t="s">
        <v>796</v>
      </c>
    </row>
    <row r="682" spans="1:30" x14ac:dyDescent="0.35">
      <c r="A682" s="61">
        <f t="shared" si="10"/>
        <v>0</v>
      </c>
      <c r="B682" s="43" t="s">
        <v>802</v>
      </c>
      <c r="C682" s="30">
        <v>0</v>
      </c>
      <c r="D682" s="43"/>
      <c r="E682" s="43">
        <v>2948</v>
      </c>
      <c r="F682" s="43">
        <v>0</v>
      </c>
      <c r="G682" s="43">
        <v>4701</v>
      </c>
      <c r="H682" s="43">
        <v>0</v>
      </c>
      <c r="I682" s="43">
        <v>0</v>
      </c>
      <c r="J682" s="43">
        <v>556</v>
      </c>
      <c r="K682" s="43">
        <v>10</v>
      </c>
      <c r="L682" s="43">
        <v>53</v>
      </c>
      <c r="M682" s="43">
        <v>8268</v>
      </c>
      <c r="N682" s="43">
        <v>34</v>
      </c>
      <c r="O682" s="43">
        <v>946</v>
      </c>
      <c r="P682" s="43">
        <v>2595</v>
      </c>
      <c r="Q682" s="43">
        <v>529</v>
      </c>
      <c r="R682" s="43">
        <v>17</v>
      </c>
      <c r="S682" s="43">
        <v>171</v>
      </c>
      <c r="T682" s="43">
        <v>437</v>
      </c>
      <c r="U682" s="43">
        <v>914</v>
      </c>
      <c r="V682" s="43">
        <v>0</v>
      </c>
      <c r="W682" s="43">
        <v>188</v>
      </c>
      <c r="X682" s="43">
        <v>5831</v>
      </c>
      <c r="Y682" s="43">
        <v>33970</v>
      </c>
      <c r="Z682" s="43">
        <v>700</v>
      </c>
      <c r="AA682" s="43">
        <v>914</v>
      </c>
      <c r="AB682" s="43">
        <v>29260</v>
      </c>
      <c r="AC682" s="43">
        <v>19078</v>
      </c>
      <c r="AD682" t="s">
        <v>796</v>
      </c>
    </row>
    <row r="683" spans="1:30" x14ac:dyDescent="0.35">
      <c r="A683" s="61">
        <f t="shared" si="10"/>
        <v>0</v>
      </c>
      <c r="B683" s="43" t="s">
        <v>803</v>
      </c>
      <c r="C683" s="30">
        <v>0</v>
      </c>
      <c r="D683" s="43"/>
      <c r="E683" s="43">
        <v>2405</v>
      </c>
      <c r="F683" s="43">
        <v>0</v>
      </c>
      <c r="G683" s="43">
        <v>1294</v>
      </c>
      <c r="H683" s="43">
        <v>0</v>
      </c>
      <c r="I683" s="43">
        <v>246</v>
      </c>
      <c r="J683" s="43">
        <v>40</v>
      </c>
      <c r="K683" s="43">
        <v>30</v>
      </c>
      <c r="L683" s="43">
        <v>561</v>
      </c>
      <c r="M683" s="43">
        <v>4576</v>
      </c>
      <c r="N683" s="43">
        <v>0</v>
      </c>
      <c r="O683" s="43">
        <v>626</v>
      </c>
      <c r="P683" s="43">
        <v>0</v>
      </c>
      <c r="Q683" s="43">
        <v>1139</v>
      </c>
      <c r="R683" s="43">
        <v>76</v>
      </c>
      <c r="S683" s="43">
        <v>24</v>
      </c>
      <c r="T683" s="43">
        <v>314</v>
      </c>
      <c r="U683" s="43">
        <v>2213</v>
      </c>
      <c r="V683" s="43">
        <v>0</v>
      </c>
      <c r="W683" s="43">
        <v>414</v>
      </c>
      <c r="X683" s="43">
        <v>4806</v>
      </c>
      <c r="Y683" s="43">
        <v>23725</v>
      </c>
      <c r="Z683" s="43">
        <v>1400</v>
      </c>
      <c r="AA683" s="43">
        <v>812</v>
      </c>
      <c r="AB683" s="43">
        <v>18008</v>
      </c>
      <c r="AC683" s="43">
        <v>30699</v>
      </c>
      <c r="AD683" t="s">
        <v>796</v>
      </c>
    </row>
    <row r="684" spans="1:30" x14ac:dyDescent="0.35">
      <c r="A684" s="61">
        <f t="shared" si="10"/>
        <v>0</v>
      </c>
      <c r="B684" s="43" t="s">
        <v>804</v>
      </c>
      <c r="C684" s="30">
        <v>0</v>
      </c>
      <c r="D684" s="43">
        <v>1</v>
      </c>
      <c r="E684" s="43">
        <v>6588</v>
      </c>
      <c r="F684" s="43">
        <v>0</v>
      </c>
      <c r="G684" s="43">
        <v>4006</v>
      </c>
      <c r="H684" s="43">
        <v>0</v>
      </c>
      <c r="I684" s="43">
        <v>0</v>
      </c>
      <c r="J684" s="43">
        <v>0</v>
      </c>
      <c r="K684" s="43">
        <v>0</v>
      </c>
      <c r="L684" s="43">
        <v>235</v>
      </c>
      <c r="M684" s="43">
        <v>10829</v>
      </c>
      <c r="N684" s="43">
        <v>415</v>
      </c>
      <c r="O684" s="43">
        <v>818</v>
      </c>
      <c r="P684" s="43">
        <v>1368</v>
      </c>
      <c r="Q684" s="43">
        <v>2452</v>
      </c>
      <c r="R684" s="43">
        <v>31</v>
      </c>
      <c r="S684" s="43">
        <v>0</v>
      </c>
      <c r="T684" s="43">
        <v>769</v>
      </c>
      <c r="U684" s="43">
        <v>2700</v>
      </c>
      <c r="V684" s="43">
        <v>0</v>
      </c>
      <c r="W684" s="43">
        <v>3394</v>
      </c>
      <c r="X684" s="43">
        <v>11947</v>
      </c>
      <c r="Y684" s="43">
        <v>84032</v>
      </c>
      <c r="Z684" s="43">
        <v>2700</v>
      </c>
      <c r="AA684" s="43">
        <v>0</v>
      </c>
      <c r="AB684" s="43">
        <v>80032</v>
      </c>
      <c r="AC684" s="43">
        <v>50073</v>
      </c>
      <c r="AD684" t="s">
        <v>796</v>
      </c>
    </row>
    <row r="685" spans="1:30" x14ac:dyDescent="0.35">
      <c r="A685" s="61">
        <f t="shared" si="10"/>
        <v>0</v>
      </c>
      <c r="B685" s="43" t="s">
        <v>993</v>
      </c>
      <c r="C685" s="30">
        <v>0</v>
      </c>
      <c r="D685" s="43"/>
      <c r="E685" s="43">
        <v>2140</v>
      </c>
      <c r="F685" s="43">
        <v>0</v>
      </c>
      <c r="G685" s="43">
        <v>2056</v>
      </c>
      <c r="H685" s="43">
        <v>0</v>
      </c>
      <c r="I685" s="43">
        <v>0</v>
      </c>
      <c r="J685" s="43">
        <v>0</v>
      </c>
      <c r="K685" s="43">
        <v>0</v>
      </c>
      <c r="L685" s="43">
        <v>16869</v>
      </c>
      <c r="M685" s="43">
        <v>21065</v>
      </c>
      <c r="N685" s="43">
        <v>100</v>
      </c>
      <c r="O685" s="43">
        <v>97</v>
      </c>
      <c r="P685" s="43">
        <v>301</v>
      </c>
      <c r="Q685" s="43">
        <v>987</v>
      </c>
      <c r="R685" s="43">
        <v>196</v>
      </c>
      <c r="S685" s="43">
        <v>608</v>
      </c>
      <c r="T685" s="43">
        <v>469</v>
      </c>
      <c r="U685" s="43">
        <v>0</v>
      </c>
      <c r="V685" s="43">
        <v>0</v>
      </c>
      <c r="W685" s="43">
        <v>2247</v>
      </c>
      <c r="X685" s="43">
        <v>5005</v>
      </c>
      <c r="Y685" s="43">
        <v>25850</v>
      </c>
      <c r="Z685" s="43">
        <v>420</v>
      </c>
      <c r="AA685" s="43">
        <v>775</v>
      </c>
      <c r="AB685" s="43">
        <v>25259</v>
      </c>
      <c r="AC685" s="43">
        <v>43940</v>
      </c>
      <c r="AD685" t="s">
        <v>796</v>
      </c>
    </row>
    <row r="686" spans="1:30" x14ac:dyDescent="0.35">
      <c r="A686" s="61">
        <f t="shared" si="10"/>
        <v>0</v>
      </c>
      <c r="B686" s="43" t="s">
        <v>805</v>
      </c>
      <c r="C686" s="30">
        <v>0</v>
      </c>
      <c r="D686" s="43"/>
      <c r="E686" s="43">
        <v>639</v>
      </c>
      <c r="F686" s="43">
        <v>0</v>
      </c>
      <c r="G686" s="43">
        <v>0</v>
      </c>
      <c r="H686" s="43">
        <v>0</v>
      </c>
      <c r="I686" s="43">
        <v>0</v>
      </c>
      <c r="J686" s="43">
        <v>0</v>
      </c>
      <c r="K686" s="43">
        <v>30</v>
      </c>
      <c r="L686" s="43">
        <v>14</v>
      </c>
      <c r="M686" s="43">
        <v>683</v>
      </c>
      <c r="N686" s="43">
        <v>0</v>
      </c>
      <c r="O686" s="43">
        <v>0</v>
      </c>
      <c r="P686" s="43">
        <v>69</v>
      </c>
      <c r="Q686" s="43">
        <v>229</v>
      </c>
      <c r="R686" s="43">
        <v>0</v>
      </c>
      <c r="S686" s="43">
        <v>0</v>
      </c>
      <c r="T686" s="43">
        <v>105</v>
      </c>
      <c r="U686" s="43">
        <v>111</v>
      </c>
      <c r="V686" s="43">
        <v>0</v>
      </c>
      <c r="W686" s="43">
        <v>1</v>
      </c>
      <c r="X686" s="43">
        <v>515</v>
      </c>
      <c r="Y686" s="43">
        <v>1650</v>
      </c>
      <c r="Z686" s="43">
        <v>55</v>
      </c>
      <c r="AA686" s="43">
        <v>56</v>
      </c>
      <c r="AB686" s="43">
        <v>1218</v>
      </c>
      <c r="AC686" s="43">
        <v>8993</v>
      </c>
      <c r="AD686" t="s">
        <v>806</v>
      </c>
    </row>
    <row r="687" spans="1:30" x14ac:dyDescent="0.35">
      <c r="A687" s="61">
        <f t="shared" si="10"/>
        <v>0</v>
      </c>
      <c r="B687" s="43" t="s">
        <v>807</v>
      </c>
      <c r="C687" s="30">
        <v>0</v>
      </c>
      <c r="D687" s="43"/>
      <c r="E687" s="43">
        <v>52</v>
      </c>
      <c r="F687" s="43">
        <v>154</v>
      </c>
      <c r="G687" s="43">
        <v>166</v>
      </c>
      <c r="H687" s="43">
        <v>0</v>
      </c>
      <c r="I687" s="43">
        <v>0</v>
      </c>
      <c r="J687" s="43">
        <v>22</v>
      </c>
      <c r="K687" s="43">
        <v>0</v>
      </c>
      <c r="L687" s="43">
        <v>7</v>
      </c>
      <c r="M687" s="43">
        <v>401</v>
      </c>
      <c r="N687" s="43">
        <v>0</v>
      </c>
      <c r="O687" s="43">
        <v>147</v>
      </c>
      <c r="P687" s="43">
        <v>0</v>
      </c>
      <c r="Q687" s="43">
        <v>177</v>
      </c>
      <c r="R687" s="43">
        <v>0</v>
      </c>
      <c r="S687" s="43">
        <v>24</v>
      </c>
      <c r="T687" s="43">
        <v>56</v>
      </c>
      <c r="U687" s="43">
        <v>136</v>
      </c>
      <c r="V687" s="43">
        <v>0</v>
      </c>
      <c r="W687" s="43">
        <v>0</v>
      </c>
      <c r="X687" s="43">
        <v>540</v>
      </c>
      <c r="Y687" s="43">
        <v>2500</v>
      </c>
      <c r="Z687" s="43">
        <v>54</v>
      </c>
      <c r="AA687" s="43">
        <v>82</v>
      </c>
      <c r="AB687" s="43">
        <v>2446</v>
      </c>
      <c r="AC687" s="43">
        <v>2605</v>
      </c>
      <c r="AD687" t="s">
        <v>806</v>
      </c>
    </row>
    <row r="688" spans="1:30" x14ac:dyDescent="0.35">
      <c r="A688" s="61">
        <f t="shared" si="10"/>
        <v>0</v>
      </c>
      <c r="B688" s="43" t="s">
        <v>809</v>
      </c>
      <c r="C688" s="30">
        <v>0</v>
      </c>
      <c r="D688" s="43"/>
      <c r="E688" s="43">
        <v>614</v>
      </c>
      <c r="F688" s="43">
        <v>0</v>
      </c>
      <c r="G688" s="43">
        <v>206</v>
      </c>
      <c r="H688" s="43">
        <v>0</v>
      </c>
      <c r="I688" s="43">
        <v>0</v>
      </c>
      <c r="J688" s="43">
        <v>0</v>
      </c>
      <c r="K688" s="43">
        <v>0</v>
      </c>
      <c r="L688" s="43">
        <v>100</v>
      </c>
      <c r="M688" s="43">
        <v>920</v>
      </c>
      <c r="N688" s="43">
        <v>8</v>
      </c>
      <c r="O688" s="43">
        <v>7</v>
      </c>
      <c r="P688" s="43">
        <v>34</v>
      </c>
      <c r="Q688" s="43">
        <v>158</v>
      </c>
      <c r="R688" s="43">
        <v>5</v>
      </c>
      <c r="S688" s="43">
        <v>0</v>
      </c>
      <c r="T688" s="43">
        <v>104</v>
      </c>
      <c r="U688" s="43">
        <v>408</v>
      </c>
      <c r="V688" s="43">
        <v>0</v>
      </c>
      <c r="W688" s="43">
        <v>33</v>
      </c>
      <c r="X688" s="43">
        <v>757</v>
      </c>
      <c r="Y688" s="43">
        <v>7500</v>
      </c>
      <c r="Z688" s="43">
        <v>161</v>
      </c>
      <c r="AA688" s="43">
        <v>246</v>
      </c>
      <c r="AB688" s="43">
        <v>7039</v>
      </c>
      <c r="AC688" s="43">
        <v>8740</v>
      </c>
      <c r="AD688" t="s">
        <v>806</v>
      </c>
    </row>
    <row r="689" spans="1:30" x14ac:dyDescent="0.35">
      <c r="A689" s="61">
        <f t="shared" si="10"/>
        <v>0</v>
      </c>
      <c r="B689" s="43" t="s">
        <v>810</v>
      </c>
      <c r="C689" s="30">
        <v>0</v>
      </c>
      <c r="D689" s="43"/>
      <c r="E689" s="43">
        <v>352</v>
      </c>
      <c r="F689" s="43">
        <v>0</v>
      </c>
      <c r="G689" s="43">
        <v>0</v>
      </c>
      <c r="H689" s="43">
        <v>0</v>
      </c>
      <c r="I689" s="43">
        <v>0</v>
      </c>
      <c r="J689" s="43">
        <v>0</v>
      </c>
      <c r="K689" s="43">
        <v>20</v>
      </c>
      <c r="L689" s="43">
        <v>1</v>
      </c>
      <c r="M689" s="43">
        <v>373</v>
      </c>
      <c r="N689" s="43">
        <v>0</v>
      </c>
      <c r="O689" s="43">
        <v>7</v>
      </c>
      <c r="P689" s="43">
        <v>31</v>
      </c>
      <c r="Q689" s="43">
        <v>166</v>
      </c>
      <c r="R689" s="43">
        <v>0</v>
      </c>
      <c r="S689" s="43">
        <v>0</v>
      </c>
      <c r="T689" s="43">
        <v>57</v>
      </c>
      <c r="U689" s="43">
        <v>59</v>
      </c>
      <c r="V689" s="43">
        <v>0</v>
      </c>
      <c r="W689" s="43">
        <v>0</v>
      </c>
      <c r="X689" s="43">
        <v>320</v>
      </c>
      <c r="Y689" s="43">
        <v>850</v>
      </c>
      <c r="Z689" s="43">
        <v>34</v>
      </c>
      <c r="AA689" s="43">
        <v>25</v>
      </c>
      <c r="AB689" s="43">
        <v>517</v>
      </c>
      <c r="AC689" s="43">
        <v>4828</v>
      </c>
      <c r="AD689" t="s">
        <v>806</v>
      </c>
    </row>
    <row r="690" spans="1:30" x14ac:dyDescent="0.35">
      <c r="A690" s="61">
        <f t="shared" si="10"/>
        <v>0</v>
      </c>
      <c r="B690" s="43" t="s">
        <v>811</v>
      </c>
      <c r="C690" s="30">
        <v>0</v>
      </c>
      <c r="D690" s="43"/>
      <c r="E690" s="43">
        <v>542</v>
      </c>
      <c r="F690" s="43">
        <v>420</v>
      </c>
      <c r="G690" s="43">
        <v>0</v>
      </c>
      <c r="H690" s="43">
        <v>0</v>
      </c>
      <c r="I690" s="43">
        <v>4</v>
      </c>
      <c r="J690" s="43">
        <v>0</v>
      </c>
      <c r="K690" s="43">
        <v>0</v>
      </c>
      <c r="L690" s="43">
        <v>43</v>
      </c>
      <c r="M690" s="43">
        <v>1009</v>
      </c>
      <c r="N690" s="43">
        <v>189</v>
      </c>
      <c r="O690" s="43">
        <v>0</v>
      </c>
      <c r="P690" s="43">
        <v>203</v>
      </c>
      <c r="Q690" s="43">
        <v>357</v>
      </c>
      <c r="R690" s="43">
        <v>48</v>
      </c>
      <c r="S690" s="43">
        <v>0</v>
      </c>
      <c r="T690" s="43">
        <v>154</v>
      </c>
      <c r="U690" s="43">
        <v>0</v>
      </c>
      <c r="V690" s="43">
        <v>0</v>
      </c>
      <c r="W690" s="43">
        <v>12</v>
      </c>
      <c r="X690" s="43">
        <v>963</v>
      </c>
      <c r="Y690" s="43">
        <v>0</v>
      </c>
      <c r="Z690" s="43">
        <v>0</v>
      </c>
      <c r="AA690" s="43">
        <v>0</v>
      </c>
      <c r="AB690" s="43">
        <v>0</v>
      </c>
      <c r="AC690" s="43">
        <v>12000</v>
      </c>
      <c r="AD690" t="s">
        <v>812</v>
      </c>
    </row>
    <row r="691" spans="1:30" x14ac:dyDescent="0.35">
      <c r="A691" s="61">
        <f t="shared" si="10"/>
        <v>0</v>
      </c>
      <c r="B691" s="43" t="s">
        <v>813</v>
      </c>
      <c r="C691" s="30">
        <v>0</v>
      </c>
      <c r="D691" s="43"/>
      <c r="E691" s="43">
        <v>72</v>
      </c>
      <c r="F691" s="43">
        <v>199</v>
      </c>
      <c r="G691" s="43">
        <v>136</v>
      </c>
      <c r="H691" s="43">
        <v>0</v>
      </c>
      <c r="I691" s="43">
        <v>0</v>
      </c>
      <c r="J691" s="43">
        <v>0</v>
      </c>
      <c r="K691" s="43">
        <v>40</v>
      </c>
      <c r="L691" s="43">
        <v>5</v>
      </c>
      <c r="M691" s="43">
        <v>452</v>
      </c>
      <c r="N691" s="43">
        <v>0</v>
      </c>
      <c r="O691" s="43">
        <v>9</v>
      </c>
      <c r="P691" s="43">
        <v>54</v>
      </c>
      <c r="Q691" s="43">
        <v>101</v>
      </c>
      <c r="R691" s="43">
        <v>0</v>
      </c>
      <c r="S691" s="43">
        <v>0</v>
      </c>
      <c r="T691" s="43">
        <v>60</v>
      </c>
      <c r="U691" s="43">
        <v>55</v>
      </c>
      <c r="V691" s="43">
        <v>0</v>
      </c>
      <c r="W691" s="43">
        <v>117</v>
      </c>
      <c r="X691" s="43">
        <v>396</v>
      </c>
      <c r="Y691" s="43">
        <v>981</v>
      </c>
      <c r="Z691" s="43">
        <v>34</v>
      </c>
      <c r="AA691" s="43">
        <v>21</v>
      </c>
      <c r="AB691" s="43">
        <v>947</v>
      </c>
      <c r="AC691" s="43">
        <v>6798</v>
      </c>
      <c r="AD691" t="s">
        <v>812</v>
      </c>
    </row>
    <row r="692" spans="1:30" x14ac:dyDescent="0.35">
      <c r="A692" s="61">
        <f t="shared" si="10"/>
        <v>0</v>
      </c>
      <c r="B692" s="43" t="s">
        <v>814</v>
      </c>
      <c r="C692" s="30">
        <v>0</v>
      </c>
      <c r="D692" s="43">
        <v>1</v>
      </c>
      <c r="E692" s="43">
        <v>2132</v>
      </c>
      <c r="F692" s="43">
        <v>0</v>
      </c>
      <c r="G692" s="43">
        <v>4536</v>
      </c>
      <c r="H692" s="43">
        <v>0</v>
      </c>
      <c r="I692" s="43">
        <v>1084</v>
      </c>
      <c r="J692" s="43">
        <v>0</v>
      </c>
      <c r="K692" s="43">
        <v>85</v>
      </c>
      <c r="L692" s="43">
        <v>656</v>
      </c>
      <c r="M692" s="43">
        <v>8493</v>
      </c>
      <c r="N692" s="43">
        <v>299</v>
      </c>
      <c r="O692" s="43">
        <v>275</v>
      </c>
      <c r="P692" s="43">
        <v>2798</v>
      </c>
      <c r="Q692" s="43">
        <v>1170</v>
      </c>
      <c r="R692" s="43">
        <v>336</v>
      </c>
      <c r="S692" s="43">
        <v>0</v>
      </c>
      <c r="T692" s="43">
        <v>510</v>
      </c>
      <c r="U692" s="43">
        <v>3295</v>
      </c>
      <c r="V692" s="43">
        <v>0</v>
      </c>
      <c r="W692" s="43">
        <v>215</v>
      </c>
      <c r="X692" s="43">
        <v>8898</v>
      </c>
      <c r="Y692" s="43">
        <v>56510</v>
      </c>
      <c r="Z692" s="43">
        <v>1181</v>
      </c>
      <c r="AA692" s="43">
        <v>2114</v>
      </c>
      <c r="AB692" s="43">
        <v>51212</v>
      </c>
      <c r="AC692" s="43">
        <v>15000</v>
      </c>
      <c r="AD692" t="s">
        <v>812</v>
      </c>
    </row>
    <row r="693" spans="1:30" x14ac:dyDescent="0.35">
      <c r="A693" s="61">
        <f t="shared" si="10"/>
        <v>0</v>
      </c>
      <c r="B693" s="43" t="s">
        <v>815</v>
      </c>
      <c r="C693" s="30">
        <v>0</v>
      </c>
      <c r="D693" s="43"/>
      <c r="E693" s="43">
        <v>818</v>
      </c>
      <c r="F693" s="43">
        <v>0</v>
      </c>
      <c r="G693" s="43">
        <v>0</v>
      </c>
      <c r="H693" s="43">
        <v>0</v>
      </c>
      <c r="I693" s="43">
        <v>0</v>
      </c>
      <c r="J693" s="43">
        <v>0</v>
      </c>
      <c r="K693" s="43">
        <v>25</v>
      </c>
      <c r="L693" s="43">
        <v>11</v>
      </c>
      <c r="M693" s="43">
        <v>854</v>
      </c>
      <c r="N693" s="43">
        <v>19</v>
      </c>
      <c r="O693" s="43">
        <v>0</v>
      </c>
      <c r="P693" s="43">
        <v>230</v>
      </c>
      <c r="Q693" s="43">
        <v>214</v>
      </c>
      <c r="R693" s="43">
        <v>61</v>
      </c>
      <c r="S693" s="43">
        <v>0</v>
      </c>
      <c r="T693" s="43">
        <v>123</v>
      </c>
      <c r="U693" s="43">
        <v>0</v>
      </c>
      <c r="V693" s="43">
        <v>0</v>
      </c>
      <c r="W693" s="43">
        <v>340</v>
      </c>
      <c r="X693" s="43">
        <v>987</v>
      </c>
      <c r="Y693" s="43">
        <v>0</v>
      </c>
      <c r="Z693" s="43">
        <v>0</v>
      </c>
      <c r="AA693" s="43">
        <v>0</v>
      </c>
      <c r="AB693" s="43">
        <v>0</v>
      </c>
      <c r="AC693" s="43">
        <v>24285</v>
      </c>
      <c r="AD693" t="s">
        <v>812</v>
      </c>
    </row>
    <row r="694" spans="1:30" x14ac:dyDescent="0.35">
      <c r="A694" s="61">
        <f t="shared" si="10"/>
        <v>0</v>
      </c>
      <c r="B694" s="43" t="s">
        <v>1070</v>
      </c>
      <c r="C694" s="30">
        <v>0</v>
      </c>
      <c r="D694" s="43"/>
      <c r="E694" s="43">
        <v>668</v>
      </c>
      <c r="F694" s="43">
        <v>0</v>
      </c>
      <c r="G694" s="43">
        <v>0</v>
      </c>
      <c r="H694" s="43">
        <v>0</v>
      </c>
      <c r="I694" s="43">
        <v>0</v>
      </c>
      <c r="J694" s="43">
        <v>0</v>
      </c>
      <c r="K694" s="43">
        <v>0</v>
      </c>
      <c r="L694" s="43">
        <v>20</v>
      </c>
      <c r="M694" s="43">
        <v>688</v>
      </c>
      <c r="N694" s="43">
        <v>0</v>
      </c>
      <c r="O694" s="43">
        <v>0</v>
      </c>
      <c r="P694" s="43">
        <v>0</v>
      </c>
      <c r="Q694" s="43">
        <v>281</v>
      </c>
      <c r="R694" s="43">
        <v>0</v>
      </c>
      <c r="S694" s="43">
        <v>0</v>
      </c>
      <c r="T694" s="43">
        <v>211</v>
      </c>
      <c r="U694" s="43">
        <v>0</v>
      </c>
      <c r="V694" s="43">
        <v>0</v>
      </c>
      <c r="W694" s="43">
        <v>263</v>
      </c>
      <c r="X694" s="43">
        <v>755</v>
      </c>
      <c r="Y694" s="43">
        <v>0</v>
      </c>
      <c r="Z694" s="43">
        <v>0</v>
      </c>
      <c r="AA694" s="43">
        <v>0</v>
      </c>
      <c r="AB694" s="43">
        <v>0</v>
      </c>
      <c r="AC694" s="43">
        <v>20514</v>
      </c>
      <c r="AD694" t="s">
        <v>812</v>
      </c>
    </row>
    <row r="695" spans="1:30" x14ac:dyDescent="0.35">
      <c r="A695" s="61">
        <f t="shared" si="10"/>
        <v>0</v>
      </c>
      <c r="B695" s="43" t="s">
        <v>994</v>
      </c>
      <c r="C695" s="30">
        <v>0</v>
      </c>
      <c r="D695" s="43"/>
      <c r="E695" s="43">
        <v>2852</v>
      </c>
      <c r="F695" s="43">
        <v>0</v>
      </c>
      <c r="G695" s="43">
        <v>217</v>
      </c>
      <c r="H695" s="43">
        <v>0</v>
      </c>
      <c r="I695" s="43">
        <v>0</v>
      </c>
      <c r="J695" s="43">
        <v>0</v>
      </c>
      <c r="K695" s="43">
        <v>55</v>
      </c>
      <c r="L695" s="43">
        <v>96</v>
      </c>
      <c r="M695" s="43">
        <v>3220</v>
      </c>
      <c r="N695" s="43">
        <v>0</v>
      </c>
      <c r="O695" s="43">
        <v>170</v>
      </c>
      <c r="P695" s="43">
        <v>86</v>
      </c>
      <c r="Q695" s="43">
        <v>852</v>
      </c>
      <c r="R695" s="43">
        <v>52</v>
      </c>
      <c r="S695" s="43">
        <v>123</v>
      </c>
      <c r="T695" s="43">
        <v>167</v>
      </c>
      <c r="U695" s="43">
        <v>1672</v>
      </c>
      <c r="V695" s="43">
        <v>0</v>
      </c>
      <c r="W695" s="43">
        <v>240</v>
      </c>
      <c r="X695" s="43">
        <v>3362</v>
      </c>
      <c r="Y695" s="43">
        <v>38400</v>
      </c>
      <c r="Z695" s="43">
        <v>269</v>
      </c>
      <c r="AA695" s="43">
        <v>1403</v>
      </c>
      <c r="AB695" s="43">
        <v>37907</v>
      </c>
      <c r="AC695" s="43">
        <v>26826</v>
      </c>
      <c r="AD695" t="s">
        <v>812</v>
      </c>
    </row>
    <row r="696" spans="1:30" x14ac:dyDescent="0.35">
      <c r="A696" s="61">
        <f t="shared" si="10"/>
        <v>0</v>
      </c>
      <c r="B696" s="43" t="s">
        <v>995</v>
      </c>
      <c r="C696" s="30">
        <v>0</v>
      </c>
      <c r="D696" s="43"/>
      <c r="E696" s="43">
        <v>583</v>
      </c>
      <c r="F696" s="43">
        <v>0</v>
      </c>
      <c r="G696" s="43">
        <v>0</v>
      </c>
      <c r="H696" s="43">
        <v>0</v>
      </c>
      <c r="I696" s="43">
        <v>0</v>
      </c>
      <c r="J696" s="43">
        <v>0</v>
      </c>
      <c r="K696" s="43">
        <v>67</v>
      </c>
      <c r="L696" s="43">
        <v>7</v>
      </c>
      <c r="M696" s="43">
        <v>657</v>
      </c>
      <c r="N696" s="43">
        <v>8</v>
      </c>
      <c r="O696" s="43">
        <v>0</v>
      </c>
      <c r="P696" s="43">
        <v>87</v>
      </c>
      <c r="Q696" s="43">
        <v>283</v>
      </c>
      <c r="R696" s="43">
        <v>0</v>
      </c>
      <c r="S696" s="43">
        <v>0</v>
      </c>
      <c r="T696" s="43">
        <v>140</v>
      </c>
      <c r="U696" s="43">
        <v>0</v>
      </c>
      <c r="V696" s="43">
        <v>0</v>
      </c>
      <c r="W696" s="43">
        <v>3</v>
      </c>
      <c r="X696" s="43">
        <v>521</v>
      </c>
      <c r="Y696" s="43">
        <v>0</v>
      </c>
      <c r="Z696" s="43">
        <v>0</v>
      </c>
      <c r="AA696" s="43">
        <v>0</v>
      </c>
      <c r="AB696" s="43">
        <v>0</v>
      </c>
      <c r="AC696" s="43">
        <v>16067</v>
      </c>
      <c r="AD696" t="s">
        <v>812</v>
      </c>
    </row>
    <row r="697" spans="1:30" x14ac:dyDescent="0.35">
      <c r="A697" s="61">
        <f t="shared" si="10"/>
        <v>0</v>
      </c>
      <c r="B697" s="43" t="s">
        <v>996</v>
      </c>
      <c r="C697" s="30">
        <v>0</v>
      </c>
      <c r="D697" s="43"/>
      <c r="E697" s="43">
        <v>1977</v>
      </c>
      <c r="F697" s="43">
        <v>0</v>
      </c>
      <c r="G697" s="43">
        <v>0</v>
      </c>
      <c r="H697" s="43">
        <v>0</v>
      </c>
      <c r="I697" s="43">
        <v>0</v>
      </c>
      <c r="J697" s="43">
        <v>0</v>
      </c>
      <c r="K697" s="43">
        <v>50</v>
      </c>
      <c r="L697" s="43">
        <v>55</v>
      </c>
      <c r="M697" s="43">
        <v>2082</v>
      </c>
      <c r="N697" s="43">
        <v>105</v>
      </c>
      <c r="O697" s="43">
        <v>0</v>
      </c>
      <c r="P697" s="43">
        <v>182</v>
      </c>
      <c r="Q697" s="43">
        <v>828</v>
      </c>
      <c r="R697" s="43">
        <v>0</v>
      </c>
      <c r="S697" s="43">
        <v>32</v>
      </c>
      <c r="T697" s="43">
        <v>433</v>
      </c>
      <c r="U697" s="43">
        <v>0</v>
      </c>
      <c r="V697" s="43">
        <v>0</v>
      </c>
      <c r="W697" s="43">
        <v>73</v>
      </c>
      <c r="X697" s="43">
        <v>1653</v>
      </c>
      <c r="Y697" s="43">
        <v>0</v>
      </c>
      <c r="Z697" s="43">
        <v>0</v>
      </c>
      <c r="AA697" s="43">
        <v>0</v>
      </c>
      <c r="AB697" s="43">
        <v>0</v>
      </c>
      <c r="AC697" s="43">
        <v>34580</v>
      </c>
      <c r="AD697" t="s">
        <v>812</v>
      </c>
    </row>
    <row r="698" spans="1:30" x14ac:dyDescent="0.35">
      <c r="A698" s="61">
        <f t="shared" si="10"/>
        <v>0</v>
      </c>
      <c r="B698" s="43" t="s">
        <v>816</v>
      </c>
      <c r="C698" s="30">
        <v>0</v>
      </c>
      <c r="D698" s="43"/>
      <c r="E698" s="43">
        <v>2501</v>
      </c>
      <c r="F698" s="43">
        <v>0</v>
      </c>
      <c r="G698" s="43">
        <v>0</v>
      </c>
      <c r="H698" s="43">
        <v>0</v>
      </c>
      <c r="I698" s="43">
        <v>0</v>
      </c>
      <c r="J698" s="43">
        <v>0</v>
      </c>
      <c r="K698" s="43">
        <v>61</v>
      </c>
      <c r="L698" s="43">
        <v>249</v>
      </c>
      <c r="M698" s="43">
        <v>2811</v>
      </c>
      <c r="N698" s="43">
        <v>98</v>
      </c>
      <c r="O698" s="43">
        <v>0</v>
      </c>
      <c r="P698" s="43">
        <v>203</v>
      </c>
      <c r="Q698" s="43">
        <v>1064</v>
      </c>
      <c r="R698" s="43">
        <v>0</v>
      </c>
      <c r="S698" s="43">
        <v>11</v>
      </c>
      <c r="T698" s="43">
        <v>325</v>
      </c>
      <c r="U698" s="43">
        <v>239</v>
      </c>
      <c r="V698" s="43">
        <v>0</v>
      </c>
      <c r="W698" s="43">
        <v>18</v>
      </c>
      <c r="X698" s="43">
        <v>1958</v>
      </c>
      <c r="Y698" s="43">
        <v>5400</v>
      </c>
      <c r="Z698" s="43">
        <v>83</v>
      </c>
      <c r="AA698" s="43">
        <v>155</v>
      </c>
      <c r="AB698" s="43">
        <v>5236</v>
      </c>
      <c r="AC698" s="43">
        <v>32444</v>
      </c>
      <c r="AD698" t="s">
        <v>812</v>
      </c>
    </row>
    <row r="699" spans="1:30" x14ac:dyDescent="0.35">
      <c r="A699" s="61">
        <f t="shared" si="10"/>
        <v>0</v>
      </c>
      <c r="B699" s="43" t="s">
        <v>817</v>
      </c>
      <c r="C699" s="30">
        <v>0</v>
      </c>
      <c r="D699" s="43"/>
      <c r="E699" s="43">
        <v>674</v>
      </c>
      <c r="F699" s="43">
        <v>0</v>
      </c>
      <c r="G699" s="43">
        <v>0</v>
      </c>
      <c r="H699" s="43">
        <v>0</v>
      </c>
      <c r="I699" s="43">
        <v>0</v>
      </c>
      <c r="J699" s="43">
        <v>0</v>
      </c>
      <c r="K699" s="43">
        <v>0</v>
      </c>
      <c r="L699" s="43">
        <v>0</v>
      </c>
      <c r="M699" s="43">
        <v>674</v>
      </c>
      <c r="N699" s="43">
        <v>196</v>
      </c>
      <c r="O699" s="43">
        <v>0</v>
      </c>
      <c r="P699" s="43">
        <v>83</v>
      </c>
      <c r="Q699" s="43">
        <v>281</v>
      </c>
      <c r="R699" s="43">
        <v>0</v>
      </c>
      <c r="S699" s="43">
        <v>0</v>
      </c>
      <c r="T699" s="43">
        <v>112</v>
      </c>
      <c r="U699" s="43">
        <v>27</v>
      </c>
      <c r="V699" s="43">
        <v>0</v>
      </c>
      <c r="W699" s="43">
        <v>3</v>
      </c>
      <c r="X699" s="43">
        <v>702</v>
      </c>
      <c r="Y699" s="43">
        <v>300</v>
      </c>
      <c r="Z699" s="43">
        <v>19</v>
      </c>
      <c r="AA699" s="43">
        <v>8</v>
      </c>
      <c r="AB699" s="43">
        <v>150</v>
      </c>
      <c r="AC699" s="43">
        <v>14024</v>
      </c>
      <c r="AD699" t="s">
        <v>812</v>
      </c>
    </row>
    <row r="700" spans="1:30" x14ac:dyDescent="0.35">
      <c r="A700" s="61">
        <f t="shared" si="10"/>
        <v>0</v>
      </c>
      <c r="B700" s="43" t="s">
        <v>820</v>
      </c>
      <c r="C700" s="30">
        <v>0</v>
      </c>
      <c r="D700" s="43"/>
      <c r="E700" s="43">
        <v>1306</v>
      </c>
      <c r="F700" s="43">
        <v>0</v>
      </c>
      <c r="G700" s="43">
        <v>0</v>
      </c>
      <c r="H700" s="43">
        <v>0</v>
      </c>
      <c r="I700" s="43">
        <v>0</v>
      </c>
      <c r="J700" s="43">
        <v>4</v>
      </c>
      <c r="K700" s="43">
        <v>8</v>
      </c>
      <c r="L700" s="43">
        <v>44</v>
      </c>
      <c r="M700" s="43">
        <v>1362</v>
      </c>
      <c r="N700" s="43">
        <v>50</v>
      </c>
      <c r="O700" s="43">
        <v>0</v>
      </c>
      <c r="P700" s="43">
        <v>275</v>
      </c>
      <c r="Q700" s="43">
        <v>403</v>
      </c>
      <c r="R700" s="43">
        <v>0</v>
      </c>
      <c r="S700" s="43">
        <v>0</v>
      </c>
      <c r="T700" s="43">
        <v>144</v>
      </c>
      <c r="U700" s="43">
        <v>59</v>
      </c>
      <c r="V700" s="43">
        <v>0</v>
      </c>
      <c r="W700" s="43">
        <v>302</v>
      </c>
      <c r="X700" s="43">
        <v>1233</v>
      </c>
      <c r="Y700" s="43">
        <v>2770</v>
      </c>
      <c r="Z700" s="43">
        <v>0</v>
      </c>
      <c r="AA700" s="43">
        <v>59</v>
      </c>
      <c r="AB700" s="43">
        <v>2770</v>
      </c>
      <c r="AC700" s="43">
        <v>12788</v>
      </c>
      <c r="AD700" t="s">
        <v>812</v>
      </c>
    </row>
    <row r="701" spans="1:30" x14ac:dyDescent="0.35">
      <c r="A701" s="61">
        <f t="shared" si="10"/>
        <v>0</v>
      </c>
      <c r="B701" s="43" t="s">
        <v>818</v>
      </c>
      <c r="C701" s="30">
        <v>0</v>
      </c>
      <c r="D701" s="43"/>
      <c r="E701" s="43">
        <v>311</v>
      </c>
      <c r="F701" s="43">
        <v>142</v>
      </c>
      <c r="G701" s="43">
        <v>0</v>
      </c>
      <c r="H701" s="43">
        <v>0</v>
      </c>
      <c r="I701" s="43">
        <v>0</v>
      </c>
      <c r="J701" s="43">
        <v>14</v>
      </c>
      <c r="K701" s="43">
        <v>0</v>
      </c>
      <c r="L701" s="43">
        <v>0</v>
      </c>
      <c r="M701" s="43">
        <v>467</v>
      </c>
      <c r="N701" s="43">
        <v>0</v>
      </c>
      <c r="O701" s="43">
        <v>0</v>
      </c>
      <c r="P701" s="43">
        <v>40</v>
      </c>
      <c r="Q701" s="43">
        <v>184</v>
      </c>
      <c r="R701" s="43">
        <v>0</v>
      </c>
      <c r="S701" s="43">
        <v>11</v>
      </c>
      <c r="T701" s="43">
        <v>87</v>
      </c>
      <c r="U701" s="43">
        <v>58</v>
      </c>
      <c r="V701" s="43">
        <v>0</v>
      </c>
      <c r="W701" s="43">
        <v>11</v>
      </c>
      <c r="X701" s="43">
        <v>391</v>
      </c>
      <c r="Y701" s="43">
        <v>1070</v>
      </c>
      <c r="Z701" s="43">
        <v>22</v>
      </c>
      <c r="AA701" s="43">
        <v>36</v>
      </c>
      <c r="AB701" s="43">
        <v>1003</v>
      </c>
      <c r="AC701" s="43">
        <v>12141</v>
      </c>
      <c r="AD701" t="s">
        <v>812</v>
      </c>
    </row>
    <row r="702" spans="1:30" x14ac:dyDescent="0.35">
      <c r="A702" s="61">
        <f t="shared" si="10"/>
        <v>0</v>
      </c>
      <c r="B702" s="43" t="s">
        <v>819</v>
      </c>
      <c r="C702" s="30">
        <v>0</v>
      </c>
      <c r="D702" s="43"/>
      <c r="E702" s="43">
        <v>333</v>
      </c>
      <c r="F702" s="43">
        <v>0</v>
      </c>
      <c r="G702" s="43">
        <v>0</v>
      </c>
      <c r="H702" s="43">
        <v>0</v>
      </c>
      <c r="I702" s="43">
        <v>0</v>
      </c>
      <c r="J702" s="43">
        <v>0</v>
      </c>
      <c r="K702" s="43">
        <v>0</v>
      </c>
      <c r="L702" s="43">
        <v>2</v>
      </c>
      <c r="M702" s="43">
        <v>335</v>
      </c>
      <c r="N702" s="43">
        <v>54</v>
      </c>
      <c r="O702" s="43">
        <v>0</v>
      </c>
      <c r="P702" s="43">
        <v>56</v>
      </c>
      <c r="Q702" s="43">
        <v>54</v>
      </c>
      <c r="R702" s="43">
        <v>0</v>
      </c>
      <c r="S702" s="43">
        <v>0</v>
      </c>
      <c r="T702" s="43">
        <v>88</v>
      </c>
      <c r="U702" s="43">
        <v>39</v>
      </c>
      <c r="V702" s="43">
        <v>0</v>
      </c>
      <c r="W702" s="43">
        <v>12</v>
      </c>
      <c r="X702" s="43">
        <v>303</v>
      </c>
      <c r="Y702" s="43">
        <v>600</v>
      </c>
      <c r="Z702" s="43">
        <v>20</v>
      </c>
      <c r="AA702" s="43">
        <v>19</v>
      </c>
      <c r="AB702" s="43">
        <v>520</v>
      </c>
      <c r="AC702" s="43">
        <v>4842</v>
      </c>
      <c r="AD702" t="s">
        <v>812</v>
      </c>
    </row>
    <row r="703" spans="1:30" x14ac:dyDescent="0.35">
      <c r="A703" s="61">
        <f t="shared" si="10"/>
        <v>0</v>
      </c>
      <c r="B703" s="43" t="s">
        <v>821</v>
      </c>
      <c r="C703" s="30">
        <v>0</v>
      </c>
      <c r="D703" s="43"/>
      <c r="E703" s="43">
        <v>218</v>
      </c>
      <c r="F703" s="43">
        <v>0</v>
      </c>
      <c r="G703" s="43">
        <v>0</v>
      </c>
      <c r="H703" s="43">
        <v>0</v>
      </c>
      <c r="I703" s="43">
        <v>0</v>
      </c>
      <c r="J703" s="43">
        <v>0</v>
      </c>
      <c r="K703" s="43">
        <v>0</v>
      </c>
      <c r="L703" s="43">
        <v>4</v>
      </c>
      <c r="M703" s="43">
        <v>222</v>
      </c>
      <c r="N703" s="43">
        <v>0</v>
      </c>
      <c r="O703" s="43">
        <v>2</v>
      </c>
      <c r="P703" s="43">
        <v>42</v>
      </c>
      <c r="Q703" s="43">
        <v>38</v>
      </c>
      <c r="R703" s="43">
        <v>12</v>
      </c>
      <c r="S703" s="43">
        <v>0</v>
      </c>
      <c r="T703" s="43">
        <v>48</v>
      </c>
      <c r="U703" s="43">
        <v>0</v>
      </c>
      <c r="V703" s="43">
        <v>0</v>
      </c>
      <c r="W703" s="43">
        <v>17</v>
      </c>
      <c r="X703" s="43">
        <v>159</v>
      </c>
      <c r="Y703" s="43">
        <v>0</v>
      </c>
      <c r="Z703" s="43">
        <v>0</v>
      </c>
      <c r="AA703" s="43">
        <v>0</v>
      </c>
      <c r="AB703" s="43">
        <v>0</v>
      </c>
      <c r="AC703" s="43">
        <v>4491</v>
      </c>
      <c r="AD703" t="s">
        <v>812</v>
      </c>
    </row>
    <row r="704" spans="1:30" x14ac:dyDescent="0.35">
      <c r="A704" s="61">
        <f t="shared" si="10"/>
        <v>0</v>
      </c>
      <c r="B704" s="43" t="s">
        <v>1254</v>
      </c>
      <c r="C704" s="30">
        <v>0</v>
      </c>
      <c r="D704" s="43"/>
      <c r="E704" s="43">
        <v>689</v>
      </c>
      <c r="F704" s="43">
        <v>0</v>
      </c>
      <c r="G704" s="43">
        <v>0</v>
      </c>
      <c r="H704" s="43">
        <v>0</v>
      </c>
      <c r="I704" s="43">
        <v>0</v>
      </c>
      <c r="J704" s="43">
        <v>0</v>
      </c>
      <c r="K704" s="43">
        <v>13</v>
      </c>
      <c r="L704" s="43">
        <v>0</v>
      </c>
      <c r="M704" s="43">
        <v>702</v>
      </c>
      <c r="N704" s="43">
        <v>92</v>
      </c>
      <c r="O704" s="43">
        <v>0</v>
      </c>
      <c r="P704" s="43">
        <v>100</v>
      </c>
      <c r="Q704" s="43">
        <v>90</v>
      </c>
      <c r="R704" s="43">
        <v>0</v>
      </c>
      <c r="S704" s="43">
        <v>500</v>
      </c>
      <c r="T704" s="43">
        <v>125</v>
      </c>
      <c r="U704" s="43">
        <v>80</v>
      </c>
      <c r="V704" s="43">
        <v>0</v>
      </c>
      <c r="W704" s="43">
        <v>10</v>
      </c>
      <c r="X704" s="43">
        <v>997</v>
      </c>
      <c r="Y704" s="43">
        <v>1600</v>
      </c>
      <c r="Z704" s="43">
        <v>0</v>
      </c>
      <c r="AA704" s="43">
        <v>80</v>
      </c>
      <c r="AB704" s="43">
        <v>1600</v>
      </c>
      <c r="AC704" s="43">
        <v>10095</v>
      </c>
      <c r="AD704" t="s">
        <v>812</v>
      </c>
    </row>
    <row r="705" spans="1:30" x14ac:dyDescent="0.35">
      <c r="A705" s="61">
        <f t="shared" si="10"/>
        <v>0</v>
      </c>
      <c r="B705" s="43" t="s">
        <v>1166</v>
      </c>
      <c r="C705" s="30">
        <v>0</v>
      </c>
      <c r="D705" s="43"/>
      <c r="E705" s="43">
        <v>442</v>
      </c>
      <c r="F705" s="43">
        <v>0</v>
      </c>
      <c r="G705" s="43">
        <v>0</v>
      </c>
      <c r="H705" s="43">
        <v>0</v>
      </c>
      <c r="I705" s="43">
        <v>0</v>
      </c>
      <c r="J705" s="43">
        <v>0</v>
      </c>
      <c r="K705" s="43">
        <v>0</v>
      </c>
      <c r="L705" s="43">
        <v>0</v>
      </c>
      <c r="M705" s="43">
        <v>442</v>
      </c>
      <c r="N705" s="43">
        <v>0</v>
      </c>
      <c r="O705" s="43">
        <v>0</v>
      </c>
      <c r="P705" s="43">
        <v>0</v>
      </c>
      <c r="Q705" s="43">
        <v>83</v>
      </c>
      <c r="R705" s="43">
        <v>0</v>
      </c>
      <c r="S705" s="43">
        <v>0</v>
      </c>
      <c r="T705" s="43">
        <v>156</v>
      </c>
      <c r="U705" s="43">
        <v>0</v>
      </c>
      <c r="V705" s="43">
        <v>0</v>
      </c>
      <c r="W705" s="43">
        <v>46</v>
      </c>
      <c r="X705" s="43">
        <v>285</v>
      </c>
      <c r="Y705" s="43">
        <v>0</v>
      </c>
      <c r="Z705" s="43">
        <v>0</v>
      </c>
      <c r="AA705" s="43">
        <v>0</v>
      </c>
      <c r="AB705" s="43">
        <v>0</v>
      </c>
      <c r="AC705" s="43">
        <v>6456</v>
      </c>
      <c r="AD705" t="s">
        <v>812</v>
      </c>
    </row>
    <row r="706" spans="1:30" x14ac:dyDescent="0.35">
      <c r="A706" s="61">
        <f t="shared" si="10"/>
        <v>0</v>
      </c>
      <c r="B706" s="43" t="s">
        <v>998</v>
      </c>
      <c r="C706" s="30">
        <v>0</v>
      </c>
      <c r="D706" s="43"/>
      <c r="E706" s="43">
        <v>283</v>
      </c>
      <c r="F706" s="43">
        <v>790</v>
      </c>
      <c r="G706" s="43">
        <v>0</v>
      </c>
      <c r="H706" s="43">
        <v>0</v>
      </c>
      <c r="I706" s="43">
        <v>0</v>
      </c>
      <c r="J706" s="43">
        <v>0</v>
      </c>
      <c r="K706" s="43">
        <v>28</v>
      </c>
      <c r="L706" s="43">
        <v>11</v>
      </c>
      <c r="M706" s="43">
        <v>1112</v>
      </c>
      <c r="N706" s="43">
        <v>0</v>
      </c>
      <c r="O706" s="43">
        <v>0</v>
      </c>
      <c r="P706" s="43">
        <v>211</v>
      </c>
      <c r="Q706" s="43">
        <v>683</v>
      </c>
      <c r="R706" s="43">
        <v>0</v>
      </c>
      <c r="S706" s="43">
        <v>0</v>
      </c>
      <c r="T706" s="43">
        <v>207</v>
      </c>
      <c r="U706" s="43">
        <v>0</v>
      </c>
      <c r="V706" s="43">
        <v>0</v>
      </c>
      <c r="W706" s="43">
        <v>77</v>
      </c>
      <c r="X706" s="43">
        <v>1178</v>
      </c>
      <c r="Y706" s="43">
        <v>0</v>
      </c>
      <c r="Z706" s="43">
        <v>0</v>
      </c>
      <c r="AA706" s="43">
        <v>0</v>
      </c>
      <c r="AB706" s="43">
        <v>0</v>
      </c>
      <c r="AC706" s="43">
        <v>30770</v>
      </c>
      <c r="AD706" t="s">
        <v>824</v>
      </c>
    </row>
    <row r="707" spans="1:30" x14ac:dyDescent="0.35">
      <c r="A707" s="61">
        <f t="shared" ref="A707:A744" si="11">+M707-SUM(E707:L707)</f>
        <v>0</v>
      </c>
      <c r="B707" s="43" t="s">
        <v>999</v>
      </c>
      <c r="C707" s="30">
        <v>0</v>
      </c>
      <c r="D707" s="43"/>
      <c r="E707" s="43">
        <v>2591</v>
      </c>
      <c r="F707" s="43">
        <v>0</v>
      </c>
      <c r="G707" s="43">
        <v>0</v>
      </c>
      <c r="H707" s="43">
        <v>0</v>
      </c>
      <c r="I707" s="43">
        <v>0</v>
      </c>
      <c r="J707" s="43">
        <v>0</v>
      </c>
      <c r="K707" s="43">
        <v>0</v>
      </c>
      <c r="L707" s="43">
        <v>4</v>
      </c>
      <c r="M707" s="43">
        <v>2595</v>
      </c>
      <c r="N707" s="43">
        <v>0</v>
      </c>
      <c r="O707" s="43">
        <v>20</v>
      </c>
      <c r="P707" s="43">
        <v>533</v>
      </c>
      <c r="Q707" s="43">
        <v>628</v>
      </c>
      <c r="R707" s="43">
        <v>249</v>
      </c>
      <c r="S707" s="43">
        <v>0</v>
      </c>
      <c r="T707" s="43">
        <v>256</v>
      </c>
      <c r="U707" s="43">
        <v>0</v>
      </c>
      <c r="V707" s="43">
        <v>0</v>
      </c>
      <c r="W707" s="43">
        <v>111</v>
      </c>
      <c r="X707" s="43">
        <v>1797</v>
      </c>
      <c r="Y707" s="43">
        <v>0</v>
      </c>
      <c r="Z707" s="43">
        <v>0</v>
      </c>
      <c r="AA707" s="43">
        <v>0</v>
      </c>
      <c r="AB707" s="43">
        <v>0</v>
      </c>
      <c r="AC707" s="43">
        <v>39303</v>
      </c>
      <c r="AD707" t="s">
        <v>824</v>
      </c>
    </row>
    <row r="708" spans="1:30" x14ac:dyDescent="0.35">
      <c r="A708" s="61">
        <f t="shared" si="11"/>
        <v>0</v>
      </c>
      <c r="B708" s="43" t="s">
        <v>1071</v>
      </c>
      <c r="C708" s="30">
        <v>0</v>
      </c>
      <c r="D708" s="43"/>
      <c r="E708" s="43">
        <v>8053</v>
      </c>
      <c r="F708" s="43">
        <v>0</v>
      </c>
      <c r="G708" s="43">
        <v>0</v>
      </c>
      <c r="H708" s="43">
        <v>0</v>
      </c>
      <c r="I708" s="43">
        <v>0</v>
      </c>
      <c r="J708" s="43">
        <v>0</v>
      </c>
      <c r="K708" s="43">
        <v>0</v>
      </c>
      <c r="L708" s="43">
        <v>1101</v>
      </c>
      <c r="M708" s="43">
        <v>9154</v>
      </c>
      <c r="N708" s="43">
        <v>0</v>
      </c>
      <c r="O708" s="43">
        <v>0</v>
      </c>
      <c r="P708" s="43">
        <v>742</v>
      </c>
      <c r="Q708" s="43">
        <v>4184</v>
      </c>
      <c r="R708" s="43">
        <v>472</v>
      </c>
      <c r="S708" s="43">
        <v>0</v>
      </c>
      <c r="T708" s="43">
        <v>1103</v>
      </c>
      <c r="U708" s="43">
        <v>0</v>
      </c>
      <c r="V708" s="43">
        <v>0</v>
      </c>
      <c r="W708" s="43">
        <v>152</v>
      </c>
      <c r="X708" s="43">
        <v>6653</v>
      </c>
      <c r="Y708" s="43">
        <v>0</v>
      </c>
      <c r="Z708" s="43">
        <v>0</v>
      </c>
      <c r="AA708" s="43">
        <v>0</v>
      </c>
      <c r="AB708" s="43">
        <v>0</v>
      </c>
      <c r="AC708" s="43">
        <v>169068</v>
      </c>
      <c r="AD708" t="s">
        <v>824</v>
      </c>
    </row>
    <row r="709" spans="1:30" x14ac:dyDescent="0.35">
      <c r="A709" s="61">
        <f t="shared" si="11"/>
        <v>0</v>
      </c>
      <c r="B709" s="43" t="s">
        <v>827</v>
      </c>
      <c r="C709" s="30">
        <v>0</v>
      </c>
      <c r="D709" s="43"/>
      <c r="E709" s="43">
        <v>6683</v>
      </c>
      <c r="F709" s="43">
        <v>0</v>
      </c>
      <c r="G709" s="43">
        <v>0</v>
      </c>
      <c r="H709" s="43">
        <v>0</v>
      </c>
      <c r="I709" s="43">
        <v>0</v>
      </c>
      <c r="J709" s="43">
        <v>3761</v>
      </c>
      <c r="K709" s="43">
        <v>0</v>
      </c>
      <c r="L709" s="43">
        <v>329</v>
      </c>
      <c r="M709" s="43">
        <v>10773</v>
      </c>
      <c r="N709" s="43">
        <v>769</v>
      </c>
      <c r="O709" s="43">
        <v>426</v>
      </c>
      <c r="P709" s="43">
        <v>395</v>
      </c>
      <c r="Q709" s="43">
        <v>2316</v>
      </c>
      <c r="R709" s="43">
        <v>806</v>
      </c>
      <c r="S709" s="43">
        <v>0</v>
      </c>
      <c r="T709" s="43">
        <v>1567</v>
      </c>
      <c r="U709" s="43">
        <v>6130</v>
      </c>
      <c r="V709" s="43">
        <v>0</v>
      </c>
      <c r="W709" s="43">
        <v>170</v>
      </c>
      <c r="X709" s="43">
        <v>12579</v>
      </c>
      <c r="Y709" s="43">
        <v>107000</v>
      </c>
      <c r="Z709" s="43">
        <v>2228</v>
      </c>
      <c r="AA709" s="43">
        <v>3901</v>
      </c>
      <c r="AB709" s="43">
        <v>95802</v>
      </c>
      <c r="AC709" s="43">
        <v>127745</v>
      </c>
      <c r="AD709" t="s">
        <v>824</v>
      </c>
    </row>
    <row r="710" spans="1:30" x14ac:dyDescent="0.35">
      <c r="A710" s="61">
        <f t="shared" si="11"/>
        <v>0</v>
      </c>
      <c r="B710" s="43" t="s">
        <v>828</v>
      </c>
      <c r="C710" s="30">
        <v>0</v>
      </c>
      <c r="D710" s="43"/>
      <c r="E710" s="43">
        <v>17065</v>
      </c>
      <c r="F710" s="43">
        <v>0</v>
      </c>
      <c r="G710" s="43">
        <v>4897</v>
      </c>
      <c r="H710" s="43">
        <v>0</v>
      </c>
      <c r="I710" s="43">
        <v>0</v>
      </c>
      <c r="J710" s="43">
        <v>560</v>
      </c>
      <c r="K710" s="43">
        <v>409</v>
      </c>
      <c r="L710" s="43">
        <v>16274</v>
      </c>
      <c r="M710" s="43">
        <v>39205</v>
      </c>
      <c r="N710" s="43">
        <v>486</v>
      </c>
      <c r="O710" s="43">
        <v>1304</v>
      </c>
      <c r="P710" s="43">
        <v>1356</v>
      </c>
      <c r="Q710" s="43">
        <v>3590</v>
      </c>
      <c r="R710" s="43">
        <v>1288</v>
      </c>
      <c r="S710" s="43">
        <v>155</v>
      </c>
      <c r="T710" s="43">
        <v>1867</v>
      </c>
      <c r="U710" s="43">
        <v>13462</v>
      </c>
      <c r="V710" s="43">
        <v>0</v>
      </c>
      <c r="W710" s="43">
        <v>3966</v>
      </c>
      <c r="X710" s="43">
        <v>27474</v>
      </c>
      <c r="Y710" s="43">
        <v>236600</v>
      </c>
      <c r="Z710" s="43">
        <v>5196</v>
      </c>
      <c r="AA710" s="43">
        <v>8265</v>
      </c>
      <c r="AB710" s="43">
        <v>186569</v>
      </c>
      <c r="AC710" s="43">
        <v>130955</v>
      </c>
      <c r="AD710" t="s">
        <v>824</v>
      </c>
    </row>
    <row r="711" spans="1:30" x14ac:dyDescent="0.35">
      <c r="A711" s="61">
        <f t="shared" si="11"/>
        <v>0</v>
      </c>
      <c r="B711" s="43" t="s">
        <v>829</v>
      </c>
      <c r="C711" s="30">
        <v>0</v>
      </c>
      <c r="D711" s="43"/>
      <c r="E711" s="43">
        <v>1909</v>
      </c>
      <c r="F711" s="43">
        <v>0</v>
      </c>
      <c r="G711" s="43">
        <v>0</v>
      </c>
      <c r="H711" s="43">
        <v>0</v>
      </c>
      <c r="I711" s="43">
        <v>0</v>
      </c>
      <c r="J711" s="43">
        <v>183</v>
      </c>
      <c r="K711" s="43">
        <v>21</v>
      </c>
      <c r="L711" s="43">
        <v>52</v>
      </c>
      <c r="M711" s="43">
        <v>2165</v>
      </c>
      <c r="N711" s="43">
        <v>107</v>
      </c>
      <c r="O711" s="43">
        <v>6</v>
      </c>
      <c r="P711" s="43">
        <v>404</v>
      </c>
      <c r="Q711" s="43">
        <v>488</v>
      </c>
      <c r="R711" s="43">
        <v>407</v>
      </c>
      <c r="S711" s="43">
        <v>221</v>
      </c>
      <c r="T711" s="43">
        <v>390</v>
      </c>
      <c r="U711" s="43">
        <v>0</v>
      </c>
      <c r="V711" s="43">
        <v>0</v>
      </c>
      <c r="W711" s="43">
        <v>51</v>
      </c>
      <c r="X711" s="43">
        <v>2074</v>
      </c>
      <c r="Y711" s="43">
        <v>0</v>
      </c>
      <c r="Z711" s="43">
        <v>0</v>
      </c>
      <c r="AA711" s="43">
        <v>0</v>
      </c>
      <c r="AB711" s="43">
        <v>0</v>
      </c>
      <c r="AC711" s="43">
        <v>33430</v>
      </c>
      <c r="AD711" t="s">
        <v>824</v>
      </c>
    </row>
    <row r="712" spans="1:30" x14ac:dyDescent="0.35">
      <c r="A712" s="61">
        <f t="shared" si="11"/>
        <v>0</v>
      </c>
      <c r="B712" s="43" t="s">
        <v>830</v>
      </c>
      <c r="C712" s="30">
        <v>0</v>
      </c>
      <c r="D712" s="43"/>
      <c r="E712" s="43">
        <v>1158</v>
      </c>
      <c r="F712" s="43">
        <v>0</v>
      </c>
      <c r="G712" s="43">
        <v>0</v>
      </c>
      <c r="H712" s="43">
        <v>0</v>
      </c>
      <c r="I712" s="43">
        <v>0</v>
      </c>
      <c r="J712" s="43">
        <v>0</v>
      </c>
      <c r="K712" s="43">
        <v>45</v>
      </c>
      <c r="L712" s="43">
        <v>11</v>
      </c>
      <c r="M712" s="43">
        <v>1214</v>
      </c>
      <c r="N712" s="43">
        <v>13</v>
      </c>
      <c r="O712" s="43">
        <v>20</v>
      </c>
      <c r="P712" s="43">
        <v>360</v>
      </c>
      <c r="Q712" s="43">
        <v>458</v>
      </c>
      <c r="R712" s="43">
        <v>0</v>
      </c>
      <c r="S712" s="43">
        <v>0</v>
      </c>
      <c r="T712" s="43">
        <v>159</v>
      </c>
      <c r="U712" s="43">
        <v>80</v>
      </c>
      <c r="V712" s="43">
        <v>0</v>
      </c>
      <c r="W712" s="43">
        <v>96</v>
      </c>
      <c r="X712" s="43">
        <v>1186</v>
      </c>
      <c r="Y712" s="43">
        <v>1095</v>
      </c>
      <c r="Z712" s="43">
        <v>55</v>
      </c>
      <c r="AA712" s="43">
        <v>25</v>
      </c>
      <c r="AB712" s="43">
        <v>462</v>
      </c>
      <c r="AC712" s="43">
        <v>14961</v>
      </c>
      <c r="AD712" t="s">
        <v>824</v>
      </c>
    </row>
    <row r="713" spans="1:30" x14ac:dyDescent="0.35">
      <c r="A713" s="61">
        <f t="shared" si="11"/>
        <v>0</v>
      </c>
      <c r="B713" s="43" t="s">
        <v>1168</v>
      </c>
      <c r="C713" s="30">
        <v>0</v>
      </c>
      <c r="D713" s="43"/>
      <c r="E713" s="43">
        <v>1287</v>
      </c>
      <c r="F713" s="43">
        <v>0</v>
      </c>
      <c r="G713" s="43">
        <v>0</v>
      </c>
      <c r="H713" s="43">
        <v>0</v>
      </c>
      <c r="I713" s="43">
        <v>0</v>
      </c>
      <c r="J713" s="43">
        <v>0</v>
      </c>
      <c r="K713" s="43">
        <v>0</v>
      </c>
      <c r="L713" s="43">
        <v>109</v>
      </c>
      <c r="M713" s="43">
        <v>1396</v>
      </c>
      <c r="N713" s="43">
        <v>0</v>
      </c>
      <c r="O713" s="43">
        <v>496</v>
      </c>
      <c r="P713" s="43">
        <v>213</v>
      </c>
      <c r="Q713" s="43">
        <v>214</v>
      </c>
      <c r="R713" s="43">
        <v>18</v>
      </c>
      <c r="S713" s="43">
        <v>0</v>
      </c>
      <c r="T713" s="43">
        <v>277</v>
      </c>
      <c r="U713" s="43">
        <v>213</v>
      </c>
      <c r="V713" s="43">
        <v>0</v>
      </c>
      <c r="W713" s="43">
        <v>89</v>
      </c>
      <c r="X713" s="43">
        <v>1520</v>
      </c>
      <c r="Y713" s="43">
        <v>2500</v>
      </c>
      <c r="Z713" s="43">
        <v>83</v>
      </c>
      <c r="AA713" s="43">
        <v>102</v>
      </c>
      <c r="AB713" s="43">
        <v>2415</v>
      </c>
      <c r="AC713" s="43">
        <v>25000</v>
      </c>
      <c r="AD713" t="s">
        <v>824</v>
      </c>
    </row>
    <row r="714" spans="1:30" x14ac:dyDescent="0.35">
      <c r="A714" s="61">
        <f t="shared" si="11"/>
        <v>0</v>
      </c>
      <c r="B714" s="43" t="s">
        <v>833</v>
      </c>
      <c r="C714" s="30">
        <v>0</v>
      </c>
      <c r="D714" s="43"/>
      <c r="E714" s="43">
        <v>1154</v>
      </c>
      <c r="F714" s="43">
        <v>517</v>
      </c>
      <c r="G714" s="43">
        <v>1079</v>
      </c>
      <c r="H714" s="43">
        <v>0</v>
      </c>
      <c r="I714" s="43">
        <v>0</v>
      </c>
      <c r="J714" s="43">
        <v>0</v>
      </c>
      <c r="K714" s="43">
        <v>0</v>
      </c>
      <c r="L714" s="43">
        <v>0</v>
      </c>
      <c r="M714" s="43">
        <v>2750</v>
      </c>
      <c r="N714" s="43">
        <v>0</v>
      </c>
      <c r="O714" s="43">
        <v>11</v>
      </c>
      <c r="P714" s="43">
        <v>952</v>
      </c>
      <c r="Q714" s="43">
        <v>599</v>
      </c>
      <c r="R714" s="43">
        <v>0</v>
      </c>
      <c r="S714" s="43">
        <v>0</v>
      </c>
      <c r="T714" s="43">
        <v>501</v>
      </c>
      <c r="U714" s="43">
        <v>641</v>
      </c>
      <c r="V714" s="43">
        <v>0</v>
      </c>
      <c r="W714" s="43">
        <v>206</v>
      </c>
      <c r="X714" s="43">
        <v>2910</v>
      </c>
      <c r="Y714" s="43">
        <v>14035</v>
      </c>
      <c r="Z714" s="43">
        <v>52</v>
      </c>
      <c r="AA714" s="43">
        <v>589</v>
      </c>
      <c r="AB714" s="43">
        <v>13762</v>
      </c>
      <c r="AC714" s="43">
        <v>13688</v>
      </c>
      <c r="AD714" t="s">
        <v>824</v>
      </c>
    </row>
    <row r="715" spans="1:30" x14ac:dyDescent="0.35">
      <c r="A715" s="61">
        <f t="shared" si="11"/>
        <v>0</v>
      </c>
      <c r="B715" s="43" t="s">
        <v>1000</v>
      </c>
      <c r="C715" s="30">
        <v>0</v>
      </c>
      <c r="D715" s="43"/>
      <c r="E715" s="43">
        <v>656</v>
      </c>
      <c r="F715" s="43">
        <v>0</v>
      </c>
      <c r="G715" s="43">
        <v>0</v>
      </c>
      <c r="H715" s="43">
        <v>0</v>
      </c>
      <c r="I715" s="43">
        <v>0</v>
      </c>
      <c r="J715" s="43">
        <v>0</v>
      </c>
      <c r="K715" s="43">
        <v>0</v>
      </c>
      <c r="L715" s="43">
        <v>1024</v>
      </c>
      <c r="M715" s="43">
        <v>1680</v>
      </c>
      <c r="N715" s="43">
        <v>108</v>
      </c>
      <c r="O715" s="43">
        <v>0</v>
      </c>
      <c r="P715" s="43">
        <v>0</v>
      </c>
      <c r="Q715" s="43">
        <v>275</v>
      </c>
      <c r="R715" s="43">
        <v>0</v>
      </c>
      <c r="S715" s="43">
        <v>0</v>
      </c>
      <c r="T715" s="43">
        <v>119</v>
      </c>
      <c r="U715" s="43">
        <v>251</v>
      </c>
      <c r="V715" s="43">
        <v>0</v>
      </c>
      <c r="W715" s="43">
        <v>386</v>
      </c>
      <c r="X715" s="43">
        <v>1139</v>
      </c>
      <c r="Y715" s="43">
        <v>944</v>
      </c>
      <c r="Z715" s="43">
        <v>244</v>
      </c>
      <c r="AA715" s="43">
        <v>8</v>
      </c>
      <c r="AB715" s="43">
        <v>700</v>
      </c>
      <c r="AC715" s="43">
        <v>10500</v>
      </c>
      <c r="AD715" t="s">
        <v>824</v>
      </c>
    </row>
    <row r="716" spans="1:30" x14ac:dyDescent="0.35">
      <c r="A716" s="61">
        <f t="shared" si="11"/>
        <v>0</v>
      </c>
      <c r="B716" s="43" t="s">
        <v>836</v>
      </c>
      <c r="C716" s="30">
        <v>0</v>
      </c>
      <c r="D716" s="43"/>
      <c r="E716" s="43">
        <v>5992</v>
      </c>
      <c r="F716" s="43">
        <v>0</v>
      </c>
      <c r="G716" s="43">
        <v>3048</v>
      </c>
      <c r="H716" s="43">
        <v>0</v>
      </c>
      <c r="I716" s="43">
        <v>1594</v>
      </c>
      <c r="J716" s="43">
        <v>1507</v>
      </c>
      <c r="K716" s="43">
        <v>180</v>
      </c>
      <c r="L716" s="43">
        <v>1757</v>
      </c>
      <c r="M716" s="43">
        <v>14078</v>
      </c>
      <c r="N716" s="43">
        <v>112</v>
      </c>
      <c r="O716" s="43">
        <v>651</v>
      </c>
      <c r="P716" s="43">
        <v>828</v>
      </c>
      <c r="Q716" s="43">
        <v>2479</v>
      </c>
      <c r="R716" s="43">
        <v>1583</v>
      </c>
      <c r="S716" s="43">
        <v>0</v>
      </c>
      <c r="T716" s="43">
        <v>937</v>
      </c>
      <c r="U716" s="43">
        <v>6175</v>
      </c>
      <c r="V716" s="43">
        <v>0</v>
      </c>
      <c r="W716" s="43">
        <v>857</v>
      </c>
      <c r="X716" s="43">
        <v>13622</v>
      </c>
      <c r="Y716" s="43">
        <v>109001</v>
      </c>
      <c r="Z716" s="43">
        <v>1806</v>
      </c>
      <c r="AA716" s="43">
        <v>4369</v>
      </c>
      <c r="AB716" s="43">
        <v>95018</v>
      </c>
      <c r="AC716" s="43">
        <v>51128</v>
      </c>
      <c r="AD716" t="s">
        <v>837</v>
      </c>
    </row>
    <row r="717" spans="1:30" x14ac:dyDescent="0.35">
      <c r="A717" s="61">
        <f t="shared" si="11"/>
        <v>0</v>
      </c>
      <c r="B717" s="43" t="s">
        <v>839</v>
      </c>
      <c r="C717" s="30">
        <v>0</v>
      </c>
      <c r="D717" s="43"/>
      <c r="E717" s="43">
        <v>359</v>
      </c>
      <c r="F717" s="43">
        <v>76</v>
      </c>
      <c r="G717" s="43">
        <v>101</v>
      </c>
      <c r="H717" s="43">
        <v>0</v>
      </c>
      <c r="I717" s="43">
        <v>24</v>
      </c>
      <c r="J717" s="43">
        <v>12</v>
      </c>
      <c r="K717" s="43">
        <v>10</v>
      </c>
      <c r="L717" s="43">
        <v>0</v>
      </c>
      <c r="M717" s="43">
        <v>582</v>
      </c>
      <c r="N717" s="43">
        <v>0</v>
      </c>
      <c r="O717" s="43">
        <v>33</v>
      </c>
      <c r="P717" s="43">
        <v>35</v>
      </c>
      <c r="Q717" s="43">
        <v>129</v>
      </c>
      <c r="R717" s="43">
        <v>0</v>
      </c>
      <c r="S717" s="43">
        <v>0</v>
      </c>
      <c r="T717" s="43">
        <v>57</v>
      </c>
      <c r="U717" s="43">
        <v>208</v>
      </c>
      <c r="V717" s="43">
        <v>0</v>
      </c>
      <c r="W717" s="43">
        <v>5</v>
      </c>
      <c r="X717" s="43">
        <v>467</v>
      </c>
      <c r="Y717" s="43">
        <v>3220</v>
      </c>
      <c r="Z717" s="43">
        <v>99</v>
      </c>
      <c r="AA717" s="43">
        <v>110</v>
      </c>
      <c r="AB717" s="43">
        <v>2124</v>
      </c>
      <c r="AC717" s="43">
        <v>4615</v>
      </c>
      <c r="AD717" t="s">
        <v>837</v>
      </c>
    </row>
    <row r="718" spans="1:30" x14ac:dyDescent="0.35">
      <c r="A718" s="61">
        <f t="shared" si="11"/>
        <v>0</v>
      </c>
      <c r="B718" s="43" t="s">
        <v>1001</v>
      </c>
      <c r="C718" s="30">
        <v>0</v>
      </c>
      <c r="D718" s="43">
        <v>1</v>
      </c>
      <c r="E718" s="43">
        <v>857</v>
      </c>
      <c r="F718" s="43">
        <v>0</v>
      </c>
      <c r="G718" s="43">
        <v>392</v>
      </c>
      <c r="H718" s="43">
        <v>0</v>
      </c>
      <c r="I718" s="43">
        <v>353</v>
      </c>
      <c r="J718" s="43">
        <v>0</v>
      </c>
      <c r="K718" s="43">
        <v>50</v>
      </c>
      <c r="L718" s="43">
        <v>19</v>
      </c>
      <c r="M718" s="43">
        <v>1671</v>
      </c>
      <c r="N718" s="43">
        <v>0</v>
      </c>
      <c r="O718" s="43">
        <v>391</v>
      </c>
      <c r="P718" s="43">
        <v>-1</v>
      </c>
      <c r="Q718" s="43">
        <v>156</v>
      </c>
      <c r="R718" s="43">
        <v>107</v>
      </c>
      <c r="S718" s="43">
        <v>0</v>
      </c>
      <c r="T718" s="43">
        <v>196</v>
      </c>
      <c r="U718" s="43">
        <v>505</v>
      </c>
      <c r="V718" s="43">
        <v>0</v>
      </c>
      <c r="W718" s="43">
        <v>106</v>
      </c>
      <c r="X718" s="43">
        <v>1461</v>
      </c>
      <c r="Y718" s="43">
        <v>10000</v>
      </c>
      <c r="Z718" s="43">
        <v>0</v>
      </c>
      <c r="AA718" s="43">
        <v>500</v>
      </c>
      <c r="AB718" s="43">
        <v>10000</v>
      </c>
      <c r="AC718" s="43">
        <v>7054</v>
      </c>
      <c r="AD718" t="s">
        <v>840</v>
      </c>
    </row>
    <row r="719" spans="1:30" x14ac:dyDescent="0.35">
      <c r="A719" s="61">
        <f t="shared" si="11"/>
        <v>0</v>
      </c>
      <c r="B719" s="44" t="s">
        <v>844</v>
      </c>
      <c r="C719" s="30">
        <v>0</v>
      </c>
      <c r="D719" s="44"/>
      <c r="E719" s="43">
        <v>9</v>
      </c>
      <c r="F719" s="43">
        <v>37</v>
      </c>
      <c r="G719" s="43">
        <v>0</v>
      </c>
      <c r="H719" s="43">
        <v>0</v>
      </c>
      <c r="I719" s="43">
        <v>11</v>
      </c>
      <c r="J719" s="43">
        <v>0</v>
      </c>
      <c r="K719" s="43">
        <v>0</v>
      </c>
      <c r="L719" s="43">
        <v>6</v>
      </c>
      <c r="M719" s="43">
        <v>63</v>
      </c>
      <c r="N719" s="43">
        <v>0</v>
      </c>
      <c r="O719" s="43">
        <v>10</v>
      </c>
      <c r="P719" s="43">
        <v>0</v>
      </c>
      <c r="Q719" s="43">
        <v>39</v>
      </c>
      <c r="R719" s="43">
        <v>0</v>
      </c>
      <c r="S719" s="43">
        <v>0</v>
      </c>
      <c r="T719" s="43">
        <v>23</v>
      </c>
      <c r="U719" s="43">
        <v>0</v>
      </c>
      <c r="V719" s="43">
        <v>0</v>
      </c>
      <c r="W719" s="43">
        <v>2</v>
      </c>
      <c r="X719" s="43">
        <v>74</v>
      </c>
      <c r="Y719" s="43">
        <v>550</v>
      </c>
      <c r="Z719" s="43">
        <v>0</v>
      </c>
      <c r="AA719" s="43">
        <v>0</v>
      </c>
      <c r="AB719" s="43">
        <v>459</v>
      </c>
      <c r="AC719" s="43">
        <v>2952</v>
      </c>
      <c r="AD719" t="s">
        <v>843</v>
      </c>
    </row>
    <row r="720" spans="1:30" x14ac:dyDescent="0.35">
      <c r="A720" s="61">
        <f t="shared" si="11"/>
        <v>0</v>
      </c>
      <c r="B720" s="43" t="s">
        <v>845</v>
      </c>
      <c r="C720" s="30">
        <v>0</v>
      </c>
      <c r="D720" s="43"/>
      <c r="E720" s="43">
        <v>53</v>
      </c>
      <c r="F720" s="43">
        <v>0</v>
      </c>
      <c r="G720" s="43">
        <v>0</v>
      </c>
      <c r="H720" s="43">
        <v>0</v>
      </c>
      <c r="I720" s="43">
        <v>0</v>
      </c>
      <c r="J720" s="43">
        <v>0</v>
      </c>
      <c r="K720" s="43">
        <v>0</v>
      </c>
      <c r="L720" s="43">
        <v>7</v>
      </c>
      <c r="M720" s="43">
        <v>60</v>
      </c>
      <c r="N720" s="43">
        <v>0</v>
      </c>
      <c r="O720" s="43">
        <v>0</v>
      </c>
      <c r="P720" s="43">
        <v>0</v>
      </c>
      <c r="Q720" s="43">
        <v>35</v>
      </c>
      <c r="R720" s="43">
        <v>0</v>
      </c>
      <c r="S720" s="43">
        <v>0</v>
      </c>
      <c r="T720" s="43">
        <v>15</v>
      </c>
      <c r="U720" s="43">
        <v>26</v>
      </c>
      <c r="V720" s="43">
        <v>0</v>
      </c>
      <c r="W720" s="43">
        <v>9</v>
      </c>
      <c r="X720" s="43">
        <v>85</v>
      </c>
      <c r="Y720" s="43">
        <v>300</v>
      </c>
      <c r="Z720" s="43">
        <v>15</v>
      </c>
      <c r="AA720" s="43">
        <v>11</v>
      </c>
      <c r="AB720" s="43">
        <v>195</v>
      </c>
      <c r="AC720" s="43">
        <v>1140</v>
      </c>
      <c r="AD720" t="s">
        <v>843</v>
      </c>
    </row>
    <row r="721" spans="1:30" x14ac:dyDescent="0.35">
      <c r="A721" s="61">
        <f t="shared" si="11"/>
        <v>0</v>
      </c>
      <c r="B721" s="43" t="s">
        <v>847</v>
      </c>
      <c r="C721" s="30">
        <v>0</v>
      </c>
      <c r="D721" s="43"/>
      <c r="E721" s="43">
        <v>341</v>
      </c>
      <c r="F721" s="43">
        <v>0</v>
      </c>
      <c r="G721" s="43">
        <v>197</v>
      </c>
      <c r="H721" s="43">
        <v>0</v>
      </c>
      <c r="I721" s="43">
        <v>39</v>
      </c>
      <c r="J721" s="43">
        <v>0</v>
      </c>
      <c r="K721" s="43">
        <v>0</v>
      </c>
      <c r="L721" s="43">
        <v>104</v>
      </c>
      <c r="M721" s="43">
        <v>681</v>
      </c>
      <c r="N721" s="43">
        <v>0</v>
      </c>
      <c r="O721" s="43">
        <v>38</v>
      </c>
      <c r="P721" s="43">
        <v>76</v>
      </c>
      <c r="Q721" s="43">
        <v>195</v>
      </c>
      <c r="R721" s="43">
        <v>0</v>
      </c>
      <c r="S721" s="43">
        <v>61</v>
      </c>
      <c r="T721" s="43">
        <v>52</v>
      </c>
      <c r="U721" s="43">
        <v>217</v>
      </c>
      <c r="V721" s="43">
        <v>0</v>
      </c>
      <c r="W721" s="43">
        <v>132</v>
      </c>
      <c r="X721" s="43">
        <v>771</v>
      </c>
      <c r="Y721" s="43">
        <v>2700</v>
      </c>
      <c r="Z721" s="43">
        <v>135</v>
      </c>
      <c r="AA721" s="43">
        <v>81</v>
      </c>
      <c r="AB721" s="43">
        <v>1035</v>
      </c>
      <c r="AC721" s="43">
        <v>4503</v>
      </c>
      <c r="AD721" t="s">
        <v>848</v>
      </c>
    </row>
    <row r="722" spans="1:30" x14ac:dyDescent="0.35">
      <c r="A722" s="61">
        <f t="shared" si="11"/>
        <v>0</v>
      </c>
      <c r="B722" s="43" t="s">
        <v>850</v>
      </c>
      <c r="C722" s="30">
        <v>0</v>
      </c>
      <c r="D722" s="43"/>
      <c r="E722" s="43">
        <v>580</v>
      </c>
      <c r="F722" s="43">
        <v>0</v>
      </c>
      <c r="G722" s="43">
        <v>253</v>
      </c>
      <c r="H722" s="43">
        <v>0</v>
      </c>
      <c r="I722" s="43">
        <v>0</v>
      </c>
      <c r="J722" s="43">
        <v>9</v>
      </c>
      <c r="K722" s="43">
        <v>120</v>
      </c>
      <c r="L722" s="43">
        <v>75</v>
      </c>
      <c r="M722" s="43">
        <v>1037</v>
      </c>
      <c r="N722" s="43">
        <v>0</v>
      </c>
      <c r="O722" s="43">
        <v>0</v>
      </c>
      <c r="P722" s="43">
        <v>122</v>
      </c>
      <c r="Q722" s="43">
        <v>241</v>
      </c>
      <c r="R722" s="43">
        <v>31</v>
      </c>
      <c r="S722" s="43">
        <v>8</v>
      </c>
      <c r="T722" s="43">
        <v>194</v>
      </c>
      <c r="U722" s="43">
        <v>217</v>
      </c>
      <c r="V722" s="43">
        <v>0</v>
      </c>
      <c r="W722" s="43">
        <v>29</v>
      </c>
      <c r="X722" s="43">
        <v>842</v>
      </c>
      <c r="Y722" s="43">
        <v>2829</v>
      </c>
      <c r="Z722" s="43">
        <v>94</v>
      </c>
      <c r="AA722" s="43">
        <v>123</v>
      </c>
      <c r="AB722" s="43">
        <v>2645</v>
      </c>
      <c r="AC722" s="43">
        <v>8813</v>
      </c>
      <c r="AD722" t="s">
        <v>848</v>
      </c>
    </row>
    <row r="723" spans="1:30" x14ac:dyDescent="0.35">
      <c r="A723" s="61">
        <f t="shared" si="11"/>
        <v>0</v>
      </c>
      <c r="B723" s="43" t="s">
        <v>851</v>
      </c>
      <c r="C723" s="30">
        <v>0</v>
      </c>
      <c r="D723" s="43"/>
      <c r="E723" s="43">
        <v>190</v>
      </c>
      <c r="F723" s="43">
        <v>180</v>
      </c>
      <c r="G723" s="43">
        <v>0</v>
      </c>
      <c r="H723" s="43">
        <v>0</v>
      </c>
      <c r="I723" s="43">
        <v>67</v>
      </c>
      <c r="J723" s="43">
        <v>0</v>
      </c>
      <c r="K723" s="43">
        <v>0</v>
      </c>
      <c r="L723" s="43">
        <v>3</v>
      </c>
      <c r="M723" s="43">
        <v>440</v>
      </c>
      <c r="N723" s="43">
        <v>0</v>
      </c>
      <c r="O723" s="43">
        <v>3</v>
      </c>
      <c r="P723" s="43">
        <v>110</v>
      </c>
      <c r="Q723" s="43">
        <v>197</v>
      </c>
      <c r="R723" s="43">
        <v>0</v>
      </c>
      <c r="S723" s="43">
        <v>0</v>
      </c>
      <c r="T723" s="43">
        <v>57</v>
      </c>
      <c r="U723" s="43">
        <v>0</v>
      </c>
      <c r="V723" s="43">
        <v>0</v>
      </c>
      <c r="W723" s="43">
        <v>98</v>
      </c>
      <c r="X723" s="43">
        <v>465</v>
      </c>
      <c r="Y723" s="43">
        <v>0</v>
      </c>
      <c r="Z723" s="43">
        <v>0</v>
      </c>
      <c r="AA723" s="43">
        <v>0</v>
      </c>
      <c r="AB723" s="43">
        <v>0</v>
      </c>
      <c r="AC723" s="43">
        <v>5093</v>
      </c>
      <c r="AD723" t="s">
        <v>848</v>
      </c>
    </row>
    <row r="724" spans="1:30" x14ac:dyDescent="0.35">
      <c r="A724" s="61">
        <f t="shared" si="11"/>
        <v>0</v>
      </c>
      <c r="B724" s="43" t="s">
        <v>852</v>
      </c>
      <c r="C724" s="30">
        <v>0</v>
      </c>
      <c r="D724" s="43"/>
      <c r="E724" s="43">
        <v>736</v>
      </c>
      <c r="F724" s="43">
        <v>0</v>
      </c>
      <c r="G724" s="43">
        <v>0</v>
      </c>
      <c r="H724" s="43">
        <v>0</v>
      </c>
      <c r="I724" s="43">
        <v>22</v>
      </c>
      <c r="J724" s="43">
        <v>0</v>
      </c>
      <c r="K724" s="43">
        <v>37</v>
      </c>
      <c r="L724" s="43">
        <v>93</v>
      </c>
      <c r="M724" s="43">
        <v>888</v>
      </c>
      <c r="N724" s="43">
        <v>11</v>
      </c>
      <c r="O724" s="43">
        <v>22</v>
      </c>
      <c r="P724" s="43">
        <v>121</v>
      </c>
      <c r="Q724" s="43">
        <v>189</v>
      </c>
      <c r="R724" s="43">
        <v>100</v>
      </c>
      <c r="S724" s="43">
        <v>0</v>
      </c>
      <c r="T724" s="43">
        <v>119</v>
      </c>
      <c r="U724" s="43">
        <v>257</v>
      </c>
      <c r="V724" s="43">
        <v>0</v>
      </c>
      <c r="W724" s="43">
        <v>66</v>
      </c>
      <c r="X724" s="43">
        <v>885</v>
      </c>
      <c r="Y724" s="43">
        <v>4200</v>
      </c>
      <c r="Z724" s="43">
        <v>172</v>
      </c>
      <c r="AA724" s="43">
        <v>86</v>
      </c>
      <c r="AB724" s="43">
        <v>1676</v>
      </c>
      <c r="AC724" s="43">
        <v>5055</v>
      </c>
      <c r="AD724" t="s">
        <v>853</v>
      </c>
    </row>
    <row r="725" spans="1:30" x14ac:dyDescent="0.35">
      <c r="A725" s="61">
        <f t="shared" si="11"/>
        <v>0</v>
      </c>
      <c r="B725" s="43" t="s">
        <v>854</v>
      </c>
      <c r="C725" s="30">
        <v>0</v>
      </c>
      <c r="D725" s="43"/>
      <c r="E725" s="43">
        <v>41</v>
      </c>
      <c r="F725" s="43">
        <v>53</v>
      </c>
      <c r="G725" s="43">
        <v>41</v>
      </c>
      <c r="H725" s="43">
        <v>0</v>
      </c>
      <c r="I725" s="43">
        <v>0</v>
      </c>
      <c r="J725" s="43">
        <v>0</v>
      </c>
      <c r="K725" s="43">
        <v>0</v>
      </c>
      <c r="L725" s="43">
        <v>1</v>
      </c>
      <c r="M725" s="43">
        <v>136</v>
      </c>
      <c r="N725" s="43">
        <v>15</v>
      </c>
      <c r="O725" s="43">
        <v>10</v>
      </c>
      <c r="P725" s="43">
        <v>0</v>
      </c>
      <c r="Q725" s="43">
        <v>283</v>
      </c>
      <c r="R725" s="43">
        <v>1</v>
      </c>
      <c r="S725" s="43">
        <v>0</v>
      </c>
      <c r="T725" s="43">
        <v>154</v>
      </c>
      <c r="U725" s="43">
        <v>134</v>
      </c>
      <c r="V725" s="43">
        <v>0</v>
      </c>
      <c r="W725" s="43">
        <v>1</v>
      </c>
      <c r="X725" s="43">
        <v>598</v>
      </c>
      <c r="Y725" s="43">
        <v>1900</v>
      </c>
      <c r="Z725" s="43">
        <v>54</v>
      </c>
      <c r="AA725" s="43">
        <v>80</v>
      </c>
      <c r="AB725" s="43">
        <v>1590</v>
      </c>
      <c r="AC725" s="43">
        <v>14947</v>
      </c>
      <c r="AD725" t="s">
        <v>855</v>
      </c>
    </row>
    <row r="726" spans="1:30" x14ac:dyDescent="0.35">
      <c r="A726" s="61">
        <f t="shared" si="11"/>
        <v>0</v>
      </c>
      <c r="B726" s="43" t="s">
        <v>1169</v>
      </c>
      <c r="C726" s="30">
        <v>0</v>
      </c>
      <c r="D726" s="43"/>
      <c r="E726" s="43">
        <v>1180</v>
      </c>
      <c r="F726" s="43">
        <v>408</v>
      </c>
      <c r="G726" s="43">
        <v>0</v>
      </c>
      <c r="H726" s="43">
        <v>0</v>
      </c>
      <c r="I726" s="43">
        <v>0</v>
      </c>
      <c r="J726" s="43">
        <v>0</v>
      </c>
      <c r="K726" s="43">
        <v>100</v>
      </c>
      <c r="L726" s="43">
        <v>249</v>
      </c>
      <c r="M726" s="43">
        <v>1937</v>
      </c>
      <c r="N726" s="43">
        <v>14</v>
      </c>
      <c r="O726" s="43">
        <v>30</v>
      </c>
      <c r="P726" s="43">
        <v>169</v>
      </c>
      <c r="Q726" s="43">
        <v>1093</v>
      </c>
      <c r="R726" s="43">
        <v>0</v>
      </c>
      <c r="S726" s="43">
        <v>0</v>
      </c>
      <c r="T726" s="43">
        <v>400</v>
      </c>
      <c r="U726" s="43">
        <v>0</v>
      </c>
      <c r="V726" s="43">
        <v>0</v>
      </c>
      <c r="W726" s="43">
        <v>158</v>
      </c>
      <c r="X726" s="43">
        <v>1864</v>
      </c>
      <c r="Y726" s="43">
        <v>0</v>
      </c>
      <c r="Z726" s="43">
        <v>0</v>
      </c>
      <c r="AA726" s="43">
        <v>0</v>
      </c>
      <c r="AB726" s="43">
        <v>0</v>
      </c>
      <c r="AC726" s="43">
        <v>27512</v>
      </c>
      <c r="AD726" t="s">
        <v>855</v>
      </c>
    </row>
    <row r="727" spans="1:30" x14ac:dyDescent="0.35">
      <c r="A727" s="61">
        <f t="shared" si="11"/>
        <v>0</v>
      </c>
      <c r="B727" s="43" t="s">
        <v>859</v>
      </c>
      <c r="C727" s="30">
        <v>0</v>
      </c>
      <c r="D727" s="43"/>
      <c r="E727" s="43">
        <v>989</v>
      </c>
      <c r="F727" s="43">
        <v>0</v>
      </c>
      <c r="G727" s="43">
        <v>0</v>
      </c>
      <c r="H727" s="43">
        <v>0</v>
      </c>
      <c r="I727" s="43">
        <v>55</v>
      </c>
      <c r="J727" s="43">
        <v>0</v>
      </c>
      <c r="K727" s="43">
        <v>0</v>
      </c>
      <c r="L727" s="43">
        <v>13</v>
      </c>
      <c r="M727" s="43">
        <v>1057</v>
      </c>
      <c r="N727" s="43">
        <v>0</v>
      </c>
      <c r="O727" s="43">
        <v>0</v>
      </c>
      <c r="P727" s="43">
        <v>157</v>
      </c>
      <c r="Q727" s="43">
        <v>420</v>
      </c>
      <c r="R727" s="43">
        <v>69</v>
      </c>
      <c r="S727" s="43">
        <v>0</v>
      </c>
      <c r="T727" s="43">
        <v>198</v>
      </c>
      <c r="U727" s="43">
        <v>113</v>
      </c>
      <c r="V727" s="43">
        <v>0</v>
      </c>
      <c r="W727" s="43">
        <v>66</v>
      </c>
      <c r="X727" s="43">
        <v>1023</v>
      </c>
      <c r="Y727" s="43">
        <v>1500</v>
      </c>
      <c r="Z727" s="43">
        <v>72</v>
      </c>
      <c r="AA727" s="43">
        <v>40</v>
      </c>
      <c r="AB727" s="43">
        <v>740</v>
      </c>
      <c r="AC727" s="43">
        <v>12417</v>
      </c>
      <c r="AD727" t="s">
        <v>860</v>
      </c>
    </row>
    <row r="728" spans="1:30" x14ac:dyDescent="0.35">
      <c r="A728" s="61">
        <f t="shared" si="11"/>
        <v>0</v>
      </c>
      <c r="B728" s="43" t="s">
        <v>861</v>
      </c>
      <c r="C728" s="30">
        <v>0</v>
      </c>
      <c r="D728" s="43"/>
      <c r="E728" s="43">
        <v>705</v>
      </c>
      <c r="F728" s="43">
        <v>0</v>
      </c>
      <c r="G728" s="43">
        <v>0</v>
      </c>
      <c r="H728" s="43">
        <v>0</v>
      </c>
      <c r="I728" s="43">
        <v>0</v>
      </c>
      <c r="J728" s="43">
        <v>0</v>
      </c>
      <c r="K728" s="43">
        <v>19</v>
      </c>
      <c r="L728" s="43">
        <v>5179</v>
      </c>
      <c r="M728" s="43">
        <v>5903</v>
      </c>
      <c r="N728" s="43">
        <v>31</v>
      </c>
      <c r="O728" s="43">
        <v>0</v>
      </c>
      <c r="P728" s="43">
        <v>126</v>
      </c>
      <c r="Q728" s="43">
        <v>243</v>
      </c>
      <c r="R728" s="43">
        <v>0</v>
      </c>
      <c r="S728" s="43">
        <v>0</v>
      </c>
      <c r="T728" s="43">
        <v>110</v>
      </c>
      <c r="U728" s="43">
        <v>191</v>
      </c>
      <c r="V728" s="43">
        <v>0</v>
      </c>
      <c r="W728" s="43">
        <v>140</v>
      </c>
      <c r="X728" s="43">
        <v>841</v>
      </c>
      <c r="Y728" s="43">
        <v>7900</v>
      </c>
      <c r="Z728" s="43">
        <v>87</v>
      </c>
      <c r="AA728" s="43">
        <v>103</v>
      </c>
      <c r="AB728" s="43">
        <v>7049</v>
      </c>
      <c r="AC728" s="43">
        <v>7986</v>
      </c>
      <c r="AD728" t="s">
        <v>860</v>
      </c>
    </row>
    <row r="729" spans="1:30" x14ac:dyDescent="0.35">
      <c r="A729" s="61">
        <f t="shared" si="11"/>
        <v>0</v>
      </c>
      <c r="B729" s="43" t="s">
        <v>865</v>
      </c>
      <c r="C729" s="30">
        <v>0</v>
      </c>
      <c r="D729" s="43">
        <v>1</v>
      </c>
      <c r="E729" s="43">
        <v>0</v>
      </c>
      <c r="F729" s="43">
        <v>0</v>
      </c>
      <c r="G729" s="43">
        <v>0</v>
      </c>
      <c r="H729" s="43">
        <v>0</v>
      </c>
      <c r="I729" s="43">
        <v>0</v>
      </c>
      <c r="J729" s="43">
        <v>0</v>
      </c>
      <c r="K729" s="43">
        <v>0</v>
      </c>
      <c r="L729" s="43">
        <v>0</v>
      </c>
      <c r="M729" s="43">
        <v>0</v>
      </c>
      <c r="N729" s="43">
        <v>0</v>
      </c>
      <c r="O729" s="43">
        <v>0</v>
      </c>
      <c r="P729" s="43">
        <v>0</v>
      </c>
      <c r="Q729" s="43">
        <v>0</v>
      </c>
      <c r="R729" s="43">
        <v>0</v>
      </c>
      <c r="S729" s="43">
        <v>0</v>
      </c>
      <c r="T729" s="43">
        <v>0</v>
      </c>
      <c r="U729" s="43">
        <v>0</v>
      </c>
      <c r="V729" s="43">
        <v>0</v>
      </c>
      <c r="W729" s="43">
        <v>0</v>
      </c>
      <c r="X729" s="43">
        <v>0</v>
      </c>
      <c r="Y729" s="43">
        <v>0</v>
      </c>
      <c r="Z729" s="43">
        <v>0</v>
      </c>
      <c r="AA729" s="43">
        <v>0</v>
      </c>
      <c r="AB729" s="43">
        <v>0</v>
      </c>
      <c r="AC729" s="43">
        <v>0</v>
      </c>
      <c r="AD729" t="s">
        <v>863</v>
      </c>
    </row>
    <row r="730" spans="1:30" x14ac:dyDescent="0.35">
      <c r="A730" s="61">
        <f t="shared" si="11"/>
        <v>0</v>
      </c>
      <c r="B730" s="43" t="s">
        <v>1033</v>
      </c>
      <c r="C730" s="30">
        <v>0</v>
      </c>
      <c r="D730" s="43"/>
      <c r="E730" s="43">
        <v>866</v>
      </c>
      <c r="F730" s="43">
        <v>0</v>
      </c>
      <c r="G730" s="43">
        <v>0</v>
      </c>
      <c r="H730" s="43">
        <v>0</v>
      </c>
      <c r="I730" s="43">
        <v>0</v>
      </c>
      <c r="J730" s="43">
        <v>30</v>
      </c>
      <c r="K730" s="43">
        <v>0</v>
      </c>
      <c r="L730" s="43">
        <v>12</v>
      </c>
      <c r="M730" s="43">
        <v>908</v>
      </c>
      <c r="N730" s="43">
        <v>61</v>
      </c>
      <c r="O730" s="43">
        <v>0</v>
      </c>
      <c r="P730" s="43">
        <v>72</v>
      </c>
      <c r="Q730" s="43">
        <v>236</v>
      </c>
      <c r="R730" s="43">
        <v>0</v>
      </c>
      <c r="S730" s="43">
        <v>0</v>
      </c>
      <c r="T730" s="43">
        <v>107</v>
      </c>
      <c r="U730" s="43">
        <v>278</v>
      </c>
      <c r="V730" s="43">
        <v>0</v>
      </c>
      <c r="W730" s="43">
        <v>50</v>
      </c>
      <c r="X730" s="43">
        <v>804</v>
      </c>
      <c r="Y730" s="43">
        <v>4340</v>
      </c>
      <c r="Z730" s="43">
        <v>107</v>
      </c>
      <c r="AA730" s="43">
        <v>153</v>
      </c>
      <c r="AB730" s="43">
        <v>3509</v>
      </c>
      <c r="AC730" s="43">
        <v>5000</v>
      </c>
      <c r="AD730" t="s">
        <v>863</v>
      </c>
    </row>
    <row r="731" spans="1:30" x14ac:dyDescent="0.35">
      <c r="A731" s="61">
        <f t="shared" si="11"/>
        <v>0</v>
      </c>
      <c r="B731" s="43" t="s">
        <v>867</v>
      </c>
      <c r="C731" s="30">
        <v>0</v>
      </c>
      <c r="D731" s="43"/>
      <c r="E731" s="43">
        <v>752</v>
      </c>
      <c r="F731" s="43">
        <v>0</v>
      </c>
      <c r="G731" s="43">
        <v>343</v>
      </c>
      <c r="H731" s="43">
        <v>0</v>
      </c>
      <c r="I731" s="43">
        <v>82</v>
      </c>
      <c r="J731" s="43">
        <v>57</v>
      </c>
      <c r="K731" s="43">
        <v>0</v>
      </c>
      <c r="L731" s="43">
        <v>52</v>
      </c>
      <c r="M731" s="43">
        <v>1286</v>
      </c>
      <c r="N731" s="43">
        <v>0</v>
      </c>
      <c r="O731" s="43">
        <v>9</v>
      </c>
      <c r="P731" s="43">
        <v>84</v>
      </c>
      <c r="Q731" s="43">
        <v>332</v>
      </c>
      <c r="R731" s="43">
        <v>22</v>
      </c>
      <c r="S731" s="43">
        <v>17</v>
      </c>
      <c r="T731" s="43">
        <v>116</v>
      </c>
      <c r="U731" s="43">
        <v>490</v>
      </c>
      <c r="V731" s="43">
        <v>0</v>
      </c>
      <c r="W731" s="43">
        <v>21</v>
      </c>
      <c r="X731" s="43">
        <v>1091</v>
      </c>
      <c r="Y731" s="43">
        <v>8959</v>
      </c>
      <c r="Z731" s="43">
        <v>78</v>
      </c>
      <c r="AA731" s="43">
        <v>419</v>
      </c>
      <c r="AB731" s="43">
        <v>8354</v>
      </c>
      <c r="AC731" s="43">
        <v>9393</v>
      </c>
      <c r="AD731" t="s">
        <v>868</v>
      </c>
    </row>
    <row r="732" spans="1:30" x14ac:dyDescent="0.35">
      <c r="A732" s="61">
        <f t="shared" si="11"/>
        <v>0</v>
      </c>
      <c r="B732" s="43" t="s">
        <v>869</v>
      </c>
      <c r="C732" s="30">
        <v>0</v>
      </c>
      <c r="D732" s="43"/>
      <c r="E732" s="43">
        <v>267</v>
      </c>
      <c r="F732" s="43">
        <v>0</v>
      </c>
      <c r="G732" s="43">
        <v>0</v>
      </c>
      <c r="H732" s="43">
        <v>0</v>
      </c>
      <c r="I732" s="43">
        <v>0</v>
      </c>
      <c r="J732" s="43">
        <v>0</v>
      </c>
      <c r="K732" s="43">
        <v>0</v>
      </c>
      <c r="L732" s="43">
        <v>40</v>
      </c>
      <c r="M732" s="43">
        <v>307</v>
      </c>
      <c r="N732" s="43">
        <v>0</v>
      </c>
      <c r="O732" s="43">
        <v>0</v>
      </c>
      <c r="P732" s="43">
        <v>0</v>
      </c>
      <c r="Q732" s="43">
        <v>211</v>
      </c>
      <c r="R732" s="43">
        <v>31</v>
      </c>
      <c r="S732" s="43">
        <v>0</v>
      </c>
      <c r="T732" s="43">
        <v>60</v>
      </c>
      <c r="U732" s="43">
        <v>0</v>
      </c>
      <c r="V732" s="43">
        <v>0</v>
      </c>
      <c r="W732" s="43">
        <v>25</v>
      </c>
      <c r="X732" s="43">
        <v>327</v>
      </c>
      <c r="Y732" s="43">
        <v>0</v>
      </c>
      <c r="Z732" s="43">
        <v>0</v>
      </c>
      <c r="AA732" s="43">
        <v>0</v>
      </c>
      <c r="AB732" s="43">
        <v>0</v>
      </c>
      <c r="AC732" s="43">
        <v>2687</v>
      </c>
      <c r="AD732" t="s">
        <v>868</v>
      </c>
    </row>
    <row r="733" spans="1:30" x14ac:dyDescent="0.35">
      <c r="A733" s="61">
        <f t="shared" si="11"/>
        <v>0</v>
      </c>
      <c r="B733" s="43" t="s">
        <v>870</v>
      </c>
      <c r="C733" s="30">
        <v>0</v>
      </c>
      <c r="D733" s="43"/>
      <c r="E733" s="43">
        <v>390</v>
      </c>
      <c r="F733" s="43">
        <v>0</v>
      </c>
      <c r="G733" s="43">
        <v>191</v>
      </c>
      <c r="H733" s="43">
        <v>0</v>
      </c>
      <c r="I733" s="43">
        <v>0</v>
      </c>
      <c r="J733" s="43">
        <v>21</v>
      </c>
      <c r="K733" s="43">
        <v>36</v>
      </c>
      <c r="L733" s="43">
        <v>14</v>
      </c>
      <c r="M733" s="43">
        <v>652</v>
      </c>
      <c r="N733" s="43">
        <v>31</v>
      </c>
      <c r="O733" s="43">
        <v>91</v>
      </c>
      <c r="P733" s="43">
        <v>32</v>
      </c>
      <c r="Q733" s="43">
        <v>131</v>
      </c>
      <c r="R733" s="43">
        <v>0</v>
      </c>
      <c r="S733" s="43">
        <v>0</v>
      </c>
      <c r="T733" s="43">
        <v>42</v>
      </c>
      <c r="U733" s="43">
        <v>152</v>
      </c>
      <c r="V733" s="43">
        <v>0</v>
      </c>
      <c r="W733" s="43">
        <v>91</v>
      </c>
      <c r="X733" s="43">
        <v>570</v>
      </c>
      <c r="Y733" s="43">
        <v>2800</v>
      </c>
      <c r="Z733" s="43">
        <v>92</v>
      </c>
      <c r="AA733" s="43">
        <v>60</v>
      </c>
      <c r="AB733" s="43">
        <v>2566</v>
      </c>
      <c r="AC733" s="43">
        <v>3338</v>
      </c>
      <c r="AD733" t="s">
        <v>868</v>
      </c>
    </row>
    <row r="734" spans="1:30" x14ac:dyDescent="0.35">
      <c r="A734" s="61">
        <f t="shared" si="11"/>
        <v>0</v>
      </c>
      <c r="B734" s="43" t="s">
        <v>872</v>
      </c>
      <c r="C734" s="30">
        <v>0</v>
      </c>
      <c r="D734" s="43"/>
      <c r="E734" s="43">
        <v>507</v>
      </c>
      <c r="F734" s="43">
        <v>0</v>
      </c>
      <c r="G734" s="43">
        <v>0</v>
      </c>
      <c r="H734" s="43">
        <v>0</v>
      </c>
      <c r="I734" s="43">
        <v>0</v>
      </c>
      <c r="J734" s="43">
        <v>0</v>
      </c>
      <c r="K734" s="43">
        <v>0</v>
      </c>
      <c r="L734" s="43">
        <v>0</v>
      </c>
      <c r="M734" s="43">
        <v>507</v>
      </c>
      <c r="N734" s="43">
        <v>4</v>
      </c>
      <c r="O734" s="43">
        <v>0</v>
      </c>
      <c r="P734" s="43">
        <v>61</v>
      </c>
      <c r="Q734" s="43">
        <v>66</v>
      </c>
      <c r="R734" s="43">
        <v>13</v>
      </c>
      <c r="S734" s="43">
        <v>0</v>
      </c>
      <c r="T734" s="43">
        <v>93</v>
      </c>
      <c r="U734" s="43">
        <v>228</v>
      </c>
      <c r="V734" s="43">
        <v>0</v>
      </c>
      <c r="W734" s="43">
        <v>10</v>
      </c>
      <c r="X734" s="43">
        <v>475</v>
      </c>
      <c r="Y734" s="43">
        <v>2850</v>
      </c>
      <c r="Z734" s="43">
        <v>143</v>
      </c>
      <c r="AA734" s="43">
        <v>86</v>
      </c>
      <c r="AB734" s="43">
        <v>1563</v>
      </c>
      <c r="AC734" s="43">
        <v>5237</v>
      </c>
      <c r="AD734" t="s">
        <v>868</v>
      </c>
    </row>
    <row r="735" spans="1:30" x14ac:dyDescent="0.35">
      <c r="A735" s="61">
        <f t="shared" si="11"/>
        <v>0</v>
      </c>
      <c r="B735" s="43" t="s">
        <v>873</v>
      </c>
      <c r="C735" s="30">
        <v>0</v>
      </c>
      <c r="D735" s="43"/>
      <c r="E735" s="43">
        <v>894</v>
      </c>
      <c r="F735" s="43">
        <v>0</v>
      </c>
      <c r="G735" s="43">
        <v>1129</v>
      </c>
      <c r="H735" s="43">
        <v>0</v>
      </c>
      <c r="I735" s="43">
        <v>0</v>
      </c>
      <c r="J735" s="43">
        <v>0</v>
      </c>
      <c r="K735" s="43">
        <v>25</v>
      </c>
      <c r="L735" s="43">
        <v>130</v>
      </c>
      <c r="M735" s="43">
        <v>2178</v>
      </c>
      <c r="N735" s="43">
        <v>165</v>
      </c>
      <c r="O735" s="43">
        <v>22</v>
      </c>
      <c r="P735" s="43">
        <v>136</v>
      </c>
      <c r="Q735" s="43">
        <v>362</v>
      </c>
      <c r="R735" s="43">
        <v>980</v>
      </c>
      <c r="S735" s="43">
        <v>0</v>
      </c>
      <c r="T735" s="43">
        <v>274</v>
      </c>
      <c r="U735" s="43">
        <v>369</v>
      </c>
      <c r="V735" s="43">
        <v>0</v>
      </c>
      <c r="W735" s="43">
        <v>51</v>
      </c>
      <c r="X735" s="43">
        <v>2359</v>
      </c>
      <c r="Y735" s="43">
        <v>6500</v>
      </c>
      <c r="Z735" s="43">
        <v>121</v>
      </c>
      <c r="AA735" s="43">
        <v>247</v>
      </c>
      <c r="AB735" s="43">
        <v>6214</v>
      </c>
      <c r="AC735" s="43">
        <v>9786</v>
      </c>
      <c r="AD735" t="s">
        <v>868</v>
      </c>
    </row>
    <row r="736" spans="1:30" x14ac:dyDescent="0.35">
      <c r="A736" s="61" t="e">
        <f t="shared" si="11"/>
        <v>#VALUE!</v>
      </c>
      <c r="B736" s="43" t="s">
        <v>1170</v>
      </c>
      <c r="C736" s="30">
        <v>0</v>
      </c>
      <c r="D736" s="43"/>
      <c r="E736" s="43" t="s">
        <v>884</v>
      </c>
      <c r="F736" s="43" t="s">
        <v>884</v>
      </c>
      <c r="G736" s="43" t="s">
        <v>884</v>
      </c>
      <c r="H736" s="43" t="s">
        <v>884</v>
      </c>
      <c r="I736" s="43" t="s">
        <v>884</v>
      </c>
      <c r="J736" s="43" t="s">
        <v>884</v>
      </c>
      <c r="K736" s="43" t="s">
        <v>884</v>
      </c>
      <c r="L736" s="43" t="s">
        <v>884</v>
      </c>
      <c r="M736" s="43" t="s">
        <v>884</v>
      </c>
      <c r="N736" s="43" t="s">
        <v>884</v>
      </c>
      <c r="O736" s="43" t="s">
        <v>884</v>
      </c>
      <c r="P736" s="43" t="s">
        <v>884</v>
      </c>
      <c r="Q736" s="43" t="s">
        <v>884</v>
      </c>
      <c r="R736" s="43" t="s">
        <v>884</v>
      </c>
      <c r="S736" s="43" t="s">
        <v>884</v>
      </c>
      <c r="T736" s="43" t="s">
        <v>884</v>
      </c>
      <c r="U736" s="43" t="s">
        <v>884</v>
      </c>
      <c r="V736" s="43" t="s">
        <v>884</v>
      </c>
      <c r="W736" s="43" t="s">
        <v>884</v>
      </c>
      <c r="X736" s="43" t="s">
        <v>884</v>
      </c>
      <c r="Y736" s="43" t="s">
        <v>884</v>
      </c>
      <c r="Z736" s="43" t="s">
        <v>884</v>
      </c>
      <c r="AA736" s="43" t="s">
        <v>884</v>
      </c>
      <c r="AB736" s="43" t="s">
        <v>884</v>
      </c>
      <c r="AC736" s="43" t="s">
        <v>884</v>
      </c>
      <c r="AD736" t="s">
        <v>868</v>
      </c>
    </row>
    <row r="737" spans="1:30" x14ac:dyDescent="0.35">
      <c r="A737" s="61">
        <f t="shared" si="11"/>
        <v>0</v>
      </c>
      <c r="B737" s="43" t="s">
        <v>1002</v>
      </c>
      <c r="C737" s="30">
        <v>0</v>
      </c>
      <c r="D737" s="43"/>
      <c r="E737" s="43">
        <v>84</v>
      </c>
      <c r="F737" s="43">
        <v>0</v>
      </c>
      <c r="G737" s="43">
        <v>0</v>
      </c>
      <c r="H737" s="43">
        <v>0</v>
      </c>
      <c r="I737" s="43">
        <v>9</v>
      </c>
      <c r="J737" s="43">
        <v>0</v>
      </c>
      <c r="K737" s="43">
        <v>0</v>
      </c>
      <c r="L737" s="43">
        <v>21</v>
      </c>
      <c r="M737" s="43">
        <v>114</v>
      </c>
      <c r="N737" s="43">
        <v>0</v>
      </c>
      <c r="O737" s="43">
        <v>0</v>
      </c>
      <c r="P737" s="43">
        <v>0</v>
      </c>
      <c r="Q737" s="43">
        <v>78</v>
      </c>
      <c r="R737" s="43">
        <v>0</v>
      </c>
      <c r="S737" s="43">
        <v>0</v>
      </c>
      <c r="T737" s="43">
        <v>50</v>
      </c>
      <c r="U737" s="43">
        <v>27</v>
      </c>
      <c r="V737" s="43">
        <v>0</v>
      </c>
      <c r="W737" s="43">
        <v>39</v>
      </c>
      <c r="X737" s="43">
        <v>194</v>
      </c>
      <c r="Y737" s="43">
        <v>1000</v>
      </c>
      <c r="Z737" s="43">
        <v>13</v>
      </c>
      <c r="AA737" s="43">
        <v>14</v>
      </c>
      <c r="AB737" s="43">
        <v>987</v>
      </c>
      <c r="AC737" s="43">
        <v>1211</v>
      </c>
      <c r="AD737" t="s">
        <v>868</v>
      </c>
    </row>
    <row r="738" spans="1:30" x14ac:dyDescent="0.35">
      <c r="A738" s="61">
        <f t="shared" si="11"/>
        <v>0</v>
      </c>
      <c r="B738" s="43" t="s">
        <v>875</v>
      </c>
      <c r="C738" s="30">
        <v>0</v>
      </c>
      <c r="D738" s="43"/>
      <c r="E738" s="43">
        <v>1456</v>
      </c>
      <c r="F738" s="43">
        <v>0</v>
      </c>
      <c r="G738" s="43">
        <v>5893</v>
      </c>
      <c r="H738" s="43">
        <v>0</v>
      </c>
      <c r="I738" s="43">
        <v>0</v>
      </c>
      <c r="J738" s="43">
        <v>342</v>
      </c>
      <c r="K738" s="43">
        <v>0</v>
      </c>
      <c r="L738" s="43">
        <v>10950</v>
      </c>
      <c r="M738" s="43">
        <v>18641</v>
      </c>
      <c r="N738" s="43">
        <v>56</v>
      </c>
      <c r="O738" s="43">
        <v>1077</v>
      </c>
      <c r="P738" s="43">
        <v>2656</v>
      </c>
      <c r="Q738" s="43">
        <v>732</v>
      </c>
      <c r="R738" s="43">
        <v>349</v>
      </c>
      <c r="S738" s="43">
        <v>160</v>
      </c>
      <c r="T738" s="43">
        <v>608</v>
      </c>
      <c r="U738" s="43">
        <v>243</v>
      </c>
      <c r="V738" s="43">
        <v>0</v>
      </c>
      <c r="W738" s="43">
        <v>100</v>
      </c>
      <c r="X738" s="43">
        <v>5981</v>
      </c>
      <c r="Y738" s="43">
        <v>14500</v>
      </c>
      <c r="Z738" s="43">
        <v>50</v>
      </c>
      <c r="AA738" s="43">
        <v>192</v>
      </c>
      <c r="AB738" s="43">
        <v>14200</v>
      </c>
      <c r="AC738" s="43">
        <v>21815</v>
      </c>
      <c r="AD738" t="s">
        <v>874</v>
      </c>
    </row>
    <row r="739" spans="1:30" x14ac:dyDescent="0.35">
      <c r="A739" s="61">
        <f t="shared" si="11"/>
        <v>0</v>
      </c>
      <c r="B739" s="43" t="s">
        <v>877</v>
      </c>
      <c r="C739" s="30">
        <v>0</v>
      </c>
      <c r="D739" s="43">
        <v>1</v>
      </c>
      <c r="E739" s="43">
        <v>253</v>
      </c>
      <c r="F739" s="43">
        <v>0</v>
      </c>
      <c r="G739" s="43">
        <v>86</v>
      </c>
      <c r="H739" s="43">
        <v>0</v>
      </c>
      <c r="I739" s="43">
        <v>0</v>
      </c>
      <c r="J739" s="43">
        <v>11</v>
      </c>
      <c r="K739" s="43">
        <v>29</v>
      </c>
      <c r="L739" s="43">
        <v>677</v>
      </c>
      <c r="M739" s="43">
        <v>1056</v>
      </c>
      <c r="N739" s="43">
        <v>0</v>
      </c>
      <c r="O739" s="43">
        <v>0</v>
      </c>
      <c r="P739" s="43">
        <v>7</v>
      </c>
      <c r="Q739" s="43">
        <v>93</v>
      </c>
      <c r="R739" s="43">
        <v>0</v>
      </c>
      <c r="S739" s="43">
        <v>0</v>
      </c>
      <c r="T739" s="43">
        <v>123</v>
      </c>
      <c r="U739" s="43">
        <v>182</v>
      </c>
      <c r="V739" s="43">
        <v>0</v>
      </c>
      <c r="W739" s="43">
        <v>581</v>
      </c>
      <c r="X739" s="43">
        <v>986</v>
      </c>
      <c r="Y739" s="43">
        <v>2230</v>
      </c>
      <c r="Z739" s="43">
        <v>127</v>
      </c>
      <c r="AA739" s="43">
        <v>56</v>
      </c>
      <c r="AB739" s="43">
        <v>1797</v>
      </c>
      <c r="AC739" s="43">
        <v>5747</v>
      </c>
      <c r="AD739" t="s">
        <v>874</v>
      </c>
    </row>
    <row r="740" spans="1:30" x14ac:dyDescent="0.35">
      <c r="A740" s="61">
        <f t="shared" si="11"/>
        <v>0</v>
      </c>
      <c r="B740" s="43" t="s">
        <v>878</v>
      </c>
      <c r="C740" s="30">
        <v>0</v>
      </c>
      <c r="D740" s="43"/>
      <c r="E740" s="43">
        <v>65</v>
      </c>
      <c r="F740" s="43">
        <v>305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370</v>
      </c>
      <c r="N740" s="43">
        <v>0</v>
      </c>
      <c r="O740" s="43">
        <v>0</v>
      </c>
      <c r="P740" s="43">
        <v>49</v>
      </c>
      <c r="Q740" s="43">
        <v>93</v>
      </c>
      <c r="R740" s="43">
        <v>0</v>
      </c>
      <c r="S740" s="43">
        <v>0</v>
      </c>
      <c r="T740" s="43">
        <v>43</v>
      </c>
      <c r="U740" s="43">
        <v>70</v>
      </c>
      <c r="V740" s="43">
        <v>0</v>
      </c>
      <c r="W740" s="43">
        <v>21</v>
      </c>
      <c r="X740" s="43">
        <v>276</v>
      </c>
      <c r="Y740" s="43">
        <v>1000</v>
      </c>
      <c r="Z740" s="43">
        <v>-1</v>
      </c>
      <c r="AA740" s="43">
        <v>70</v>
      </c>
      <c r="AB740" s="43">
        <v>648</v>
      </c>
      <c r="AC740" s="43">
        <v>7566</v>
      </c>
      <c r="AD740" t="s">
        <v>874</v>
      </c>
    </row>
    <row r="741" spans="1:30" x14ac:dyDescent="0.35">
      <c r="A741" s="61">
        <f t="shared" si="11"/>
        <v>0</v>
      </c>
      <c r="B741" s="41" t="s">
        <v>879</v>
      </c>
      <c r="C741" s="30">
        <v>0</v>
      </c>
      <c r="D741" s="41"/>
      <c r="E741" s="43">
        <v>573</v>
      </c>
      <c r="F741" s="43">
        <v>0</v>
      </c>
      <c r="G741" s="43">
        <v>214</v>
      </c>
      <c r="H741" s="43">
        <v>0</v>
      </c>
      <c r="I741" s="43">
        <v>0</v>
      </c>
      <c r="J741" s="43">
        <v>0</v>
      </c>
      <c r="K741" s="43">
        <v>0</v>
      </c>
      <c r="L741" s="43">
        <v>233</v>
      </c>
      <c r="M741" s="43">
        <v>1020</v>
      </c>
      <c r="N741" s="43">
        <v>0</v>
      </c>
      <c r="O741" s="43">
        <v>139</v>
      </c>
      <c r="P741" s="43">
        <v>24</v>
      </c>
      <c r="Q741" s="43">
        <v>194</v>
      </c>
      <c r="R741" s="43">
        <v>0</v>
      </c>
      <c r="S741" s="43">
        <v>0</v>
      </c>
      <c r="T741" s="43">
        <v>111</v>
      </c>
      <c r="U741" s="43">
        <v>337</v>
      </c>
      <c r="V741" s="43">
        <v>0</v>
      </c>
      <c r="W741" s="43">
        <v>116</v>
      </c>
      <c r="X741" s="43">
        <v>921</v>
      </c>
      <c r="Y741" s="43">
        <v>1837</v>
      </c>
      <c r="Z741" s="43">
        <v>268</v>
      </c>
      <c r="AA741" s="43">
        <v>69</v>
      </c>
      <c r="AB741" s="43">
        <v>1122</v>
      </c>
      <c r="AC741" s="43">
        <v>11944</v>
      </c>
      <c r="AD741" t="s">
        <v>874</v>
      </c>
    </row>
    <row r="742" spans="1:30" x14ac:dyDescent="0.35">
      <c r="A742" s="61">
        <f t="shared" si="11"/>
        <v>0</v>
      </c>
      <c r="B742" s="43" t="s">
        <v>880</v>
      </c>
      <c r="C742" s="30">
        <v>0</v>
      </c>
      <c r="D742" s="43">
        <v>1</v>
      </c>
      <c r="E742" s="43">
        <v>4714</v>
      </c>
      <c r="F742" s="43">
        <v>0</v>
      </c>
      <c r="G742" s="43">
        <v>5126</v>
      </c>
      <c r="H742" s="43">
        <v>0</v>
      </c>
      <c r="I742" s="43">
        <v>0</v>
      </c>
      <c r="J742" s="43">
        <v>109</v>
      </c>
      <c r="K742" s="43">
        <v>0</v>
      </c>
      <c r="L742" s="43">
        <v>579</v>
      </c>
      <c r="M742" s="43">
        <v>10528</v>
      </c>
      <c r="N742" s="43">
        <v>30</v>
      </c>
      <c r="O742" s="43">
        <v>231</v>
      </c>
      <c r="P742" s="43">
        <v>2095</v>
      </c>
      <c r="Q742" s="43">
        <v>1263</v>
      </c>
      <c r="R742" s="43">
        <v>322</v>
      </c>
      <c r="S742" s="43">
        <v>94</v>
      </c>
      <c r="T742" s="43">
        <v>539</v>
      </c>
      <c r="U742" s="43">
        <v>4408</v>
      </c>
      <c r="V742" s="43">
        <v>0</v>
      </c>
      <c r="W742" s="43">
        <v>2433</v>
      </c>
      <c r="X742" s="43">
        <v>11415</v>
      </c>
      <c r="Y742" s="43">
        <v>60000</v>
      </c>
      <c r="Z742" s="43">
        <v>2425</v>
      </c>
      <c r="AA742" s="43">
        <v>1983</v>
      </c>
      <c r="AB742" s="43">
        <v>48824</v>
      </c>
      <c r="AC742" s="43">
        <v>38262</v>
      </c>
      <c r="AD742" t="s">
        <v>874</v>
      </c>
    </row>
    <row r="743" spans="1:30" x14ac:dyDescent="0.35">
      <c r="A743" s="61">
        <f t="shared" si="11"/>
        <v>0</v>
      </c>
      <c r="B743" s="43" t="s">
        <v>881</v>
      </c>
      <c r="C743" s="30">
        <v>0</v>
      </c>
      <c r="D743" s="43"/>
      <c r="E743" s="43">
        <v>618</v>
      </c>
      <c r="F743" s="43">
        <v>0</v>
      </c>
      <c r="G743" s="43">
        <v>0</v>
      </c>
      <c r="H743" s="43">
        <v>0</v>
      </c>
      <c r="I743" s="43">
        <v>0</v>
      </c>
      <c r="J743" s="43">
        <v>0</v>
      </c>
      <c r="K743" s="43">
        <v>0</v>
      </c>
      <c r="L743" s="43">
        <v>30</v>
      </c>
      <c r="M743" s="43">
        <v>648</v>
      </c>
      <c r="N743" s="43">
        <v>30</v>
      </c>
      <c r="O743" s="43">
        <v>0</v>
      </c>
      <c r="P743" s="43">
        <v>173</v>
      </c>
      <c r="Q743" s="43">
        <v>268</v>
      </c>
      <c r="R743" s="43">
        <v>0</v>
      </c>
      <c r="S743" s="43">
        <v>0</v>
      </c>
      <c r="T743" s="43">
        <v>180</v>
      </c>
      <c r="U743" s="43">
        <v>137</v>
      </c>
      <c r="V743" s="43">
        <v>0</v>
      </c>
      <c r="W743" s="43">
        <v>12</v>
      </c>
      <c r="X743" s="43">
        <v>800</v>
      </c>
      <c r="Y743" s="43">
        <v>2000</v>
      </c>
      <c r="Z743" s="43">
        <v>66</v>
      </c>
      <c r="AA743" s="43">
        <v>70</v>
      </c>
      <c r="AB743" s="43">
        <v>1334</v>
      </c>
      <c r="AC743" s="43">
        <v>14409</v>
      </c>
      <c r="AD743" t="s">
        <v>882</v>
      </c>
    </row>
    <row r="744" spans="1:30" x14ac:dyDescent="0.35">
      <c r="A744" s="61">
        <f t="shared" si="11"/>
        <v>0</v>
      </c>
      <c r="B744" t="s">
        <v>1252</v>
      </c>
      <c r="E744">
        <v>1671999</v>
      </c>
      <c r="F744">
        <v>144170</v>
      </c>
      <c r="G744">
        <v>309492</v>
      </c>
      <c r="H744">
        <v>4921</v>
      </c>
      <c r="I744">
        <v>35370</v>
      </c>
      <c r="J744">
        <v>255911</v>
      </c>
      <c r="K744">
        <v>14881</v>
      </c>
      <c r="L744">
        <v>894252</v>
      </c>
      <c r="M744">
        <v>3330996</v>
      </c>
      <c r="N744">
        <v>100080</v>
      </c>
      <c r="O744">
        <v>219934</v>
      </c>
      <c r="P744">
        <v>321121</v>
      </c>
      <c r="Q744">
        <v>747097</v>
      </c>
      <c r="R744">
        <v>139925</v>
      </c>
      <c r="S744">
        <v>81201</v>
      </c>
      <c r="T744">
        <v>264595</v>
      </c>
      <c r="U744">
        <v>646761</v>
      </c>
      <c r="V744">
        <v>5170</v>
      </c>
      <c r="W744">
        <v>295636</v>
      </c>
      <c r="X744">
        <v>2821520</v>
      </c>
      <c r="Y744">
        <v>11800770</v>
      </c>
      <c r="Z744">
        <v>335251</v>
      </c>
      <c r="AA744">
        <v>358917</v>
      </c>
      <c r="AB744">
        <v>10067472</v>
      </c>
      <c r="AC744">
        <v>19455689</v>
      </c>
    </row>
    <row r="745" spans="1:30" x14ac:dyDescent="0.35">
      <c r="A745" s="61"/>
      <c r="B745" t="s">
        <v>1253</v>
      </c>
      <c r="E745" s="61">
        <f>+E744-SUM(E2:E743)</f>
        <v>-13506</v>
      </c>
      <c r="F745" s="61">
        <f t="shared" ref="F745:AC745" si="12">+F744-SUM(F2:F743)</f>
        <v>-1389</v>
      </c>
      <c r="G745" s="61">
        <f t="shared" si="12"/>
        <v>-5945</v>
      </c>
      <c r="H745" s="61">
        <f t="shared" si="12"/>
        <v>0</v>
      </c>
      <c r="I745" s="61">
        <f t="shared" si="12"/>
        <v>-1142</v>
      </c>
      <c r="J745" s="61">
        <f t="shared" si="12"/>
        <v>-995</v>
      </c>
      <c r="K745" s="61">
        <f t="shared" si="12"/>
        <v>-25</v>
      </c>
      <c r="L745" s="61">
        <f t="shared" si="12"/>
        <v>-2883</v>
      </c>
      <c r="M745" s="61">
        <f t="shared" si="12"/>
        <v>-25885</v>
      </c>
      <c r="N745" s="61">
        <f t="shared" si="12"/>
        <v>-742</v>
      </c>
      <c r="O745" s="61">
        <f t="shared" si="12"/>
        <v>-171</v>
      </c>
      <c r="P745" s="61">
        <f t="shared" si="12"/>
        <v>-5043</v>
      </c>
      <c r="Q745" s="61">
        <f t="shared" si="12"/>
        <v>-7446</v>
      </c>
      <c r="R745" s="61">
        <f t="shared" si="12"/>
        <v>-1471</v>
      </c>
      <c r="S745" s="61">
        <f t="shared" si="12"/>
        <v>24</v>
      </c>
      <c r="T745" s="61">
        <f t="shared" si="12"/>
        <v>-2003</v>
      </c>
      <c r="U745" s="61">
        <f t="shared" si="12"/>
        <v>-2944</v>
      </c>
      <c r="V745" s="61">
        <f t="shared" si="12"/>
        <v>-50</v>
      </c>
      <c r="W745" s="61">
        <f t="shared" si="12"/>
        <v>-3311</v>
      </c>
      <c r="X745" s="61">
        <f t="shared" si="12"/>
        <v>-22367</v>
      </c>
      <c r="Y745" s="61">
        <f t="shared" si="12"/>
        <v>-58069</v>
      </c>
      <c r="Z745" s="61">
        <f t="shared" si="12"/>
        <v>601</v>
      </c>
      <c r="AA745" s="61">
        <f t="shared" si="12"/>
        <v>-858</v>
      </c>
      <c r="AB745" s="61">
        <f t="shared" si="12"/>
        <v>-2676</v>
      </c>
      <c r="AC745" s="61">
        <f t="shared" si="12"/>
        <v>10</v>
      </c>
    </row>
  </sheetData>
  <conditionalFormatting sqref="A2:A744">
    <cfRule type="cellIs" dxfId="14" priority="1" operator="notEqual">
      <formula>0</formula>
    </cfRule>
  </conditionalFormatting>
  <dataValidations count="1">
    <dataValidation allowBlank="1" showErrorMessage="1" sqref="D720:D740 D602:D718 D484:D600 C1:C743 E2:E743 D742:D743 B1:B482 D1:D482 B484:B600 B602:B718 B720:B740 B742:B743 F1:AB297 F448:AC448 F449:AB735 F299:AB447 F298:AC298 F737:AB743 F736:AC736" xr:uid="{00000000-0002-0000-0700-000000000000}"/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/>
  <dimension ref="A1:AE229"/>
  <sheetViews>
    <sheetView showGridLines="0" zoomScaleNormal="100" zoomScaleSheetLayoutView="85" workbookViewId="0">
      <pane xSplit="2" ySplit="1" topLeftCell="C202" activePane="bottomRight" state="frozen"/>
      <selection activeCell="AC230" sqref="AC230"/>
      <selection pane="topRight" activeCell="AC230" sqref="AC230"/>
      <selection pane="bottomLeft" activeCell="AC230" sqref="AC230"/>
      <selection pane="bottomRight" activeCell="B229" sqref="B229"/>
    </sheetView>
  </sheetViews>
  <sheetFormatPr defaultColWidth="12.6328125" defaultRowHeight="14.5" x14ac:dyDescent="0.35"/>
  <sheetData>
    <row r="1" spans="1:31" x14ac:dyDescent="0.35">
      <c r="A1" s="11" t="s">
        <v>883</v>
      </c>
      <c r="B1" t="s">
        <v>1378</v>
      </c>
      <c r="C1" t="s">
        <v>1358</v>
      </c>
      <c r="D1" t="s">
        <v>1359</v>
      </c>
      <c r="E1" t="s">
        <v>1360</v>
      </c>
      <c r="F1" t="s">
        <v>1464</v>
      </c>
      <c r="G1" t="s">
        <v>1361</v>
      </c>
      <c r="H1" t="s">
        <v>1362</v>
      </c>
      <c r="I1" t="s">
        <v>1363</v>
      </c>
      <c r="J1" t="s">
        <v>1364</v>
      </c>
      <c r="K1" t="s">
        <v>1365</v>
      </c>
      <c r="L1" t="s">
        <v>1313</v>
      </c>
      <c r="M1" t="s">
        <v>1315</v>
      </c>
      <c r="N1" t="s">
        <v>1366</v>
      </c>
      <c r="O1" t="s">
        <v>1367</v>
      </c>
      <c r="P1" t="s">
        <v>1368</v>
      </c>
      <c r="Q1" t="s">
        <v>1316</v>
      </c>
      <c r="R1" t="s">
        <v>1369</v>
      </c>
      <c r="S1" t="s">
        <v>1370</v>
      </c>
      <c r="T1" t="s">
        <v>1371</v>
      </c>
      <c r="U1" t="s">
        <v>1372</v>
      </c>
      <c r="V1" t="s">
        <v>1321</v>
      </c>
      <c r="W1" t="s">
        <v>1320</v>
      </c>
      <c r="X1" t="s">
        <v>1373</v>
      </c>
      <c r="Y1" t="s">
        <v>1323</v>
      </c>
      <c r="Z1" t="s">
        <v>1374</v>
      </c>
      <c r="AA1" t="s">
        <v>1375</v>
      </c>
      <c r="AB1" t="s">
        <v>1376</v>
      </c>
      <c r="AC1" t="s">
        <v>1073</v>
      </c>
      <c r="AD1" t="s">
        <v>1074</v>
      </c>
      <c r="AE1" t="s">
        <v>1075</v>
      </c>
    </row>
    <row r="2" spans="1:31" x14ac:dyDescent="0.35">
      <c r="A2" s="13">
        <f t="shared" ref="A2:A65" si="0">+Z2-SUM(N2:Y2)</f>
        <v>0</v>
      </c>
      <c r="B2" t="s">
        <v>5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34</v>
      </c>
      <c r="X2">
        <v>0</v>
      </c>
      <c r="Y2">
        <v>16</v>
      </c>
      <c r="Z2">
        <v>50</v>
      </c>
      <c r="AA2">
        <v>7663</v>
      </c>
      <c r="AB2">
        <v>0</v>
      </c>
      <c r="AC2">
        <v>1</v>
      </c>
      <c r="AD2">
        <v>1</v>
      </c>
    </row>
    <row r="3" spans="1:31" x14ac:dyDescent="0.35">
      <c r="A3" s="13">
        <f t="shared" si="0"/>
        <v>0</v>
      </c>
      <c r="B3" t="s">
        <v>6</v>
      </c>
      <c r="C3">
        <v>5343</v>
      </c>
      <c r="D3">
        <v>0</v>
      </c>
      <c r="E3">
        <v>2268</v>
      </c>
      <c r="F3">
        <v>0</v>
      </c>
      <c r="G3">
        <v>0</v>
      </c>
      <c r="H3">
        <v>0</v>
      </c>
      <c r="I3">
        <v>34</v>
      </c>
      <c r="J3">
        <v>107</v>
      </c>
      <c r="K3">
        <v>0</v>
      </c>
      <c r="L3">
        <v>100</v>
      </c>
      <c r="M3">
        <v>7852</v>
      </c>
      <c r="N3">
        <v>0</v>
      </c>
      <c r="O3">
        <v>992</v>
      </c>
      <c r="P3">
        <v>595</v>
      </c>
      <c r="Q3">
        <v>2200</v>
      </c>
      <c r="R3">
        <v>0</v>
      </c>
      <c r="S3">
        <v>0</v>
      </c>
      <c r="T3">
        <v>0</v>
      </c>
      <c r="U3">
        <v>425</v>
      </c>
      <c r="V3">
        <v>1747</v>
      </c>
      <c r="W3">
        <v>621</v>
      </c>
      <c r="X3">
        <v>0</v>
      </c>
      <c r="Y3">
        <v>179</v>
      </c>
      <c r="Z3">
        <v>6759</v>
      </c>
      <c r="AA3" s="21">
        <v>43053</v>
      </c>
      <c r="AB3">
        <v>20765</v>
      </c>
      <c r="AC3">
        <v>1</v>
      </c>
      <c r="AD3">
        <v>1</v>
      </c>
    </row>
    <row r="4" spans="1:31" x14ac:dyDescent="0.35">
      <c r="A4" s="13">
        <f t="shared" si="0"/>
        <v>0</v>
      </c>
      <c r="B4" t="s">
        <v>9</v>
      </c>
      <c r="C4">
        <v>11820</v>
      </c>
      <c r="D4">
        <v>0</v>
      </c>
      <c r="E4">
        <v>0</v>
      </c>
      <c r="F4">
        <v>0</v>
      </c>
      <c r="G4">
        <v>0</v>
      </c>
      <c r="H4">
        <v>0</v>
      </c>
      <c r="I4">
        <v>85</v>
      </c>
      <c r="J4">
        <v>8</v>
      </c>
      <c r="K4">
        <v>0</v>
      </c>
      <c r="L4">
        <v>1058</v>
      </c>
      <c r="M4">
        <v>12971</v>
      </c>
      <c r="N4">
        <v>443</v>
      </c>
      <c r="O4">
        <v>0</v>
      </c>
      <c r="P4">
        <v>1114</v>
      </c>
      <c r="Q4">
        <v>2704</v>
      </c>
      <c r="R4">
        <v>0</v>
      </c>
      <c r="S4">
        <v>702</v>
      </c>
      <c r="T4">
        <v>30</v>
      </c>
      <c r="U4">
        <v>544</v>
      </c>
      <c r="V4">
        <v>3988</v>
      </c>
      <c r="W4">
        <v>917</v>
      </c>
      <c r="X4">
        <v>0</v>
      </c>
      <c r="Y4">
        <v>504</v>
      </c>
      <c r="Z4">
        <v>10946</v>
      </c>
      <c r="AA4">
        <v>80255</v>
      </c>
      <c r="AB4">
        <v>58301</v>
      </c>
      <c r="AC4">
        <v>1</v>
      </c>
      <c r="AD4">
        <v>1</v>
      </c>
    </row>
    <row r="5" spans="1:31" x14ac:dyDescent="0.35">
      <c r="A5" s="13">
        <f t="shared" si="0"/>
        <v>0</v>
      </c>
      <c r="B5" t="s">
        <v>14</v>
      </c>
      <c r="C5">
        <v>3200</v>
      </c>
      <c r="D5">
        <v>4649</v>
      </c>
      <c r="E5">
        <v>1836</v>
      </c>
      <c r="F5">
        <v>685</v>
      </c>
      <c r="G5">
        <v>0</v>
      </c>
      <c r="H5">
        <v>0</v>
      </c>
      <c r="I5">
        <v>0</v>
      </c>
      <c r="J5">
        <v>0</v>
      </c>
      <c r="K5">
        <v>0</v>
      </c>
      <c r="L5">
        <v>973</v>
      </c>
      <c r="M5">
        <v>11343</v>
      </c>
      <c r="N5">
        <v>681</v>
      </c>
      <c r="O5">
        <v>0</v>
      </c>
      <c r="P5">
        <v>2047</v>
      </c>
      <c r="Q5">
        <v>5995</v>
      </c>
      <c r="R5">
        <v>0</v>
      </c>
      <c r="S5">
        <v>250</v>
      </c>
      <c r="T5">
        <v>0</v>
      </c>
      <c r="U5">
        <v>0</v>
      </c>
      <c r="V5">
        <v>907</v>
      </c>
      <c r="W5">
        <v>88</v>
      </c>
      <c r="X5">
        <v>0</v>
      </c>
      <c r="Y5">
        <v>1622</v>
      </c>
      <c r="Z5">
        <v>11590</v>
      </c>
      <c r="AA5">
        <v>85200</v>
      </c>
      <c r="AB5">
        <v>7483</v>
      </c>
      <c r="AC5">
        <v>1</v>
      </c>
      <c r="AD5">
        <v>1</v>
      </c>
    </row>
    <row r="6" spans="1:31" x14ac:dyDescent="0.35">
      <c r="A6" s="13">
        <f t="shared" si="0"/>
        <v>0</v>
      </c>
      <c r="B6" t="s">
        <v>23</v>
      </c>
      <c r="C6">
        <v>0</v>
      </c>
      <c r="D6">
        <v>0</v>
      </c>
      <c r="E6">
        <v>0</v>
      </c>
      <c r="F6">
        <v>0</v>
      </c>
      <c r="G6">
        <v>74</v>
      </c>
      <c r="H6">
        <v>0</v>
      </c>
      <c r="I6">
        <v>0</v>
      </c>
      <c r="J6">
        <v>0</v>
      </c>
      <c r="K6">
        <v>0</v>
      </c>
      <c r="L6">
        <v>174</v>
      </c>
      <c r="M6">
        <v>248</v>
      </c>
      <c r="N6">
        <v>29</v>
      </c>
      <c r="O6">
        <v>0</v>
      </c>
      <c r="P6">
        <v>1312</v>
      </c>
      <c r="Q6">
        <v>1456</v>
      </c>
      <c r="R6">
        <v>0</v>
      </c>
      <c r="S6">
        <v>4372</v>
      </c>
      <c r="T6">
        <v>0</v>
      </c>
      <c r="U6">
        <v>0</v>
      </c>
      <c r="V6">
        <v>1772</v>
      </c>
      <c r="W6">
        <v>0</v>
      </c>
      <c r="X6">
        <v>0</v>
      </c>
      <c r="Y6">
        <v>745</v>
      </c>
      <c r="Z6">
        <v>9686</v>
      </c>
      <c r="AA6">
        <v>87991</v>
      </c>
      <c r="AB6">
        <v>13373</v>
      </c>
      <c r="AC6">
        <v>1</v>
      </c>
      <c r="AD6">
        <v>1</v>
      </c>
    </row>
    <row r="7" spans="1:31" x14ac:dyDescent="0.35">
      <c r="A7" s="13">
        <f t="shared" si="0"/>
        <v>0</v>
      </c>
      <c r="B7" t="s">
        <v>26</v>
      </c>
      <c r="C7">
        <v>5878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5878</v>
      </c>
      <c r="N7">
        <v>198</v>
      </c>
      <c r="O7">
        <v>0</v>
      </c>
      <c r="P7">
        <v>1012</v>
      </c>
      <c r="Q7">
        <v>2976</v>
      </c>
      <c r="R7">
        <v>0</v>
      </c>
      <c r="S7">
        <v>0</v>
      </c>
      <c r="T7">
        <v>0</v>
      </c>
      <c r="U7">
        <v>0</v>
      </c>
      <c r="V7">
        <v>0</v>
      </c>
      <c r="W7">
        <v>536</v>
      </c>
      <c r="X7">
        <v>0</v>
      </c>
      <c r="Y7">
        <v>137</v>
      </c>
      <c r="Z7">
        <v>4859</v>
      </c>
      <c r="AA7">
        <v>53363</v>
      </c>
      <c r="AB7">
        <v>0</v>
      </c>
      <c r="AC7">
        <v>1</v>
      </c>
      <c r="AD7">
        <v>1</v>
      </c>
    </row>
    <row r="8" spans="1:31" x14ac:dyDescent="0.35">
      <c r="A8" s="13">
        <f t="shared" si="0"/>
        <v>0</v>
      </c>
      <c r="B8" t="s">
        <v>32</v>
      </c>
      <c r="C8">
        <v>15071</v>
      </c>
      <c r="D8">
        <v>0</v>
      </c>
      <c r="E8">
        <v>0</v>
      </c>
      <c r="F8">
        <v>42</v>
      </c>
      <c r="G8">
        <v>0</v>
      </c>
      <c r="H8">
        <v>0</v>
      </c>
      <c r="I8">
        <v>0</v>
      </c>
      <c r="J8">
        <v>0</v>
      </c>
      <c r="K8">
        <v>27980</v>
      </c>
      <c r="L8">
        <v>11362</v>
      </c>
      <c r="M8">
        <v>54455</v>
      </c>
      <c r="N8">
        <v>11711</v>
      </c>
      <c r="O8">
        <v>280</v>
      </c>
      <c r="P8">
        <v>1729</v>
      </c>
      <c r="Q8">
        <v>1998</v>
      </c>
      <c r="R8">
        <v>233</v>
      </c>
      <c r="S8">
        <v>24605</v>
      </c>
      <c r="T8">
        <v>0</v>
      </c>
      <c r="U8">
        <v>0</v>
      </c>
      <c r="V8">
        <v>4249</v>
      </c>
      <c r="W8">
        <v>893</v>
      </c>
      <c r="X8">
        <v>0</v>
      </c>
      <c r="Y8">
        <v>5605</v>
      </c>
      <c r="Z8">
        <v>51303</v>
      </c>
      <c r="AA8">
        <v>100336</v>
      </c>
      <c r="AB8">
        <v>90126</v>
      </c>
      <c r="AC8">
        <v>1</v>
      </c>
      <c r="AD8">
        <v>1</v>
      </c>
    </row>
    <row r="9" spans="1:31" x14ac:dyDescent="0.35">
      <c r="A9" s="13">
        <f t="shared" si="0"/>
        <v>0</v>
      </c>
      <c r="B9" t="s">
        <v>33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19</v>
      </c>
      <c r="J9">
        <v>0</v>
      </c>
      <c r="K9">
        <v>0</v>
      </c>
      <c r="L9">
        <v>0</v>
      </c>
      <c r="M9">
        <v>19</v>
      </c>
      <c r="N9">
        <v>13</v>
      </c>
      <c r="O9">
        <v>0</v>
      </c>
      <c r="P9">
        <v>111</v>
      </c>
      <c r="Q9">
        <v>830</v>
      </c>
      <c r="R9">
        <v>0</v>
      </c>
      <c r="S9">
        <v>9</v>
      </c>
      <c r="T9">
        <v>0</v>
      </c>
      <c r="U9">
        <v>0</v>
      </c>
      <c r="V9">
        <v>0</v>
      </c>
      <c r="W9">
        <v>37</v>
      </c>
      <c r="X9">
        <v>0</v>
      </c>
      <c r="Y9">
        <v>10</v>
      </c>
      <c r="Z9">
        <v>1010</v>
      </c>
      <c r="AA9">
        <v>18891</v>
      </c>
      <c r="AB9">
        <v>0</v>
      </c>
      <c r="AC9">
        <v>1</v>
      </c>
      <c r="AD9">
        <v>1</v>
      </c>
    </row>
    <row r="10" spans="1:31" x14ac:dyDescent="0.35">
      <c r="A10" s="13">
        <f t="shared" si="0"/>
        <v>0</v>
      </c>
      <c r="B10" t="s">
        <v>35</v>
      </c>
      <c r="C10">
        <v>6275</v>
      </c>
      <c r="D10">
        <v>0</v>
      </c>
      <c r="E10">
        <v>0</v>
      </c>
      <c r="F10">
        <v>0</v>
      </c>
      <c r="G10">
        <v>74</v>
      </c>
      <c r="H10">
        <v>0</v>
      </c>
      <c r="I10">
        <v>70</v>
      </c>
      <c r="J10">
        <v>0</v>
      </c>
      <c r="K10">
        <v>3500</v>
      </c>
      <c r="L10">
        <v>175</v>
      </c>
      <c r="M10">
        <v>10094</v>
      </c>
      <c r="N10">
        <v>268</v>
      </c>
      <c r="O10">
        <v>336</v>
      </c>
      <c r="P10">
        <v>1562</v>
      </c>
      <c r="Q10">
        <v>2397</v>
      </c>
      <c r="R10">
        <v>0</v>
      </c>
      <c r="S10">
        <v>3599</v>
      </c>
      <c r="T10">
        <v>20</v>
      </c>
      <c r="U10">
        <v>0</v>
      </c>
      <c r="V10">
        <v>1955</v>
      </c>
      <c r="W10">
        <v>708</v>
      </c>
      <c r="X10">
        <v>0</v>
      </c>
      <c r="Y10">
        <v>437</v>
      </c>
      <c r="Z10">
        <v>11282</v>
      </c>
      <c r="AA10">
        <v>67242</v>
      </c>
      <c r="AB10">
        <v>26295</v>
      </c>
      <c r="AC10">
        <v>1</v>
      </c>
      <c r="AD10">
        <v>1</v>
      </c>
    </row>
    <row r="11" spans="1:31" x14ac:dyDescent="0.35">
      <c r="A11" s="13">
        <f t="shared" si="0"/>
        <v>0</v>
      </c>
      <c r="B11" t="s">
        <v>40</v>
      </c>
      <c r="C11">
        <v>7715</v>
      </c>
      <c r="D11">
        <v>0</v>
      </c>
      <c r="E11">
        <v>0</v>
      </c>
      <c r="F11">
        <v>212</v>
      </c>
      <c r="G11">
        <v>3670</v>
      </c>
      <c r="H11">
        <v>1050</v>
      </c>
      <c r="I11">
        <v>0</v>
      </c>
      <c r="J11">
        <v>0</v>
      </c>
      <c r="K11">
        <v>82800</v>
      </c>
      <c r="L11">
        <v>516</v>
      </c>
      <c r="M11">
        <v>95963</v>
      </c>
      <c r="N11">
        <v>0</v>
      </c>
      <c r="O11">
        <v>60562</v>
      </c>
      <c r="P11">
        <v>1483</v>
      </c>
      <c r="Q11">
        <v>6254</v>
      </c>
      <c r="R11">
        <v>170</v>
      </c>
      <c r="S11">
        <v>47013</v>
      </c>
      <c r="T11">
        <v>0</v>
      </c>
      <c r="U11">
        <v>0</v>
      </c>
      <c r="V11">
        <v>2104</v>
      </c>
      <c r="W11">
        <v>809</v>
      </c>
      <c r="X11">
        <v>0</v>
      </c>
      <c r="Y11">
        <v>921</v>
      </c>
      <c r="Z11">
        <v>119316</v>
      </c>
      <c r="AA11">
        <v>71666</v>
      </c>
      <c r="AB11">
        <v>126706</v>
      </c>
      <c r="AC11">
        <v>1</v>
      </c>
      <c r="AD11">
        <v>1</v>
      </c>
    </row>
    <row r="12" spans="1:31" x14ac:dyDescent="0.35">
      <c r="A12" s="13">
        <f t="shared" si="0"/>
        <v>0</v>
      </c>
      <c r="B12" t="s">
        <v>42</v>
      </c>
      <c r="C12">
        <v>2744</v>
      </c>
      <c r="D12">
        <v>0</v>
      </c>
      <c r="E12">
        <v>0</v>
      </c>
      <c r="F12">
        <v>1195</v>
      </c>
      <c r="G12">
        <v>0</v>
      </c>
      <c r="H12">
        <v>0</v>
      </c>
      <c r="I12">
        <v>0</v>
      </c>
      <c r="J12">
        <v>0</v>
      </c>
      <c r="K12">
        <v>700</v>
      </c>
      <c r="L12">
        <v>39</v>
      </c>
      <c r="M12">
        <v>4678</v>
      </c>
      <c r="N12">
        <v>111</v>
      </c>
      <c r="O12">
        <v>0</v>
      </c>
      <c r="P12">
        <v>537</v>
      </c>
      <c r="Q12">
        <v>903</v>
      </c>
      <c r="R12">
        <v>0</v>
      </c>
      <c r="S12">
        <v>134</v>
      </c>
      <c r="T12">
        <v>0</v>
      </c>
      <c r="U12">
        <v>0</v>
      </c>
      <c r="V12">
        <v>1816</v>
      </c>
      <c r="W12">
        <v>459</v>
      </c>
      <c r="X12">
        <v>0</v>
      </c>
      <c r="Y12">
        <v>268</v>
      </c>
      <c r="Z12">
        <v>4228</v>
      </c>
      <c r="AA12">
        <v>23679</v>
      </c>
      <c r="AB12">
        <v>13976</v>
      </c>
      <c r="AC12">
        <v>1</v>
      </c>
      <c r="AD12">
        <v>1</v>
      </c>
    </row>
    <row r="13" spans="1:31" x14ac:dyDescent="0.35">
      <c r="A13" s="13">
        <f t="shared" si="0"/>
        <v>0</v>
      </c>
      <c r="B13" t="s">
        <v>43</v>
      </c>
      <c r="C13">
        <v>603</v>
      </c>
      <c r="D13">
        <v>0</v>
      </c>
      <c r="E13">
        <v>0</v>
      </c>
      <c r="F13">
        <v>430</v>
      </c>
      <c r="G13">
        <v>0</v>
      </c>
      <c r="H13">
        <v>0</v>
      </c>
      <c r="I13">
        <v>0</v>
      </c>
      <c r="J13">
        <v>0</v>
      </c>
      <c r="K13">
        <v>0</v>
      </c>
      <c r="L13">
        <v>6</v>
      </c>
      <c r="M13">
        <v>1039</v>
      </c>
      <c r="N13">
        <v>66</v>
      </c>
      <c r="O13">
        <v>0</v>
      </c>
      <c r="P13">
        <v>156</v>
      </c>
      <c r="Q13">
        <v>182</v>
      </c>
      <c r="R13">
        <v>0</v>
      </c>
      <c r="S13">
        <v>58</v>
      </c>
      <c r="T13">
        <v>0</v>
      </c>
      <c r="U13">
        <v>0</v>
      </c>
      <c r="V13">
        <v>287</v>
      </c>
      <c r="W13">
        <v>128</v>
      </c>
      <c r="X13">
        <v>0</v>
      </c>
      <c r="Y13">
        <v>129</v>
      </c>
      <c r="Z13">
        <v>1006</v>
      </c>
      <c r="AA13">
        <v>9277</v>
      </c>
      <c r="AB13">
        <v>3900</v>
      </c>
      <c r="AC13">
        <v>1</v>
      </c>
      <c r="AD13">
        <v>1</v>
      </c>
    </row>
    <row r="14" spans="1:31" x14ac:dyDescent="0.35">
      <c r="A14" s="13">
        <f t="shared" si="0"/>
        <v>0</v>
      </c>
      <c r="B14" t="s">
        <v>45</v>
      </c>
      <c r="C14">
        <v>14068</v>
      </c>
      <c r="D14">
        <v>0</v>
      </c>
      <c r="E14">
        <v>2981</v>
      </c>
      <c r="F14">
        <v>575</v>
      </c>
      <c r="G14">
        <v>514</v>
      </c>
      <c r="H14">
        <v>0</v>
      </c>
      <c r="I14">
        <v>150</v>
      </c>
      <c r="J14">
        <v>4208</v>
      </c>
      <c r="K14">
        <v>1650</v>
      </c>
      <c r="L14">
        <v>2450</v>
      </c>
      <c r="M14">
        <v>26596</v>
      </c>
      <c r="N14">
        <v>3661</v>
      </c>
      <c r="O14">
        <v>3282</v>
      </c>
      <c r="P14">
        <v>2393</v>
      </c>
      <c r="Q14">
        <v>6095</v>
      </c>
      <c r="R14">
        <v>207</v>
      </c>
      <c r="S14">
        <v>1393</v>
      </c>
      <c r="T14">
        <v>0</v>
      </c>
      <c r="U14">
        <v>2537</v>
      </c>
      <c r="V14">
        <v>6827</v>
      </c>
      <c r="W14">
        <v>1495</v>
      </c>
      <c r="X14">
        <v>291</v>
      </c>
      <c r="Y14">
        <v>749</v>
      </c>
      <c r="Z14">
        <v>28930</v>
      </c>
      <c r="AA14">
        <v>126468</v>
      </c>
      <c r="AB14">
        <v>63052</v>
      </c>
      <c r="AC14">
        <v>1</v>
      </c>
      <c r="AD14">
        <v>1</v>
      </c>
    </row>
    <row r="15" spans="1:31" x14ac:dyDescent="0.35">
      <c r="A15" s="13">
        <f t="shared" si="0"/>
        <v>-3</v>
      </c>
      <c r="B15" t="s">
        <v>47</v>
      </c>
      <c r="C15">
        <v>2821</v>
      </c>
      <c r="D15">
        <v>0</v>
      </c>
      <c r="E15">
        <v>421</v>
      </c>
      <c r="F15">
        <v>0</v>
      </c>
      <c r="G15">
        <v>0</v>
      </c>
      <c r="H15">
        <v>0</v>
      </c>
      <c r="I15">
        <v>42</v>
      </c>
      <c r="J15">
        <v>0</v>
      </c>
      <c r="K15">
        <v>565</v>
      </c>
      <c r="L15">
        <v>86</v>
      </c>
      <c r="M15">
        <v>3935</v>
      </c>
      <c r="N15">
        <v>349</v>
      </c>
      <c r="O15">
        <v>285</v>
      </c>
      <c r="P15">
        <v>220</v>
      </c>
      <c r="Q15">
        <v>844</v>
      </c>
      <c r="R15">
        <v>450</v>
      </c>
      <c r="S15">
        <v>0</v>
      </c>
      <c r="T15">
        <v>0</v>
      </c>
      <c r="U15">
        <v>0</v>
      </c>
      <c r="V15">
        <v>1457</v>
      </c>
      <c r="W15">
        <v>275</v>
      </c>
      <c r="X15">
        <v>384</v>
      </c>
      <c r="Y15">
        <v>117</v>
      </c>
      <c r="Z15">
        <v>4378</v>
      </c>
      <c r="AA15">
        <v>15860</v>
      </c>
      <c r="AB15">
        <v>27535</v>
      </c>
      <c r="AC15">
        <v>1</v>
      </c>
      <c r="AD15">
        <v>1</v>
      </c>
    </row>
    <row r="16" spans="1:31" x14ac:dyDescent="0.35">
      <c r="A16" s="13">
        <f t="shared" si="0"/>
        <v>0</v>
      </c>
      <c r="B16" t="s">
        <v>49</v>
      </c>
      <c r="C16">
        <v>898</v>
      </c>
      <c r="D16">
        <v>0</v>
      </c>
      <c r="E16">
        <v>0</v>
      </c>
      <c r="F16">
        <v>0</v>
      </c>
      <c r="G16">
        <v>0</v>
      </c>
      <c r="H16">
        <v>202</v>
      </c>
      <c r="I16">
        <v>0</v>
      </c>
      <c r="J16">
        <v>0</v>
      </c>
      <c r="K16">
        <v>0</v>
      </c>
      <c r="L16">
        <v>0</v>
      </c>
      <c r="M16">
        <v>1100</v>
      </c>
      <c r="N16">
        <v>54</v>
      </c>
      <c r="O16">
        <v>289</v>
      </c>
      <c r="P16">
        <v>0</v>
      </c>
      <c r="Q16">
        <v>711</v>
      </c>
      <c r="R16">
        <v>0</v>
      </c>
      <c r="S16">
        <v>0</v>
      </c>
      <c r="T16">
        <v>0</v>
      </c>
      <c r="U16">
        <v>199</v>
      </c>
      <c r="V16">
        <v>0</v>
      </c>
      <c r="W16">
        <v>145</v>
      </c>
      <c r="X16">
        <v>0</v>
      </c>
      <c r="Y16">
        <v>21</v>
      </c>
      <c r="Z16">
        <v>1419</v>
      </c>
      <c r="AA16">
        <v>11500</v>
      </c>
      <c r="AB16">
        <v>0</v>
      </c>
      <c r="AC16">
        <v>1</v>
      </c>
      <c r="AD16">
        <v>1</v>
      </c>
    </row>
    <row r="17" spans="1:30" x14ac:dyDescent="0.35">
      <c r="A17" s="13">
        <f t="shared" si="0"/>
        <v>1</v>
      </c>
      <c r="B17" t="s">
        <v>51</v>
      </c>
      <c r="C17">
        <v>26124</v>
      </c>
      <c r="D17">
        <v>0</v>
      </c>
      <c r="E17">
        <v>7050</v>
      </c>
      <c r="F17">
        <v>5587</v>
      </c>
      <c r="G17">
        <v>310</v>
      </c>
      <c r="H17">
        <v>0</v>
      </c>
      <c r="I17">
        <v>0</v>
      </c>
      <c r="J17">
        <v>428</v>
      </c>
      <c r="K17">
        <v>27067</v>
      </c>
      <c r="L17">
        <v>5276</v>
      </c>
      <c r="M17">
        <v>71842</v>
      </c>
      <c r="N17">
        <v>1851</v>
      </c>
      <c r="O17">
        <v>9035</v>
      </c>
      <c r="P17">
        <v>3158</v>
      </c>
      <c r="Q17">
        <v>15455</v>
      </c>
      <c r="R17">
        <v>370</v>
      </c>
      <c r="S17">
        <v>17236</v>
      </c>
      <c r="T17">
        <v>0</v>
      </c>
      <c r="U17" s="21">
        <v>-1</v>
      </c>
      <c r="V17">
        <v>14152</v>
      </c>
      <c r="W17">
        <v>1736</v>
      </c>
      <c r="X17">
        <v>500</v>
      </c>
      <c r="Y17">
        <v>3297</v>
      </c>
      <c r="Z17">
        <v>66790</v>
      </c>
      <c r="AA17">
        <v>246076</v>
      </c>
      <c r="AB17">
        <v>202837</v>
      </c>
      <c r="AC17">
        <v>1</v>
      </c>
      <c r="AD17">
        <v>1</v>
      </c>
    </row>
    <row r="18" spans="1:30" x14ac:dyDescent="0.35">
      <c r="A18" s="13">
        <f t="shared" si="0"/>
        <v>0</v>
      </c>
      <c r="B18" t="s">
        <v>61</v>
      </c>
      <c r="C18">
        <v>62228</v>
      </c>
      <c r="D18">
        <v>0</v>
      </c>
      <c r="E18">
        <v>33098</v>
      </c>
      <c r="F18">
        <v>15021</v>
      </c>
      <c r="G18">
        <v>3189</v>
      </c>
      <c r="H18">
        <v>0</v>
      </c>
      <c r="I18">
        <v>0</v>
      </c>
      <c r="J18">
        <v>0</v>
      </c>
      <c r="K18">
        <v>12650</v>
      </c>
      <c r="L18">
        <v>18811</v>
      </c>
      <c r="M18">
        <v>144997</v>
      </c>
      <c r="N18">
        <v>4638</v>
      </c>
      <c r="O18">
        <v>21158</v>
      </c>
      <c r="P18">
        <v>5880</v>
      </c>
      <c r="Q18">
        <v>23028</v>
      </c>
      <c r="R18">
        <v>25</v>
      </c>
      <c r="S18">
        <v>11341</v>
      </c>
      <c r="T18">
        <v>2453</v>
      </c>
      <c r="U18">
        <v>1393</v>
      </c>
      <c r="V18">
        <v>55613</v>
      </c>
      <c r="W18">
        <v>5741</v>
      </c>
      <c r="X18">
        <v>0</v>
      </c>
      <c r="Y18">
        <v>17581</v>
      </c>
      <c r="Z18">
        <v>148851</v>
      </c>
      <c r="AA18">
        <v>587307</v>
      </c>
      <c r="AB18">
        <v>651410</v>
      </c>
      <c r="AC18">
        <v>1</v>
      </c>
      <c r="AD18">
        <v>1</v>
      </c>
    </row>
    <row r="19" spans="1:30" x14ac:dyDescent="0.35">
      <c r="A19" s="13">
        <f t="shared" si="0"/>
        <v>0</v>
      </c>
      <c r="B19" t="s">
        <v>64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884</v>
      </c>
      <c r="M19">
        <v>884</v>
      </c>
      <c r="N19">
        <v>24</v>
      </c>
      <c r="O19">
        <v>11</v>
      </c>
      <c r="P19">
        <v>0</v>
      </c>
      <c r="Q19">
        <v>452</v>
      </c>
      <c r="R19">
        <v>0</v>
      </c>
      <c r="S19">
        <v>24</v>
      </c>
      <c r="T19">
        <v>0</v>
      </c>
      <c r="U19">
        <v>0</v>
      </c>
      <c r="V19">
        <v>102</v>
      </c>
      <c r="W19">
        <v>50</v>
      </c>
      <c r="X19">
        <v>0</v>
      </c>
      <c r="Y19">
        <v>182</v>
      </c>
      <c r="Z19">
        <v>845</v>
      </c>
      <c r="AA19">
        <v>9169</v>
      </c>
      <c r="AB19">
        <v>1250</v>
      </c>
      <c r="AC19">
        <v>1</v>
      </c>
      <c r="AD19">
        <v>1</v>
      </c>
    </row>
    <row r="20" spans="1:30" x14ac:dyDescent="0.35">
      <c r="A20" s="13">
        <f t="shared" si="0"/>
        <v>0</v>
      </c>
      <c r="B20" t="s">
        <v>69</v>
      </c>
      <c r="C20">
        <v>0</v>
      </c>
      <c r="D20">
        <v>0</v>
      </c>
      <c r="E20">
        <v>744</v>
      </c>
      <c r="F20">
        <v>1101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1845</v>
      </c>
      <c r="N20">
        <v>0</v>
      </c>
      <c r="O20">
        <v>0</v>
      </c>
      <c r="P20">
        <v>792</v>
      </c>
      <c r="Q20">
        <v>1214</v>
      </c>
      <c r="R20">
        <v>0</v>
      </c>
      <c r="S20">
        <v>0</v>
      </c>
      <c r="T20">
        <v>0</v>
      </c>
      <c r="U20">
        <v>0</v>
      </c>
      <c r="V20">
        <v>633</v>
      </c>
      <c r="W20">
        <v>171</v>
      </c>
      <c r="X20">
        <v>375</v>
      </c>
      <c r="Y20">
        <v>163</v>
      </c>
      <c r="Z20">
        <v>3348</v>
      </c>
      <c r="AA20">
        <v>26546</v>
      </c>
      <c r="AB20">
        <v>15300</v>
      </c>
      <c r="AC20">
        <v>1</v>
      </c>
      <c r="AD20">
        <v>1</v>
      </c>
    </row>
    <row r="21" spans="1:30" x14ac:dyDescent="0.35">
      <c r="A21" s="13">
        <f t="shared" si="0"/>
        <v>0</v>
      </c>
      <c r="B21" t="s">
        <v>72</v>
      </c>
      <c r="C21">
        <v>43000</v>
      </c>
      <c r="D21">
        <v>0</v>
      </c>
      <c r="E21">
        <v>0</v>
      </c>
      <c r="F21">
        <v>0</v>
      </c>
      <c r="G21">
        <v>0</v>
      </c>
      <c r="H21">
        <v>0</v>
      </c>
      <c r="I21">
        <v>749</v>
      </c>
      <c r="J21">
        <v>0</v>
      </c>
      <c r="K21">
        <v>8000</v>
      </c>
      <c r="L21">
        <v>15107</v>
      </c>
      <c r="M21">
        <v>66856</v>
      </c>
      <c r="N21">
        <v>2216</v>
      </c>
      <c r="O21">
        <v>0</v>
      </c>
      <c r="P21" t="s">
        <v>884</v>
      </c>
      <c r="Q21">
        <v>37370</v>
      </c>
      <c r="R21">
        <v>426</v>
      </c>
      <c r="S21">
        <v>2196</v>
      </c>
      <c r="T21">
        <v>1742</v>
      </c>
      <c r="U21">
        <v>23350</v>
      </c>
      <c r="V21">
        <v>16743</v>
      </c>
      <c r="W21">
        <v>3638</v>
      </c>
      <c r="X21">
        <v>0</v>
      </c>
      <c r="Y21">
        <v>1442</v>
      </c>
      <c r="Z21">
        <v>89123</v>
      </c>
      <c r="AA21">
        <v>399861</v>
      </c>
      <c r="AB21" s="21">
        <v>192605</v>
      </c>
      <c r="AC21">
        <v>1</v>
      </c>
      <c r="AD21">
        <v>1</v>
      </c>
    </row>
    <row r="22" spans="1:30" x14ac:dyDescent="0.35">
      <c r="A22" s="13">
        <f t="shared" si="0"/>
        <v>0</v>
      </c>
      <c r="B22" t="s">
        <v>76</v>
      </c>
      <c r="C22">
        <v>3657</v>
      </c>
      <c r="D22">
        <v>0</v>
      </c>
      <c r="E22">
        <v>636</v>
      </c>
      <c r="F22">
        <v>0</v>
      </c>
      <c r="G22">
        <v>0</v>
      </c>
      <c r="H22">
        <v>0</v>
      </c>
      <c r="I22">
        <v>53</v>
      </c>
      <c r="J22">
        <v>0</v>
      </c>
      <c r="K22">
        <v>3600</v>
      </c>
      <c r="L22">
        <v>5</v>
      </c>
      <c r="M22">
        <v>7951</v>
      </c>
      <c r="N22">
        <v>221</v>
      </c>
      <c r="O22">
        <v>426</v>
      </c>
      <c r="P22">
        <v>838</v>
      </c>
      <c r="Q22">
        <v>1127</v>
      </c>
      <c r="R22">
        <v>0</v>
      </c>
      <c r="S22">
        <v>2010</v>
      </c>
      <c r="T22">
        <v>0</v>
      </c>
      <c r="U22">
        <v>0</v>
      </c>
      <c r="V22">
        <v>1128</v>
      </c>
      <c r="W22">
        <v>495</v>
      </c>
      <c r="X22">
        <v>0</v>
      </c>
      <c r="Y22">
        <v>160</v>
      </c>
      <c r="Z22">
        <v>6405</v>
      </c>
      <c r="AA22">
        <v>32429</v>
      </c>
      <c r="AB22">
        <v>19813</v>
      </c>
      <c r="AC22">
        <v>1</v>
      </c>
      <c r="AD22">
        <v>1</v>
      </c>
    </row>
    <row r="23" spans="1:30" x14ac:dyDescent="0.35">
      <c r="A23" s="13">
        <f t="shared" si="0"/>
        <v>0</v>
      </c>
      <c r="B23" t="s">
        <v>77</v>
      </c>
      <c r="C23">
        <v>6767</v>
      </c>
      <c r="D23">
        <v>0</v>
      </c>
      <c r="E23">
        <v>3202</v>
      </c>
      <c r="F23">
        <v>129</v>
      </c>
      <c r="G23">
        <v>399</v>
      </c>
      <c r="H23">
        <v>0</v>
      </c>
      <c r="I23">
        <v>87</v>
      </c>
      <c r="J23">
        <v>0</v>
      </c>
      <c r="K23">
        <v>8000</v>
      </c>
      <c r="L23">
        <v>627</v>
      </c>
      <c r="M23">
        <v>19211</v>
      </c>
      <c r="N23">
        <v>3435</v>
      </c>
      <c r="O23">
        <v>2418</v>
      </c>
      <c r="P23">
        <v>993</v>
      </c>
      <c r="Q23">
        <v>1868</v>
      </c>
      <c r="R23">
        <v>0</v>
      </c>
      <c r="S23">
        <v>3562</v>
      </c>
      <c r="T23">
        <v>0</v>
      </c>
      <c r="U23">
        <v>0</v>
      </c>
      <c r="V23">
        <v>3890</v>
      </c>
      <c r="W23">
        <v>750</v>
      </c>
      <c r="X23">
        <v>0</v>
      </c>
      <c r="Y23">
        <v>604</v>
      </c>
      <c r="Z23">
        <v>17520</v>
      </c>
      <c r="AA23">
        <v>75002</v>
      </c>
      <c r="AB23">
        <v>76475</v>
      </c>
      <c r="AC23">
        <v>1</v>
      </c>
      <c r="AD23">
        <v>1</v>
      </c>
    </row>
    <row r="24" spans="1:30" x14ac:dyDescent="0.35">
      <c r="A24" s="13">
        <f t="shared" si="0"/>
        <v>0</v>
      </c>
      <c r="B24" t="s">
        <v>71</v>
      </c>
      <c r="C24">
        <v>32281</v>
      </c>
      <c r="D24">
        <v>0</v>
      </c>
      <c r="E24">
        <v>2131</v>
      </c>
      <c r="F24">
        <v>234</v>
      </c>
      <c r="G24">
        <v>0</v>
      </c>
      <c r="H24">
        <v>0</v>
      </c>
      <c r="I24">
        <v>190</v>
      </c>
      <c r="J24">
        <v>0</v>
      </c>
      <c r="K24">
        <v>14946</v>
      </c>
      <c r="L24">
        <v>446</v>
      </c>
      <c r="M24">
        <v>50228</v>
      </c>
      <c r="N24">
        <v>2666</v>
      </c>
      <c r="O24">
        <v>3967</v>
      </c>
      <c r="P24">
        <v>3009</v>
      </c>
      <c r="Q24">
        <v>4643</v>
      </c>
      <c r="R24">
        <v>0</v>
      </c>
      <c r="S24">
        <v>1861</v>
      </c>
      <c r="T24">
        <v>2572</v>
      </c>
      <c r="U24">
        <v>0</v>
      </c>
      <c r="V24">
        <v>15836</v>
      </c>
      <c r="W24">
        <v>1783</v>
      </c>
      <c r="X24">
        <v>70</v>
      </c>
      <c r="Y24">
        <v>2547</v>
      </c>
      <c r="Z24">
        <v>38954</v>
      </c>
      <c r="AA24">
        <v>218355</v>
      </c>
      <c r="AB24">
        <v>174999</v>
      </c>
      <c r="AC24">
        <v>1</v>
      </c>
      <c r="AD24">
        <v>1</v>
      </c>
    </row>
    <row r="25" spans="1:30" x14ac:dyDescent="0.35">
      <c r="A25" s="13">
        <f t="shared" si="0"/>
        <v>0</v>
      </c>
      <c r="B25" t="s">
        <v>86</v>
      </c>
      <c r="C25">
        <v>975</v>
      </c>
      <c r="D25">
        <v>0</v>
      </c>
      <c r="E25">
        <v>45</v>
      </c>
      <c r="F25">
        <v>0</v>
      </c>
      <c r="G25">
        <v>0</v>
      </c>
      <c r="H25">
        <v>0</v>
      </c>
      <c r="I25">
        <v>0</v>
      </c>
      <c r="J25">
        <v>0</v>
      </c>
      <c r="K25">
        <v>1800</v>
      </c>
      <c r="L25">
        <v>36</v>
      </c>
      <c r="M25">
        <v>2856</v>
      </c>
      <c r="N25">
        <v>0</v>
      </c>
      <c r="O25">
        <v>31</v>
      </c>
      <c r="P25">
        <v>138</v>
      </c>
      <c r="Q25">
        <v>340</v>
      </c>
      <c r="R25">
        <v>0</v>
      </c>
      <c r="S25">
        <v>0</v>
      </c>
      <c r="T25">
        <v>0</v>
      </c>
      <c r="U25">
        <v>0</v>
      </c>
      <c r="V25">
        <v>1910</v>
      </c>
      <c r="W25">
        <v>217</v>
      </c>
      <c r="X25">
        <v>0</v>
      </c>
      <c r="Y25">
        <v>344</v>
      </c>
      <c r="Z25">
        <v>2980</v>
      </c>
      <c r="AA25">
        <v>11272</v>
      </c>
      <c r="AB25">
        <v>1800</v>
      </c>
      <c r="AC25">
        <v>1</v>
      </c>
      <c r="AD25">
        <v>1</v>
      </c>
    </row>
    <row r="26" spans="1:30" x14ac:dyDescent="0.35">
      <c r="A26" s="13">
        <f t="shared" si="0"/>
        <v>0</v>
      </c>
      <c r="B26" t="s">
        <v>87</v>
      </c>
      <c r="C26">
        <v>8173</v>
      </c>
      <c r="D26">
        <v>0</v>
      </c>
      <c r="E26">
        <v>0</v>
      </c>
      <c r="F26">
        <v>0</v>
      </c>
      <c r="G26">
        <v>0</v>
      </c>
      <c r="H26">
        <v>0</v>
      </c>
      <c r="I26">
        <v>200</v>
      </c>
      <c r="J26">
        <v>0</v>
      </c>
      <c r="K26">
        <v>8500</v>
      </c>
      <c r="L26">
        <v>306</v>
      </c>
      <c r="M26">
        <v>17179</v>
      </c>
      <c r="N26">
        <v>12675</v>
      </c>
      <c r="O26">
        <v>0</v>
      </c>
      <c r="P26">
        <v>944</v>
      </c>
      <c r="Q26">
        <v>3663</v>
      </c>
      <c r="R26">
        <v>0</v>
      </c>
      <c r="S26">
        <v>363</v>
      </c>
      <c r="T26">
        <v>0</v>
      </c>
      <c r="U26">
        <v>0</v>
      </c>
      <c r="V26">
        <v>2118</v>
      </c>
      <c r="W26">
        <v>784</v>
      </c>
      <c r="X26">
        <v>0</v>
      </c>
      <c r="Y26">
        <v>136</v>
      </c>
      <c r="Z26">
        <v>20683</v>
      </c>
      <c r="AA26">
        <v>61501</v>
      </c>
      <c r="AB26">
        <v>42674</v>
      </c>
      <c r="AC26">
        <v>1</v>
      </c>
      <c r="AD26">
        <v>1</v>
      </c>
    </row>
    <row r="27" spans="1:30" x14ac:dyDescent="0.35">
      <c r="A27" s="13">
        <f t="shared" si="0"/>
        <v>0</v>
      </c>
      <c r="B27" t="s">
        <v>888</v>
      </c>
      <c r="C27">
        <v>3081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6400</v>
      </c>
      <c r="L27">
        <v>534</v>
      </c>
      <c r="M27">
        <v>10015</v>
      </c>
      <c r="N27">
        <v>8535</v>
      </c>
      <c r="O27">
        <v>100</v>
      </c>
      <c r="P27">
        <v>311</v>
      </c>
      <c r="Q27">
        <v>740</v>
      </c>
      <c r="R27">
        <v>0</v>
      </c>
      <c r="S27">
        <v>42</v>
      </c>
      <c r="T27">
        <v>0</v>
      </c>
      <c r="U27">
        <v>0</v>
      </c>
      <c r="V27">
        <v>1135</v>
      </c>
      <c r="W27">
        <v>666</v>
      </c>
      <c r="X27">
        <v>0</v>
      </c>
      <c r="Y27">
        <v>594</v>
      </c>
      <c r="Z27">
        <v>12123</v>
      </c>
      <c r="AA27">
        <v>29242</v>
      </c>
      <c r="AB27">
        <v>24400</v>
      </c>
      <c r="AC27">
        <v>1</v>
      </c>
      <c r="AD27">
        <v>1</v>
      </c>
    </row>
    <row r="28" spans="1:30" x14ac:dyDescent="0.35">
      <c r="A28" s="13">
        <f t="shared" si="0"/>
        <v>0</v>
      </c>
      <c r="B28" t="s">
        <v>89</v>
      </c>
      <c r="C28">
        <v>1565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46</v>
      </c>
      <c r="M28">
        <v>1611</v>
      </c>
      <c r="N28">
        <v>0</v>
      </c>
      <c r="O28">
        <v>100</v>
      </c>
      <c r="P28">
        <v>253</v>
      </c>
      <c r="Q28">
        <v>0</v>
      </c>
      <c r="R28">
        <v>0</v>
      </c>
      <c r="S28">
        <v>0</v>
      </c>
      <c r="T28">
        <v>0</v>
      </c>
      <c r="U28">
        <v>0</v>
      </c>
      <c r="V28">
        <v>115</v>
      </c>
      <c r="W28">
        <v>239</v>
      </c>
      <c r="X28">
        <v>0</v>
      </c>
      <c r="Y28">
        <v>951</v>
      </c>
      <c r="Z28">
        <v>1658</v>
      </c>
      <c r="AA28">
        <v>14400</v>
      </c>
      <c r="AB28">
        <v>650</v>
      </c>
      <c r="AC28">
        <v>1</v>
      </c>
      <c r="AD28">
        <v>1</v>
      </c>
    </row>
    <row r="29" spans="1:30" x14ac:dyDescent="0.35">
      <c r="A29" s="13">
        <f t="shared" si="0"/>
        <v>0</v>
      </c>
      <c r="B29" t="s">
        <v>90</v>
      </c>
      <c r="C29">
        <v>3000</v>
      </c>
      <c r="D29">
        <v>0</v>
      </c>
      <c r="E29">
        <v>0</v>
      </c>
      <c r="F29">
        <v>742</v>
      </c>
      <c r="G29">
        <v>0</v>
      </c>
      <c r="H29">
        <v>0</v>
      </c>
      <c r="I29">
        <v>45</v>
      </c>
      <c r="J29">
        <v>0</v>
      </c>
      <c r="K29">
        <v>14500</v>
      </c>
      <c r="L29">
        <v>24</v>
      </c>
      <c r="M29">
        <v>18311</v>
      </c>
      <c r="N29">
        <v>0</v>
      </c>
      <c r="O29">
        <v>43</v>
      </c>
      <c r="P29">
        <v>460</v>
      </c>
      <c r="Q29">
        <v>1156</v>
      </c>
      <c r="R29">
        <v>0</v>
      </c>
      <c r="S29">
        <v>10468</v>
      </c>
      <c r="T29">
        <v>0</v>
      </c>
      <c r="U29">
        <v>0</v>
      </c>
      <c r="V29">
        <v>786</v>
      </c>
      <c r="W29">
        <v>387</v>
      </c>
      <c r="X29">
        <v>0</v>
      </c>
      <c r="Y29">
        <v>3582</v>
      </c>
      <c r="Z29">
        <v>16882</v>
      </c>
      <c r="AA29">
        <v>36377</v>
      </c>
      <c r="AB29">
        <v>25872</v>
      </c>
      <c r="AC29">
        <v>1</v>
      </c>
      <c r="AD29">
        <v>1</v>
      </c>
    </row>
    <row r="30" spans="1:30" x14ac:dyDescent="0.35">
      <c r="A30" s="13">
        <f t="shared" si="0"/>
        <v>0</v>
      </c>
      <c r="B30" t="s">
        <v>93</v>
      </c>
      <c r="C30">
        <v>3366</v>
      </c>
      <c r="D30">
        <v>0</v>
      </c>
      <c r="E30">
        <v>0</v>
      </c>
      <c r="F30">
        <v>0</v>
      </c>
      <c r="G30">
        <v>0</v>
      </c>
      <c r="H30">
        <v>0</v>
      </c>
      <c r="I30">
        <v>51</v>
      </c>
      <c r="J30">
        <v>0</v>
      </c>
      <c r="K30">
        <v>6000</v>
      </c>
      <c r="L30">
        <v>335</v>
      </c>
      <c r="M30">
        <v>9752</v>
      </c>
      <c r="N30">
        <v>40</v>
      </c>
      <c r="O30">
        <v>3978</v>
      </c>
      <c r="P30">
        <v>435</v>
      </c>
      <c r="Q30">
        <v>1094</v>
      </c>
      <c r="R30">
        <v>0</v>
      </c>
      <c r="S30">
        <v>0</v>
      </c>
      <c r="T30">
        <v>0</v>
      </c>
      <c r="U30">
        <v>0</v>
      </c>
      <c r="V30">
        <v>2504</v>
      </c>
      <c r="W30">
        <v>175</v>
      </c>
      <c r="X30">
        <v>0</v>
      </c>
      <c r="Y30">
        <v>232</v>
      </c>
      <c r="Z30">
        <v>8458</v>
      </c>
      <c r="AA30">
        <v>16173</v>
      </c>
      <c r="AB30">
        <v>28384</v>
      </c>
      <c r="AC30">
        <v>1</v>
      </c>
      <c r="AD30">
        <v>1</v>
      </c>
    </row>
    <row r="31" spans="1:30" x14ac:dyDescent="0.35">
      <c r="A31" s="13">
        <f t="shared" si="0"/>
        <v>0</v>
      </c>
      <c r="B31" t="s">
        <v>95</v>
      </c>
      <c r="C31">
        <v>842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10</v>
      </c>
      <c r="M31">
        <v>852</v>
      </c>
      <c r="N31">
        <v>0</v>
      </c>
      <c r="O31">
        <v>0</v>
      </c>
      <c r="P31">
        <v>272</v>
      </c>
      <c r="Q31">
        <v>278</v>
      </c>
      <c r="R31">
        <v>0</v>
      </c>
      <c r="S31">
        <v>0</v>
      </c>
      <c r="T31">
        <v>0</v>
      </c>
      <c r="U31">
        <v>0</v>
      </c>
      <c r="V31">
        <v>0</v>
      </c>
      <c r="W31">
        <v>125</v>
      </c>
      <c r="X31">
        <v>0</v>
      </c>
      <c r="Y31">
        <v>112</v>
      </c>
      <c r="Z31">
        <v>787</v>
      </c>
      <c r="AA31">
        <v>8772</v>
      </c>
      <c r="AB31">
        <v>0</v>
      </c>
      <c r="AC31">
        <v>1</v>
      </c>
      <c r="AD31">
        <v>1</v>
      </c>
    </row>
    <row r="32" spans="1:30" x14ac:dyDescent="0.35">
      <c r="A32" s="13">
        <f t="shared" si="0"/>
        <v>0</v>
      </c>
      <c r="B32" t="s">
        <v>96</v>
      </c>
      <c r="C32">
        <v>31760</v>
      </c>
      <c r="D32">
        <v>0</v>
      </c>
      <c r="E32">
        <v>9695</v>
      </c>
      <c r="F32">
        <v>0</v>
      </c>
      <c r="G32">
        <v>0</v>
      </c>
      <c r="H32">
        <v>0</v>
      </c>
      <c r="I32">
        <v>188</v>
      </c>
      <c r="J32">
        <v>642</v>
      </c>
      <c r="K32">
        <v>55000</v>
      </c>
      <c r="L32">
        <v>8354</v>
      </c>
      <c r="M32">
        <v>105639</v>
      </c>
      <c r="N32">
        <v>9904</v>
      </c>
      <c r="O32">
        <v>3607</v>
      </c>
      <c r="P32">
        <v>1760</v>
      </c>
      <c r="Q32">
        <v>6163</v>
      </c>
      <c r="R32">
        <v>256</v>
      </c>
      <c r="S32">
        <v>3176</v>
      </c>
      <c r="T32">
        <v>0</v>
      </c>
      <c r="U32">
        <v>0</v>
      </c>
      <c r="V32">
        <v>63458</v>
      </c>
      <c r="W32">
        <v>2398</v>
      </c>
      <c r="X32">
        <v>203</v>
      </c>
      <c r="Y32">
        <v>5472</v>
      </c>
      <c r="Z32">
        <v>96397</v>
      </c>
      <c r="AA32">
        <v>148595</v>
      </c>
      <c r="AB32">
        <v>331791</v>
      </c>
      <c r="AC32">
        <v>1</v>
      </c>
      <c r="AD32">
        <v>1</v>
      </c>
    </row>
    <row r="33" spans="1:30" x14ac:dyDescent="0.35">
      <c r="A33" s="13">
        <f t="shared" si="0"/>
        <v>0</v>
      </c>
      <c r="B33" t="s">
        <v>97</v>
      </c>
      <c r="C33">
        <v>3516</v>
      </c>
      <c r="D33">
        <v>301</v>
      </c>
      <c r="E33">
        <v>0</v>
      </c>
      <c r="F33">
        <v>0</v>
      </c>
      <c r="G33">
        <v>0</v>
      </c>
      <c r="H33">
        <v>0</v>
      </c>
      <c r="I33">
        <v>15</v>
      </c>
      <c r="J33">
        <v>0</v>
      </c>
      <c r="K33">
        <v>0</v>
      </c>
      <c r="L33">
        <v>148</v>
      </c>
      <c r="M33">
        <v>3980</v>
      </c>
      <c r="N33">
        <v>305</v>
      </c>
      <c r="O33">
        <v>0</v>
      </c>
      <c r="P33">
        <v>586</v>
      </c>
      <c r="Q33">
        <v>1319</v>
      </c>
      <c r="R33">
        <v>0</v>
      </c>
      <c r="S33">
        <v>0</v>
      </c>
      <c r="T33">
        <v>0</v>
      </c>
      <c r="U33">
        <v>0</v>
      </c>
      <c r="V33">
        <v>0</v>
      </c>
      <c r="W33">
        <v>451</v>
      </c>
      <c r="X33">
        <v>0</v>
      </c>
      <c r="Y33">
        <v>277</v>
      </c>
      <c r="Z33">
        <v>2938</v>
      </c>
      <c r="AA33">
        <v>35164</v>
      </c>
      <c r="AB33">
        <v>0</v>
      </c>
      <c r="AC33">
        <v>1</v>
      </c>
      <c r="AD33">
        <v>1</v>
      </c>
    </row>
    <row r="34" spans="1:30" x14ac:dyDescent="0.35">
      <c r="A34" s="13">
        <f t="shared" si="0"/>
        <v>0</v>
      </c>
      <c r="B34" t="s">
        <v>98</v>
      </c>
      <c r="C34" s="10">
        <v>8089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103</v>
      </c>
      <c r="M34">
        <v>8192</v>
      </c>
      <c r="N34">
        <v>1096</v>
      </c>
      <c r="O34">
        <v>145</v>
      </c>
      <c r="P34">
        <v>646</v>
      </c>
      <c r="Q34">
        <v>1792</v>
      </c>
      <c r="R34">
        <v>0</v>
      </c>
      <c r="S34">
        <v>0</v>
      </c>
      <c r="T34">
        <v>0</v>
      </c>
      <c r="U34">
        <v>0</v>
      </c>
      <c r="V34">
        <v>2333</v>
      </c>
      <c r="W34">
        <v>420</v>
      </c>
      <c r="X34">
        <v>0</v>
      </c>
      <c r="Y34">
        <v>1401</v>
      </c>
      <c r="Z34">
        <v>7833</v>
      </c>
      <c r="AA34">
        <v>60620</v>
      </c>
      <c r="AB34">
        <v>37165</v>
      </c>
      <c r="AC34">
        <v>1</v>
      </c>
      <c r="AD34">
        <v>1</v>
      </c>
    </row>
    <row r="35" spans="1:30" x14ac:dyDescent="0.35">
      <c r="A35" s="13">
        <f t="shared" si="0"/>
        <v>0</v>
      </c>
      <c r="B35" t="s">
        <v>119</v>
      </c>
      <c r="C35">
        <v>0</v>
      </c>
      <c r="D35">
        <v>0</v>
      </c>
      <c r="E35">
        <v>0</v>
      </c>
      <c r="F35">
        <v>106</v>
      </c>
      <c r="G35">
        <v>0</v>
      </c>
      <c r="H35">
        <v>723</v>
      </c>
      <c r="I35">
        <v>0</v>
      </c>
      <c r="J35">
        <v>0</v>
      </c>
      <c r="K35">
        <v>0</v>
      </c>
      <c r="L35">
        <v>0</v>
      </c>
      <c r="M35">
        <v>829</v>
      </c>
      <c r="N35">
        <v>627</v>
      </c>
      <c r="O35">
        <v>869</v>
      </c>
      <c r="P35">
        <v>0</v>
      </c>
      <c r="Q35">
        <v>768</v>
      </c>
      <c r="R35">
        <v>0</v>
      </c>
      <c r="S35">
        <v>524</v>
      </c>
      <c r="T35">
        <v>0</v>
      </c>
      <c r="U35">
        <v>0</v>
      </c>
      <c r="V35">
        <v>580</v>
      </c>
      <c r="W35">
        <v>0</v>
      </c>
      <c r="X35">
        <v>0</v>
      </c>
      <c r="Y35">
        <v>0</v>
      </c>
      <c r="Z35">
        <v>3368</v>
      </c>
      <c r="AA35">
        <v>27357</v>
      </c>
      <c r="AB35">
        <v>7313</v>
      </c>
      <c r="AC35">
        <v>1</v>
      </c>
      <c r="AD35">
        <v>1</v>
      </c>
    </row>
    <row r="36" spans="1:30" x14ac:dyDescent="0.35">
      <c r="A36" s="13">
        <f t="shared" si="0"/>
        <v>0</v>
      </c>
      <c r="B36" t="s">
        <v>120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26931</v>
      </c>
      <c r="AB36">
        <v>0</v>
      </c>
      <c r="AC36">
        <v>1</v>
      </c>
      <c r="AD36">
        <v>1</v>
      </c>
    </row>
    <row r="37" spans="1:30" x14ac:dyDescent="0.35">
      <c r="A37" s="13">
        <f t="shared" si="0"/>
        <v>0</v>
      </c>
      <c r="B37" t="s">
        <v>1078</v>
      </c>
      <c r="C37">
        <v>1018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32</v>
      </c>
      <c r="M37">
        <v>1050</v>
      </c>
      <c r="N37">
        <v>0</v>
      </c>
      <c r="O37">
        <v>0</v>
      </c>
      <c r="P37">
        <v>206</v>
      </c>
      <c r="Q37">
        <v>372</v>
      </c>
      <c r="R37">
        <v>0</v>
      </c>
      <c r="S37">
        <v>281</v>
      </c>
      <c r="T37">
        <v>0</v>
      </c>
      <c r="U37">
        <v>0</v>
      </c>
      <c r="V37">
        <v>69</v>
      </c>
      <c r="W37">
        <v>169</v>
      </c>
      <c r="X37">
        <v>0</v>
      </c>
      <c r="Y37">
        <v>0</v>
      </c>
      <c r="Z37">
        <v>1097</v>
      </c>
      <c r="AA37">
        <v>12223</v>
      </c>
      <c r="AB37">
        <v>660</v>
      </c>
      <c r="AC37">
        <v>1</v>
      </c>
      <c r="AD37">
        <v>1</v>
      </c>
    </row>
    <row r="38" spans="1:30" x14ac:dyDescent="0.35">
      <c r="A38" s="13">
        <f t="shared" si="0"/>
        <v>0</v>
      </c>
      <c r="B38" t="s">
        <v>130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22</v>
      </c>
      <c r="J38">
        <v>0</v>
      </c>
      <c r="K38">
        <v>0</v>
      </c>
      <c r="L38">
        <v>3</v>
      </c>
      <c r="M38">
        <v>25</v>
      </c>
      <c r="N38">
        <v>0</v>
      </c>
      <c r="O38">
        <v>0</v>
      </c>
      <c r="P38">
        <v>0</v>
      </c>
      <c r="Q38">
        <v>988</v>
      </c>
      <c r="R38">
        <v>0</v>
      </c>
      <c r="S38">
        <v>0</v>
      </c>
      <c r="T38">
        <v>0</v>
      </c>
      <c r="U38">
        <v>0</v>
      </c>
      <c r="V38">
        <v>0</v>
      </c>
      <c r="W38">
        <v>95</v>
      </c>
      <c r="X38">
        <v>0</v>
      </c>
      <c r="Y38">
        <v>12</v>
      </c>
      <c r="Z38">
        <v>1095</v>
      </c>
      <c r="AA38">
        <v>18900</v>
      </c>
      <c r="AB38">
        <v>0</v>
      </c>
      <c r="AC38">
        <v>1</v>
      </c>
      <c r="AD38">
        <v>1</v>
      </c>
    </row>
    <row r="39" spans="1:30" x14ac:dyDescent="0.35">
      <c r="A39" s="13">
        <f t="shared" si="0"/>
        <v>0</v>
      </c>
      <c r="B39" t="s">
        <v>138</v>
      </c>
      <c r="C39">
        <v>1397</v>
      </c>
      <c r="D39" s="21">
        <v>-1</v>
      </c>
      <c r="E39" s="21">
        <v>-1</v>
      </c>
      <c r="F39">
        <v>0</v>
      </c>
      <c r="G39">
        <v>0</v>
      </c>
      <c r="H39">
        <v>52</v>
      </c>
      <c r="I39">
        <v>18</v>
      </c>
      <c r="J39">
        <v>0</v>
      </c>
      <c r="K39">
        <v>0</v>
      </c>
      <c r="L39">
        <v>12</v>
      </c>
      <c r="M39">
        <v>1479</v>
      </c>
      <c r="N39">
        <v>0</v>
      </c>
      <c r="O39">
        <v>52</v>
      </c>
      <c r="P39">
        <v>107</v>
      </c>
      <c r="Q39">
        <v>714</v>
      </c>
      <c r="R39">
        <v>0</v>
      </c>
      <c r="S39">
        <v>0</v>
      </c>
      <c r="T39">
        <v>0</v>
      </c>
      <c r="U39">
        <v>0</v>
      </c>
      <c r="V39">
        <v>387</v>
      </c>
      <c r="W39">
        <v>144</v>
      </c>
      <c r="X39">
        <v>0</v>
      </c>
      <c r="Y39">
        <v>122</v>
      </c>
      <c r="Z39">
        <v>1526</v>
      </c>
      <c r="AA39">
        <v>13371</v>
      </c>
      <c r="AB39">
        <v>5608</v>
      </c>
      <c r="AC39">
        <v>1</v>
      </c>
      <c r="AD39">
        <v>1</v>
      </c>
    </row>
    <row r="40" spans="1:30" x14ac:dyDescent="0.35">
      <c r="A40" s="13">
        <f t="shared" si="0"/>
        <v>0</v>
      </c>
      <c r="B40" t="s">
        <v>142</v>
      </c>
      <c r="C40">
        <v>22915</v>
      </c>
      <c r="D40">
        <v>0</v>
      </c>
      <c r="E40">
        <v>0</v>
      </c>
      <c r="F40">
        <v>0</v>
      </c>
      <c r="G40">
        <v>0</v>
      </c>
      <c r="H40">
        <v>0</v>
      </c>
      <c r="I40">
        <v>100</v>
      </c>
      <c r="J40">
        <v>0</v>
      </c>
      <c r="K40">
        <v>0</v>
      </c>
      <c r="L40">
        <v>4227</v>
      </c>
      <c r="M40">
        <v>27242</v>
      </c>
      <c r="N40">
        <v>2179</v>
      </c>
      <c r="O40">
        <v>0</v>
      </c>
      <c r="P40">
        <v>0</v>
      </c>
      <c r="Q40">
        <v>4457</v>
      </c>
      <c r="R40">
        <v>96</v>
      </c>
      <c r="S40">
        <v>0</v>
      </c>
      <c r="T40">
        <v>0</v>
      </c>
      <c r="U40">
        <v>0</v>
      </c>
      <c r="V40">
        <v>6695</v>
      </c>
      <c r="W40">
        <v>1371</v>
      </c>
      <c r="X40">
        <v>0</v>
      </c>
      <c r="Y40">
        <v>12208</v>
      </c>
      <c r="Z40">
        <v>27006</v>
      </c>
      <c r="AA40">
        <v>140753</v>
      </c>
      <c r="AB40">
        <v>83894</v>
      </c>
      <c r="AC40">
        <v>1</v>
      </c>
      <c r="AD40">
        <v>1</v>
      </c>
    </row>
    <row r="41" spans="1:30" x14ac:dyDescent="0.35">
      <c r="A41" s="13">
        <f t="shared" si="0"/>
        <v>0</v>
      </c>
      <c r="B41" t="s">
        <v>143</v>
      </c>
      <c r="C41">
        <v>291</v>
      </c>
      <c r="D41">
        <v>223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9</v>
      </c>
      <c r="M41">
        <v>523</v>
      </c>
      <c r="N41">
        <v>26</v>
      </c>
      <c r="O41">
        <v>5</v>
      </c>
      <c r="P41">
        <v>137</v>
      </c>
      <c r="Q41">
        <v>697</v>
      </c>
      <c r="R41">
        <v>0</v>
      </c>
      <c r="S41">
        <v>5</v>
      </c>
      <c r="T41">
        <v>7</v>
      </c>
      <c r="U41">
        <v>0</v>
      </c>
      <c r="V41">
        <v>106</v>
      </c>
      <c r="W41">
        <v>33</v>
      </c>
      <c r="X41">
        <v>0</v>
      </c>
      <c r="Y41">
        <v>64</v>
      </c>
      <c r="Z41">
        <v>1080</v>
      </c>
      <c r="AA41">
        <v>14800</v>
      </c>
      <c r="AB41">
        <v>1200</v>
      </c>
      <c r="AC41">
        <v>1</v>
      </c>
      <c r="AD41">
        <v>1</v>
      </c>
    </row>
    <row r="42" spans="1:30" x14ac:dyDescent="0.35">
      <c r="A42" s="13">
        <f t="shared" si="0"/>
        <v>0</v>
      </c>
      <c r="B42" t="s">
        <v>146</v>
      </c>
      <c r="C42">
        <v>0</v>
      </c>
      <c r="D42">
        <v>0</v>
      </c>
      <c r="E42">
        <v>0</v>
      </c>
      <c r="F42">
        <v>468</v>
      </c>
      <c r="G42">
        <v>0</v>
      </c>
      <c r="H42">
        <v>0</v>
      </c>
      <c r="I42">
        <v>63</v>
      </c>
      <c r="J42">
        <v>0</v>
      </c>
      <c r="K42">
        <v>58245</v>
      </c>
      <c r="L42">
        <v>2750</v>
      </c>
      <c r="M42">
        <v>61526</v>
      </c>
      <c r="N42">
        <v>72928</v>
      </c>
      <c r="O42">
        <v>18904</v>
      </c>
      <c r="P42">
        <v>1477</v>
      </c>
      <c r="Q42">
        <v>3883</v>
      </c>
      <c r="R42">
        <v>0</v>
      </c>
      <c r="S42">
        <v>658</v>
      </c>
      <c r="T42">
        <v>0</v>
      </c>
      <c r="U42">
        <v>367</v>
      </c>
      <c r="V42">
        <v>6401</v>
      </c>
      <c r="W42">
        <v>702</v>
      </c>
      <c r="X42">
        <v>533</v>
      </c>
      <c r="Y42">
        <v>1078</v>
      </c>
      <c r="Z42">
        <v>106931</v>
      </c>
      <c r="AA42">
        <v>80736</v>
      </c>
      <c r="AB42">
        <v>176617</v>
      </c>
      <c r="AC42">
        <v>1</v>
      </c>
      <c r="AD42">
        <v>1</v>
      </c>
    </row>
    <row r="43" spans="1:30" x14ac:dyDescent="0.35">
      <c r="A43" s="13">
        <f t="shared" si="0"/>
        <v>0</v>
      </c>
      <c r="B43" t="s">
        <v>147</v>
      </c>
      <c r="C43">
        <v>535</v>
      </c>
      <c r="D43" s="21">
        <v>-1</v>
      </c>
      <c r="E43">
        <v>0</v>
      </c>
      <c r="F43">
        <v>0</v>
      </c>
      <c r="G43">
        <v>0</v>
      </c>
      <c r="H43">
        <v>0</v>
      </c>
      <c r="I43">
        <v>11</v>
      </c>
      <c r="J43">
        <v>0</v>
      </c>
      <c r="K43">
        <v>0</v>
      </c>
      <c r="L43">
        <v>3</v>
      </c>
      <c r="M43">
        <v>549</v>
      </c>
      <c r="N43">
        <v>20</v>
      </c>
      <c r="O43">
        <v>0</v>
      </c>
      <c r="P43">
        <v>75</v>
      </c>
      <c r="Q43">
        <v>334</v>
      </c>
      <c r="R43">
        <v>0</v>
      </c>
      <c r="S43">
        <v>0</v>
      </c>
      <c r="T43">
        <v>0</v>
      </c>
      <c r="U43">
        <v>0</v>
      </c>
      <c r="V43">
        <v>0</v>
      </c>
      <c r="W43">
        <v>89</v>
      </c>
      <c r="X43">
        <v>0</v>
      </c>
      <c r="Y43">
        <v>14</v>
      </c>
      <c r="Z43">
        <v>532</v>
      </c>
      <c r="AA43">
        <v>18534</v>
      </c>
      <c r="AB43">
        <v>0</v>
      </c>
      <c r="AC43">
        <v>1</v>
      </c>
      <c r="AD43">
        <v>1</v>
      </c>
    </row>
    <row r="44" spans="1:30" x14ac:dyDescent="0.35">
      <c r="A44" s="13">
        <f t="shared" si="0"/>
        <v>0</v>
      </c>
      <c r="B44" t="s">
        <v>149</v>
      </c>
      <c r="C44">
        <v>1210</v>
      </c>
      <c r="D44">
        <v>0</v>
      </c>
      <c r="E44">
        <v>238</v>
      </c>
      <c r="F44">
        <v>0</v>
      </c>
      <c r="G44">
        <v>0</v>
      </c>
      <c r="H44">
        <v>0</v>
      </c>
      <c r="I44">
        <v>24</v>
      </c>
      <c r="J44">
        <v>0</v>
      </c>
      <c r="K44">
        <v>0</v>
      </c>
      <c r="L44">
        <v>99</v>
      </c>
      <c r="M44">
        <v>1571</v>
      </c>
      <c r="N44">
        <v>0</v>
      </c>
      <c r="O44">
        <v>139</v>
      </c>
      <c r="P44">
        <v>364</v>
      </c>
      <c r="Q44">
        <v>821</v>
      </c>
      <c r="R44">
        <v>0</v>
      </c>
      <c r="S44">
        <v>0</v>
      </c>
      <c r="T44">
        <v>0</v>
      </c>
      <c r="U44">
        <v>0</v>
      </c>
      <c r="V44">
        <v>272</v>
      </c>
      <c r="W44">
        <v>350</v>
      </c>
      <c r="X44">
        <v>0</v>
      </c>
      <c r="Y44">
        <v>17</v>
      </c>
      <c r="Z44">
        <v>1963</v>
      </c>
      <c r="AA44">
        <v>18001</v>
      </c>
      <c r="AB44">
        <v>4594</v>
      </c>
      <c r="AC44">
        <v>1</v>
      </c>
      <c r="AD44">
        <v>1</v>
      </c>
    </row>
    <row r="45" spans="1:30" x14ac:dyDescent="0.35">
      <c r="A45" s="13">
        <f t="shared" si="0"/>
        <v>0</v>
      </c>
      <c r="B45" t="s">
        <v>916</v>
      </c>
      <c r="C45">
        <v>1050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67</v>
      </c>
      <c r="M45">
        <v>1117</v>
      </c>
      <c r="N45">
        <v>0</v>
      </c>
      <c r="O45">
        <v>0</v>
      </c>
      <c r="P45">
        <v>189</v>
      </c>
      <c r="Q45">
        <v>639</v>
      </c>
      <c r="R45">
        <v>0</v>
      </c>
      <c r="S45">
        <v>0</v>
      </c>
      <c r="T45">
        <v>0</v>
      </c>
      <c r="U45">
        <v>0</v>
      </c>
      <c r="V45">
        <v>0</v>
      </c>
      <c r="W45">
        <v>141</v>
      </c>
      <c r="X45">
        <v>0</v>
      </c>
      <c r="Y45">
        <v>58</v>
      </c>
      <c r="Z45">
        <v>1027</v>
      </c>
      <c r="AA45">
        <v>14428</v>
      </c>
      <c r="AB45">
        <v>0</v>
      </c>
      <c r="AC45">
        <v>1</v>
      </c>
      <c r="AD45">
        <v>1</v>
      </c>
    </row>
    <row r="46" spans="1:30" x14ac:dyDescent="0.35">
      <c r="A46" s="13">
        <f t="shared" si="0"/>
        <v>0</v>
      </c>
      <c r="B46" t="s">
        <v>153</v>
      </c>
      <c r="C46">
        <v>8476</v>
      </c>
      <c r="D46">
        <v>0</v>
      </c>
      <c r="E46">
        <v>2244</v>
      </c>
      <c r="F46">
        <v>0</v>
      </c>
      <c r="G46">
        <v>0</v>
      </c>
      <c r="H46">
        <v>0</v>
      </c>
      <c r="I46">
        <v>105</v>
      </c>
      <c r="J46">
        <v>0</v>
      </c>
      <c r="K46">
        <v>2700</v>
      </c>
      <c r="L46">
        <v>2114</v>
      </c>
      <c r="M46">
        <v>15639</v>
      </c>
      <c r="N46">
        <v>2338</v>
      </c>
      <c r="O46">
        <v>1528</v>
      </c>
      <c r="P46">
        <v>1056</v>
      </c>
      <c r="Q46">
        <v>1133</v>
      </c>
      <c r="R46">
        <v>0</v>
      </c>
      <c r="S46">
        <v>2418</v>
      </c>
      <c r="T46">
        <v>0</v>
      </c>
      <c r="U46">
        <v>34</v>
      </c>
      <c r="V46">
        <v>4382</v>
      </c>
      <c r="W46">
        <v>1166</v>
      </c>
      <c r="X46">
        <v>0</v>
      </c>
      <c r="Y46">
        <v>2512</v>
      </c>
      <c r="Z46">
        <v>16567</v>
      </c>
      <c r="AA46">
        <v>71500</v>
      </c>
      <c r="AB46">
        <v>50695</v>
      </c>
      <c r="AC46">
        <v>1</v>
      </c>
      <c r="AD46">
        <v>1</v>
      </c>
    </row>
    <row r="47" spans="1:30" x14ac:dyDescent="0.35">
      <c r="A47" s="13">
        <f t="shared" si="0"/>
        <v>1</v>
      </c>
      <c r="B47" t="s">
        <v>155</v>
      </c>
      <c r="C47">
        <v>403</v>
      </c>
      <c r="D47">
        <v>0</v>
      </c>
      <c r="E47">
        <v>0</v>
      </c>
      <c r="F47">
        <v>0</v>
      </c>
      <c r="G47">
        <v>0</v>
      </c>
      <c r="H47">
        <v>0</v>
      </c>
      <c r="I47">
        <v>16</v>
      </c>
      <c r="J47">
        <v>0</v>
      </c>
      <c r="K47">
        <v>0</v>
      </c>
      <c r="L47">
        <v>67</v>
      </c>
      <c r="M47">
        <v>486</v>
      </c>
      <c r="N47">
        <v>4</v>
      </c>
      <c r="O47">
        <v>305</v>
      </c>
      <c r="P47" s="21">
        <v>-1</v>
      </c>
      <c r="Q47">
        <v>283</v>
      </c>
      <c r="R47">
        <v>0</v>
      </c>
      <c r="S47">
        <v>0</v>
      </c>
      <c r="T47">
        <v>0</v>
      </c>
      <c r="U47">
        <v>0</v>
      </c>
      <c r="V47">
        <v>7</v>
      </c>
      <c r="W47">
        <v>52</v>
      </c>
      <c r="X47">
        <v>0</v>
      </c>
      <c r="Y47">
        <v>216</v>
      </c>
      <c r="Z47">
        <v>867</v>
      </c>
      <c r="AA47">
        <v>13357</v>
      </c>
      <c r="AB47">
        <v>0</v>
      </c>
      <c r="AC47">
        <v>1</v>
      </c>
      <c r="AD47">
        <v>1</v>
      </c>
    </row>
    <row r="48" spans="1:30" x14ac:dyDescent="0.35">
      <c r="A48" s="13">
        <f t="shared" si="0"/>
        <v>0</v>
      </c>
      <c r="B48" t="s">
        <v>156</v>
      </c>
      <c r="C48">
        <v>6995</v>
      </c>
      <c r="D48">
        <v>0</v>
      </c>
      <c r="E48">
        <v>0</v>
      </c>
      <c r="F48">
        <v>1453</v>
      </c>
      <c r="G48">
        <v>0</v>
      </c>
      <c r="H48">
        <v>14</v>
      </c>
      <c r="I48">
        <v>51</v>
      </c>
      <c r="J48">
        <v>0</v>
      </c>
      <c r="K48">
        <v>0</v>
      </c>
      <c r="L48">
        <v>562</v>
      </c>
      <c r="M48">
        <v>9075</v>
      </c>
      <c r="N48">
        <v>2761</v>
      </c>
      <c r="O48">
        <v>0</v>
      </c>
      <c r="P48">
        <v>959</v>
      </c>
      <c r="Q48">
        <v>3160</v>
      </c>
      <c r="R48">
        <v>0</v>
      </c>
      <c r="S48">
        <v>1261</v>
      </c>
      <c r="T48">
        <v>0</v>
      </c>
      <c r="U48">
        <v>7</v>
      </c>
      <c r="V48">
        <v>2509</v>
      </c>
      <c r="W48">
        <v>510</v>
      </c>
      <c r="X48">
        <v>0</v>
      </c>
      <c r="Y48">
        <v>435</v>
      </c>
      <c r="Z48">
        <v>11602</v>
      </c>
      <c r="AA48">
        <v>67352</v>
      </c>
      <c r="AB48">
        <v>23559</v>
      </c>
      <c r="AC48">
        <v>1</v>
      </c>
      <c r="AD48">
        <v>1</v>
      </c>
    </row>
    <row r="49" spans="1:30" x14ac:dyDescent="0.35">
      <c r="A49" s="13">
        <f t="shared" si="0"/>
        <v>0</v>
      </c>
      <c r="B49" t="s">
        <v>163</v>
      </c>
      <c r="C49">
        <v>4540</v>
      </c>
      <c r="D49">
        <v>0</v>
      </c>
      <c r="E49">
        <v>0</v>
      </c>
      <c r="F49">
        <v>183</v>
      </c>
      <c r="G49">
        <v>0</v>
      </c>
      <c r="H49">
        <v>0</v>
      </c>
      <c r="I49">
        <v>20</v>
      </c>
      <c r="J49">
        <v>0</v>
      </c>
      <c r="K49">
        <v>0</v>
      </c>
      <c r="L49">
        <v>404</v>
      </c>
      <c r="M49">
        <v>5147</v>
      </c>
      <c r="N49">
        <v>103</v>
      </c>
      <c r="O49">
        <v>249</v>
      </c>
      <c r="P49">
        <v>828</v>
      </c>
      <c r="Q49">
        <v>2241</v>
      </c>
      <c r="R49">
        <v>7</v>
      </c>
      <c r="S49">
        <v>287</v>
      </c>
      <c r="T49">
        <v>17</v>
      </c>
      <c r="U49">
        <v>0</v>
      </c>
      <c r="V49">
        <v>970</v>
      </c>
      <c r="W49">
        <v>373</v>
      </c>
      <c r="X49">
        <v>0</v>
      </c>
      <c r="Y49">
        <v>113</v>
      </c>
      <c r="Z49">
        <v>5188</v>
      </c>
      <c r="AA49">
        <v>36854</v>
      </c>
      <c r="AB49">
        <v>18271</v>
      </c>
      <c r="AC49">
        <v>1</v>
      </c>
      <c r="AD49">
        <v>1</v>
      </c>
    </row>
    <row r="50" spans="1:30" x14ac:dyDescent="0.35">
      <c r="A50" s="13">
        <f t="shared" si="0"/>
        <v>0</v>
      </c>
      <c r="B50" t="s">
        <v>170</v>
      </c>
      <c r="C50">
        <v>912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30</v>
      </c>
      <c r="M50">
        <v>942</v>
      </c>
      <c r="N50">
        <v>0</v>
      </c>
      <c r="O50">
        <v>0</v>
      </c>
      <c r="P50">
        <v>0</v>
      </c>
      <c r="Q50">
        <v>745</v>
      </c>
      <c r="R50">
        <v>0</v>
      </c>
      <c r="S50">
        <v>0</v>
      </c>
      <c r="T50">
        <v>0</v>
      </c>
      <c r="U50">
        <v>0</v>
      </c>
      <c r="V50">
        <v>0</v>
      </c>
      <c r="W50">
        <v>162</v>
      </c>
      <c r="X50">
        <v>0</v>
      </c>
      <c r="Y50">
        <v>52</v>
      </c>
      <c r="Z50">
        <v>959</v>
      </c>
      <c r="AA50">
        <v>18233</v>
      </c>
      <c r="AB50">
        <v>0</v>
      </c>
      <c r="AC50">
        <v>1</v>
      </c>
      <c r="AD50">
        <v>1</v>
      </c>
    </row>
    <row r="51" spans="1:30" x14ac:dyDescent="0.35">
      <c r="A51" s="13" t="e">
        <f t="shared" si="0"/>
        <v>#VALUE!</v>
      </c>
      <c r="B51" t="s">
        <v>171</v>
      </c>
      <c r="C51" t="s">
        <v>884</v>
      </c>
      <c r="D51" t="s">
        <v>884</v>
      </c>
      <c r="E51" t="s">
        <v>884</v>
      </c>
      <c r="F51" t="s">
        <v>884</v>
      </c>
      <c r="G51" t="s">
        <v>884</v>
      </c>
      <c r="H51" t="s">
        <v>884</v>
      </c>
      <c r="I51" t="s">
        <v>884</v>
      </c>
      <c r="J51" t="s">
        <v>884</v>
      </c>
      <c r="K51" t="s">
        <v>884</v>
      </c>
      <c r="L51" t="s">
        <v>884</v>
      </c>
      <c r="M51" t="s">
        <v>884</v>
      </c>
      <c r="N51" t="s">
        <v>884</v>
      </c>
      <c r="O51" t="s">
        <v>884</v>
      </c>
      <c r="P51" t="s">
        <v>884</v>
      </c>
      <c r="Q51" t="s">
        <v>884</v>
      </c>
      <c r="R51" t="s">
        <v>884</v>
      </c>
      <c r="S51" t="s">
        <v>884</v>
      </c>
      <c r="T51" t="s">
        <v>884</v>
      </c>
      <c r="U51" t="s">
        <v>884</v>
      </c>
      <c r="V51" t="s">
        <v>884</v>
      </c>
      <c r="W51" t="s">
        <v>884</v>
      </c>
      <c r="X51" t="s">
        <v>884</v>
      </c>
      <c r="Y51" t="s">
        <v>884</v>
      </c>
      <c r="Z51" t="s">
        <v>884</v>
      </c>
      <c r="AA51" t="s">
        <v>884</v>
      </c>
      <c r="AB51" t="s">
        <v>884</v>
      </c>
      <c r="AC51">
        <v>1</v>
      </c>
      <c r="AD51">
        <v>1</v>
      </c>
    </row>
    <row r="52" spans="1:30" x14ac:dyDescent="0.35">
      <c r="A52" s="13">
        <f t="shared" si="0"/>
        <v>0</v>
      </c>
      <c r="B52" t="s">
        <v>173</v>
      </c>
      <c r="C52">
        <v>8496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908</v>
      </c>
      <c r="M52">
        <v>9404</v>
      </c>
      <c r="N52">
        <v>237</v>
      </c>
      <c r="O52">
        <v>219</v>
      </c>
      <c r="P52">
        <v>1483</v>
      </c>
      <c r="Q52">
        <v>4439</v>
      </c>
      <c r="R52">
        <v>0</v>
      </c>
      <c r="S52">
        <v>678</v>
      </c>
      <c r="T52">
        <v>0</v>
      </c>
      <c r="U52">
        <v>0</v>
      </c>
      <c r="V52">
        <v>858</v>
      </c>
      <c r="W52">
        <v>1005</v>
      </c>
      <c r="X52">
        <v>0</v>
      </c>
      <c r="Y52">
        <v>574</v>
      </c>
      <c r="Z52">
        <v>9493</v>
      </c>
      <c r="AA52">
        <v>95111</v>
      </c>
      <c r="AB52">
        <v>11633</v>
      </c>
      <c r="AC52">
        <v>1</v>
      </c>
      <c r="AD52">
        <v>1</v>
      </c>
    </row>
    <row r="53" spans="1:30" x14ac:dyDescent="0.35">
      <c r="A53" s="13">
        <f t="shared" si="0"/>
        <v>0</v>
      </c>
      <c r="B53" t="s">
        <v>177</v>
      </c>
      <c r="C53">
        <v>1203</v>
      </c>
      <c r="D53">
        <v>572</v>
      </c>
      <c r="E53">
        <v>0</v>
      </c>
      <c r="F53">
        <v>0</v>
      </c>
      <c r="G53">
        <v>0</v>
      </c>
      <c r="H53">
        <v>607</v>
      </c>
      <c r="I53">
        <v>30</v>
      </c>
      <c r="J53">
        <v>0</v>
      </c>
      <c r="K53">
        <v>17200</v>
      </c>
      <c r="L53">
        <v>3404</v>
      </c>
      <c r="M53">
        <v>23016</v>
      </c>
      <c r="N53">
        <v>0</v>
      </c>
      <c r="O53">
        <v>6853</v>
      </c>
      <c r="P53">
        <v>10594</v>
      </c>
      <c r="Q53">
        <v>1230</v>
      </c>
      <c r="R53">
        <v>17</v>
      </c>
      <c r="S53">
        <v>0</v>
      </c>
      <c r="T53">
        <v>0</v>
      </c>
      <c r="U53">
        <v>0</v>
      </c>
      <c r="V53">
        <v>1169</v>
      </c>
      <c r="W53">
        <v>771</v>
      </c>
      <c r="X53">
        <v>0</v>
      </c>
      <c r="Y53">
        <v>1317</v>
      </c>
      <c r="Z53">
        <v>21951</v>
      </c>
      <c r="AA53">
        <v>24887</v>
      </c>
      <c r="AB53">
        <v>18838</v>
      </c>
      <c r="AC53">
        <v>1</v>
      </c>
      <c r="AD53">
        <v>1</v>
      </c>
    </row>
    <row r="54" spans="1:30" x14ac:dyDescent="0.35">
      <c r="A54" s="13">
        <f t="shared" si="0"/>
        <v>0</v>
      </c>
      <c r="B54" t="s">
        <v>178</v>
      </c>
      <c r="C54">
        <v>1834</v>
      </c>
      <c r="D54">
        <v>0</v>
      </c>
      <c r="E54">
        <v>621</v>
      </c>
      <c r="F54">
        <v>0</v>
      </c>
      <c r="G54">
        <v>0</v>
      </c>
      <c r="H54">
        <v>0</v>
      </c>
      <c r="I54">
        <v>0</v>
      </c>
      <c r="J54">
        <v>102</v>
      </c>
      <c r="K54">
        <v>0</v>
      </c>
      <c r="L54">
        <v>0</v>
      </c>
      <c r="M54">
        <v>2557</v>
      </c>
      <c r="N54">
        <v>0</v>
      </c>
      <c r="O54">
        <v>197</v>
      </c>
      <c r="P54">
        <v>338</v>
      </c>
      <c r="Q54">
        <v>972</v>
      </c>
      <c r="R54">
        <v>0</v>
      </c>
      <c r="S54">
        <v>0</v>
      </c>
      <c r="T54">
        <v>0</v>
      </c>
      <c r="U54">
        <v>0</v>
      </c>
      <c r="V54">
        <v>481</v>
      </c>
      <c r="W54">
        <v>209</v>
      </c>
      <c r="X54">
        <v>0</v>
      </c>
      <c r="Y54">
        <v>31</v>
      </c>
      <c r="Z54">
        <v>2228</v>
      </c>
      <c r="AA54">
        <v>17938</v>
      </c>
      <c r="AB54">
        <v>15244</v>
      </c>
      <c r="AC54">
        <v>1</v>
      </c>
      <c r="AD54">
        <v>1</v>
      </c>
    </row>
    <row r="55" spans="1:30" x14ac:dyDescent="0.35">
      <c r="A55" s="13">
        <f t="shared" si="0"/>
        <v>0</v>
      </c>
      <c r="B55" t="s">
        <v>181</v>
      </c>
      <c r="C55">
        <v>3639</v>
      </c>
      <c r="D55">
        <v>0</v>
      </c>
      <c r="E55">
        <v>0</v>
      </c>
      <c r="F55">
        <v>0</v>
      </c>
      <c r="G55">
        <v>0</v>
      </c>
      <c r="H55">
        <v>1925</v>
      </c>
      <c r="I55">
        <v>33</v>
      </c>
      <c r="J55">
        <v>0</v>
      </c>
      <c r="K55">
        <v>0</v>
      </c>
      <c r="L55">
        <v>402</v>
      </c>
      <c r="M55">
        <v>5999</v>
      </c>
      <c r="N55">
        <v>472</v>
      </c>
      <c r="O55">
        <v>1085</v>
      </c>
      <c r="P55">
        <v>515</v>
      </c>
      <c r="Q55">
        <v>1081</v>
      </c>
      <c r="R55">
        <v>59</v>
      </c>
      <c r="S55">
        <v>1591</v>
      </c>
      <c r="T55">
        <v>0</v>
      </c>
      <c r="U55">
        <v>0</v>
      </c>
      <c r="V55">
        <v>0</v>
      </c>
      <c r="W55">
        <v>468</v>
      </c>
      <c r="X55">
        <v>700</v>
      </c>
      <c r="Y55">
        <v>190</v>
      </c>
      <c r="Z55">
        <v>6161</v>
      </c>
      <c r="AA55">
        <v>50500</v>
      </c>
      <c r="AB55">
        <v>21250</v>
      </c>
      <c r="AC55">
        <v>1</v>
      </c>
      <c r="AD55">
        <v>1</v>
      </c>
    </row>
    <row r="56" spans="1:30" x14ac:dyDescent="0.35">
      <c r="A56" s="13">
        <f t="shared" si="0"/>
        <v>0</v>
      </c>
      <c r="B56" s="2" t="s">
        <v>1245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12</v>
      </c>
      <c r="O56">
        <v>0</v>
      </c>
      <c r="P56">
        <v>63</v>
      </c>
      <c r="Q56">
        <v>387</v>
      </c>
      <c r="R56">
        <v>0</v>
      </c>
      <c r="S56">
        <v>0</v>
      </c>
      <c r="T56">
        <v>0</v>
      </c>
      <c r="U56">
        <v>0</v>
      </c>
      <c r="V56">
        <v>0</v>
      </c>
      <c r="W56">
        <v>36</v>
      </c>
      <c r="X56">
        <v>0</v>
      </c>
      <c r="Y56">
        <v>7</v>
      </c>
      <c r="Z56">
        <v>505</v>
      </c>
      <c r="AA56">
        <v>10917</v>
      </c>
      <c r="AB56">
        <v>0</v>
      </c>
      <c r="AC56">
        <v>1</v>
      </c>
      <c r="AD56">
        <v>1</v>
      </c>
    </row>
    <row r="57" spans="1:30" x14ac:dyDescent="0.35">
      <c r="A57" s="13">
        <f t="shared" si="0"/>
        <v>0</v>
      </c>
      <c r="B57" t="s">
        <v>183</v>
      </c>
      <c r="C57">
        <v>13367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66</v>
      </c>
      <c r="K57">
        <v>8000</v>
      </c>
      <c r="L57">
        <v>0</v>
      </c>
      <c r="M57">
        <v>21433</v>
      </c>
      <c r="N57">
        <v>6710</v>
      </c>
      <c r="O57">
        <v>0</v>
      </c>
      <c r="P57">
        <v>2378</v>
      </c>
      <c r="Q57">
        <v>7456</v>
      </c>
      <c r="R57">
        <v>199</v>
      </c>
      <c r="S57">
        <v>2781</v>
      </c>
      <c r="T57">
        <v>0</v>
      </c>
      <c r="U57">
        <v>0</v>
      </c>
      <c r="V57">
        <v>0</v>
      </c>
      <c r="W57">
        <v>1590</v>
      </c>
      <c r="X57">
        <v>275</v>
      </c>
      <c r="Y57">
        <v>615</v>
      </c>
      <c r="Z57">
        <v>22004</v>
      </c>
      <c r="AA57">
        <v>172373</v>
      </c>
      <c r="AB57">
        <v>15620</v>
      </c>
      <c r="AC57">
        <v>1</v>
      </c>
      <c r="AD57">
        <v>1</v>
      </c>
    </row>
    <row r="58" spans="1:30" x14ac:dyDescent="0.35">
      <c r="A58" s="13">
        <f t="shared" si="0"/>
        <v>0</v>
      </c>
      <c r="B58" t="s">
        <v>184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1</v>
      </c>
    </row>
    <row r="59" spans="1:30" x14ac:dyDescent="0.35">
      <c r="A59" s="13">
        <f t="shared" si="0"/>
        <v>0</v>
      </c>
      <c r="B59" t="s">
        <v>185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28</v>
      </c>
      <c r="J59">
        <v>0</v>
      </c>
      <c r="K59">
        <v>0</v>
      </c>
      <c r="L59">
        <v>2</v>
      </c>
      <c r="M59">
        <v>30</v>
      </c>
      <c r="N59">
        <v>1049</v>
      </c>
      <c r="O59">
        <v>30</v>
      </c>
      <c r="P59">
        <v>204</v>
      </c>
      <c r="Q59">
        <v>952</v>
      </c>
      <c r="R59">
        <v>14</v>
      </c>
      <c r="S59">
        <v>0</v>
      </c>
      <c r="T59">
        <v>0</v>
      </c>
      <c r="U59">
        <v>0</v>
      </c>
      <c r="V59">
        <v>391</v>
      </c>
      <c r="W59">
        <v>72</v>
      </c>
      <c r="X59">
        <v>0</v>
      </c>
      <c r="Y59">
        <v>35</v>
      </c>
      <c r="Z59">
        <v>2747</v>
      </c>
      <c r="AA59">
        <v>16124</v>
      </c>
      <c r="AB59">
        <v>7193</v>
      </c>
      <c r="AC59">
        <v>1</v>
      </c>
      <c r="AD59">
        <v>1</v>
      </c>
    </row>
    <row r="60" spans="1:30" x14ac:dyDescent="0.35">
      <c r="A60" s="13">
        <f t="shared" si="0"/>
        <v>0</v>
      </c>
      <c r="B60" t="s">
        <v>188</v>
      </c>
      <c r="C60">
        <v>15240</v>
      </c>
      <c r="D60">
        <v>0</v>
      </c>
      <c r="E60">
        <v>0</v>
      </c>
      <c r="F60">
        <v>0</v>
      </c>
      <c r="G60">
        <v>0</v>
      </c>
      <c r="H60">
        <v>0</v>
      </c>
      <c r="I60">
        <v>140</v>
      </c>
      <c r="J60">
        <v>0</v>
      </c>
      <c r="K60">
        <v>400</v>
      </c>
      <c r="L60">
        <v>118</v>
      </c>
      <c r="M60">
        <v>15898</v>
      </c>
      <c r="N60">
        <v>408</v>
      </c>
      <c r="O60">
        <v>0</v>
      </c>
      <c r="P60">
        <v>0</v>
      </c>
      <c r="Q60">
        <v>9723</v>
      </c>
      <c r="R60">
        <v>114</v>
      </c>
      <c r="S60">
        <v>762</v>
      </c>
      <c r="T60">
        <v>0</v>
      </c>
      <c r="U60">
        <v>0</v>
      </c>
      <c r="V60">
        <v>2550</v>
      </c>
      <c r="W60">
        <v>1293</v>
      </c>
      <c r="X60">
        <v>216</v>
      </c>
      <c r="Y60">
        <v>191</v>
      </c>
      <c r="Z60">
        <v>15257</v>
      </c>
      <c r="AA60">
        <v>102826</v>
      </c>
      <c r="AB60">
        <v>36012</v>
      </c>
      <c r="AC60">
        <v>1</v>
      </c>
      <c r="AD60">
        <v>1</v>
      </c>
    </row>
    <row r="61" spans="1:30" x14ac:dyDescent="0.35">
      <c r="A61" s="13">
        <f t="shared" si="0"/>
        <v>0</v>
      </c>
      <c r="B61" t="s">
        <v>190</v>
      </c>
      <c r="C61">
        <v>44467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11000</v>
      </c>
      <c r="L61">
        <v>4153</v>
      </c>
      <c r="M61">
        <v>59620</v>
      </c>
      <c r="N61">
        <v>7471</v>
      </c>
      <c r="O61">
        <v>0</v>
      </c>
      <c r="P61">
        <v>3675</v>
      </c>
      <c r="Q61">
        <v>16297</v>
      </c>
      <c r="R61">
        <v>93</v>
      </c>
      <c r="S61">
        <v>6227</v>
      </c>
      <c r="T61">
        <v>0</v>
      </c>
      <c r="U61">
        <v>0</v>
      </c>
      <c r="V61">
        <v>14536</v>
      </c>
      <c r="W61">
        <v>1686</v>
      </c>
      <c r="X61">
        <v>0</v>
      </c>
      <c r="Y61">
        <v>1260</v>
      </c>
      <c r="Z61">
        <v>51245</v>
      </c>
      <c r="AA61">
        <v>193776</v>
      </c>
      <c r="AB61">
        <v>173857</v>
      </c>
      <c r="AC61">
        <v>1</v>
      </c>
      <c r="AD61">
        <v>1</v>
      </c>
    </row>
    <row r="62" spans="1:30" x14ac:dyDescent="0.35">
      <c r="A62" s="13">
        <f t="shared" si="0"/>
        <v>0</v>
      </c>
      <c r="B62" t="s">
        <v>194</v>
      </c>
      <c r="C62">
        <v>5305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280</v>
      </c>
      <c r="M62">
        <v>5585</v>
      </c>
      <c r="N62">
        <v>180</v>
      </c>
      <c r="O62">
        <v>0</v>
      </c>
      <c r="P62">
        <v>1044</v>
      </c>
      <c r="Q62">
        <v>1319</v>
      </c>
      <c r="R62">
        <v>0</v>
      </c>
      <c r="S62">
        <v>868</v>
      </c>
      <c r="T62">
        <v>0</v>
      </c>
      <c r="U62">
        <v>0</v>
      </c>
      <c r="V62">
        <v>808</v>
      </c>
      <c r="W62">
        <v>548</v>
      </c>
      <c r="X62">
        <v>0</v>
      </c>
      <c r="Y62">
        <v>863</v>
      </c>
      <c r="Z62">
        <v>5630</v>
      </c>
      <c r="AA62">
        <v>57710</v>
      </c>
      <c r="AB62">
        <v>11376</v>
      </c>
      <c r="AC62">
        <v>1</v>
      </c>
      <c r="AD62">
        <v>1</v>
      </c>
    </row>
    <row r="63" spans="1:30" x14ac:dyDescent="0.35">
      <c r="A63" s="13">
        <f t="shared" si="0"/>
        <v>0</v>
      </c>
      <c r="B63" t="s">
        <v>197</v>
      </c>
      <c r="C63">
        <v>1614</v>
      </c>
      <c r="D63">
        <v>0</v>
      </c>
      <c r="E63">
        <v>0</v>
      </c>
      <c r="F63">
        <v>0</v>
      </c>
      <c r="G63">
        <v>0</v>
      </c>
      <c r="H63">
        <v>162</v>
      </c>
      <c r="I63">
        <v>0</v>
      </c>
      <c r="J63">
        <v>0</v>
      </c>
      <c r="K63">
        <v>0</v>
      </c>
      <c r="L63">
        <v>168</v>
      </c>
      <c r="M63">
        <v>1944</v>
      </c>
      <c r="N63">
        <v>62</v>
      </c>
      <c r="O63">
        <v>523</v>
      </c>
      <c r="P63">
        <v>159</v>
      </c>
      <c r="Q63">
        <v>440</v>
      </c>
      <c r="R63">
        <v>0</v>
      </c>
      <c r="S63">
        <v>140</v>
      </c>
      <c r="T63">
        <v>0</v>
      </c>
      <c r="U63">
        <v>0</v>
      </c>
      <c r="V63">
        <v>430</v>
      </c>
      <c r="W63">
        <v>211</v>
      </c>
      <c r="X63">
        <v>0</v>
      </c>
      <c r="Y63">
        <v>45</v>
      </c>
      <c r="Z63">
        <v>2010</v>
      </c>
      <c r="AA63">
        <v>16014</v>
      </c>
      <c r="AB63">
        <v>7325</v>
      </c>
      <c r="AC63">
        <v>1</v>
      </c>
      <c r="AD63">
        <v>1</v>
      </c>
    </row>
    <row r="64" spans="1:30" x14ac:dyDescent="0.35">
      <c r="A64" s="13">
        <f t="shared" si="0"/>
        <v>0</v>
      </c>
      <c r="B64" t="s">
        <v>204</v>
      </c>
      <c r="C64">
        <v>834</v>
      </c>
      <c r="D64">
        <v>0</v>
      </c>
      <c r="E64">
        <v>0</v>
      </c>
      <c r="F64">
        <v>0</v>
      </c>
      <c r="G64">
        <v>0</v>
      </c>
      <c r="H64">
        <v>0</v>
      </c>
      <c r="I64">
        <v>21</v>
      </c>
      <c r="J64">
        <v>0</v>
      </c>
      <c r="K64">
        <v>0</v>
      </c>
      <c r="L64">
        <v>264</v>
      </c>
      <c r="M64">
        <v>1119</v>
      </c>
      <c r="N64">
        <v>0</v>
      </c>
      <c r="O64">
        <v>0</v>
      </c>
      <c r="P64">
        <v>230</v>
      </c>
      <c r="Q64">
        <v>415</v>
      </c>
      <c r="R64">
        <v>4</v>
      </c>
      <c r="S64">
        <v>0</v>
      </c>
      <c r="T64">
        <v>75</v>
      </c>
      <c r="U64">
        <v>0</v>
      </c>
      <c r="V64">
        <v>32</v>
      </c>
      <c r="W64">
        <v>149</v>
      </c>
      <c r="X64">
        <v>0</v>
      </c>
      <c r="Y64">
        <v>46</v>
      </c>
      <c r="Z64">
        <v>951</v>
      </c>
      <c r="AA64">
        <v>10000</v>
      </c>
      <c r="AB64">
        <v>0</v>
      </c>
      <c r="AC64">
        <v>1</v>
      </c>
      <c r="AD64">
        <v>1</v>
      </c>
    </row>
    <row r="65" spans="1:30" x14ac:dyDescent="0.35">
      <c r="A65" s="13">
        <f t="shared" si="0"/>
        <v>0</v>
      </c>
      <c r="B65" t="s">
        <v>205</v>
      </c>
      <c r="C65">
        <v>2141</v>
      </c>
      <c r="D65">
        <v>0</v>
      </c>
      <c r="E65">
        <v>1126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3267</v>
      </c>
      <c r="N65">
        <v>17</v>
      </c>
      <c r="O65">
        <v>0</v>
      </c>
      <c r="P65">
        <v>458</v>
      </c>
      <c r="Q65">
        <v>1212</v>
      </c>
      <c r="R65">
        <v>27</v>
      </c>
      <c r="S65">
        <v>165</v>
      </c>
      <c r="T65">
        <v>0</v>
      </c>
      <c r="U65">
        <v>0</v>
      </c>
      <c r="V65">
        <v>1312</v>
      </c>
      <c r="W65">
        <v>278</v>
      </c>
      <c r="X65">
        <v>0</v>
      </c>
      <c r="Y65">
        <v>91</v>
      </c>
      <c r="Z65">
        <v>3560</v>
      </c>
      <c r="AA65" s="21">
        <v>22670</v>
      </c>
      <c r="AB65">
        <v>20692</v>
      </c>
      <c r="AC65">
        <v>1</v>
      </c>
      <c r="AD65">
        <v>1</v>
      </c>
    </row>
    <row r="66" spans="1:30" x14ac:dyDescent="0.35">
      <c r="A66" s="13">
        <f t="shared" ref="A66:A129" si="1">+Z66-SUM(N66:Y66)</f>
        <v>0</v>
      </c>
      <c r="B66" t="s">
        <v>210</v>
      </c>
      <c r="C66">
        <v>6005</v>
      </c>
      <c r="D66">
        <v>0</v>
      </c>
      <c r="E66">
        <v>1611</v>
      </c>
      <c r="F66">
        <v>0</v>
      </c>
      <c r="G66">
        <v>0</v>
      </c>
      <c r="H66">
        <v>0</v>
      </c>
      <c r="I66">
        <v>50</v>
      </c>
      <c r="J66">
        <v>0</v>
      </c>
      <c r="K66">
        <v>0</v>
      </c>
      <c r="L66">
        <v>203</v>
      </c>
      <c r="M66">
        <v>7869</v>
      </c>
      <c r="N66">
        <v>576</v>
      </c>
      <c r="O66">
        <v>1279</v>
      </c>
      <c r="P66">
        <v>566</v>
      </c>
      <c r="Q66">
        <v>2136</v>
      </c>
      <c r="R66">
        <v>0</v>
      </c>
      <c r="S66">
        <v>126</v>
      </c>
      <c r="T66">
        <v>112</v>
      </c>
      <c r="U66">
        <v>0</v>
      </c>
      <c r="V66">
        <v>2197</v>
      </c>
      <c r="W66">
        <v>786</v>
      </c>
      <c r="X66">
        <v>0</v>
      </c>
      <c r="Y66">
        <v>323</v>
      </c>
      <c r="Z66">
        <v>8101</v>
      </c>
      <c r="AA66">
        <v>44000</v>
      </c>
      <c r="AB66">
        <v>14804</v>
      </c>
      <c r="AC66">
        <v>1</v>
      </c>
      <c r="AD66">
        <v>1</v>
      </c>
    </row>
    <row r="67" spans="1:30" x14ac:dyDescent="0.35">
      <c r="A67" s="13">
        <f t="shared" si="1"/>
        <v>0</v>
      </c>
      <c r="B67" t="s">
        <v>212</v>
      </c>
      <c r="C67">
        <v>0</v>
      </c>
      <c r="D67">
        <v>160</v>
      </c>
      <c r="E67">
        <v>88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248</v>
      </c>
      <c r="N67">
        <v>0</v>
      </c>
      <c r="O67">
        <v>0</v>
      </c>
      <c r="P67">
        <v>166</v>
      </c>
      <c r="Q67">
        <v>169</v>
      </c>
      <c r="R67">
        <v>0</v>
      </c>
      <c r="S67">
        <v>0</v>
      </c>
      <c r="T67">
        <v>0</v>
      </c>
      <c r="U67">
        <v>0</v>
      </c>
      <c r="V67">
        <v>0</v>
      </c>
      <c r="W67">
        <v>45</v>
      </c>
      <c r="X67">
        <v>0</v>
      </c>
      <c r="Y67">
        <v>0</v>
      </c>
      <c r="Z67">
        <v>380</v>
      </c>
      <c r="AA67">
        <v>4722</v>
      </c>
      <c r="AB67">
        <v>0</v>
      </c>
      <c r="AC67">
        <v>1</v>
      </c>
      <c r="AD67">
        <v>1</v>
      </c>
    </row>
    <row r="68" spans="1:30" x14ac:dyDescent="0.35">
      <c r="A68" s="13">
        <f t="shared" si="1"/>
        <v>0</v>
      </c>
      <c r="B68" t="s">
        <v>215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133</v>
      </c>
      <c r="P68">
        <v>531</v>
      </c>
      <c r="Q68">
        <v>643</v>
      </c>
      <c r="R68">
        <v>18</v>
      </c>
      <c r="S68">
        <v>161</v>
      </c>
      <c r="T68">
        <v>0</v>
      </c>
      <c r="U68">
        <v>0</v>
      </c>
      <c r="V68">
        <v>0</v>
      </c>
      <c r="W68">
        <v>1588</v>
      </c>
      <c r="X68">
        <v>0</v>
      </c>
      <c r="Y68">
        <v>358</v>
      </c>
      <c r="Z68">
        <v>3432</v>
      </c>
      <c r="AA68">
        <v>34666</v>
      </c>
      <c r="AB68">
        <v>0</v>
      </c>
      <c r="AC68">
        <v>1</v>
      </c>
      <c r="AD68">
        <v>1</v>
      </c>
    </row>
    <row r="69" spans="1:30" x14ac:dyDescent="0.35">
      <c r="A69" s="13">
        <f t="shared" si="1"/>
        <v>0</v>
      </c>
      <c r="B69" t="s">
        <v>1079</v>
      </c>
      <c r="C69">
        <v>6852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583</v>
      </c>
      <c r="M69">
        <v>7435</v>
      </c>
      <c r="N69">
        <v>1200</v>
      </c>
      <c r="O69">
        <v>0</v>
      </c>
      <c r="P69">
        <v>799</v>
      </c>
      <c r="Q69">
        <v>2368</v>
      </c>
      <c r="R69">
        <v>16</v>
      </c>
      <c r="S69">
        <v>303</v>
      </c>
      <c r="T69">
        <v>0</v>
      </c>
      <c r="U69">
        <v>0</v>
      </c>
      <c r="V69">
        <v>2760</v>
      </c>
      <c r="W69">
        <v>735</v>
      </c>
      <c r="X69">
        <v>0</v>
      </c>
      <c r="Y69">
        <v>560</v>
      </c>
      <c r="Z69">
        <v>8741</v>
      </c>
      <c r="AA69">
        <v>46939</v>
      </c>
      <c r="AB69">
        <v>22872</v>
      </c>
      <c r="AC69">
        <v>1</v>
      </c>
      <c r="AD69">
        <v>1</v>
      </c>
    </row>
    <row r="70" spans="1:30" x14ac:dyDescent="0.35">
      <c r="A70" s="13">
        <f t="shared" si="1"/>
        <v>0</v>
      </c>
      <c r="B70" t="s">
        <v>218</v>
      </c>
      <c r="C70">
        <v>3112</v>
      </c>
      <c r="D70">
        <v>0</v>
      </c>
      <c r="E70">
        <v>1158</v>
      </c>
      <c r="F70">
        <v>0</v>
      </c>
      <c r="G70">
        <v>0</v>
      </c>
      <c r="H70">
        <v>515</v>
      </c>
      <c r="I70">
        <v>30</v>
      </c>
      <c r="J70">
        <v>0</v>
      </c>
      <c r="K70">
        <v>3315</v>
      </c>
      <c r="L70">
        <v>230</v>
      </c>
      <c r="M70">
        <v>8360</v>
      </c>
      <c r="N70">
        <v>101</v>
      </c>
      <c r="O70">
        <v>425</v>
      </c>
      <c r="P70">
        <v>547</v>
      </c>
      <c r="Q70">
        <v>942</v>
      </c>
      <c r="R70">
        <v>0</v>
      </c>
      <c r="S70">
        <v>3026</v>
      </c>
      <c r="T70">
        <v>0</v>
      </c>
      <c r="U70">
        <v>0</v>
      </c>
      <c r="V70">
        <v>967</v>
      </c>
      <c r="W70">
        <v>362</v>
      </c>
      <c r="X70">
        <v>0</v>
      </c>
      <c r="Y70">
        <v>455</v>
      </c>
      <c r="Z70">
        <v>6825</v>
      </c>
      <c r="AA70">
        <v>19946</v>
      </c>
      <c r="AB70">
        <v>8323</v>
      </c>
      <c r="AC70">
        <v>1</v>
      </c>
      <c r="AD70">
        <v>1</v>
      </c>
    </row>
    <row r="71" spans="1:30" x14ac:dyDescent="0.35">
      <c r="A71" s="13">
        <f t="shared" si="1"/>
        <v>0</v>
      </c>
      <c r="B71" t="s">
        <v>220</v>
      </c>
      <c r="C71">
        <v>3364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92</v>
      </c>
      <c r="M71">
        <v>3456</v>
      </c>
      <c r="N71">
        <v>898</v>
      </c>
      <c r="O71">
        <v>0</v>
      </c>
      <c r="P71">
        <v>0</v>
      </c>
      <c r="Q71">
        <v>1497</v>
      </c>
      <c r="R71">
        <v>0</v>
      </c>
      <c r="S71">
        <v>0</v>
      </c>
      <c r="T71">
        <v>0</v>
      </c>
      <c r="U71">
        <v>0</v>
      </c>
      <c r="V71">
        <v>1033</v>
      </c>
      <c r="W71">
        <v>182</v>
      </c>
      <c r="X71">
        <v>0</v>
      </c>
      <c r="Y71">
        <v>145</v>
      </c>
      <c r="Z71">
        <v>3755</v>
      </c>
      <c r="AA71">
        <v>19098</v>
      </c>
      <c r="AB71">
        <v>12132</v>
      </c>
      <c r="AC71">
        <v>1</v>
      </c>
      <c r="AD71">
        <v>1</v>
      </c>
    </row>
    <row r="72" spans="1:30" x14ac:dyDescent="0.35">
      <c r="A72" s="13">
        <f t="shared" si="1"/>
        <v>0</v>
      </c>
      <c r="B72" t="s">
        <v>223</v>
      </c>
      <c r="C72">
        <v>230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1750</v>
      </c>
      <c r="L72">
        <v>0</v>
      </c>
      <c r="M72">
        <v>1980</v>
      </c>
      <c r="N72">
        <v>604</v>
      </c>
      <c r="O72">
        <v>750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114</v>
      </c>
      <c r="W72">
        <v>35</v>
      </c>
      <c r="X72">
        <v>0</v>
      </c>
      <c r="Y72">
        <v>340</v>
      </c>
      <c r="Z72">
        <v>1843</v>
      </c>
      <c r="AA72">
        <v>11282</v>
      </c>
      <c r="AB72">
        <v>2786</v>
      </c>
      <c r="AC72">
        <v>1</v>
      </c>
      <c r="AD72">
        <v>1</v>
      </c>
    </row>
    <row r="73" spans="1:30" x14ac:dyDescent="0.35">
      <c r="A73" s="13">
        <f t="shared" si="1"/>
        <v>0</v>
      </c>
      <c r="B73" t="s">
        <v>228</v>
      </c>
      <c r="C73">
        <v>15293</v>
      </c>
      <c r="D73">
        <v>0</v>
      </c>
      <c r="E73">
        <v>9152</v>
      </c>
      <c r="F73">
        <v>0</v>
      </c>
      <c r="G73">
        <v>0</v>
      </c>
      <c r="H73">
        <v>0</v>
      </c>
      <c r="I73">
        <v>0</v>
      </c>
      <c r="J73">
        <v>2130</v>
      </c>
      <c r="K73">
        <v>0</v>
      </c>
      <c r="L73">
        <v>14</v>
      </c>
      <c r="M73">
        <v>26589</v>
      </c>
      <c r="N73">
        <v>33</v>
      </c>
      <c r="O73">
        <v>3291</v>
      </c>
      <c r="P73">
        <v>2879</v>
      </c>
      <c r="Q73">
        <v>8903</v>
      </c>
      <c r="R73">
        <v>464</v>
      </c>
      <c r="S73">
        <v>4212</v>
      </c>
      <c r="T73">
        <v>0</v>
      </c>
      <c r="U73">
        <v>0</v>
      </c>
      <c r="V73">
        <v>38437</v>
      </c>
      <c r="W73">
        <v>2374</v>
      </c>
      <c r="X73">
        <v>0</v>
      </c>
      <c r="Y73">
        <v>3308</v>
      </c>
      <c r="Z73">
        <v>63901</v>
      </c>
      <c r="AA73">
        <v>184929</v>
      </c>
      <c r="AB73">
        <v>205400</v>
      </c>
      <c r="AC73">
        <v>1</v>
      </c>
      <c r="AD73">
        <v>1</v>
      </c>
    </row>
    <row r="74" spans="1:30" x14ac:dyDescent="0.35">
      <c r="A74" s="13">
        <f t="shared" si="1"/>
        <v>0</v>
      </c>
      <c r="B74" t="s">
        <v>1080</v>
      </c>
      <c r="C74">
        <v>1855</v>
      </c>
      <c r="D74">
        <v>0</v>
      </c>
      <c r="E74">
        <v>0</v>
      </c>
      <c r="F74">
        <v>0</v>
      </c>
      <c r="G74">
        <v>0</v>
      </c>
      <c r="H74">
        <v>347</v>
      </c>
      <c r="I74">
        <v>0</v>
      </c>
      <c r="J74">
        <v>0</v>
      </c>
      <c r="K74">
        <v>0</v>
      </c>
      <c r="L74">
        <v>91</v>
      </c>
      <c r="M74">
        <v>2293</v>
      </c>
      <c r="N74">
        <v>83</v>
      </c>
      <c r="O74">
        <v>99</v>
      </c>
      <c r="P74">
        <v>214</v>
      </c>
      <c r="Q74">
        <v>293</v>
      </c>
      <c r="R74">
        <v>0</v>
      </c>
      <c r="S74">
        <v>167</v>
      </c>
      <c r="T74">
        <v>0</v>
      </c>
      <c r="U74">
        <v>0</v>
      </c>
      <c r="V74">
        <v>1158</v>
      </c>
      <c r="W74">
        <v>208</v>
      </c>
      <c r="X74">
        <v>0</v>
      </c>
      <c r="Y74">
        <v>87</v>
      </c>
      <c r="Z74">
        <v>2309</v>
      </c>
      <c r="AA74">
        <v>13773</v>
      </c>
      <c r="AB74">
        <v>12360</v>
      </c>
      <c r="AC74">
        <v>1</v>
      </c>
      <c r="AD74">
        <v>1</v>
      </c>
    </row>
    <row r="75" spans="1:30" x14ac:dyDescent="0.35">
      <c r="A75" s="13">
        <f t="shared" si="1"/>
        <v>0</v>
      </c>
      <c r="B75" t="s">
        <v>237</v>
      </c>
      <c r="C75">
        <v>0</v>
      </c>
      <c r="D75">
        <v>458</v>
      </c>
      <c r="E75">
        <v>0</v>
      </c>
      <c r="F75">
        <v>358</v>
      </c>
      <c r="G75">
        <v>486</v>
      </c>
      <c r="H75">
        <v>166</v>
      </c>
      <c r="I75">
        <v>8</v>
      </c>
      <c r="J75">
        <v>0</v>
      </c>
      <c r="K75">
        <v>0</v>
      </c>
      <c r="L75">
        <v>32</v>
      </c>
      <c r="M75">
        <v>1508</v>
      </c>
      <c r="N75">
        <v>17</v>
      </c>
      <c r="O75">
        <v>41</v>
      </c>
      <c r="P75">
        <v>332</v>
      </c>
      <c r="Q75">
        <v>643</v>
      </c>
      <c r="R75">
        <v>0</v>
      </c>
      <c r="S75">
        <v>41</v>
      </c>
      <c r="T75">
        <v>2</v>
      </c>
      <c r="U75">
        <v>0</v>
      </c>
      <c r="V75">
        <v>429</v>
      </c>
      <c r="W75">
        <v>125</v>
      </c>
      <c r="X75">
        <v>0</v>
      </c>
      <c r="Y75">
        <v>85</v>
      </c>
      <c r="Z75">
        <v>1715</v>
      </c>
      <c r="AA75">
        <v>13845</v>
      </c>
      <c r="AB75">
        <v>5758</v>
      </c>
      <c r="AC75">
        <v>1</v>
      </c>
      <c r="AD75">
        <v>1</v>
      </c>
    </row>
    <row r="76" spans="1:30" x14ac:dyDescent="0.35">
      <c r="A76" s="13">
        <f t="shared" si="1"/>
        <v>0</v>
      </c>
      <c r="B76" t="s">
        <v>239</v>
      </c>
      <c r="C76">
        <v>21473</v>
      </c>
      <c r="D76">
        <v>0</v>
      </c>
      <c r="E76">
        <v>8089</v>
      </c>
      <c r="F76">
        <v>5074</v>
      </c>
      <c r="G76">
        <v>0</v>
      </c>
      <c r="H76">
        <v>0</v>
      </c>
      <c r="I76">
        <v>0</v>
      </c>
      <c r="J76">
        <v>2</v>
      </c>
      <c r="K76">
        <v>2867</v>
      </c>
      <c r="L76">
        <v>2077</v>
      </c>
      <c r="M76">
        <v>39582</v>
      </c>
      <c r="N76">
        <v>550</v>
      </c>
      <c r="O76">
        <v>3484</v>
      </c>
      <c r="P76">
        <v>0</v>
      </c>
      <c r="Q76">
        <v>9994</v>
      </c>
      <c r="R76">
        <v>0</v>
      </c>
      <c r="S76">
        <v>7793</v>
      </c>
      <c r="T76">
        <v>0</v>
      </c>
      <c r="U76">
        <v>0</v>
      </c>
      <c r="V76">
        <v>8652</v>
      </c>
      <c r="W76">
        <v>1679</v>
      </c>
      <c r="X76">
        <v>0</v>
      </c>
      <c r="Y76">
        <v>1105</v>
      </c>
      <c r="Z76">
        <v>33257</v>
      </c>
      <c r="AA76">
        <v>184100</v>
      </c>
      <c r="AB76">
        <v>86404</v>
      </c>
      <c r="AC76">
        <v>1</v>
      </c>
      <c r="AD76">
        <v>1</v>
      </c>
    </row>
    <row r="77" spans="1:30" x14ac:dyDescent="0.35">
      <c r="A77" s="13">
        <f t="shared" si="1"/>
        <v>0</v>
      </c>
      <c r="B77" t="s">
        <v>241</v>
      </c>
      <c r="C77">
        <v>823</v>
      </c>
      <c r="D77">
        <v>6597</v>
      </c>
      <c r="E77">
        <v>0</v>
      </c>
      <c r="F77">
        <v>0</v>
      </c>
      <c r="G77">
        <v>0</v>
      </c>
      <c r="H77">
        <v>0</v>
      </c>
      <c r="I77">
        <v>0</v>
      </c>
      <c r="J77">
        <v>335</v>
      </c>
      <c r="K77">
        <v>3000</v>
      </c>
      <c r="L77">
        <v>7220</v>
      </c>
      <c r="M77">
        <v>17975</v>
      </c>
      <c r="N77">
        <v>4274</v>
      </c>
      <c r="O77">
        <v>0</v>
      </c>
      <c r="P77">
        <v>1505</v>
      </c>
      <c r="Q77">
        <v>6682</v>
      </c>
      <c r="R77">
        <v>0</v>
      </c>
      <c r="S77">
        <v>564</v>
      </c>
      <c r="T77">
        <v>0</v>
      </c>
      <c r="U77">
        <v>0</v>
      </c>
      <c r="V77">
        <v>265</v>
      </c>
      <c r="W77">
        <v>599</v>
      </c>
      <c r="X77">
        <v>0</v>
      </c>
      <c r="Y77">
        <v>1755</v>
      </c>
      <c r="Z77">
        <v>15644</v>
      </c>
      <c r="AA77">
        <v>99111</v>
      </c>
      <c r="AB77">
        <v>6643</v>
      </c>
      <c r="AC77">
        <v>1</v>
      </c>
      <c r="AD77">
        <v>1</v>
      </c>
    </row>
    <row r="78" spans="1:30" x14ac:dyDescent="0.35">
      <c r="A78" s="13">
        <f t="shared" si="1"/>
        <v>0</v>
      </c>
      <c r="B78" t="s">
        <v>245</v>
      </c>
      <c r="C78">
        <v>2383</v>
      </c>
      <c r="D78">
        <v>0</v>
      </c>
      <c r="E78">
        <v>0</v>
      </c>
      <c r="F78">
        <v>370</v>
      </c>
      <c r="G78">
        <v>0</v>
      </c>
      <c r="H78">
        <v>0</v>
      </c>
      <c r="I78">
        <v>0</v>
      </c>
      <c r="J78">
        <v>0</v>
      </c>
      <c r="K78">
        <v>0</v>
      </c>
      <c r="L78">
        <v>54</v>
      </c>
      <c r="M78">
        <v>2807</v>
      </c>
      <c r="N78">
        <v>0</v>
      </c>
      <c r="O78">
        <v>0</v>
      </c>
      <c r="P78">
        <v>0</v>
      </c>
      <c r="Q78">
        <v>1397</v>
      </c>
      <c r="R78">
        <v>0</v>
      </c>
      <c r="S78">
        <v>896</v>
      </c>
      <c r="T78">
        <v>0</v>
      </c>
      <c r="U78">
        <v>0</v>
      </c>
      <c r="V78">
        <v>541</v>
      </c>
      <c r="W78">
        <v>251</v>
      </c>
      <c r="X78">
        <v>0</v>
      </c>
      <c r="Y78">
        <v>122</v>
      </c>
      <c r="Z78">
        <v>3207</v>
      </c>
      <c r="AA78">
        <v>43412</v>
      </c>
      <c r="AB78">
        <v>10216</v>
      </c>
      <c r="AC78">
        <v>1</v>
      </c>
      <c r="AD78">
        <v>1</v>
      </c>
    </row>
    <row r="79" spans="1:30" x14ac:dyDescent="0.35">
      <c r="A79" s="13">
        <f t="shared" si="1"/>
        <v>0</v>
      </c>
      <c r="B79" t="s">
        <v>246</v>
      </c>
      <c r="C79">
        <v>396</v>
      </c>
      <c r="D79">
        <v>250</v>
      </c>
      <c r="E79">
        <v>163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30</v>
      </c>
      <c r="M79">
        <v>839</v>
      </c>
      <c r="N79">
        <v>0</v>
      </c>
      <c r="O79">
        <v>40</v>
      </c>
      <c r="P79">
        <v>0</v>
      </c>
      <c r="Q79">
        <v>271</v>
      </c>
      <c r="R79">
        <v>0</v>
      </c>
      <c r="S79">
        <v>6</v>
      </c>
      <c r="T79">
        <v>0</v>
      </c>
      <c r="U79">
        <v>0</v>
      </c>
      <c r="V79">
        <v>428</v>
      </c>
      <c r="W79">
        <v>117</v>
      </c>
      <c r="X79">
        <v>0</v>
      </c>
      <c r="Y79">
        <v>12</v>
      </c>
      <c r="Z79">
        <v>874</v>
      </c>
      <c r="AA79">
        <v>14193</v>
      </c>
      <c r="AB79">
        <v>3983</v>
      </c>
      <c r="AC79">
        <v>1</v>
      </c>
      <c r="AD79">
        <v>1</v>
      </c>
    </row>
    <row r="80" spans="1:30" x14ac:dyDescent="0.35">
      <c r="A80" s="13">
        <f t="shared" si="1"/>
        <v>0</v>
      </c>
      <c r="B80" t="s">
        <v>247</v>
      </c>
      <c r="C80">
        <v>0</v>
      </c>
      <c r="D80">
        <v>0</v>
      </c>
      <c r="E80">
        <v>0</v>
      </c>
      <c r="F80">
        <v>433</v>
      </c>
      <c r="G80">
        <v>0</v>
      </c>
      <c r="H80">
        <v>0</v>
      </c>
      <c r="I80">
        <v>0</v>
      </c>
      <c r="J80">
        <v>0</v>
      </c>
      <c r="K80">
        <v>3600</v>
      </c>
      <c r="L80">
        <v>826</v>
      </c>
      <c r="M80">
        <v>4859</v>
      </c>
      <c r="N80">
        <v>79</v>
      </c>
      <c r="O80">
        <v>42</v>
      </c>
      <c r="P80">
        <v>484</v>
      </c>
      <c r="Q80">
        <v>2990</v>
      </c>
      <c r="R80">
        <v>10</v>
      </c>
      <c r="S80">
        <v>226</v>
      </c>
      <c r="T80">
        <v>0</v>
      </c>
      <c r="U80">
        <v>0</v>
      </c>
      <c r="V80">
        <v>755</v>
      </c>
      <c r="W80">
        <v>181</v>
      </c>
      <c r="X80">
        <v>704</v>
      </c>
      <c r="Y80">
        <v>496</v>
      </c>
      <c r="Z80">
        <v>5967</v>
      </c>
      <c r="AA80">
        <v>31829</v>
      </c>
      <c r="AB80">
        <v>17308</v>
      </c>
      <c r="AC80">
        <v>1</v>
      </c>
      <c r="AD80">
        <v>1</v>
      </c>
    </row>
    <row r="81" spans="1:30" x14ac:dyDescent="0.35">
      <c r="A81" s="13">
        <f t="shared" si="1"/>
        <v>0</v>
      </c>
      <c r="B81" t="s">
        <v>250</v>
      </c>
      <c r="C81">
        <v>0</v>
      </c>
      <c r="D81">
        <v>0</v>
      </c>
      <c r="E81">
        <v>0</v>
      </c>
      <c r="F81">
        <v>140</v>
      </c>
      <c r="G81">
        <v>0</v>
      </c>
      <c r="H81">
        <v>0</v>
      </c>
      <c r="I81">
        <v>0</v>
      </c>
      <c r="J81">
        <v>0</v>
      </c>
      <c r="K81">
        <v>0</v>
      </c>
      <c r="L81">
        <v>118</v>
      </c>
      <c r="M81">
        <v>258</v>
      </c>
      <c r="N81">
        <v>25</v>
      </c>
      <c r="O81">
        <v>33</v>
      </c>
      <c r="P81">
        <v>147</v>
      </c>
      <c r="Q81">
        <v>269</v>
      </c>
      <c r="R81">
        <v>0</v>
      </c>
      <c r="S81">
        <v>4</v>
      </c>
      <c r="T81">
        <v>0</v>
      </c>
      <c r="U81">
        <v>0</v>
      </c>
      <c r="V81">
        <v>136</v>
      </c>
      <c r="W81">
        <v>32</v>
      </c>
      <c r="X81">
        <v>0</v>
      </c>
      <c r="Y81">
        <v>45</v>
      </c>
      <c r="Z81">
        <v>691</v>
      </c>
      <c r="AA81">
        <v>8699</v>
      </c>
      <c r="AB81">
        <v>3641</v>
      </c>
      <c r="AC81">
        <v>1</v>
      </c>
      <c r="AD81">
        <v>1</v>
      </c>
    </row>
    <row r="82" spans="1:30" x14ac:dyDescent="0.35">
      <c r="A82" s="13">
        <f t="shared" si="1"/>
        <v>0</v>
      </c>
      <c r="B82" t="s">
        <v>251</v>
      </c>
      <c r="C82">
        <v>2650</v>
      </c>
      <c r="D82">
        <v>0</v>
      </c>
      <c r="E82">
        <v>603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118</v>
      </c>
      <c r="M82">
        <v>3371</v>
      </c>
      <c r="N82">
        <v>48</v>
      </c>
      <c r="O82">
        <v>135</v>
      </c>
      <c r="P82">
        <v>0</v>
      </c>
      <c r="Q82">
        <v>546</v>
      </c>
      <c r="R82">
        <v>0</v>
      </c>
      <c r="S82">
        <v>0</v>
      </c>
      <c r="T82">
        <v>0</v>
      </c>
      <c r="U82">
        <v>0</v>
      </c>
      <c r="V82">
        <v>1522</v>
      </c>
      <c r="W82">
        <v>206</v>
      </c>
      <c r="X82">
        <v>0</v>
      </c>
      <c r="Y82">
        <v>580</v>
      </c>
      <c r="Z82">
        <v>3037</v>
      </c>
      <c r="AA82">
        <v>15654</v>
      </c>
      <c r="AB82">
        <v>17800</v>
      </c>
      <c r="AC82">
        <v>1</v>
      </c>
      <c r="AD82">
        <v>1</v>
      </c>
    </row>
    <row r="83" spans="1:30" x14ac:dyDescent="0.35">
      <c r="A83" s="13">
        <f t="shared" si="1"/>
        <v>0</v>
      </c>
      <c r="B83" t="s">
        <v>255</v>
      </c>
      <c r="C83">
        <v>441</v>
      </c>
      <c r="D83">
        <v>0</v>
      </c>
      <c r="E83">
        <v>0</v>
      </c>
      <c r="F83">
        <v>0</v>
      </c>
      <c r="G83">
        <v>0</v>
      </c>
      <c r="H83">
        <v>0</v>
      </c>
      <c r="I83">
        <v>23</v>
      </c>
      <c r="J83">
        <v>0</v>
      </c>
      <c r="K83">
        <v>0</v>
      </c>
      <c r="L83">
        <v>15</v>
      </c>
      <c r="M83">
        <v>479</v>
      </c>
      <c r="N83">
        <v>15</v>
      </c>
      <c r="O83">
        <v>0</v>
      </c>
      <c r="P83">
        <v>204</v>
      </c>
      <c r="Q83">
        <v>195</v>
      </c>
      <c r="R83">
        <v>0</v>
      </c>
      <c r="S83">
        <v>0</v>
      </c>
      <c r="T83">
        <v>0</v>
      </c>
      <c r="U83">
        <v>0</v>
      </c>
      <c r="V83">
        <v>0</v>
      </c>
      <c r="W83">
        <v>60</v>
      </c>
      <c r="X83">
        <v>0</v>
      </c>
      <c r="Y83">
        <v>5</v>
      </c>
      <c r="Z83">
        <v>479</v>
      </c>
      <c r="AA83">
        <v>14444</v>
      </c>
      <c r="AB83">
        <v>0</v>
      </c>
      <c r="AC83">
        <v>1</v>
      </c>
      <c r="AD83">
        <v>1</v>
      </c>
    </row>
    <row r="84" spans="1:30" x14ac:dyDescent="0.35">
      <c r="A84" s="13">
        <f t="shared" si="1"/>
        <v>0</v>
      </c>
      <c r="B84" t="s">
        <v>256</v>
      </c>
      <c r="C84">
        <v>0</v>
      </c>
      <c r="D84">
        <v>0</v>
      </c>
      <c r="E84">
        <v>0</v>
      </c>
      <c r="F84">
        <v>0</v>
      </c>
      <c r="G84">
        <v>24</v>
      </c>
      <c r="H84">
        <v>0</v>
      </c>
      <c r="I84">
        <v>23</v>
      </c>
      <c r="J84">
        <v>0</v>
      </c>
      <c r="K84">
        <v>0</v>
      </c>
      <c r="L84">
        <v>1268</v>
      </c>
      <c r="M84">
        <v>1315</v>
      </c>
      <c r="N84">
        <v>106</v>
      </c>
      <c r="O84">
        <v>68</v>
      </c>
      <c r="P84">
        <v>229</v>
      </c>
      <c r="Q84">
        <v>713</v>
      </c>
      <c r="R84">
        <v>0</v>
      </c>
      <c r="S84">
        <v>0</v>
      </c>
      <c r="T84">
        <v>0</v>
      </c>
      <c r="U84">
        <v>0</v>
      </c>
      <c r="V84">
        <v>194</v>
      </c>
      <c r="W84">
        <v>60</v>
      </c>
      <c r="X84">
        <v>0</v>
      </c>
      <c r="Y84">
        <v>30</v>
      </c>
      <c r="Z84">
        <v>1400</v>
      </c>
      <c r="AA84">
        <v>12151</v>
      </c>
      <c r="AB84">
        <v>3590</v>
      </c>
      <c r="AC84">
        <v>1</v>
      </c>
      <c r="AD84">
        <v>1</v>
      </c>
    </row>
    <row r="85" spans="1:30" x14ac:dyDescent="0.35">
      <c r="A85" s="13">
        <f t="shared" si="1"/>
        <v>0</v>
      </c>
      <c r="B85" t="s">
        <v>261</v>
      </c>
      <c r="C85">
        <v>2968</v>
      </c>
      <c r="D85">
        <v>0</v>
      </c>
      <c r="E85">
        <v>0</v>
      </c>
      <c r="F85">
        <v>0</v>
      </c>
      <c r="G85">
        <v>0</v>
      </c>
      <c r="H85">
        <v>0</v>
      </c>
      <c r="I85">
        <v>80</v>
      </c>
      <c r="J85">
        <v>0</v>
      </c>
      <c r="K85">
        <v>0</v>
      </c>
      <c r="L85">
        <v>120</v>
      </c>
      <c r="M85">
        <v>3168</v>
      </c>
      <c r="N85">
        <v>0</v>
      </c>
      <c r="O85">
        <v>0</v>
      </c>
      <c r="P85">
        <v>364</v>
      </c>
      <c r="Q85">
        <v>1468</v>
      </c>
      <c r="R85">
        <v>118</v>
      </c>
      <c r="S85">
        <v>419</v>
      </c>
      <c r="T85">
        <v>0</v>
      </c>
      <c r="U85">
        <v>0</v>
      </c>
      <c r="V85">
        <v>249</v>
      </c>
      <c r="W85">
        <v>210</v>
      </c>
      <c r="X85">
        <v>0</v>
      </c>
      <c r="Y85">
        <v>180</v>
      </c>
      <c r="Z85">
        <v>3008</v>
      </c>
      <c r="AA85" s="21">
        <v>23596</v>
      </c>
      <c r="AB85">
        <v>2640</v>
      </c>
      <c r="AC85">
        <v>1</v>
      </c>
      <c r="AD85">
        <v>1</v>
      </c>
    </row>
    <row r="86" spans="1:30" x14ac:dyDescent="0.35">
      <c r="A86" s="13">
        <f t="shared" si="1"/>
        <v>0</v>
      </c>
      <c r="B86" t="s">
        <v>262</v>
      </c>
      <c r="C86">
        <v>1171</v>
      </c>
      <c r="D86">
        <v>0</v>
      </c>
      <c r="E86">
        <v>0</v>
      </c>
      <c r="F86">
        <v>440</v>
      </c>
      <c r="G86">
        <v>0</v>
      </c>
      <c r="H86">
        <v>0</v>
      </c>
      <c r="I86">
        <v>0</v>
      </c>
      <c r="J86">
        <v>0</v>
      </c>
      <c r="K86">
        <v>0</v>
      </c>
      <c r="L86">
        <v>194</v>
      </c>
      <c r="M86">
        <v>1805</v>
      </c>
      <c r="N86">
        <v>174</v>
      </c>
      <c r="O86">
        <v>0</v>
      </c>
      <c r="P86">
        <v>0</v>
      </c>
      <c r="Q86">
        <v>539</v>
      </c>
      <c r="R86">
        <v>0</v>
      </c>
      <c r="S86">
        <v>13</v>
      </c>
      <c r="T86">
        <v>0</v>
      </c>
      <c r="U86">
        <v>0</v>
      </c>
      <c r="V86">
        <v>436</v>
      </c>
      <c r="W86">
        <v>123</v>
      </c>
      <c r="X86">
        <v>0</v>
      </c>
      <c r="Y86">
        <v>646</v>
      </c>
      <c r="Z86">
        <v>1931</v>
      </c>
      <c r="AA86">
        <v>9191</v>
      </c>
      <c r="AB86">
        <v>5215</v>
      </c>
      <c r="AC86">
        <v>1</v>
      </c>
      <c r="AD86">
        <v>1</v>
      </c>
    </row>
    <row r="87" spans="1:30" x14ac:dyDescent="0.35">
      <c r="A87" s="13">
        <f t="shared" si="1"/>
        <v>0</v>
      </c>
      <c r="B87" t="s">
        <v>264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36</v>
      </c>
      <c r="M87">
        <v>36</v>
      </c>
      <c r="N87">
        <v>0</v>
      </c>
      <c r="O87">
        <v>0</v>
      </c>
      <c r="P87">
        <v>125</v>
      </c>
      <c r="Q87">
        <v>442</v>
      </c>
      <c r="R87">
        <v>0</v>
      </c>
      <c r="S87">
        <v>0</v>
      </c>
      <c r="T87">
        <v>0</v>
      </c>
      <c r="U87">
        <v>0</v>
      </c>
      <c r="V87">
        <v>151</v>
      </c>
      <c r="W87">
        <v>80</v>
      </c>
      <c r="X87">
        <v>0</v>
      </c>
      <c r="Y87">
        <v>0</v>
      </c>
      <c r="Z87">
        <v>798</v>
      </c>
      <c r="AA87">
        <v>7159</v>
      </c>
      <c r="AB87">
        <v>1889</v>
      </c>
      <c r="AC87">
        <v>1</v>
      </c>
      <c r="AD87">
        <v>1</v>
      </c>
    </row>
    <row r="88" spans="1:30" x14ac:dyDescent="0.35">
      <c r="A88" s="13">
        <f t="shared" si="1"/>
        <v>0</v>
      </c>
      <c r="B88" t="s">
        <v>265</v>
      </c>
      <c r="C88" t="s">
        <v>884</v>
      </c>
      <c r="D88" t="s">
        <v>884</v>
      </c>
      <c r="E88" t="s">
        <v>884</v>
      </c>
      <c r="F88" t="s">
        <v>884</v>
      </c>
      <c r="G88" t="s">
        <v>884</v>
      </c>
      <c r="H88" t="s">
        <v>884</v>
      </c>
      <c r="I88" t="s">
        <v>884</v>
      </c>
      <c r="J88" t="s">
        <v>884</v>
      </c>
      <c r="K88" t="s">
        <v>884</v>
      </c>
      <c r="L88" t="s">
        <v>884</v>
      </c>
      <c r="M88" t="s">
        <v>884</v>
      </c>
      <c r="N88" t="s">
        <v>884</v>
      </c>
      <c r="O88" t="s">
        <v>884</v>
      </c>
      <c r="P88" t="s">
        <v>884</v>
      </c>
      <c r="Q88" t="s">
        <v>884</v>
      </c>
      <c r="R88" t="s">
        <v>884</v>
      </c>
      <c r="S88" t="s">
        <v>884</v>
      </c>
      <c r="T88" t="s">
        <v>884</v>
      </c>
      <c r="U88" t="s">
        <v>884</v>
      </c>
      <c r="V88" t="s">
        <v>884</v>
      </c>
      <c r="W88">
        <v>15</v>
      </c>
      <c r="X88" t="s">
        <v>884</v>
      </c>
      <c r="Y88" t="s">
        <v>884</v>
      </c>
      <c r="Z88">
        <v>15</v>
      </c>
      <c r="AA88">
        <v>8263</v>
      </c>
      <c r="AB88">
        <v>0</v>
      </c>
      <c r="AC88">
        <v>1</v>
      </c>
      <c r="AD88">
        <v>1</v>
      </c>
    </row>
    <row r="89" spans="1:30" x14ac:dyDescent="0.35">
      <c r="A89" s="13">
        <f t="shared" si="1"/>
        <v>0</v>
      </c>
      <c r="B89" t="s">
        <v>271</v>
      </c>
      <c r="C89">
        <v>4359</v>
      </c>
      <c r="D89">
        <v>0</v>
      </c>
      <c r="E89">
        <v>0</v>
      </c>
      <c r="F89">
        <v>0</v>
      </c>
      <c r="G89">
        <v>282</v>
      </c>
      <c r="H89">
        <v>1037</v>
      </c>
      <c r="I89">
        <v>65</v>
      </c>
      <c r="J89">
        <v>0</v>
      </c>
      <c r="K89">
        <v>0</v>
      </c>
      <c r="L89">
        <v>656</v>
      </c>
      <c r="M89">
        <v>6399</v>
      </c>
      <c r="N89">
        <v>237</v>
      </c>
      <c r="O89">
        <v>721</v>
      </c>
      <c r="P89">
        <v>551</v>
      </c>
      <c r="Q89">
        <v>1830</v>
      </c>
      <c r="R89">
        <v>32</v>
      </c>
      <c r="S89">
        <v>34</v>
      </c>
      <c r="T89">
        <v>151</v>
      </c>
      <c r="U89">
        <v>0</v>
      </c>
      <c r="V89">
        <v>2243</v>
      </c>
      <c r="W89">
        <v>438</v>
      </c>
      <c r="X89">
        <v>0</v>
      </c>
      <c r="Y89">
        <v>373</v>
      </c>
      <c r="Z89">
        <v>6610</v>
      </c>
      <c r="AA89">
        <v>35402</v>
      </c>
      <c r="AB89">
        <v>20310</v>
      </c>
      <c r="AC89">
        <v>1</v>
      </c>
      <c r="AD89">
        <v>1</v>
      </c>
    </row>
    <row r="90" spans="1:30" x14ac:dyDescent="0.35">
      <c r="A90" s="13">
        <f t="shared" si="1"/>
        <v>0</v>
      </c>
      <c r="B90" t="s">
        <v>272</v>
      </c>
      <c r="C90">
        <v>646</v>
      </c>
      <c r="D90">
        <v>0</v>
      </c>
      <c r="E90">
        <v>206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852</v>
      </c>
      <c r="N90">
        <v>0</v>
      </c>
      <c r="O90">
        <v>196</v>
      </c>
      <c r="P90">
        <v>138</v>
      </c>
      <c r="Q90">
        <v>406</v>
      </c>
      <c r="R90">
        <v>0</v>
      </c>
      <c r="S90">
        <v>0</v>
      </c>
      <c r="T90">
        <v>0</v>
      </c>
      <c r="U90">
        <v>0</v>
      </c>
      <c r="V90">
        <v>0</v>
      </c>
      <c r="W90">
        <v>55</v>
      </c>
      <c r="X90">
        <v>0</v>
      </c>
      <c r="Y90">
        <v>0</v>
      </c>
      <c r="Z90">
        <v>795</v>
      </c>
      <c r="AA90">
        <v>14150</v>
      </c>
      <c r="AB90">
        <v>0</v>
      </c>
      <c r="AC90">
        <v>1</v>
      </c>
      <c r="AD90">
        <v>1</v>
      </c>
    </row>
    <row r="91" spans="1:30" x14ac:dyDescent="0.35">
      <c r="A91" s="13">
        <f t="shared" si="1"/>
        <v>0</v>
      </c>
      <c r="B91" t="s">
        <v>279</v>
      </c>
      <c r="C91">
        <v>5760</v>
      </c>
      <c r="D91">
        <v>0</v>
      </c>
      <c r="E91">
        <v>0</v>
      </c>
      <c r="F91">
        <v>0</v>
      </c>
      <c r="G91">
        <v>0</v>
      </c>
      <c r="H91">
        <v>1973</v>
      </c>
      <c r="I91">
        <v>140</v>
      </c>
      <c r="J91">
        <v>0</v>
      </c>
      <c r="K91">
        <v>1200</v>
      </c>
      <c r="L91">
        <v>1096</v>
      </c>
      <c r="M91">
        <v>10169</v>
      </c>
      <c r="N91">
        <v>877</v>
      </c>
      <c r="O91">
        <v>3801</v>
      </c>
      <c r="P91">
        <v>0</v>
      </c>
      <c r="Q91">
        <v>2511</v>
      </c>
      <c r="R91">
        <v>618</v>
      </c>
      <c r="S91">
        <v>1705</v>
      </c>
      <c r="T91">
        <v>0</v>
      </c>
      <c r="U91">
        <v>11</v>
      </c>
      <c r="V91">
        <v>2972</v>
      </c>
      <c r="W91">
        <v>974</v>
      </c>
      <c r="X91">
        <v>0</v>
      </c>
      <c r="Y91">
        <v>302</v>
      </c>
      <c r="Z91">
        <v>13771</v>
      </c>
      <c r="AA91">
        <v>61797</v>
      </c>
      <c r="AB91">
        <v>50364</v>
      </c>
      <c r="AC91">
        <v>1</v>
      </c>
      <c r="AD91">
        <v>1</v>
      </c>
    </row>
    <row r="92" spans="1:30" x14ac:dyDescent="0.35">
      <c r="A92" s="13">
        <f t="shared" si="1"/>
        <v>0</v>
      </c>
      <c r="B92" t="s">
        <v>275</v>
      </c>
      <c r="C92">
        <v>825</v>
      </c>
      <c r="D92">
        <v>362</v>
      </c>
      <c r="E92">
        <v>0</v>
      </c>
      <c r="F92">
        <v>724</v>
      </c>
      <c r="G92">
        <v>0</v>
      </c>
      <c r="H92">
        <v>0</v>
      </c>
      <c r="I92">
        <v>95</v>
      </c>
      <c r="J92">
        <v>0</v>
      </c>
      <c r="K92">
        <v>9940</v>
      </c>
      <c r="L92">
        <v>255</v>
      </c>
      <c r="M92">
        <v>12201</v>
      </c>
      <c r="N92">
        <v>44</v>
      </c>
      <c r="O92">
        <v>11484</v>
      </c>
      <c r="P92">
        <v>525</v>
      </c>
      <c r="Q92">
        <v>2074</v>
      </c>
      <c r="R92">
        <v>0</v>
      </c>
      <c r="S92">
        <v>803</v>
      </c>
      <c r="T92">
        <v>0</v>
      </c>
      <c r="U92">
        <v>0</v>
      </c>
      <c r="V92">
        <v>0</v>
      </c>
      <c r="W92">
        <v>545</v>
      </c>
      <c r="X92">
        <v>0</v>
      </c>
      <c r="Y92">
        <v>0</v>
      </c>
      <c r="Z92">
        <v>15475</v>
      </c>
      <c r="AA92">
        <v>34250</v>
      </c>
      <c r="AB92">
        <v>33770</v>
      </c>
      <c r="AC92">
        <v>1</v>
      </c>
      <c r="AD92">
        <v>1</v>
      </c>
    </row>
    <row r="93" spans="1:30" x14ac:dyDescent="0.35">
      <c r="A93" s="13">
        <f t="shared" si="1"/>
        <v>0</v>
      </c>
      <c r="B93" t="s">
        <v>276</v>
      </c>
      <c r="C93">
        <v>0</v>
      </c>
      <c r="D93">
        <v>0</v>
      </c>
      <c r="E93">
        <v>101</v>
      </c>
      <c r="F93">
        <v>104</v>
      </c>
      <c r="G93">
        <v>0</v>
      </c>
      <c r="H93">
        <v>111</v>
      </c>
      <c r="I93">
        <v>0</v>
      </c>
      <c r="J93">
        <v>0</v>
      </c>
      <c r="K93">
        <v>0</v>
      </c>
      <c r="L93">
        <v>18</v>
      </c>
      <c r="M93">
        <v>334</v>
      </c>
      <c r="N93">
        <v>0</v>
      </c>
      <c r="O93">
        <v>0</v>
      </c>
      <c r="P93">
        <v>94</v>
      </c>
      <c r="Q93">
        <v>46</v>
      </c>
      <c r="R93">
        <v>0</v>
      </c>
      <c r="S93">
        <v>0</v>
      </c>
      <c r="T93">
        <v>0</v>
      </c>
      <c r="U93">
        <v>0</v>
      </c>
      <c r="V93">
        <v>0</v>
      </c>
      <c r="W93">
        <v>17</v>
      </c>
      <c r="X93">
        <v>0</v>
      </c>
      <c r="Y93">
        <v>40</v>
      </c>
      <c r="Z93">
        <v>197</v>
      </c>
      <c r="AA93">
        <v>4969</v>
      </c>
      <c r="AB93">
        <v>0</v>
      </c>
      <c r="AC93">
        <v>1</v>
      </c>
      <c r="AD93">
        <v>1</v>
      </c>
    </row>
    <row r="94" spans="1:30" x14ac:dyDescent="0.35">
      <c r="A94" s="13">
        <f t="shared" si="1"/>
        <v>0</v>
      </c>
      <c r="B94" t="s">
        <v>277</v>
      </c>
      <c r="C94">
        <v>0</v>
      </c>
      <c r="D94">
        <v>0</v>
      </c>
      <c r="E94">
        <v>0</v>
      </c>
      <c r="F94">
        <v>450</v>
      </c>
      <c r="G94">
        <v>0</v>
      </c>
      <c r="H94">
        <v>1540</v>
      </c>
      <c r="I94">
        <v>0</v>
      </c>
      <c r="J94">
        <v>0</v>
      </c>
      <c r="K94">
        <v>0</v>
      </c>
      <c r="L94">
        <v>0</v>
      </c>
      <c r="M94">
        <v>1990</v>
      </c>
      <c r="N94">
        <v>0</v>
      </c>
      <c r="O94">
        <v>749</v>
      </c>
      <c r="P94">
        <v>438</v>
      </c>
      <c r="Q94">
        <v>2020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3207</v>
      </c>
      <c r="AA94">
        <v>26146</v>
      </c>
      <c r="AB94">
        <v>0</v>
      </c>
      <c r="AC94">
        <v>1</v>
      </c>
      <c r="AD94">
        <v>1</v>
      </c>
    </row>
    <row r="95" spans="1:30" x14ac:dyDescent="0.35">
      <c r="A95" s="13">
        <f t="shared" si="1"/>
        <v>0</v>
      </c>
      <c r="B95" t="s">
        <v>280</v>
      </c>
      <c r="C95">
        <v>1895</v>
      </c>
      <c r="D95">
        <v>0</v>
      </c>
      <c r="E95">
        <v>52</v>
      </c>
      <c r="F95">
        <v>0</v>
      </c>
      <c r="G95">
        <v>0</v>
      </c>
      <c r="H95">
        <v>0</v>
      </c>
      <c r="I95">
        <v>10</v>
      </c>
      <c r="J95">
        <v>0</v>
      </c>
      <c r="K95">
        <v>0</v>
      </c>
      <c r="L95">
        <v>58</v>
      </c>
      <c r="M95">
        <v>2015</v>
      </c>
      <c r="N95">
        <v>50</v>
      </c>
      <c r="O95">
        <v>29</v>
      </c>
      <c r="P95">
        <v>194</v>
      </c>
      <c r="Q95">
        <v>1267</v>
      </c>
      <c r="R95">
        <v>0</v>
      </c>
      <c r="S95">
        <v>39</v>
      </c>
      <c r="T95">
        <v>0</v>
      </c>
      <c r="U95">
        <v>0</v>
      </c>
      <c r="V95">
        <v>327</v>
      </c>
      <c r="W95">
        <v>127</v>
      </c>
      <c r="X95">
        <v>0</v>
      </c>
      <c r="Y95">
        <v>33</v>
      </c>
      <c r="Z95">
        <v>2066</v>
      </c>
      <c r="AA95" s="21">
        <v>19447</v>
      </c>
      <c r="AB95">
        <v>4261</v>
      </c>
      <c r="AC95">
        <v>1</v>
      </c>
      <c r="AD95">
        <v>1</v>
      </c>
    </row>
    <row r="96" spans="1:30" x14ac:dyDescent="0.35">
      <c r="A96" s="13">
        <f t="shared" si="1"/>
        <v>0</v>
      </c>
      <c r="B96" t="s">
        <v>282</v>
      </c>
      <c r="C96">
        <v>1082</v>
      </c>
      <c r="D96">
        <v>0</v>
      </c>
      <c r="E96">
        <v>0</v>
      </c>
      <c r="F96">
        <v>43</v>
      </c>
      <c r="G96">
        <v>0</v>
      </c>
      <c r="H96">
        <v>0</v>
      </c>
      <c r="I96">
        <v>0</v>
      </c>
      <c r="J96">
        <v>0</v>
      </c>
      <c r="K96">
        <v>0</v>
      </c>
      <c r="L96">
        <v>1</v>
      </c>
      <c r="M96">
        <v>1126</v>
      </c>
      <c r="N96">
        <v>40</v>
      </c>
      <c r="O96">
        <v>0</v>
      </c>
      <c r="P96">
        <v>344</v>
      </c>
      <c r="Q96">
        <v>514</v>
      </c>
      <c r="R96">
        <v>0</v>
      </c>
      <c r="S96">
        <v>28</v>
      </c>
      <c r="T96">
        <v>0</v>
      </c>
      <c r="U96">
        <v>0</v>
      </c>
      <c r="V96">
        <v>301</v>
      </c>
      <c r="W96">
        <v>184</v>
      </c>
      <c r="X96">
        <v>0</v>
      </c>
      <c r="Y96">
        <v>55</v>
      </c>
      <c r="Z96">
        <v>1466</v>
      </c>
      <c r="AA96">
        <v>12116</v>
      </c>
      <c r="AB96">
        <v>2715</v>
      </c>
      <c r="AC96">
        <v>1</v>
      </c>
      <c r="AD96">
        <v>1</v>
      </c>
    </row>
    <row r="97" spans="1:30" x14ac:dyDescent="0.35">
      <c r="A97" s="13">
        <f t="shared" si="1"/>
        <v>0</v>
      </c>
      <c r="B97" t="s">
        <v>286</v>
      </c>
      <c r="C97">
        <v>24165</v>
      </c>
      <c r="D97">
        <v>0</v>
      </c>
      <c r="E97">
        <v>8790</v>
      </c>
      <c r="F97">
        <v>0</v>
      </c>
      <c r="G97">
        <v>0</v>
      </c>
      <c r="H97">
        <v>0</v>
      </c>
      <c r="I97">
        <v>63</v>
      </c>
      <c r="J97">
        <v>0</v>
      </c>
      <c r="K97">
        <v>12500</v>
      </c>
      <c r="L97">
        <v>965</v>
      </c>
      <c r="M97">
        <v>46483</v>
      </c>
      <c r="N97">
        <v>2147</v>
      </c>
      <c r="O97">
        <v>5107</v>
      </c>
      <c r="P97">
        <v>4273</v>
      </c>
      <c r="Q97">
        <v>13713</v>
      </c>
      <c r="R97">
        <v>1260</v>
      </c>
      <c r="S97">
        <v>12273</v>
      </c>
      <c r="T97">
        <v>0</v>
      </c>
      <c r="U97">
        <v>0</v>
      </c>
      <c r="V97">
        <v>6812</v>
      </c>
      <c r="W97">
        <v>1507</v>
      </c>
      <c r="X97">
        <v>0</v>
      </c>
      <c r="Y97">
        <v>2469</v>
      </c>
      <c r="Z97">
        <v>49561</v>
      </c>
      <c r="AA97">
        <v>266756</v>
      </c>
      <c r="AB97">
        <v>96850</v>
      </c>
      <c r="AC97">
        <v>1</v>
      </c>
      <c r="AD97">
        <v>1</v>
      </c>
    </row>
    <row r="98" spans="1:30" x14ac:dyDescent="0.35">
      <c r="A98" s="13">
        <f t="shared" si="1"/>
        <v>0</v>
      </c>
      <c r="B98" t="s">
        <v>287</v>
      </c>
      <c r="C98">
        <v>114809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3</v>
      </c>
      <c r="K98">
        <v>15128</v>
      </c>
      <c r="L98">
        <v>10155</v>
      </c>
      <c r="M98">
        <v>140095</v>
      </c>
      <c r="N98">
        <v>1420</v>
      </c>
      <c r="O98">
        <v>161</v>
      </c>
      <c r="P98">
        <v>14974</v>
      </c>
      <c r="Q98">
        <v>17850</v>
      </c>
      <c r="R98">
        <v>334</v>
      </c>
      <c r="S98">
        <v>84573</v>
      </c>
      <c r="T98">
        <v>497</v>
      </c>
      <c r="U98">
        <v>6363</v>
      </c>
      <c r="V98">
        <v>41691</v>
      </c>
      <c r="W98">
        <v>8906</v>
      </c>
      <c r="X98">
        <v>1465</v>
      </c>
      <c r="Y98">
        <v>1837</v>
      </c>
      <c r="Z98">
        <v>180071</v>
      </c>
      <c r="AA98">
        <v>851159</v>
      </c>
      <c r="AB98">
        <v>448756</v>
      </c>
      <c r="AC98">
        <v>1</v>
      </c>
      <c r="AD98">
        <v>1</v>
      </c>
    </row>
    <row r="99" spans="1:30" x14ac:dyDescent="0.35">
      <c r="A99" s="13">
        <f t="shared" si="1"/>
        <v>0</v>
      </c>
      <c r="B99" t="s">
        <v>290</v>
      </c>
      <c r="C99">
        <v>14837</v>
      </c>
      <c r="D99">
        <v>0</v>
      </c>
      <c r="E99">
        <v>0</v>
      </c>
      <c r="F99">
        <v>0</v>
      </c>
      <c r="G99">
        <v>0</v>
      </c>
      <c r="H99">
        <v>5095</v>
      </c>
      <c r="I99">
        <v>30</v>
      </c>
      <c r="J99">
        <v>0</v>
      </c>
      <c r="K99">
        <v>0</v>
      </c>
      <c r="L99">
        <v>2695</v>
      </c>
      <c r="M99">
        <v>22657</v>
      </c>
      <c r="N99">
        <v>420</v>
      </c>
      <c r="O99">
        <v>1158</v>
      </c>
      <c r="P99">
        <v>2330</v>
      </c>
      <c r="Q99">
        <v>7220</v>
      </c>
      <c r="R99">
        <v>45</v>
      </c>
      <c r="S99">
        <v>435</v>
      </c>
      <c r="T99">
        <v>14</v>
      </c>
      <c r="U99">
        <v>1006</v>
      </c>
      <c r="V99">
        <v>7169</v>
      </c>
      <c r="W99">
        <v>1444</v>
      </c>
      <c r="X99">
        <v>0</v>
      </c>
      <c r="Y99">
        <v>226</v>
      </c>
      <c r="Z99">
        <v>21467</v>
      </c>
      <c r="AA99">
        <v>110269</v>
      </c>
      <c r="AB99">
        <v>95777</v>
      </c>
      <c r="AC99">
        <v>1</v>
      </c>
      <c r="AD99">
        <v>1</v>
      </c>
    </row>
    <row r="100" spans="1:30" x14ac:dyDescent="0.35">
      <c r="A100" s="13">
        <f t="shared" si="1"/>
        <v>0</v>
      </c>
      <c r="B100" t="s">
        <v>303</v>
      </c>
      <c r="C100">
        <v>19035</v>
      </c>
      <c r="D100">
        <v>0</v>
      </c>
      <c r="E100">
        <v>0</v>
      </c>
      <c r="F100">
        <v>165</v>
      </c>
      <c r="G100">
        <v>0</v>
      </c>
      <c r="H100">
        <v>11952</v>
      </c>
      <c r="I100">
        <v>200</v>
      </c>
      <c r="J100">
        <v>0</v>
      </c>
      <c r="K100">
        <v>12666</v>
      </c>
      <c r="L100">
        <v>2457</v>
      </c>
      <c r="M100">
        <v>46475</v>
      </c>
      <c r="N100">
        <v>5835</v>
      </c>
      <c r="O100">
        <v>14403</v>
      </c>
      <c r="P100">
        <v>4482</v>
      </c>
      <c r="Q100">
        <v>9848</v>
      </c>
      <c r="R100">
        <v>0</v>
      </c>
      <c r="S100">
        <v>154</v>
      </c>
      <c r="T100">
        <v>0</v>
      </c>
      <c r="U100">
        <v>244</v>
      </c>
      <c r="V100">
        <v>5247</v>
      </c>
      <c r="W100">
        <v>3235</v>
      </c>
      <c r="X100">
        <v>0</v>
      </c>
      <c r="Y100">
        <v>494</v>
      </c>
      <c r="Z100">
        <v>43942</v>
      </c>
      <c r="AA100">
        <v>203000</v>
      </c>
      <c r="AB100">
        <v>137446</v>
      </c>
      <c r="AC100">
        <v>1</v>
      </c>
      <c r="AD100">
        <v>1</v>
      </c>
    </row>
    <row r="101" spans="1:30" x14ac:dyDescent="0.35">
      <c r="A101" s="13">
        <f t="shared" si="1"/>
        <v>0</v>
      </c>
      <c r="B101" t="s">
        <v>304</v>
      </c>
      <c r="C101">
        <v>2003</v>
      </c>
      <c r="D101">
        <v>0</v>
      </c>
      <c r="E101">
        <v>0</v>
      </c>
      <c r="F101">
        <v>11</v>
      </c>
      <c r="G101">
        <v>0</v>
      </c>
      <c r="H101">
        <v>0</v>
      </c>
      <c r="I101">
        <v>35</v>
      </c>
      <c r="J101">
        <v>0</v>
      </c>
      <c r="K101">
        <v>400</v>
      </c>
      <c r="L101">
        <v>161</v>
      </c>
      <c r="M101">
        <v>2610</v>
      </c>
      <c r="N101">
        <v>4</v>
      </c>
      <c r="O101">
        <v>13</v>
      </c>
      <c r="P101">
        <v>269</v>
      </c>
      <c r="Q101">
        <v>875</v>
      </c>
      <c r="R101">
        <v>0</v>
      </c>
      <c r="S101">
        <v>0</v>
      </c>
      <c r="T101">
        <v>0</v>
      </c>
      <c r="U101">
        <v>0</v>
      </c>
      <c r="V101">
        <v>336</v>
      </c>
      <c r="W101">
        <v>275</v>
      </c>
      <c r="X101">
        <v>50</v>
      </c>
      <c r="Y101">
        <v>174</v>
      </c>
      <c r="Z101">
        <v>1996</v>
      </c>
      <c r="AA101">
        <v>19169</v>
      </c>
      <c r="AB101">
        <v>5253</v>
      </c>
      <c r="AC101">
        <v>1</v>
      </c>
      <c r="AD101">
        <v>1</v>
      </c>
    </row>
    <row r="102" spans="1:30" x14ac:dyDescent="0.35">
      <c r="A102" s="13">
        <f t="shared" si="1"/>
        <v>0</v>
      </c>
      <c r="B102" t="s">
        <v>306</v>
      </c>
      <c r="C102">
        <v>1628</v>
      </c>
      <c r="D102">
        <v>4224</v>
      </c>
      <c r="E102">
        <v>10559</v>
      </c>
      <c r="F102">
        <v>1270</v>
      </c>
      <c r="G102">
        <v>0</v>
      </c>
      <c r="H102">
        <v>3205</v>
      </c>
      <c r="I102">
        <v>115</v>
      </c>
      <c r="J102">
        <v>0</v>
      </c>
      <c r="K102">
        <v>16000</v>
      </c>
      <c r="L102">
        <v>1026</v>
      </c>
      <c r="M102">
        <v>38027</v>
      </c>
      <c r="N102">
        <v>951</v>
      </c>
      <c r="O102">
        <v>2589</v>
      </c>
      <c r="P102">
        <v>6799</v>
      </c>
      <c r="Q102">
        <v>4667</v>
      </c>
      <c r="R102">
        <v>0</v>
      </c>
      <c r="S102">
        <v>0</v>
      </c>
      <c r="T102">
        <v>0</v>
      </c>
      <c r="U102">
        <v>0</v>
      </c>
      <c r="V102">
        <v>5481</v>
      </c>
      <c r="W102">
        <v>1143</v>
      </c>
      <c r="X102">
        <v>610</v>
      </c>
      <c r="Y102">
        <v>712</v>
      </c>
      <c r="Z102">
        <v>22952</v>
      </c>
      <c r="AA102">
        <v>82605</v>
      </c>
      <c r="AB102">
        <v>90477</v>
      </c>
      <c r="AC102">
        <v>1</v>
      </c>
      <c r="AD102">
        <v>1</v>
      </c>
    </row>
    <row r="103" spans="1:30" x14ac:dyDescent="0.35">
      <c r="A103" s="13">
        <f t="shared" si="1"/>
        <v>0</v>
      </c>
      <c r="B103" t="s">
        <v>307</v>
      </c>
      <c r="C103">
        <v>1795</v>
      </c>
      <c r="D103">
        <v>927</v>
      </c>
      <c r="E103">
        <v>581</v>
      </c>
      <c r="F103">
        <v>0</v>
      </c>
      <c r="G103">
        <v>0</v>
      </c>
      <c r="H103">
        <v>0</v>
      </c>
      <c r="I103">
        <v>26</v>
      </c>
      <c r="J103">
        <v>0</v>
      </c>
      <c r="K103">
        <v>0</v>
      </c>
      <c r="L103">
        <v>151</v>
      </c>
      <c r="M103">
        <v>3480</v>
      </c>
      <c r="N103">
        <v>0</v>
      </c>
      <c r="O103">
        <v>257</v>
      </c>
      <c r="P103">
        <v>254</v>
      </c>
      <c r="Q103">
        <v>1791</v>
      </c>
      <c r="R103">
        <v>0</v>
      </c>
      <c r="S103">
        <v>13</v>
      </c>
      <c r="T103">
        <v>0</v>
      </c>
      <c r="U103">
        <v>0</v>
      </c>
      <c r="V103">
        <v>777</v>
      </c>
      <c r="W103">
        <v>451</v>
      </c>
      <c r="X103">
        <v>0</v>
      </c>
      <c r="Y103">
        <v>50</v>
      </c>
      <c r="Z103">
        <v>3593</v>
      </c>
      <c r="AA103">
        <v>33125</v>
      </c>
      <c r="AB103">
        <v>5911</v>
      </c>
      <c r="AC103">
        <v>1</v>
      </c>
      <c r="AD103">
        <v>1</v>
      </c>
    </row>
    <row r="104" spans="1:30" x14ac:dyDescent="0.35">
      <c r="A104" s="13">
        <f t="shared" si="1"/>
        <v>0</v>
      </c>
      <c r="B104" t="s">
        <v>309</v>
      </c>
      <c r="C104">
        <v>1746</v>
      </c>
      <c r="D104">
        <v>0</v>
      </c>
      <c r="E104">
        <v>0</v>
      </c>
      <c r="F104">
        <v>78</v>
      </c>
      <c r="G104">
        <v>0</v>
      </c>
      <c r="H104">
        <v>268</v>
      </c>
      <c r="I104">
        <v>0</v>
      </c>
      <c r="J104">
        <v>0</v>
      </c>
      <c r="K104">
        <v>3000</v>
      </c>
      <c r="L104">
        <v>156</v>
      </c>
      <c r="M104">
        <v>5248</v>
      </c>
      <c r="N104">
        <v>0</v>
      </c>
      <c r="O104">
        <v>1961</v>
      </c>
      <c r="P104">
        <v>305</v>
      </c>
      <c r="Q104">
        <v>651</v>
      </c>
      <c r="R104">
        <v>0</v>
      </c>
      <c r="S104">
        <v>130</v>
      </c>
      <c r="T104">
        <v>0</v>
      </c>
      <c r="U104">
        <v>0</v>
      </c>
      <c r="V104">
        <v>0</v>
      </c>
      <c r="W104">
        <v>170</v>
      </c>
      <c r="X104">
        <v>0</v>
      </c>
      <c r="Y104">
        <v>75</v>
      </c>
      <c r="Z104">
        <v>3292</v>
      </c>
      <c r="AA104">
        <v>13574</v>
      </c>
      <c r="AB104">
        <v>7574</v>
      </c>
      <c r="AC104">
        <v>1</v>
      </c>
      <c r="AD104">
        <v>1</v>
      </c>
    </row>
    <row r="105" spans="1:30" x14ac:dyDescent="0.35">
      <c r="A105" s="13">
        <f t="shared" si="1"/>
        <v>0</v>
      </c>
      <c r="B105" t="s">
        <v>312</v>
      </c>
      <c r="C105">
        <v>1888</v>
      </c>
      <c r="D105">
        <v>0</v>
      </c>
      <c r="E105">
        <v>832</v>
      </c>
      <c r="F105">
        <v>0</v>
      </c>
      <c r="G105">
        <v>28</v>
      </c>
      <c r="H105">
        <v>0</v>
      </c>
      <c r="I105">
        <v>0</v>
      </c>
      <c r="J105">
        <v>0</v>
      </c>
      <c r="K105">
        <v>0</v>
      </c>
      <c r="L105">
        <v>528</v>
      </c>
      <c r="M105">
        <v>3276</v>
      </c>
      <c r="N105">
        <v>21</v>
      </c>
      <c r="O105">
        <v>506</v>
      </c>
      <c r="P105">
        <v>391</v>
      </c>
      <c r="Q105">
        <v>1074</v>
      </c>
      <c r="R105">
        <v>0</v>
      </c>
      <c r="S105">
        <v>0</v>
      </c>
      <c r="T105">
        <v>0</v>
      </c>
      <c r="U105">
        <v>0</v>
      </c>
      <c r="V105">
        <v>654</v>
      </c>
      <c r="W105">
        <v>229</v>
      </c>
      <c r="X105">
        <v>0</v>
      </c>
      <c r="Y105">
        <v>89</v>
      </c>
      <c r="Z105">
        <v>2964</v>
      </c>
      <c r="AA105">
        <v>20657</v>
      </c>
      <c r="AB105">
        <v>9039</v>
      </c>
      <c r="AC105">
        <v>1</v>
      </c>
      <c r="AD105">
        <v>1</v>
      </c>
    </row>
    <row r="106" spans="1:30" x14ac:dyDescent="0.35">
      <c r="A106" s="13">
        <f t="shared" si="1"/>
        <v>0</v>
      </c>
      <c r="B106" t="s">
        <v>314</v>
      </c>
      <c r="C106">
        <v>5212</v>
      </c>
      <c r="D106">
        <v>4069</v>
      </c>
      <c r="E106">
        <v>5695</v>
      </c>
      <c r="F106">
        <v>1500</v>
      </c>
      <c r="G106">
        <v>0</v>
      </c>
      <c r="H106">
        <v>0</v>
      </c>
      <c r="I106">
        <v>0</v>
      </c>
      <c r="J106">
        <v>0</v>
      </c>
      <c r="K106">
        <v>2500</v>
      </c>
      <c r="L106">
        <v>546</v>
      </c>
      <c r="M106">
        <v>19522</v>
      </c>
      <c r="N106">
        <v>849</v>
      </c>
      <c r="O106">
        <v>3324</v>
      </c>
      <c r="P106">
        <v>1474</v>
      </c>
      <c r="Q106">
        <v>1884</v>
      </c>
      <c r="R106">
        <v>0</v>
      </c>
      <c r="S106">
        <v>2426</v>
      </c>
      <c r="T106">
        <v>0</v>
      </c>
      <c r="U106">
        <v>0</v>
      </c>
      <c r="V106">
        <v>0</v>
      </c>
      <c r="W106">
        <v>1018</v>
      </c>
      <c r="X106">
        <v>1500</v>
      </c>
      <c r="Y106">
        <v>3918</v>
      </c>
      <c r="Z106">
        <v>16393</v>
      </c>
      <c r="AA106">
        <v>109414</v>
      </c>
      <c r="AB106">
        <v>113950</v>
      </c>
      <c r="AC106">
        <v>1</v>
      </c>
      <c r="AD106">
        <v>1</v>
      </c>
    </row>
    <row r="107" spans="1:30" x14ac:dyDescent="0.35">
      <c r="A107" s="13">
        <f t="shared" si="1"/>
        <v>0</v>
      </c>
      <c r="B107" t="s">
        <v>315</v>
      </c>
      <c r="C107">
        <v>3800</v>
      </c>
      <c r="D107">
        <v>0</v>
      </c>
      <c r="E107">
        <v>776</v>
      </c>
      <c r="F107">
        <v>0</v>
      </c>
      <c r="G107">
        <v>0</v>
      </c>
      <c r="H107">
        <v>0</v>
      </c>
      <c r="I107">
        <v>0</v>
      </c>
      <c r="J107">
        <v>17</v>
      </c>
      <c r="K107">
        <v>5000</v>
      </c>
      <c r="L107">
        <v>25</v>
      </c>
      <c r="M107">
        <v>9618</v>
      </c>
      <c r="N107">
        <v>22</v>
      </c>
      <c r="O107">
        <v>405</v>
      </c>
      <c r="P107">
        <v>337</v>
      </c>
      <c r="Q107">
        <v>960</v>
      </c>
      <c r="R107">
        <v>0</v>
      </c>
      <c r="S107">
        <v>4133</v>
      </c>
      <c r="T107">
        <v>5</v>
      </c>
      <c r="U107">
        <v>0</v>
      </c>
      <c r="V107">
        <v>1714</v>
      </c>
      <c r="W107">
        <v>507</v>
      </c>
      <c r="X107">
        <v>0</v>
      </c>
      <c r="Y107">
        <v>3</v>
      </c>
      <c r="Z107">
        <v>8086</v>
      </c>
      <c r="AA107">
        <v>28411</v>
      </c>
      <c r="AB107">
        <v>22619</v>
      </c>
      <c r="AC107">
        <v>1</v>
      </c>
      <c r="AD107">
        <v>1</v>
      </c>
    </row>
    <row r="108" spans="1:30" x14ac:dyDescent="0.35">
      <c r="A108" s="13">
        <f t="shared" si="1"/>
        <v>0</v>
      </c>
      <c r="B108" t="s">
        <v>319</v>
      </c>
      <c r="C108">
        <v>5914</v>
      </c>
      <c r="D108">
        <v>0</v>
      </c>
      <c r="E108">
        <v>13137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16500</v>
      </c>
      <c r="L108">
        <v>4479</v>
      </c>
      <c r="M108">
        <v>40030</v>
      </c>
      <c r="N108">
        <v>2712</v>
      </c>
      <c r="O108">
        <v>1817</v>
      </c>
      <c r="P108">
        <v>12660</v>
      </c>
      <c r="Q108">
        <v>5909</v>
      </c>
      <c r="R108">
        <v>9</v>
      </c>
      <c r="S108">
        <v>9690</v>
      </c>
      <c r="T108">
        <v>0</v>
      </c>
      <c r="U108">
        <v>0</v>
      </c>
      <c r="V108">
        <v>5436</v>
      </c>
      <c r="W108">
        <v>1479</v>
      </c>
      <c r="X108">
        <v>0</v>
      </c>
      <c r="Y108">
        <v>925</v>
      </c>
      <c r="Z108">
        <v>40637</v>
      </c>
      <c r="AA108">
        <v>45422</v>
      </c>
      <c r="AB108">
        <v>120852</v>
      </c>
      <c r="AC108">
        <v>1</v>
      </c>
      <c r="AD108">
        <v>1</v>
      </c>
    </row>
    <row r="109" spans="1:30" x14ac:dyDescent="0.35">
      <c r="A109" s="13">
        <f t="shared" si="1"/>
        <v>0</v>
      </c>
      <c r="B109" t="s">
        <v>321</v>
      </c>
      <c r="C109">
        <v>5245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23624</v>
      </c>
      <c r="L109">
        <v>279</v>
      </c>
      <c r="M109">
        <v>29148</v>
      </c>
      <c r="N109">
        <v>1141</v>
      </c>
      <c r="O109">
        <v>0</v>
      </c>
      <c r="P109">
        <v>687</v>
      </c>
      <c r="Q109">
        <v>2107</v>
      </c>
      <c r="R109">
        <v>3</v>
      </c>
      <c r="S109">
        <v>2864</v>
      </c>
      <c r="T109">
        <v>0</v>
      </c>
      <c r="U109">
        <v>0</v>
      </c>
      <c r="V109">
        <v>1687</v>
      </c>
      <c r="W109">
        <v>324</v>
      </c>
      <c r="X109">
        <v>0</v>
      </c>
      <c r="Y109">
        <v>457</v>
      </c>
      <c r="Z109">
        <v>9270</v>
      </c>
      <c r="AA109">
        <v>39061</v>
      </c>
      <c r="AB109">
        <v>40883</v>
      </c>
      <c r="AC109">
        <v>1</v>
      </c>
      <c r="AD109">
        <v>1</v>
      </c>
    </row>
    <row r="110" spans="1:30" x14ac:dyDescent="0.35">
      <c r="A110" s="13">
        <f t="shared" si="1"/>
        <v>0</v>
      </c>
      <c r="B110" t="s">
        <v>322</v>
      </c>
      <c r="C110">
        <v>5669</v>
      </c>
      <c r="D110">
        <v>0</v>
      </c>
      <c r="E110">
        <v>20236</v>
      </c>
      <c r="F110">
        <v>1637</v>
      </c>
      <c r="G110">
        <v>1534</v>
      </c>
      <c r="H110">
        <v>0</v>
      </c>
      <c r="I110">
        <v>0</v>
      </c>
      <c r="J110">
        <v>16</v>
      </c>
      <c r="K110">
        <v>25000</v>
      </c>
      <c r="L110">
        <v>1899</v>
      </c>
      <c r="M110">
        <v>55991</v>
      </c>
      <c r="N110">
        <v>16473</v>
      </c>
      <c r="O110">
        <v>0</v>
      </c>
      <c r="P110">
        <v>1114</v>
      </c>
      <c r="Q110">
        <v>4124</v>
      </c>
      <c r="R110">
        <v>0</v>
      </c>
      <c r="S110">
        <v>13924</v>
      </c>
      <c r="T110">
        <v>0</v>
      </c>
      <c r="U110">
        <v>758</v>
      </c>
      <c r="V110">
        <v>7998</v>
      </c>
      <c r="W110">
        <v>1052</v>
      </c>
      <c r="X110">
        <v>521</v>
      </c>
      <c r="Y110">
        <v>183</v>
      </c>
      <c r="Z110">
        <v>46147</v>
      </c>
      <c r="AA110">
        <v>70154</v>
      </c>
      <c r="AB110">
        <v>155396</v>
      </c>
      <c r="AC110">
        <v>1</v>
      </c>
      <c r="AD110">
        <v>1</v>
      </c>
    </row>
    <row r="111" spans="1:30" x14ac:dyDescent="0.35">
      <c r="A111" s="13">
        <f t="shared" si="1"/>
        <v>0</v>
      </c>
      <c r="B111" t="s">
        <v>326</v>
      </c>
      <c r="C111">
        <v>11158</v>
      </c>
      <c r="D111">
        <v>0</v>
      </c>
      <c r="E111">
        <v>0</v>
      </c>
      <c r="F111">
        <v>3370</v>
      </c>
      <c r="G111">
        <v>3030</v>
      </c>
      <c r="H111">
        <v>0</v>
      </c>
      <c r="I111">
        <v>0</v>
      </c>
      <c r="J111">
        <v>0</v>
      </c>
      <c r="K111">
        <v>16000</v>
      </c>
      <c r="L111">
        <v>2555</v>
      </c>
      <c r="M111">
        <v>36113</v>
      </c>
      <c r="N111">
        <v>8597</v>
      </c>
      <c r="O111">
        <v>0</v>
      </c>
      <c r="P111">
        <v>0</v>
      </c>
      <c r="Q111">
        <v>6870</v>
      </c>
      <c r="R111">
        <v>0</v>
      </c>
      <c r="S111">
        <v>5176</v>
      </c>
      <c r="T111">
        <v>0</v>
      </c>
      <c r="U111">
        <v>3361</v>
      </c>
      <c r="V111">
        <v>4273</v>
      </c>
      <c r="W111">
        <v>334</v>
      </c>
      <c r="X111">
        <v>0</v>
      </c>
      <c r="Y111">
        <v>1538</v>
      </c>
      <c r="Z111">
        <v>30149</v>
      </c>
      <c r="AA111">
        <v>150480</v>
      </c>
      <c r="AB111">
        <v>79326</v>
      </c>
      <c r="AC111">
        <v>1</v>
      </c>
      <c r="AD111">
        <v>1</v>
      </c>
    </row>
    <row r="112" spans="1:30" x14ac:dyDescent="0.35">
      <c r="A112" s="13">
        <f t="shared" si="1"/>
        <v>0</v>
      </c>
      <c r="B112" t="s">
        <v>327</v>
      </c>
      <c r="C112">
        <v>7520</v>
      </c>
      <c r="D112">
        <v>0</v>
      </c>
      <c r="E112">
        <v>0</v>
      </c>
      <c r="F112">
        <v>0</v>
      </c>
      <c r="G112">
        <v>307</v>
      </c>
      <c r="H112">
        <v>0</v>
      </c>
      <c r="I112">
        <v>0</v>
      </c>
      <c r="J112">
        <v>0</v>
      </c>
      <c r="K112">
        <v>80000</v>
      </c>
      <c r="L112">
        <v>163</v>
      </c>
      <c r="M112">
        <v>87990</v>
      </c>
      <c r="N112">
        <v>100</v>
      </c>
      <c r="O112">
        <v>0</v>
      </c>
      <c r="P112">
        <v>0</v>
      </c>
      <c r="Q112">
        <v>3112</v>
      </c>
      <c r="R112">
        <v>0</v>
      </c>
      <c r="S112">
        <v>2263</v>
      </c>
      <c r="T112">
        <v>0</v>
      </c>
      <c r="U112">
        <v>294</v>
      </c>
      <c r="V112">
        <v>1855</v>
      </c>
      <c r="W112">
        <v>0</v>
      </c>
      <c r="X112">
        <v>0</v>
      </c>
      <c r="Y112">
        <v>150</v>
      </c>
      <c r="Z112">
        <v>7774</v>
      </c>
      <c r="AA112">
        <v>59527</v>
      </c>
      <c r="AB112">
        <v>80000</v>
      </c>
      <c r="AC112">
        <v>1</v>
      </c>
      <c r="AD112">
        <v>1</v>
      </c>
    </row>
    <row r="113" spans="1:30" x14ac:dyDescent="0.35">
      <c r="A113" s="13">
        <f t="shared" si="1"/>
        <v>0</v>
      </c>
      <c r="B113" t="s">
        <v>328</v>
      </c>
      <c r="C113">
        <v>5144</v>
      </c>
      <c r="D113">
        <v>0</v>
      </c>
      <c r="E113">
        <v>0</v>
      </c>
      <c r="F113">
        <v>610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6218</v>
      </c>
      <c r="M113">
        <v>11972</v>
      </c>
      <c r="N113">
        <v>12883</v>
      </c>
      <c r="O113">
        <v>0</v>
      </c>
      <c r="P113">
        <v>1396</v>
      </c>
      <c r="Q113">
        <v>2236</v>
      </c>
      <c r="R113">
        <v>0</v>
      </c>
      <c r="S113">
        <v>739</v>
      </c>
      <c r="T113">
        <v>290</v>
      </c>
      <c r="U113">
        <v>0</v>
      </c>
      <c r="V113">
        <v>642</v>
      </c>
      <c r="W113">
        <v>98</v>
      </c>
      <c r="X113">
        <v>0</v>
      </c>
      <c r="Y113">
        <v>3875</v>
      </c>
      <c r="Z113">
        <v>22159</v>
      </c>
      <c r="AA113">
        <v>55447</v>
      </c>
      <c r="AB113">
        <v>56572</v>
      </c>
      <c r="AC113">
        <v>1</v>
      </c>
      <c r="AD113">
        <v>1</v>
      </c>
    </row>
    <row r="114" spans="1:30" x14ac:dyDescent="0.35">
      <c r="A114" s="13">
        <f t="shared" si="1"/>
        <v>0</v>
      </c>
      <c r="B114" t="s">
        <v>1081</v>
      </c>
      <c r="C114">
        <v>20553</v>
      </c>
      <c r="D114">
        <v>0</v>
      </c>
      <c r="E114">
        <v>0</v>
      </c>
      <c r="F114">
        <v>770</v>
      </c>
      <c r="G114">
        <v>0</v>
      </c>
      <c r="H114">
        <v>0</v>
      </c>
      <c r="I114">
        <v>0</v>
      </c>
      <c r="J114">
        <v>693</v>
      </c>
      <c r="K114">
        <v>12600</v>
      </c>
      <c r="L114">
        <v>35508</v>
      </c>
      <c r="M114">
        <v>70124</v>
      </c>
      <c r="N114">
        <v>4702</v>
      </c>
      <c r="O114">
        <v>0</v>
      </c>
      <c r="P114">
        <v>3080</v>
      </c>
      <c r="Q114">
        <v>9895</v>
      </c>
      <c r="R114">
        <v>0</v>
      </c>
      <c r="S114">
        <v>15834</v>
      </c>
      <c r="T114">
        <v>0</v>
      </c>
      <c r="U114">
        <v>0</v>
      </c>
      <c r="V114">
        <v>3208</v>
      </c>
      <c r="W114">
        <v>2164</v>
      </c>
      <c r="X114">
        <v>0</v>
      </c>
      <c r="Y114">
        <v>32115</v>
      </c>
      <c r="Z114">
        <v>70998</v>
      </c>
      <c r="AA114">
        <v>181815</v>
      </c>
      <c r="AB114">
        <v>102286</v>
      </c>
      <c r="AC114">
        <v>1</v>
      </c>
      <c r="AD114">
        <v>1</v>
      </c>
    </row>
    <row r="115" spans="1:30" x14ac:dyDescent="0.35">
      <c r="A115" s="13">
        <f t="shared" si="1"/>
        <v>0</v>
      </c>
      <c r="B115" t="s">
        <v>334</v>
      </c>
      <c r="C115">
        <v>1140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130</v>
      </c>
      <c r="M115">
        <v>1270</v>
      </c>
      <c r="N115">
        <v>90</v>
      </c>
      <c r="O115">
        <v>15</v>
      </c>
      <c r="P115">
        <v>265</v>
      </c>
      <c r="Q115">
        <v>562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240</v>
      </c>
      <c r="X115">
        <v>0</v>
      </c>
      <c r="Y115">
        <v>166</v>
      </c>
      <c r="Z115">
        <v>1338</v>
      </c>
      <c r="AA115">
        <v>10749</v>
      </c>
      <c r="AB115">
        <v>0</v>
      </c>
      <c r="AC115">
        <v>1</v>
      </c>
      <c r="AD115">
        <v>1</v>
      </c>
    </row>
    <row r="116" spans="1:30" x14ac:dyDescent="0.35">
      <c r="A116" s="13">
        <f t="shared" si="1"/>
        <v>0</v>
      </c>
      <c r="B116" t="s">
        <v>335</v>
      </c>
      <c r="C116">
        <v>68</v>
      </c>
      <c r="D116">
        <v>0</v>
      </c>
      <c r="E116">
        <v>0</v>
      </c>
      <c r="F116">
        <v>8</v>
      </c>
      <c r="G116">
        <v>0</v>
      </c>
      <c r="H116">
        <v>0</v>
      </c>
      <c r="I116">
        <v>0</v>
      </c>
      <c r="J116">
        <v>1150</v>
      </c>
      <c r="K116">
        <v>7000</v>
      </c>
      <c r="L116">
        <v>39</v>
      </c>
      <c r="M116">
        <v>8265</v>
      </c>
      <c r="N116">
        <v>1432</v>
      </c>
      <c r="O116">
        <v>0</v>
      </c>
      <c r="P116">
        <v>219</v>
      </c>
      <c r="Q116">
        <v>679</v>
      </c>
      <c r="R116">
        <v>0</v>
      </c>
      <c r="S116">
        <v>71</v>
      </c>
      <c r="T116">
        <v>0</v>
      </c>
      <c r="U116">
        <v>0</v>
      </c>
      <c r="V116">
        <v>326</v>
      </c>
      <c r="W116">
        <v>70</v>
      </c>
      <c r="X116">
        <v>0</v>
      </c>
      <c r="Y116">
        <v>1558</v>
      </c>
      <c r="Z116">
        <v>4355</v>
      </c>
      <c r="AA116">
        <v>29999</v>
      </c>
      <c r="AB116">
        <v>10546</v>
      </c>
      <c r="AC116">
        <v>1</v>
      </c>
      <c r="AD116">
        <v>1</v>
      </c>
    </row>
    <row r="117" spans="1:30" x14ac:dyDescent="0.35">
      <c r="A117" s="13">
        <f t="shared" si="1"/>
        <v>0</v>
      </c>
      <c r="B117" t="s">
        <v>342</v>
      </c>
      <c r="C117">
        <v>30386</v>
      </c>
      <c r="D117">
        <v>0</v>
      </c>
      <c r="E117">
        <v>20150</v>
      </c>
      <c r="F117">
        <v>4805</v>
      </c>
      <c r="G117">
        <v>0</v>
      </c>
      <c r="H117">
        <v>0</v>
      </c>
      <c r="I117">
        <v>0</v>
      </c>
      <c r="J117">
        <v>0</v>
      </c>
      <c r="K117">
        <v>91650</v>
      </c>
      <c r="L117">
        <v>23599</v>
      </c>
      <c r="M117">
        <v>170590</v>
      </c>
      <c r="N117">
        <v>7735</v>
      </c>
      <c r="O117">
        <v>18299</v>
      </c>
      <c r="P117">
        <v>3010</v>
      </c>
      <c r="Q117">
        <v>21183</v>
      </c>
      <c r="R117">
        <v>0</v>
      </c>
      <c r="S117">
        <v>80386</v>
      </c>
      <c r="T117">
        <v>0</v>
      </c>
      <c r="U117">
        <v>0</v>
      </c>
      <c r="V117">
        <v>13992</v>
      </c>
      <c r="W117">
        <v>1938</v>
      </c>
      <c r="X117">
        <v>423</v>
      </c>
      <c r="Y117">
        <v>9780</v>
      </c>
      <c r="Z117">
        <v>156746</v>
      </c>
      <c r="AA117">
        <v>201172</v>
      </c>
      <c r="AB117">
        <v>571864</v>
      </c>
      <c r="AC117">
        <v>1</v>
      </c>
      <c r="AD117">
        <v>1</v>
      </c>
    </row>
    <row r="118" spans="1:30" x14ac:dyDescent="0.35">
      <c r="A118" s="13">
        <f t="shared" si="1"/>
        <v>0</v>
      </c>
      <c r="B118" t="s">
        <v>1082</v>
      </c>
      <c r="C118">
        <v>9957</v>
      </c>
      <c r="D118">
        <v>0</v>
      </c>
      <c r="E118">
        <v>35792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7000</v>
      </c>
      <c r="L118">
        <v>3252</v>
      </c>
      <c r="M118">
        <v>56001</v>
      </c>
      <c r="N118">
        <v>2153</v>
      </c>
      <c r="O118">
        <v>0</v>
      </c>
      <c r="P118">
        <v>28241</v>
      </c>
      <c r="Q118">
        <v>6157</v>
      </c>
      <c r="R118">
        <v>174</v>
      </c>
      <c r="S118">
        <v>2671</v>
      </c>
      <c r="T118">
        <v>0</v>
      </c>
      <c r="U118">
        <v>343</v>
      </c>
      <c r="V118">
        <v>4495</v>
      </c>
      <c r="W118">
        <v>2240</v>
      </c>
      <c r="X118">
        <v>0</v>
      </c>
      <c r="Y118">
        <v>3753</v>
      </c>
      <c r="Z118">
        <v>50227</v>
      </c>
      <c r="AA118">
        <v>144902</v>
      </c>
      <c r="AB118">
        <v>110782</v>
      </c>
      <c r="AC118">
        <v>1</v>
      </c>
      <c r="AD118">
        <v>1</v>
      </c>
    </row>
    <row r="119" spans="1:30" x14ac:dyDescent="0.35">
      <c r="A119" s="13">
        <f t="shared" si="1"/>
        <v>0</v>
      </c>
      <c r="B119" t="s">
        <v>347</v>
      </c>
      <c r="C119">
        <v>11520</v>
      </c>
      <c r="D119">
        <v>0</v>
      </c>
      <c r="E119">
        <v>0</v>
      </c>
      <c r="F119">
        <v>664</v>
      </c>
      <c r="G119">
        <v>0</v>
      </c>
      <c r="H119">
        <v>0</v>
      </c>
      <c r="I119">
        <v>0</v>
      </c>
      <c r="J119">
        <v>0</v>
      </c>
      <c r="K119">
        <v>16110</v>
      </c>
      <c r="L119">
        <v>1236</v>
      </c>
      <c r="M119">
        <v>29530</v>
      </c>
      <c r="N119">
        <v>6312</v>
      </c>
      <c r="O119">
        <v>133</v>
      </c>
      <c r="P119">
        <v>1915</v>
      </c>
      <c r="Q119">
        <v>6287</v>
      </c>
      <c r="R119">
        <v>0</v>
      </c>
      <c r="S119">
        <v>2321</v>
      </c>
      <c r="T119">
        <v>0</v>
      </c>
      <c r="U119">
        <v>0</v>
      </c>
      <c r="V119">
        <v>2111</v>
      </c>
      <c r="W119">
        <v>1235</v>
      </c>
      <c r="X119">
        <v>0</v>
      </c>
      <c r="Y119">
        <v>1462</v>
      </c>
      <c r="Z119">
        <v>21776</v>
      </c>
      <c r="AA119">
        <v>117502</v>
      </c>
      <c r="AB119">
        <v>34613</v>
      </c>
      <c r="AC119">
        <v>1</v>
      </c>
      <c r="AD119">
        <v>1</v>
      </c>
    </row>
    <row r="120" spans="1:30" x14ac:dyDescent="0.35">
      <c r="A120" s="13">
        <f t="shared" si="1"/>
        <v>0</v>
      </c>
      <c r="B120" t="s">
        <v>356</v>
      </c>
      <c r="C120">
        <v>358</v>
      </c>
      <c r="D120">
        <v>211</v>
      </c>
      <c r="E120">
        <v>0</v>
      </c>
      <c r="F120">
        <v>0</v>
      </c>
      <c r="G120">
        <v>0</v>
      </c>
      <c r="H120">
        <v>0</v>
      </c>
      <c r="I120">
        <v>15</v>
      </c>
      <c r="J120">
        <v>0</v>
      </c>
      <c r="K120">
        <v>0</v>
      </c>
      <c r="L120">
        <v>46</v>
      </c>
      <c r="M120">
        <v>630</v>
      </c>
      <c r="N120">
        <v>0</v>
      </c>
      <c r="O120">
        <v>0</v>
      </c>
      <c r="P120">
        <v>195</v>
      </c>
      <c r="Q120">
        <v>276</v>
      </c>
      <c r="R120">
        <v>0</v>
      </c>
      <c r="S120">
        <v>20</v>
      </c>
      <c r="T120">
        <v>0</v>
      </c>
      <c r="U120">
        <v>0</v>
      </c>
      <c r="V120">
        <v>0</v>
      </c>
      <c r="W120">
        <v>85</v>
      </c>
      <c r="X120">
        <v>0</v>
      </c>
      <c r="Y120">
        <v>13</v>
      </c>
      <c r="Z120">
        <v>589</v>
      </c>
      <c r="AA120">
        <v>8075</v>
      </c>
      <c r="AB120">
        <v>0</v>
      </c>
      <c r="AC120">
        <v>1</v>
      </c>
      <c r="AD120">
        <v>1</v>
      </c>
    </row>
    <row r="121" spans="1:30" x14ac:dyDescent="0.35">
      <c r="A121" s="13">
        <f t="shared" si="1"/>
        <v>0</v>
      </c>
      <c r="B121" t="s">
        <v>357</v>
      </c>
      <c r="C121">
        <v>11545</v>
      </c>
      <c r="D121">
        <v>0</v>
      </c>
      <c r="E121">
        <v>2556</v>
      </c>
      <c r="F121">
        <v>249</v>
      </c>
      <c r="G121">
        <v>0</v>
      </c>
      <c r="H121">
        <v>0</v>
      </c>
      <c r="I121">
        <v>44</v>
      </c>
      <c r="J121">
        <v>0</v>
      </c>
      <c r="K121">
        <v>2000</v>
      </c>
      <c r="L121">
        <v>1134</v>
      </c>
      <c r="M121">
        <v>17528</v>
      </c>
      <c r="N121">
        <v>1509</v>
      </c>
      <c r="O121">
        <v>1610</v>
      </c>
      <c r="P121">
        <v>1307</v>
      </c>
      <c r="Q121">
        <v>2237</v>
      </c>
      <c r="R121">
        <v>0</v>
      </c>
      <c r="S121">
        <v>3160</v>
      </c>
      <c r="T121">
        <v>0</v>
      </c>
      <c r="U121">
        <v>0</v>
      </c>
      <c r="V121">
        <v>6213</v>
      </c>
      <c r="W121">
        <v>868</v>
      </c>
      <c r="X121">
        <v>0</v>
      </c>
      <c r="Y121">
        <v>1232</v>
      </c>
      <c r="Z121">
        <v>18136</v>
      </c>
      <c r="AA121">
        <v>69017</v>
      </c>
      <c r="AB121">
        <v>108257</v>
      </c>
      <c r="AC121">
        <v>1</v>
      </c>
      <c r="AD121">
        <v>1</v>
      </c>
    </row>
    <row r="122" spans="1:30" x14ac:dyDescent="0.35">
      <c r="A122" s="13">
        <f t="shared" si="1"/>
        <v>0</v>
      </c>
      <c r="B122" t="s">
        <v>353</v>
      </c>
      <c r="C122">
        <v>12946</v>
      </c>
      <c r="D122">
        <v>0</v>
      </c>
      <c r="E122">
        <v>3465</v>
      </c>
      <c r="F122">
        <v>0</v>
      </c>
      <c r="G122">
        <v>0</v>
      </c>
      <c r="H122">
        <v>91</v>
      </c>
      <c r="I122">
        <v>0</v>
      </c>
      <c r="J122">
        <v>0</v>
      </c>
      <c r="K122">
        <v>13000</v>
      </c>
      <c r="L122">
        <v>8539</v>
      </c>
      <c r="M122">
        <v>38041</v>
      </c>
      <c r="N122">
        <v>125</v>
      </c>
      <c r="O122">
        <v>2148</v>
      </c>
      <c r="P122">
        <v>1910</v>
      </c>
      <c r="Q122">
        <v>21290</v>
      </c>
      <c r="R122">
        <v>116</v>
      </c>
      <c r="S122">
        <v>956</v>
      </c>
      <c r="T122">
        <v>95</v>
      </c>
      <c r="U122">
        <v>187</v>
      </c>
      <c r="V122">
        <v>12457</v>
      </c>
      <c r="W122">
        <v>1197</v>
      </c>
      <c r="X122">
        <v>0</v>
      </c>
      <c r="Y122">
        <v>451</v>
      </c>
      <c r="Z122">
        <v>40932</v>
      </c>
      <c r="AA122">
        <v>119225</v>
      </c>
      <c r="AB122">
        <v>66242</v>
      </c>
      <c r="AC122">
        <v>1</v>
      </c>
      <c r="AD122">
        <v>1</v>
      </c>
    </row>
    <row r="123" spans="1:30" x14ac:dyDescent="0.35">
      <c r="A123" s="13">
        <f t="shared" si="1"/>
        <v>0</v>
      </c>
      <c r="B123" t="s">
        <v>362</v>
      </c>
      <c r="C123">
        <v>526</v>
      </c>
      <c r="D123">
        <v>458</v>
      </c>
      <c r="E123">
        <v>0</v>
      </c>
      <c r="F123">
        <v>0</v>
      </c>
      <c r="G123">
        <v>0</v>
      </c>
      <c r="H123">
        <v>1699</v>
      </c>
      <c r="I123">
        <v>50</v>
      </c>
      <c r="J123">
        <v>0</v>
      </c>
      <c r="K123">
        <v>0</v>
      </c>
      <c r="L123">
        <v>863</v>
      </c>
      <c r="M123">
        <v>3596</v>
      </c>
      <c r="N123">
        <v>1103</v>
      </c>
      <c r="O123">
        <v>0</v>
      </c>
      <c r="P123">
        <v>0</v>
      </c>
      <c r="Q123">
        <v>650</v>
      </c>
      <c r="R123">
        <v>0</v>
      </c>
      <c r="S123">
        <v>291</v>
      </c>
      <c r="T123">
        <v>0</v>
      </c>
      <c r="U123">
        <v>0</v>
      </c>
      <c r="V123">
        <v>1265</v>
      </c>
      <c r="W123">
        <v>620</v>
      </c>
      <c r="X123">
        <v>0</v>
      </c>
      <c r="Y123">
        <v>2045</v>
      </c>
      <c r="Z123">
        <v>5974</v>
      </c>
      <c r="AA123">
        <v>22865</v>
      </c>
      <c r="AB123">
        <v>17728</v>
      </c>
      <c r="AC123">
        <v>1</v>
      </c>
      <c r="AD123">
        <v>1</v>
      </c>
    </row>
    <row r="124" spans="1:30" x14ac:dyDescent="0.35">
      <c r="A124" s="13">
        <f t="shared" si="1"/>
        <v>0</v>
      </c>
      <c r="B124" t="s">
        <v>363</v>
      </c>
      <c r="C124">
        <v>0</v>
      </c>
      <c r="D124">
        <v>0</v>
      </c>
      <c r="E124">
        <v>0</v>
      </c>
      <c r="F124">
        <v>0</v>
      </c>
      <c r="G124">
        <v>522</v>
      </c>
      <c r="H124">
        <v>0</v>
      </c>
      <c r="I124">
        <v>45</v>
      </c>
      <c r="J124">
        <v>0</v>
      </c>
      <c r="K124">
        <v>7772</v>
      </c>
      <c r="L124">
        <v>173</v>
      </c>
      <c r="M124">
        <v>8512</v>
      </c>
      <c r="N124">
        <v>3807</v>
      </c>
      <c r="O124">
        <v>5059</v>
      </c>
      <c r="P124">
        <v>1287</v>
      </c>
      <c r="Q124">
        <v>705</v>
      </c>
      <c r="R124">
        <v>0</v>
      </c>
      <c r="S124">
        <v>0</v>
      </c>
      <c r="T124">
        <v>810</v>
      </c>
      <c r="U124">
        <v>0</v>
      </c>
      <c r="V124">
        <v>1240</v>
      </c>
      <c r="W124">
        <v>265</v>
      </c>
      <c r="X124">
        <v>0</v>
      </c>
      <c r="Y124">
        <v>23</v>
      </c>
      <c r="Z124">
        <v>13196</v>
      </c>
      <c r="AA124">
        <v>17671</v>
      </c>
      <c r="AB124">
        <v>35395</v>
      </c>
      <c r="AC124">
        <v>1</v>
      </c>
      <c r="AD124">
        <v>1</v>
      </c>
    </row>
    <row r="125" spans="1:30" x14ac:dyDescent="0.35">
      <c r="A125" s="13">
        <f t="shared" si="1"/>
        <v>0</v>
      </c>
      <c r="B125" t="s">
        <v>371</v>
      </c>
      <c r="C125">
        <v>0</v>
      </c>
      <c r="D125">
        <v>0</v>
      </c>
      <c r="E125">
        <v>0</v>
      </c>
      <c r="F125">
        <v>12574</v>
      </c>
      <c r="G125">
        <v>117320</v>
      </c>
      <c r="H125">
        <v>114133</v>
      </c>
      <c r="I125">
        <v>268</v>
      </c>
      <c r="J125">
        <v>0</v>
      </c>
      <c r="K125">
        <v>239406</v>
      </c>
      <c r="L125">
        <v>549028</v>
      </c>
      <c r="M125">
        <v>1032729</v>
      </c>
      <c r="N125">
        <v>12567</v>
      </c>
      <c r="O125">
        <v>63799</v>
      </c>
      <c r="P125">
        <v>343760</v>
      </c>
      <c r="Q125">
        <v>48273</v>
      </c>
      <c r="R125">
        <v>0</v>
      </c>
      <c r="S125">
        <v>143552</v>
      </c>
      <c r="T125">
        <v>0</v>
      </c>
      <c r="U125">
        <v>0</v>
      </c>
      <c r="V125">
        <v>395622</v>
      </c>
      <c r="W125">
        <v>6884</v>
      </c>
      <c r="X125">
        <v>0</v>
      </c>
      <c r="Y125">
        <v>107982</v>
      </c>
      <c r="Z125">
        <v>1122439</v>
      </c>
      <c r="AA125">
        <v>1468800</v>
      </c>
      <c r="AB125">
        <v>5680509</v>
      </c>
      <c r="AC125">
        <v>1</v>
      </c>
      <c r="AD125">
        <v>1</v>
      </c>
    </row>
    <row r="126" spans="1:30" x14ac:dyDescent="0.35">
      <c r="A126" s="13">
        <f t="shared" si="1"/>
        <v>0</v>
      </c>
      <c r="B126" t="s">
        <v>377</v>
      </c>
      <c r="C126">
        <v>13361</v>
      </c>
      <c r="D126">
        <v>0</v>
      </c>
      <c r="E126">
        <v>4951</v>
      </c>
      <c r="F126">
        <v>1072</v>
      </c>
      <c r="G126">
        <v>0</v>
      </c>
      <c r="H126">
        <v>0</v>
      </c>
      <c r="I126">
        <v>0</v>
      </c>
      <c r="J126">
        <v>0</v>
      </c>
      <c r="K126">
        <v>2501</v>
      </c>
      <c r="L126">
        <v>1684</v>
      </c>
      <c r="M126">
        <v>23569</v>
      </c>
      <c r="N126">
        <v>2602</v>
      </c>
      <c r="O126">
        <v>89</v>
      </c>
      <c r="P126">
        <v>1422</v>
      </c>
      <c r="Q126">
        <v>3614</v>
      </c>
      <c r="R126">
        <v>669</v>
      </c>
      <c r="S126">
        <v>2138</v>
      </c>
      <c r="T126">
        <v>0</v>
      </c>
      <c r="U126">
        <v>0</v>
      </c>
      <c r="V126">
        <v>13196</v>
      </c>
      <c r="W126">
        <v>1880</v>
      </c>
      <c r="X126">
        <v>3334</v>
      </c>
      <c r="Y126">
        <v>1420</v>
      </c>
      <c r="Z126">
        <v>30364</v>
      </c>
      <c r="AA126">
        <v>115607</v>
      </c>
      <c r="AB126">
        <v>14157</v>
      </c>
      <c r="AC126">
        <v>1</v>
      </c>
      <c r="AD126">
        <v>1</v>
      </c>
    </row>
    <row r="127" spans="1:30" x14ac:dyDescent="0.35">
      <c r="A127" s="13">
        <f t="shared" si="1"/>
        <v>0</v>
      </c>
      <c r="B127" t="s">
        <v>938</v>
      </c>
      <c r="C127">
        <v>15807</v>
      </c>
      <c r="D127">
        <v>0</v>
      </c>
      <c r="E127">
        <v>2983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12826</v>
      </c>
      <c r="L127">
        <v>898</v>
      </c>
      <c r="M127">
        <v>32514</v>
      </c>
      <c r="N127">
        <v>3212</v>
      </c>
      <c r="O127">
        <v>5116</v>
      </c>
      <c r="P127">
        <v>1403</v>
      </c>
      <c r="Q127">
        <v>4808</v>
      </c>
      <c r="R127">
        <v>110</v>
      </c>
      <c r="S127">
        <v>1327</v>
      </c>
      <c r="T127">
        <v>0</v>
      </c>
      <c r="U127">
        <v>102</v>
      </c>
      <c r="V127">
        <v>8774</v>
      </c>
      <c r="W127">
        <v>1145</v>
      </c>
      <c r="X127">
        <v>0</v>
      </c>
      <c r="Y127">
        <v>1016</v>
      </c>
      <c r="Z127">
        <v>27013</v>
      </c>
      <c r="AA127">
        <v>121649</v>
      </c>
      <c r="AB127">
        <v>75772</v>
      </c>
      <c r="AC127">
        <v>1</v>
      </c>
      <c r="AD127">
        <v>1</v>
      </c>
    </row>
    <row r="128" spans="1:30" x14ac:dyDescent="0.35">
      <c r="A128" s="13">
        <f t="shared" si="1"/>
        <v>0</v>
      </c>
      <c r="B128" t="s">
        <v>372</v>
      </c>
      <c r="C128">
        <v>6981</v>
      </c>
      <c r="D128">
        <v>360</v>
      </c>
      <c r="E128">
        <v>1161</v>
      </c>
      <c r="F128">
        <v>0</v>
      </c>
      <c r="G128">
        <v>0</v>
      </c>
      <c r="H128">
        <v>0</v>
      </c>
      <c r="I128">
        <v>51</v>
      </c>
      <c r="J128">
        <v>0</v>
      </c>
      <c r="K128">
        <v>560</v>
      </c>
      <c r="L128">
        <v>383</v>
      </c>
      <c r="M128">
        <v>9496</v>
      </c>
      <c r="N128">
        <v>1592</v>
      </c>
      <c r="O128">
        <v>740</v>
      </c>
      <c r="P128">
        <v>0</v>
      </c>
      <c r="Q128">
        <v>2697</v>
      </c>
      <c r="R128">
        <v>45</v>
      </c>
      <c r="S128">
        <v>323</v>
      </c>
      <c r="T128">
        <v>180</v>
      </c>
      <c r="U128">
        <v>132</v>
      </c>
      <c r="V128">
        <v>3011</v>
      </c>
      <c r="W128">
        <v>622</v>
      </c>
      <c r="X128">
        <v>0</v>
      </c>
      <c r="Y128">
        <v>196</v>
      </c>
      <c r="Z128">
        <v>9538</v>
      </c>
      <c r="AA128">
        <v>47645</v>
      </c>
      <c r="AB128">
        <v>51317</v>
      </c>
      <c r="AC128">
        <v>1</v>
      </c>
      <c r="AD128">
        <v>1</v>
      </c>
    </row>
    <row r="129" spans="1:30" x14ac:dyDescent="0.35">
      <c r="A129" s="13">
        <f t="shared" si="1"/>
        <v>0</v>
      </c>
      <c r="B129" t="s">
        <v>384</v>
      </c>
      <c r="C129">
        <v>41869</v>
      </c>
      <c r="D129">
        <v>0</v>
      </c>
      <c r="E129">
        <v>0</v>
      </c>
      <c r="F129">
        <v>113</v>
      </c>
      <c r="G129">
        <v>0</v>
      </c>
      <c r="H129">
        <v>0</v>
      </c>
      <c r="I129">
        <v>0</v>
      </c>
      <c r="J129">
        <v>0</v>
      </c>
      <c r="K129">
        <v>133793</v>
      </c>
      <c r="L129">
        <v>145432</v>
      </c>
      <c r="M129">
        <v>321207</v>
      </c>
      <c r="N129">
        <v>4442</v>
      </c>
      <c r="O129">
        <v>32965</v>
      </c>
      <c r="P129">
        <v>149953</v>
      </c>
      <c r="Q129">
        <v>12536</v>
      </c>
      <c r="R129">
        <v>1334</v>
      </c>
      <c r="S129">
        <v>66658</v>
      </c>
      <c r="T129">
        <v>0</v>
      </c>
      <c r="U129">
        <v>0</v>
      </c>
      <c r="V129">
        <v>26310</v>
      </c>
      <c r="W129">
        <v>2742</v>
      </c>
      <c r="X129">
        <v>4549</v>
      </c>
      <c r="Y129">
        <v>28139</v>
      </c>
      <c r="Z129">
        <v>329628</v>
      </c>
      <c r="AA129">
        <v>350010</v>
      </c>
      <c r="AB129">
        <v>1225902</v>
      </c>
      <c r="AC129">
        <v>1</v>
      </c>
      <c r="AD129">
        <v>1</v>
      </c>
    </row>
    <row r="130" spans="1:30" x14ac:dyDescent="0.35">
      <c r="A130" s="13">
        <f t="shared" ref="A130:A193" si="2">+Z130-SUM(N130:Y130)</f>
        <v>0</v>
      </c>
      <c r="B130" t="s">
        <v>392</v>
      </c>
      <c r="C130">
        <v>2946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160</v>
      </c>
      <c r="J130">
        <v>0</v>
      </c>
      <c r="K130">
        <v>900</v>
      </c>
      <c r="L130">
        <v>71</v>
      </c>
      <c r="M130">
        <v>4077</v>
      </c>
      <c r="N130">
        <v>25</v>
      </c>
      <c r="O130">
        <v>8</v>
      </c>
      <c r="P130">
        <v>501</v>
      </c>
      <c r="Q130">
        <v>1681</v>
      </c>
      <c r="R130">
        <v>0</v>
      </c>
      <c r="S130">
        <v>132</v>
      </c>
      <c r="T130">
        <v>0</v>
      </c>
      <c r="U130">
        <v>894</v>
      </c>
      <c r="V130">
        <v>362</v>
      </c>
      <c r="W130">
        <v>366</v>
      </c>
      <c r="X130">
        <v>0</v>
      </c>
      <c r="Y130">
        <v>99</v>
      </c>
      <c r="Z130">
        <v>4068</v>
      </c>
      <c r="AA130">
        <v>28114</v>
      </c>
      <c r="AB130">
        <v>3300</v>
      </c>
      <c r="AC130">
        <v>1</v>
      </c>
      <c r="AD130">
        <v>1</v>
      </c>
    </row>
    <row r="131" spans="1:30" x14ac:dyDescent="0.35">
      <c r="A131" s="13">
        <f t="shared" si="2"/>
        <v>0</v>
      </c>
      <c r="B131" t="s">
        <v>398</v>
      </c>
      <c r="C131">
        <v>3765</v>
      </c>
      <c r="D131">
        <v>840</v>
      </c>
      <c r="E131">
        <v>0</v>
      </c>
      <c r="F131">
        <v>0</v>
      </c>
      <c r="G131">
        <v>0</v>
      </c>
      <c r="H131">
        <v>0</v>
      </c>
      <c r="I131">
        <v>100</v>
      </c>
      <c r="J131">
        <v>489</v>
      </c>
      <c r="K131">
        <v>0</v>
      </c>
      <c r="L131">
        <v>27</v>
      </c>
      <c r="M131">
        <v>5221</v>
      </c>
      <c r="N131">
        <v>0</v>
      </c>
      <c r="O131">
        <v>0</v>
      </c>
      <c r="P131">
        <v>987</v>
      </c>
      <c r="Q131">
        <v>1739</v>
      </c>
      <c r="R131">
        <v>0</v>
      </c>
      <c r="S131">
        <v>1105</v>
      </c>
      <c r="T131">
        <v>0</v>
      </c>
      <c r="U131">
        <v>0</v>
      </c>
      <c r="V131">
        <v>346</v>
      </c>
      <c r="W131">
        <v>632</v>
      </c>
      <c r="X131">
        <v>0</v>
      </c>
      <c r="Y131">
        <v>230</v>
      </c>
      <c r="Z131">
        <v>5039</v>
      </c>
      <c r="AA131">
        <v>44179</v>
      </c>
      <c r="AB131">
        <v>3182</v>
      </c>
      <c r="AC131">
        <v>1</v>
      </c>
      <c r="AD131">
        <v>1</v>
      </c>
    </row>
    <row r="132" spans="1:30" x14ac:dyDescent="0.35">
      <c r="A132" s="13">
        <f t="shared" si="2"/>
        <v>0</v>
      </c>
      <c r="B132" t="s">
        <v>401</v>
      </c>
      <c r="C132">
        <v>4860</v>
      </c>
      <c r="D132">
        <v>0</v>
      </c>
      <c r="E132">
        <v>0</v>
      </c>
      <c r="F132">
        <v>258</v>
      </c>
      <c r="G132">
        <v>0</v>
      </c>
      <c r="H132">
        <v>0</v>
      </c>
      <c r="I132">
        <v>49</v>
      </c>
      <c r="J132">
        <v>0</v>
      </c>
      <c r="K132">
        <v>0</v>
      </c>
      <c r="L132">
        <v>671</v>
      </c>
      <c r="M132">
        <v>5838</v>
      </c>
      <c r="N132">
        <v>113</v>
      </c>
      <c r="O132">
        <v>0</v>
      </c>
      <c r="P132">
        <v>743</v>
      </c>
      <c r="Q132">
        <v>1892</v>
      </c>
      <c r="R132">
        <v>160</v>
      </c>
      <c r="S132">
        <v>641</v>
      </c>
      <c r="T132">
        <v>0</v>
      </c>
      <c r="U132">
        <v>0</v>
      </c>
      <c r="V132">
        <v>544</v>
      </c>
      <c r="W132">
        <v>576</v>
      </c>
      <c r="X132">
        <v>0</v>
      </c>
      <c r="Y132">
        <v>706</v>
      </c>
      <c r="Z132">
        <v>5375</v>
      </c>
      <c r="AA132">
        <v>48130</v>
      </c>
      <c r="AB132">
        <v>6555</v>
      </c>
      <c r="AC132">
        <v>1</v>
      </c>
      <c r="AD132">
        <v>1</v>
      </c>
    </row>
    <row r="133" spans="1:30" x14ac:dyDescent="0.35">
      <c r="A133" s="13">
        <f t="shared" si="2"/>
        <v>0</v>
      </c>
      <c r="B133" t="s">
        <v>393</v>
      </c>
      <c r="C133">
        <v>16607</v>
      </c>
      <c r="D133">
        <v>6850</v>
      </c>
      <c r="E133">
        <v>0</v>
      </c>
      <c r="F133">
        <v>0</v>
      </c>
      <c r="G133">
        <v>1158</v>
      </c>
      <c r="H133">
        <v>0</v>
      </c>
      <c r="I133">
        <v>0</v>
      </c>
      <c r="J133">
        <v>0</v>
      </c>
      <c r="K133">
        <v>36000</v>
      </c>
      <c r="L133">
        <v>693</v>
      </c>
      <c r="M133">
        <v>61308</v>
      </c>
      <c r="N133">
        <v>40767</v>
      </c>
      <c r="O133">
        <v>1984</v>
      </c>
      <c r="P133">
        <v>0</v>
      </c>
      <c r="Q133">
        <v>9485</v>
      </c>
      <c r="R133">
        <v>17</v>
      </c>
      <c r="S133">
        <v>3188</v>
      </c>
      <c r="T133">
        <v>0</v>
      </c>
      <c r="U133">
        <v>0</v>
      </c>
      <c r="V133">
        <v>7147</v>
      </c>
      <c r="W133">
        <v>1280</v>
      </c>
      <c r="X133">
        <v>0</v>
      </c>
      <c r="Y133">
        <v>308</v>
      </c>
      <c r="Z133">
        <v>64176</v>
      </c>
      <c r="AA133">
        <v>101467</v>
      </c>
      <c r="AB133">
        <v>164534</v>
      </c>
      <c r="AC133">
        <v>1</v>
      </c>
      <c r="AD133">
        <v>1</v>
      </c>
    </row>
    <row r="134" spans="1:30" x14ac:dyDescent="0.35">
      <c r="A134" s="13">
        <f t="shared" si="2"/>
        <v>0</v>
      </c>
      <c r="B134" t="s">
        <v>404</v>
      </c>
      <c r="C134">
        <v>0</v>
      </c>
      <c r="D134">
        <v>3821</v>
      </c>
      <c r="E134">
        <v>0</v>
      </c>
      <c r="F134">
        <v>0</v>
      </c>
      <c r="G134">
        <v>0</v>
      </c>
      <c r="H134">
        <v>0</v>
      </c>
      <c r="I134">
        <v>195</v>
      </c>
      <c r="J134">
        <v>0</v>
      </c>
      <c r="K134">
        <v>0</v>
      </c>
      <c r="L134">
        <v>351</v>
      </c>
      <c r="M134">
        <v>4367</v>
      </c>
      <c r="N134">
        <v>56</v>
      </c>
      <c r="O134">
        <v>0</v>
      </c>
      <c r="P134">
        <v>519</v>
      </c>
      <c r="Q134">
        <v>2507</v>
      </c>
      <c r="R134">
        <v>0</v>
      </c>
      <c r="S134">
        <v>21</v>
      </c>
      <c r="T134">
        <v>0</v>
      </c>
      <c r="U134">
        <v>0</v>
      </c>
      <c r="V134">
        <v>149</v>
      </c>
      <c r="W134">
        <v>398</v>
      </c>
      <c r="X134">
        <v>0</v>
      </c>
      <c r="Y134">
        <v>57</v>
      </c>
      <c r="Z134">
        <v>3707</v>
      </c>
      <c r="AA134">
        <v>37104</v>
      </c>
      <c r="AB134">
        <v>1320</v>
      </c>
      <c r="AC134">
        <v>1</v>
      </c>
      <c r="AD134">
        <v>1</v>
      </c>
    </row>
    <row r="135" spans="1:30" x14ac:dyDescent="0.35">
      <c r="A135" s="13">
        <f t="shared" si="2"/>
        <v>0</v>
      </c>
      <c r="B135" t="s">
        <v>1083</v>
      </c>
      <c r="C135">
        <v>9571</v>
      </c>
      <c r="D135">
        <v>0</v>
      </c>
      <c r="E135">
        <v>0</v>
      </c>
      <c r="F135">
        <v>139</v>
      </c>
      <c r="G135">
        <v>0</v>
      </c>
      <c r="H135">
        <v>0</v>
      </c>
      <c r="I135">
        <v>94</v>
      </c>
      <c r="J135">
        <v>0</v>
      </c>
      <c r="K135">
        <v>0</v>
      </c>
      <c r="L135">
        <v>542</v>
      </c>
      <c r="M135">
        <v>10346</v>
      </c>
      <c r="N135">
        <v>0</v>
      </c>
      <c r="O135">
        <v>133</v>
      </c>
      <c r="P135">
        <v>1291</v>
      </c>
      <c r="Q135">
        <v>7188</v>
      </c>
      <c r="R135">
        <v>0</v>
      </c>
      <c r="S135">
        <v>0</v>
      </c>
      <c r="T135">
        <v>0</v>
      </c>
      <c r="U135">
        <v>0</v>
      </c>
      <c r="V135">
        <v>823</v>
      </c>
      <c r="W135">
        <v>753</v>
      </c>
      <c r="X135">
        <v>0</v>
      </c>
      <c r="Y135">
        <v>1304</v>
      </c>
      <c r="Z135">
        <v>11492</v>
      </c>
      <c r="AA135">
        <v>75248</v>
      </c>
      <c r="AB135">
        <v>6853</v>
      </c>
      <c r="AC135">
        <v>1</v>
      </c>
      <c r="AD135">
        <v>1</v>
      </c>
    </row>
    <row r="136" spans="1:30" x14ac:dyDescent="0.35">
      <c r="A136" s="13">
        <f t="shared" si="2"/>
        <v>0</v>
      </c>
      <c r="B136" t="s">
        <v>411</v>
      </c>
      <c r="C136">
        <v>2026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2026</v>
      </c>
      <c r="N136">
        <v>0</v>
      </c>
      <c r="O136">
        <v>0</v>
      </c>
      <c r="P136">
        <v>685</v>
      </c>
      <c r="Q136">
        <v>1148</v>
      </c>
      <c r="R136">
        <v>0</v>
      </c>
      <c r="S136">
        <v>88</v>
      </c>
      <c r="T136">
        <v>0</v>
      </c>
      <c r="U136">
        <v>0</v>
      </c>
      <c r="V136">
        <v>0</v>
      </c>
      <c r="W136">
        <v>97</v>
      </c>
      <c r="X136">
        <v>0</v>
      </c>
      <c r="Y136">
        <v>268</v>
      </c>
      <c r="Z136">
        <v>2286</v>
      </c>
      <c r="AA136">
        <v>40188</v>
      </c>
      <c r="AB136">
        <v>0</v>
      </c>
      <c r="AC136">
        <v>1</v>
      </c>
      <c r="AD136">
        <v>1</v>
      </c>
    </row>
    <row r="137" spans="1:30" x14ac:dyDescent="0.35">
      <c r="A137" s="13">
        <f t="shared" si="2"/>
        <v>0</v>
      </c>
      <c r="B137" t="s">
        <v>412</v>
      </c>
      <c r="C137">
        <v>116711</v>
      </c>
      <c r="D137">
        <v>0</v>
      </c>
      <c r="E137">
        <v>129060</v>
      </c>
      <c r="F137">
        <v>5839</v>
      </c>
      <c r="G137">
        <v>0</v>
      </c>
      <c r="H137">
        <v>0</v>
      </c>
      <c r="I137">
        <v>0</v>
      </c>
      <c r="J137">
        <v>0</v>
      </c>
      <c r="K137">
        <v>116987</v>
      </c>
      <c r="L137">
        <v>88970</v>
      </c>
      <c r="M137">
        <v>457567</v>
      </c>
      <c r="N137">
        <v>33428</v>
      </c>
      <c r="O137">
        <v>0</v>
      </c>
      <c r="P137">
        <v>106263</v>
      </c>
      <c r="Q137">
        <v>18961</v>
      </c>
      <c r="R137">
        <v>844</v>
      </c>
      <c r="S137">
        <v>41609</v>
      </c>
      <c r="T137">
        <v>21025</v>
      </c>
      <c r="U137">
        <v>23661</v>
      </c>
      <c r="V137">
        <v>34934</v>
      </c>
      <c r="W137">
        <v>12033</v>
      </c>
      <c r="X137">
        <v>0</v>
      </c>
      <c r="Y137">
        <v>39759</v>
      </c>
      <c r="Z137">
        <v>332517</v>
      </c>
      <c r="AA137">
        <v>676000</v>
      </c>
      <c r="AB137">
        <v>1131929</v>
      </c>
      <c r="AC137">
        <v>1</v>
      </c>
      <c r="AD137">
        <v>1</v>
      </c>
    </row>
    <row r="138" spans="1:30" x14ac:dyDescent="0.35">
      <c r="A138" s="13">
        <f t="shared" si="2"/>
        <v>0</v>
      </c>
      <c r="B138" t="s">
        <v>1084</v>
      </c>
      <c r="C138">
        <v>3545</v>
      </c>
      <c r="D138" s="21">
        <v>-1</v>
      </c>
      <c r="E138">
        <v>0</v>
      </c>
      <c r="F138">
        <v>0</v>
      </c>
      <c r="G138">
        <v>0</v>
      </c>
      <c r="H138">
        <v>0</v>
      </c>
      <c r="I138">
        <v>61</v>
      </c>
      <c r="J138">
        <v>0</v>
      </c>
      <c r="K138">
        <v>0</v>
      </c>
      <c r="L138">
        <v>828</v>
      </c>
      <c r="M138">
        <v>4434</v>
      </c>
      <c r="N138">
        <v>28</v>
      </c>
      <c r="O138">
        <v>280</v>
      </c>
      <c r="P138">
        <v>521</v>
      </c>
      <c r="Q138">
        <v>1939</v>
      </c>
      <c r="R138">
        <v>0</v>
      </c>
      <c r="S138">
        <v>707</v>
      </c>
      <c r="T138">
        <v>0</v>
      </c>
      <c r="U138">
        <v>0</v>
      </c>
      <c r="V138">
        <v>418</v>
      </c>
      <c r="W138">
        <v>312</v>
      </c>
      <c r="X138">
        <v>0</v>
      </c>
      <c r="Y138">
        <v>89</v>
      </c>
      <c r="Z138">
        <v>4294</v>
      </c>
      <c r="AA138">
        <v>48106</v>
      </c>
      <c r="AB138">
        <v>2577</v>
      </c>
      <c r="AC138">
        <v>1</v>
      </c>
      <c r="AD138">
        <v>1</v>
      </c>
    </row>
    <row r="139" spans="1:30" x14ac:dyDescent="0.35">
      <c r="A139" s="13">
        <f t="shared" si="2"/>
        <v>0</v>
      </c>
      <c r="B139" t="s">
        <v>431</v>
      </c>
      <c r="C139">
        <v>36656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30477</v>
      </c>
      <c r="L139">
        <v>106</v>
      </c>
      <c r="M139">
        <v>67239</v>
      </c>
      <c r="N139">
        <v>1031</v>
      </c>
      <c r="O139">
        <v>0</v>
      </c>
      <c r="P139">
        <v>0</v>
      </c>
      <c r="Q139">
        <v>13028</v>
      </c>
      <c r="R139">
        <v>223</v>
      </c>
      <c r="S139">
        <v>29687</v>
      </c>
      <c r="T139">
        <v>0</v>
      </c>
      <c r="U139">
        <v>6614</v>
      </c>
      <c r="V139">
        <v>11239</v>
      </c>
      <c r="W139">
        <v>2220</v>
      </c>
      <c r="X139">
        <v>443</v>
      </c>
      <c r="Y139">
        <v>7506</v>
      </c>
      <c r="Z139">
        <v>71991</v>
      </c>
      <c r="AA139">
        <v>266806</v>
      </c>
      <c r="AB139">
        <v>175557</v>
      </c>
      <c r="AC139">
        <v>1</v>
      </c>
      <c r="AD139">
        <v>1</v>
      </c>
    </row>
    <row r="140" spans="1:30" x14ac:dyDescent="0.35">
      <c r="A140" s="13">
        <f t="shared" si="2"/>
        <v>0</v>
      </c>
      <c r="B140" t="s">
        <v>439</v>
      </c>
      <c r="C140">
        <v>5949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64</v>
      </c>
      <c r="J140">
        <v>40</v>
      </c>
      <c r="K140">
        <v>15500</v>
      </c>
      <c r="L140">
        <v>283</v>
      </c>
      <c r="M140">
        <v>21836</v>
      </c>
      <c r="N140">
        <v>10950</v>
      </c>
      <c r="O140">
        <v>0</v>
      </c>
      <c r="P140">
        <v>0</v>
      </c>
      <c r="Q140">
        <v>2883</v>
      </c>
      <c r="R140">
        <v>0</v>
      </c>
      <c r="S140">
        <v>2292</v>
      </c>
      <c r="T140">
        <v>0</v>
      </c>
      <c r="U140">
        <v>48</v>
      </c>
      <c r="V140">
        <v>1105</v>
      </c>
      <c r="W140">
        <v>503</v>
      </c>
      <c r="X140">
        <v>0</v>
      </c>
      <c r="Y140">
        <v>125</v>
      </c>
      <c r="Z140">
        <v>17906</v>
      </c>
      <c r="AA140">
        <v>40126</v>
      </c>
      <c r="AB140">
        <v>28530</v>
      </c>
      <c r="AC140">
        <v>1</v>
      </c>
      <c r="AD140">
        <v>1</v>
      </c>
    </row>
    <row r="141" spans="1:30" x14ac:dyDescent="0.35">
      <c r="A141" s="13">
        <f t="shared" si="2"/>
        <v>0</v>
      </c>
      <c r="B141" t="s">
        <v>448</v>
      </c>
      <c r="C141">
        <v>0</v>
      </c>
      <c r="D141">
        <v>1091</v>
      </c>
      <c r="E141">
        <v>470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13410</v>
      </c>
      <c r="L141">
        <v>6</v>
      </c>
      <c r="M141">
        <v>14977</v>
      </c>
      <c r="N141">
        <v>22</v>
      </c>
      <c r="O141">
        <v>6317</v>
      </c>
      <c r="P141">
        <v>401</v>
      </c>
      <c r="Q141">
        <v>1459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140</v>
      </c>
      <c r="X141">
        <v>0</v>
      </c>
      <c r="Y141">
        <v>54</v>
      </c>
      <c r="Z141">
        <v>8393</v>
      </c>
      <c r="AA141">
        <v>46100</v>
      </c>
      <c r="AB141">
        <v>13410</v>
      </c>
      <c r="AC141">
        <v>1</v>
      </c>
      <c r="AD141">
        <v>1</v>
      </c>
    </row>
    <row r="142" spans="1:30" x14ac:dyDescent="0.35">
      <c r="A142" s="13">
        <f t="shared" si="2"/>
        <v>0</v>
      </c>
      <c r="B142" t="s">
        <v>453</v>
      </c>
      <c r="C142">
        <v>17994</v>
      </c>
      <c r="D142">
        <v>0</v>
      </c>
      <c r="E142">
        <v>38838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5410</v>
      </c>
      <c r="L142">
        <v>37402</v>
      </c>
      <c r="M142">
        <v>99644</v>
      </c>
      <c r="N142">
        <v>0</v>
      </c>
      <c r="O142">
        <v>0</v>
      </c>
      <c r="P142">
        <v>35606</v>
      </c>
      <c r="Q142">
        <v>13510</v>
      </c>
      <c r="R142">
        <v>0</v>
      </c>
      <c r="S142">
        <v>534</v>
      </c>
      <c r="T142">
        <v>169</v>
      </c>
      <c r="U142">
        <v>3236</v>
      </c>
      <c r="V142">
        <v>24885</v>
      </c>
      <c r="W142">
        <v>1992</v>
      </c>
      <c r="X142">
        <v>0</v>
      </c>
      <c r="Y142">
        <v>6534</v>
      </c>
      <c r="Z142">
        <v>86466</v>
      </c>
      <c r="AA142">
        <v>188443</v>
      </c>
      <c r="AB142">
        <v>145985</v>
      </c>
      <c r="AC142">
        <v>1</v>
      </c>
      <c r="AD142">
        <v>1</v>
      </c>
    </row>
    <row r="143" spans="1:30" x14ac:dyDescent="0.35">
      <c r="A143" s="13">
        <f t="shared" si="2"/>
        <v>0</v>
      </c>
      <c r="B143" t="s">
        <v>456</v>
      </c>
      <c r="C143">
        <v>1059</v>
      </c>
      <c r="D143">
        <v>7489</v>
      </c>
      <c r="E143">
        <v>743</v>
      </c>
      <c r="F143">
        <v>950</v>
      </c>
      <c r="G143">
        <v>214</v>
      </c>
      <c r="H143">
        <v>5196</v>
      </c>
      <c r="I143">
        <v>125</v>
      </c>
      <c r="J143">
        <v>1893</v>
      </c>
      <c r="K143">
        <v>0</v>
      </c>
      <c r="L143">
        <v>20088</v>
      </c>
      <c r="M143">
        <v>37757</v>
      </c>
      <c r="N143">
        <v>0</v>
      </c>
      <c r="O143">
        <v>1663</v>
      </c>
      <c r="P143">
        <v>15841</v>
      </c>
      <c r="Q143">
        <v>3679</v>
      </c>
      <c r="R143">
        <v>0</v>
      </c>
      <c r="S143">
        <v>3174</v>
      </c>
      <c r="T143">
        <v>0</v>
      </c>
      <c r="U143">
        <v>1485</v>
      </c>
      <c r="V143">
        <v>6657</v>
      </c>
      <c r="W143">
        <v>2492</v>
      </c>
      <c r="X143">
        <v>2476</v>
      </c>
      <c r="Y143">
        <v>2843</v>
      </c>
      <c r="Z143">
        <v>40310</v>
      </c>
      <c r="AA143">
        <v>89973</v>
      </c>
      <c r="AB143">
        <v>150438</v>
      </c>
      <c r="AC143">
        <v>1</v>
      </c>
      <c r="AD143">
        <v>1</v>
      </c>
    </row>
    <row r="144" spans="1:30" x14ac:dyDescent="0.35">
      <c r="A144" s="13">
        <f t="shared" si="2"/>
        <v>0</v>
      </c>
      <c r="B144" t="s">
        <v>467</v>
      </c>
      <c r="C144">
        <v>0</v>
      </c>
      <c r="D144">
        <v>1198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300</v>
      </c>
      <c r="L144">
        <v>5731</v>
      </c>
      <c r="M144">
        <v>7229</v>
      </c>
      <c r="N144">
        <v>0</v>
      </c>
      <c r="O144">
        <v>67</v>
      </c>
      <c r="P144">
        <v>0</v>
      </c>
      <c r="Q144">
        <v>998</v>
      </c>
      <c r="R144">
        <v>0</v>
      </c>
      <c r="S144">
        <v>0</v>
      </c>
      <c r="T144">
        <v>21</v>
      </c>
      <c r="U144">
        <v>86</v>
      </c>
      <c r="V144">
        <v>1698</v>
      </c>
      <c r="W144">
        <v>263</v>
      </c>
      <c r="X144">
        <v>676</v>
      </c>
      <c r="Y144">
        <v>3686</v>
      </c>
      <c r="Z144">
        <v>7495</v>
      </c>
      <c r="AA144">
        <v>31912</v>
      </c>
      <c r="AB144">
        <v>23461</v>
      </c>
      <c r="AC144">
        <v>1</v>
      </c>
      <c r="AD144">
        <v>1</v>
      </c>
    </row>
    <row r="145" spans="1:30" x14ac:dyDescent="0.35">
      <c r="A145" s="13">
        <f t="shared" si="2"/>
        <v>0</v>
      </c>
      <c r="B145" t="s">
        <v>469</v>
      </c>
      <c r="C145">
        <v>8411</v>
      </c>
      <c r="D145" t="s">
        <v>884</v>
      </c>
      <c r="E145">
        <v>2060</v>
      </c>
      <c r="F145">
        <v>1346</v>
      </c>
      <c r="G145">
        <v>5069</v>
      </c>
      <c r="H145">
        <v>0</v>
      </c>
      <c r="I145">
        <v>0</v>
      </c>
      <c r="J145">
        <v>20</v>
      </c>
      <c r="K145">
        <v>5000</v>
      </c>
      <c r="L145">
        <v>4983</v>
      </c>
      <c r="M145">
        <v>26889</v>
      </c>
      <c r="N145">
        <v>48</v>
      </c>
      <c r="O145">
        <v>1671</v>
      </c>
      <c r="P145">
        <v>903</v>
      </c>
      <c r="Q145">
        <v>2244</v>
      </c>
      <c r="R145">
        <v>0</v>
      </c>
      <c r="S145">
        <v>7809</v>
      </c>
      <c r="T145">
        <v>0</v>
      </c>
      <c r="U145">
        <v>3296</v>
      </c>
      <c r="V145">
        <v>11526</v>
      </c>
      <c r="W145">
        <v>820</v>
      </c>
      <c r="X145">
        <v>0</v>
      </c>
      <c r="Y145">
        <v>1554</v>
      </c>
      <c r="Z145">
        <v>29871</v>
      </c>
      <c r="AA145">
        <v>67246</v>
      </c>
      <c r="AB145">
        <v>66595</v>
      </c>
      <c r="AC145">
        <v>1</v>
      </c>
      <c r="AD145">
        <v>1</v>
      </c>
    </row>
    <row r="146" spans="1:30" x14ac:dyDescent="0.35">
      <c r="A146" s="13">
        <f t="shared" si="2"/>
        <v>0</v>
      </c>
      <c r="B146" t="s">
        <v>472</v>
      </c>
      <c r="C146">
        <v>0</v>
      </c>
      <c r="D146">
        <v>0</v>
      </c>
      <c r="E146">
        <v>0</v>
      </c>
      <c r="F146">
        <v>1918</v>
      </c>
      <c r="G146">
        <v>0</v>
      </c>
      <c r="H146">
        <v>0</v>
      </c>
      <c r="I146">
        <v>334</v>
      </c>
      <c r="J146">
        <v>0</v>
      </c>
      <c r="K146">
        <v>0</v>
      </c>
      <c r="L146">
        <v>500</v>
      </c>
      <c r="M146">
        <v>2752</v>
      </c>
      <c r="N146">
        <v>1972</v>
      </c>
      <c r="O146">
        <v>0</v>
      </c>
      <c r="P146">
        <v>0</v>
      </c>
      <c r="Q146">
        <v>7267</v>
      </c>
      <c r="R146">
        <v>50</v>
      </c>
      <c r="S146">
        <v>488</v>
      </c>
      <c r="T146">
        <v>0</v>
      </c>
      <c r="U146">
        <v>0</v>
      </c>
      <c r="V146">
        <v>3624</v>
      </c>
      <c r="W146">
        <v>917</v>
      </c>
      <c r="X146">
        <v>500</v>
      </c>
      <c r="Y146">
        <v>249</v>
      </c>
      <c r="Z146">
        <v>15067</v>
      </c>
      <c r="AA146">
        <v>144013</v>
      </c>
      <c r="AB146">
        <v>45745</v>
      </c>
      <c r="AC146">
        <v>1</v>
      </c>
      <c r="AD146">
        <v>1</v>
      </c>
    </row>
    <row r="147" spans="1:30" x14ac:dyDescent="0.35">
      <c r="A147" s="13">
        <f t="shared" si="2"/>
        <v>0</v>
      </c>
      <c r="B147" t="s">
        <v>477</v>
      </c>
      <c r="C147">
        <v>33029</v>
      </c>
      <c r="D147">
        <v>0</v>
      </c>
      <c r="E147">
        <v>61401</v>
      </c>
      <c r="F147">
        <v>48126</v>
      </c>
      <c r="G147">
        <v>0</v>
      </c>
      <c r="H147">
        <v>0</v>
      </c>
      <c r="I147">
        <v>0</v>
      </c>
      <c r="J147">
        <v>0</v>
      </c>
      <c r="K147">
        <v>54601</v>
      </c>
      <c r="L147">
        <v>29823</v>
      </c>
      <c r="M147">
        <v>226980</v>
      </c>
      <c r="N147">
        <v>4406</v>
      </c>
      <c r="O147">
        <v>9647</v>
      </c>
      <c r="P147">
        <v>33813</v>
      </c>
      <c r="Q147">
        <v>12872</v>
      </c>
      <c r="R147">
        <v>316</v>
      </c>
      <c r="S147">
        <v>39780</v>
      </c>
      <c r="T147">
        <v>0</v>
      </c>
      <c r="U147">
        <v>7248</v>
      </c>
      <c r="V147">
        <v>67734</v>
      </c>
      <c r="W147">
        <v>6569</v>
      </c>
      <c r="X147">
        <v>3785</v>
      </c>
      <c r="Y147">
        <v>51929</v>
      </c>
      <c r="Z147">
        <v>238099</v>
      </c>
      <c r="AA147">
        <v>392148</v>
      </c>
      <c r="AB147">
        <v>906632</v>
      </c>
      <c r="AC147">
        <v>1</v>
      </c>
      <c r="AD147">
        <v>1</v>
      </c>
    </row>
    <row r="148" spans="1:30" x14ac:dyDescent="0.35">
      <c r="A148" s="13">
        <f t="shared" si="2"/>
        <v>0</v>
      </c>
      <c r="B148" t="s">
        <v>481</v>
      </c>
      <c r="C148">
        <v>220144</v>
      </c>
      <c r="D148">
        <v>0</v>
      </c>
      <c r="E148">
        <v>66096</v>
      </c>
      <c r="F148">
        <v>23919</v>
      </c>
      <c r="G148">
        <v>76396</v>
      </c>
      <c r="H148">
        <v>116655</v>
      </c>
      <c r="I148">
        <v>770</v>
      </c>
      <c r="J148">
        <v>0</v>
      </c>
      <c r="K148">
        <v>213888</v>
      </c>
      <c r="L148">
        <v>122481</v>
      </c>
      <c r="M148">
        <v>840349</v>
      </c>
      <c r="N148">
        <v>37511</v>
      </c>
      <c r="O148">
        <v>73176</v>
      </c>
      <c r="P148">
        <v>0</v>
      </c>
      <c r="Q148">
        <v>155552</v>
      </c>
      <c r="R148">
        <v>0</v>
      </c>
      <c r="S148">
        <v>37879</v>
      </c>
      <c r="T148">
        <v>0</v>
      </c>
      <c r="U148">
        <v>0</v>
      </c>
      <c r="V148">
        <v>359696</v>
      </c>
      <c r="W148">
        <v>38313</v>
      </c>
      <c r="X148">
        <v>74935</v>
      </c>
      <c r="Y148">
        <v>47669</v>
      </c>
      <c r="Z148">
        <v>824731</v>
      </c>
      <c r="AA148">
        <v>3211344</v>
      </c>
      <c r="AB148">
        <v>4218747</v>
      </c>
      <c r="AC148">
        <v>1</v>
      </c>
      <c r="AD148">
        <v>1</v>
      </c>
    </row>
    <row r="149" spans="1:30" x14ac:dyDescent="0.35">
      <c r="A149" s="13">
        <f t="shared" si="2"/>
        <v>0</v>
      </c>
      <c r="B149" t="s">
        <v>485</v>
      </c>
      <c r="C149">
        <v>7635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2500</v>
      </c>
      <c r="L149">
        <v>33</v>
      </c>
      <c r="M149">
        <v>10168</v>
      </c>
      <c r="N149">
        <v>121</v>
      </c>
      <c r="O149">
        <v>0</v>
      </c>
      <c r="P149">
        <v>0</v>
      </c>
      <c r="Q149">
        <v>3072</v>
      </c>
      <c r="R149">
        <v>0</v>
      </c>
      <c r="S149">
        <v>1342</v>
      </c>
      <c r="T149">
        <v>0</v>
      </c>
      <c r="U149">
        <v>2330</v>
      </c>
      <c r="V149">
        <v>1715</v>
      </c>
      <c r="W149">
        <v>0</v>
      </c>
      <c r="X149">
        <v>0</v>
      </c>
      <c r="Y149">
        <v>1477</v>
      </c>
      <c r="Z149">
        <v>10057</v>
      </c>
      <c r="AA149">
        <v>126770</v>
      </c>
      <c r="AB149">
        <v>20678</v>
      </c>
      <c r="AC149">
        <v>1</v>
      </c>
      <c r="AD149">
        <v>1</v>
      </c>
    </row>
    <row r="150" spans="1:30" x14ac:dyDescent="0.35">
      <c r="A150" s="13">
        <f t="shared" si="2"/>
        <v>0</v>
      </c>
      <c r="B150" t="s">
        <v>499</v>
      </c>
      <c r="C150">
        <v>0</v>
      </c>
      <c r="D150">
        <v>7094</v>
      </c>
      <c r="E150">
        <v>0</v>
      </c>
      <c r="F150">
        <v>1729</v>
      </c>
      <c r="G150">
        <v>0</v>
      </c>
      <c r="H150">
        <v>11683</v>
      </c>
      <c r="I150">
        <v>100</v>
      </c>
      <c r="J150">
        <v>0</v>
      </c>
      <c r="K150">
        <v>200</v>
      </c>
      <c r="L150">
        <v>42714</v>
      </c>
      <c r="M150">
        <v>63520</v>
      </c>
      <c r="N150">
        <v>654</v>
      </c>
      <c r="O150">
        <v>9666</v>
      </c>
      <c r="P150">
        <v>13127</v>
      </c>
      <c r="Q150">
        <v>13421</v>
      </c>
      <c r="R150">
        <v>0</v>
      </c>
      <c r="S150">
        <v>1769</v>
      </c>
      <c r="T150">
        <v>0</v>
      </c>
      <c r="U150">
        <v>13197</v>
      </c>
      <c r="V150">
        <v>18534</v>
      </c>
      <c r="W150">
        <v>3683</v>
      </c>
      <c r="X150">
        <v>5403</v>
      </c>
      <c r="Y150">
        <v>4146</v>
      </c>
      <c r="Z150">
        <v>83600</v>
      </c>
      <c r="AA150">
        <v>220191</v>
      </c>
      <c r="AB150">
        <v>296361</v>
      </c>
      <c r="AC150">
        <v>1</v>
      </c>
      <c r="AD150">
        <v>1</v>
      </c>
    </row>
    <row r="151" spans="1:30" x14ac:dyDescent="0.35">
      <c r="A151" s="13">
        <f t="shared" si="2"/>
        <v>0</v>
      </c>
      <c r="B151" t="s">
        <v>504</v>
      </c>
      <c r="C151">
        <v>17453</v>
      </c>
      <c r="D151">
        <v>6640</v>
      </c>
      <c r="E151">
        <v>28859</v>
      </c>
      <c r="F151">
        <v>2296</v>
      </c>
      <c r="G151">
        <v>0</v>
      </c>
      <c r="H151">
        <v>0</v>
      </c>
      <c r="I151">
        <v>0</v>
      </c>
      <c r="J151">
        <v>0</v>
      </c>
      <c r="K151">
        <v>48780</v>
      </c>
      <c r="L151">
        <v>61307</v>
      </c>
      <c r="M151">
        <v>165335</v>
      </c>
      <c r="N151">
        <v>2982</v>
      </c>
      <c r="O151">
        <v>0</v>
      </c>
      <c r="P151">
        <v>2103</v>
      </c>
      <c r="Q151">
        <v>10660</v>
      </c>
      <c r="R151">
        <v>252</v>
      </c>
      <c r="S151">
        <v>43442</v>
      </c>
      <c r="T151">
        <v>9676</v>
      </c>
      <c r="U151">
        <v>5133</v>
      </c>
      <c r="V151">
        <v>44719</v>
      </c>
      <c r="W151">
        <v>3722</v>
      </c>
      <c r="X151">
        <v>5816</v>
      </c>
      <c r="Y151">
        <v>25680</v>
      </c>
      <c r="Z151">
        <v>154185</v>
      </c>
      <c r="AA151">
        <v>201978</v>
      </c>
      <c r="AB151">
        <v>477510</v>
      </c>
      <c r="AC151">
        <v>1</v>
      </c>
      <c r="AD151">
        <v>1</v>
      </c>
    </row>
    <row r="152" spans="1:30" x14ac:dyDescent="0.35">
      <c r="A152" s="13">
        <f t="shared" si="2"/>
        <v>0</v>
      </c>
      <c r="B152" t="s">
        <v>513</v>
      </c>
      <c r="C152">
        <v>23834</v>
      </c>
      <c r="D152">
        <v>0</v>
      </c>
      <c r="E152">
        <v>42429</v>
      </c>
      <c r="F152">
        <v>4948</v>
      </c>
      <c r="G152">
        <v>0</v>
      </c>
      <c r="H152">
        <v>0</v>
      </c>
      <c r="I152">
        <v>0</v>
      </c>
      <c r="J152">
        <v>0</v>
      </c>
      <c r="K152">
        <v>86223</v>
      </c>
      <c r="L152">
        <v>2614</v>
      </c>
      <c r="M152">
        <v>160048</v>
      </c>
      <c r="N152">
        <v>19159</v>
      </c>
      <c r="O152">
        <v>3922</v>
      </c>
      <c r="P152">
        <v>25257</v>
      </c>
      <c r="Q152">
        <v>22625</v>
      </c>
      <c r="R152">
        <v>252</v>
      </c>
      <c r="S152">
        <v>8594</v>
      </c>
      <c r="T152">
        <v>326</v>
      </c>
      <c r="U152">
        <v>3300</v>
      </c>
      <c r="V152">
        <v>37975</v>
      </c>
      <c r="W152">
        <v>3226</v>
      </c>
      <c r="X152">
        <v>3710</v>
      </c>
      <c r="Y152">
        <v>625</v>
      </c>
      <c r="Z152">
        <v>128971</v>
      </c>
      <c r="AA152">
        <v>139522</v>
      </c>
      <c r="AB152">
        <v>470213</v>
      </c>
      <c r="AC152">
        <v>1</v>
      </c>
      <c r="AD152">
        <v>1</v>
      </c>
    </row>
    <row r="153" spans="1:30" x14ac:dyDescent="0.35">
      <c r="A153" s="13">
        <f t="shared" si="2"/>
        <v>0</v>
      </c>
      <c r="B153" t="s">
        <v>516</v>
      </c>
      <c r="C153">
        <v>14748</v>
      </c>
      <c r="D153">
        <v>0</v>
      </c>
      <c r="E153">
        <v>0</v>
      </c>
      <c r="F153">
        <v>2637</v>
      </c>
      <c r="G153">
        <v>0</v>
      </c>
      <c r="H153">
        <v>0</v>
      </c>
      <c r="I153">
        <v>0</v>
      </c>
      <c r="J153">
        <v>0</v>
      </c>
      <c r="K153">
        <v>14800</v>
      </c>
      <c r="L153">
        <v>31043</v>
      </c>
      <c r="M153">
        <v>63228</v>
      </c>
      <c r="N153">
        <v>446</v>
      </c>
      <c r="O153">
        <v>19</v>
      </c>
      <c r="P153">
        <v>23350</v>
      </c>
      <c r="Q153">
        <v>11475</v>
      </c>
      <c r="R153">
        <v>2011</v>
      </c>
      <c r="S153">
        <v>7169</v>
      </c>
      <c r="T153">
        <v>0</v>
      </c>
      <c r="U153">
        <v>1191</v>
      </c>
      <c r="V153">
        <v>11174</v>
      </c>
      <c r="W153">
        <v>2087</v>
      </c>
      <c r="X153">
        <v>0</v>
      </c>
      <c r="Y153">
        <v>297</v>
      </c>
      <c r="Z153">
        <v>59219</v>
      </c>
      <c r="AA153">
        <v>120904</v>
      </c>
      <c r="AB153">
        <v>207245</v>
      </c>
      <c r="AC153">
        <v>1</v>
      </c>
      <c r="AD153">
        <v>1</v>
      </c>
    </row>
    <row r="154" spans="1:30" x14ac:dyDescent="0.35">
      <c r="A154" s="13">
        <f t="shared" si="2"/>
        <v>0</v>
      </c>
      <c r="B154" t="s">
        <v>1085</v>
      </c>
      <c r="C154">
        <v>33512</v>
      </c>
      <c r="D154">
        <v>0</v>
      </c>
      <c r="E154">
        <v>84749</v>
      </c>
      <c r="F154">
        <v>7457</v>
      </c>
      <c r="G154">
        <v>13569</v>
      </c>
      <c r="H154">
        <v>37342</v>
      </c>
      <c r="I154">
        <v>0</v>
      </c>
      <c r="J154">
        <v>0</v>
      </c>
      <c r="K154">
        <v>69031</v>
      </c>
      <c r="L154">
        <v>29100</v>
      </c>
      <c r="M154">
        <v>274760</v>
      </c>
      <c r="N154">
        <v>7352</v>
      </c>
      <c r="O154">
        <v>18435</v>
      </c>
      <c r="P154">
        <v>51658</v>
      </c>
      <c r="Q154">
        <v>18820</v>
      </c>
      <c r="R154">
        <v>0</v>
      </c>
      <c r="S154">
        <v>12715</v>
      </c>
      <c r="T154">
        <v>0</v>
      </c>
      <c r="U154">
        <v>15998</v>
      </c>
      <c r="V154">
        <v>106935</v>
      </c>
      <c r="W154">
        <v>8332</v>
      </c>
      <c r="X154">
        <v>2773</v>
      </c>
      <c r="Y154">
        <v>9550</v>
      </c>
      <c r="Z154">
        <v>252568</v>
      </c>
      <c r="AA154">
        <v>359943</v>
      </c>
      <c r="AB154">
        <v>1071572</v>
      </c>
      <c r="AC154">
        <v>1</v>
      </c>
      <c r="AD154">
        <v>1</v>
      </c>
    </row>
    <row r="155" spans="1:30" x14ac:dyDescent="0.35">
      <c r="A155" s="13">
        <f t="shared" si="2"/>
        <v>0</v>
      </c>
      <c r="B155" t="s">
        <v>532</v>
      </c>
      <c r="C155">
        <v>35261</v>
      </c>
      <c r="D155">
        <v>0</v>
      </c>
      <c r="E155">
        <v>999</v>
      </c>
      <c r="F155">
        <v>2261</v>
      </c>
      <c r="G155">
        <v>0</v>
      </c>
      <c r="H155">
        <v>23572</v>
      </c>
      <c r="I155">
        <v>0</v>
      </c>
      <c r="J155">
        <v>0</v>
      </c>
      <c r="K155">
        <v>32533</v>
      </c>
      <c r="L155">
        <v>45666</v>
      </c>
      <c r="M155">
        <v>140292</v>
      </c>
      <c r="N155">
        <v>1875</v>
      </c>
      <c r="O155">
        <v>21048</v>
      </c>
      <c r="P155">
        <v>25268</v>
      </c>
      <c r="Q155">
        <v>21879</v>
      </c>
      <c r="R155">
        <v>0</v>
      </c>
      <c r="S155">
        <v>5610</v>
      </c>
      <c r="T155">
        <v>489</v>
      </c>
      <c r="U155">
        <v>2831</v>
      </c>
      <c r="V155">
        <v>49535</v>
      </c>
      <c r="W155">
        <v>1554</v>
      </c>
      <c r="X155">
        <v>3967</v>
      </c>
      <c r="Y155">
        <v>1362</v>
      </c>
      <c r="Z155">
        <v>135418</v>
      </c>
      <c r="AA155">
        <v>217449</v>
      </c>
      <c r="AB155">
        <v>658587</v>
      </c>
      <c r="AC155">
        <v>1</v>
      </c>
      <c r="AD155">
        <v>1</v>
      </c>
    </row>
    <row r="156" spans="1:30" x14ac:dyDescent="0.35">
      <c r="A156" s="13">
        <f t="shared" si="2"/>
        <v>0</v>
      </c>
      <c r="B156" t="s">
        <v>544</v>
      </c>
      <c r="C156">
        <v>40395</v>
      </c>
      <c r="D156">
        <v>13544</v>
      </c>
      <c r="E156">
        <v>129920</v>
      </c>
      <c r="F156">
        <v>6820</v>
      </c>
      <c r="G156">
        <v>0</v>
      </c>
      <c r="H156">
        <v>0</v>
      </c>
      <c r="I156">
        <v>0</v>
      </c>
      <c r="J156">
        <v>0</v>
      </c>
      <c r="K156">
        <v>113951</v>
      </c>
      <c r="L156">
        <v>125699</v>
      </c>
      <c r="M156">
        <v>430329</v>
      </c>
      <c r="N156">
        <v>125487</v>
      </c>
      <c r="O156">
        <v>9017</v>
      </c>
      <c r="P156">
        <v>86945</v>
      </c>
      <c r="Q156">
        <v>55561</v>
      </c>
      <c r="R156">
        <v>0</v>
      </c>
      <c r="S156">
        <v>81990</v>
      </c>
      <c r="T156">
        <v>0</v>
      </c>
      <c r="U156">
        <v>20441</v>
      </c>
      <c r="V156">
        <v>83490</v>
      </c>
      <c r="W156">
        <v>12211</v>
      </c>
      <c r="X156">
        <v>16186</v>
      </c>
      <c r="Y156">
        <v>56398</v>
      </c>
      <c r="Z156">
        <v>547726</v>
      </c>
      <c r="AA156">
        <v>795406</v>
      </c>
      <c r="AB156">
        <v>1036636</v>
      </c>
      <c r="AC156">
        <v>1</v>
      </c>
      <c r="AD156">
        <v>1</v>
      </c>
    </row>
    <row r="157" spans="1:30" x14ac:dyDescent="0.35">
      <c r="A157" s="13">
        <f t="shared" si="2"/>
        <v>0</v>
      </c>
      <c r="B157" t="s">
        <v>545</v>
      </c>
      <c r="C157">
        <v>0</v>
      </c>
      <c r="D157">
        <v>0</v>
      </c>
      <c r="E157">
        <v>340323</v>
      </c>
      <c r="F157">
        <v>39550</v>
      </c>
      <c r="G157">
        <v>0</v>
      </c>
      <c r="H157">
        <v>164819</v>
      </c>
      <c r="I157">
        <v>0</v>
      </c>
      <c r="J157">
        <v>0</v>
      </c>
      <c r="K157">
        <v>493380</v>
      </c>
      <c r="L157">
        <v>130132</v>
      </c>
      <c r="M157">
        <v>1168204</v>
      </c>
      <c r="N157">
        <v>0</v>
      </c>
      <c r="O157">
        <v>224424</v>
      </c>
      <c r="P157">
        <v>358501</v>
      </c>
      <c r="Q157">
        <v>143742</v>
      </c>
      <c r="R157">
        <v>400</v>
      </c>
      <c r="S157">
        <v>129420</v>
      </c>
      <c r="T157">
        <v>0</v>
      </c>
      <c r="U157">
        <v>0</v>
      </c>
      <c r="V157">
        <v>338867</v>
      </c>
      <c r="W157">
        <v>31843</v>
      </c>
      <c r="X157">
        <v>86136</v>
      </c>
      <c r="Y157">
        <v>21978</v>
      </c>
      <c r="Z157">
        <v>1335311</v>
      </c>
      <c r="AA157">
        <v>2296537</v>
      </c>
      <c r="AB157">
        <v>5571883</v>
      </c>
      <c r="AC157">
        <v>1</v>
      </c>
      <c r="AD157">
        <v>1</v>
      </c>
    </row>
    <row r="158" spans="1:30" x14ac:dyDescent="0.35">
      <c r="A158" s="13">
        <f t="shared" si="2"/>
        <v>0</v>
      </c>
      <c r="B158" t="s">
        <v>551</v>
      </c>
      <c r="C158">
        <v>5456</v>
      </c>
      <c r="D158">
        <v>2782</v>
      </c>
      <c r="E158">
        <v>5565</v>
      </c>
      <c r="F158">
        <v>2216</v>
      </c>
      <c r="G158">
        <v>4685</v>
      </c>
      <c r="H158">
        <v>0</v>
      </c>
      <c r="I158">
        <v>75</v>
      </c>
      <c r="J158">
        <v>0</v>
      </c>
      <c r="K158">
        <v>89109</v>
      </c>
      <c r="L158">
        <v>2487</v>
      </c>
      <c r="M158">
        <v>112375</v>
      </c>
      <c r="N158">
        <v>3222</v>
      </c>
      <c r="O158">
        <v>37822</v>
      </c>
      <c r="P158">
        <v>1409</v>
      </c>
      <c r="Q158">
        <v>2839</v>
      </c>
      <c r="R158">
        <v>0</v>
      </c>
      <c r="S158">
        <v>2588</v>
      </c>
      <c r="T158">
        <v>0</v>
      </c>
      <c r="U158">
        <v>3586</v>
      </c>
      <c r="V158">
        <v>62054</v>
      </c>
      <c r="W158">
        <v>654</v>
      </c>
      <c r="X158">
        <v>4024</v>
      </c>
      <c r="Y158">
        <v>679</v>
      </c>
      <c r="Z158">
        <v>118877</v>
      </c>
      <c r="AA158">
        <v>126030</v>
      </c>
      <c r="AB158">
        <v>305905</v>
      </c>
      <c r="AC158">
        <v>1</v>
      </c>
      <c r="AD158">
        <v>1</v>
      </c>
    </row>
    <row r="159" spans="1:30" x14ac:dyDescent="0.35">
      <c r="A159" s="13">
        <f t="shared" si="2"/>
        <v>0</v>
      </c>
      <c r="B159" t="s">
        <v>560</v>
      </c>
      <c r="C159">
        <v>1483</v>
      </c>
      <c r="D159">
        <v>2894</v>
      </c>
      <c r="E159">
        <v>0</v>
      </c>
      <c r="F159">
        <v>414</v>
      </c>
      <c r="G159">
        <v>0</v>
      </c>
      <c r="H159">
        <v>4001</v>
      </c>
      <c r="I159">
        <v>0</v>
      </c>
      <c r="J159">
        <v>0</v>
      </c>
      <c r="K159">
        <v>29165</v>
      </c>
      <c r="L159">
        <v>2661</v>
      </c>
      <c r="M159">
        <v>40618</v>
      </c>
      <c r="N159">
        <v>0</v>
      </c>
      <c r="O159">
        <v>28709</v>
      </c>
      <c r="P159">
        <v>0</v>
      </c>
      <c r="Q159">
        <v>1404</v>
      </c>
      <c r="R159">
        <v>0</v>
      </c>
      <c r="S159">
        <v>0</v>
      </c>
      <c r="T159">
        <v>0</v>
      </c>
      <c r="U159">
        <v>0</v>
      </c>
      <c r="V159">
        <v>2748</v>
      </c>
      <c r="W159">
        <v>2923</v>
      </c>
      <c r="X159">
        <v>1500</v>
      </c>
      <c r="Y159">
        <v>8872</v>
      </c>
      <c r="Z159">
        <v>46156</v>
      </c>
      <c r="AA159">
        <v>72337</v>
      </c>
      <c r="AB159">
        <v>203701</v>
      </c>
      <c r="AC159">
        <v>1</v>
      </c>
      <c r="AD159">
        <v>1</v>
      </c>
    </row>
    <row r="160" spans="1:30" x14ac:dyDescent="0.35">
      <c r="A160" s="13">
        <f t="shared" si="2"/>
        <v>0</v>
      </c>
      <c r="B160" t="s">
        <v>564</v>
      </c>
      <c r="C160">
        <v>27674</v>
      </c>
      <c r="D160">
        <v>0</v>
      </c>
      <c r="E160">
        <v>73659</v>
      </c>
      <c r="F160">
        <v>3873</v>
      </c>
      <c r="G160">
        <v>12575</v>
      </c>
      <c r="H160">
        <v>32187</v>
      </c>
      <c r="I160">
        <v>0</v>
      </c>
      <c r="J160">
        <v>0</v>
      </c>
      <c r="K160">
        <v>63543</v>
      </c>
      <c r="L160">
        <v>50531</v>
      </c>
      <c r="M160">
        <v>264042</v>
      </c>
      <c r="N160">
        <v>3658</v>
      </c>
      <c r="O160">
        <v>66000</v>
      </c>
      <c r="P160">
        <v>68818</v>
      </c>
      <c r="Q160">
        <v>16320</v>
      </c>
      <c r="R160">
        <v>1214</v>
      </c>
      <c r="S160">
        <v>32835</v>
      </c>
      <c r="T160">
        <v>18097</v>
      </c>
      <c r="U160">
        <v>2831</v>
      </c>
      <c r="V160">
        <v>59470</v>
      </c>
      <c r="W160">
        <v>6122</v>
      </c>
      <c r="X160">
        <v>9142</v>
      </c>
      <c r="Y160">
        <v>2322</v>
      </c>
      <c r="Z160">
        <v>286829</v>
      </c>
      <c r="AA160">
        <v>474096</v>
      </c>
      <c r="AB160">
        <v>910017</v>
      </c>
      <c r="AC160">
        <v>1</v>
      </c>
      <c r="AD160">
        <v>1</v>
      </c>
    </row>
    <row r="161" spans="1:30" x14ac:dyDescent="0.35">
      <c r="A161" s="13">
        <f t="shared" si="2"/>
        <v>0</v>
      </c>
      <c r="B161" t="s">
        <v>568</v>
      </c>
      <c r="C161">
        <v>27941</v>
      </c>
      <c r="D161">
        <v>9888</v>
      </c>
      <c r="E161">
        <v>65499</v>
      </c>
      <c r="F161">
        <v>97</v>
      </c>
      <c r="G161">
        <v>3360</v>
      </c>
      <c r="H161">
        <v>0</v>
      </c>
      <c r="I161">
        <v>0</v>
      </c>
      <c r="J161">
        <v>0</v>
      </c>
      <c r="K161">
        <v>98415</v>
      </c>
      <c r="L161">
        <v>13708</v>
      </c>
      <c r="M161">
        <v>218908</v>
      </c>
      <c r="N161">
        <v>0</v>
      </c>
      <c r="O161">
        <v>36855</v>
      </c>
      <c r="P161">
        <v>33213</v>
      </c>
      <c r="Q161">
        <v>30124</v>
      </c>
      <c r="R161">
        <v>734</v>
      </c>
      <c r="S161">
        <v>7507</v>
      </c>
      <c r="T161">
        <v>0</v>
      </c>
      <c r="U161">
        <v>6001</v>
      </c>
      <c r="V161">
        <v>88890</v>
      </c>
      <c r="W161">
        <v>1343</v>
      </c>
      <c r="X161">
        <v>7084</v>
      </c>
      <c r="Y161">
        <v>2354</v>
      </c>
      <c r="Z161">
        <v>214105</v>
      </c>
      <c r="AA161">
        <v>250404</v>
      </c>
      <c r="AB161">
        <v>1035495</v>
      </c>
      <c r="AC161">
        <v>1</v>
      </c>
      <c r="AD161">
        <v>1</v>
      </c>
    </row>
    <row r="162" spans="1:30" x14ac:dyDescent="0.35">
      <c r="A162" s="13">
        <f t="shared" si="2"/>
        <v>0</v>
      </c>
      <c r="B162" t="s">
        <v>570</v>
      </c>
      <c r="C162">
        <v>9000</v>
      </c>
      <c r="D162">
        <v>0</v>
      </c>
      <c r="E162">
        <v>0</v>
      </c>
      <c r="F162">
        <v>2164</v>
      </c>
      <c r="G162">
        <v>3541</v>
      </c>
      <c r="H162">
        <v>0</v>
      </c>
      <c r="I162">
        <v>0</v>
      </c>
      <c r="J162">
        <v>0</v>
      </c>
      <c r="K162">
        <v>5300</v>
      </c>
      <c r="L162">
        <v>5937</v>
      </c>
      <c r="M162">
        <v>25942</v>
      </c>
      <c r="N162">
        <v>0</v>
      </c>
      <c r="O162">
        <v>0</v>
      </c>
      <c r="P162">
        <v>0</v>
      </c>
      <c r="Q162">
        <v>6968</v>
      </c>
      <c r="R162">
        <v>0</v>
      </c>
      <c r="S162">
        <v>10500</v>
      </c>
      <c r="T162">
        <v>0</v>
      </c>
      <c r="U162">
        <v>2519</v>
      </c>
      <c r="V162">
        <v>8939</v>
      </c>
      <c r="W162">
        <v>0</v>
      </c>
      <c r="X162">
        <v>884</v>
      </c>
      <c r="Y162">
        <v>448</v>
      </c>
      <c r="Z162">
        <v>30258</v>
      </c>
      <c r="AA162">
        <v>95246</v>
      </c>
      <c r="AB162">
        <v>67522</v>
      </c>
      <c r="AC162">
        <v>1</v>
      </c>
      <c r="AD162">
        <v>1</v>
      </c>
    </row>
    <row r="163" spans="1:30" x14ac:dyDescent="0.35">
      <c r="A163" s="13">
        <f t="shared" si="2"/>
        <v>0</v>
      </c>
      <c r="B163" t="s">
        <v>572</v>
      </c>
      <c r="C163">
        <v>9497</v>
      </c>
      <c r="D163">
        <v>7394</v>
      </c>
      <c r="E163">
        <v>31352</v>
      </c>
      <c r="F163">
        <v>2341</v>
      </c>
      <c r="G163">
        <v>0</v>
      </c>
      <c r="H163">
        <v>0</v>
      </c>
      <c r="I163">
        <v>0</v>
      </c>
      <c r="J163">
        <v>0</v>
      </c>
      <c r="K163">
        <v>12345</v>
      </c>
      <c r="L163">
        <v>7495</v>
      </c>
      <c r="M163">
        <v>70424</v>
      </c>
      <c r="N163">
        <v>1790</v>
      </c>
      <c r="O163">
        <v>790</v>
      </c>
      <c r="P163">
        <v>18842</v>
      </c>
      <c r="Q163">
        <v>5033</v>
      </c>
      <c r="R163">
        <v>65</v>
      </c>
      <c r="S163">
        <v>4011</v>
      </c>
      <c r="T163">
        <v>0</v>
      </c>
      <c r="U163">
        <v>0</v>
      </c>
      <c r="V163">
        <v>22791</v>
      </c>
      <c r="W163">
        <v>2711</v>
      </c>
      <c r="X163">
        <v>4185</v>
      </c>
      <c r="Y163">
        <v>0</v>
      </c>
      <c r="Z163">
        <v>60218</v>
      </c>
      <c r="AA163">
        <v>129661</v>
      </c>
      <c r="AB163">
        <v>283774</v>
      </c>
      <c r="AC163">
        <v>1</v>
      </c>
      <c r="AD163">
        <v>1</v>
      </c>
    </row>
    <row r="164" spans="1:30" x14ac:dyDescent="0.35">
      <c r="A164" s="13">
        <f t="shared" si="2"/>
        <v>0</v>
      </c>
      <c r="B164" t="s">
        <v>576</v>
      </c>
      <c r="C164">
        <v>1193</v>
      </c>
      <c r="D164">
        <v>811</v>
      </c>
      <c r="E164">
        <v>6145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1475</v>
      </c>
      <c r="L164">
        <v>66</v>
      </c>
      <c r="M164">
        <v>9690</v>
      </c>
      <c r="N164">
        <v>0</v>
      </c>
      <c r="O164">
        <v>1807</v>
      </c>
      <c r="P164">
        <v>4285</v>
      </c>
      <c r="Q164">
        <v>1310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243</v>
      </c>
      <c r="X164">
        <v>0</v>
      </c>
      <c r="Y164">
        <v>47</v>
      </c>
      <c r="Z164">
        <v>7692</v>
      </c>
      <c r="AA164">
        <v>31504</v>
      </c>
      <c r="AB164">
        <v>11380</v>
      </c>
      <c r="AC164">
        <v>1</v>
      </c>
      <c r="AD164">
        <v>1</v>
      </c>
    </row>
    <row r="165" spans="1:30" x14ac:dyDescent="0.35">
      <c r="A165" s="13">
        <f t="shared" si="2"/>
        <v>0</v>
      </c>
      <c r="B165" t="s">
        <v>577</v>
      </c>
      <c r="C165">
        <v>33469</v>
      </c>
      <c r="D165">
        <v>0</v>
      </c>
      <c r="E165">
        <v>16489</v>
      </c>
      <c r="F165">
        <v>4881</v>
      </c>
      <c r="G165">
        <v>0</v>
      </c>
      <c r="H165">
        <v>0</v>
      </c>
      <c r="I165">
        <v>0</v>
      </c>
      <c r="J165">
        <v>7961</v>
      </c>
      <c r="K165">
        <v>88318</v>
      </c>
      <c r="L165">
        <v>70315</v>
      </c>
      <c r="M165">
        <v>221433</v>
      </c>
      <c r="N165">
        <v>21905</v>
      </c>
      <c r="O165">
        <v>11532</v>
      </c>
      <c r="P165">
        <v>32471</v>
      </c>
      <c r="Q165">
        <v>42112</v>
      </c>
      <c r="R165">
        <v>0</v>
      </c>
      <c r="S165">
        <v>13606</v>
      </c>
      <c r="T165">
        <v>0</v>
      </c>
      <c r="U165">
        <v>0</v>
      </c>
      <c r="V165">
        <v>71601</v>
      </c>
      <c r="W165">
        <v>4675</v>
      </c>
      <c r="X165">
        <v>1242</v>
      </c>
      <c r="Y165">
        <v>11089</v>
      </c>
      <c r="Z165">
        <v>210233</v>
      </c>
      <c r="AA165">
        <v>300002</v>
      </c>
      <c r="AB165">
        <v>587704</v>
      </c>
      <c r="AC165">
        <v>1</v>
      </c>
      <c r="AD165">
        <v>1</v>
      </c>
    </row>
    <row r="166" spans="1:30" x14ac:dyDescent="0.35">
      <c r="A166" s="13">
        <f t="shared" si="2"/>
        <v>0</v>
      </c>
      <c r="B166" t="s">
        <v>581</v>
      </c>
      <c r="C166">
        <v>7318</v>
      </c>
      <c r="D166">
        <v>7754</v>
      </c>
      <c r="E166">
        <v>1711</v>
      </c>
      <c r="F166">
        <v>294</v>
      </c>
      <c r="G166">
        <v>0</v>
      </c>
      <c r="H166">
        <v>0</v>
      </c>
      <c r="I166">
        <v>0</v>
      </c>
      <c r="J166">
        <v>1012</v>
      </c>
      <c r="K166">
        <v>26050</v>
      </c>
      <c r="L166">
        <v>18732</v>
      </c>
      <c r="M166">
        <v>62871</v>
      </c>
      <c r="N166">
        <v>515</v>
      </c>
      <c r="O166">
        <v>0</v>
      </c>
      <c r="P166">
        <v>1495</v>
      </c>
      <c r="Q166">
        <v>6400</v>
      </c>
      <c r="R166">
        <v>0</v>
      </c>
      <c r="S166">
        <v>205</v>
      </c>
      <c r="T166">
        <v>0</v>
      </c>
      <c r="U166">
        <v>2309</v>
      </c>
      <c r="V166">
        <v>3200</v>
      </c>
      <c r="W166">
        <v>540</v>
      </c>
      <c r="X166">
        <v>207</v>
      </c>
      <c r="Y166">
        <v>29070</v>
      </c>
      <c r="Z166">
        <v>43941</v>
      </c>
      <c r="AA166">
        <v>85742</v>
      </c>
      <c r="AB166">
        <v>115663</v>
      </c>
      <c r="AC166">
        <v>1</v>
      </c>
      <c r="AD166">
        <v>1</v>
      </c>
    </row>
    <row r="167" spans="1:30" x14ac:dyDescent="0.35">
      <c r="A167" s="13">
        <f t="shared" si="2"/>
        <v>0</v>
      </c>
      <c r="B167" t="s">
        <v>587</v>
      </c>
      <c r="C167">
        <v>22147</v>
      </c>
      <c r="D167">
        <v>0</v>
      </c>
      <c r="E167">
        <v>17243</v>
      </c>
      <c r="F167">
        <v>0</v>
      </c>
      <c r="G167">
        <v>2567</v>
      </c>
      <c r="H167">
        <v>1296</v>
      </c>
      <c r="I167">
        <v>0</v>
      </c>
      <c r="J167">
        <v>522</v>
      </c>
      <c r="K167">
        <v>17094</v>
      </c>
      <c r="L167">
        <v>859</v>
      </c>
      <c r="M167">
        <v>61728</v>
      </c>
      <c r="N167">
        <v>451</v>
      </c>
      <c r="O167">
        <v>3548</v>
      </c>
      <c r="P167">
        <v>0</v>
      </c>
      <c r="Q167">
        <v>14328</v>
      </c>
      <c r="R167">
        <v>0</v>
      </c>
      <c r="S167">
        <v>10448</v>
      </c>
      <c r="T167">
        <v>1931</v>
      </c>
      <c r="U167">
        <v>2105</v>
      </c>
      <c r="V167">
        <v>37104</v>
      </c>
      <c r="W167">
        <v>2488</v>
      </c>
      <c r="X167">
        <v>3149</v>
      </c>
      <c r="Y167">
        <v>2619</v>
      </c>
      <c r="Z167">
        <v>78171</v>
      </c>
      <c r="AA167">
        <v>275939</v>
      </c>
      <c r="AB167">
        <v>369988</v>
      </c>
      <c r="AC167">
        <v>1</v>
      </c>
      <c r="AD167">
        <v>1</v>
      </c>
    </row>
    <row r="168" spans="1:30" x14ac:dyDescent="0.35">
      <c r="A168" s="13">
        <f t="shared" si="2"/>
        <v>0</v>
      </c>
      <c r="B168" t="s">
        <v>588</v>
      </c>
      <c r="C168">
        <v>14715</v>
      </c>
      <c r="D168">
        <v>0</v>
      </c>
      <c r="E168">
        <v>9453</v>
      </c>
      <c r="F168">
        <v>2005</v>
      </c>
      <c r="G168">
        <v>715</v>
      </c>
      <c r="H168">
        <v>0</v>
      </c>
      <c r="I168">
        <v>121</v>
      </c>
      <c r="J168">
        <v>248</v>
      </c>
      <c r="K168">
        <v>31660</v>
      </c>
      <c r="L168">
        <v>2805</v>
      </c>
      <c r="M168">
        <v>61722</v>
      </c>
      <c r="N168">
        <v>1424</v>
      </c>
      <c r="O168">
        <v>0</v>
      </c>
      <c r="P168">
        <v>8631</v>
      </c>
      <c r="Q168">
        <v>10099</v>
      </c>
      <c r="R168">
        <v>0</v>
      </c>
      <c r="S168">
        <v>5590</v>
      </c>
      <c r="T168">
        <v>0</v>
      </c>
      <c r="U168">
        <v>655</v>
      </c>
      <c r="V168">
        <v>8825</v>
      </c>
      <c r="W168">
        <v>1638</v>
      </c>
      <c r="X168">
        <v>1371</v>
      </c>
      <c r="Y168">
        <v>665</v>
      </c>
      <c r="Z168">
        <v>38898</v>
      </c>
      <c r="AA168">
        <v>95865</v>
      </c>
      <c r="AB168">
        <v>160160</v>
      </c>
      <c r="AC168">
        <v>1</v>
      </c>
      <c r="AD168">
        <v>1</v>
      </c>
    </row>
    <row r="169" spans="1:30" x14ac:dyDescent="0.35">
      <c r="A169" s="13">
        <f t="shared" si="2"/>
        <v>0</v>
      </c>
      <c r="B169" t="s">
        <v>592</v>
      </c>
      <c r="C169">
        <v>6214</v>
      </c>
      <c r="D169">
        <v>0</v>
      </c>
      <c r="E169">
        <v>4962</v>
      </c>
      <c r="F169">
        <v>0</v>
      </c>
      <c r="G169">
        <v>0</v>
      </c>
      <c r="H169">
        <v>0</v>
      </c>
      <c r="I169">
        <v>57</v>
      </c>
      <c r="J169">
        <v>0</v>
      </c>
      <c r="K169">
        <v>15728</v>
      </c>
      <c r="L169">
        <v>3483</v>
      </c>
      <c r="M169">
        <v>30444</v>
      </c>
      <c r="N169">
        <v>210</v>
      </c>
      <c r="O169">
        <v>15741</v>
      </c>
      <c r="P169">
        <v>883</v>
      </c>
      <c r="Q169">
        <v>6144</v>
      </c>
      <c r="R169">
        <v>59</v>
      </c>
      <c r="S169">
        <v>4023</v>
      </c>
      <c r="T169">
        <v>118</v>
      </c>
      <c r="U169">
        <v>931</v>
      </c>
      <c r="V169">
        <v>4344</v>
      </c>
      <c r="W169">
        <v>669</v>
      </c>
      <c r="X169">
        <v>0</v>
      </c>
      <c r="Y169">
        <v>0</v>
      </c>
      <c r="Z169">
        <v>33122</v>
      </c>
      <c r="AA169">
        <v>70140</v>
      </c>
      <c r="AB169">
        <v>77412</v>
      </c>
      <c r="AC169">
        <v>1</v>
      </c>
      <c r="AD169">
        <v>1</v>
      </c>
    </row>
    <row r="170" spans="1:30" x14ac:dyDescent="0.35">
      <c r="A170" s="13">
        <f t="shared" si="2"/>
        <v>0</v>
      </c>
      <c r="B170" t="s">
        <v>594</v>
      </c>
      <c r="C170">
        <v>0</v>
      </c>
      <c r="D170">
        <v>0</v>
      </c>
      <c r="E170">
        <v>0</v>
      </c>
      <c r="F170">
        <v>1452</v>
      </c>
      <c r="G170">
        <v>0</v>
      </c>
      <c r="H170">
        <v>28585</v>
      </c>
      <c r="I170">
        <v>0</v>
      </c>
      <c r="J170">
        <v>0</v>
      </c>
      <c r="K170">
        <v>0</v>
      </c>
      <c r="L170">
        <v>16650</v>
      </c>
      <c r="M170">
        <v>46687</v>
      </c>
      <c r="N170">
        <v>3543</v>
      </c>
      <c r="O170">
        <v>12454</v>
      </c>
      <c r="P170">
        <v>15706</v>
      </c>
      <c r="Q170">
        <v>7846</v>
      </c>
      <c r="R170">
        <v>199</v>
      </c>
      <c r="S170">
        <v>6948</v>
      </c>
      <c r="T170">
        <v>0</v>
      </c>
      <c r="U170">
        <v>4831</v>
      </c>
      <c r="V170">
        <v>24553</v>
      </c>
      <c r="W170">
        <v>2899</v>
      </c>
      <c r="X170">
        <v>8097</v>
      </c>
      <c r="Y170">
        <v>3279</v>
      </c>
      <c r="Z170">
        <v>90355</v>
      </c>
      <c r="AA170">
        <v>188000</v>
      </c>
      <c r="AB170">
        <v>392000</v>
      </c>
      <c r="AC170">
        <v>1</v>
      </c>
      <c r="AD170">
        <v>1</v>
      </c>
    </row>
    <row r="171" spans="1:30" x14ac:dyDescent="0.35">
      <c r="A171" s="13">
        <f t="shared" si="2"/>
        <v>1</v>
      </c>
      <c r="B171" t="s">
        <v>600</v>
      </c>
      <c r="C171">
        <v>3682</v>
      </c>
      <c r="D171">
        <v>0</v>
      </c>
      <c r="E171">
        <v>0</v>
      </c>
      <c r="F171">
        <v>0</v>
      </c>
      <c r="G171">
        <v>0</v>
      </c>
      <c r="H171">
        <v>6174</v>
      </c>
      <c r="I171">
        <v>0</v>
      </c>
      <c r="J171">
        <v>24</v>
      </c>
      <c r="K171">
        <v>6390</v>
      </c>
      <c r="L171">
        <v>3252</v>
      </c>
      <c r="M171">
        <v>19522</v>
      </c>
      <c r="N171" s="21">
        <v>-1</v>
      </c>
      <c r="O171">
        <v>340</v>
      </c>
      <c r="P171">
        <v>794</v>
      </c>
      <c r="Q171">
        <v>1468</v>
      </c>
      <c r="R171">
        <v>0</v>
      </c>
      <c r="S171">
        <v>4695</v>
      </c>
      <c r="T171">
        <v>0</v>
      </c>
      <c r="U171">
        <v>5501</v>
      </c>
      <c r="V171">
        <v>710</v>
      </c>
      <c r="W171">
        <v>856</v>
      </c>
      <c r="X171">
        <v>866</v>
      </c>
      <c r="Y171">
        <v>144</v>
      </c>
      <c r="Z171">
        <v>15374</v>
      </c>
      <c r="AA171">
        <v>27402</v>
      </c>
      <c r="AB171">
        <v>32300</v>
      </c>
      <c r="AC171">
        <v>1</v>
      </c>
      <c r="AD171">
        <v>1</v>
      </c>
    </row>
    <row r="172" spans="1:30" x14ac:dyDescent="0.35">
      <c r="A172" s="13">
        <f t="shared" si="2"/>
        <v>0</v>
      </c>
      <c r="B172" t="s">
        <v>1086</v>
      </c>
      <c r="C172">
        <v>19442</v>
      </c>
      <c r="D172">
        <v>12086</v>
      </c>
      <c r="E172">
        <v>63047</v>
      </c>
      <c r="F172">
        <v>2861</v>
      </c>
      <c r="G172">
        <v>17612</v>
      </c>
      <c r="H172">
        <v>2550</v>
      </c>
      <c r="I172">
        <v>225</v>
      </c>
      <c r="J172">
        <v>0</v>
      </c>
      <c r="K172">
        <v>175865</v>
      </c>
      <c r="L172">
        <v>21743</v>
      </c>
      <c r="M172">
        <v>315431</v>
      </c>
      <c r="N172">
        <v>2491</v>
      </c>
      <c r="O172">
        <v>38845</v>
      </c>
      <c r="P172">
        <v>41783</v>
      </c>
      <c r="Q172">
        <v>23616</v>
      </c>
      <c r="R172">
        <v>1950</v>
      </c>
      <c r="S172">
        <v>53030</v>
      </c>
      <c r="T172">
        <v>2301</v>
      </c>
      <c r="U172">
        <v>12368</v>
      </c>
      <c r="V172">
        <v>130128</v>
      </c>
      <c r="W172">
        <v>6155</v>
      </c>
      <c r="X172">
        <v>1806</v>
      </c>
      <c r="Y172">
        <v>909</v>
      </c>
      <c r="Z172">
        <v>315382</v>
      </c>
      <c r="AA172">
        <v>275614</v>
      </c>
      <c r="AB172">
        <v>1280582</v>
      </c>
      <c r="AC172">
        <v>1</v>
      </c>
      <c r="AD172">
        <v>1</v>
      </c>
    </row>
    <row r="173" spans="1:30" x14ac:dyDescent="0.35">
      <c r="A173" s="13">
        <f t="shared" si="2"/>
        <v>0</v>
      </c>
      <c r="B173" t="s">
        <v>648</v>
      </c>
      <c r="C173">
        <v>38713</v>
      </c>
      <c r="D173">
        <v>0</v>
      </c>
      <c r="E173">
        <v>67734</v>
      </c>
      <c r="F173">
        <v>2472</v>
      </c>
      <c r="G173">
        <v>3874</v>
      </c>
      <c r="H173">
        <v>0</v>
      </c>
      <c r="I173">
        <v>0</v>
      </c>
      <c r="J173">
        <v>3961</v>
      </c>
      <c r="K173">
        <v>56996</v>
      </c>
      <c r="L173">
        <v>33852</v>
      </c>
      <c r="M173">
        <v>207602</v>
      </c>
      <c r="N173">
        <v>1004</v>
      </c>
      <c r="O173">
        <v>15508</v>
      </c>
      <c r="P173">
        <v>35871</v>
      </c>
      <c r="Q173">
        <v>7681</v>
      </c>
      <c r="R173">
        <v>482</v>
      </c>
      <c r="S173">
        <v>38901</v>
      </c>
      <c r="T173">
        <v>0</v>
      </c>
      <c r="U173">
        <v>2921</v>
      </c>
      <c r="V173">
        <v>102110</v>
      </c>
      <c r="W173">
        <v>4205</v>
      </c>
      <c r="X173">
        <v>8223</v>
      </c>
      <c r="Y173">
        <v>5715</v>
      </c>
      <c r="Z173">
        <v>222621</v>
      </c>
      <c r="AA173">
        <v>273484</v>
      </c>
      <c r="AB173">
        <v>1144128</v>
      </c>
      <c r="AC173">
        <v>1</v>
      </c>
      <c r="AD173">
        <v>1</v>
      </c>
    </row>
    <row r="174" spans="1:30" x14ac:dyDescent="0.35">
      <c r="A174" s="13">
        <f t="shared" si="2"/>
        <v>0</v>
      </c>
      <c r="B174" t="s">
        <v>681</v>
      </c>
      <c r="C174">
        <v>0</v>
      </c>
      <c r="D174">
        <v>73650</v>
      </c>
      <c r="E174">
        <v>230447</v>
      </c>
      <c r="F174">
        <v>15345</v>
      </c>
      <c r="G174">
        <v>20869</v>
      </c>
      <c r="H174">
        <v>0</v>
      </c>
      <c r="I174">
        <v>250</v>
      </c>
      <c r="J174">
        <v>0</v>
      </c>
      <c r="K174">
        <v>223683</v>
      </c>
      <c r="L174">
        <v>19470</v>
      </c>
      <c r="M174">
        <v>583714</v>
      </c>
      <c r="N174">
        <v>9173</v>
      </c>
      <c r="O174">
        <v>116989</v>
      </c>
      <c r="P174">
        <v>161019</v>
      </c>
      <c r="Q174">
        <v>51691</v>
      </c>
      <c r="R174">
        <v>260</v>
      </c>
      <c r="S174">
        <v>11369</v>
      </c>
      <c r="T174">
        <v>0</v>
      </c>
      <c r="U174">
        <v>20146</v>
      </c>
      <c r="V174">
        <v>159130</v>
      </c>
      <c r="W174">
        <v>10227</v>
      </c>
      <c r="X174">
        <v>24099</v>
      </c>
      <c r="Y174">
        <v>60129</v>
      </c>
      <c r="Z174">
        <v>624232</v>
      </c>
      <c r="AA174">
        <v>885477</v>
      </c>
      <c r="AB174">
        <v>2686359</v>
      </c>
      <c r="AC174">
        <v>1</v>
      </c>
      <c r="AD174">
        <v>1</v>
      </c>
    </row>
    <row r="175" spans="1:30" x14ac:dyDescent="0.35">
      <c r="A175" s="13">
        <f t="shared" si="2"/>
        <v>0</v>
      </c>
      <c r="B175" t="s">
        <v>683</v>
      </c>
      <c r="C175">
        <v>21155</v>
      </c>
      <c r="D175">
        <v>47213</v>
      </c>
      <c r="E175">
        <v>246158</v>
      </c>
      <c r="F175">
        <v>16108</v>
      </c>
      <c r="G175">
        <v>72842</v>
      </c>
      <c r="H175">
        <v>0</v>
      </c>
      <c r="I175">
        <v>0</v>
      </c>
      <c r="J175">
        <v>0</v>
      </c>
      <c r="K175">
        <v>468091</v>
      </c>
      <c r="L175">
        <v>74716</v>
      </c>
      <c r="M175">
        <v>946283</v>
      </c>
      <c r="N175">
        <v>22425</v>
      </c>
      <c r="O175">
        <v>95793</v>
      </c>
      <c r="P175">
        <v>151672</v>
      </c>
      <c r="Q175">
        <v>77322</v>
      </c>
      <c r="R175">
        <v>0</v>
      </c>
      <c r="S175">
        <v>103028</v>
      </c>
      <c r="T175">
        <v>0</v>
      </c>
      <c r="U175">
        <v>37726</v>
      </c>
      <c r="V175">
        <v>439969</v>
      </c>
      <c r="W175">
        <v>11436</v>
      </c>
      <c r="X175">
        <v>35700</v>
      </c>
      <c r="Y175">
        <v>16551</v>
      </c>
      <c r="Z175">
        <v>991622</v>
      </c>
      <c r="AA175">
        <v>1102691</v>
      </c>
      <c r="AB175">
        <v>3669954</v>
      </c>
      <c r="AC175">
        <v>1</v>
      </c>
      <c r="AD175">
        <v>1</v>
      </c>
    </row>
    <row r="176" spans="1:30" x14ac:dyDescent="0.35">
      <c r="A176" s="13">
        <f t="shared" si="2"/>
        <v>0</v>
      </c>
      <c r="B176" t="s">
        <v>684</v>
      </c>
      <c r="C176">
        <v>6769</v>
      </c>
      <c r="D176">
        <v>0</v>
      </c>
      <c r="E176">
        <v>1841</v>
      </c>
      <c r="F176">
        <v>313</v>
      </c>
      <c r="G176">
        <v>0</v>
      </c>
      <c r="H176">
        <v>8062</v>
      </c>
      <c r="I176">
        <v>45</v>
      </c>
      <c r="J176">
        <v>808</v>
      </c>
      <c r="K176">
        <v>50177</v>
      </c>
      <c r="L176">
        <v>17418</v>
      </c>
      <c r="M176">
        <v>85433</v>
      </c>
      <c r="N176">
        <v>1669</v>
      </c>
      <c r="O176">
        <v>0</v>
      </c>
      <c r="P176">
        <v>15944</v>
      </c>
      <c r="Q176">
        <v>6145</v>
      </c>
      <c r="R176">
        <v>0</v>
      </c>
      <c r="S176">
        <v>14967</v>
      </c>
      <c r="T176">
        <v>0</v>
      </c>
      <c r="U176">
        <v>2849</v>
      </c>
      <c r="V176">
        <v>38641</v>
      </c>
      <c r="W176">
        <v>663</v>
      </c>
      <c r="X176">
        <v>2734</v>
      </c>
      <c r="Y176">
        <v>6483</v>
      </c>
      <c r="Z176">
        <v>90095</v>
      </c>
      <c r="AA176">
        <v>80506</v>
      </c>
      <c r="AB176">
        <v>444806</v>
      </c>
      <c r="AC176">
        <v>1</v>
      </c>
      <c r="AD176">
        <v>1</v>
      </c>
    </row>
    <row r="177" spans="1:30" x14ac:dyDescent="0.35">
      <c r="A177" s="13">
        <f t="shared" si="2"/>
        <v>0</v>
      </c>
      <c r="B177" t="s">
        <v>687</v>
      </c>
      <c r="C177">
        <v>7631</v>
      </c>
      <c r="D177">
        <v>0</v>
      </c>
      <c r="E177">
        <v>29468</v>
      </c>
      <c r="F177">
        <v>549</v>
      </c>
      <c r="G177">
        <v>0</v>
      </c>
      <c r="H177">
        <v>0</v>
      </c>
      <c r="I177">
        <v>0</v>
      </c>
      <c r="J177">
        <v>2621</v>
      </c>
      <c r="K177">
        <v>53842</v>
      </c>
      <c r="L177">
        <v>16337</v>
      </c>
      <c r="M177">
        <v>110448</v>
      </c>
      <c r="N177">
        <v>19359</v>
      </c>
      <c r="O177">
        <v>13998</v>
      </c>
      <c r="P177">
        <v>6756</v>
      </c>
      <c r="Q177">
        <v>5749</v>
      </c>
      <c r="R177">
        <v>0</v>
      </c>
      <c r="S177">
        <v>0</v>
      </c>
      <c r="T177">
        <v>0</v>
      </c>
      <c r="U177">
        <v>142</v>
      </c>
      <c r="V177">
        <v>23877</v>
      </c>
      <c r="W177">
        <v>8537</v>
      </c>
      <c r="X177">
        <v>7172</v>
      </c>
      <c r="Y177">
        <v>15368</v>
      </c>
      <c r="Z177">
        <v>100958</v>
      </c>
      <c r="AA177">
        <v>93147</v>
      </c>
      <c r="AB177">
        <v>425439</v>
      </c>
      <c r="AC177">
        <v>1</v>
      </c>
      <c r="AD177">
        <v>1</v>
      </c>
    </row>
    <row r="178" spans="1:30" x14ac:dyDescent="0.35">
      <c r="A178" s="13">
        <f t="shared" si="2"/>
        <v>0</v>
      </c>
      <c r="B178" t="s">
        <v>700</v>
      </c>
      <c r="C178">
        <v>14212</v>
      </c>
      <c r="D178">
        <v>0</v>
      </c>
      <c r="E178">
        <v>13329</v>
      </c>
      <c r="F178">
        <v>0</v>
      </c>
      <c r="G178">
        <v>3183</v>
      </c>
      <c r="H178">
        <v>0</v>
      </c>
      <c r="I178">
        <v>0</v>
      </c>
      <c r="J178">
        <v>142</v>
      </c>
      <c r="K178">
        <v>3800</v>
      </c>
      <c r="L178">
        <v>212</v>
      </c>
      <c r="M178">
        <v>34878</v>
      </c>
      <c r="N178">
        <v>267</v>
      </c>
      <c r="O178">
        <v>12382</v>
      </c>
      <c r="P178">
        <v>0</v>
      </c>
      <c r="Q178">
        <v>8689</v>
      </c>
      <c r="R178">
        <v>0</v>
      </c>
      <c r="S178">
        <v>3424</v>
      </c>
      <c r="T178">
        <v>0</v>
      </c>
      <c r="U178">
        <v>3878</v>
      </c>
      <c r="V178">
        <v>3162</v>
      </c>
      <c r="W178">
        <v>511</v>
      </c>
      <c r="X178">
        <v>0</v>
      </c>
      <c r="Y178">
        <v>0</v>
      </c>
      <c r="Z178">
        <v>32313</v>
      </c>
      <c r="AA178">
        <v>126583</v>
      </c>
      <c r="AB178">
        <v>254173</v>
      </c>
      <c r="AC178">
        <v>1</v>
      </c>
      <c r="AD178">
        <v>1</v>
      </c>
    </row>
    <row r="179" spans="1:30" x14ac:dyDescent="0.35">
      <c r="A179" s="13">
        <f t="shared" si="2"/>
        <v>0</v>
      </c>
      <c r="B179" t="s">
        <v>703</v>
      </c>
      <c r="C179">
        <v>0</v>
      </c>
      <c r="D179">
        <v>0</v>
      </c>
      <c r="E179">
        <v>0</v>
      </c>
      <c r="F179">
        <v>74</v>
      </c>
      <c r="G179">
        <v>0</v>
      </c>
      <c r="H179">
        <v>740</v>
      </c>
      <c r="I179">
        <v>46</v>
      </c>
      <c r="J179">
        <v>0</v>
      </c>
      <c r="K179">
        <v>0</v>
      </c>
      <c r="L179">
        <v>639</v>
      </c>
      <c r="M179">
        <v>1499</v>
      </c>
      <c r="N179">
        <v>141</v>
      </c>
      <c r="O179">
        <v>842</v>
      </c>
      <c r="P179">
        <v>452</v>
      </c>
      <c r="Q179">
        <v>1498</v>
      </c>
      <c r="R179">
        <v>0</v>
      </c>
      <c r="S179">
        <v>0</v>
      </c>
      <c r="T179">
        <v>0</v>
      </c>
      <c r="U179">
        <v>80</v>
      </c>
      <c r="V179">
        <v>309</v>
      </c>
      <c r="W179">
        <v>0</v>
      </c>
      <c r="X179">
        <v>0</v>
      </c>
      <c r="Y179">
        <v>0</v>
      </c>
      <c r="Z179">
        <v>3322</v>
      </c>
      <c r="AA179">
        <v>29342</v>
      </c>
      <c r="AB179">
        <v>11012</v>
      </c>
      <c r="AC179">
        <v>1</v>
      </c>
      <c r="AD179">
        <v>1</v>
      </c>
    </row>
    <row r="180" spans="1:30" x14ac:dyDescent="0.35">
      <c r="A180" s="13">
        <f t="shared" si="2"/>
        <v>0</v>
      </c>
      <c r="B180" t="s">
        <v>704</v>
      </c>
      <c r="C180">
        <v>15523</v>
      </c>
      <c r="D180">
        <v>0</v>
      </c>
      <c r="E180">
        <v>10785</v>
      </c>
      <c r="F180">
        <v>3165</v>
      </c>
      <c r="G180">
        <v>0</v>
      </c>
      <c r="H180">
        <v>0</v>
      </c>
      <c r="I180">
        <v>0</v>
      </c>
      <c r="J180">
        <v>0</v>
      </c>
      <c r="K180">
        <v>10000</v>
      </c>
      <c r="L180">
        <v>6950</v>
      </c>
      <c r="M180">
        <v>46423</v>
      </c>
      <c r="N180">
        <v>10412</v>
      </c>
      <c r="O180">
        <v>11645</v>
      </c>
      <c r="P180">
        <v>0</v>
      </c>
      <c r="Q180">
        <v>15339</v>
      </c>
      <c r="R180">
        <v>90</v>
      </c>
      <c r="S180">
        <v>8138</v>
      </c>
      <c r="T180">
        <v>0</v>
      </c>
      <c r="U180">
        <v>0</v>
      </c>
      <c r="V180">
        <v>9652</v>
      </c>
      <c r="W180">
        <v>1523</v>
      </c>
      <c r="X180">
        <v>10266</v>
      </c>
      <c r="Y180">
        <v>328</v>
      </c>
      <c r="Z180">
        <v>67393</v>
      </c>
      <c r="AA180">
        <v>73970</v>
      </c>
      <c r="AB180">
        <v>219809</v>
      </c>
      <c r="AC180">
        <v>1</v>
      </c>
      <c r="AD180">
        <v>1</v>
      </c>
    </row>
    <row r="181" spans="1:30" x14ac:dyDescent="0.35">
      <c r="A181" s="13">
        <f t="shared" si="2"/>
        <v>0</v>
      </c>
      <c r="B181" t="s">
        <v>715</v>
      </c>
      <c r="C181">
        <v>97223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127570</v>
      </c>
      <c r="L181">
        <v>28833</v>
      </c>
      <c r="M181">
        <v>253626</v>
      </c>
      <c r="N181">
        <v>2998</v>
      </c>
      <c r="O181">
        <v>0</v>
      </c>
      <c r="P181">
        <v>0</v>
      </c>
      <c r="Q181">
        <v>55150</v>
      </c>
      <c r="R181">
        <v>9035</v>
      </c>
      <c r="S181">
        <v>151538</v>
      </c>
      <c r="T181">
        <v>0</v>
      </c>
      <c r="U181">
        <v>0</v>
      </c>
      <c r="V181">
        <v>29748</v>
      </c>
      <c r="W181">
        <v>4656</v>
      </c>
      <c r="X181">
        <v>9177</v>
      </c>
      <c r="Y181">
        <v>1535</v>
      </c>
      <c r="Z181">
        <v>263837</v>
      </c>
      <c r="AA181">
        <v>914544</v>
      </c>
      <c r="AB181">
        <v>529307</v>
      </c>
      <c r="AC181">
        <v>1</v>
      </c>
      <c r="AD181">
        <v>1</v>
      </c>
    </row>
    <row r="182" spans="1:30" x14ac:dyDescent="0.35">
      <c r="A182" s="13">
        <f t="shared" si="2"/>
        <v>0</v>
      </c>
      <c r="B182" t="s">
        <v>1087</v>
      </c>
      <c r="C182">
        <v>13201</v>
      </c>
      <c r="D182">
        <v>0</v>
      </c>
      <c r="E182">
        <v>17555</v>
      </c>
      <c r="F182">
        <v>1047</v>
      </c>
      <c r="G182">
        <v>1643</v>
      </c>
      <c r="H182">
        <v>1423</v>
      </c>
      <c r="I182">
        <v>150</v>
      </c>
      <c r="J182">
        <v>232</v>
      </c>
      <c r="K182">
        <v>33735</v>
      </c>
      <c r="L182">
        <v>5116</v>
      </c>
      <c r="M182">
        <v>74102</v>
      </c>
      <c r="N182">
        <v>166</v>
      </c>
      <c r="O182">
        <v>3806</v>
      </c>
      <c r="P182">
        <v>14522</v>
      </c>
      <c r="Q182">
        <v>11515</v>
      </c>
      <c r="R182">
        <v>0</v>
      </c>
      <c r="S182">
        <v>4275</v>
      </c>
      <c r="T182">
        <v>854</v>
      </c>
      <c r="U182">
        <v>0</v>
      </c>
      <c r="V182">
        <v>10573</v>
      </c>
      <c r="W182">
        <v>2408</v>
      </c>
      <c r="X182">
        <v>1589</v>
      </c>
      <c r="Y182">
        <v>211</v>
      </c>
      <c r="Z182">
        <v>49919</v>
      </c>
      <c r="AA182">
        <v>125000</v>
      </c>
      <c r="AB182">
        <v>259024</v>
      </c>
      <c r="AC182">
        <v>1</v>
      </c>
      <c r="AD182">
        <v>1</v>
      </c>
    </row>
    <row r="183" spans="1:30" x14ac:dyDescent="0.35">
      <c r="A183" s="13">
        <f t="shared" si="2"/>
        <v>0</v>
      </c>
      <c r="B183" t="s">
        <v>720</v>
      </c>
      <c r="C183">
        <v>6348</v>
      </c>
      <c r="D183">
        <v>0</v>
      </c>
      <c r="E183">
        <v>10969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11000</v>
      </c>
      <c r="L183">
        <v>12242</v>
      </c>
      <c r="M183">
        <v>40559</v>
      </c>
      <c r="N183">
        <v>3450</v>
      </c>
      <c r="O183">
        <v>838</v>
      </c>
      <c r="P183">
        <v>0</v>
      </c>
      <c r="Q183">
        <v>3004</v>
      </c>
      <c r="R183">
        <v>0</v>
      </c>
      <c r="S183">
        <v>14621</v>
      </c>
      <c r="T183">
        <v>0</v>
      </c>
      <c r="U183">
        <v>0</v>
      </c>
      <c r="V183">
        <v>1818</v>
      </c>
      <c r="W183">
        <v>4826</v>
      </c>
      <c r="X183">
        <v>0</v>
      </c>
      <c r="Y183">
        <v>17975</v>
      </c>
      <c r="Z183">
        <v>46532</v>
      </c>
      <c r="AA183">
        <v>91600</v>
      </c>
      <c r="AB183">
        <v>201485</v>
      </c>
      <c r="AC183">
        <v>1</v>
      </c>
      <c r="AD183">
        <v>1</v>
      </c>
    </row>
    <row r="184" spans="1:30" x14ac:dyDescent="0.35">
      <c r="A184" s="13">
        <f t="shared" si="2"/>
        <v>0</v>
      </c>
      <c r="B184" t="s">
        <v>726</v>
      </c>
      <c r="C184">
        <v>14425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6875</v>
      </c>
      <c r="L184">
        <v>7392</v>
      </c>
      <c r="M184">
        <v>28692</v>
      </c>
      <c r="N184">
        <v>282</v>
      </c>
      <c r="O184">
        <v>66</v>
      </c>
      <c r="P184">
        <v>2500</v>
      </c>
      <c r="Q184">
        <v>12016</v>
      </c>
      <c r="R184">
        <v>1104</v>
      </c>
      <c r="S184">
        <v>11042</v>
      </c>
      <c r="T184">
        <v>1600</v>
      </c>
      <c r="U184">
        <v>3020</v>
      </c>
      <c r="V184">
        <v>1833</v>
      </c>
      <c r="W184">
        <v>1220</v>
      </c>
      <c r="X184">
        <v>1500</v>
      </c>
      <c r="Y184">
        <v>3733</v>
      </c>
      <c r="Z184">
        <v>39916</v>
      </c>
      <c r="AA184">
        <v>171326</v>
      </c>
      <c r="AB184">
        <v>29492</v>
      </c>
      <c r="AC184">
        <v>1</v>
      </c>
      <c r="AD184">
        <v>1</v>
      </c>
    </row>
    <row r="185" spans="1:30" x14ac:dyDescent="0.35">
      <c r="A185" s="13">
        <f t="shared" si="2"/>
        <v>0</v>
      </c>
      <c r="B185" t="s">
        <v>728</v>
      </c>
      <c r="C185">
        <v>0</v>
      </c>
      <c r="D185">
        <v>2128</v>
      </c>
      <c r="E185">
        <v>5402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1448</v>
      </c>
      <c r="M185">
        <v>8978</v>
      </c>
      <c r="N185">
        <v>87</v>
      </c>
      <c r="O185">
        <v>41</v>
      </c>
      <c r="P185">
        <v>4301</v>
      </c>
      <c r="Q185">
        <v>1352</v>
      </c>
      <c r="R185">
        <v>0</v>
      </c>
      <c r="S185">
        <v>0</v>
      </c>
      <c r="T185">
        <v>0</v>
      </c>
      <c r="U185">
        <v>0</v>
      </c>
      <c r="V185">
        <v>955</v>
      </c>
      <c r="W185">
        <v>528</v>
      </c>
      <c r="X185">
        <v>0</v>
      </c>
      <c r="Y185">
        <v>273</v>
      </c>
      <c r="Z185">
        <v>7537</v>
      </c>
      <c r="AA185">
        <v>31453</v>
      </c>
      <c r="AB185">
        <v>15039</v>
      </c>
      <c r="AC185">
        <v>1</v>
      </c>
      <c r="AD185">
        <v>1</v>
      </c>
    </row>
    <row r="186" spans="1:30" x14ac:dyDescent="0.35">
      <c r="A186" s="13">
        <f t="shared" si="2"/>
        <v>0</v>
      </c>
      <c r="B186" t="s">
        <v>731</v>
      </c>
      <c r="C186">
        <v>0</v>
      </c>
      <c r="D186">
        <v>267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267</v>
      </c>
      <c r="N186">
        <v>0</v>
      </c>
      <c r="O186">
        <v>0</v>
      </c>
      <c r="P186">
        <v>0</v>
      </c>
      <c r="Q186">
        <v>213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20</v>
      </c>
      <c r="X186">
        <v>0</v>
      </c>
      <c r="Y186">
        <v>19</v>
      </c>
      <c r="Z186">
        <v>252</v>
      </c>
      <c r="AA186">
        <v>3570</v>
      </c>
      <c r="AB186">
        <v>0</v>
      </c>
      <c r="AC186">
        <v>1</v>
      </c>
      <c r="AD186">
        <v>1</v>
      </c>
    </row>
    <row r="187" spans="1:30" x14ac:dyDescent="0.35">
      <c r="A187" s="13">
        <f t="shared" si="2"/>
        <v>0</v>
      </c>
      <c r="B187" t="s">
        <v>733</v>
      </c>
      <c r="C187">
        <v>45055</v>
      </c>
      <c r="D187">
        <v>13784</v>
      </c>
      <c r="E187">
        <v>24622</v>
      </c>
      <c r="F187">
        <v>1138</v>
      </c>
      <c r="G187">
        <v>0</v>
      </c>
      <c r="H187">
        <v>0</v>
      </c>
      <c r="I187">
        <v>0</v>
      </c>
      <c r="J187">
        <v>0</v>
      </c>
      <c r="K187">
        <v>21452</v>
      </c>
      <c r="L187">
        <v>12010</v>
      </c>
      <c r="M187">
        <v>118061</v>
      </c>
      <c r="N187">
        <v>3821</v>
      </c>
      <c r="O187">
        <v>10868</v>
      </c>
      <c r="P187">
        <v>0</v>
      </c>
      <c r="Q187">
        <v>17551</v>
      </c>
      <c r="R187">
        <v>183</v>
      </c>
      <c r="S187">
        <v>4533</v>
      </c>
      <c r="T187">
        <v>0</v>
      </c>
      <c r="U187">
        <v>4229</v>
      </c>
      <c r="V187">
        <v>40594</v>
      </c>
      <c r="W187">
        <v>4797</v>
      </c>
      <c r="X187">
        <v>800</v>
      </c>
      <c r="Y187">
        <v>20866</v>
      </c>
      <c r="Z187">
        <v>108242</v>
      </c>
      <c r="AA187">
        <v>578218</v>
      </c>
      <c r="AB187">
        <v>402440</v>
      </c>
      <c r="AC187">
        <v>1</v>
      </c>
      <c r="AD187">
        <v>1</v>
      </c>
    </row>
    <row r="188" spans="1:30" x14ac:dyDescent="0.35">
      <c r="A188" s="13">
        <f t="shared" si="2"/>
        <v>0</v>
      </c>
      <c r="B188" t="s">
        <v>738</v>
      </c>
      <c r="C188">
        <v>16545</v>
      </c>
      <c r="D188">
        <v>0</v>
      </c>
      <c r="E188">
        <v>8510</v>
      </c>
      <c r="F188">
        <v>0</v>
      </c>
      <c r="G188">
        <v>0</v>
      </c>
      <c r="H188">
        <v>0</v>
      </c>
      <c r="I188">
        <v>0</v>
      </c>
      <c r="J188">
        <v>1039</v>
      </c>
      <c r="K188">
        <v>9870</v>
      </c>
      <c r="L188">
        <v>1116</v>
      </c>
      <c r="M188">
        <v>37080</v>
      </c>
      <c r="N188">
        <v>1262</v>
      </c>
      <c r="O188">
        <v>11675</v>
      </c>
      <c r="P188">
        <v>2598</v>
      </c>
      <c r="Q188">
        <v>8420</v>
      </c>
      <c r="R188">
        <v>0</v>
      </c>
      <c r="S188">
        <v>3858</v>
      </c>
      <c r="T188">
        <v>0</v>
      </c>
      <c r="U188">
        <v>25</v>
      </c>
      <c r="V188">
        <v>11031</v>
      </c>
      <c r="W188">
        <v>1149</v>
      </c>
      <c r="X188">
        <v>0</v>
      </c>
      <c r="Y188">
        <v>615</v>
      </c>
      <c r="Z188">
        <v>40633</v>
      </c>
      <c r="AA188">
        <v>142553</v>
      </c>
      <c r="AB188">
        <v>65757</v>
      </c>
      <c r="AC188">
        <v>1</v>
      </c>
      <c r="AD188">
        <v>1</v>
      </c>
    </row>
    <row r="189" spans="1:30" x14ac:dyDescent="0.35">
      <c r="A189" s="13">
        <f t="shared" si="2"/>
        <v>0</v>
      </c>
      <c r="B189" t="s">
        <v>1088</v>
      </c>
      <c r="C189">
        <v>8538</v>
      </c>
      <c r="D189">
        <v>0</v>
      </c>
      <c r="E189">
        <v>19604</v>
      </c>
      <c r="F189">
        <v>1704</v>
      </c>
      <c r="G189">
        <v>0</v>
      </c>
      <c r="H189">
        <v>0</v>
      </c>
      <c r="I189">
        <v>0</v>
      </c>
      <c r="J189">
        <v>0</v>
      </c>
      <c r="K189">
        <v>142486</v>
      </c>
      <c r="L189">
        <v>21564</v>
      </c>
      <c r="M189">
        <v>193896</v>
      </c>
      <c r="N189">
        <v>6179</v>
      </c>
      <c r="O189">
        <v>36381</v>
      </c>
      <c r="P189">
        <v>3241</v>
      </c>
      <c r="Q189">
        <v>8644</v>
      </c>
      <c r="R189">
        <v>781</v>
      </c>
      <c r="S189">
        <v>5895</v>
      </c>
      <c r="T189">
        <v>0</v>
      </c>
      <c r="U189">
        <v>77</v>
      </c>
      <c r="V189">
        <v>115655</v>
      </c>
      <c r="W189">
        <v>2580</v>
      </c>
      <c r="X189">
        <v>835</v>
      </c>
      <c r="Y189">
        <v>14667</v>
      </c>
      <c r="Z189">
        <v>194935</v>
      </c>
      <c r="AA189">
        <v>199396</v>
      </c>
      <c r="AB189" s="21">
        <v>647467</v>
      </c>
      <c r="AC189">
        <v>1</v>
      </c>
      <c r="AD189">
        <v>1</v>
      </c>
    </row>
    <row r="190" spans="1:30" x14ac:dyDescent="0.35">
      <c r="A190" s="13">
        <f t="shared" si="2"/>
        <v>0</v>
      </c>
      <c r="B190" t="s">
        <v>750</v>
      </c>
      <c r="C190">
        <v>578</v>
      </c>
      <c r="D190">
        <v>0</v>
      </c>
      <c r="E190">
        <v>2382</v>
      </c>
      <c r="F190">
        <v>203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3163</v>
      </c>
      <c r="N190">
        <v>108</v>
      </c>
      <c r="O190">
        <v>164</v>
      </c>
      <c r="P190">
        <v>1962</v>
      </c>
      <c r="Q190">
        <v>487</v>
      </c>
      <c r="R190">
        <v>0</v>
      </c>
      <c r="S190">
        <v>0</v>
      </c>
      <c r="T190">
        <v>0</v>
      </c>
      <c r="U190">
        <v>0</v>
      </c>
      <c r="V190">
        <v>450</v>
      </c>
      <c r="W190">
        <v>68</v>
      </c>
      <c r="X190">
        <v>0</v>
      </c>
      <c r="Y190">
        <v>14</v>
      </c>
      <c r="Z190">
        <v>3253</v>
      </c>
      <c r="AA190">
        <v>15449</v>
      </c>
      <c r="AB190">
        <v>4331</v>
      </c>
      <c r="AC190">
        <v>1</v>
      </c>
      <c r="AD190">
        <v>1</v>
      </c>
    </row>
    <row r="191" spans="1:30" x14ac:dyDescent="0.35">
      <c r="A191" s="13">
        <f t="shared" si="2"/>
        <v>0</v>
      </c>
      <c r="B191" t="s">
        <v>751</v>
      </c>
      <c r="C191">
        <v>18665</v>
      </c>
      <c r="D191">
        <v>0</v>
      </c>
      <c r="E191">
        <v>21086</v>
      </c>
      <c r="F191">
        <v>2422</v>
      </c>
      <c r="G191">
        <v>0</v>
      </c>
      <c r="H191">
        <v>0</v>
      </c>
      <c r="I191">
        <v>0</v>
      </c>
      <c r="J191">
        <v>1068</v>
      </c>
      <c r="K191">
        <v>6400</v>
      </c>
      <c r="L191">
        <v>16790</v>
      </c>
      <c r="M191">
        <v>66431</v>
      </c>
      <c r="N191">
        <v>24298</v>
      </c>
      <c r="O191">
        <v>336</v>
      </c>
      <c r="P191">
        <v>496</v>
      </c>
      <c r="Q191">
        <v>5245</v>
      </c>
      <c r="R191">
        <v>654</v>
      </c>
      <c r="S191">
        <v>639</v>
      </c>
      <c r="T191">
        <v>0</v>
      </c>
      <c r="U191">
        <v>0</v>
      </c>
      <c r="V191">
        <v>7772</v>
      </c>
      <c r="W191">
        <v>2353</v>
      </c>
      <c r="X191">
        <v>5373</v>
      </c>
      <c r="Y191">
        <v>38220</v>
      </c>
      <c r="Z191">
        <v>85386</v>
      </c>
      <c r="AA191">
        <v>154713</v>
      </c>
      <c r="AB191">
        <v>328943</v>
      </c>
      <c r="AC191">
        <v>1</v>
      </c>
      <c r="AD191">
        <v>1</v>
      </c>
    </row>
    <row r="192" spans="1:30" x14ac:dyDescent="0.35">
      <c r="A192" s="13">
        <f t="shared" si="2"/>
        <v>0</v>
      </c>
      <c r="B192" t="s">
        <v>755</v>
      </c>
      <c r="C192">
        <v>11774</v>
      </c>
      <c r="D192">
        <v>0</v>
      </c>
      <c r="E192">
        <v>22834</v>
      </c>
      <c r="F192">
        <v>0</v>
      </c>
      <c r="G192">
        <v>5077</v>
      </c>
      <c r="H192">
        <v>0</v>
      </c>
      <c r="I192">
        <v>0</v>
      </c>
      <c r="J192">
        <v>0</v>
      </c>
      <c r="K192">
        <v>142104</v>
      </c>
      <c r="L192">
        <v>21137</v>
      </c>
      <c r="M192">
        <v>202926</v>
      </c>
      <c r="N192">
        <v>930</v>
      </c>
      <c r="O192">
        <v>9791</v>
      </c>
      <c r="P192">
        <v>19904</v>
      </c>
      <c r="Q192">
        <v>5572</v>
      </c>
      <c r="R192">
        <v>126</v>
      </c>
      <c r="S192">
        <v>125</v>
      </c>
      <c r="T192">
        <v>0</v>
      </c>
      <c r="U192">
        <v>8327</v>
      </c>
      <c r="V192">
        <v>114926</v>
      </c>
      <c r="W192">
        <v>2418</v>
      </c>
      <c r="X192">
        <v>1845</v>
      </c>
      <c r="Y192">
        <v>6599</v>
      </c>
      <c r="Z192">
        <v>170563</v>
      </c>
      <c r="AA192">
        <v>138201</v>
      </c>
      <c r="AB192">
        <v>514476</v>
      </c>
      <c r="AC192">
        <v>1</v>
      </c>
      <c r="AD192">
        <v>1</v>
      </c>
    </row>
    <row r="193" spans="1:30" x14ac:dyDescent="0.35">
      <c r="A193" s="13">
        <f t="shared" si="2"/>
        <v>0</v>
      </c>
      <c r="B193" t="s">
        <v>756</v>
      </c>
      <c r="C193">
        <v>3869</v>
      </c>
      <c r="D193">
        <v>0</v>
      </c>
      <c r="E193">
        <v>0</v>
      </c>
      <c r="F193">
        <v>146</v>
      </c>
      <c r="G193">
        <v>225</v>
      </c>
      <c r="H193">
        <v>0</v>
      </c>
      <c r="I193">
        <v>0</v>
      </c>
      <c r="J193">
        <v>194</v>
      </c>
      <c r="K193">
        <v>0</v>
      </c>
      <c r="L193">
        <v>47</v>
      </c>
      <c r="M193">
        <v>4481</v>
      </c>
      <c r="N193">
        <v>0</v>
      </c>
      <c r="O193">
        <v>0</v>
      </c>
      <c r="P193">
        <v>0</v>
      </c>
      <c r="Q193">
        <v>1500</v>
      </c>
      <c r="R193">
        <v>0</v>
      </c>
      <c r="S193">
        <v>639</v>
      </c>
      <c r="T193">
        <v>0</v>
      </c>
      <c r="U193">
        <v>221</v>
      </c>
      <c r="V193">
        <v>1200</v>
      </c>
      <c r="W193">
        <v>491</v>
      </c>
      <c r="X193">
        <v>0</v>
      </c>
      <c r="Y193">
        <v>305</v>
      </c>
      <c r="Z193">
        <v>4356</v>
      </c>
      <c r="AA193">
        <v>27208</v>
      </c>
      <c r="AB193">
        <v>9163</v>
      </c>
      <c r="AC193">
        <v>1</v>
      </c>
      <c r="AD193">
        <v>1</v>
      </c>
    </row>
    <row r="194" spans="1:30" x14ac:dyDescent="0.35">
      <c r="A194" s="13">
        <f t="shared" ref="A194:A227" si="3">+Z194-SUM(N194:Y194)</f>
        <v>0</v>
      </c>
      <c r="B194" t="s">
        <v>752</v>
      </c>
      <c r="C194">
        <v>5133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49</v>
      </c>
      <c r="K194">
        <v>2000</v>
      </c>
      <c r="L194">
        <v>619</v>
      </c>
      <c r="M194">
        <v>7801</v>
      </c>
      <c r="N194">
        <v>0</v>
      </c>
      <c r="O194">
        <v>287</v>
      </c>
      <c r="P194">
        <v>1180</v>
      </c>
      <c r="Q194">
        <v>2564</v>
      </c>
      <c r="R194">
        <v>0</v>
      </c>
      <c r="S194">
        <v>654</v>
      </c>
      <c r="T194">
        <v>0</v>
      </c>
      <c r="U194">
        <v>0</v>
      </c>
      <c r="V194">
        <v>0</v>
      </c>
      <c r="W194">
        <v>417</v>
      </c>
      <c r="X194">
        <v>0</v>
      </c>
      <c r="Y194">
        <v>3058</v>
      </c>
      <c r="Z194">
        <v>8160</v>
      </c>
      <c r="AA194">
        <v>57180</v>
      </c>
      <c r="AB194">
        <v>6454</v>
      </c>
      <c r="AC194">
        <v>1</v>
      </c>
      <c r="AD194">
        <v>1</v>
      </c>
    </row>
    <row r="195" spans="1:30" x14ac:dyDescent="0.35">
      <c r="A195" s="13">
        <f t="shared" si="3"/>
        <v>0</v>
      </c>
      <c r="B195" t="s">
        <v>771</v>
      </c>
      <c r="C195">
        <v>40057</v>
      </c>
      <c r="D195">
        <v>0</v>
      </c>
      <c r="E195">
        <v>0</v>
      </c>
      <c r="F195">
        <v>1105</v>
      </c>
      <c r="G195">
        <v>0</v>
      </c>
      <c r="H195">
        <v>0</v>
      </c>
      <c r="I195">
        <v>310</v>
      </c>
      <c r="J195">
        <v>0</v>
      </c>
      <c r="K195">
        <v>24000</v>
      </c>
      <c r="L195">
        <v>653</v>
      </c>
      <c r="M195">
        <v>66125</v>
      </c>
      <c r="N195">
        <v>1708</v>
      </c>
      <c r="O195">
        <v>959</v>
      </c>
      <c r="P195">
        <v>0</v>
      </c>
      <c r="Q195">
        <v>15818</v>
      </c>
      <c r="R195">
        <v>0</v>
      </c>
      <c r="S195">
        <v>13541</v>
      </c>
      <c r="T195">
        <v>0</v>
      </c>
      <c r="U195">
        <v>0</v>
      </c>
      <c r="V195">
        <v>16687</v>
      </c>
      <c r="W195">
        <v>3320</v>
      </c>
      <c r="X195">
        <v>4541</v>
      </c>
      <c r="Y195">
        <v>2589</v>
      </c>
      <c r="Z195">
        <v>59163</v>
      </c>
      <c r="AA195">
        <v>365000</v>
      </c>
      <c r="AB195">
        <v>245541</v>
      </c>
      <c r="AC195">
        <v>1</v>
      </c>
      <c r="AD195">
        <v>1</v>
      </c>
    </row>
    <row r="196" spans="1:30" x14ac:dyDescent="0.35">
      <c r="A196" s="13">
        <f t="shared" si="3"/>
        <v>0</v>
      </c>
      <c r="B196" t="s">
        <v>772</v>
      </c>
      <c r="C196">
        <v>19819</v>
      </c>
      <c r="D196">
        <v>0</v>
      </c>
      <c r="E196">
        <v>0</v>
      </c>
      <c r="F196">
        <v>239</v>
      </c>
      <c r="G196">
        <v>3842</v>
      </c>
      <c r="H196">
        <v>0</v>
      </c>
      <c r="I196">
        <v>288</v>
      </c>
      <c r="J196">
        <v>0</v>
      </c>
      <c r="K196">
        <v>4315</v>
      </c>
      <c r="L196">
        <v>2060</v>
      </c>
      <c r="M196">
        <v>30563</v>
      </c>
      <c r="N196">
        <v>172</v>
      </c>
      <c r="O196">
        <v>0</v>
      </c>
      <c r="P196">
        <v>0</v>
      </c>
      <c r="Q196">
        <v>2977</v>
      </c>
      <c r="R196">
        <v>260</v>
      </c>
      <c r="S196">
        <v>10070</v>
      </c>
      <c r="T196">
        <v>73</v>
      </c>
      <c r="U196">
        <v>1737</v>
      </c>
      <c r="V196">
        <v>4857</v>
      </c>
      <c r="W196">
        <v>2070</v>
      </c>
      <c r="X196">
        <v>2498</v>
      </c>
      <c r="Y196">
        <v>6310</v>
      </c>
      <c r="Z196">
        <v>31024</v>
      </c>
      <c r="AA196">
        <v>165835</v>
      </c>
      <c r="AB196">
        <v>50356</v>
      </c>
      <c r="AC196">
        <v>1</v>
      </c>
      <c r="AD196">
        <v>1</v>
      </c>
    </row>
    <row r="197" spans="1:30" x14ac:dyDescent="0.35">
      <c r="A197" s="13">
        <f t="shared" si="3"/>
        <v>0</v>
      </c>
      <c r="B197" t="s">
        <v>776</v>
      </c>
      <c r="C197">
        <v>3494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1887</v>
      </c>
      <c r="L197">
        <v>1810</v>
      </c>
      <c r="M197">
        <v>7191</v>
      </c>
      <c r="N197">
        <v>291</v>
      </c>
      <c r="O197">
        <v>0</v>
      </c>
      <c r="P197">
        <v>0</v>
      </c>
      <c r="Q197">
        <v>1635</v>
      </c>
      <c r="R197">
        <v>45</v>
      </c>
      <c r="S197">
        <v>734</v>
      </c>
      <c r="T197">
        <v>0</v>
      </c>
      <c r="U197">
        <v>659</v>
      </c>
      <c r="V197">
        <v>2594</v>
      </c>
      <c r="W197">
        <v>578</v>
      </c>
      <c r="X197">
        <v>50</v>
      </c>
      <c r="Y197">
        <v>695</v>
      </c>
      <c r="Z197">
        <v>7281</v>
      </c>
      <c r="AA197">
        <v>61532</v>
      </c>
      <c r="AB197">
        <v>18755</v>
      </c>
      <c r="AC197">
        <v>1</v>
      </c>
      <c r="AD197">
        <v>1</v>
      </c>
    </row>
    <row r="198" spans="1:30" x14ac:dyDescent="0.35">
      <c r="A198" s="13">
        <f t="shared" si="3"/>
        <v>0</v>
      </c>
      <c r="B198" t="s">
        <v>775</v>
      </c>
      <c r="C198">
        <v>19269</v>
      </c>
      <c r="D198">
        <v>0</v>
      </c>
      <c r="E198">
        <v>0</v>
      </c>
      <c r="F198">
        <v>0</v>
      </c>
      <c r="G198">
        <v>454</v>
      </c>
      <c r="H198">
        <v>0</v>
      </c>
      <c r="I198">
        <v>0</v>
      </c>
      <c r="J198">
        <v>0</v>
      </c>
      <c r="K198">
        <v>4000</v>
      </c>
      <c r="L198">
        <v>765</v>
      </c>
      <c r="M198">
        <v>24488</v>
      </c>
      <c r="N198">
        <v>266</v>
      </c>
      <c r="O198">
        <v>0</v>
      </c>
      <c r="P198">
        <v>0</v>
      </c>
      <c r="Q198">
        <v>13355</v>
      </c>
      <c r="R198">
        <v>24</v>
      </c>
      <c r="S198">
        <v>1030</v>
      </c>
      <c r="T198">
        <v>0</v>
      </c>
      <c r="U198">
        <v>498</v>
      </c>
      <c r="V198">
        <v>6065</v>
      </c>
      <c r="W198">
        <v>1043</v>
      </c>
      <c r="X198">
        <v>0</v>
      </c>
      <c r="Y198">
        <v>765</v>
      </c>
      <c r="Z198">
        <v>23046</v>
      </c>
      <c r="AA198">
        <v>213531</v>
      </c>
      <c r="AB198">
        <v>85075</v>
      </c>
      <c r="AC198">
        <v>1</v>
      </c>
      <c r="AD198">
        <v>1</v>
      </c>
    </row>
    <row r="199" spans="1:30" x14ac:dyDescent="0.35">
      <c r="A199" s="13">
        <f t="shared" si="3"/>
        <v>0</v>
      </c>
      <c r="B199" t="s">
        <v>992</v>
      </c>
      <c r="C199">
        <v>53858</v>
      </c>
      <c r="D199">
        <v>0</v>
      </c>
      <c r="E199">
        <v>0</v>
      </c>
      <c r="F199">
        <v>7303</v>
      </c>
      <c r="G199">
        <v>30209</v>
      </c>
      <c r="H199">
        <v>0</v>
      </c>
      <c r="I199">
        <v>0</v>
      </c>
      <c r="J199">
        <v>0</v>
      </c>
      <c r="K199">
        <v>103498</v>
      </c>
      <c r="L199">
        <v>23893</v>
      </c>
      <c r="M199">
        <v>218761</v>
      </c>
      <c r="N199">
        <v>4359</v>
      </c>
      <c r="O199">
        <v>0</v>
      </c>
      <c r="P199">
        <v>0</v>
      </c>
      <c r="Q199">
        <v>36746</v>
      </c>
      <c r="R199">
        <v>688</v>
      </c>
      <c r="S199">
        <v>79245</v>
      </c>
      <c r="T199">
        <v>0</v>
      </c>
      <c r="U199">
        <v>16702</v>
      </c>
      <c r="V199">
        <v>78516</v>
      </c>
      <c r="W199">
        <v>1242</v>
      </c>
      <c r="X199">
        <v>10118</v>
      </c>
      <c r="Y199">
        <v>19554</v>
      </c>
      <c r="Z199">
        <v>247170</v>
      </c>
      <c r="AA199">
        <v>724281</v>
      </c>
      <c r="AB199">
        <v>608242</v>
      </c>
      <c r="AC199">
        <v>1</v>
      </c>
      <c r="AD199">
        <v>1</v>
      </c>
    </row>
    <row r="200" spans="1:30" x14ac:dyDescent="0.35">
      <c r="A200" s="13">
        <f t="shared" si="3"/>
        <v>0</v>
      </c>
      <c r="B200" t="s">
        <v>784</v>
      </c>
      <c r="C200">
        <v>16907</v>
      </c>
      <c r="D200">
        <v>0</v>
      </c>
      <c r="E200">
        <v>0</v>
      </c>
      <c r="F200">
        <v>0</v>
      </c>
      <c r="G200">
        <v>2905</v>
      </c>
      <c r="H200">
        <v>0</v>
      </c>
      <c r="I200">
        <v>0</v>
      </c>
      <c r="J200">
        <v>1105</v>
      </c>
      <c r="K200">
        <v>0</v>
      </c>
      <c r="L200">
        <v>698</v>
      </c>
      <c r="M200">
        <v>21615</v>
      </c>
      <c r="N200">
        <v>0</v>
      </c>
      <c r="O200">
        <v>0</v>
      </c>
      <c r="P200">
        <v>2463</v>
      </c>
      <c r="Q200">
        <v>8207</v>
      </c>
      <c r="R200">
        <v>89</v>
      </c>
      <c r="S200">
        <v>2486</v>
      </c>
      <c r="T200">
        <v>296</v>
      </c>
      <c r="U200">
        <v>2720</v>
      </c>
      <c r="V200">
        <v>6827</v>
      </c>
      <c r="W200">
        <v>1275</v>
      </c>
      <c r="X200">
        <v>1500</v>
      </c>
      <c r="Y200">
        <v>1095</v>
      </c>
      <c r="Z200">
        <v>26958</v>
      </c>
      <c r="AA200">
        <v>145846</v>
      </c>
      <c r="AB200">
        <v>41790</v>
      </c>
      <c r="AC200">
        <v>1</v>
      </c>
      <c r="AD200">
        <v>1</v>
      </c>
    </row>
    <row r="201" spans="1:30" x14ac:dyDescent="0.35">
      <c r="A201" s="13">
        <f t="shared" si="3"/>
        <v>1</v>
      </c>
      <c r="B201" t="s">
        <v>794</v>
      </c>
      <c r="C201">
        <v>3768</v>
      </c>
      <c r="D201">
        <v>913</v>
      </c>
      <c r="E201">
        <v>0</v>
      </c>
      <c r="F201">
        <v>0</v>
      </c>
      <c r="G201">
        <v>0</v>
      </c>
      <c r="H201">
        <v>0</v>
      </c>
      <c r="I201">
        <v>70</v>
      </c>
      <c r="J201">
        <v>0</v>
      </c>
      <c r="K201">
        <v>0</v>
      </c>
      <c r="L201">
        <v>1195</v>
      </c>
      <c r="M201">
        <v>5946</v>
      </c>
      <c r="N201" s="21">
        <v>-1</v>
      </c>
      <c r="O201">
        <v>474</v>
      </c>
      <c r="P201">
        <v>506</v>
      </c>
      <c r="Q201">
        <v>3449</v>
      </c>
      <c r="R201">
        <v>9</v>
      </c>
      <c r="S201">
        <v>101</v>
      </c>
      <c r="T201">
        <v>0</v>
      </c>
      <c r="U201">
        <v>0</v>
      </c>
      <c r="V201">
        <v>918</v>
      </c>
      <c r="W201">
        <v>444</v>
      </c>
      <c r="X201">
        <v>632</v>
      </c>
      <c r="Y201">
        <v>74</v>
      </c>
      <c r="Z201">
        <v>6607</v>
      </c>
      <c r="AA201">
        <v>41500</v>
      </c>
      <c r="AB201">
        <v>12600</v>
      </c>
      <c r="AC201">
        <v>1</v>
      </c>
      <c r="AD201">
        <v>1</v>
      </c>
    </row>
    <row r="202" spans="1:30" x14ac:dyDescent="0.35">
      <c r="A202" s="13">
        <f t="shared" si="3"/>
        <v>0</v>
      </c>
      <c r="B202" t="s">
        <v>797</v>
      </c>
      <c r="C202">
        <v>21993</v>
      </c>
      <c r="D202">
        <v>0</v>
      </c>
      <c r="E202">
        <v>0</v>
      </c>
      <c r="F202">
        <v>0</v>
      </c>
      <c r="G202">
        <v>0</v>
      </c>
      <c r="H202">
        <v>6753</v>
      </c>
      <c r="I202">
        <v>0</v>
      </c>
      <c r="J202">
        <v>0</v>
      </c>
      <c r="K202">
        <v>4350</v>
      </c>
      <c r="L202">
        <v>42758</v>
      </c>
      <c r="M202">
        <v>75854</v>
      </c>
      <c r="N202">
        <v>1311</v>
      </c>
      <c r="O202">
        <v>0</v>
      </c>
      <c r="P202">
        <v>0</v>
      </c>
      <c r="Q202">
        <v>6407</v>
      </c>
      <c r="R202">
        <v>93</v>
      </c>
      <c r="S202">
        <v>8742</v>
      </c>
      <c r="T202">
        <v>0</v>
      </c>
      <c r="U202">
        <v>1118</v>
      </c>
      <c r="V202">
        <v>13894</v>
      </c>
      <c r="W202">
        <v>2684</v>
      </c>
      <c r="X202">
        <v>0</v>
      </c>
      <c r="Y202">
        <v>31951</v>
      </c>
      <c r="Z202">
        <v>66200</v>
      </c>
      <c r="AA202">
        <v>127835</v>
      </c>
      <c r="AB202">
        <v>113716</v>
      </c>
      <c r="AC202">
        <v>1</v>
      </c>
      <c r="AD202">
        <v>1</v>
      </c>
    </row>
    <row r="203" spans="1:30" x14ac:dyDescent="0.35">
      <c r="A203" s="13">
        <f t="shared" si="3"/>
        <v>0</v>
      </c>
      <c r="B203" t="s">
        <v>808</v>
      </c>
      <c r="C203">
        <v>5951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73</v>
      </c>
      <c r="J203">
        <v>0</v>
      </c>
      <c r="K203">
        <v>500</v>
      </c>
      <c r="L203">
        <v>1527</v>
      </c>
      <c r="M203">
        <v>8051</v>
      </c>
      <c r="N203">
        <v>0</v>
      </c>
      <c r="O203">
        <v>0</v>
      </c>
      <c r="P203">
        <v>0</v>
      </c>
      <c r="Q203">
        <v>1207</v>
      </c>
      <c r="R203">
        <v>0</v>
      </c>
      <c r="S203">
        <v>1664</v>
      </c>
      <c r="T203">
        <v>0</v>
      </c>
      <c r="U203">
        <v>172</v>
      </c>
      <c r="V203">
        <v>2713</v>
      </c>
      <c r="W203">
        <v>599</v>
      </c>
      <c r="X203">
        <v>0</v>
      </c>
      <c r="Y203">
        <v>197</v>
      </c>
      <c r="Z203">
        <v>6552</v>
      </c>
      <c r="AA203">
        <v>48985</v>
      </c>
      <c r="AB203">
        <v>38860</v>
      </c>
      <c r="AC203">
        <v>1</v>
      </c>
      <c r="AD203">
        <v>1</v>
      </c>
    </row>
    <row r="204" spans="1:30" x14ac:dyDescent="0.35">
      <c r="A204" s="13">
        <f t="shared" si="3"/>
        <v>0</v>
      </c>
      <c r="B204" t="s">
        <v>812</v>
      </c>
      <c r="C204">
        <v>348</v>
      </c>
      <c r="D204">
        <v>110</v>
      </c>
      <c r="E204">
        <v>0</v>
      </c>
      <c r="F204">
        <v>229</v>
      </c>
      <c r="G204">
        <v>0</v>
      </c>
      <c r="H204">
        <v>0</v>
      </c>
      <c r="I204">
        <v>38</v>
      </c>
      <c r="J204">
        <v>0</v>
      </c>
      <c r="K204">
        <v>0</v>
      </c>
      <c r="L204">
        <v>91</v>
      </c>
      <c r="M204">
        <v>816</v>
      </c>
      <c r="N204">
        <v>0</v>
      </c>
      <c r="O204">
        <v>0</v>
      </c>
      <c r="P204">
        <v>226</v>
      </c>
      <c r="Q204">
        <v>1113</v>
      </c>
      <c r="R204">
        <v>0</v>
      </c>
      <c r="S204">
        <v>0</v>
      </c>
      <c r="T204">
        <v>0</v>
      </c>
      <c r="U204">
        <v>0</v>
      </c>
      <c r="V204">
        <v>84</v>
      </c>
      <c r="W204">
        <v>98</v>
      </c>
      <c r="X204">
        <v>0</v>
      </c>
      <c r="Y204">
        <v>61</v>
      </c>
      <c r="Z204">
        <v>1582</v>
      </c>
      <c r="AA204">
        <v>20198</v>
      </c>
      <c r="AB204">
        <v>1480</v>
      </c>
      <c r="AC204">
        <v>1</v>
      </c>
      <c r="AD204">
        <v>1</v>
      </c>
    </row>
    <row r="205" spans="1:30" x14ac:dyDescent="0.35">
      <c r="A205" s="13">
        <f t="shared" si="3"/>
        <v>0</v>
      </c>
      <c r="B205" t="s">
        <v>822</v>
      </c>
      <c r="C205">
        <v>11844</v>
      </c>
      <c r="D205">
        <v>0</v>
      </c>
      <c r="E205">
        <v>0</v>
      </c>
      <c r="F205">
        <v>0</v>
      </c>
      <c r="G205">
        <v>2100</v>
      </c>
      <c r="H205">
        <v>0</v>
      </c>
      <c r="I205">
        <v>124</v>
      </c>
      <c r="J205">
        <v>0</v>
      </c>
      <c r="K205">
        <v>0</v>
      </c>
      <c r="L205">
        <v>609</v>
      </c>
      <c r="M205">
        <v>14677</v>
      </c>
      <c r="N205">
        <v>0</v>
      </c>
      <c r="O205">
        <v>311</v>
      </c>
      <c r="P205">
        <v>1470</v>
      </c>
      <c r="Q205">
        <v>1783</v>
      </c>
      <c r="R205">
        <v>0</v>
      </c>
      <c r="S205">
        <v>3626</v>
      </c>
      <c r="T205">
        <v>0</v>
      </c>
      <c r="U205">
        <v>1719</v>
      </c>
      <c r="V205">
        <v>2541</v>
      </c>
      <c r="W205">
        <v>1441</v>
      </c>
      <c r="X205">
        <v>0</v>
      </c>
      <c r="Y205">
        <v>684</v>
      </c>
      <c r="Z205">
        <v>13575</v>
      </c>
      <c r="AA205">
        <v>153787</v>
      </c>
      <c r="AB205">
        <v>22832</v>
      </c>
      <c r="AC205">
        <v>1</v>
      </c>
      <c r="AD205">
        <v>1</v>
      </c>
    </row>
    <row r="206" spans="1:30" x14ac:dyDescent="0.35">
      <c r="A206" s="13">
        <f t="shared" si="3"/>
        <v>0</v>
      </c>
      <c r="B206" t="s">
        <v>825</v>
      </c>
      <c r="C206">
        <v>35851</v>
      </c>
      <c r="D206">
        <v>0</v>
      </c>
      <c r="E206">
        <v>0</v>
      </c>
      <c r="F206">
        <v>0</v>
      </c>
      <c r="G206">
        <v>0</v>
      </c>
      <c r="H206">
        <v>9425</v>
      </c>
      <c r="I206">
        <v>225</v>
      </c>
      <c r="J206">
        <v>0</v>
      </c>
      <c r="K206">
        <v>356813</v>
      </c>
      <c r="L206">
        <v>558</v>
      </c>
      <c r="M206">
        <v>402872</v>
      </c>
      <c r="N206">
        <v>7501</v>
      </c>
      <c r="O206">
        <v>69</v>
      </c>
      <c r="P206">
        <v>3293</v>
      </c>
      <c r="Q206">
        <v>14031</v>
      </c>
      <c r="R206">
        <v>0</v>
      </c>
      <c r="S206">
        <v>21956</v>
      </c>
      <c r="T206">
        <v>0</v>
      </c>
      <c r="U206">
        <v>0</v>
      </c>
      <c r="V206">
        <v>13017</v>
      </c>
      <c r="W206">
        <v>2951</v>
      </c>
      <c r="X206">
        <v>0</v>
      </c>
      <c r="Y206">
        <v>4594</v>
      </c>
      <c r="Z206">
        <v>67412</v>
      </c>
      <c r="AA206">
        <v>371224</v>
      </c>
      <c r="AB206">
        <v>583348</v>
      </c>
      <c r="AC206">
        <v>1</v>
      </c>
      <c r="AD206">
        <v>1</v>
      </c>
    </row>
    <row r="207" spans="1:30" x14ac:dyDescent="0.35">
      <c r="A207" s="13">
        <f t="shared" si="3"/>
        <v>0</v>
      </c>
      <c r="B207" t="s">
        <v>832</v>
      </c>
      <c r="C207">
        <v>1149</v>
      </c>
      <c r="D207">
        <v>0</v>
      </c>
      <c r="E207">
        <v>1420</v>
      </c>
      <c r="F207">
        <v>140</v>
      </c>
      <c r="G207">
        <v>0</v>
      </c>
      <c r="H207">
        <v>0</v>
      </c>
      <c r="I207">
        <v>0</v>
      </c>
      <c r="J207">
        <v>0</v>
      </c>
      <c r="K207">
        <v>2600</v>
      </c>
      <c r="L207">
        <v>238</v>
      </c>
      <c r="M207">
        <v>5547</v>
      </c>
      <c r="N207">
        <v>16</v>
      </c>
      <c r="O207">
        <v>2374</v>
      </c>
      <c r="P207">
        <v>1100</v>
      </c>
      <c r="Q207">
        <v>762</v>
      </c>
      <c r="R207">
        <v>0</v>
      </c>
      <c r="S207">
        <v>0</v>
      </c>
      <c r="T207">
        <v>0</v>
      </c>
      <c r="U207">
        <v>0</v>
      </c>
      <c r="V207">
        <v>1760</v>
      </c>
      <c r="W207">
        <v>145</v>
      </c>
      <c r="X207">
        <v>0</v>
      </c>
      <c r="Y207">
        <v>261</v>
      </c>
      <c r="Z207">
        <v>6418</v>
      </c>
      <c r="AA207">
        <v>9514</v>
      </c>
      <c r="AB207">
        <v>22858</v>
      </c>
      <c r="AC207">
        <v>1</v>
      </c>
      <c r="AD207">
        <v>1</v>
      </c>
    </row>
    <row r="208" spans="1:30" x14ac:dyDescent="0.35">
      <c r="A208" s="13">
        <f t="shared" si="3"/>
        <v>0</v>
      </c>
      <c r="B208" t="s">
        <v>834</v>
      </c>
      <c r="C208">
        <v>3514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345</v>
      </c>
      <c r="M208">
        <v>3859</v>
      </c>
      <c r="N208">
        <v>0</v>
      </c>
      <c r="O208">
        <v>158</v>
      </c>
      <c r="P208">
        <v>985</v>
      </c>
      <c r="Q208">
        <v>1349</v>
      </c>
      <c r="R208">
        <v>0</v>
      </c>
      <c r="S208">
        <v>0</v>
      </c>
      <c r="T208">
        <v>0</v>
      </c>
      <c r="U208">
        <v>0</v>
      </c>
      <c r="V208">
        <v>500</v>
      </c>
      <c r="W208">
        <v>244</v>
      </c>
      <c r="X208">
        <v>0</v>
      </c>
      <c r="Y208">
        <v>495</v>
      </c>
      <c r="Z208">
        <v>3731</v>
      </c>
      <c r="AA208">
        <v>30716</v>
      </c>
      <c r="AB208">
        <v>3915</v>
      </c>
      <c r="AC208">
        <v>1</v>
      </c>
      <c r="AD208">
        <v>1</v>
      </c>
    </row>
    <row r="209" spans="1:30" x14ac:dyDescent="0.35">
      <c r="A209" s="13">
        <f t="shared" si="3"/>
        <v>0</v>
      </c>
      <c r="B209" t="s">
        <v>835</v>
      </c>
      <c r="C209">
        <v>30297</v>
      </c>
      <c r="D209">
        <v>0</v>
      </c>
      <c r="E209">
        <v>11565</v>
      </c>
      <c r="F209">
        <v>455</v>
      </c>
      <c r="G209">
        <v>0</v>
      </c>
      <c r="H209">
        <v>0</v>
      </c>
      <c r="I209">
        <v>0</v>
      </c>
      <c r="J209">
        <v>0</v>
      </c>
      <c r="K209">
        <v>185125</v>
      </c>
      <c r="L209">
        <v>2162</v>
      </c>
      <c r="M209">
        <v>229604</v>
      </c>
      <c r="N209">
        <v>6815</v>
      </c>
      <c r="O209">
        <v>20534</v>
      </c>
      <c r="P209">
        <v>2759</v>
      </c>
      <c r="Q209">
        <v>7984</v>
      </c>
      <c r="R209">
        <v>359</v>
      </c>
      <c r="S209">
        <v>100370</v>
      </c>
      <c r="T209">
        <v>101</v>
      </c>
      <c r="U209">
        <v>684</v>
      </c>
      <c r="V209">
        <v>90310</v>
      </c>
      <c r="W209">
        <v>2565</v>
      </c>
      <c r="X209">
        <v>3995</v>
      </c>
      <c r="Y209">
        <v>3098</v>
      </c>
      <c r="Z209">
        <v>239574</v>
      </c>
      <c r="AA209">
        <v>248145</v>
      </c>
      <c r="AB209">
        <v>462350</v>
      </c>
      <c r="AC209">
        <v>1</v>
      </c>
      <c r="AD209">
        <v>1</v>
      </c>
    </row>
    <row r="210" spans="1:30" x14ac:dyDescent="0.35">
      <c r="A210" s="13">
        <f t="shared" si="3"/>
        <v>0</v>
      </c>
      <c r="B210" t="s">
        <v>838</v>
      </c>
      <c r="C210">
        <v>0</v>
      </c>
      <c r="D210">
        <v>126</v>
      </c>
      <c r="E210">
        <v>93</v>
      </c>
      <c r="F210">
        <v>0</v>
      </c>
      <c r="G210">
        <v>0</v>
      </c>
      <c r="H210">
        <v>0</v>
      </c>
      <c r="I210">
        <v>10</v>
      </c>
      <c r="J210">
        <v>0</v>
      </c>
      <c r="K210">
        <v>0</v>
      </c>
      <c r="L210">
        <v>4</v>
      </c>
      <c r="M210">
        <v>233</v>
      </c>
      <c r="N210">
        <v>0</v>
      </c>
      <c r="O210">
        <v>0</v>
      </c>
      <c r="P210">
        <v>80</v>
      </c>
      <c r="Q210">
        <v>90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52</v>
      </c>
      <c r="X210">
        <v>0</v>
      </c>
      <c r="Y210">
        <v>0</v>
      </c>
      <c r="Z210">
        <v>222</v>
      </c>
      <c r="AA210">
        <v>5654</v>
      </c>
      <c r="AB210">
        <v>0</v>
      </c>
      <c r="AC210">
        <v>1</v>
      </c>
      <c r="AD210">
        <v>1</v>
      </c>
    </row>
    <row r="211" spans="1:30" x14ac:dyDescent="0.35">
      <c r="A211" s="13">
        <f t="shared" si="3"/>
        <v>0</v>
      </c>
      <c r="B211" t="s">
        <v>837</v>
      </c>
      <c r="C211">
        <v>3207</v>
      </c>
      <c r="D211">
        <v>0</v>
      </c>
      <c r="E211">
        <v>620</v>
      </c>
      <c r="F211">
        <v>0</v>
      </c>
      <c r="G211">
        <v>0</v>
      </c>
      <c r="H211">
        <v>0</v>
      </c>
      <c r="I211">
        <v>73</v>
      </c>
      <c r="J211">
        <v>111</v>
      </c>
      <c r="K211">
        <v>0</v>
      </c>
      <c r="L211">
        <v>3</v>
      </c>
      <c r="M211">
        <v>4014</v>
      </c>
      <c r="N211">
        <v>0</v>
      </c>
      <c r="O211">
        <v>841</v>
      </c>
      <c r="P211">
        <v>426</v>
      </c>
      <c r="Q211">
        <v>1210</v>
      </c>
      <c r="R211">
        <v>0</v>
      </c>
      <c r="S211">
        <v>289</v>
      </c>
      <c r="T211">
        <v>0</v>
      </c>
      <c r="U211">
        <v>0</v>
      </c>
      <c r="V211">
        <v>1138</v>
      </c>
      <c r="W211">
        <v>330</v>
      </c>
      <c r="X211">
        <v>0</v>
      </c>
      <c r="Y211">
        <v>60</v>
      </c>
      <c r="Z211">
        <v>4294</v>
      </c>
      <c r="AA211">
        <v>34200</v>
      </c>
      <c r="AB211">
        <v>11268</v>
      </c>
      <c r="AC211">
        <v>1</v>
      </c>
      <c r="AD211">
        <v>1</v>
      </c>
    </row>
    <row r="212" spans="1:30" x14ac:dyDescent="0.35">
      <c r="A212" s="13">
        <f t="shared" si="3"/>
        <v>0</v>
      </c>
      <c r="B212" t="s">
        <v>840</v>
      </c>
      <c r="C212">
        <v>0</v>
      </c>
      <c r="D212">
        <v>0</v>
      </c>
      <c r="E212">
        <v>0</v>
      </c>
      <c r="F212">
        <v>199</v>
      </c>
      <c r="G212">
        <v>0</v>
      </c>
      <c r="H212">
        <v>92</v>
      </c>
      <c r="I212">
        <v>90</v>
      </c>
      <c r="J212">
        <v>0</v>
      </c>
      <c r="K212">
        <v>0</v>
      </c>
      <c r="L212">
        <v>0</v>
      </c>
      <c r="M212">
        <v>381</v>
      </c>
      <c r="N212">
        <v>0</v>
      </c>
      <c r="O212">
        <v>40</v>
      </c>
      <c r="P212">
        <v>438</v>
      </c>
      <c r="Q212">
        <v>798</v>
      </c>
      <c r="R212">
        <v>0</v>
      </c>
      <c r="S212">
        <v>0</v>
      </c>
      <c r="T212">
        <v>0</v>
      </c>
      <c r="U212">
        <v>0</v>
      </c>
      <c r="V212">
        <v>97</v>
      </c>
      <c r="W212">
        <v>246</v>
      </c>
      <c r="X212">
        <v>0</v>
      </c>
      <c r="Y212">
        <v>130</v>
      </c>
      <c r="Z212">
        <v>1749</v>
      </c>
      <c r="AA212">
        <v>36392</v>
      </c>
      <c r="AB212">
        <v>2475</v>
      </c>
      <c r="AC212">
        <v>1</v>
      </c>
      <c r="AD212">
        <v>1</v>
      </c>
    </row>
    <row r="213" spans="1:30" x14ac:dyDescent="0.35">
      <c r="A213" s="13">
        <f t="shared" si="3"/>
        <v>0</v>
      </c>
      <c r="B213" t="s">
        <v>841</v>
      </c>
      <c r="C213">
        <v>687</v>
      </c>
      <c r="D213">
        <v>0</v>
      </c>
      <c r="E213">
        <v>1192</v>
      </c>
      <c r="F213">
        <v>145</v>
      </c>
      <c r="G213">
        <v>0</v>
      </c>
      <c r="H213">
        <v>0</v>
      </c>
      <c r="I213">
        <v>0</v>
      </c>
      <c r="J213">
        <v>0</v>
      </c>
      <c r="K213">
        <v>3495</v>
      </c>
      <c r="L213">
        <v>7</v>
      </c>
      <c r="M213">
        <v>5526</v>
      </c>
      <c r="N213">
        <v>30</v>
      </c>
      <c r="O213">
        <v>113</v>
      </c>
      <c r="P213">
        <v>367</v>
      </c>
      <c r="Q213">
        <v>583</v>
      </c>
      <c r="R213">
        <v>0</v>
      </c>
      <c r="S213">
        <v>0</v>
      </c>
      <c r="T213">
        <v>0</v>
      </c>
      <c r="U213">
        <v>0</v>
      </c>
      <c r="V213">
        <v>798</v>
      </c>
      <c r="W213">
        <v>197</v>
      </c>
      <c r="X213">
        <v>0</v>
      </c>
      <c r="Y213">
        <v>50</v>
      </c>
      <c r="Z213">
        <v>2138</v>
      </c>
      <c r="AA213">
        <v>18755</v>
      </c>
      <c r="AB213">
        <v>14002</v>
      </c>
      <c r="AC213">
        <v>1</v>
      </c>
      <c r="AD213">
        <v>1</v>
      </c>
    </row>
    <row r="214" spans="1:30" x14ac:dyDescent="0.35">
      <c r="A214" s="13">
        <f t="shared" si="3"/>
        <v>0</v>
      </c>
      <c r="B214" t="s">
        <v>842</v>
      </c>
      <c r="C214">
        <v>0</v>
      </c>
      <c r="D214">
        <v>1270</v>
      </c>
      <c r="E214">
        <v>894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1896</v>
      </c>
      <c r="M214">
        <v>4060</v>
      </c>
      <c r="N214">
        <v>0</v>
      </c>
      <c r="O214">
        <v>17</v>
      </c>
      <c r="P214">
        <v>1851</v>
      </c>
      <c r="Q214">
        <v>581</v>
      </c>
      <c r="R214">
        <v>0</v>
      </c>
      <c r="S214">
        <v>0</v>
      </c>
      <c r="T214">
        <v>0</v>
      </c>
      <c r="U214">
        <v>0</v>
      </c>
      <c r="V214">
        <v>1051</v>
      </c>
      <c r="W214">
        <v>223</v>
      </c>
      <c r="X214">
        <v>0</v>
      </c>
      <c r="Y214">
        <v>165</v>
      </c>
      <c r="Z214">
        <v>3888</v>
      </c>
      <c r="AA214">
        <v>16427</v>
      </c>
      <c r="AB214">
        <v>19704</v>
      </c>
      <c r="AC214">
        <v>1</v>
      </c>
      <c r="AD214">
        <v>1</v>
      </c>
    </row>
    <row r="215" spans="1:30" x14ac:dyDescent="0.35">
      <c r="A215" s="13">
        <f t="shared" si="3"/>
        <v>0</v>
      </c>
      <c r="B215" t="s">
        <v>843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22</v>
      </c>
      <c r="J215">
        <v>0</v>
      </c>
      <c r="K215">
        <v>0</v>
      </c>
      <c r="L215">
        <v>115</v>
      </c>
      <c r="M215">
        <v>137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59</v>
      </c>
      <c r="X215">
        <v>0</v>
      </c>
      <c r="Y215">
        <v>12</v>
      </c>
      <c r="Z215">
        <v>71</v>
      </c>
      <c r="AA215">
        <v>7953</v>
      </c>
      <c r="AB215">
        <v>0</v>
      </c>
      <c r="AC215">
        <v>1</v>
      </c>
      <c r="AD215">
        <v>1</v>
      </c>
    </row>
    <row r="216" spans="1:30" x14ac:dyDescent="0.35">
      <c r="A216" s="13">
        <f t="shared" si="3"/>
        <v>0</v>
      </c>
      <c r="B216" t="s">
        <v>1089</v>
      </c>
      <c r="C216">
        <v>3204</v>
      </c>
      <c r="D216">
        <v>0</v>
      </c>
      <c r="E216">
        <v>1195</v>
      </c>
      <c r="F216">
        <v>0</v>
      </c>
      <c r="G216">
        <v>0</v>
      </c>
      <c r="H216">
        <v>0</v>
      </c>
      <c r="I216">
        <v>120</v>
      </c>
      <c r="J216">
        <v>0</v>
      </c>
      <c r="K216">
        <v>1000</v>
      </c>
      <c r="L216">
        <v>55</v>
      </c>
      <c r="M216">
        <v>5574</v>
      </c>
      <c r="N216">
        <v>129</v>
      </c>
      <c r="O216">
        <v>0</v>
      </c>
      <c r="P216">
        <v>311</v>
      </c>
      <c r="Q216">
        <v>777</v>
      </c>
      <c r="R216">
        <v>0</v>
      </c>
      <c r="S216">
        <v>1876</v>
      </c>
      <c r="T216">
        <v>0</v>
      </c>
      <c r="U216">
        <v>0</v>
      </c>
      <c r="V216">
        <v>1164</v>
      </c>
      <c r="W216">
        <v>579</v>
      </c>
      <c r="X216">
        <v>324</v>
      </c>
      <c r="Y216">
        <v>608</v>
      </c>
      <c r="Z216">
        <v>5768</v>
      </c>
      <c r="AA216">
        <v>24000</v>
      </c>
      <c r="AB216">
        <v>27376</v>
      </c>
      <c r="AC216">
        <v>1</v>
      </c>
      <c r="AD216">
        <v>1</v>
      </c>
    </row>
    <row r="217" spans="1:30" x14ac:dyDescent="0.35">
      <c r="A217" s="13">
        <f t="shared" si="3"/>
        <v>0</v>
      </c>
      <c r="B217" t="s">
        <v>848</v>
      </c>
      <c r="C217">
        <v>2115</v>
      </c>
      <c r="D217">
        <v>0</v>
      </c>
      <c r="E217">
        <v>511</v>
      </c>
      <c r="F217">
        <v>0</v>
      </c>
      <c r="G217">
        <v>0</v>
      </c>
      <c r="H217">
        <v>960</v>
      </c>
      <c r="I217">
        <v>65</v>
      </c>
      <c r="J217">
        <v>0</v>
      </c>
      <c r="K217">
        <v>14085</v>
      </c>
      <c r="L217">
        <v>559</v>
      </c>
      <c r="M217">
        <v>18295</v>
      </c>
      <c r="N217">
        <v>7429</v>
      </c>
      <c r="O217">
        <v>1223</v>
      </c>
      <c r="P217">
        <v>532</v>
      </c>
      <c r="Q217">
        <v>487</v>
      </c>
      <c r="R217">
        <v>0</v>
      </c>
      <c r="S217">
        <v>13</v>
      </c>
      <c r="T217">
        <v>1</v>
      </c>
      <c r="U217">
        <v>0</v>
      </c>
      <c r="V217">
        <v>5145</v>
      </c>
      <c r="W217">
        <v>322</v>
      </c>
      <c r="X217">
        <v>0</v>
      </c>
      <c r="Y217">
        <v>335</v>
      </c>
      <c r="Z217">
        <v>15487</v>
      </c>
      <c r="AA217">
        <v>16882</v>
      </c>
      <c r="AB217">
        <v>21542</v>
      </c>
      <c r="AC217">
        <v>1</v>
      </c>
      <c r="AD217">
        <v>1</v>
      </c>
    </row>
    <row r="218" spans="1:30" x14ac:dyDescent="0.35">
      <c r="A218" s="13">
        <f t="shared" si="3"/>
        <v>0</v>
      </c>
      <c r="B218" t="s">
        <v>856</v>
      </c>
      <c r="C218">
        <v>0</v>
      </c>
      <c r="D218">
        <v>0</v>
      </c>
      <c r="E218">
        <v>116</v>
      </c>
      <c r="F218">
        <v>23</v>
      </c>
      <c r="G218">
        <v>0</v>
      </c>
      <c r="H218">
        <v>0</v>
      </c>
      <c r="I218">
        <v>0</v>
      </c>
      <c r="J218">
        <v>0</v>
      </c>
      <c r="K218">
        <v>6000</v>
      </c>
      <c r="L218">
        <v>25</v>
      </c>
      <c r="M218">
        <v>6164</v>
      </c>
      <c r="N218">
        <v>4700</v>
      </c>
      <c r="O218">
        <v>0</v>
      </c>
      <c r="P218">
        <v>84</v>
      </c>
      <c r="Q218">
        <v>199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31</v>
      </c>
      <c r="X218">
        <v>0</v>
      </c>
      <c r="Y218">
        <v>0</v>
      </c>
      <c r="Z218">
        <v>5014</v>
      </c>
      <c r="AA218">
        <v>8188</v>
      </c>
      <c r="AB218">
        <v>6000</v>
      </c>
      <c r="AC218">
        <v>1</v>
      </c>
      <c r="AD218">
        <v>1</v>
      </c>
    </row>
    <row r="219" spans="1:30" x14ac:dyDescent="0.35">
      <c r="A219" s="13">
        <f t="shared" si="3"/>
        <v>0</v>
      </c>
      <c r="B219" t="s">
        <v>858</v>
      </c>
      <c r="C219">
        <v>2208</v>
      </c>
      <c r="D219">
        <v>0</v>
      </c>
      <c r="E219">
        <v>343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136</v>
      </c>
      <c r="M219">
        <v>2687</v>
      </c>
      <c r="N219">
        <v>14</v>
      </c>
      <c r="O219">
        <v>57</v>
      </c>
      <c r="P219">
        <v>316</v>
      </c>
      <c r="Q219">
        <v>1018</v>
      </c>
      <c r="R219">
        <v>0</v>
      </c>
      <c r="S219">
        <v>104</v>
      </c>
      <c r="T219">
        <v>0</v>
      </c>
      <c r="U219">
        <v>0</v>
      </c>
      <c r="V219">
        <v>756</v>
      </c>
      <c r="W219">
        <v>303</v>
      </c>
      <c r="X219">
        <v>0</v>
      </c>
      <c r="Y219">
        <v>174</v>
      </c>
      <c r="Z219">
        <v>2742</v>
      </c>
      <c r="AA219">
        <v>41484</v>
      </c>
      <c r="AB219">
        <v>7480</v>
      </c>
      <c r="AC219">
        <v>1</v>
      </c>
      <c r="AD219">
        <v>1</v>
      </c>
    </row>
    <row r="220" spans="1:30" x14ac:dyDescent="0.35">
      <c r="A220" s="13">
        <f t="shared" si="3"/>
        <v>0</v>
      </c>
      <c r="B220" t="s">
        <v>860</v>
      </c>
      <c r="C220">
        <v>829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16</v>
      </c>
      <c r="J220">
        <v>0</v>
      </c>
      <c r="K220">
        <v>0</v>
      </c>
      <c r="L220">
        <v>0</v>
      </c>
      <c r="M220">
        <v>845</v>
      </c>
      <c r="N220">
        <v>164</v>
      </c>
      <c r="O220">
        <v>0</v>
      </c>
      <c r="P220">
        <v>91</v>
      </c>
      <c r="Q220">
        <v>0</v>
      </c>
      <c r="R220">
        <v>0</v>
      </c>
      <c r="S220">
        <v>660</v>
      </c>
      <c r="T220">
        <v>0</v>
      </c>
      <c r="U220">
        <v>0</v>
      </c>
      <c r="V220">
        <v>0</v>
      </c>
      <c r="W220">
        <v>143</v>
      </c>
      <c r="X220">
        <v>0</v>
      </c>
      <c r="Y220">
        <v>0</v>
      </c>
      <c r="Z220">
        <v>1058</v>
      </c>
      <c r="AA220">
        <v>18484</v>
      </c>
      <c r="AB220">
        <v>0</v>
      </c>
      <c r="AC220">
        <v>1</v>
      </c>
      <c r="AD220">
        <v>1</v>
      </c>
    </row>
    <row r="221" spans="1:30" x14ac:dyDescent="0.35">
      <c r="A221" s="13">
        <f t="shared" si="3"/>
        <v>0</v>
      </c>
      <c r="B221" t="s">
        <v>862</v>
      </c>
      <c r="C221">
        <v>4627</v>
      </c>
      <c r="D221">
        <v>0</v>
      </c>
      <c r="E221">
        <v>0</v>
      </c>
      <c r="F221">
        <v>239</v>
      </c>
      <c r="G221">
        <v>0</v>
      </c>
      <c r="H221">
        <v>2</v>
      </c>
      <c r="I221">
        <v>0</v>
      </c>
      <c r="J221">
        <v>0</v>
      </c>
      <c r="K221">
        <v>2000</v>
      </c>
      <c r="L221">
        <v>888</v>
      </c>
      <c r="M221">
        <v>7756</v>
      </c>
      <c r="N221">
        <v>78</v>
      </c>
      <c r="O221">
        <v>38</v>
      </c>
      <c r="P221">
        <v>507</v>
      </c>
      <c r="Q221">
        <v>2129</v>
      </c>
      <c r="R221">
        <v>0</v>
      </c>
      <c r="S221">
        <v>1481</v>
      </c>
      <c r="T221">
        <v>0</v>
      </c>
      <c r="U221">
        <v>0</v>
      </c>
      <c r="V221">
        <v>1120</v>
      </c>
      <c r="W221">
        <v>554</v>
      </c>
      <c r="X221">
        <v>0</v>
      </c>
      <c r="Y221">
        <v>0</v>
      </c>
      <c r="Z221">
        <v>5907</v>
      </c>
      <c r="AA221">
        <v>39874</v>
      </c>
      <c r="AB221">
        <v>19910</v>
      </c>
      <c r="AC221">
        <v>1</v>
      </c>
      <c r="AD221">
        <v>1</v>
      </c>
    </row>
    <row r="222" spans="1:30" x14ac:dyDescent="0.35">
      <c r="A222" s="13" t="e">
        <f t="shared" si="3"/>
        <v>#VALUE!</v>
      </c>
      <c r="B222" t="s">
        <v>864</v>
      </c>
      <c r="C222" t="s">
        <v>884</v>
      </c>
      <c r="D222" t="s">
        <v>884</v>
      </c>
      <c r="E222" t="s">
        <v>884</v>
      </c>
      <c r="F222" t="s">
        <v>884</v>
      </c>
      <c r="G222" t="s">
        <v>884</v>
      </c>
      <c r="H222" t="s">
        <v>884</v>
      </c>
      <c r="I222" t="s">
        <v>884</v>
      </c>
      <c r="J222" t="s">
        <v>884</v>
      </c>
      <c r="K222" t="s">
        <v>884</v>
      </c>
      <c r="L222" t="s">
        <v>884</v>
      </c>
      <c r="M222" t="s">
        <v>884</v>
      </c>
      <c r="N222" t="s">
        <v>884</v>
      </c>
      <c r="O222" t="s">
        <v>884</v>
      </c>
      <c r="P222" t="s">
        <v>884</v>
      </c>
      <c r="Q222" t="s">
        <v>884</v>
      </c>
      <c r="R222" t="s">
        <v>884</v>
      </c>
      <c r="S222" t="s">
        <v>884</v>
      </c>
      <c r="T222" t="s">
        <v>884</v>
      </c>
      <c r="U222" t="s">
        <v>884</v>
      </c>
      <c r="V222" t="s">
        <v>884</v>
      </c>
      <c r="W222" t="s">
        <v>884</v>
      </c>
      <c r="X222" t="s">
        <v>884</v>
      </c>
      <c r="Y222" t="s">
        <v>884</v>
      </c>
      <c r="Z222" t="s">
        <v>884</v>
      </c>
      <c r="AA222" t="s">
        <v>884</v>
      </c>
      <c r="AB222" t="s">
        <v>884</v>
      </c>
      <c r="AC222">
        <v>1</v>
      </c>
      <c r="AD222">
        <v>1</v>
      </c>
    </row>
    <row r="223" spans="1:30" x14ac:dyDescent="0.35">
      <c r="A223" s="13">
        <f t="shared" si="3"/>
        <v>0</v>
      </c>
      <c r="B223" t="s">
        <v>863</v>
      </c>
      <c r="C223">
        <v>0</v>
      </c>
      <c r="D223">
        <v>1363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2800</v>
      </c>
      <c r="L223">
        <v>525</v>
      </c>
      <c r="M223">
        <v>4688</v>
      </c>
      <c r="N223">
        <v>3530</v>
      </c>
      <c r="O223">
        <v>15</v>
      </c>
      <c r="P223">
        <v>216</v>
      </c>
      <c r="Q223">
        <v>1018</v>
      </c>
      <c r="R223">
        <v>0</v>
      </c>
      <c r="S223">
        <v>0</v>
      </c>
      <c r="T223">
        <v>0</v>
      </c>
      <c r="U223">
        <v>0</v>
      </c>
      <c r="V223">
        <v>163</v>
      </c>
      <c r="W223">
        <v>235</v>
      </c>
      <c r="X223">
        <v>0</v>
      </c>
      <c r="Y223">
        <v>100</v>
      </c>
      <c r="Z223">
        <v>5277</v>
      </c>
      <c r="AA223">
        <v>31200</v>
      </c>
      <c r="AB223">
        <v>5800</v>
      </c>
      <c r="AC223">
        <v>1</v>
      </c>
      <c r="AD223">
        <v>1</v>
      </c>
    </row>
    <row r="224" spans="1:30" x14ac:dyDescent="0.35">
      <c r="A224" s="13">
        <f t="shared" si="3"/>
        <v>0</v>
      </c>
      <c r="B224" t="s">
        <v>894</v>
      </c>
      <c r="C224">
        <v>0</v>
      </c>
      <c r="D224">
        <v>170</v>
      </c>
      <c r="E224">
        <v>0</v>
      </c>
      <c r="F224">
        <v>60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230</v>
      </c>
      <c r="N224">
        <v>130</v>
      </c>
      <c r="O224">
        <v>0</v>
      </c>
      <c r="P224">
        <v>0</v>
      </c>
      <c r="Q224">
        <v>40</v>
      </c>
      <c r="R224">
        <v>0</v>
      </c>
      <c r="S224">
        <v>48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218</v>
      </c>
      <c r="AA224">
        <v>5623</v>
      </c>
      <c r="AB224">
        <v>0</v>
      </c>
      <c r="AC224">
        <v>1</v>
      </c>
      <c r="AD224">
        <v>1</v>
      </c>
    </row>
    <row r="225" spans="1:30" x14ac:dyDescent="0.35">
      <c r="A225" s="13">
        <f t="shared" si="3"/>
        <v>0</v>
      </c>
      <c r="B225" t="s">
        <v>874</v>
      </c>
      <c r="C225">
        <v>6682</v>
      </c>
      <c r="D225">
        <v>0</v>
      </c>
      <c r="E225">
        <v>1375</v>
      </c>
      <c r="F225">
        <v>274</v>
      </c>
      <c r="G225">
        <v>0</v>
      </c>
      <c r="H225">
        <v>0</v>
      </c>
      <c r="I225">
        <v>0</v>
      </c>
      <c r="J225">
        <v>190</v>
      </c>
      <c r="K225">
        <v>0</v>
      </c>
      <c r="L225">
        <v>51</v>
      </c>
      <c r="M225">
        <v>8572</v>
      </c>
      <c r="N225">
        <v>27</v>
      </c>
      <c r="O225">
        <v>319</v>
      </c>
      <c r="P225">
        <v>3047</v>
      </c>
      <c r="Q225">
        <v>1087</v>
      </c>
      <c r="R225">
        <v>0</v>
      </c>
      <c r="S225">
        <v>0</v>
      </c>
      <c r="T225">
        <v>0</v>
      </c>
      <c r="U225">
        <v>0</v>
      </c>
      <c r="V225">
        <v>2383</v>
      </c>
      <c r="W225">
        <v>545</v>
      </c>
      <c r="X225">
        <v>0</v>
      </c>
      <c r="Y225">
        <v>968</v>
      </c>
      <c r="Z225">
        <v>8376</v>
      </c>
      <c r="AA225">
        <v>26086</v>
      </c>
      <c r="AB225">
        <v>46258</v>
      </c>
      <c r="AC225">
        <v>1</v>
      </c>
      <c r="AD225">
        <v>1</v>
      </c>
    </row>
    <row r="226" spans="1:30" x14ac:dyDescent="0.35">
      <c r="A226" s="13" t="e">
        <f t="shared" si="3"/>
        <v>#VALUE!</v>
      </c>
      <c r="B226" t="s">
        <v>876</v>
      </c>
      <c r="C226" t="s">
        <v>884</v>
      </c>
      <c r="D226" t="s">
        <v>884</v>
      </c>
      <c r="E226" t="s">
        <v>884</v>
      </c>
      <c r="F226" t="s">
        <v>884</v>
      </c>
      <c r="G226" t="s">
        <v>884</v>
      </c>
      <c r="H226" t="s">
        <v>884</v>
      </c>
      <c r="I226" t="s">
        <v>884</v>
      </c>
      <c r="J226" t="s">
        <v>884</v>
      </c>
      <c r="K226" t="s">
        <v>884</v>
      </c>
      <c r="L226" t="s">
        <v>884</v>
      </c>
      <c r="M226" t="s">
        <v>884</v>
      </c>
      <c r="N226" t="s">
        <v>884</v>
      </c>
      <c r="O226" t="s">
        <v>884</v>
      </c>
      <c r="P226" t="s">
        <v>884</v>
      </c>
      <c r="Q226" t="s">
        <v>884</v>
      </c>
      <c r="R226" t="s">
        <v>884</v>
      </c>
      <c r="S226" t="s">
        <v>884</v>
      </c>
      <c r="T226" t="s">
        <v>884</v>
      </c>
      <c r="U226" t="s">
        <v>884</v>
      </c>
      <c r="V226" t="s">
        <v>884</v>
      </c>
      <c r="W226" t="s">
        <v>884</v>
      </c>
      <c r="X226" t="s">
        <v>884</v>
      </c>
      <c r="Y226" t="s">
        <v>884</v>
      </c>
      <c r="Z226" t="s">
        <v>884</v>
      </c>
      <c r="AA226" t="s">
        <v>884</v>
      </c>
      <c r="AB226" t="s">
        <v>884</v>
      </c>
      <c r="AC226">
        <v>1</v>
      </c>
      <c r="AD226">
        <v>1</v>
      </c>
    </row>
    <row r="227" spans="1:30" ht="12.75" customHeight="1" x14ac:dyDescent="0.35">
      <c r="A227" s="13">
        <f t="shared" si="3"/>
        <v>0</v>
      </c>
      <c r="B227" t="s">
        <v>1035</v>
      </c>
      <c r="C227">
        <v>317</v>
      </c>
      <c r="D227">
        <v>0</v>
      </c>
      <c r="E227">
        <v>71</v>
      </c>
      <c r="F227">
        <v>0</v>
      </c>
      <c r="G227">
        <v>0</v>
      </c>
      <c r="H227">
        <v>0</v>
      </c>
      <c r="I227">
        <v>30</v>
      </c>
      <c r="J227">
        <v>3</v>
      </c>
      <c r="K227">
        <v>5400</v>
      </c>
      <c r="L227">
        <v>0</v>
      </c>
      <c r="M227">
        <v>5821</v>
      </c>
      <c r="N227">
        <v>160</v>
      </c>
      <c r="O227">
        <v>4560</v>
      </c>
      <c r="P227">
        <v>108</v>
      </c>
      <c r="Q227">
        <v>226</v>
      </c>
      <c r="R227">
        <v>0</v>
      </c>
      <c r="S227">
        <v>0</v>
      </c>
      <c r="T227">
        <v>0</v>
      </c>
      <c r="U227">
        <v>0</v>
      </c>
      <c r="V227">
        <v>83</v>
      </c>
      <c r="W227">
        <v>113</v>
      </c>
      <c r="X227">
        <v>0</v>
      </c>
      <c r="Y227">
        <v>122</v>
      </c>
      <c r="Z227">
        <v>5372</v>
      </c>
      <c r="AA227">
        <v>12099</v>
      </c>
      <c r="AB227">
        <v>5317</v>
      </c>
      <c r="AC227">
        <v>1</v>
      </c>
      <c r="AD227">
        <v>1</v>
      </c>
    </row>
    <row r="228" spans="1:30" x14ac:dyDescent="0.35">
      <c r="B228" t="s">
        <v>1252</v>
      </c>
      <c r="C228">
        <v>2437604</v>
      </c>
      <c r="D228">
        <v>256991</v>
      </c>
      <c r="E228">
        <v>2194416</v>
      </c>
      <c r="F228">
        <v>293083</v>
      </c>
      <c r="G228">
        <v>420447</v>
      </c>
      <c r="H228">
        <v>608384</v>
      </c>
      <c r="I228">
        <v>8701</v>
      </c>
      <c r="J228">
        <v>33639</v>
      </c>
      <c r="K228">
        <v>5287688</v>
      </c>
      <c r="L228">
        <v>2293998</v>
      </c>
      <c r="M228">
        <v>13834951</v>
      </c>
      <c r="N228">
        <v>754343</v>
      </c>
      <c r="O228">
        <v>1339909</v>
      </c>
      <c r="P228">
        <v>2118580</v>
      </c>
      <c r="Q228">
        <v>1656624</v>
      </c>
      <c r="R228">
        <v>31170</v>
      </c>
      <c r="S228">
        <v>1874980</v>
      </c>
      <c r="T228">
        <v>66150</v>
      </c>
      <c r="U228">
        <v>305933</v>
      </c>
      <c r="V228">
        <v>4024543</v>
      </c>
      <c r="W228">
        <v>360768</v>
      </c>
      <c r="X228">
        <v>400037</v>
      </c>
      <c r="Y228">
        <v>929459</v>
      </c>
      <c r="Z228">
        <v>13862496</v>
      </c>
      <c r="AA228">
        <v>31401944</v>
      </c>
      <c r="AB228">
        <v>50325471</v>
      </c>
    </row>
    <row r="229" spans="1:30" x14ac:dyDescent="0.35">
      <c r="B229" t="s">
        <v>1253</v>
      </c>
      <c r="C229">
        <f t="shared" ref="C229:Z229" si="4">+C228-SUM(C2:C227)</f>
        <v>0</v>
      </c>
      <c r="D229">
        <f t="shared" si="4"/>
        <v>3</v>
      </c>
      <c r="E229">
        <f t="shared" si="4"/>
        <v>1</v>
      </c>
      <c r="F229">
        <f t="shared" si="4"/>
        <v>0</v>
      </c>
      <c r="G229">
        <f t="shared" si="4"/>
        <v>0</v>
      </c>
      <c r="H229">
        <f t="shared" si="4"/>
        <v>0</v>
      </c>
      <c r="I229">
        <f t="shared" si="4"/>
        <v>0</v>
      </c>
      <c r="J229">
        <f t="shared" si="4"/>
        <v>0</v>
      </c>
      <c r="K229">
        <f t="shared" si="4"/>
        <v>0</v>
      </c>
      <c r="L229">
        <f t="shared" si="4"/>
        <v>0</v>
      </c>
      <c r="M229">
        <f t="shared" si="4"/>
        <v>0</v>
      </c>
      <c r="N229">
        <f t="shared" si="4"/>
        <v>59</v>
      </c>
      <c r="O229">
        <f t="shared" si="4"/>
        <v>0</v>
      </c>
      <c r="P229">
        <f t="shared" si="4"/>
        <v>1</v>
      </c>
      <c r="Q229">
        <f t="shared" si="4"/>
        <v>0</v>
      </c>
      <c r="R229">
        <f t="shared" si="4"/>
        <v>0</v>
      </c>
      <c r="S229">
        <f t="shared" si="4"/>
        <v>0</v>
      </c>
      <c r="T229">
        <f t="shared" si="4"/>
        <v>0</v>
      </c>
      <c r="U229">
        <f t="shared" si="4"/>
        <v>1</v>
      </c>
      <c r="V229">
        <f t="shared" si="4"/>
        <v>0</v>
      </c>
      <c r="W229">
        <f t="shared" si="4"/>
        <v>50</v>
      </c>
      <c r="X229">
        <f t="shared" si="4"/>
        <v>0</v>
      </c>
      <c r="Y229">
        <f t="shared" si="4"/>
        <v>0</v>
      </c>
      <c r="Z229">
        <f t="shared" si="4"/>
        <v>110</v>
      </c>
      <c r="AA229">
        <f>+AA228-SUM(AA2:AA227)</f>
        <v>81</v>
      </c>
      <c r="AB229">
        <f>+AB228-SUM(AB2:AB227)</f>
        <v>302</v>
      </c>
    </row>
  </sheetData>
  <conditionalFormatting sqref="A2:A227">
    <cfRule type="cellIs" dxfId="13" priority="1" operator="notEqual">
      <formula>0</formula>
    </cfRule>
  </conditionalFormatting>
  <pageMargins left="0.7" right="0.7" top="0.75" bottom="0.75" header="0.3" footer="0.3"/>
  <pageSetup scale="61" orientation="landscape" r:id="rId1"/>
  <colBreaks count="1" manualBreakCount="1">
    <brk id="17" max="1048575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755"/>
  <sheetViews>
    <sheetView showGridLines="0" zoomScaleNormal="100" zoomScaleSheetLayoutView="85" workbookViewId="0">
      <pane xSplit="2" ySplit="1" topLeftCell="J718" activePane="bottomRight" state="frozen"/>
      <selection activeCell="AC230" sqref="AC230"/>
      <selection pane="topRight" activeCell="AC230" sqref="AC230"/>
      <selection pane="bottomLeft" activeCell="AC230" sqref="AC230"/>
      <selection pane="bottomRight" activeCell="X755" sqref="X755"/>
    </sheetView>
  </sheetViews>
  <sheetFormatPr defaultColWidth="12.6328125" defaultRowHeight="14.5" x14ac:dyDescent="0.35"/>
  <sheetData>
    <row r="1" spans="1:28" x14ac:dyDescent="0.35">
      <c r="A1" s="11" t="s">
        <v>883</v>
      </c>
      <c r="B1" t="s">
        <v>1378</v>
      </c>
      <c r="C1" t="s">
        <v>1358</v>
      </c>
      <c r="D1" t="s">
        <v>1359</v>
      </c>
      <c r="E1" t="s">
        <v>1360</v>
      </c>
      <c r="F1" t="s">
        <v>1330</v>
      </c>
      <c r="G1" t="s">
        <v>1464</v>
      </c>
      <c r="H1" t="s">
        <v>1361</v>
      </c>
      <c r="I1" t="s">
        <v>1363</v>
      </c>
      <c r="J1" t="s">
        <v>1313</v>
      </c>
      <c r="K1" t="s">
        <v>1315</v>
      </c>
      <c r="L1" t="s">
        <v>1366</v>
      </c>
      <c r="M1" t="s">
        <v>1367</v>
      </c>
      <c r="N1" t="s">
        <v>1368</v>
      </c>
      <c r="O1" t="s">
        <v>1316</v>
      </c>
      <c r="P1" t="s">
        <v>1370</v>
      </c>
      <c r="Q1" t="s">
        <v>1372</v>
      </c>
      <c r="R1" t="s">
        <v>1320</v>
      </c>
      <c r="S1" t="s">
        <v>1321</v>
      </c>
      <c r="T1" t="s">
        <v>1383</v>
      </c>
      <c r="U1" t="s">
        <v>1323</v>
      </c>
      <c r="V1" t="s">
        <v>1374</v>
      </c>
      <c r="W1" t="s">
        <v>1365</v>
      </c>
      <c r="X1" t="s">
        <v>1376</v>
      </c>
      <c r="Y1" t="s">
        <v>1375</v>
      </c>
      <c r="Z1" t="s">
        <v>1075</v>
      </c>
      <c r="AA1" t="s">
        <v>1076</v>
      </c>
      <c r="AB1" t="s">
        <v>1077</v>
      </c>
    </row>
    <row r="2" spans="1:28" x14ac:dyDescent="0.35">
      <c r="A2" s="13">
        <f>+K2-SUM(C2:J2)</f>
        <v>0</v>
      </c>
      <c r="B2" t="s">
        <v>3</v>
      </c>
      <c r="C2">
        <v>5265</v>
      </c>
      <c r="D2">
        <v>0</v>
      </c>
      <c r="E2">
        <v>1383</v>
      </c>
      <c r="F2">
        <v>0</v>
      </c>
      <c r="G2">
        <v>0</v>
      </c>
      <c r="H2">
        <v>71</v>
      </c>
      <c r="I2">
        <v>19</v>
      </c>
      <c r="J2">
        <v>1421</v>
      </c>
      <c r="K2">
        <v>8159</v>
      </c>
      <c r="L2">
        <v>624</v>
      </c>
      <c r="M2">
        <v>1409</v>
      </c>
      <c r="N2">
        <v>384</v>
      </c>
      <c r="O2">
        <v>1115</v>
      </c>
      <c r="P2">
        <v>630</v>
      </c>
      <c r="Q2">
        <v>69</v>
      </c>
      <c r="R2">
        <v>476</v>
      </c>
      <c r="S2">
        <v>1424</v>
      </c>
      <c r="T2">
        <v>59</v>
      </c>
      <c r="U2">
        <v>1729</v>
      </c>
      <c r="V2">
        <v>7919</v>
      </c>
      <c r="W2">
        <v>0</v>
      </c>
      <c r="X2">
        <v>14608</v>
      </c>
      <c r="Y2">
        <v>33016</v>
      </c>
      <c r="AA2" t="s">
        <v>4</v>
      </c>
    </row>
    <row r="3" spans="1:28" x14ac:dyDescent="0.35">
      <c r="A3" s="13">
        <f t="shared" ref="A3:A66" si="0">+K3-SUM(C3:J3)</f>
        <v>0</v>
      </c>
      <c r="B3" t="s">
        <v>7</v>
      </c>
      <c r="C3">
        <v>4819</v>
      </c>
      <c r="D3">
        <v>0</v>
      </c>
      <c r="E3">
        <v>0</v>
      </c>
      <c r="F3">
        <v>0</v>
      </c>
      <c r="G3">
        <v>0</v>
      </c>
      <c r="H3">
        <v>500</v>
      </c>
      <c r="I3">
        <v>0</v>
      </c>
      <c r="J3">
        <v>147</v>
      </c>
      <c r="K3">
        <v>5466</v>
      </c>
      <c r="L3">
        <v>404</v>
      </c>
      <c r="M3">
        <v>126</v>
      </c>
      <c r="N3">
        <v>531</v>
      </c>
      <c r="O3">
        <v>1784</v>
      </c>
      <c r="P3">
        <v>249</v>
      </c>
      <c r="Q3">
        <v>100</v>
      </c>
      <c r="R3">
        <v>552</v>
      </c>
      <c r="S3">
        <v>507</v>
      </c>
      <c r="T3">
        <v>0</v>
      </c>
      <c r="U3">
        <v>71</v>
      </c>
      <c r="V3">
        <v>4324</v>
      </c>
      <c r="W3">
        <v>1594</v>
      </c>
      <c r="X3">
        <v>4784</v>
      </c>
      <c r="Y3">
        <v>26988</v>
      </c>
      <c r="AA3" t="s">
        <v>4</v>
      </c>
    </row>
    <row r="4" spans="1:28" x14ac:dyDescent="0.35">
      <c r="A4" s="13">
        <f t="shared" si="0"/>
        <v>0</v>
      </c>
      <c r="B4" t="s">
        <v>8</v>
      </c>
      <c r="C4">
        <v>1271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109</v>
      </c>
      <c r="K4">
        <v>1380</v>
      </c>
      <c r="L4">
        <v>84</v>
      </c>
      <c r="M4">
        <v>0</v>
      </c>
      <c r="N4">
        <v>320</v>
      </c>
      <c r="O4">
        <v>459</v>
      </c>
      <c r="P4">
        <v>0</v>
      </c>
      <c r="Q4">
        <v>0</v>
      </c>
      <c r="R4">
        <v>254</v>
      </c>
      <c r="S4">
        <v>183</v>
      </c>
      <c r="T4">
        <v>0</v>
      </c>
      <c r="U4">
        <v>41</v>
      </c>
      <c r="V4">
        <v>1341</v>
      </c>
      <c r="W4">
        <v>0</v>
      </c>
      <c r="X4">
        <v>1746</v>
      </c>
      <c r="Y4">
        <v>13270</v>
      </c>
      <c r="AA4" t="s">
        <v>4</v>
      </c>
    </row>
    <row r="5" spans="1:28" x14ac:dyDescent="0.35">
      <c r="A5" s="13">
        <f t="shared" si="0"/>
        <v>0</v>
      </c>
      <c r="B5" t="s">
        <v>10</v>
      </c>
      <c r="C5">
        <v>52215</v>
      </c>
      <c r="D5">
        <v>0</v>
      </c>
      <c r="E5">
        <v>12149</v>
      </c>
      <c r="F5">
        <v>0</v>
      </c>
      <c r="G5">
        <v>338</v>
      </c>
      <c r="H5">
        <v>3871</v>
      </c>
      <c r="I5">
        <v>0</v>
      </c>
      <c r="J5">
        <v>15085</v>
      </c>
      <c r="K5">
        <v>83658</v>
      </c>
      <c r="L5">
        <v>14109</v>
      </c>
      <c r="M5">
        <v>8769</v>
      </c>
      <c r="N5">
        <v>5382</v>
      </c>
      <c r="O5">
        <v>17226</v>
      </c>
      <c r="P5">
        <v>6565</v>
      </c>
      <c r="Q5">
        <v>6479</v>
      </c>
      <c r="R5">
        <v>5300</v>
      </c>
      <c r="S5">
        <v>19428</v>
      </c>
      <c r="T5">
        <v>0</v>
      </c>
      <c r="U5">
        <v>4316</v>
      </c>
      <c r="V5">
        <v>87574</v>
      </c>
      <c r="W5">
        <v>95250</v>
      </c>
      <c r="X5">
        <v>314500</v>
      </c>
      <c r="Y5">
        <v>350671</v>
      </c>
      <c r="AA5" t="s">
        <v>4</v>
      </c>
    </row>
    <row r="6" spans="1:28" x14ac:dyDescent="0.35">
      <c r="A6" s="13">
        <f t="shared" si="0"/>
        <v>0</v>
      </c>
      <c r="B6" t="s">
        <v>11</v>
      </c>
      <c r="C6">
        <v>1239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197</v>
      </c>
      <c r="K6">
        <v>1436</v>
      </c>
      <c r="L6">
        <v>0</v>
      </c>
      <c r="M6">
        <v>0</v>
      </c>
      <c r="N6">
        <v>265</v>
      </c>
      <c r="O6">
        <v>394</v>
      </c>
      <c r="P6">
        <v>0</v>
      </c>
      <c r="Q6">
        <v>0</v>
      </c>
      <c r="R6">
        <v>203</v>
      </c>
      <c r="S6">
        <v>518</v>
      </c>
      <c r="T6">
        <v>0</v>
      </c>
      <c r="U6">
        <v>16</v>
      </c>
      <c r="V6">
        <v>1396</v>
      </c>
      <c r="W6">
        <v>0</v>
      </c>
      <c r="X6">
        <v>2318</v>
      </c>
      <c r="Y6">
        <v>19049</v>
      </c>
      <c r="AA6" t="s">
        <v>4</v>
      </c>
    </row>
    <row r="7" spans="1:28" x14ac:dyDescent="0.35">
      <c r="A7" s="13">
        <f t="shared" si="0"/>
        <v>0</v>
      </c>
      <c r="B7" t="s">
        <v>12</v>
      </c>
      <c r="C7">
        <v>272</v>
      </c>
      <c r="D7">
        <v>327</v>
      </c>
      <c r="E7">
        <v>0</v>
      </c>
      <c r="F7">
        <v>0</v>
      </c>
      <c r="G7">
        <v>0</v>
      </c>
      <c r="H7">
        <v>0</v>
      </c>
      <c r="I7">
        <v>0</v>
      </c>
      <c r="J7">
        <v>13</v>
      </c>
      <c r="K7">
        <v>612</v>
      </c>
      <c r="L7">
        <v>56</v>
      </c>
      <c r="M7">
        <v>0</v>
      </c>
      <c r="N7">
        <v>13</v>
      </c>
      <c r="O7">
        <v>304</v>
      </c>
      <c r="P7">
        <v>0</v>
      </c>
      <c r="Q7">
        <v>0</v>
      </c>
      <c r="R7">
        <v>79</v>
      </c>
      <c r="S7">
        <v>174</v>
      </c>
      <c r="T7">
        <v>0</v>
      </c>
      <c r="U7">
        <v>6</v>
      </c>
      <c r="V7">
        <v>632</v>
      </c>
      <c r="W7">
        <v>0</v>
      </c>
      <c r="X7">
        <v>1833</v>
      </c>
      <c r="Y7">
        <v>5500</v>
      </c>
      <c r="AA7" t="s">
        <v>4</v>
      </c>
    </row>
    <row r="8" spans="1:28" x14ac:dyDescent="0.35">
      <c r="A8" s="13">
        <f t="shared" si="0"/>
        <v>0</v>
      </c>
      <c r="B8" t="s">
        <v>13</v>
      </c>
      <c r="C8">
        <v>873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5</v>
      </c>
      <c r="K8">
        <v>878</v>
      </c>
      <c r="L8">
        <v>0</v>
      </c>
      <c r="M8">
        <v>0</v>
      </c>
      <c r="N8">
        <v>269</v>
      </c>
      <c r="O8">
        <v>394</v>
      </c>
      <c r="P8">
        <v>0</v>
      </c>
      <c r="Q8">
        <v>0</v>
      </c>
      <c r="R8">
        <v>127</v>
      </c>
      <c r="S8">
        <v>0</v>
      </c>
      <c r="T8">
        <v>0</v>
      </c>
      <c r="U8">
        <v>9</v>
      </c>
      <c r="V8">
        <v>799</v>
      </c>
      <c r="W8">
        <v>0</v>
      </c>
      <c r="X8">
        <v>0</v>
      </c>
      <c r="Y8">
        <v>10880</v>
      </c>
      <c r="AA8" t="s">
        <v>4</v>
      </c>
    </row>
    <row r="9" spans="1:28" x14ac:dyDescent="0.35">
      <c r="A9" s="13">
        <f t="shared" si="0"/>
        <v>0</v>
      </c>
      <c r="B9" t="s">
        <v>16</v>
      </c>
      <c r="C9">
        <v>451</v>
      </c>
      <c r="D9">
        <v>456</v>
      </c>
      <c r="E9">
        <v>0</v>
      </c>
      <c r="F9">
        <v>0</v>
      </c>
      <c r="G9">
        <v>0</v>
      </c>
      <c r="H9">
        <v>0</v>
      </c>
      <c r="I9">
        <v>0</v>
      </c>
      <c r="J9">
        <v>10</v>
      </c>
      <c r="K9">
        <v>917</v>
      </c>
      <c r="L9">
        <v>0</v>
      </c>
      <c r="M9">
        <v>0</v>
      </c>
      <c r="N9">
        <v>225</v>
      </c>
      <c r="O9">
        <v>505</v>
      </c>
      <c r="P9">
        <v>0</v>
      </c>
      <c r="Q9">
        <v>0</v>
      </c>
      <c r="R9">
        <v>131</v>
      </c>
      <c r="S9">
        <v>0</v>
      </c>
      <c r="T9">
        <v>0</v>
      </c>
      <c r="U9">
        <v>6</v>
      </c>
      <c r="V9">
        <v>867</v>
      </c>
      <c r="W9">
        <v>0</v>
      </c>
      <c r="X9">
        <v>0</v>
      </c>
      <c r="Y9">
        <v>18200</v>
      </c>
      <c r="AA9" t="s">
        <v>4</v>
      </c>
    </row>
    <row r="10" spans="1:28" x14ac:dyDescent="0.35">
      <c r="A10" s="13">
        <f t="shared" si="0"/>
        <v>0</v>
      </c>
      <c r="B10" t="s">
        <v>17</v>
      </c>
      <c r="C10">
        <v>3254</v>
      </c>
      <c r="D10">
        <v>2761</v>
      </c>
      <c r="E10">
        <v>0</v>
      </c>
      <c r="F10">
        <v>0</v>
      </c>
      <c r="G10">
        <v>0</v>
      </c>
      <c r="H10">
        <v>0</v>
      </c>
      <c r="I10">
        <v>0</v>
      </c>
      <c r="J10">
        <v>667</v>
      </c>
      <c r="K10">
        <v>6682</v>
      </c>
      <c r="L10">
        <v>11</v>
      </c>
      <c r="M10">
        <v>0</v>
      </c>
      <c r="N10">
        <v>1020</v>
      </c>
      <c r="O10">
        <v>3274</v>
      </c>
      <c r="P10">
        <v>25</v>
      </c>
      <c r="Q10">
        <v>0</v>
      </c>
      <c r="R10">
        <v>853</v>
      </c>
      <c r="S10">
        <v>318</v>
      </c>
      <c r="T10">
        <v>0</v>
      </c>
      <c r="U10">
        <v>180</v>
      </c>
      <c r="V10">
        <v>5681</v>
      </c>
      <c r="W10">
        <v>50</v>
      </c>
      <c r="X10">
        <v>1590</v>
      </c>
      <c r="Y10">
        <v>77600</v>
      </c>
      <c r="Z10">
        <v>1</v>
      </c>
      <c r="AA10" t="s">
        <v>4</v>
      </c>
    </row>
    <row r="11" spans="1:28" x14ac:dyDescent="0.35">
      <c r="A11" s="13">
        <f t="shared" si="0"/>
        <v>0</v>
      </c>
      <c r="B11" t="s">
        <v>18</v>
      </c>
      <c r="C11">
        <v>4332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376</v>
      </c>
      <c r="K11">
        <v>4708</v>
      </c>
      <c r="L11">
        <v>0</v>
      </c>
      <c r="M11">
        <v>49</v>
      </c>
      <c r="N11">
        <v>646</v>
      </c>
      <c r="O11">
        <v>1039</v>
      </c>
      <c r="P11">
        <v>0</v>
      </c>
      <c r="Q11">
        <v>0</v>
      </c>
      <c r="R11">
        <v>291</v>
      </c>
      <c r="S11">
        <v>1244</v>
      </c>
      <c r="T11">
        <v>0</v>
      </c>
      <c r="U11">
        <v>1136</v>
      </c>
      <c r="V11">
        <v>4405</v>
      </c>
      <c r="W11">
        <v>0</v>
      </c>
      <c r="X11">
        <v>9918</v>
      </c>
      <c r="Y11">
        <v>36140</v>
      </c>
      <c r="AA11" t="s">
        <v>4</v>
      </c>
    </row>
    <row r="12" spans="1:28" x14ac:dyDescent="0.35">
      <c r="A12" s="13">
        <f t="shared" si="0"/>
        <v>0</v>
      </c>
      <c r="B12" t="s">
        <v>19</v>
      </c>
      <c r="C12">
        <v>16103</v>
      </c>
      <c r="D12">
        <v>0</v>
      </c>
      <c r="E12">
        <v>0</v>
      </c>
      <c r="F12">
        <v>100</v>
      </c>
      <c r="G12">
        <v>0</v>
      </c>
      <c r="H12">
        <v>282</v>
      </c>
      <c r="I12">
        <v>0</v>
      </c>
      <c r="J12">
        <v>6327</v>
      </c>
      <c r="K12">
        <v>22812</v>
      </c>
      <c r="L12">
        <v>1823</v>
      </c>
      <c r="M12">
        <v>0</v>
      </c>
      <c r="N12">
        <v>1239</v>
      </c>
      <c r="O12">
        <v>4487</v>
      </c>
      <c r="P12">
        <v>930</v>
      </c>
      <c r="Q12">
        <v>778</v>
      </c>
      <c r="R12">
        <v>1100</v>
      </c>
      <c r="S12">
        <v>7205</v>
      </c>
      <c r="T12">
        <v>101</v>
      </c>
      <c r="U12">
        <v>1651</v>
      </c>
      <c r="V12">
        <v>19314</v>
      </c>
      <c r="W12">
        <v>2990</v>
      </c>
      <c r="X12">
        <v>111004</v>
      </c>
      <c r="Y12">
        <v>101907</v>
      </c>
      <c r="AA12" t="s">
        <v>4</v>
      </c>
    </row>
    <row r="13" spans="1:28" x14ac:dyDescent="0.35">
      <c r="A13" s="13">
        <f t="shared" si="0"/>
        <v>0</v>
      </c>
      <c r="B13" t="s">
        <v>1040</v>
      </c>
      <c r="C13">
        <v>5000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4</v>
      </c>
      <c r="K13">
        <v>5004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515</v>
      </c>
      <c r="S13">
        <v>0</v>
      </c>
      <c r="T13">
        <v>0</v>
      </c>
      <c r="U13">
        <v>2026</v>
      </c>
      <c r="V13">
        <v>2541</v>
      </c>
      <c r="W13">
        <v>0</v>
      </c>
      <c r="X13">
        <v>0</v>
      </c>
      <c r="Y13" t="s">
        <v>884</v>
      </c>
      <c r="AA13" t="s">
        <v>4</v>
      </c>
    </row>
    <row r="14" spans="1:28" x14ac:dyDescent="0.35">
      <c r="A14" s="13">
        <f t="shared" si="0"/>
        <v>0</v>
      </c>
      <c r="B14" t="s">
        <v>899</v>
      </c>
      <c r="C14">
        <v>14344</v>
      </c>
      <c r="D14">
        <v>0</v>
      </c>
      <c r="E14">
        <v>4627</v>
      </c>
      <c r="F14">
        <v>212</v>
      </c>
      <c r="G14">
        <v>0</v>
      </c>
      <c r="H14">
        <v>290</v>
      </c>
      <c r="I14">
        <v>0</v>
      </c>
      <c r="J14">
        <v>417</v>
      </c>
      <c r="K14">
        <v>19890</v>
      </c>
      <c r="L14">
        <v>0</v>
      </c>
      <c r="M14">
        <v>3751</v>
      </c>
      <c r="N14">
        <v>1832</v>
      </c>
      <c r="O14">
        <v>5516</v>
      </c>
      <c r="P14">
        <v>769</v>
      </c>
      <c r="Q14">
        <v>0</v>
      </c>
      <c r="R14">
        <v>2136</v>
      </c>
      <c r="S14">
        <v>3149</v>
      </c>
      <c r="T14">
        <v>215</v>
      </c>
      <c r="U14">
        <v>94</v>
      </c>
      <c r="V14">
        <v>17462</v>
      </c>
      <c r="W14">
        <v>8500</v>
      </c>
      <c r="X14">
        <v>49568</v>
      </c>
      <c r="Y14">
        <v>127049</v>
      </c>
      <c r="AA14" t="s">
        <v>4</v>
      </c>
    </row>
    <row r="15" spans="1:28" x14ac:dyDescent="0.35">
      <c r="A15" s="13">
        <f t="shared" si="0"/>
        <v>0</v>
      </c>
      <c r="B15" t="s">
        <v>1041</v>
      </c>
      <c r="C15">
        <v>11290</v>
      </c>
      <c r="D15">
        <v>0</v>
      </c>
      <c r="E15">
        <v>0</v>
      </c>
      <c r="F15">
        <v>0</v>
      </c>
      <c r="G15">
        <v>0</v>
      </c>
      <c r="H15">
        <v>2126</v>
      </c>
      <c r="I15">
        <v>0</v>
      </c>
      <c r="J15">
        <v>116</v>
      </c>
      <c r="K15">
        <v>13532</v>
      </c>
      <c r="L15">
        <v>54</v>
      </c>
      <c r="M15">
        <v>0</v>
      </c>
      <c r="N15">
        <v>1553</v>
      </c>
      <c r="O15">
        <v>4814</v>
      </c>
      <c r="P15">
        <v>139</v>
      </c>
      <c r="Q15">
        <v>0</v>
      </c>
      <c r="R15">
        <v>1144</v>
      </c>
      <c r="S15">
        <v>3148</v>
      </c>
      <c r="T15">
        <v>0</v>
      </c>
      <c r="U15">
        <v>713</v>
      </c>
      <c r="V15">
        <v>11565</v>
      </c>
      <c r="W15">
        <v>4400</v>
      </c>
      <c r="X15">
        <v>16277</v>
      </c>
      <c r="Y15">
        <v>99000</v>
      </c>
      <c r="AA15" t="s">
        <v>21</v>
      </c>
    </row>
    <row r="16" spans="1:28" x14ac:dyDescent="0.35">
      <c r="A16" s="13">
        <f t="shared" si="0"/>
        <v>0</v>
      </c>
      <c r="B16" t="s">
        <v>20</v>
      </c>
      <c r="C16">
        <v>9484</v>
      </c>
      <c r="D16">
        <v>0</v>
      </c>
      <c r="E16">
        <v>861</v>
      </c>
      <c r="F16">
        <v>73</v>
      </c>
      <c r="G16">
        <v>0</v>
      </c>
      <c r="H16">
        <v>0</v>
      </c>
      <c r="I16">
        <v>0</v>
      </c>
      <c r="J16">
        <v>1247</v>
      </c>
      <c r="K16">
        <v>11665</v>
      </c>
      <c r="L16">
        <v>446</v>
      </c>
      <c r="M16">
        <v>0</v>
      </c>
      <c r="N16">
        <v>0</v>
      </c>
      <c r="O16">
        <v>3661</v>
      </c>
      <c r="P16">
        <v>61</v>
      </c>
      <c r="Q16">
        <v>0</v>
      </c>
      <c r="R16">
        <v>1285</v>
      </c>
      <c r="S16">
        <v>609</v>
      </c>
      <c r="T16">
        <v>82</v>
      </c>
      <c r="U16">
        <v>2928</v>
      </c>
      <c r="V16">
        <v>9072</v>
      </c>
      <c r="W16">
        <v>8000</v>
      </c>
      <c r="X16">
        <v>26566</v>
      </c>
      <c r="Y16">
        <v>97546</v>
      </c>
      <c r="AA16" t="s">
        <v>21</v>
      </c>
    </row>
    <row r="17" spans="1:28" x14ac:dyDescent="0.35">
      <c r="A17" s="13">
        <f t="shared" si="0"/>
        <v>0</v>
      </c>
      <c r="B17" t="s">
        <v>1090</v>
      </c>
      <c r="C17">
        <v>6440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6440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150</v>
      </c>
      <c r="S17">
        <v>9483</v>
      </c>
      <c r="T17">
        <v>0</v>
      </c>
      <c r="U17">
        <v>698</v>
      </c>
      <c r="V17">
        <v>10331</v>
      </c>
      <c r="W17">
        <v>40000</v>
      </c>
      <c r="X17">
        <v>203829</v>
      </c>
      <c r="Y17">
        <v>0</v>
      </c>
      <c r="AA17" t="s">
        <v>21</v>
      </c>
    </row>
    <row r="18" spans="1:28" x14ac:dyDescent="0.35">
      <c r="A18" s="13">
        <f t="shared" si="0"/>
        <v>0</v>
      </c>
      <c r="B18" t="s">
        <v>1091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33290</v>
      </c>
      <c r="AA18" t="s">
        <v>21</v>
      </c>
      <c r="AB18" t="s">
        <v>1092</v>
      </c>
    </row>
    <row r="19" spans="1:28" x14ac:dyDescent="0.35">
      <c r="A19" s="13">
        <f t="shared" si="0"/>
        <v>0</v>
      </c>
      <c r="B19" t="s">
        <v>22</v>
      </c>
      <c r="C19">
        <v>4146</v>
      </c>
      <c r="D19">
        <v>61</v>
      </c>
      <c r="E19">
        <v>0</v>
      </c>
      <c r="F19">
        <v>0</v>
      </c>
      <c r="G19">
        <v>0</v>
      </c>
      <c r="H19">
        <v>0</v>
      </c>
      <c r="I19">
        <v>0</v>
      </c>
      <c r="J19">
        <v>50</v>
      </c>
      <c r="K19">
        <v>4257</v>
      </c>
      <c r="L19">
        <v>0</v>
      </c>
      <c r="M19">
        <v>0</v>
      </c>
      <c r="N19">
        <v>807</v>
      </c>
      <c r="O19">
        <v>1508</v>
      </c>
      <c r="P19">
        <v>227</v>
      </c>
      <c r="Q19">
        <v>0</v>
      </c>
      <c r="R19">
        <v>792</v>
      </c>
      <c r="S19">
        <v>489</v>
      </c>
      <c r="T19">
        <v>0</v>
      </c>
      <c r="U19">
        <v>1155</v>
      </c>
      <c r="V19">
        <v>4978</v>
      </c>
      <c r="W19">
        <v>5000</v>
      </c>
      <c r="X19">
        <v>6773</v>
      </c>
      <c r="Y19">
        <v>37100</v>
      </c>
      <c r="AA19" t="s">
        <v>21</v>
      </c>
    </row>
    <row r="20" spans="1:28" x14ac:dyDescent="0.35">
      <c r="A20" s="13">
        <f t="shared" si="0"/>
        <v>0</v>
      </c>
      <c r="B20" t="s">
        <v>1007</v>
      </c>
      <c r="C20">
        <v>4487</v>
      </c>
      <c r="D20">
        <v>0</v>
      </c>
      <c r="E20">
        <v>0</v>
      </c>
      <c r="F20">
        <v>0</v>
      </c>
      <c r="G20">
        <v>0</v>
      </c>
      <c r="H20">
        <v>87</v>
      </c>
      <c r="I20">
        <v>0</v>
      </c>
      <c r="J20">
        <v>8</v>
      </c>
      <c r="K20">
        <v>4582</v>
      </c>
      <c r="L20">
        <v>0</v>
      </c>
      <c r="M20">
        <v>0</v>
      </c>
      <c r="N20">
        <v>614</v>
      </c>
      <c r="O20">
        <v>2403</v>
      </c>
      <c r="P20">
        <v>0</v>
      </c>
      <c r="Q20">
        <v>0</v>
      </c>
      <c r="R20">
        <v>958</v>
      </c>
      <c r="S20">
        <v>178</v>
      </c>
      <c r="T20">
        <v>0</v>
      </c>
      <c r="U20">
        <v>216</v>
      </c>
      <c r="V20">
        <v>4369</v>
      </c>
      <c r="W20">
        <v>0</v>
      </c>
      <c r="X20">
        <v>1624</v>
      </c>
      <c r="Y20">
        <v>37540</v>
      </c>
      <c r="AA20" t="s">
        <v>21</v>
      </c>
    </row>
    <row r="21" spans="1:28" x14ac:dyDescent="0.35">
      <c r="A21" s="13">
        <f t="shared" si="0"/>
        <v>0</v>
      </c>
      <c r="B21" t="s">
        <v>900</v>
      </c>
      <c r="C21">
        <v>1517</v>
      </c>
      <c r="D21">
        <v>1393</v>
      </c>
      <c r="E21">
        <v>0</v>
      </c>
      <c r="F21">
        <v>0</v>
      </c>
      <c r="G21">
        <v>0</v>
      </c>
      <c r="H21">
        <v>2</v>
      </c>
      <c r="I21">
        <v>0</v>
      </c>
      <c r="J21">
        <v>38</v>
      </c>
      <c r="K21">
        <v>2950</v>
      </c>
      <c r="L21">
        <v>0</v>
      </c>
      <c r="M21">
        <v>0</v>
      </c>
      <c r="N21">
        <v>451</v>
      </c>
      <c r="O21">
        <v>2111</v>
      </c>
      <c r="P21">
        <v>397</v>
      </c>
      <c r="Q21">
        <v>0</v>
      </c>
      <c r="R21">
        <v>371</v>
      </c>
      <c r="S21">
        <v>9</v>
      </c>
      <c r="T21">
        <v>0</v>
      </c>
      <c r="U21">
        <v>75</v>
      </c>
      <c r="V21">
        <v>3414</v>
      </c>
      <c r="W21">
        <v>0</v>
      </c>
      <c r="X21">
        <v>70</v>
      </c>
      <c r="Y21">
        <v>40526</v>
      </c>
      <c r="AA21" t="s">
        <v>21</v>
      </c>
    </row>
    <row r="22" spans="1:28" x14ac:dyDescent="0.35">
      <c r="A22" s="13">
        <f t="shared" si="0"/>
        <v>0</v>
      </c>
      <c r="B22" t="s">
        <v>1093</v>
      </c>
      <c r="C22">
        <v>6504</v>
      </c>
      <c r="D22">
        <v>0</v>
      </c>
      <c r="E22">
        <v>0</v>
      </c>
      <c r="F22">
        <v>0</v>
      </c>
      <c r="G22">
        <v>242</v>
      </c>
      <c r="H22">
        <v>61</v>
      </c>
      <c r="I22">
        <v>0</v>
      </c>
      <c r="J22">
        <v>1024</v>
      </c>
      <c r="K22">
        <v>7831</v>
      </c>
      <c r="L22">
        <v>45</v>
      </c>
      <c r="M22">
        <v>44</v>
      </c>
      <c r="N22">
        <v>657</v>
      </c>
      <c r="O22">
        <v>3529</v>
      </c>
      <c r="P22">
        <v>372</v>
      </c>
      <c r="Q22">
        <v>0</v>
      </c>
      <c r="R22">
        <v>765</v>
      </c>
      <c r="S22">
        <v>530</v>
      </c>
      <c r="T22">
        <v>0</v>
      </c>
      <c r="U22">
        <v>983</v>
      </c>
      <c r="V22">
        <v>6925</v>
      </c>
      <c r="W22">
        <v>5200</v>
      </c>
      <c r="X22">
        <v>16648</v>
      </c>
      <c r="Y22">
        <v>60648</v>
      </c>
      <c r="AA22" t="s">
        <v>21</v>
      </c>
    </row>
    <row r="23" spans="1:28" x14ac:dyDescent="0.35">
      <c r="A23" s="13">
        <f t="shared" si="0"/>
        <v>0</v>
      </c>
      <c r="B23" t="s">
        <v>901</v>
      </c>
      <c r="C23">
        <v>3257</v>
      </c>
      <c r="D23">
        <v>0</v>
      </c>
      <c r="E23">
        <v>0</v>
      </c>
      <c r="F23">
        <v>0</v>
      </c>
      <c r="G23">
        <v>63</v>
      </c>
      <c r="H23">
        <v>2280</v>
      </c>
      <c r="I23">
        <v>0</v>
      </c>
      <c r="J23">
        <v>474</v>
      </c>
      <c r="K23">
        <v>6074</v>
      </c>
      <c r="L23">
        <v>0</v>
      </c>
      <c r="M23">
        <v>34</v>
      </c>
      <c r="N23">
        <v>823</v>
      </c>
      <c r="O23">
        <v>2244</v>
      </c>
      <c r="P23">
        <v>68</v>
      </c>
      <c r="Q23">
        <v>0</v>
      </c>
      <c r="R23">
        <v>459</v>
      </c>
      <c r="S23">
        <v>173</v>
      </c>
      <c r="T23">
        <v>0</v>
      </c>
      <c r="U23">
        <v>66</v>
      </c>
      <c r="V23">
        <v>3867</v>
      </c>
      <c r="W23">
        <v>0</v>
      </c>
      <c r="X23">
        <v>3250</v>
      </c>
      <c r="Y23">
        <v>44718</v>
      </c>
      <c r="AA23" t="s">
        <v>21</v>
      </c>
    </row>
    <row r="24" spans="1:28" x14ac:dyDescent="0.35">
      <c r="A24" s="13">
        <f t="shared" si="0"/>
        <v>0</v>
      </c>
      <c r="B24" t="s">
        <v>27</v>
      </c>
      <c r="C24">
        <v>153</v>
      </c>
      <c r="D24">
        <v>964</v>
      </c>
      <c r="E24">
        <v>0</v>
      </c>
      <c r="F24">
        <v>0</v>
      </c>
      <c r="G24">
        <v>0</v>
      </c>
      <c r="H24">
        <v>0</v>
      </c>
      <c r="I24">
        <v>0</v>
      </c>
      <c r="J24">
        <v>52</v>
      </c>
      <c r="K24">
        <v>1169</v>
      </c>
      <c r="L24">
        <v>0</v>
      </c>
      <c r="M24">
        <v>0</v>
      </c>
      <c r="N24">
        <v>0</v>
      </c>
      <c r="O24">
        <v>798</v>
      </c>
      <c r="P24">
        <v>0</v>
      </c>
      <c r="Q24">
        <v>0</v>
      </c>
      <c r="R24">
        <v>233</v>
      </c>
      <c r="S24">
        <v>0</v>
      </c>
      <c r="T24">
        <v>0</v>
      </c>
      <c r="U24">
        <v>14</v>
      </c>
      <c r="V24">
        <v>1045</v>
      </c>
      <c r="W24">
        <v>0</v>
      </c>
      <c r="X24">
        <v>0</v>
      </c>
      <c r="Y24">
        <v>19093</v>
      </c>
      <c r="AA24" t="s">
        <v>21</v>
      </c>
    </row>
    <row r="25" spans="1:28" x14ac:dyDescent="0.35">
      <c r="A25" s="13">
        <f t="shared" si="0"/>
        <v>0</v>
      </c>
      <c r="B25" t="s">
        <v>1094</v>
      </c>
      <c r="C25">
        <v>195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195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100</v>
      </c>
      <c r="S25">
        <v>0</v>
      </c>
      <c r="T25">
        <v>0</v>
      </c>
      <c r="U25">
        <v>397</v>
      </c>
      <c r="V25">
        <v>497</v>
      </c>
      <c r="W25">
        <v>18000</v>
      </c>
      <c r="X25">
        <v>18000</v>
      </c>
      <c r="Y25" t="s">
        <v>884</v>
      </c>
      <c r="AA25" t="s">
        <v>21</v>
      </c>
    </row>
    <row r="26" spans="1:28" x14ac:dyDescent="0.35">
      <c r="A26" s="13">
        <f t="shared" si="0"/>
        <v>0</v>
      </c>
      <c r="B26" t="s">
        <v>28</v>
      </c>
      <c r="C26">
        <v>5310</v>
      </c>
      <c r="D26">
        <v>0</v>
      </c>
      <c r="E26">
        <v>3</v>
      </c>
      <c r="F26">
        <v>0</v>
      </c>
      <c r="G26">
        <v>0</v>
      </c>
      <c r="H26">
        <v>803</v>
      </c>
      <c r="I26">
        <v>0</v>
      </c>
      <c r="J26">
        <v>1389</v>
      </c>
      <c r="K26">
        <v>7505</v>
      </c>
      <c r="L26">
        <v>371</v>
      </c>
      <c r="M26">
        <v>0</v>
      </c>
      <c r="N26">
        <v>658</v>
      </c>
      <c r="O26">
        <v>2115</v>
      </c>
      <c r="P26">
        <v>189</v>
      </c>
      <c r="Q26">
        <v>0</v>
      </c>
      <c r="R26">
        <v>737</v>
      </c>
      <c r="S26">
        <v>174</v>
      </c>
      <c r="T26">
        <v>0</v>
      </c>
      <c r="U26">
        <v>535</v>
      </c>
      <c r="V26">
        <v>4779</v>
      </c>
      <c r="W26">
        <v>0</v>
      </c>
      <c r="X26">
        <v>3318</v>
      </c>
      <c r="Y26">
        <v>38203</v>
      </c>
      <c r="AA26" t="s">
        <v>21</v>
      </c>
    </row>
    <row r="27" spans="1:28" x14ac:dyDescent="0.35">
      <c r="A27" s="13">
        <f t="shared" si="0"/>
        <v>0</v>
      </c>
      <c r="B27" t="s">
        <v>29</v>
      </c>
      <c r="C27">
        <v>1957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413</v>
      </c>
      <c r="K27">
        <v>2370</v>
      </c>
      <c r="L27">
        <v>76</v>
      </c>
      <c r="M27">
        <v>0</v>
      </c>
      <c r="N27">
        <v>147</v>
      </c>
      <c r="O27">
        <v>512</v>
      </c>
      <c r="P27">
        <v>292</v>
      </c>
      <c r="Q27">
        <v>49</v>
      </c>
      <c r="R27">
        <v>380</v>
      </c>
      <c r="S27">
        <v>841</v>
      </c>
      <c r="T27">
        <v>0</v>
      </c>
      <c r="U27">
        <v>263</v>
      </c>
      <c r="V27">
        <v>2560</v>
      </c>
      <c r="W27">
        <v>900</v>
      </c>
      <c r="X27">
        <v>13300</v>
      </c>
      <c r="Y27">
        <v>20042</v>
      </c>
      <c r="AA27" t="s">
        <v>21</v>
      </c>
    </row>
    <row r="28" spans="1:28" x14ac:dyDescent="0.35">
      <c r="A28" s="13">
        <f t="shared" si="0"/>
        <v>0</v>
      </c>
      <c r="B28" t="s">
        <v>30</v>
      </c>
      <c r="C28">
        <v>5075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377</v>
      </c>
      <c r="K28">
        <v>5452</v>
      </c>
      <c r="L28">
        <v>782</v>
      </c>
      <c r="M28">
        <v>0</v>
      </c>
      <c r="N28">
        <v>282</v>
      </c>
      <c r="O28">
        <v>1531</v>
      </c>
      <c r="P28">
        <v>40</v>
      </c>
      <c r="Q28">
        <v>0</v>
      </c>
      <c r="R28">
        <v>640</v>
      </c>
      <c r="S28">
        <v>1456</v>
      </c>
      <c r="T28">
        <v>0</v>
      </c>
      <c r="U28">
        <v>607</v>
      </c>
      <c r="V28">
        <v>5338</v>
      </c>
      <c r="W28">
        <v>4400</v>
      </c>
      <c r="X28">
        <v>21574</v>
      </c>
      <c r="Y28">
        <v>40000</v>
      </c>
      <c r="AA28" t="s">
        <v>21</v>
      </c>
    </row>
    <row r="29" spans="1:28" x14ac:dyDescent="0.35">
      <c r="A29" s="13">
        <f t="shared" si="0"/>
        <v>0</v>
      </c>
      <c r="B29" t="s">
        <v>31</v>
      </c>
      <c r="C29">
        <v>18605</v>
      </c>
      <c r="D29">
        <v>0</v>
      </c>
      <c r="E29">
        <v>8542</v>
      </c>
      <c r="F29">
        <v>0</v>
      </c>
      <c r="G29">
        <v>0</v>
      </c>
      <c r="H29">
        <v>2181</v>
      </c>
      <c r="I29">
        <v>2127</v>
      </c>
      <c r="J29">
        <v>4033</v>
      </c>
      <c r="K29">
        <v>35488</v>
      </c>
      <c r="L29">
        <v>63</v>
      </c>
      <c r="M29">
        <v>3347</v>
      </c>
      <c r="N29">
        <v>0</v>
      </c>
      <c r="O29">
        <v>6638</v>
      </c>
      <c r="P29">
        <v>3617</v>
      </c>
      <c r="Q29">
        <v>689</v>
      </c>
      <c r="R29">
        <v>2688</v>
      </c>
      <c r="S29">
        <v>11901</v>
      </c>
      <c r="T29">
        <v>0</v>
      </c>
      <c r="U29">
        <v>3541</v>
      </c>
      <c r="V29">
        <v>32484</v>
      </c>
      <c r="W29">
        <v>5850</v>
      </c>
      <c r="X29">
        <v>232054</v>
      </c>
      <c r="Y29">
        <v>168000</v>
      </c>
      <c r="AA29" t="s">
        <v>21</v>
      </c>
    </row>
    <row r="30" spans="1:28" x14ac:dyDescent="0.35">
      <c r="A30" s="13">
        <f t="shared" si="0"/>
        <v>0</v>
      </c>
      <c r="B30" t="s">
        <v>34</v>
      </c>
      <c r="C30">
        <v>3324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707</v>
      </c>
      <c r="K30">
        <v>4031</v>
      </c>
      <c r="L30">
        <v>0</v>
      </c>
      <c r="M30">
        <v>0</v>
      </c>
      <c r="N30">
        <v>538</v>
      </c>
      <c r="O30">
        <v>1107</v>
      </c>
      <c r="P30">
        <v>401</v>
      </c>
      <c r="Q30">
        <v>718</v>
      </c>
      <c r="R30">
        <v>582</v>
      </c>
      <c r="S30">
        <v>375</v>
      </c>
      <c r="T30">
        <v>0</v>
      </c>
      <c r="U30">
        <v>44</v>
      </c>
      <c r="V30">
        <v>3765</v>
      </c>
      <c r="W30">
        <v>2480</v>
      </c>
      <c r="X30">
        <v>2960</v>
      </c>
      <c r="Y30">
        <v>43637</v>
      </c>
      <c r="AA30" t="s">
        <v>21</v>
      </c>
    </row>
    <row r="31" spans="1:28" x14ac:dyDescent="0.35">
      <c r="A31" s="13">
        <f t="shared" si="0"/>
        <v>0</v>
      </c>
      <c r="B31" t="s">
        <v>902</v>
      </c>
      <c r="C31">
        <v>1308</v>
      </c>
      <c r="D31">
        <v>0</v>
      </c>
      <c r="E31">
        <v>0</v>
      </c>
      <c r="F31">
        <v>0</v>
      </c>
      <c r="G31">
        <v>70</v>
      </c>
      <c r="H31">
        <v>0</v>
      </c>
      <c r="I31">
        <v>0</v>
      </c>
      <c r="J31">
        <v>100</v>
      </c>
      <c r="K31">
        <v>1478</v>
      </c>
      <c r="L31">
        <v>69</v>
      </c>
      <c r="M31">
        <v>0</v>
      </c>
      <c r="N31">
        <v>265</v>
      </c>
      <c r="O31">
        <v>343</v>
      </c>
      <c r="P31">
        <v>0</v>
      </c>
      <c r="Q31">
        <v>0</v>
      </c>
      <c r="R31">
        <v>297</v>
      </c>
      <c r="S31">
        <v>226</v>
      </c>
      <c r="T31">
        <v>0</v>
      </c>
      <c r="U31">
        <v>1310</v>
      </c>
      <c r="V31">
        <v>2510</v>
      </c>
      <c r="W31">
        <v>0</v>
      </c>
      <c r="X31">
        <v>5000</v>
      </c>
      <c r="Y31">
        <v>9545</v>
      </c>
      <c r="Z31">
        <v>1</v>
      </c>
      <c r="AA31" t="s">
        <v>21</v>
      </c>
    </row>
    <row r="32" spans="1:28" x14ac:dyDescent="0.35">
      <c r="A32" s="13">
        <f t="shared" si="0"/>
        <v>0</v>
      </c>
      <c r="B32" t="s">
        <v>36</v>
      </c>
      <c r="C32">
        <v>1278</v>
      </c>
      <c r="D32">
        <v>0</v>
      </c>
      <c r="E32">
        <v>0</v>
      </c>
      <c r="F32">
        <v>0</v>
      </c>
      <c r="G32">
        <v>0</v>
      </c>
      <c r="H32">
        <v>0</v>
      </c>
      <c r="I32">
        <v>40</v>
      </c>
      <c r="J32">
        <v>838</v>
      </c>
      <c r="K32">
        <v>2156</v>
      </c>
      <c r="L32">
        <v>36</v>
      </c>
      <c r="M32">
        <v>62</v>
      </c>
      <c r="N32">
        <v>625</v>
      </c>
      <c r="O32">
        <v>1497</v>
      </c>
      <c r="P32">
        <v>20</v>
      </c>
      <c r="Q32">
        <v>0</v>
      </c>
      <c r="R32">
        <v>228</v>
      </c>
      <c r="S32">
        <v>0</v>
      </c>
      <c r="T32">
        <v>0</v>
      </c>
      <c r="U32">
        <v>17</v>
      </c>
      <c r="V32">
        <v>2485</v>
      </c>
      <c r="W32">
        <v>0</v>
      </c>
      <c r="X32">
        <v>0</v>
      </c>
      <c r="Y32">
        <v>29223</v>
      </c>
      <c r="Z32">
        <v>1</v>
      </c>
      <c r="AA32" t="s">
        <v>21</v>
      </c>
    </row>
    <row r="33" spans="1:27" x14ac:dyDescent="0.35">
      <c r="A33" s="13">
        <f t="shared" si="0"/>
        <v>0</v>
      </c>
      <c r="B33" t="s">
        <v>37</v>
      </c>
      <c r="C33">
        <v>2285</v>
      </c>
      <c r="D33">
        <v>0</v>
      </c>
      <c r="E33">
        <v>0</v>
      </c>
      <c r="F33">
        <v>0</v>
      </c>
      <c r="G33">
        <v>0</v>
      </c>
      <c r="H33">
        <v>0</v>
      </c>
      <c r="I33">
        <v>40</v>
      </c>
      <c r="J33">
        <v>856</v>
      </c>
      <c r="K33">
        <v>3181</v>
      </c>
      <c r="L33">
        <v>200</v>
      </c>
      <c r="M33">
        <v>112</v>
      </c>
      <c r="N33">
        <v>709</v>
      </c>
      <c r="O33">
        <v>959</v>
      </c>
      <c r="P33">
        <v>129</v>
      </c>
      <c r="Q33">
        <v>0</v>
      </c>
      <c r="R33">
        <v>399</v>
      </c>
      <c r="S33">
        <v>191</v>
      </c>
      <c r="T33">
        <v>0</v>
      </c>
      <c r="U33">
        <v>475</v>
      </c>
      <c r="V33">
        <v>3174</v>
      </c>
      <c r="W33">
        <v>0</v>
      </c>
      <c r="X33">
        <v>4030</v>
      </c>
      <c r="Y33">
        <v>13568</v>
      </c>
      <c r="Z33">
        <v>1</v>
      </c>
      <c r="AA33" t="s">
        <v>21</v>
      </c>
    </row>
    <row r="34" spans="1:27" x14ac:dyDescent="0.35">
      <c r="A34" s="13">
        <f t="shared" si="0"/>
        <v>0</v>
      </c>
      <c r="B34" t="s">
        <v>38</v>
      </c>
      <c r="C34">
        <v>3501</v>
      </c>
      <c r="D34">
        <v>0</v>
      </c>
      <c r="E34">
        <v>0</v>
      </c>
      <c r="F34">
        <v>0</v>
      </c>
      <c r="G34">
        <v>0</v>
      </c>
      <c r="H34">
        <v>690</v>
      </c>
      <c r="I34">
        <v>62</v>
      </c>
      <c r="J34">
        <v>173</v>
      </c>
      <c r="K34">
        <v>4426</v>
      </c>
      <c r="L34">
        <v>29</v>
      </c>
      <c r="M34">
        <v>285</v>
      </c>
      <c r="N34">
        <v>527</v>
      </c>
      <c r="O34">
        <v>609</v>
      </c>
      <c r="P34">
        <v>186</v>
      </c>
      <c r="Q34">
        <v>0</v>
      </c>
      <c r="R34">
        <v>480</v>
      </c>
      <c r="S34">
        <v>819</v>
      </c>
      <c r="T34">
        <v>0</v>
      </c>
      <c r="U34">
        <v>11</v>
      </c>
      <c r="V34">
        <v>2946</v>
      </c>
      <c r="W34">
        <v>0</v>
      </c>
      <c r="X34">
        <v>9665</v>
      </c>
      <c r="Y34">
        <v>22309</v>
      </c>
      <c r="Z34">
        <v>1</v>
      </c>
      <c r="AA34" t="s">
        <v>21</v>
      </c>
    </row>
    <row r="35" spans="1:27" x14ac:dyDescent="0.35">
      <c r="A35" s="13">
        <f t="shared" si="0"/>
        <v>0</v>
      </c>
      <c r="B35" t="s">
        <v>1095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 t="s">
        <v>21</v>
      </c>
    </row>
    <row r="36" spans="1:27" x14ac:dyDescent="0.35">
      <c r="A36" s="13">
        <f t="shared" si="0"/>
        <v>0</v>
      </c>
      <c r="B36" t="s">
        <v>39</v>
      </c>
      <c r="C36">
        <v>6806</v>
      </c>
      <c r="D36">
        <v>0</v>
      </c>
      <c r="E36">
        <v>0</v>
      </c>
      <c r="F36">
        <v>0</v>
      </c>
      <c r="G36">
        <v>0</v>
      </c>
      <c r="H36">
        <v>1349</v>
      </c>
      <c r="I36">
        <v>0</v>
      </c>
      <c r="J36">
        <v>219</v>
      </c>
      <c r="K36">
        <v>8374</v>
      </c>
      <c r="L36">
        <v>719</v>
      </c>
      <c r="M36">
        <v>1128</v>
      </c>
      <c r="N36">
        <v>0</v>
      </c>
      <c r="O36">
        <v>1204</v>
      </c>
      <c r="P36">
        <v>2</v>
      </c>
      <c r="Q36">
        <v>0</v>
      </c>
      <c r="R36">
        <v>701</v>
      </c>
      <c r="S36">
        <v>3172</v>
      </c>
      <c r="T36">
        <v>0</v>
      </c>
      <c r="U36">
        <v>162</v>
      </c>
      <c r="V36">
        <v>7088</v>
      </c>
      <c r="W36">
        <v>2000</v>
      </c>
      <c r="X36">
        <v>41006</v>
      </c>
      <c r="Y36">
        <v>43856</v>
      </c>
      <c r="AA36" t="s">
        <v>21</v>
      </c>
    </row>
    <row r="37" spans="1:27" x14ac:dyDescent="0.35">
      <c r="A37" s="13">
        <f t="shared" si="0"/>
        <v>0</v>
      </c>
      <c r="B37" t="s">
        <v>41</v>
      </c>
      <c r="C37">
        <v>10765</v>
      </c>
      <c r="D37">
        <v>0</v>
      </c>
      <c r="E37">
        <v>0</v>
      </c>
      <c r="F37">
        <v>0</v>
      </c>
      <c r="G37">
        <v>3361</v>
      </c>
      <c r="H37">
        <v>0</v>
      </c>
      <c r="I37">
        <v>966</v>
      </c>
      <c r="J37">
        <v>25997</v>
      </c>
      <c r="K37">
        <v>41089</v>
      </c>
      <c r="L37">
        <v>478</v>
      </c>
      <c r="M37">
        <v>3123</v>
      </c>
      <c r="N37">
        <v>18728</v>
      </c>
      <c r="O37">
        <v>4621</v>
      </c>
      <c r="P37">
        <v>929</v>
      </c>
      <c r="Q37">
        <v>364</v>
      </c>
      <c r="R37">
        <v>1140</v>
      </c>
      <c r="S37">
        <v>9484</v>
      </c>
      <c r="T37">
        <v>0</v>
      </c>
      <c r="U37">
        <v>6080</v>
      </c>
      <c r="V37">
        <v>44947</v>
      </c>
      <c r="W37">
        <v>27309</v>
      </c>
      <c r="X37">
        <v>208698</v>
      </c>
      <c r="Y37">
        <v>98899</v>
      </c>
      <c r="Z37">
        <v>1</v>
      </c>
      <c r="AA37" t="s">
        <v>21</v>
      </c>
    </row>
    <row r="38" spans="1:27" x14ac:dyDescent="0.35">
      <c r="A38" s="13">
        <f t="shared" si="0"/>
        <v>0</v>
      </c>
      <c r="B38" t="s">
        <v>1096</v>
      </c>
      <c r="C38">
        <v>759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176</v>
      </c>
      <c r="K38">
        <v>935</v>
      </c>
      <c r="L38">
        <v>0</v>
      </c>
      <c r="M38">
        <v>8</v>
      </c>
      <c r="N38">
        <v>206</v>
      </c>
      <c r="O38">
        <v>468</v>
      </c>
      <c r="P38">
        <v>64</v>
      </c>
      <c r="Q38">
        <v>0</v>
      </c>
      <c r="R38">
        <v>131</v>
      </c>
      <c r="S38">
        <v>0</v>
      </c>
      <c r="T38">
        <v>0</v>
      </c>
      <c r="U38">
        <v>19</v>
      </c>
      <c r="V38">
        <v>896</v>
      </c>
      <c r="W38">
        <v>0</v>
      </c>
      <c r="X38">
        <v>0</v>
      </c>
      <c r="Y38">
        <v>29667</v>
      </c>
      <c r="Z38">
        <v>0</v>
      </c>
      <c r="AA38" t="s">
        <v>21</v>
      </c>
    </row>
    <row r="39" spans="1:27" x14ac:dyDescent="0.35">
      <c r="A39" s="13">
        <f t="shared" si="0"/>
        <v>0</v>
      </c>
      <c r="B39" t="s">
        <v>44</v>
      </c>
      <c r="C39">
        <v>1491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23</v>
      </c>
      <c r="K39">
        <v>1514</v>
      </c>
      <c r="L39">
        <v>146</v>
      </c>
      <c r="M39">
        <v>0</v>
      </c>
      <c r="N39">
        <v>173</v>
      </c>
      <c r="O39">
        <v>368</v>
      </c>
      <c r="P39">
        <v>0</v>
      </c>
      <c r="Q39">
        <v>0</v>
      </c>
      <c r="R39">
        <v>97</v>
      </c>
      <c r="S39">
        <v>374</v>
      </c>
      <c r="T39">
        <v>0</v>
      </c>
      <c r="U39">
        <v>164</v>
      </c>
      <c r="V39">
        <v>1322</v>
      </c>
      <c r="W39">
        <v>2600</v>
      </c>
      <c r="X39">
        <v>4107</v>
      </c>
      <c r="Y39">
        <v>11506</v>
      </c>
      <c r="Z39">
        <v>0</v>
      </c>
      <c r="AA39" t="s">
        <v>21</v>
      </c>
    </row>
    <row r="40" spans="1:27" x14ac:dyDescent="0.35">
      <c r="A40" s="13">
        <f t="shared" si="0"/>
        <v>0</v>
      </c>
      <c r="B40" t="s">
        <v>46</v>
      </c>
      <c r="C40">
        <v>11297</v>
      </c>
      <c r="D40">
        <v>0</v>
      </c>
      <c r="E40">
        <v>0</v>
      </c>
      <c r="F40">
        <v>0</v>
      </c>
      <c r="G40">
        <v>3110</v>
      </c>
      <c r="H40">
        <v>0</v>
      </c>
      <c r="I40">
        <v>0</v>
      </c>
      <c r="J40">
        <v>833</v>
      </c>
      <c r="K40">
        <v>15240</v>
      </c>
      <c r="L40">
        <v>1476</v>
      </c>
      <c r="M40">
        <v>0</v>
      </c>
      <c r="N40">
        <v>1928</v>
      </c>
      <c r="O40">
        <v>3947</v>
      </c>
      <c r="P40">
        <v>2158</v>
      </c>
      <c r="Q40">
        <v>0</v>
      </c>
      <c r="R40">
        <v>828</v>
      </c>
      <c r="S40">
        <v>2948</v>
      </c>
      <c r="T40">
        <v>0</v>
      </c>
      <c r="U40">
        <v>6556</v>
      </c>
      <c r="V40">
        <v>19841</v>
      </c>
      <c r="W40">
        <v>5000</v>
      </c>
      <c r="X40">
        <v>32022</v>
      </c>
      <c r="Y40">
        <v>86000</v>
      </c>
      <c r="Z40">
        <v>1</v>
      </c>
      <c r="AA40" t="s">
        <v>21</v>
      </c>
    </row>
    <row r="41" spans="1:27" x14ac:dyDescent="0.35">
      <c r="A41" s="13">
        <f t="shared" si="0"/>
        <v>0</v>
      </c>
      <c r="B41" t="s">
        <v>48</v>
      </c>
      <c r="C41">
        <v>1768</v>
      </c>
      <c r="D41">
        <v>0</v>
      </c>
      <c r="E41">
        <v>0</v>
      </c>
      <c r="F41">
        <v>0</v>
      </c>
      <c r="G41">
        <v>0</v>
      </c>
      <c r="H41">
        <v>8</v>
      </c>
      <c r="I41">
        <v>23</v>
      </c>
      <c r="J41">
        <v>24</v>
      </c>
      <c r="K41">
        <v>1823</v>
      </c>
      <c r="L41">
        <v>79</v>
      </c>
      <c r="M41">
        <v>12</v>
      </c>
      <c r="N41">
        <v>249</v>
      </c>
      <c r="O41">
        <v>522</v>
      </c>
      <c r="P41">
        <v>0</v>
      </c>
      <c r="Q41">
        <v>0</v>
      </c>
      <c r="R41">
        <v>270</v>
      </c>
      <c r="S41">
        <v>548</v>
      </c>
      <c r="T41">
        <v>0</v>
      </c>
      <c r="U41">
        <v>29</v>
      </c>
      <c r="V41">
        <v>1709</v>
      </c>
      <c r="W41">
        <v>0</v>
      </c>
      <c r="X41">
        <v>3183</v>
      </c>
      <c r="Y41">
        <v>8788</v>
      </c>
      <c r="AA41" t="s">
        <v>21</v>
      </c>
    </row>
    <row r="42" spans="1:27" x14ac:dyDescent="0.35">
      <c r="A42" s="13">
        <f t="shared" si="0"/>
        <v>0</v>
      </c>
      <c r="B42" t="s">
        <v>53</v>
      </c>
      <c r="C42">
        <v>667</v>
      </c>
      <c r="D42">
        <v>652</v>
      </c>
      <c r="E42">
        <v>0</v>
      </c>
      <c r="F42">
        <v>0</v>
      </c>
      <c r="G42">
        <v>0</v>
      </c>
      <c r="H42">
        <v>123</v>
      </c>
      <c r="I42">
        <v>0</v>
      </c>
      <c r="J42">
        <v>16</v>
      </c>
      <c r="K42">
        <v>1458</v>
      </c>
      <c r="L42">
        <v>34</v>
      </c>
      <c r="M42">
        <v>40</v>
      </c>
      <c r="N42">
        <v>91</v>
      </c>
      <c r="O42">
        <v>1173</v>
      </c>
      <c r="P42">
        <v>0</v>
      </c>
      <c r="Q42">
        <v>0</v>
      </c>
      <c r="R42">
        <v>186</v>
      </c>
      <c r="S42">
        <v>260</v>
      </c>
      <c r="T42">
        <v>0</v>
      </c>
      <c r="U42">
        <v>17</v>
      </c>
      <c r="V42">
        <v>1801</v>
      </c>
      <c r="W42">
        <v>0</v>
      </c>
      <c r="X42">
        <v>1118</v>
      </c>
      <c r="Y42">
        <v>8292</v>
      </c>
      <c r="AA42" t="s">
        <v>50</v>
      </c>
    </row>
    <row r="43" spans="1:27" x14ac:dyDescent="0.35">
      <c r="A43" s="13">
        <f t="shared" si="0"/>
        <v>0</v>
      </c>
      <c r="B43" t="s">
        <v>56</v>
      </c>
      <c r="C43">
        <v>10363</v>
      </c>
      <c r="D43">
        <v>0</v>
      </c>
      <c r="E43">
        <v>0</v>
      </c>
      <c r="F43">
        <v>0</v>
      </c>
      <c r="G43">
        <v>0</v>
      </c>
      <c r="H43">
        <v>0</v>
      </c>
      <c r="I43">
        <v>97</v>
      </c>
      <c r="J43">
        <v>515</v>
      </c>
      <c r="K43">
        <v>10975</v>
      </c>
      <c r="L43">
        <v>252</v>
      </c>
      <c r="M43">
        <v>128</v>
      </c>
      <c r="N43">
        <v>1664</v>
      </c>
      <c r="O43">
        <v>3707</v>
      </c>
      <c r="P43">
        <v>605</v>
      </c>
      <c r="Q43">
        <v>231</v>
      </c>
      <c r="R43">
        <v>967</v>
      </c>
      <c r="S43">
        <v>1824</v>
      </c>
      <c r="T43">
        <v>0</v>
      </c>
      <c r="U43">
        <v>284</v>
      </c>
      <c r="V43">
        <v>9662</v>
      </c>
      <c r="W43">
        <v>27275</v>
      </c>
      <c r="X43">
        <v>45537</v>
      </c>
      <c r="Y43">
        <v>86000</v>
      </c>
      <c r="AA43" t="s">
        <v>50</v>
      </c>
    </row>
    <row r="44" spans="1:27" x14ac:dyDescent="0.35">
      <c r="A44" s="13">
        <f t="shared" si="0"/>
        <v>0</v>
      </c>
      <c r="B44" t="s">
        <v>54</v>
      </c>
      <c r="C44">
        <v>814</v>
      </c>
      <c r="D44">
        <v>0</v>
      </c>
      <c r="E44">
        <v>0</v>
      </c>
      <c r="F44">
        <v>0</v>
      </c>
      <c r="G44">
        <v>0</v>
      </c>
      <c r="H44">
        <v>0</v>
      </c>
      <c r="I44">
        <v>5</v>
      </c>
      <c r="J44">
        <v>4</v>
      </c>
      <c r="K44">
        <v>823</v>
      </c>
      <c r="L44">
        <v>0</v>
      </c>
      <c r="M44">
        <v>0</v>
      </c>
      <c r="N44">
        <v>87</v>
      </c>
      <c r="O44">
        <v>330</v>
      </c>
      <c r="P44">
        <v>0</v>
      </c>
      <c r="Q44">
        <v>0</v>
      </c>
      <c r="R44">
        <v>131</v>
      </c>
      <c r="S44">
        <v>275</v>
      </c>
      <c r="T44">
        <v>0</v>
      </c>
      <c r="U44">
        <v>6</v>
      </c>
      <c r="V44">
        <v>829</v>
      </c>
      <c r="W44">
        <v>0</v>
      </c>
      <c r="X44">
        <v>1036</v>
      </c>
      <c r="Y44">
        <v>6001</v>
      </c>
      <c r="AA44" t="s">
        <v>50</v>
      </c>
    </row>
    <row r="45" spans="1:27" x14ac:dyDescent="0.35">
      <c r="A45" s="13">
        <f t="shared" si="0"/>
        <v>0</v>
      </c>
      <c r="B45" t="s">
        <v>1097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5</v>
      </c>
      <c r="K45">
        <v>5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35</v>
      </c>
      <c r="T45">
        <v>0</v>
      </c>
      <c r="U45">
        <v>0</v>
      </c>
      <c r="V45">
        <v>35</v>
      </c>
      <c r="W45">
        <v>0</v>
      </c>
      <c r="X45">
        <v>207</v>
      </c>
      <c r="Y45">
        <v>13650</v>
      </c>
      <c r="AA45" t="s">
        <v>50</v>
      </c>
    </row>
    <row r="46" spans="1:27" x14ac:dyDescent="0.35">
      <c r="A46" s="13">
        <f t="shared" si="0"/>
        <v>0</v>
      </c>
      <c r="B46" t="s">
        <v>55</v>
      </c>
      <c r="C46">
        <v>416</v>
      </c>
      <c r="D46">
        <v>0</v>
      </c>
      <c r="E46">
        <v>0</v>
      </c>
      <c r="F46">
        <v>0</v>
      </c>
      <c r="G46">
        <v>0</v>
      </c>
      <c r="H46">
        <v>0</v>
      </c>
      <c r="I46">
        <v>11</v>
      </c>
      <c r="J46">
        <v>11</v>
      </c>
      <c r="K46">
        <v>438</v>
      </c>
      <c r="L46">
        <v>18</v>
      </c>
      <c r="M46">
        <v>0</v>
      </c>
      <c r="N46">
        <v>89</v>
      </c>
      <c r="O46">
        <v>292</v>
      </c>
      <c r="P46">
        <v>0</v>
      </c>
      <c r="Q46">
        <v>0</v>
      </c>
      <c r="R46">
        <v>67</v>
      </c>
      <c r="S46">
        <v>0</v>
      </c>
      <c r="T46">
        <v>0</v>
      </c>
      <c r="U46">
        <v>0</v>
      </c>
      <c r="V46">
        <v>466</v>
      </c>
      <c r="W46">
        <v>0</v>
      </c>
      <c r="X46">
        <v>0</v>
      </c>
      <c r="Y46">
        <v>3490</v>
      </c>
      <c r="AA46" t="s">
        <v>50</v>
      </c>
    </row>
    <row r="47" spans="1:27" x14ac:dyDescent="0.35">
      <c r="A47" s="13">
        <f t="shared" si="0"/>
        <v>0</v>
      </c>
      <c r="B47" t="s">
        <v>57</v>
      </c>
      <c r="C47">
        <v>276</v>
      </c>
      <c r="D47">
        <v>0</v>
      </c>
      <c r="E47">
        <v>0</v>
      </c>
      <c r="F47">
        <v>0</v>
      </c>
      <c r="G47">
        <v>0</v>
      </c>
      <c r="H47">
        <v>0</v>
      </c>
      <c r="I47">
        <v>2</v>
      </c>
      <c r="J47">
        <v>1</v>
      </c>
      <c r="K47">
        <v>279</v>
      </c>
      <c r="L47">
        <v>0</v>
      </c>
      <c r="M47">
        <v>0</v>
      </c>
      <c r="N47">
        <v>59</v>
      </c>
      <c r="O47">
        <v>101</v>
      </c>
      <c r="P47">
        <v>0</v>
      </c>
      <c r="Q47">
        <v>0</v>
      </c>
      <c r="R47">
        <v>43</v>
      </c>
      <c r="S47">
        <v>56</v>
      </c>
      <c r="T47">
        <v>0</v>
      </c>
      <c r="U47">
        <v>0</v>
      </c>
      <c r="V47">
        <v>259</v>
      </c>
      <c r="W47">
        <v>0</v>
      </c>
      <c r="X47">
        <v>400</v>
      </c>
      <c r="Y47">
        <v>2540</v>
      </c>
      <c r="AA47" t="s">
        <v>50</v>
      </c>
    </row>
    <row r="48" spans="1:27" x14ac:dyDescent="0.35">
      <c r="A48" s="13">
        <f t="shared" si="0"/>
        <v>0</v>
      </c>
      <c r="B48" t="s">
        <v>1098</v>
      </c>
      <c r="C48">
        <v>774</v>
      </c>
      <c r="D48">
        <v>0</v>
      </c>
      <c r="E48">
        <v>0</v>
      </c>
      <c r="F48">
        <v>0</v>
      </c>
      <c r="G48">
        <v>0</v>
      </c>
      <c r="H48">
        <v>0</v>
      </c>
      <c r="I48">
        <v>14</v>
      </c>
      <c r="J48">
        <v>37</v>
      </c>
      <c r="K48">
        <v>825</v>
      </c>
      <c r="L48">
        <v>39</v>
      </c>
      <c r="M48">
        <v>0</v>
      </c>
      <c r="N48">
        <v>76</v>
      </c>
      <c r="O48">
        <v>500</v>
      </c>
      <c r="P48">
        <v>0</v>
      </c>
      <c r="Q48">
        <v>0</v>
      </c>
      <c r="R48">
        <v>121</v>
      </c>
      <c r="S48">
        <v>179</v>
      </c>
      <c r="T48">
        <v>0</v>
      </c>
      <c r="U48">
        <v>0</v>
      </c>
      <c r="V48">
        <v>915</v>
      </c>
      <c r="W48">
        <v>0</v>
      </c>
      <c r="X48">
        <v>2876</v>
      </c>
      <c r="Y48">
        <v>7064</v>
      </c>
      <c r="AA48" t="s">
        <v>50</v>
      </c>
    </row>
    <row r="49" spans="1:27" x14ac:dyDescent="0.35">
      <c r="A49" s="13">
        <f t="shared" si="0"/>
        <v>0</v>
      </c>
      <c r="B49" t="s">
        <v>59</v>
      </c>
      <c r="C49">
        <v>509</v>
      </c>
      <c r="D49">
        <v>0</v>
      </c>
      <c r="E49">
        <v>0</v>
      </c>
      <c r="F49">
        <v>0</v>
      </c>
      <c r="G49">
        <v>0</v>
      </c>
      <c r="H49">
        <v>0</v>
      </c>
      <c r="I49">
        <v>45</v>
      </c>
      <c r="J49">
        <v>0</v>
      </c>
      <c r="K49">
        <v>554</v>
      </c>
      <c r="L49">
        <v>279</v>
      </c>
      <c r="M49">
        <v>0</v>
      </c>
      <c r="N49">
        <v>0</v>
      </c>
      <c r="O49">
        <v>97</v>
      </c>
      <c r="P49">
        <v>42</v>
      </c>
      <c r="Q49">
        <v>0</v>
      </c>
      <c r="R49">
        <v>45</v>
      </c>
      <c r="S49">
        <v>46</v>
      </c>
      <c r="T49">
        <v>0</v>
      </c>
      <c r="U49">
        <v>2</v>
      </c>
      <c r="V49">
        <v>511</v>
      </c>
      <c r="W49">
        <v>0</v>
      </c>
      <c r="X49">
        <v>793</v>
      </c>
      <c r="Y49">
        <v>20161</v>
      </c>
      <c r="Z49">
        <v>1</v>
      </c>
      <c r="AA49" t="s">
        <v>50</v>
      </c>
    </row>
    <row r="50" spans="1:27" x14ac:dyDescent="0.35">
      <c r="A50" s="13">
        <f t="shared" si="0"/>
        <v>0</v>
      </c>
      <c r="B50" t="s">
        <v>60</v>
      </c>
      <c r="C50">
        <v>29</v>
      </c>
      <c r="D50">
        <v>0</v>
      </c>
      <c r="E50">
        <v>0</v>
      </c>
      <c r="F50">
        <v>0</v>
      </c>
      <c r="G50">
        <v>0</v>
      </c>
      <c r="H50">
        <v>0</v>
      </c>
      <c r="I50">
        <v>13</v>
      </c>
      <c r="J50">
        <v>0</v>
      </c>
      <c r="K50">
        <v>42</v>
      </c>
      <c r="L50">
        <v>0</v>
      </c>
      <c r="M50">
        <v>0</v>
      </c>
      <c r="N50">
        <v>0</v>
      </c>
      <c r="O50">
        <v>0</v>
      </c>
      <c r="P50">
        <v>19</v>
      </c>
      <c r="Q50">
        <v>0</v>
      </c>
      <c r="R50">
        <v>24</v>
      </c>
      <c r="S50">
        <v>0</v>
      </c>
      <c r="T50">
        <v>0</v>
      </c>
      <c r="U50">
        <v>0</v>
      </c>
      <c r="V50">
        <v>43</v>
      </c>
      <c r="W50">
        <v>0</v>
      </c>
      <c r="X50">
        <v>0</v>
      </c>
      <c r="Y50">
        <v>5950</v>
      </c>
      <c r="Z50">
        <v>1</v>
      </c>
      <c r="AA50" t="s">
        <v>50</v>
      </c>
    </row>
    <row r="51" spans="1:27" x14ac:dyDescent="0.35">
      <c r="A51" s="13">
        <f t="shared" si="0"/>
        <v>0</v>
      </c>
      <c r="B51" t="s">
        <v>1099</v>
      </c>
      <c r="C51">
        <v>815</v>
      </c>
      <c r="D51">
        <v>0</v>
      </c>
      <c r="E51">
        <v>0</v>
      </c>
      <c r="F51">
        <v>0</v>
      </c>
      <c r="G51">
        <v>0</v>
      </c>
      <c r="H51">
        <v>0</v>
      </c>
      <c r="I51">
        <v>30</v>
      </c>
      <c r="J51">
        <v>62</v>
      </c>
      <c r="K51">
        <v>907</v>
      </c>
      <c r="L51">
        <v>31</v>
      </c>
      <c r="M51">
        <v>0</v>
      </c>
      <c r="N51">
        <v>104</v>
      </c>
      <c r="O51">
        <v>165</v>
      </c>
      <c r="P51">
        <v>72</v>
      </c>
      <c r="Q51">
        <v>5</v>
      </c>
      <c r="R51">
        <v>154</v>
      </c>
      <c r="S51">
        <v>373</v>
      </c>
      <c r="T51">
        <v>0</v>
      </c>
      <c r="U51">
        <v>75</v>
      </c>
      <c r="V51">
        <v>979</v>
      </c>
      <c r="W51">
        <v>0</v>
      </c>
      <c r="X51">
        <v>3880</v>
      </c>
      <c r="Y51">
        <v>9019</v>
      </c>
      <c r="AA51" t="s">
        <v>50</v>
      </c>
    </row>
    <row r="52" spans="1:27" x14ac:dyDescent="0.35">
      <c r="A52" s="13">
        <f t="shared" si="0"/>
        <v>0</v>
      </c>
      <c r="B52" t="s">
        <v>903</v>
      </c>
      <c r="C52">
        <v>18568</v>
      </c>
      <c r="D52">
        <v>0</v>
      </c>
      <c r="E52">
        <v>0</v>
      </c>
      <c r="F52">
        <v>0</v>
      </c>
      <c r="G52">
        <v>0</v>
      </c>
      <c r="H52">
        <v>282</v>
      </c>
      <c r="I52">
        <v>1239</v>
      </c>
      <c r="J52">
        <v>2096</v>
      </c>
      <c r="K52">
        <v>22185</v>
      </c>
      <c r="L52">
        <v>2484</v>
      </c>
      <c r="M52">
        <v>0</v>
      </c>
      <c r="N52">
        <v>1520</v>
      </c>
      <c r="O52">
        <v>6693</v>
      </c>
      <c r="P52">
        <v>1972</v>
      </c>
      <c r="Q52">
        <v>625</v>
      </c>
      <c r="R52">
        <v>3113</v>
      </c>
      <c r="S52">
        <v>2246</v>
      </c>
      <c r="T52">
        <v>0</v>
      </c>
      <c r="U52">
        <v>969</v>
      </c>
      <c r="V52">
        <v>19622</v>
      </c>
      <c r="W52">
        <v>8070</v>
      </c>
      <c r="X52">
        <v>41555</v>
      </c>
      <c r="Y52">
        <v>179701</v>
      </c>
      <c r="Z52">
        <v>1</v>
      </c>
      <c r="AA52" t="s">
        <v>50</v>
      </c>
    </row>
    <row r="53" spans="1:27" x14ac:dyDescent="0.35">
      <c r="A53" s="13">
        <f t="shared" si="0"/>
        <v>0</v>
      </c>
      <c r="B53" t="s">
        <v>905</v>
      </c>
      <c r="C53">
        <v>2069</v>
      </c>
      <c r="D53">
        <v>0</v>
      </c>
      <c r="E53">
        <v>0</v>
      </c>
      <c r="F53">
        <v>0</v>
      </c>
      <c r="G53">
        <v>0</v>
      </c>
      <c r="H53">
        <v>819</v>
      </c>
      <c r="I53">
        <v>0</v>
      </c>
      <c r="J53">
        <v>95</v>
      </c>
      <c r="K53">
        <v>2983</v>
      </c>
      <c r="L53">
        <v>87</v>
      </c>
      <c r="M53">
        <v>274</v>
      </c>
      <c r="N53">
        <v>546</v>
      </c>
      <c r="O53">
        <v>1016</v>
      </c>
      <c r="P53">
        <v>0</v>
      </c>
      <c r="Q53">
        <v>0</v>
      </c>
      <c r="R53">
        <v>363</v>
      </c>
      <c r="S53">
        <v>1155</v>
      </c>
      <c r="T53">
        <v>0</v>
      </c>
      <c r="U53">
        <v>124</v>
      </c>
      <c r="V53">
        <v>3565</v>
      </c>
      <c r="W53">
        <v>5266</v>
      </c>
      <c r="X53">
        <v>22227</v>
      </c>
      <c r="Y53">
        <v>18713</v>
      </c>
      <c r="AA53" t="s">
        <v>50</v>
      </c>
    </row>
    <row r="54" spans="1:27" x14ac:dyDescent="0.35">
      <c r="A54" s="13">
        <f t="shared" si="0"/>
        <v>0</v>
      </c>
      <c r="B54" t="s">
        <v>65</v>
      </c>
      <c r="C54">
        <v>1515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77</v>
      </c>
      <c r="K54">
        <v>1592</v>
      </c>
      <c r="L54">
        <v>21</v>
      </c>
      <c r="M54">
        <v>0</v>
      </c>
      <c r="N54">
        <v>165</v>
      </c>
      <c r="O54">
        <v>324</v>
      </c>
      <c r="P54">
        <v>21</v>
      </c>
      <c r="Q54">
        <v>0</v>
      </c>
      <c r="R54">
        <v>241</v>
      </c>
      <c r="S54">
        <v>125</v>
      </c>
      <c r="T54">
        <v>0</v>
      </c>
      <c r="U54">
        <v>248</v>
      </c>
      <c r="V54">
        <v>1145</v>
      </c>
      <c r="W54">
        <v>1000</v>
      </c>
      <c r="X54">
        <v>4354</v>
      </c>
      <c r="Y54">
        <v>14800</v>
      </c>
      <c r="AA54" t="s">
        <v>50</v>
      </c>
    </row>
    <row r="55" spans="1:27" x14ac:dyDescent="0.35">
      <c r="A55" s="13">
        <f t="shared" si="0"/>
        <v>0</v>
      </c>
      <c r="B55" t="s">
        <v>66</v>
      </c>
      <c r="C55">
        <v>705</v>
      </c>
      <c r="D55">
        <v>1</v>
      </c>
      <c r="E55">
        <v>0</v>
      </c>
      <c r="F55">
        <v>0</v>
      </c>
      <c r="G55">
        <v>0</v>
      </c>
      <c r="H55">
        <v>0</v>
      </c>
      <c r="I55">
        <v>0</v>
      </c>
      <c r="J55">
        <v>1</v>
      </c>
      <c r="K55">
        <v>707</v>
      </c>
      <c r="L55">
        <v>130</v>
      </c>
      <c r="M55">
        <v>0</v>
      </c>
      <c r="N55">
        <v>134</v>
      </c>
      <c r="O55">
        <v>124</v>
      </c>
      <c r="P55">
        <v>5</v>
      </c>
      <c r="Q55">
        <v>0</v>
      </c>
      <c r="R55">
        <v>83</v>
      </c>
      <c r="S55">
        <v>72</v>
      </c>
      <c r="T55">
        <v>0</v>
      </c>
      <c r="U55">
        <v>149</v>
      </c>
      <c r="V55">
        <v>697</v>
      </c>
      <c r="W55">
        <v>0</v>
      </c>
      <c r="X55">
        <v>1138</v>
      </c>
      <c r="Y55">
        <v>5956</v>
      </c>
      <c r="Z55">
        <v>1</v>
      </c>
      <c r="AA55" t="s">
        <v>50</v>
      </c>
    </row>
    <row r="56" spans="1:27" x14ac:dyDescent="0.35">
      <c r="A56" s="13">
        <f t="shared" si="0"/>
        <v>0</v>
      </c>
      <c r="B56" t="s">
        <v>67</v>
      </c>
      <c r="C56">
        <v>7406</v>
      </c>
      <c r="D56">
        <v>0</v>
      </c>
      <c r="E56">
        <v>1955</v>
      </c>
      <c r="F56">
        <v>0</v>
      </c>
      <c r="G56">
        <v>1629</v>
      </c>
      <c r="H56">
        <v>229</v>
      </c>
      <c r="I56">
        <v>114</v>
      </c>
      <c r="J56">
        <v>927</v>
      </c>
      <c r="K56">
        <v>12260</v>
      </c>
      <c r="L56">
        <v>1485</v>
      </c>
      <c r="M56">
        <v>773</v>
      </c>
      <c r="N56">
        <v>875</v>
      </c>
      <c r="O56">
        <v>2264</v>
      </c>
      <c r="P56">
        <v>1327</v>
      </c>
      <c r="Q56">
        <v>0</v>
      </c>
      <c r="R56">
        <v>873</v>
      </c>
      <c r="S56">
        <v>4422</v>
      </c>
      <c r="T56">
        <v>0</v>
      </c>
      <c r="U56">
        <v>188</v>
      </c>
      <c r="V56">
        <v>12207</v>
      </c>
      <c r="W56">
        <v>2100</v>
      </c>
      <c r="X56">
        <v>61561</v>
      </c>
      <c r="Y56">
        <v>42634</v>
      </c>
      <c r="AA56" t="s">
        <v>50</v>
      </c>
    </row>
    <row r="57" spans="1:27" x14ac:dyDescent="0.35">
      <c r="A57" s="13">
        <f t="shared" si="0"/>
        <v>0</v>
      </c>
      <c r="B57" t="s">
        <v>68</v>
      </c>
      <c r="C57">
        <v>2882</v>
      </c>
      <c r="D57">
        <v>0</v>
      </c>
      <c r="E57">
        <v>0</v>
      </c>
      <c r="F57">
        <v>0</v>
      </c>
      <c r="G57">
        <v>774</v>
      </c>
      <c r="H57">
        <v>1140</v>
      </c>
      <c r="I57">
        <v>0</v>
      </c>
      <c r="J57">
        <v>57</v>
      </c>
      <c r="K57">
        <v>4853</v>
      </c>
      <c r="L57">
        <v>23</v>
      </c>
      <c r="M57">
        <v>0</v>
      </c>
      <c r="N57">
        <v>303</v>
      </c>
      <c r="O57">
        <v>934</v>
      </c>
      <c r="P57">
        <v>368</v>
      </c>
      <c r="Q57">
        <v>1913</v>
      </c>
      <c r="R57">
        <v>782</v>
      </c>
      <c r="S57">
        <v>1040</v>
      </c>
      <c r="T57">
        <v>0</v>
      </c>
      <c r="U57">
        <v>188</v>
      </c>
      <c r="V57">
        <v>5551</v>
      </c>
      <c r="W57">
        <v>3300</v>
      </c>
      <c r="X57">
        <v>15092</v>
      </c>
      <c r="Y57">
        <v>10797</v>
      </c>
      <c r="AA57" t="s">
        <v>50</v>
      </c>
    </row>
    <row r="58" spans="1:27" x14ac:dyDescent="0.35">
      <c r="A58" s="13">
        <f t="shared" si="0"/>
        <v>0</v>
      </c>
      <c r="B58" t="s">
        <v>70</v>
      </c>
      <c r="C58">
        <v>1235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1235</v>
      </c>
      <c r="L58">
        <v>0</v>
      </c>
      <c r="M58">
        <v>0</v>
      </c>
      <c r="N58">
        <v>92</v>
      </c>
      <c r="O58">
        <v>594</v>
      </c>
      <c r="P58">
        <v>0</v>
      </c>
      <c r="Q58">
        <v>0</v>
      </c>
      <c r="R58">
        <v>94</v>
      </c>
      <c r="S58">
        <v>121</v>
      </c>
      <c r="T58">
        <v>0</v>
      </c>
      <c r="U58">
        <v>938</v>
      </c>
      <c r="V58">
        <v>1839</v>
      </c>
      <c r="W58">
        <v>1500</v>
      </c>
      <c r="X58">
        <v>1966</v>
      </c>
      <c r="Y58">
        <v>13927</v>
      </c>
      <c r="AA58" t="s">
        <v>71</v>
      </c>
    </row>
    <row r="59" spans="1:27" x14ac:dyDescent="0.35">
      <c r="A59" s="13">
        <f t="shared" si="0"/>
        <v>0</v>
      </c>
      <c r="B59" t="s">
        <v>1100</v>
      </c>
      <c r="C59">
        <v>5206</v>
      </c>
      <c r="D59">
        <v>0</v>
      </c>
      <c r="E59">
        <v>0</v>
      </c>
      <c r="F59">
        <v>0</v>
      </c>
      <c r="G59">
        <v>0</v>
      </c>
      <c r="H59">
        <v>152</v>
      </c>
      <c r="I59">
        <v>95</v>
      </c>
      <c r="J59">
        <v>3044</v>
      </c>
      <c r="K59">
        <v>8497</v>
      </c>
      <c r="L59">
        <v>139</v>
      </c>
      <c r="M59">
        <v>0</v>
      </c>
      <c r="N59">
        <v>1218</v>
      </c>
      <c r="O59">
        <v>2668</v>
      </c>
      <c r="P59">
        <v>905</v>
      </c>
      <c r="Q59">
        <v>0</v>
      </c>
      <c r="R59">
        <v>877</v>
      </c>
      <c r="S59">
        <v>873</v>
      </c>
      <c r="T59">
        <v>0</v>
      </c>
      <c r="U59">
        <v>1296</v>
      </c>
      <c r="V59">
        <v>7976</v>
      </c>
      <c r="W59">
        <v>1400</v>
      </c>
      <c r="X59">
        <v>8483</v>
      </c>
      <c r="Y59">
        <v>61356</v>
      </c>
      <c r="AA59" t="s">
        <v>71</v>
      </c>
    </row>
    <row r="60" spans="1:27" x14ac:dyDescent="0.35">
      <c r="A60" s="13">
        <f t="shared" si="0"/>
        <v>0</v>
      </c>
      <c r="B60" t="s">
        <v>74</v>
      </c>
      <c r="C60">
        <v>3252</v>
      </c>
      <c r="D60">
        <v>0</v>
      </c>
      <c r="E60">
        <v>355</v>
      </c>
      <c r="F60">
        <v>0</v>
      </c>
      <c r="G60">
        <v>0</v>
      </c>
      <c r="H60">
        <v>35</v>
      </c>
      <c r="I60">
        <v>0</v>
      </c>
      <c r="J60">
        <v>16</v>
      </c>
      <c r="K60">
        <v>3658</v>
      </c>
      <c r="L60">
        <v>26</v>
      </c>
      <c r="M60">
        <v>381</v>
      </c>
      <c r="N60">
        <v>354</v>
      </c>
      <c r="O60">
        <v>1355</v>
      </c>
      <c r="P60">
        <v>594</v>
      </c>
      <c r="Q60">
        <v>0</v>
      </c>
      <c r="R60">
        <v>465</v>
      </c>
      <c r="S60">
        <v>1152</v>
      </c>
      <c r="T60">
        <v>0</v>
      </c>
      <c r="U60">
        <v>23</v>
      </c>
      <c r="V60">
        <v>4350</v>
      </c>
      <c r="W60">
        <v>550</v>
      </c>
      <c r="X60">
        <v>9453</v>
      </c>
      <c r="Y60">
        <v>28416</v>
      </c>
      <c r="AA60" t="s">
        <v>71</v>
      </c>
    </row>
    <row r="61" spans="1:27" x14ac:dyDescent="0.35">
      <c r="A61" s="13">
        <f t="shared" si="0"/>
        <v>0</v>
      </c>
      <c r="B61" t="s">
        <v>75</v>
      </c>
      <c r="C61">
        <v>707</v>
      </c>
      <c r="D61">
        <v>0</v>
      </c>
      <c r="E61">
        <v>165</v>
      </c>
      <c r="F61">
        <v>0</v>
      </c>
      <c r="G61">
        <v>0</v>
      </c>
      <c r="H61">
        <v>0</v>
      </c>
      <c r="I61">
        <v>0</v>
      </c>
      <c r="J61">
        <v>17</v>
      </c>
      <c r="K61">
        <v>889</v>
      </c>
      <c r="L61">
        <v>55</v>
      </c>
      <c r="M61">
        <v>16</v>
      </c>
      <c r="N61">
        <v>61</v>
      </c>
      <c r="O61">
        <v>44</v>
      </c>
      <c r="P61">
        <v>0</v>
      </c>
      <c r="Q61">
        <v>0</v>
      </c>
      <c r="R61">
        <v>143</v>
      </c>
      <c r="S61">
        <v>430</v>
      </c>
      <c r="T61">
        <v>0</v>
      </c>
      <c r="U61">
        <v>5</v>
      </c>
      <c r="V61">
        <v>754</v>
      </c>
      <c r="W61">
        <v>0</v>
      </c>
      <c r="X61">
        <v>5239</v>
      </c>
      <c r="Y61">
        <v>8221</v>
      </c>
      <c r="AA61" t="s">
        <v>71</v>
      </c>
    </row>
    <row r="62" spans="1:27" x14ac:dyDescent="0.35">
      <c r="A62" s="13">
        <f t="shared" si="0"/>
        <v>0</v>
      </c>
      <c r="B62" t="s">
        <v>78</v>
      </c>
      <c r="C62">
        <v>1694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71</v>
      </c>
      <c r="K62">
        <v>1765</v>
      </c>
      <c r="L62">
        <v>69</v>
      </c>
      <c r="M62">
        <v>10</v>
      </c>
      <c r="N62">
        <v>6</v>
      </c>
      <c r="O62">
        <v>237</v>
      </c>
      <c r="P62">
        <v>2</v>
      </c>
      <c r="Q62">
        <v>0</v>
      </c>
      <c r="R62">
        <v>341</v>
      </c>
      <c r="S62">
        <v>774</v>
      </c>
      <c r="T62">
        <v>0</v>
      </c>
      <c r="U62">
        <v>14</v>
      </c>
      <c r="V62">
        <v>1453</v>
      </c>
      <c r="W62">
        <v>0</v>
      </c>
      <c r="X62">
        <v>11787</v>
      </c>
      <c r="Y62">
        <v>19213</v>
      </c>
      <c r="AA62" t="s">
        <v>71</v>
      </c>
    </row>
    <row r="63" spans="1:27" x14ac:dyDescent="0.35">
      <c r="A63" s="13">
        <f t="shared" si="0"/>
        <v>0</v>
      </c>
      <c r="B63" t="s">
        <v>79</v>
      </c>
      <c r="C63">
        <v>2345</v>
      </c>
      <c r="D63">
        <v>0</v>
      </c>
      <c r="E63">
        <v>0</v>
      </c>
      <c r="F63">
        <v>0</v>
      </c>
      <c r="G63">
        <v>0</v>
      </c>
      <c r="H63">
        <v>0</v>
      </c>
      <c r="I63">
        <v>40</v>
      </c>
      <c r="J63">
        <v>334</v>
      </c>
      <c r="K63">
        <v>2719</v>
      </c>
      <c r="L63">
        <v>51</v>
      </c>
      <c r="M63">
        <v>0</v>
      </c>
      <c r="N63">
        <v>200</v>
      </c>
      <c r="O63">
        <v>385</v>
      </c>
      <c r="P63">
        <v>108</v>
      </c>
      <c r="Q63">
        <v>0</v>
      </c>
      <c r="R63">
        <v>536</v>
      </c>
      <c r="S63">
        <v>1084</v>
      </c>
      <c r="T63">
        <v>0</v>
      </c>
      <c r="U63">
        <v>187</v>
      </c>
      <c r="V63">
        <v>2551</v>
      </c>
      <c r="W63">
        <v>250</v>
      </c>
      <c r="X63">
        <v>15377</v>
      </c>
      <c r="Y63">
        <v>17000</v>
      </c>
      <c r="AA63" t="s">
        <v>71</v>
      </c>
    </row>
    <row r="64" spans="1:27" x14ac:dyDescent="0.35">
      <c r="A64" s="13">
        <f t="shared" si="0"/>
        <v>0</v>
      </c>
      <c r="B64" t="s">
        <v>80</v>
      </c>
      <c r="C64">
        <v>2093</v>
      </c>
      <c r="D64">
        <v>0</v>
      </c>
      <c r="E64">
        <v>593</v>
      </c>
      <c r="F64">
        <v>0</v>
      </c>
      <c r="G64">
        <v>0</v>
      </c>
      <c r="H64">
        <v>0</v>
      </c>
      <c r="I64">
        <v>0</v>
      </c>
      <c r="J64">
        <v>223</v>
      </c>
      <c r="K64">
        <v>2909</v>
      </c>
      <c r="L64">
        <v>94</v>
      </c>
      <c r="M64">
        <v>85</v>
      </c>
      <c r="N64">
        <v>219</v>
      </c>
      <c r="O64">
        <v>620</v>
      </c>
      <c r="P64">
        <v>0</v>
      </c>
      <c r="Q64">
        <v>0</v>
      </c>
      <c r="R64">
        <v>450</v>
      </c>
      <c r="S64">
        <v>912</v>
      </c>
      <c r="T64">
        <v>0</v>
      </c>
      <c r="U64">
        <v>235</v>
      </c>
      <c r="V64">
        <v>2615</v>
      </c>
      <c r="W64">
        <v>3756</v>
      </c>
      <c r="X64">
        <v>14739</v>
      </c>
      <c r="Y64">
        <v>14529</v>
      </c>
      <c r="AA64" t="s">
        <v>71</v>
      </c>
    </row>
    <row r="65" spans="1:27" x14ac:dyDescent="0.35">
      <c r="A65" s="13">
        <f t="shared" si="0"/>
        <v>0</v>
      </c>
      <c r="B65" t="s">
        <v>81</v>
      </c>
      <c r="C65">
        <v>4275</v>
      </c>
      <c r="D65">
        <v>0</v>
      </c>
      <c r="E65">
        <v>0</v>
      </c>
      <c r="F65">
        <v>0</v>
      </c>
      <c r="G65">
        <v>13</v>
      </c>
      <c r="H65">
        <v>0</v>
      </c>
      <c r="I65">
        <v>0</v>
      </c>
      <c r="J65">
        <v>15</v>
      </c>
      <c r="K65">
        <v>4303</v>
      </c>
      <c r="L65">
        <v>79</v>
      </c>
      <c r="M65">
        <v>0</v>
      </c>
      <c r="N65">
        <v>307</v>
      </c>
      <c r="O65">
        <v>1180</v>
      </c>
      <c r="P65">
        <v>392</v>
      </c>
      <c r="Q65">
        <v>0</v>
      </c>
      <c r="R65">
        <v>655</v>
      </c>
      <c r="S65">
        <v>1491</v>
      </c>
      <c r="T65">
        <v>0</v>
      </c>
      <c r="U65">
        <v>168</v>
      </c>
      <c r="V65">
        <v>4272</v>
      </c>
      <c r="W65">
        <v>2754</v>
      </c>
      <c r="X65">
        <v>24125</v>
      </c>
      <c r="Y65">
        <v>30000</v>
      </c>
      <c r="AA65" t="s">
        <v>71</v>
      </c>
    </row>
    <row r="66" spans="1:27" x14ac:dyDescent="0.35">
      <c r="A66" s="13">
        <f t="shared" si="0"/>
        <v>0</v>
      </c>
      <c r="B66" t="s">
        <v>82</v>
      </c>
      <c r="C66">
        <v>3456</v>
      </c>
      <c r="D66">
        <v>0</v>
      </c>
      <c r="E66">
        <v>1107</v>
      </c>
      <c r="F66">
        <v>0</v>
      </c>
      <c r="G66">
        <v>0</v>
      </c>
      <c r="H66">
        <v>0</v>
      </c>
      <c r="I66">
        <v>0</v>
      </c>
      <c r="J66">
        <v>63</v>
      </c>
      <c r="K66">
        <v>4626</v>
      </c>
      <c r="L66">
        <v>0</v>
      </c>
      <c r="M66">
        <v>3</v>
      </c>
      <c r="N66">
        <v>337</v>
      </c>
      <c r="O66">
        <v>430</v>
      </c>
      <c r="P66">
        <v>0</v>
      </c>
      <c r="Q66">
        <v>0</v>
      </c>
      <c r="R66">
        <v>456</v>
      </c>
      <c r="S66">
        <v>1826</v>
      </c>
      <c r="T66">
        <v>0</v>
      </c>
      <c r="U66">
        <v>2078</v>
      </c>
      <c r="V66">
        <v>5130</v>
      </c>
      <c r="W66">
        <v>675</v>
      </c>
      <c r="X66">
        <v>23140</v>
      </c>
      <c r="Y66">
        <v>22543</v>
      </c>
      <c r="AA66" t="s">
        <v>71</v>
      </c>
    </row>
    <row r="67" spans="1:27" x14ac:dyDescent="0.35">
      <c r="A67" s="13">
        <f t="shared" ref="A67:A130" si="1">+K67-SUM(C67:J67)</f>
        <v>0</v>
      </c>
      <c r="B67" t="s">
        <v>83</v>
      </c>
      <c r="C67">
        <v>1229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31</v>
      </c>
      <c r="K67">
        <v>1260</v>
      </c>
      <c r="L67">
        <v>341</v>
      </c>
      <c r="M67">
        <v>124</v>
      </c>
      <c r="N67">
        <v>265</v>
      </c>
      <c r="O67">
        <v>476</v>
      </c>
      <c r="P67">
        <v>0</v>
      </c>
      <c r="Q67">
        <v>0</v>
      </c>
      <c r="R67">
        <v>244</v>
      </c>
      <c r="S67">
        <v>0</v>
      </c>
      <c r="T67">
        <v>0</v>
      </c>
      <c r="U67">
        <v>23</v>
      </c>
      <c r="V67">
        <v>1473</v>
      </c>
      <c r="W67">
        <v>0</v>
      </c>
      <c r="X67">
        <v>0</v>
      </c>
      <c r="Y67">
        <v>15388</v>
      </c>
      <c r="AA67" t="s">
        <v>71</v>
      </c>
    </row>
    <row r="68" spans="1:27" x14ac:dyDescent="0.35">
      <c r="A68" s="13">
        <f t="shared" si="1"/>
        <v>0</v>
      </c>
      <c r="B68" t="s">
        <v>84</v>
      </c>
      <c r="C68">
        <v>13949</v>
      </c>
      <c r="D68">
        <v>0</v>
      </c>
      <c r="E68">
        <v>0</v>
      </c>
      <c r="F68">
        <v>0</v>
      </c>
      <c r="G68">
        <v>510</v>
      </c>
      <c r="H68">
        <v>0</v>
      </c>
      <c r="I68">
        <v>86</v>
      </c>
      <c r="J68">
        <v>12977</v>
      </c>
      <c r="K68">
        <v>27522</v>
      </c>
      <c r="L68">
        <v>449</v>
      </c>
      <c r="M68" t="s">
        <v>884</v>
      </c>
      <c r="N68">
        <v>1226</v>
      </c>
      <c r="O68">
        <v>3710</v>
      </c>
      <c r="P68">
        <v>826</v>
      </c>
      <c r="Q68">
        <v>12</v>
      </c>
      <c r="R68">
        <v>1802</v>
      </c>
      <c r="S68">
        <v>4910</v>
      </c>
      <c r="T68">
        <v>0</v>
      </c>
      <c r="U68">
        <v>1197</v>
      </c>
      <c r="V68">
        <v>14132</v>
      </c>
      <c r="W68">
        <v>10645</v>
      </c>
      <c r="X68">
        <v>71873</v>
      </c>
      <c r="Y68">
        <v>109420</v>
      </c>
      <c r="Z68">
        <v>1</v>
      </c>
      <c r="AA68" t="s">
        <v>71</v>
      </c>
    </row>
    <row r="69" spans="1:27" x14ac:dyDescent="0.35">
      <c r="A69" s="13">
        <f t="shared" si="1"/>
        <v>0</v>
      </c>
      <c r="B69" t="s">
        <v>85</v>
      </c>
      <c r="C69">
        <v>1743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768</v>
      </c>
      <c r="K69">
        <v>2511</v>
      </c>
      <c r="L69">
        <v>59</v>
      </c>
      <c r="M69">
        <v>0</v>
      </c>
      <c r="N69">
        <v>200</v>
      </c>
      <c r="O69">
        <v>276</v>
      </c>
      <c r="P69">
        <v>1258</v>
      </c>
      <c r="Q69">
        <v>0</v>
      </c>
      <c r="R69">
        <v>456</v>
      </c>
      <c r="S69">
        <v>540</v>
      </c>
      <c r="T69">
        <v>0</v>
      </c>
      <c r="U69">
        <v>6</v>
      </c>
      <c r="V69">
        <v>2795</v>
      </c>
      <c r="W69">
        <v>0</v>
      </c>
      <c r="X69">
        <v>5133</v>
      </c>
      <c r="Y69">
        <v>21053</v>
      </c>
      <c r="AA69" t="s">
        <v>71</v>
      </c>
    </row>
    <row r="70" spans="1:27" x14ac:dyDescent="0.35">
      <c r="A70" s="13">
        <f t="shared" si="1"/>
        <v>0</v>
      </c>
      <c r="B70" t="s">
        <v>88</v>
      </c>
      <c r="C70">
        <v>2156</v>
      </c>
      <c r="D70">
        <v>0</v>
      </c>
      <c r="E70">
        <v>169</v>
      </c>
      <c r="F70">
        <v>0</v>
      </c>
      <c r="G70">
        <v>0</v>
      </c>
      <c r="H70">
        <v>0</v>
      </c>
      <c r="I70">
        <v>80</v>
      </c>
      <c r="J70">
        <v>188</v>
      </c>
      <c r="K70">
        <v>2593</v>
      </c>
      <c r="L70">
        <v>78</v>
      </c>
      <c r="M70">
        <v>243</v>
      </c>
      <c r="N70">
        <v>274</v>
      </c>
      <c r="O70">
        <v>955</v>
      </c>
      <c r="P70">
        <v>27</v>
      </c>
      <c r="Q70">
        <v>0</v>
      </c>
      <c r="R70">
        <v>254</v>
      </c>
      <c r="S70">
        <v>986</v>
      </c>
      <c r="T70">
        <v>0</v>
      </c>
      <c r="U70">
        <v>0</v>
      </c>
      <c r="V70">
        <v>2817</v>
      </c>
      <c r="W70">
        <v>0</v>
      </c>
      <c r="X70">
        <v>12786</v>
      </c>
      <c r="Y70">
        <v>15983</v>
      </c>
      <c r="AA70" t="s">
        <v>71</v>
      </c>
    </row>
    <row r="71" spans="1:27" x14ac:dyDescent="0.35">
      <c r="A71" s="13">
        <f t="shared" si="1"/>
        <v>0</v>
      </c>
      <c r="B71" t="s">
        <v>94</v>
      </c>
      <c r="C71">
        <v>0</v>
      </c>
      <c r="D71">
        <v>1017</v>
      </c>
      <c r="E71">
        <v>220</v>
      </c>
      <c r="F71">
        <v>0</v>
      </c>
      <c r="G71">
        <v>0</v>
      </c>
      <c r="H71">
        <v>0</v>
      </c>
      <c r="I71">
        <v>0</v>
      </c>
      <c r="J71">
        <v>22</v>
      </c>
      <c r="K71">
        <v>1259</v>
      </c>
      <c r="L71">
        <v>72</v>
      </c>
      <c r="M71">
        <v>0</v>
      </c>
      <c r="N71">
        <v>222</v>
      </c>
      <c r="O71">
        <v>785</v>
      </c>
      <c r="P71">
        <v>0</v>
      </c>
      <c r="Q71">
        <v>0</v>
      </c>
      <c r="R71">
        <v>80</v>
      </c>
      <c r="S71">
        <v>134</v>
      </c>
      <c r="T71">
        <v>0</v>
      </c>
      <c r="U71">
        <v>28</v>
      </c>
      <c r="V71">
        <v>1321</v>
      </c>
      <c r="W71">
        <v>5610</v>
      </c>
      <c r="X71">
        <v>6774</v>
      </c>
      <c r="Y71">
        <v>11171</v>
      </c>
      <c r="Z71">
        <v>1</v>
      </c>
      <c r="AA71" t="s">
        <v>91</v>
      </c>
    </row>
    <row r="72" spans="1:27" x14ac:dyDescent="0.35">
      <c r="A72" s="13">
        <f t="shared" si="1"/>
        <v>0</v>
      </c>
      <c r="B72" t="s">
        <v>907</v>
      </c>
      <c r="C72">
        <v>841</v>
      </c>
      <c r="D72">
        <v>0</v>
      </c>
      <c r="E72">
        <v>0</v>
      </c>
      <c r="F72">
        <v>0</v>
      </c>
      <c r="G72">
        <v>0</v>
      </c>
      <c r="H72">
        <v>0</v>
      </c>
      <c r="I72">
        <v>29</v>
      </c>
      <c r="J72">
        <v>6</v>
      </c>
      <c r="K72">
        <v>876</v>
      </c>
      <c r="L72">
        <v>26</v>
      </c>
      <c r="M72">
        <v>0</v>
      </c>
      <c r="N72">
        <v>199</v>
      </c>
      <c r="O72">
        <v>430</v>
      </c>
      <c r="P72">
        <v>104</v>
      </c>
      <c r="Q72">
        <v>0</v>
      </c>
      <c r="R72">
        <v>145</v>
      </c>
      <c r="S72">
        <v>0</v>
      </c>
      <c r="T72">
        <v>0</v>
      </c>
      <c r="U72">
        <v>3</v>
      </c>
      <c r="V72">
        <v>907</v>
      </c>
      <c r="W72">
        <v>0</v>
      </c>
      <c r="X72">
        <v>0</v>
      </c>
      <c r="Y72">
        <v>10000</v>
      </c>
      <c r="AA72" t="s">
        <v>91</v>
      </c>
    </row>
    <row r="73" spans="1:27" x14ac:dyDescent="0.35">
      <c r="A73" s="13">
        <f t="shared" si="1"/>
        <v>0</v>
      </c>
      <c r="B73" t="s">
        <v>100</v>
      </c>
      <c r="C73">
        <v>1316</v>
      </c>
      <c r="D73">
        <v>1174</v>
      </c>
      <c r="E73">
        <v>0</v>
      </c>
      <c r="F73">
        <v>0</v>
      </c>
      <c r="G73">
        <v>0</v>
      </c>
      <c r="H73">
        <v>775</v>
      </c>
      <c r="I73">
        <v>62</v>
      </c>
      <c r="J73">
        <v>427</v>
      </c>
      <c r="K73">
        <v>3754</v>
      </c>
      <c r="L73">
        <v>0</v>
      </c>
      <c r="M73">
        <v>0</v>
      </c>
      <c r="N73">
        <v>437</v>
      </c>
      <c r="O73">
        <v>1411</v>
      </c>
      <c r="P73">
        <v>264</v>
      </c>
      <c r="Q73">
        <v>608</v>
      </c>
      <c r="R73">
        <v>506</v>
      </c>
      <c r="S73">
        <v>94</v>
      </c>
      <c r="T73">
        <v>0</v>
      </c>
      <c r="U73">
        <v>194</v>
      </c>
      <c r="V73">
        <v>3514</v>
      </c>
      <c r="W73">
        <v>2500</v>
      </c>
      <c r="X73">
        <v>7018</v>
      </c>
      <c r="Y73">
        <v>25680</v>
      </c>
      <c r="AA73" t="s">
        <v>101</v>
      </c>
    </row>
    <row r="74" spans="1:27" x14ac:dyDescent="0.35">
      <c r="A74" s="13">
        <f t="shared" si="1"/>
        <v>0</v>
      </c>
      <c r="B74" t="s">
        <v>102</v>
      </c>
      <c r="C74">
        <v>3560</v>
      </c>
      <c r="D74">
        <v>0</v>
      </c>
      <c r="E74">
        <v>1068</v>
      </c>
      <c r="F74">
        <v>0</v>
      </c>
      <c r="G74">
        <v>0</v>
      </c>
      <c r="H74">
        <v>50</v>
      </c>
      <c r="I74">
        <v>33</v>
      </c>
      <c r="J74">
        <v>276</v>
      </c>
      <c r="K74">
        <v>4987</v>
      </c>
      <c r="L74">
        <v>112</v>
      </c>
      <c r="M74">
        <v>525</v>
      </c>
      <c r="N74">
        <v>446</v>
      </c>
      <c r="O74">
        <v>1000</v>
      </c>
      <c r="P74">
        <v>67</v>
      </c>
      <c r="Q74">
        <v>25</v>
      </c>
      <c r="R74">
        <v>549</v>
      </c>
      <c r="S74">
        <v>1374</v>
      </c>
      <c r="T74">
        <v>0</v>
      </c>
      <c r="U74">
        <v>5</v>
      </c>
      <c r="V74">
        <v>4103</v>
      </c>
      <c r="W74">
        <v>0</v>
      </c>
      <c r="X74">
        <v>19860</v>
      </c>
      <c r="Y74">
        <v>28161</v>
      </c>
      <c r="AA74" t="s">
        <v>101</v>
      </c>
    </row>
    <row r="75" spans="1:27" x14ac:dyDescent="0.35">
      <c r="A75" s="13">
        <f t="shared" si="1"/>
        <v>0</v>
      </c>
      <c r="B75" t="s">
        <v>103</v>
      </c>
      <c r="C75">
        <v>7057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48</v>
      </c>
      <c r="K75">
        <v>7105</v>
      </c>
      <c r="L75">
        <v>686</v>
      </c>
      <c r="M75">
        <v>0</v>
      </c>
      <c r="N75">
        <v>644</v>
      </c>
      <c r="O75">
        <v>1192</v>
      </c>
      <c r="P75">
        <v>142</v>
      </c>
      <c r="Q75">
        <v>15</v>
      </c>
      <c r="R75">
        <v>825</v>
      </c>
      <c r="S75">
        <v>1809</v>
      </c>
      <c r="T75">
        <v>0</v>
      </c>
      <c r="U75">
        <v>326</v>
      </c>
      <c r="V75">
        <v>5639</v>
      </c>
      <c r="W75">
        <v>0</v>
      </c>
      <c r="X75">
        <v>18235</v>
      </c>
      <c r="Y75">
        <v>75702</v>
      </c>
      <c r="AA75" t="s">
        <v>101</v>
      </c>
    </row>
    <row r="76" spans="1:27" x14ac:dyDescent="0.35">
      <c r="A76" s="13">
        <f t="shared" si="1"/>
        <v>0</v>
      </c>
      <c r="B76" t="s">
        <v>908</v>
      </c>
      <c r="C76">
        <v>3940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818</v>
      </c>
      <c r="K76">
        <v>4758</v>
      </c>
      <c r="L76">
        <v>189</v>
      </c>
      <c r="M76">
        <v>39</v>
      </c>
      <c r="N76">
        <v>735</v>
      </c>
      <c r="O76">
        <v>1908</v>
      </c>
      <c r="P76">
        <v>0</v>
      </c>
      <c r="Q76">
        <v>0</v>
      </c>
      <c r="R76">
        <v>644</v>
      </c>
      <c r="S76">
        <v>433</v>
      </c>
      <c r="T76">
        <v>0</v>
      </c>
      <c r="U76">
        <v>510</v>
      </c>
      <c r="V76">
        <v>4458</v>
      </c>
      <c r="W76">
        <v>0</v>
      </c>
      <c r="X76">
        <v>4120</v>
      </c>
      <c r="Y76">
        <v>39678</v>
      </c>
      <c r="AA76" t="s">
        <v>101</v>
      </c>
    </row>
    <row r="77" spans="1:27" x14ac:dyDescent="0.35">
      <c r="A77" s="13">
        <f t="shared" si="1"/>
        <v>0</v>
      </c>
      <c r="B77" t="s">
        <v>104</v>
      </c>
      <c r="C77">
        <v>10089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458</v>
      </c>
      <c r="K77">
        <v>10547</v>
      </c>
      <c r="L77">
        <v>107</v>
      </c>
      <c r="M77">
        <v>0</v>
      </c>
      <c r="N77">
        <v>900</v>
      </c>
      <c r="O77">
        <v>5294</v>
      </c>
      <c r="P77">
        <v>710</v>
      </c>
      <c r="Q77">
        <v>2404</v>
      </c>
      <c r="R77">
        <v>1216</v>
      </c>
      <c r="S77">
        <v>2853</v>
      </c>
      <c r="T77">
        <v>0</v>
      </c>
      <c r="U77">
        <v>650</v>
      </c>
      <c r="V77">
        <v>14134</v>
      </c>
      <c r="W77">
        <v>30000</v>
      </c>
      <c r="X77">
        <v>61409</v>
      </c>
      <c r="Y77">
        <v>51000</v>
      </c>
      <c r="Z77">
        <v>1</v>
      </c>
      <c r="AA77" t="s">
        <v>101</v>
      </c>
    </row>
    <row r="78" spans="1:27" x14ac:dyDescent="0.35">
      <c r="A78" s="13">
        <f t="shared" si="1"/>
        <v>0</v>
      </c>
      <c r="B78" t="s">
        <v>105</v>
      </c>
      <c r="C78">
        <v>11535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1250</v>
      </c>
      <c r="K78">
        <v>12785</v>
      </c>
      <c r="L78">
        <v>1820</v>
      </c>
      <c r="M78">
        <v>0</v>
      </c>
      <c r="N78">
        <v>1542</v>
      </c>
      <c r="O78">
        <v>3321</v>
      </c>
      <c r="P78">
        <v>160</v>
      </c>
      <c r="Q78">
        <v>0</v>
      </c>
      <c r="R78">
        <v>1414</v>
      </c>
      <c r="S78">
        <v>3872</v>
      </c>
      <c r="T78">
        <v>0</v>
      </c>
      <c r="U78">
        <v>495</v>
      </c>
      <c r="V78">
        <v>12624</v>
      </c>
      <c r="W78">
        <v>700</v>
      </c>
      <c r="X78">
        <v>37953</v>
      </c>
      <c r="Y78">
        <v>87268</v>
      </c>
      <c r="AA78" t="s">
        <v>101</v>
      </c>
    </row>
    <row r="79" spans="1:27" x14ac:dyDescent="0.35">
      <c r="A79" s="13">
        <f t="shared" si="1"/>
        <v>0</v>
      </c>
      <c r="B79" t="s">
        <v>909</v>
      </c>
      <c r="C79">
        <v>9407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2040</v>
      </c>
      <c r="K79">
        <v>11447</v>
      </c>
      <c r="L79">
        <v>299</v>
      </c>
      <c r="M79">
        <v>0</v>
      </c>
      <c r="N79">
        <v>1589</v>
      </c>
      <c r="O79">
        <v>3181</v>
      </c>
      <c r="P79">
        <v>0</v>
      </c>
      <c r="Q79">
        <v>2378</v>
      </c>
      <c r="R79">
        <v>1032</v>
      </c>
      <c r="S79">
        <v>134</v>
      </c>
      <c r="T79">
        <v>0</v>
      </c>
      <c r="U79">
        <v>531</v>
      </c>
      <c r="V79">
        <v>9144</v>
      </c>
      <c r="W79">
        <v>0</v>
      </c>
      <c r="X79">
        <v>1275</v>
      </c>
      <c r="Y79">
        <v>102826</v>
      </c>
      <c r="AA79" t="s">
        <v>101</v>
      </c>
    </row>
    <row r="80" spans="1:27" x14ac:dyDescent="0.35">
      <c r="A80" s="13">
        <f t="shared" si="1"/>
        <v>0</v>
      </c>
      <c r="B80" t="s">
        <v>106</v>
      </c>
      <c r="C80">
        <v>10150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191</v>
      </c>
      <c r="K80">
        <v>10341</v>
      </c>
      <c r="L80">
        <v>356</v>
      </c>
      <c r="M80">
        <v>0</v>
      </c>
      <c r="N80">
        <v>899</v>
      </c>
      <c r="O80">
        <v>3658</v>
      </c>
      <c r="P80">
        <v>0</v>
      </c>
      <c r="Q80">
        <v>0</v>
      </c>
      <c r="R80">
        <v>1371</v>
      </c>
      <c r="S80">
        <v>3147</v>
      </c>
      <c r="T80">
        <v>168</v>
      </c>
      <c r="U80">
        <v>771</v>
      </c>
      <c r="V80">
        <v>10370</v>
      </c>
      <c r="W80">
        <v>12000</v>
      </c>
      <c r="X80">
        <v>47340</v>
      </c>
      <c r="Y80">
        <v>81000</v>
      </c>
      <c r="AA80" t="s">
        <v>101</v>
      </c>
    </row>
    <row r="81" spans="1:27" x14ac:dyDescent="0.35">
      <c r="A81" s="13">
        <f t="shared" si="1"/>
        <v>0</v>
      </c>
      <c r="B81" t="s">
        <v>107</v>
      </c>
      <c r="C81">
        <v>2947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466</v>
      </c>
      <c r="K81">
        <v>3413</v>
      </c>
      <c r="L81">
        <v>139</v>
      </c>
      <c r="M81">
        <v>0</v>
      </c>
      <c r="N81">
        <v>310</v>
      </c>
      <c r="O81">
        <v>1020</v>
      </c>
      <c r="P81">
        <v>854</v>
      </c>
      <c r="Q81">
        <v>0</v>
      </c>
      <c r="R81">
        <v>380</v>
      </c>
      <c r="S81">
        <v>716</v>
      </c>
      <c r="T81">
        <v>0</v>
      </c>
      <c r="U81">
        <v>6</v>
      </c>
      <c r="V81">
        <v>3425</v>
      </c>
      <c r="W81">
        <v>0</v>
      </c>
      <c r="X81">
        <v>7449</v>
      </c>
      <c r="Y81">
        <v>29789</v>
      </c>
      <c r="AA81" t="s">
        <v>101</v>
      </c>
    </row>
    <row r="82" spans="1:27" x14ac:dyDescent="0.35">
      <c r="A82" s="13">
        <f t="shared" si="1"/>
        <v>0</v>
      </c>
      <c r="B82" t="s">
        <v>1101</v>
      </c>
      <c r="C82">
        <v>2312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85</v>
      </c>
      <c r="K82">
        <v>2397</v>
      </c>
      <c r="L82">
        <v>80</v>
      </c>
      <c r="M82">
        <v>0</v>
      </c>
      <c r="N82">
        <v>263</v>
      </c>
      <c r="O82">
        <v>1300</v>
      </c>
      <c r="P82">
        <v>149</v>
      </c>
      <c r="Q82">
        <v>3</v>
      </c>
      <c r="R82">
        <v>359</v>
      </c>
      <c r="S82">
        <v>5</v>
      </c>
      <c r="T82">
        <v>0</v>
      </c>
      <c r="U82">
        <v>316</v>
      </c>
      <c r="V82">
        <v>2475</v>
      </c>
      <c r="W82">
        <v>0</v>
      </c>
      <c r="X82">
        <v>1130</v>
      </c>
      <c r="Y82">
        <v>71500</v>
      </c>
      <c r="AA82" t="s">
        <v>101</v>
      </c>
    </row>
    <row r="83" spans="1:27" x14ac:dyDescent="0.35">
      <c r="A83" s="13">
        <f t="shared" si="1"/>
        <v>0</v>
      </c>
      <c r="B83" t="s">
        <v>910</v>
      </c>
      <c r="C83">
        <v>10991</v>
      </c>
      <c r="D83">
        <v>0</v>
      </c>
      <c r="E83">
        <v>0</v>
      </c>
      <c r="F83">
        <v>100</v>
      </c>
      <c r="G83">
        <v>0</v>
      </c>
      <c r="H83">
        <v>1177</v>
      </c>
      <c r="I83">
        <v>100</v>
      </c>
      <c r="J83">
        <v>1673</v>
      </c>
      <c r="K83">
        <v>14041</v>
      </c>
      <c r="L83">
        <v>541</v>
      </c>
      <c r="M83">
        <v>0</v>
      </c>
      <c r="N83">
        <v>0</v>
      </c>
      <c r="O83">
        <v>5694</v>
      </c>
      <c r="P83">
        <v>2438</v>
      </c>
      <c r="Q83">
        <v>936</v>
      </c>
      <c r="R83">
        <v>1439</v>
      </c>
      <c r="S83">
        <v>0</v>
      </c>
      <c r="T83">
        <v>170</v>
      </c>
      <c r="U83">
        <v>145</v>
      </c>
      <c r="V83">
        <v>11363</v>
      </c>
      <c r="W83">
        <v>0</v>
      </c>
      <c r="X83">
        <v>0</v>
      </c>
      <c r="Y83">
        <v>106943</v>
      </c>
      <c r="AA83" t="s">
        <v>101</v>
      </c>
    </row>
    <row r="84" spans="1:27" x14ac:dyDescent="0.35">
      <c r="A84" s="13">
        <f t="shared" si="1"/>
        <v>0</v>
      </c>
      <c r="B84" t="s">
        <v>108</v>
      </c>
      <c r="C84">
        <v>2412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457</v>
      </c>
      <c r="K84">
        <v>2869</v>
      </c>
      <c r="L84">
        <v>49</v>
      </c>
      <c r="M84">
        <v>0</v>
      </c>
      <c r="N84">
        <v>203</v>
      </c>
      <c r="O84">
        <v>720</v>
      </c>
      <c r="P84">
        <v>3</v>
      </c>
      <c r="Q84">
        <v>0</v>
      </c>
      <c r="R84">
        <v>199</v>
      </c>
      <c r="S84">
        <v>988</v>
      </c>
      <c r="T84">
        <v>0</v>
      </c>
      <c r="U84">
        <v>1989</v>
      </c>
      <c r="V84">
        <v>4151</v>
      </c>
      <c r="W84">
        <v>0</v>
      </c>
      <c r="X84">
        <v>16263</v>
      </c>
      <c r="Y84">
        <v>10863</v>
      </c>
      <c r="AA84" t="s">
        <v>101</v>
      </c>
    </row>
    <row r="85" spans="1:27" x14ac:dyDescent="0.35">
      <c r="A85" s="13">
        <f t="shared" si="1"/>
        <v>0</v>
      </c>
      <c r="B85" t="s">
        <v>911</v>
      </c>
      <c r="C85">
        <v>6304</v>
      </c>
      <c r="D85">
        <v>0</v>
      </c>
      <c r="E85">
        <v>0</v>
      </c>
      <c r="F85">
        <v>0</v>
      </c>
      <c r="G85">
        <v>0</v>
      </c>
      <c r="H85">
        <v>376</v>
      </c>
      <c r="I85">
        <v>0</v>
      </c>
      <c r="J85">
        <v>14578</v>
      </c>
      <c r="K85">
        <v>21258</v>
      </c>
      <c r="L85" t="s">
        <v>884</v>
      </c>
      <c r="M85">
        <v>269</v>
      </c>
      <c r="N85">
        <v>154</v>
      </c>
      <c r="O85">
        <v>1623</v>
      </c>
      <c r="P85">
        <v>667</v>
      </c>
      <c r="Q85">
        <v>10874</v>
      </c>
      <c r="R85">
        <v>654</v>
      </c>
      <c r="S85">
        <v>4218</v>
      </c>
      <c r="T85">
        <v>0</v>
      </c>
      <c r="U85">
        <v>71</v>
      </c>
      <c r="V85">
        <v>18530</v>
      </c>
      <c r="W85">
        <v>7329</v>
      </c>
      <c r="X85">
        <v>36393</v>
      </c>
      <c r="Y85">
        <v>34594</v>
      </c>
      <c r="AA85" t="s">
        <v>101</v>
      </c>
    </row>
    <row r="86" spans="1:27" x14ac:dyDescent="0.35">
      <c r="A86" s="13">
        <f t="shared" si="1"/>
        <v>0</v>
      </c>
      <c r="B86" t="s">
        <v>1102</v>
      </c>
      <c r="C86">
        <v>2806</v>
      </c>
      <c r="D86">
        <v>822</v>
      </c>
      <c r="E86">
        <v>0</v>
      </c>
      <c r="F86">
        <v>100</v>
      </c>
      <c r="G86">
        <v>0</v>
      </c>
      <c r="H86">
        <v>0</v>
      </c>
      <c r="I86">
        <v>0</v>
      </c>
      <c r="J86">
        <v>300</v>
      </c>
      <c r="K86">
        <v>4028</v>
      </c>
      <c r="L86">
        <v>88</v>
      </c>
      <c r="M86">
        <v>0</v>
      </c>
      <c r="N86">
        <v>0</v>
      </c>
      <c r="O86">
        <v>2038</v>
      </c>
      <c r="P86">
        <v>0</v>
      </c>
      <c r="Q86">
        <v>0</v>
      </c>
      <c r="R86">
        <v>580</v>
      </c>
      <c r="S86">
        <v>0</v>
      </c>
      <c r="T86">
        <v>72</v>
      </c>
      <c r="U86">
        <v>445</v>
      </c>
      <c r="V86">
        <v>3223</v>
      </c>
      <c r="W86">
        <v>0</v>
      </c>
      <c r="X86">
        <v>0</v>
      </c>
      <c r="Y86">
        <v>45567</v>
      </c>
      <c r="AA86" t="s">
        <v>101</v>
      </c>
    </row>
    <row r="87" spans="1:27" x14ac:dyDescent="0.35">
      <c r="A87" s="13">
        <f t="shared" si="1"/>
        <v>0</v>
      </c>
      <c r="B87" t="s">
        <v>109</v>
      </c>
      <c r="C87">
        <v>421</v>
      </c>
      <c r="D87">
        <v>1668</v>
      </c>
      <c r="E87">
        <v>367</v>
      </c>
      <c r="F87">
        <v>0</v>
      </c>
      <c r="G87">
        <v>0</v>
      </c>
      <c r="H87">
        <v>0</v>
      </c>
      <c r="I87">
        <v>0</v>
      </c>
      <c r="J87">
        <v>56</v>
      </c>
      <c r="K87">
        <v>2512</v>
      </c>
      <c r="L87">
        <v>87</v>
      </c>
      <c r="M87">
        <v>0</v>
      </c>
      <c r="N87">
        <v>275</v>
      </c>
      <c r="O87">
        <v>1782</v>
      </c>
      <c r="P87">
        <v>1</v>
      </c>
      <c r="Q87">
        <v>0</v>
      </c>
      <c r="R87">
        <v>437</v>
      </c>
      <c r="S87">
        <v>44</v>
      </c>
      <c r="T87">
        <v>51</v>
      </c>
      <c r="U87">
        <v>54</v>
      </c>
      <c r="V87">
        <v>2731</v>
      </c>
      <c r="W87">
        <v>0</v>
      </c>
      <c r="X87">
        <v>766</v>
      </c>
      <c r="Y87">
        <v>47434</v>
      </c>
      <c r="AA87" t="s">
        <v>101</v>
      </c>
    </row>
    <row r="88" spans="1:27" x14ac:dyDescent="0.35">
      <c r="A88" s="13">
        <f t="shared" si="1"/>
        <v>0</v>
      </c>
      <c r="B88" t="s">
        <v>110</v>
      </c>
      <c r="C88">
        <v>14685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14685</v>
      </c>
      <c r="L88">
        <v>561</v>
      </c>
      <c r="M88">
        <v>332</v>
      </c>
      <c r="N88">
        <v>371</v>
      </c>
      <c r="O88">
        <v>2971</v>
      </c>
      <c r="P88">
        <v>1992</v>
      </c>
      <c r="Q88">
        <v>0</v>
      </c>
      <c r="R88">
        <v>1123</v>
      </c>
      <c r="S88">
        <v>4801</v>
      </c>
      <c r="T88">
        <v>0</v>
      </c>
      <c r="U88">
        <v>1821</v>
      </c>
      <c r="V88">
        <v>13972</v>
      </c>
      <c r="W88">
        <v>2300</v>
      </c>
      <c r="X88">
        <v>58648</v>
      </c>
      <c r="Y88">
        <v>108455</v>
      </c>
      <c r="AA88" t="s">
        <v>101</v>
      </c>
    </row>
    <row r="89" spans="1:27" x14ac:dyDescent="0.35">
      <c r="A89" s="13">
        <f t="shared" si="1"/>
        <v>0</v>
      </c>
      <c r="B89" t="s">
        <v>111</v>
      </c>
      <c r="C89">
        <v>10206</v>
      </c>
      <c r="D89">
        <v>0</v>
      </c>
      <c r="E89">
        <v>916</v>
      </c>
      <c r="F89">
        <v>161</v>
      </c>
      <c r="G89">
        <v>0</v>
      </c>
      <c r="H89">
        <v>0</v>
      </c>
      <c r="I89">
        <v>0</v>
      </c>
      <c r="J89">
        <v>628</v>
      </c>
      <c r="K89">
        <v>11911</v>
      </c>
      <c r="L89">
        <v>1408</v>
      </c>
      <c r="M89">
        <v>764</v>
      </c>
      <c r="N89">
        <v>935</v>
      </c>
      <c r="O89">
        <v>2391</v>
      </c>
      <c r="P89">
        <v>0</v>
      </c>
      <c r="Q89">
        <v>820</v>
      </c>
      <c r="R89">
        <v>1375</v>
      </c>
      <c r="S89">
        <v>4186</v>
      </c>
      <c r="T89">
        <v>109</v>
      </c>
      <c r="U89">
        <v>239</v>
      </c>
      <c r="V89">
        <v>12227</v>
      </c>
      <c r="W89">
        <v>3000</v>
      </c>
      <c r="X89">
        <v>50915</v>
      </c>
      <c r="Y89">
        <v>93051</v>
      </c>
      <c r="AA89" t="s">
        <v>101</v>
      </c>
    </row>
    <row r="90" spans="1:27" x14ac:dyDescent="0.35">
      <c r="A90" s="13">
        <f t="shared" si="1"/>
        <v>0</v>
      </c>
      <c r="B90" t="s">
        <v>112</v>
      </c>
      <c r="C90">
        <v>14132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5559</v>
      </c>
      <c r="K90">
        <v>19691</v>
      </c>
      <c r="L90">
        <v>702</v>
      </c>
      <c r="M90">
        <v>0</v>
      </c>
      <c r="N90">
        <v>1793</v>
      </c>
      <c r="O90">
        <v>5632</v>
      </c>
      <c r="P90">
        <v>354</v>
      </c>
      <c r="Q90">
        <v>450</v>
      </c>
      <c r="R90">
        <v>1408</v>
      </c>
      <c r="S90">
        <v>4469</v>
      </c>
      <c r="T90">
        <v>0</v>
      </c>
      <c r="U90">
        <v>148</v>
      </c>
      <c r="V90">
        <v>14956</v>
      </c>
      <c r="W90">
        <v>3000</v>
      </c>
      <c r="X90">
        <v>52489</v>
      </c>
      <c r="Y90">
        <v>129405</v>
      </c>
      <c r="AA90" t="s">
        <v>101</v>
      </c>
    </row>
    <row r="91" spans="1:27" x14ac:dyDescent="0.35">
      <c r="A91" s="13">
        <f t="shared" si="1"/>
        <v>0</v>
      </c>
      <c r="B91" t="s">
        <v>113</v>
      </c>
      <c r="C91">
        <v>5539</v>
      </c>
      <c r="D91">
        <v>0</v>
      </c>
      <c r="E91">
        <v>0</v>
      </c>
      <c r="F91">
        <v>0</v>
      </c>
      <c r="G91">
        <v>0</v>
      </c>
      <c r="H91">
        <v>808</v>
      </c>
      <c r="I91">
        <v>0</v>
      </c>
      <c r="J91">
        <v>373</v>
      </c>
      <c r="K91">
        <v>6720</v>
      </c>
      <c r="L91">
        <v>36</v>
      </c>
      <c r="M91">
        <v>0</v>
      </c>
      <c r="N91">
        <v>931</v>
      </c>
      <c r="O91">
        <v>834</v>
      </c>
      <c r="P91">
        <v>0</v>
      </c>
      <c r="Q91">
        <v>0</v>
      </c>
      <c r="R91">
        <v>758</v>
      </c>
      <c r="S91">
        <v>2087</v>
      </c>
      <c r="T91">
        <v>0</v>
      </c>
      <c r="U91">
        <v>446</v>
      </c>
      <c r="V91">
        <v>5092</v>
      </c>
      <c r="W91">
        <v>0</v>
      </c>
      <c r="X91">
        <v>15708</v>
      </c>
      <c r="Y91">
        <v>78063</v>
      </c>
      <c r="AA91" t="s">
        <v>101</v>
      </c>
    </row>
    <row r="92" spans="1:27" x14ac:dyDescent="0.35">
      <c r="A92" s="13">
        <f t="shared" si="1"/>
        <v>0</v>
      </c>
      <c r="B92" t="s">
        <v>114</v>
      </c>
      <c r="C92">
        <v>21274</v>
      </c>
      <c r="D92">
        <v>0</v>
      </c>
      <c r="E92">
        <v>2625</v>
      </c>
      <c r="F92">
        <v>77</v>
      </c>
      <c r="G92">
        <v>0</v>
      </c>
      <c r="H92">
        <v>751</v>
      </c>
      <c r="I92">
        <v>0</v>
      </c>
      <c r="J92">
        <v>15208</v>
      </c>
      <c r="K92">
        <v>39935</v>
      </c>
      <c r="L92">
        <v>3098</v>
      </c>
      <c r="M92">
        <v>1716</v>
      </c>
      <c r="N92">
        <v>2802</v>
      </c>
      <c r="O92">
        <v>10408</v>
      </c>
      <c r="P92">
        <v>615</v>
      </c>
      <c r="Q92">
        <v>0</v>
      </c>
      <c r="R92">
        <v>2227</v>
      </c>
      <c r="S92">
        <v>8271</v>
      </c>
      <c r="T92">
        <v>84</v>
      </c>
      <c r="U92">
        <v>1362</v>
      </c>
      <c r="V92">
        <v>30583</v>
      </c>
      <c r="W92">
        <v>12362</v>
      </c>
      <c r="X92">
        <v>73337</v>
      </c>
      <c r="Y92">
        <v>166988</v>
      </c>
      <c r="AA92" t="s">
        <v>101</v>
      </c>
    </row>
    <row r="93" spans="1:27" x14ac:dyDescent="0.35">
      <c r="A93" s="13">
        <f t="shared" si="1"/>
        <v>0</v>
      </c>
      <c r="B93" t="s">
        <v>1103</v>
      </c>
      <c r="C93">
        <v>2189</v>
      </c>
      <c r="D93">
        <v>0</v>
      </c>
      <c r="E93">
        <v>0</v>
      </c>
      <c r="F93">
        <v>0</v>
      </c>
      <c r="G93">
        <v>3</v>
      </c>
      <c r="H93">
        <v>0</v>
      </c>
      <c r="I93">
        <v>55</v>
      </c>
      <c r="J93">
        <v>230</v>
      </c>
      <c r="K93">
        <v>2477</v>
      </c>
      <c r="L93">
        <v>216</v>
      </c>
      <c r="M93">
        <v>0</v>
      </c>
      <c r="N93">
        <v>0</v>
      </c>
      <c r="O93">
        <v>1121</v>
      </c>
      <c r="P93">
        <v>405</v>
      </c>
      <c r="Q93">
        <v>4</v>
      </c>
      <c r="R93">
        <v>370</v>
      </c>
      <c r="S93">
        <v>385</v>
      </c>
      <c r="T93">
        <v>0</v>
      </c>
      <c r="U93">
        <v>7</v>
      </c>
      <c r="V93">
        <v>2508</v>
      </c>
      <c r="W93">
        <v>0</v>
      </c>
      <c r="X93">
        <v>4217</v>
      </c>
      <c r="Y93">
        <v>36473</v>
      </c>
      <c r="AA93" t="s">
        <v>101</v>
      </c>
    </row>
    <row r="94" spans="1:27" x14ac:dyDescent="0.35">
      <c r="A94" s="13">
        <f t="shared" si="1"/>
        <v>0</v>
      </c>
      <c r="B94" t="s">
        <v>116</v>
      </c>
      <c r="C94">
        <v>3864</v>
      </c>
      <c r="D94">
        <v>0</v>
      </c>
      <c r="E94">
        <v>608</v>
      </c>
      <c r="F94">
        <v>0</v>
      </c>
      <c r="G94">
        <v>0</v>
      </c>
      <c r="H94">
        <v>0</v>
      </c>
      <c r="I94">
        <v>0</v>
      </c>
      <c r="J94">
        <v>684</v>
      </c>
      <c r="K94">
        <v>5156</v>
      </c>
      <c r="L94">
        <v>1115</v>
      </c>
      <c r="M94">
        <v>469</v>
      </c>
      <c r="N94">
        <v>316</v>
      </c>
      <c r="O94">
        <v>916</v>
      </c>
      <c r="P94">
        <v>0</v>
      </c>
      <c r="Q94">
        <v>0</v>
      </c>
      <c r="R94">
        <v>375</v>
      </c>
      <c r="S94">
        <v>1606</v>
      </c>
      <c r="T94">
        <v>0</v>
      </c>
      <c r="U94">
        <v>37</v>
      </c>
      <c r="V94">
        <v>4834</v>
      </c>
      <c r="W94">
        <v>0</v>
      </c>
      <c r="X94">
        <v>21434</v>
      </c>
      <c r="Y94">
        <v>19922</v>
      </c>
      <c r="AA94" t="s">
        <v>117</v>
      </c>
    </row>
    <row r="95" spans="1:27" x14ac:dyDescent="0.35">
      <c r="A95" s="13">
        <f t="shared" si="1"/>
        <v>0</v>
      </c>
      <c r="B95" t="s">
        <v>118</v>
      </c>
      <c r="C95">
        <v>5048</v>
      </c>
      <c r="D95">
        <v>0</v>
      </c>
      <c r="E95">
        <v>644</v>
      </c>
      <c r="F95">
        <v>70</v>
      </c>
      <c r="G95">
        <v>30</v>
      </c>
      <c r="H95">
        <v>0</v>
      </c>
      <c r="I95">
        <v>0</v>
      </c>
      <c r="J95">
        <v>20</v>
      </c>
      <c r="K95">
        <v>5812</v>
      </c>
      <c r="L95">
        <v>536</v>
      </c>
      <c r="M95">
        <v>708</v>
      </c>
      <c r="N95">
        <v>667</v>
      </c>
      <c r="O95">
        <v>1016</v>
      </c>
      <c r="P95">
        <v>92</v>
      </c>
      <c r="Q95">
        <v>0</v>
      </c>
      <c r="R95">
        <v>599</v>
      </c>
      <c r="S95">
        <v>1902</v>
      </c>
      <c r="T95">
        <v>3</v>
      </c>
      <c r="U95">
        <v>974</v>
      </c>
      <c r="V95">
        <v>6497</v>
      </c>
      <c r="W95">
        <v>700</v>
      </c>
      <c r="X95">
        <v>29545</v>
      </c>
      <c r="Y95">
        <v>28616</v>
      </c>
      <c r="AA95" t="s">
        <v>117</v>
      </c>
    </row>
    <row r="96" spans="1:27" x14ac:dyDescent="0.35">
      <c r="A96" s="13">
        <f t="shared" si="1"/>
        <v>0</v>
      </c>
      <c r="B96" t="s">
        <v>912</v>
      </c>
      <c r="C96">
        <v>756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14</v>
      </c>
      <c r="K96">
        <v>770</v>
      </c>
      <c r="L96">
        <v>198</v>
      </c>
      <c r="M96">
        <v>0</v>
      </c>
      <c r="N96">
        <v>142</v>
      </c>
      <c r="O96">
        <v>241</v>
      </c>
      <c r="P96">
        <v>0</v>
      </c>
      <c r="Q96">
        <v>0</v>
      </c>
      <c r="R96">
        <v>132</v>
      </c>
      <c r="S96">
        <v>279</v>
      </c>
      <c r="T96">
        <v>0</v>
      </c>
      <c r="U96">
        <v>4</v>
      </c>
      <c r="V96">
        <v>996</v>
      </c>
      <c r="W96">
        <v>0</v>
      </c>
      <c r="X96">
        <v>3999</v>
      </c>
      <c r="Y96">
        <v>5700</v>
      </c>
      <c r="AA96" t="s">
        <v>117</v>
      </c>
    </row>
    <row r="97" spans="1:27" x14ac:dyDescent="0.35">
      <c r="A97" s="13">
        <f t="shared" si="1"/>
        <v>0</v>
      </c>
      <c r="B97" t="s">
        <v>913</v>
      </c>
      <c r="C97">
        <v>4731</v>
      </c>
      <c r="D97">
        <v>0</v>
      </c>
      <c r="E97">
        <v>346</v>
      </c>
      <c r="F97">
        <v>0</v>
      </c>
      <c r="G97">
        <v>0</v>
      </c>
      <c r="H97">
        <v>0</v>
      </c>
      <c r="I97">
        <v>0</v>
      </c>
      <c r="J97">
        <v>144</v>
      </c>
      <c r="K97">
        <v>5221</v>
      </c>
      <c r="L97">
        <v>127</v>
      </c>
      <c r="M97">
        <v>863</v>
      </c>
      <c r="N97">
        <v>393</v>
      </c>
      <c r="O97">
        <v>1293</v>
      </c>
      <c r="P97">
        <v>0</v>
      </c>
      <c r="Q97">
        <v>0</v>
      </c>
      <c r="R97">
        <v>440</v>
      </c>
      <c r="S97">
        <v>1749</v>
      </c>
      <c r="T97">
        <v>0</v>
      </c>
      <c r="U97">
        <v>237</v>
      </c>
      <c r="V97">
        <v>5102</v>
      </c>
      <c r="W97">
        <v>2000</v>
      </c>
      <c r="X97">
        <v>22999</v>
      </c>
      <c r="Y97">
        <v>33079</v>
      </c>
      <c r="AA97" t="s">
        <v>117</v>
      </c>
    </row>
    <row r="98" spans="1:27" x14ac:dyDescent="0.35">
      <c r="A98" s="13">
        <f t="shared" si="1"/>
        <v>0</v>
      </c>
      <c r="B98" t="s">
        <v>914</v>
      </c>
      <c r="C98">
        <v>617</v>
      </c>
      <c r="D98">
        <v>0</v>
      </c>
      <c r="E98">
        <v>0</v>
      </c>
      <c r="F98">
        <v>0</v>
      </c>
      <c r="G98">
        <v>0</v>
      </c>
      <c r="H98">
        <v>0</v>
      </c>
      <c r="I98">
        <v>18</v>
      </c>
      <c r="J98">
        <v>21</v>
      </c>
      <c r="K98">
        <v>656</v>
      </c>
      <c r="L98">
        <v>101</v>
      </c>
      <c r="M98">
        <v>18</v>
      </c>
      <c r="N98">
        <v>66</v>
      </c>
      <c r="O98">
        <v>289</v>
      </c>
      <c r="P98">
        <v>32</v>
      </c>
      <c r="Q98">
        <v>0</v>
      </c>
      <c r="R98">
        <v>133</v>
      </c>
      <c r="S98">
        <v>0</v>
      </c>
      <c r="T98">
        <v>0</v>
      </c>
      <c r="U98">
        <v>22</v>
      </c>
      <c r="V98">
        <v>661</v>
      </c>
      <c r="W98">
        <v>0</v>
      </c>
      <c r="X98">
        <v>0</v>
      </c>
      <c r="Y98">
        <v>19304</v>
      </c>
      <c r="AA98" t="s">
        <v>117</v>
      </c>
    </row>
    <row r="99" spans="1:27" x14ac:dyDescent="0.35">
      <c r="A99" s="13">
        <f t="shared" si="1"/>
        <v>0</v>
      </c>
      <c r="B99" t="s">
        <v>121</v>
      </c>
      <c r="C99">
        <v>3817</v>
      </c>
      <c r="D99">
        <v>0</v>
      </c>
      <c r="E99">
        <v>1227</v>
      </c>
      <c r="F99">
        <v>0</v>
      </c>
      <c r="G99">
        <v>0</v>
      </c>
      <c r="H99">
        <v>0</v>
      </c>
      <c r="I99">
        <v>75</v>
      </c>
      <c r="J99">
        <v>632</v>
      </c>
      <c r="K99">
        <v>5751</v>
      </c>
      <c r="L99">
        <v>656</v>
      </c>
      <c r="M99">
        <v>857</v>
      </c>
      <c r="N99">
        <v>648</v>
      </c>
      <c r="O99">
        <v>765</v>
      </c>
      <c r="P99">
        <v>327</v>
      </c>
      <c r="Q99">
        <v>0</v>
      </c>
      <c r="R99">
        <v>486</v>
      </c>
      <c r="S99">
        <v>1807</v>
      </c>
      <c r="T99">
        <v>0</v>
      </c>
      <c r="U99">
        <v>0</v>
      </c>
      <c r="V99">
        <v>5546</v>
      </c>
      <c r="W99">
        <v>0</v>
      </c>
      <c r="X99">
        <v>21310</v>
      </c>
      <c r="Y99">
        <v>34000</v>
      </c>
      <c r="AA99" t="s">
        <v>117</v>
      </c>
    </row>
    <row r="100" spans="1:27" x14ac:dyDescent="0.35">
      <c r="A100" s="13">
        <f t="shared" si="1"/>
        <v>0</v>
      </c>
      <c r="B100" t="s">
        <v>122</v>
      </c>
      <c r="C100">
        <v>1582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25</v>
      </c>
      <c r="J100">
        <v>47</v>
      </c>
      <c r="K100">
        <v>1654</v>
      </c>
      <c r="L100">
        <v>581</v>
      </c>
      <c r="M100">
        <v>0</v>
      </c>
      <c r="N100">
        <v>125</v>
      </c>
      <c r="O100">
        <v>707</v>
      </c>
      <c r="P100">
        <v>0</v>
      </c>
      <c r="Q100">
        <v>0</v>
      </c>
      <c r="R100">
        <v>142</v>
      </c>
      <c r="S100">
        <v>180</v>
      </c>
      <c r="T100">
        <v>0</v>
      </c>
      <c r="U100">
        <v>43</v>
      </c>
      <c r="V100">
        <v>1778</v>
      </c>
      <c r="W100">
        <v>0</v>
      </c>
      <c r="X100">
        <v>2009</v>
      </c>
      <c r="Y100">
        <v>19011</v>
      </c>
      <c r="AA100" t="s">
        <v>117</v>
      </c>
    </row>
    <row r="101" spans="1:27" x14ac:dyDescent="0.35">
      <c r="A101" s="13">
        <f t="shared" si="1"/>
        <v>0</v>
      </c>
      <c r="B101" t="s">
        <v>123</v>
      </c>
      <c r="C101">
        <v>81</v>
      </c>
      <c r="D101">
        <v>266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9</v>
      </c>
      <c r="K101">
        <v>356</v>
      </c>
      <c r="L101">
        <v>0</v>
      </c>
      <c r="M101">
        <v>0</v>
      </c>
      <c r="N101">
        <v>48</v>
      </c>
      <c r="O101">
        <v>241</v>
      </c>
      <c r="P101">
        <v>0</v>
      </c>
      <c r="Q101">
        <v>0</v>
      </c>
      <c r="R101">
        <v>71</v>
      </c>
      <c r="S101">
        <v>0</v>
      </c>
      <c r="T101">
        <v>0</v>
      </c>
      <c r="U101">
        <v>3</v>
      </c>
      <c r="V101">
        <v>363</v>
      </c>
      <c r="W101">
        <v>0</v>
      </c>
      <c r="X101">
        <v>0</v>
      </c>
      <c r="Y101">
        <v>7255</v>
      </c>
      <c r="AA101" t="s">
        <v>124</v>
      </c>
    </row>
    <row r="102" spans="1:27" x14ac:dyDescent="0.35">
      <c r="A102" s="13">
        <f t="shared" si="1"/>
        <v>0</v>
      </c>
      <c r="B102" t="s">
        <v>125</v>
      </c>
      <c r="C102">
        <v>2991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73</v>
      </c>
      <c r="J102">
        <v>468</v>
      </c>
      <c r="K102">
        <v>3532</v>
      </c>
      <c r="L102">
        <v>998</v>
      </c>
      <c r="M102">
        <v>0</v>
      </c>
      <c r="N102">
        <v>231</v>
      </c>
      <c r="O102">
        <v>445</v>
      </c>
      <c r="P102">
        <v>0</v>
      </c>
      <c r="Q102">
        <v>0</v>
      </c>
      <c r="R102">
        <v>227</v>
      </c>
      <c r="S102">
        <v>1567</v>
      </c>
      <c r="T102">
        <v>0</v>
      </c>
      <c r="U102">
        <v>17</v>
      </c>
      <c r="V102">
        <v>3485</v>
      </c>
      <c r="W102">
        <v>0</v>
      </c>
      <c r="X102">
        <v>17202</v>
      </c>
      <c r="Y102">
        <v>15553</v>
      </c>
      <c r="AA102" t="s">
        <v>124</v>
      </c>
    </row>
    <row r="103" spans="1:27" x14ac:dyDescent="0.35">
      <c r="A103" s="13">
        <f t="shared" si="1"/>
        <v>0</v>
      </c>
      <c r="B103" t="s">
        <v>126</v>
      </c>
      <c r="C103">
        <v>2732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59</v>
      </c>
      <c r="K103">
        <v>2791</v>
      </c>
      <c r="L103">
        <v>0</v>
      </c>
      <c r="M103">
        <v>0</v>
      </c>
      <c r="N103">
        <v>255</v>
      </c>
      <c r="O103">
        <v>743</v>
      </c>
      <c r="P103">
        <v>228</v>
      </c>
      <c r="Q103">
        <v>0</v>
      </c>
      <c r="R103">
        <v>433</v>
      </c>
      <c r="S103">
        <v>1013</v>
      </c>
      <c r="T103">
        <v>0</v>
      </c>
      <c r="U103">
        <v>36</v>
      </c>
      <c r="V103">
        <v>2708</v>
      </c>
      <c r="W103">
        <v>9582</v>
      </c>
      <c r="X103">
        <v>24965</v>
      </c>
      <c r="Y103">
        <v>20102</v>
      </c>
      <c r="AA103" t="s">
        <v>124</v>
      </c>
    </row>
    <row r="104" spans="1:27" x14ac:dyDescent="0.35">
      <c r="A104" s="13">
        <f t="shared" si="1"/>
        <v>0</v>
      </c>
      <c r="B104" t="s">
        <v>1104</v>
      </c>
      <c r="C104">
        <v>401</v>
      </c>
      <c r="D104">
        <v>1035</v>
      </c>
      <c r="E104">
        <v>422</v>
      </c>
      <c r="F104">
        <v>0</v>
      </c>
      <c r="G104">
        <v>0</v>
      </c>
      <c r="H104">
        <v>0</v>
      </c>
      <c r="I104">
        <v>0</v>
      </c>
      <c r="J104">
        <v>43</v>
      </c>
      <c r="K104">
        <v>1901</v>
      </c>
      <c r="L104">
        <v>2</v>
      </c>
      <c r="M104">
        <v>35</v>
      </c>
      <c r="N104">
        <v>197</v>
      </c>
      <c r="O104">
        <v>971</v>
      </c>
      <c r="P104">
        <v>46</v>
      </c>
      <c r="Q104">
        <v>93</v>
      </c>
      <c r="R104">
        <v>336</v>
      </c>
      <c r="S104">
        <v>0</v>
      </c>
      <c r="T104">
        <v>0</v>
      </c>
      <c r="U104">
        <v>36</v>
      </c>
      <c r="V104">
        <v>1716</v>
      </c>
      <c r="W104">
        <v>0</v>
      </c>
      <c r="X104">
        <v>0</v>
      </c>
      <c r="Y104">
        <v>22450</v>
      </c>
      <c r="AA104" t="s">
        <v>124</v>
      </c>
    </row>
    <row r="105" spans="1:27" x14ac:dyDescent="0.35">
      <c r="A105" s="13">
        <f t="shared" si="1"/>
        <v>0</v>
      </c>
      <c r="B105" t="s">
        <v>129</v>
      </c>
      <c r="C105">
        <v>3240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50</v>
      </c>
      <c r="J105">
        <v>865</v>
      </c>
      <c r="K105">
        <v>4155</v>
      </c>
      <c r="L105">
        <v>362</v>
      </c>
      <c r="M105">
        <v>30</v>
      </c>
      <c r="N105">
        <v>632</v>
      </c>
      <c r="O105">
        <v>1517</v>
      </c>
      <c r="P105">
        <v>30</v>
      </c>
      <c r="Q105">
        <v>0</v>
      </c>
      <c r="R105">
        <v>222</v>
      </c>
      <c r="S105">
        <v>810</v>
      </c>
      <c r="T105">
        <v>0</v>
      </c>
      <c r="U105">
        <v>45</v>
      </c>
      <c r="V105">
        <v>3648</v>
      </c>
      <c r="W105">
        <v>5000</v>
      </c>
      <c r="X105">
        <v>18628</v>
      </c>
      <c r="Y105">
        <v>26029</v>
      </c>
      <c r="AA105" t="s">
        <v>124</v>
      </c>
    </row>
    <row r="106" spans="1:27" x14ac:dyDescent="0.35">
      <c r="A106" s="13">
        <f t="shared" si="1"/>
        <v>0</v>
      </c>
      <c r="B106" t="s">
        <v>131</v>
      </c>
      <c r="C106">
        <v>1595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15</v>
      </c>
      <c r="J106">
        <v>14</v>
      </c>
      <c r="K106">
        <v>1624</v>
      </c>
      <c r="L106">
        <v>50</v>
      </c>
      <c r="M106">
        <v>0</v>
      </c>
      <c r="N106">
        <v>341</v>
      </c>
      <c r="O106">
        <v>372</v>
      </c>
      <c r="P106">
        <v>133</v>
      </c>
      <c r="Q106">
        <v>0</v>
      </c>
      <c r="R106">
        <v>166</v>
      </c>
      <c r="S106">
        <v>475</v>
      </c>
      <c r="T106">
        <v>0</v>
      </c>
      <c r="U106">
        <v>21</v>
      </c>
      <c r="V106">
        <v>1558</v>
      </c>
      <c r="W106">
        <v>0</v>
      </c>
      <c r="X106">
        <v>5367</v>
      </c>
      <c r="Y106">
        <v>13581</v>
      </c>
      <c r="AA106" t="s">
        <v>132</v>
      </c>
    </row>
    <row r="107" spans="1:27" x14ac:dyDescent="0.35">
      <c r="A107" s="13">
        <f t="shared" si="1"/>
        <v>0</v>
      </c>
      <c r="B107" t="s">
        <v>133</v>
      </c>
      <c r="C107">
        <v>309</v>
      </c>
      <c r="D107">
        <v>817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23</v>
      </c>
      <c r="K107">
        <v>1149</v>
      </c>
      <c r="L107">
        <v>0</v>
      </c>
      <c r="M107">
        <v>0</v>
      </c>
      <c r="N107">
        <v>139</v>
      </c>
      <c r="O107">
        <v>568</v>
      </c>
      <c r="P107">
        <v>84</v>
      </c>
      <c r="Q107">
        <v>0</v>
      </c>
      <c r="R107">
        <v>161</v>
      </c>
      <c r="S107">
        <v>0</v>
      </c>
      <c r="T107">
        <v>0</v>
      </c>
      <c r="U107">
        <v>15</v>
      </c>
      <c r="V107">
        <v>967</v>
      </c>
      <c r="W107">
        <v>0</v>
      </c>
      <c r="X107">
        <v>0</v>
      </c>
      <c r="Y107">
        <v>14766</v>
      </c>
      <c r="AA107" t="s">
        <v>132</v>
      </c>
    </row>
    <row r="108" spans="1:27" x14ac:dyDescent="0.35">
      <c r="A108" s="13">
        <f t="shared" si="1"/>
        <v>0</v>
      </c>
      <c r="B108" t="s">
        <v>1493</v>
      </c>
      <c r="C108">
        <v>171</v>
      </c>
      <c r="D108">
        <v>0</v>
      </c>
      <c r="E108">
        <v>45</v>
      </c>
      <c r="F108">
        <v>0</v>
      </c>
      <c r="G108">
        <v>0</v>
      </c>
      <c r="H108">
        <v>0</v>
      </c>
      <c r="I108">
        <v>6</v>
      </c>
      <c r="J108">
        <v>1</v>
      </c>
      <c r="K108">
        <v>223</v>
      </c>
      <c r="L108">
        <v>0</v>
      </c>
      <c r="M108">
        <v>44</v>
      </c>
      <c r="N108">
        <v>0</v>
      </c>
      <c r="O108">
        <v>102</v>
      </c>
      <c r="P108">
        <v>0</v>
      </c>
      <c r="Q108">
        <v>0</v>
      </c>
      <c r="R108">
        <v>21</v>
      </c>
      <c r="S108">
        <v>65</v>
      </c>
      <c r="T108">
        <v>0</v>
      </c>
      <c r="U108">
        <v>18</v>
      </c>
      <c r="V108">
        <v>250</v>
      </c>
      <c r="W108">
        <v>0</v>
      </c>
      <c r="X108">
        <v>1462</v>
      </c>
      <c r="Y108">
        <v>3290</v>
      </c>
      <c r="AA108" t="s">
        <v>132</v>
      </c>
    </row>
    <row r="109" spans="1:27" x14ac:dyDescent="0.35">
      <c r="A109" s="13">
        <f t="shared" si="1"/>
        <v>0</v>
      </c>
      <c r="B109" t="s">
        <v>134</v>
      </c>
      <c r="C109">
        <v>21107</v>
      </c>
      <c r="D109">
        <v>140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2755</v>
      </c>
      <c r="K109">
        <v>24002</v>
      </c>
      <c r="L109">
        <v>922</v>
      </c>
      <c r="M109">
        <v>375</v>
      </c>
      <c r="N109">
        <v>2155</v>
      </c>
      <c r="O109">
        <v>7551</v>
      </c>
      <c r="P109">
        <v>682</v>
      </c>
      <c r="Q109">
        <v>1882</v>
      </c>
      <c r="R109">
        <v>1431</v>
      </c>
      <c r="S109">
        <v>8770</v>
      </c>
      <c r="T109">
        <v>0</v>
      </c>
      <c r="U109">
        <v>618</v>
      </c>
      <c r="V109">
        <v>24386</v>
      </c>
      <c r="W109">
        <v>12485</v>
      </c>
      <c r="X109">
        <v>176053</v>
      </c>
      <c r="Y109">
        <v>156177</v>
      </c>
      <c r="AA109" t="s">
        <v>132</v>
      </c>
    </row>
    <row r="110" spans="1:27" x14ac:dyDescent="0.35">
      <c r="A110" s="13">
        <f t="shared" si="1"/>
        <v>0</v>
      </c>
      <c r="B110" t="s">
        <v>1010</v>
      </c>
      <c r="C110">
        <v>1676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7</v>
      </c>
      <c r="J110">
        <v>53</v>
      </c>
      <c r="K110">
        <v>1736</v>
      </c>
      <c r="L110">
        <v>47</v>
      </c>
      <c r="M110">
        <v>0</v>
      </c>
      <c r="N110">
        <v>125</v>
      </c>
      <c r="O110">
        <v>445</v>
      </c>
      <c r="P110">
        <v>0</v>
      </c>
      <c r="Q110">
        <v>0</v>
      </c>
      <c r="R110">
        <v>161</v>
      </c>
      <c r="S110">
        <v>381</v>
      </c>
      <c r="T110">
        <v>0</v>
      </c>
      <c r="U110">
        <v>113</v>
      </c>
      <c r="V110">
        <v>1272</v>
      </c>
      <c r="W110">
        <v>0</v>
      </c>
      <c r="X110">
        <v>1850</v>
      </c>
      <c r="Y110">
        <v>11600</v>
      </c>
      <c r="AA110" t="s">
        <v>132</v>
      </c>
    </row>
    <row r="111" spans="1:27" x14ac:dyDescent="0.35">
      <c r="A111" s="13">
        <f t="shared" si="1"/>
        <v>0</v>
      </c>
      <c r="B111" t="s">
        <v>137</v>
      </c>
      <c r="C111">
        <v>875</v>
      </c>
      <c r="D111">
        <v>0</v>
      </c>
      <c r="E111">
        <v>0</v>
      </c>
      <c r="F111">
        <v>0</v>
      </c>
      <c r="G111">
        <v>5</v>
      </c>
      <c r="H111">
        <v>0</v>
      </c>
      <c r="I111">
        <v>0</v>
      </c>
      <c r="J111">
        <v>19</v>
      </c>
      <c r="K111">
        <v>899</v>
      </c>
      <c r="L111">
        <v>11</v>
      </c>
      <c r="M111">
        <v>0</v>
      </c>
      <c r="N111">
        <v>187</v>
      </c>
      <c r="O111">
        <v>259</v>
      </c>
      <c r="P111">
        <v>5</v>
      </c>
      <c r="Q111">
        <v>0</v>
      </c>
      <c r="R111">
        <v>132</v>
      </c>
      <c r="S111">
        <v>143</v>
      </c>
      <c r="T111">
        <v>0</v>
      </c>
      <c r="U111">
        <v>24</v>
      </c>
      <c r="V111">
        <v>761</v>
      </c>
      <c r="W111">
        <v>0</v>
      </c>
      <c r="X111">
        <v>900</v>
      </c>
      <c r="Y111">
        <v>6464</v>
      </c>
      <c r="AA111" t="s">
        <v>132</v>
      </c>
    </row>
    <row r="112" spans="1:27" x14ac:dyDescent="0.35">
      <c r="A112" s="13">
        <f t="shared" si="1"/>
        <v>0</v>
      </c>
      <c r="B112" t="s">
        <v>139</v>
      </c>
      <c r="C112">
        <v>3284</v>
      </c>
      <c r="D112">
        <v>851</v>
      </c>
      <c r="E112">
        <v>0</v>
      </c>
      <c r="F112">
        <v>0</v>
      </c>
      <c r="G112">
        <v>0</v>
      </c>
      <c r="H112">
        <v>0</v>
      </c>
      <c r="I112">
        <v>29</v>
      </c>
      <c r="J112">
        <v>1882</v>
      </c>
      <c r="K112">
        <v>6046</v>
      </c>
      <c r="L112">
        <v>570</v>
      </c>
      <c r="M112">
        <v>0</v>
      </c>
      <c r="N112">
        <v>667</v>
      </c>
      <c r="O112">
        <v>1354</v>
      </c>
      <c r="P112">
        <v>25</v>
      </c>
      <c r="Q112">
        <v>0</v>
      </c>
      <c r="R112">
        <v>494</v>
      </c>
      <c r="S112">
        <v>1871</v>
      </c>
      <c r="T112">
        <v>0</v>
      </c>
      <c r="U112">
        <v>334</v>
      </c>
      <c r="V112">
        <v>5315</v>
      </c>
      <c r="W112">
        <v>17000</v>
      </c>
      <c r="X112">
        <v>28924</v>
      </c>
      <c r="Y112">
        <v>45545</v>
      </c>
      <c r="AA112" t="s">
        <v>132</v>
      </c>
    </row>
    <row r="113" spans="1:27" x14ac:dyDescent="0.35">
      <c r="A113" s="13">
        <f t="shared" si="1"/>
        <v>0</v>
      </c>
      <c r="B113" t="s">
        <v>140</v>
      </c>
      <c r="C113">
        <v>937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937</v>
      </c>
      <c r="L113">
        <v>0</v>
      </c>
      <c r="M113">
        <v>0</v>
      </c>
      <c r="N113">
        <v>136</v>
      </c>
      <c r="O113">
        <v>577</v>
      </c>
      <c r="P113">
        <v>0</v>
      </c>
      <c r="Q113">
        <v>0</v>
      </c>
      <c r="R113">
        <v>215</v>
      </c>
      <c r="S113">
        <v>64</v>
      </c>
      <c r="T113">
        <v>0</v>
      </c>
      <c r="U113">
        <v>3</v>
      </c>
      <c r="V113">
        <v>995</v>
      </c>
      <c r="W113">
        <v>2000</v>
      </c>
      <c r="X113">
        <v>1967</v>
      </c>
      <c r="Y113">
        <v>10870</v>
      </c>
      <c r="AA113" t="s">
        <v>141</v>
      </c>
    </row>
    <row r="114" spans="1:27" x14ac:dyDescent="0.35">
      <c r="A114" s="13">
        <f t="shared" si="1"/>
        <v>0</v>
      </c>
      <c r="B114" t="s">
        <v>144</v>
      </c>
      <c r="C114">
        <v>5002</v>
      </c>
      <c r="D114">
        <v>0</v>
      </c>
      <c r="E114">
        <v>0</v>
      </c>
      <c r="F114">
        <v>0</v>
      </c>
      <c r="G114">
        <v>235</v>
      </c>
      <c r="H114">
        <v>1486</v>
      </c>
      <c r="I114">
        <v>0</v>
      </c>
      <c r="J114">
        <v>463</v>
      </c>
      <c r="K114">
        <v>7186</v>
      </c>
      <c r="L114">
        <v>0</v>
      </c>
      <c r="M114">
        <v>530</v>
      </c>
      <c r="N114">
        <v>591</v>
      </c>
      <c r="O114">
        <v>1877</v>
      </c>
      <c r="P114">
        <v>201</v>
      </c>
      <c r="Q114">
        <v>44</v>
      </c>
      <c r="R114">
        <v>611</v>
      </c>
      <c r="S114">
        <v>2064</v>
      </c>
      <c r="T114">
        <v>0</v>
      </c>
      <c r="U114">
        <v>1182</v>
      </c>
      <c r="V114">
        <v>7100</v>
      </c>
      <c r="W114">
        <v>1000</v>
      </c>
      <c r="X114">
        <v>29808</v>
      </c>
      <c r="Y114">
        <v>42257</v>
      </c>
      <c r="AA114" t="s">
        <v>141</v>
      </c>
    </row>
    <row r="115" spans="1:27" x14ac:dyDescent="0.35">
      <c r="A115" s="13">
        <f t="shared" si="1"/>
        <v>0</v>
      </c>
      <c r="B115" t="s">
        <v>915</v>
      </c>
      <c r="C115">
        <v>3928</v>
      </c>
      <c r="D115">
        <v>0</v>
      </c>
      <c r="E115">
        <v>0</v>
      </c>
      <c r="F115">
        <v>0</v>
      </c>
      <c r="G115">
        <v>258</v>
      </c>
      <c r="H115">
        <v>498</v>
      </c>
      <c r="I115">
        <v>0</v>
      </c>
      <c r="J115">
        <v>15</v>
      </c>
      <c r="K115">
        <v>4699</v>
      </c>
      <c r="L115">
        <v>412</v>
      </c>
      <c r="M115">
        <v>0</v>
      </c>
      <c r="N115">
        <v>335</v>
      </c>
      <c r="O115">
        <v>2162</v>
      </c>
      <c r="P115">
        <v>157</v>
      </c>
      <c r="Q115">
        <v>409</v>
      </c>
      <c r="R115">
        <v>372</v>
      </c>
      <c r="S115">
        <v>636</v>
      </c>
      <c r="T115">
        <v>0</v>
      </c>
      <c r="U115">
        <v>210</v>
      </c>
      <c r="V115">
        <v>4693</v>
      </c>
      <c r="W115">
        <v>8000</v>
      </c>
      <c r="X115">
        <v>19200</v>
      </c>
      <c r="Y115">
        <v>34276</v>
      </c>
      <c r="AA115" t="s">
        <v>141</v>
      </c>
    </row>
    <row r="116" spans="1:27" x14ac:dyDescent="0.35">
      <c r="A116" s="13">
        <f t="shared" si="1"/>
        <v>0</v>
      </c>
      <c r="B116" t="s">
        <v>145</v>
      </c>
      <c r="C116">
        <v>748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749</v>
      </c>
      <c r="L116">
        <v>138</v>
      </c>
      <c r="M116">
        <v>133</v>
      </c>
      <c r="N116">
        <v>0</v>
      </c>
      <c r="O116">
        <v>328</v>
      </c>
      <c r="P116">
        <v>0</v>
      </c>
      <c r="Q116">
        <v>0</v>
      </c>
      <c r="R116">
        <v>135</v>
      </c>
      <c r="S116">
        <v>81</v>
      </c>
      <c r="T116">
        <v>0</v>
      </c>
      <c r="U116">
        <v>81</v>
      </c>
      <c r="V116">
        <v>896</v>
      </c>
      <c r="W116">
        <v>0</v>
      </c>
      <c r="X116">
        <v>1500</v>
      </c>
      <c r="Y116">
        <v>11818</v>
      </c>
      <c r="Z116">
        <v>1</v>
      </c>
      <c r="AA116" t="s">
        <v>141</v>
      </c>
    </row>
    <row r="117" spans="1:27" x14ac:dyDescent="0.35">
      <c r="A117" s="13">
        <f t="shared" si="1"/>
        <v>0</v>
      </c>
      <c r="B117" t="s">
        <v>150</v>
      </c>
      <c r="C117">
        <v>1566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18</v>
      </c>
      <c r="K117">
        <v>1584</v>
      </c>
      <c r="L117">
        <v>0</v>
      </c>
      <c r="M117">
        <v>0</v>
      </c>
      <c r="N117">
        <v>160</v>
      </c>
      <c r="O117">
        <v>1077</v>
      </c>
      <c r="P117">
        <v>0</v>
      </c>
      <c r="Q117">
        <v>0</v>
      </c>
      <c r="R117">
        <v>236</v>
      </c>
      <c r="S117">
        <v>59</v>
      </c>
      <c r="T117">
        <v>0</v>
      </c>
      <c r="U117">
        <v>4</v>
      </c>
      <c r="V117">
        <v>1536</v>
      </c>
      <c r="W117">
        <v>0</v>
      </c>
      <c r="X117">
        <v>0</v>
      </c>
      <c r="Y117">
        <v>11711</v>
      </c>
      <c r="AA117" t="s">
        <v>148</v>
      </c>
    </row>
    <row r="118" spans="1:27" x14ac:dyDescent="0.35">
      <c r="A118" s="13">
        <f t="shared" si="1"/>
        <v>0</v>
      </c>
      <c r="B118" t="s">
        <v>152</v>
      </c>
      <c r="C118">
        <v>1440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27</v>
      </c>
      <c r="J118">
        <v>15</v>
      </c>
      <c r="K118">
        <v>1482</v>
      </c>
      <c r="L118">
        <v>0</v>
      </c>
      <c r="M118">
        <v>0</v>
      </c>
      <c r="N118">
        <v>151</v>
      </c>
      <c r="O118">
        <v>502</v>
      </c>
      <c r="P118">
        <v>196</v>
      </c>
      <c r="Q118">
        <v>0</v>
      </c>
      <c r="R118">
        <v>230</v>
      </c>
      <c r="S118">
        <v>124</v>
      </c>
      <c r="T118">
        <v>0</v>
      </c>
      <c r="U118">
        <v>13</v>
      </c>
      <c r="V118">
        <v>1216</v>
      </c>
      <c r="W118">
        <v>0</v>
      </c>
      <c r="X118">
        <v>1630</v>
      </c>
      <c r="Y118">
        <v>12675</v>
      </c>
      <c r="AA118" t="s">
        <v>148</v>
      </c>
    </row>
    <row r="119" spans="1:27" x14ac:dyDescent="0.35">
      <c r="A119" s="13">
        <f t="shared" si="1"/>
        <v>0</v>
      </c>
      <c r="B119" t="s">
        <v>157</v>
      </c>
      <c r="C119">
        <v>12781</v>
      </c>
      <c r="D119">
        <v>0</v>
      </c>
      <c r="E119">
        <v>0</v>
      </c>
      <c r="F119">
        <v>0</v>
      </c>
      <c r="G119">
        <v>1734</v>
      </c>
      <c r="H119">
        <v>0</v>
      </c>
      <c r="I119">
        <v>0</v>
      </c>
      <c r="J119">
        <v>311</v>
      </c>
      <c r="K119">
        <v>14826</v>
      </c>
      <c r="L119">
        <v>1277</v>
      </c>
      <c r="M119">
        <v>0</v>
      </c>
      <c r="N119">
        <v>2713</v>
      </c>
      <c r="O119">
        <v>8488</v>
      </c>
      <c r="P119">
        <v>0</v>
      </c>
      <c r="Q119">
        <v>0</v>
      </c>
      <c r="R119">
        <v>1767</v>
      </c>
      <c r="S119">
        <v>0</v>
      </c>
      <c r="T119">
        <v>0</v>
      </c>
      <c r="U119">
        <v>442</v>
      </c>
      <c r="V119">
        <v>14687</v>
      </c>
      <c r="W119">
        <v>0</v>
      </c>
      <c r="X119">
        <v>0</v>
      </c>
      <c r="Y119">
        <v>110000</v>
      </c>
      <c r="Z119">
        <v>1</v>
      </c>
      <c r="AA119" t="s">
        <v>157</v>
      </c>
    </row>
    <row r="120" spans="1:27" x14ac:dyDescent="0.35">
      <c r="A120" s="13">
        <f t="shared" si="1"/>
        <v>0</v>
      </c>
      <c r="B120" t="s">
        <v>158</v>
      </c>
      <c r="C120">
        <v>1920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7</v>
      </c>
      <c r="K120">
        <v>1927</v>
      </c>
      <c r="L120">
        <v>36</v>
      </c>
      <c r="M120">
        <v>0</v>
      </c>
      <c r="N120">
        <v>342</v>
      </c>
      <c r="O120">
        <v>699</v>
      </c>
      <c r="P120">
        <v>0</v>
      </c>
      <c r="Q120">
        <v>0</v>
      </c>
      <c r="R120">
        <v>375</v>
      </c>
      <c r="S120">
        <v>0</v>
      </c>
      <c r="T120">
        <v>0</v>
      </c>
      <c r="U120">
        <v>8</v>
      </c>
      <c r="V120">
        <v>1460</v>
      </c>
      <c r="W120">
        <v>1500</v>
      </c>
      <c r="X120">
        <v>1500</v>
      </c>
      <c r="Y120">
        <v>22532</v>
      </c>
      <c r="AA120" t="s">
        <v>157</v>
      </c>
    </row>
    <row r="121" spans="1:27" x14ac:dyDescent="0.35">
      <c r="A121" s="13">
        <f t="shared" si="1"/>
        <v>0</v>
      </c>
      <c r="B121" t="s">
        <v>159</v>
      </c>
      <c r="C121">
        <v>3808</v>
      </c>
      <c r="D121">
        <v>554</v>
      </c>
      <c r="E121">
        <v>702</v>
      </c>
      <c r="F121">
        <v>100</v>
      </c>
      <c r="G121">
        <v>0</v>
      </c>
      <c r="H121">
        <v>0</v>
      </c>
      <c r="I121">
        <v>0</v>
      </c>
      <c r="J121">
        <v>234</v>
      </c>
      <c r="K121">
        <v>5398</v>
      </c>
      <c r="L121" t="s">
        <v>884</v>
      </c>
      <c r="M121">
        <v>1386</v>
      </c>
      <c r="N121">
        <v>401</v>
      </c>
      <c r="O121">
        <v>2651</v>
      </c>
      <c r="P121">
        <v>0</v>
      </c>
      <c r="Q121">
        <v>0</v>
      </c>
      <c r="R121">
        <v>465</v>
      </c>
      <c r="S121">
        <v>1012</v>
      </c>
      <c r="T121">
        <v>31</v>
      </c>
      <c r="U121">
        <v>67</v>
      </c>
      <c r="V121">
        <v>6013</v>
      </c>
      <c r="W121">
        <v>0</v>
      </c>
      <c r="X121">
        <v>4570</v>
      </c>
      <c r="Y121">
        <v>51384</v>
      </c>
      <c r="AA121" t="s">
        <v>157</v>
      </c>
    </row>
    <row r="122" spans="1:27" x14ac:dyDescent="0.35">
      <c r="A122" s="13">
        <f t="shared" si="1"/>
        <v>0</v>
      </c>
      <c r="B122" t="s">
        <v>918</v>
      </c>
      <c r="C122">
        <v>957</v>
      </c>
      <c r="D122">
        <v>0</v>
      </c>
      <c r="E122">
        <v>0</v>
      </c>
      <c r="F122">
        <v>0</v>
      </c>
      <c r="G122">
        <v>10</v>
      </c>
      <c r="H122">
        <v>0</v>
      </c>
      <c r="I122">
        <v>15</v>
      </c>
      <c r="J122">
        <v>97</v>
      </c>
      <c r="K122">
        <v>1079</v>
      </c>
      <c r="L122">
        <v>2</v>
      </c>
      <c r="M122">
        <v>4</v>
      </c>
      <c r="N122">
        <v>196</v>
      </c>
      <c r="O122">
        <v>631</v>
      </c>
      <c r="P122">
        <v>12</v>
      </c>
      <c r="Q122">
        <v>0</v>
      </c>
      <c r="R122">
        <v>162</v>
      </c>
      <c r="S122">
        <v>0</v>
      </c>
      <c r="T122">
        <v>0</v>
      </c>
      <c r="U122">
        <v>16</v>
      </c>
      <c r="V122">
        <v>1023</v>
      </c>
      <c r="W122">
        <v>0</v>
      </c>
      <c r="X122">
        <v>0</v>
      </c>
      <c r="Y122">
        <v>28916</v>
      </c>
      <c r="AA122" t="s">
        <v>157</v>
      </c>
    </row>
    <row r="123" spans="1:27" x14ac:dyDescent="0.35">
      <c r="A123" s="13">
        <f t="shared" si="1"/>
        <v>0</v>
      </c>
      <c r="B123" t="s">
        <v>160</v>
      </c>
      <c r="C123">
        <v>1063</v>
      </c>
      <c r="D123">
        <v>877</v>
      </c>
      <c r="E123">
        <v>193</v>
      </c>
      <c r="F123">
        <v>0</v>
      </c>
      <c r="G123">
        <v>0</v>
      </c>
      <c r="H123">
        <v>0</v>
      </c>
      <c r="I123">
        <v>0</v>
      </c>
      <c r="J123">
        <v>193</v>
      </c>
      <c r="K123">
        <v>2326</v>
      </c>
      <c r="L123">
        <v>0</v>
      </c>
      <c r="M123">
        <v>0</v>
      </c>
      <c r="N123">
        <v>203</v>
      </c>
      <c r="O123">
        <v>1298</v>
      </c>
      <c r="P123">
        <v>47</v>
      </c>
      <c r="Q123">
        <v>0</v>
      </c>
      <c r="R123">
        <v>325</v>
      </c>
      <c r="S123">
        <v>399</v>
      </c>
      <c r="T123">
        <v>0</v>
      </c>
      <c r="U123">
        <v>3</v>
      </c>
      <c r="V123">
        <v>2275</v>
      </c>
      <c r="W123">
        <v>0</v>
      </c>
      <c r="X123">
        <v>3920</v>
      </c>
      <c r="Y123">
        <v>47461</v>
      </c>
      <c r="AA123" t="s">
        <v>157</v>
      </c>
    </row>
    <row r="124" spans="1:27" x14ac:dyDescent="0.35">
      <c r="A124" s="13">
        <f t="shared" si="1"/>
        <v>0</v>
      </c>
      <c r="B124" t="s">
        <v>161</v>
      </c>
      <c r="C124">
        <v>650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35</v>
      </c>
      <c r="K124">
        <v>685</v>
      </c>
      <c r="L124">
        <v>0</v>
      </c>
      <c r="M124">
        <v>0</v>
      </c>
      <c r="N124">
        <v>106</v>
      </c>
      <c r="O124">
        <v>209</v>
      </c>
      <c r="P124">
        <v>116</v>
      </c>
      <c r="Q124">
        <v>0</v>
      </c>
      <c r="R124">
        <v>121</v>
      </c>
      <c r="S124">
        <v>12</v>
      </c>
      <c r="T124">
        <v>0</v>
      </c>
      <c r="U124">
        <v>28</v>
      </c>
      <c r="V124">
        <v>592</v>
      </c>
      <c r="W124">
        <v>0</v>
      </c>
      <c r="X124">
        <v>300</v>
      </c>
      <c r="Y124">
        <v>5407</v>
      </c>
      <c r="Z124">
        <v>1</v>
      </c>
      <c r="AA124" t="s">
        <v>157</v>
      </c>
    </row>
    <row r="125" spans="1:27" x14ac:dyDescent="0.35">
      <c r="A125" s="13">
        <f t="shared" si="1"/>
        <v>0</v>
      </c>
      <c r="B125" t="s">
        <v>162</v>
      </c>
      <c r="C125">
        <v>891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5</v>
      </c>
      <c r="J125">
        <v>1</v>
      </c>
      <c r="K125">
        <v>897</v>
      </c>
      <c r="L125">
        <v>14</v>
      </c>
      <c r="M125">
        <v>0</v>
      </c>
      <c r="N125">
        <v>66</v>
      </c>
      <c r="O125">
        <v>545</v>
      </c>
      <c r="P125">
        <v>3</v>
      </c>
      <c r="Q125">
        <v>0</v>
      </c>
      <c r="R125">
        <v>85</v>
      </c>
      <c r="S125">
        <v>157</v>
      </c>
      <c r="T125">
        <v>0</v>
      </c>
      <c r="U125">
        <v>0</v>
      </c>
      <c r="V125">
        <v>870</v>
      </c>
      <c r="W125">
        <v>0</v>
      </c>
      <c r="X125">
        <v>2664</v>
      </c>
      <c r="Y125">
        <v>12581</v>
      </c>
      <c r="AA125" t="s">
        <v>157</v>
      </c>
    </row>
    <row r="126" spans="1:27" x14ac:dyDescent="0.35">
      <c r="A126" s="13">
        <f t="shared" si="1"/>
        <v>0</v>
      </c>
      <c r="B126" t="s">
        <v>1105</v>
      </c>
      <c r="C126">
        <v>2341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322</v>
      </c>
      <c r="K126">
        <v>2663</v>
      </c>
      <c r="L126">
        <v>87</v>
      </c>
      <c r="M126">
        <v>0</v>
      </c>
      <c r="N126">
        <v>0</v>
      </c>
      <c r="O126">
        <v>0</v>
      </c>
      <c r="P126">
        <v>445</v>
      </c>
      <c r="Q126">
        <v>0</v>
      </c>
      <c r="R126">
        <v>98</v>
      </c>
      <c r="S126">
        <v>1773</v>
      </c>
      <c r="T126">
        <v>0</v>
      </c>
      <c r="U126">
        <v>35</v>
      </c>
      <c r="V126">
        <v>2438</v>
      </c>
      <c r="W126">
        <v>0</v>
      </c>
      <c r="X126">
        <v>32080</v>
      </c>
      <c r="Y126" t="s">
        <v>884</v>
      </c>
      <c r="AA126" t="s">
        <v>157</v>
      </c>
    </row>
    <row r="127" spans="1:27" x14ac:dyDescent="0.35">
      <c r="A127" s="13">
        <f t="shared" si="1"/>
        <v>0</v>
      </c>
      <c r="B127" t="s">
        <v>1106</v>
      </c>
      <c r="C127">
        <v>2846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345</v>
      </c>
      <c r="K127">
        <v>3191</v>
      </c>
      <c r="L127">
        <v>41</v>
      </c>
      <c r="M127">
        <v>0</v>
      </c>
      <c r="N127">
        <v>0</v>
      </c>
      <c r="O127">
        <v>2599</v>
      </c>
      <c r="P127">
        <v>0</v>
      </c>
      <c r="Q127">
        <v>0</v>
      </c>
      <c r="R127">
        <v>504</v>
      </c>
      <c r="S127">
        <v>0</v>
      </c>
      <c r="T127">
        <v>0</v>
      </c>
      <c r="U127">
        <v>47</v>
      </c>
      <c r="V127">
        <v>3191</v>
      </c>
      <c r="W127">
        <v>1500</v>
      </c>
      <c r="X127">
        <v>1500</v>
      </c>
      <c r="Y127">
        <v>32000</v>
      </c>
      <c r="AA127" t="s">
        <v>165</v>
      </c>
    </row>
    <row r="128" spans="1:27" x14ac:dyDescent="0.35">
      <c r="A128" s="13">
        <f t="shared" si="1"/>
        <v>0</v>
      </c>
      <c r="B128" t="s">
        <v>920</v>
      </c>
      <c r="C128">
        <v>11452</v>
      </c>
      <c r="D128">
        <v>0</v>
      </c>
      <c r="E128">
        <v>0</v>
      </c>
      <c r="F128">
        <v>0</v>
      </c>
      <c r="G128">
        <v>0</v>
      </c>
      <c r="H128">
        <v>446</v>
      </c>
      <c r="I128">
        <v>0</v>
      </c>
      <c r="J128">
        <v>1670</v>
      </c>
      <c r="K128">
        <v>13568</v>
      </c>
      <c r="L128">
        <v>905</v>
      </c>
      <c r="M128">
        <v>0</v>
      </c>
      <c r="N128">
        <v>2015</v>
      </c>
      <c r="O128">
        <v>4524</v>
      </c>
      <c r="P128">
        <v>0</v>
      </c>
      <c r="Q128">
        <v>95</v>
      </c>
      <c r="R128">
        <v>922</v>
      </c>
      <c r="S128">
        <v>2940</v>
      </c>
      <c r="T128">
        <v>0</v>
      </c>
      <c r="U128">
        <v>1697</v>
      </c>
      <c r="V128">
        <v>13098</v>
      </c>
      <c r="W128">
        <v>10900</v>
      </c>
      <c r="X128">
        <v>20849</v>
      </c>
      <c r="Y128">
        <v>68778</v>
      </c>
      <c r="AA128" t="s">
        <v>165</v>
      </c>
    </row>
    <row r="129" spans="1:27" x14ac:dyDescent="0.35">
      <c r="A129" s="13">
        <f t="shared" si="1"/>
        <v>0</v>
      </c>
      <c r="B129" t="s">
        <v>921</v>
      </c>
      <c r="C129">
        <v>6700</v>
      </c>
      <c r="D129">
        <v>0</v>
      </c>
      <c r="E129">
        <v>0</v>
      </c>
      <c r="F129">
        <v>0</v>
      </c>
      <c r="G129">
        <v>0</v>
      </c>
      <c r="H129">
        <v>802</v>
      </c>
      <c r="I129">
        <v>0</v>
      </c>
      <c r="J129">
        <v>1003</v>
      </c>
      <c r="K129">
        <v>8505</v>
      </c>
      <c r="L129">
        <v>293</v>
      </c>
      <c r="M129">
        <v>0</v>
      </c>
      <c r="N129">
        <v>0</v>
      </c>
      <c r="O129">
        <v>2125</v>
      </c>
      <c r="P129">
        <v>846</v>
      </c>
      <c r="Q129">
        <v>330</v>
      </c>
      <c r="R129">
        <v>1051</v>
      </c>
      <c r="S129">
        <v>2953</v>
      </c>
      <c r="T129">
        <v>0</v>
      </c>
      <c r="U129">
        <v>363</v>
      </c>
      <c r="V129">
        <v>7961</v>
      </c>
      <c r="W129">
        <v>2209</v>
      </c>
      <c r="X129">
        <v>56914</v>
      </c>
      <c r="Y129">
        <v>76987</v>
      </c>
      <c r="AA129" t="s">
        <v>165</v>
      </c>
    </row>
    <row r="130" spans="1:27" x14ac:dyDescent="0.35">
      <c r="A130" s="13">
        <f t="shared" si="1"/>
        <v>0</v>
      </c>
      <c r="B130" t="s">
        <v>164</v>
      </c>
      <c r="C130">
        <v>2344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13</v>
      </c>
      <c r="K130">
        <v>2357</v>
      </c>
      <c r="L130">
        <v>49</v>
      </c>
      <c r="M130">
        <v>0</v>
      </c>
      <c r="N130">
        <v>0</v>
      </c>
      <c r="O130">
        <v>1069</v>
      </c>
      <c r="P130">
        <v>149</v>
      </c>
      <c r="Q130">
        <v>0</v>
      </c>
      <c r="R130">
        <v>366</v>
      </c>
      <c r="S130">
        <v>245</v>
      </c>
      <c r="T130">
        <v>0</v>
      </c>
      <c r="U130">
        <v>146</v>
      </c>
      <c r="V130">
        <v>2024</v>
      </c>
      <c r="W130">
        <v>0</v>
      </c>
      <c r="X130">
        <v>1559</v>
      </c>
      <c r="Y130">
        <v>38003</v>
      </c>
      <c r="AA130" t="s">
        <v>165</v>
      </c>
    </row>
    <row r="131" spans="1:27" x14ac:dyDescent="0.35">
      <c r="A131" s="13">
        <f t="shared" ref="A131:A194" si="2">+K131-SUM(C131:J131)</f>
        <v>0</v>
      </c>
      <c r="B131" t="s">
        <v>166</v>
      </c>
      <c r="C131">
        <v>47065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5156</v>
      </c>
      <c r="K131">
        <v>52221</v>
      </c>
      <c r="L131">
        <v>3390</v>
      </c>
      <c r="M131">
        <v>0</v>
      </c>
      <c r="N131">
        <v>5575</v>
      </c>
      <c r="O131">
        <v>17945</v>
      </c>
      <c r="P131">
        <v>9780</v>
      </c>
      <c r="Q131">
        <v>2071</v>
      </c>
      <c r="R131">
        <v>5847</v>
      </c>
      <c r="S131">
        <v>11165</v>
      </c>
      <c r="T131">
        <v>0</v>
      </c>
      <c r="U131">
        <v>864</v>
      </c>
      <c r="V131">
        <v>56637</v>
      </c>
      <c r="W131">
        <v>0</v>
      </c>
      <c r="X131">
        <v>85174</v>
      </c>
      <c r="Y131">
        <v>357611</v>
      </c>
      <c r="AA131" t="s">
        <v>165</v>
      </c>
    </row>
    <row r="132" spans="1:27" x14ac:dyDescent="0.35">
      <c r="A132" s="13">
        <f t="shared" si="2"/>
        <v>0</v>
      </c>
      <c r="B132" t="s">
        <v>922</v>
      </c>
      <c r="C132">
        <v>2375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254</v>
      </c>
      <c r="K132">
        <v>2629</v>
      </c>
      <c r="L132">
        <v>185</v>
      </c>
      <c r="M132">
        <v>0</v>
      </c>
      <c r="N132">
        <v>0</v>
      </c>
      <c r="O132">
        <v>1796</v>
      </c>
      <c r="P132">
        <v>0</v>
      </c>
      <c r="Q132">
        <v>459</v>
      </c>
      <c r="R132">
        <v>377</v>
      </c>
      <c r="S132">
        <v>0</v>
      </c>
      <c r="T132">
        <v>0</v>
      </c>
      <c r="U132">
        <v>343</v>
      </c>
      <c r="V132">
        <v>3160</v>
      </c>
      <c r="W132">
        <v>0</v>
      </c>
      <c r="X132">
        <v>0</v>
      </c>
      <c r="Y132">
        <v>27500</v>
      </c>
      <c r="AA132" t="s">
        <v>165</v>
      </c>
    </row>
    <row r="133" spans="1:27" x14ac:dyDescent="0.35">
      <c r="A133" s="13">
        <f t="shared" si="2"/>
        <v>0</v>
      </c>
      <c r="B133" t="s">
        <v>167</v>
      </c>
      <c r="C133">
        <v>4393</v>
      </c>
      <c r="D133">
        <v>0</v>
      </c>
      <c r="E133">
        <v>102</v>
      </c>
      <c r="F133">
        <v>0</v>
      </c>
      <c r="G133">
        <v>0</v>
      </c>
      <c r="H133">
        <v>0</v>
      </c>
      <c r="I133">
        <v>63</v>
      </c>
      <c r="J133">
        <v>776</v>
      </c>
      <c r="K133">
        <v>5334</v>
      </c>
      <c r="L133">
        <v>432</v>
      </c>
      <c r="M133">
        <v>0</v>
      </c>
      <c r="N133">
        <v>193</v>
      </c>
      <c r="O133">
        <v>1873</v>
      </c>
      <c r="P133">
        <v>1190</v>
      </c>
      <c r="Q133">
        <v>0</v>
      </c>
      <c r="R133">
        <v>231</v>
      </c>
      <c r="S133">
        <v>1514</v>
      </c>
      <c r="T133">
        <v>0</v>
      </c>
      <c r="U133">
        <v>210</v>
      </c>
      <c r="V133">
        <v>5643</v>
      </c>
      <c r="W133">
        <v>0</v>
      </c>
      <c r="X133">
        <v>17391</v>
      </c>
      <c r="Y133">
        <v>28767</v>
      </c>
      <c r="AA133" t="s">
        <v>165</v>
      </c>
    </row>
    <row r="134" spans="1:27" x14ac:dyDescent="0.35">
      <c r="A134" s="13">
        <f t="shared" si="2"/>
        <v>0</v>
      </c>
      <c r="B134" t="s">
        <v>168</v>
      </c>
      <c r="C134">
        <v>3461</v>
      </c>
      <c r="D134">
        <v>0</v>
      </c>
      <c r="E134">
        <v>739</v>
      </c>
      <c r="F134">
        <v>100</v>
      </c>
      <c r="G134">
        <v>353</v>
      </c>
      <c r="H134">
        <v>0</v>
      </c>
      <c r="I134">
        <v>0</v>
      </c>
      <c r="J134">
        <v>74</v>
      </c>
      <c r="K134">
        <v>4727</v>
      </c>
      <c r="L134">
        <v>230</v>
      </c>
      <c r="M134">
        <v>412</v>
      </c>
      <c r="N134">
        <v>596</v>
      </c>
      <c r="O134">
        <v>1555</v>
      </c>
      <c r="P134">
        <v>170</v>
      </c>
      <c r="Q134">
        <v>0</v>
      </c>
      <c r="R134">
        <v>417</v>
      </c>
      <c r="S134">
        <v>1723</v>
      </c>
      <c r="T134">
        <v>79</v>
      </c>
      <c r="U134">
        <v>94</v>
      </c>
      <c r="V134">
        <v>5276</v>
      </c>
      <c r="W134">
        <v>5000</v>
      </c>
      <c r="X134">
        <v>18538</v>
      </c>
      <c r="Y134">
        <v>35301</v>
      </c>
      <c r="AA134" t="s">
        <v>165</v>
      </c>
    </row>
    <row r="135" spans="1:27" x14ac:dyDescent="0.35">
      <c r="A135" s="13">
        <f t="shared" si="2"/>
        <v>0</v>
      </c>
      <c r="B135" t="s">
        <v>169</v>
      </c>
      <c r="C135">
        <v>3081</v>
      </c>
      <c r="D135">
        <v>0</v>
      </c>
      <c r="E135">
        <v>0</v>
      </c>
      <c r="F135">
        <v>7</v>
      </c>
      <c r="G135">
        <v>0</v>
      </c>
      <c r="H135">
        <v>0</v>
      </c>
      <c r="I135">
        <v>8</v>
      </c>
      <c r="J135">
        <v>2452</v>
      </c>
      <c r="K135">
        <v>5548</v>
      </c>
      <c r="L135">
        <v>16</v>
      </c>
      <c r="M135">
        <v>0</v>
      </c>
      <c r="N135">
        <v>0</v>
      </c>
      <c r="O135">
        <v>2455</v>
      </c>
      <c r="P135">
        <v>874</v>
      </c>
      <c r="Q135">
        <v>245</v>
      </c>
      <c r="R135">
        <v>913</v>
      </c>
      <c r="S135">
        <v>1427</v>
      </c>
      <c r="T135">
        <v>0</v>
      </c>
      <c r="U135">
        <v>840</v>
      </c>
      <c r="V135">
        <v>6770</v>
      </c>
      <c r="W135">
        <v>3100</v>
      </c>
      <c r="X135">
        <v>25206</v>
      </c>
      <c r="Y135">
        <v>37015</v>
      </c>
      <c r="AA135" t="s">
        <v>165</v>
      </c>
    </row>
    <row r="136" spans="1:27" x14ac:dyDescent="0.35">
      <c r="A136" s="13">
        <f t="shared" si="2"/>
        <v>0</v>
      </c>
      <c r="B136" t="s">
        <v>923</v>
      </c>
      <c r="C136">
        <v>128</v>
      </c>
      <c r="D136">
        <v>24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152</v>
      </c>
      <c r="L136">
        <v>16</v>
      </c>
      <c r="M136">
        <v>8</v>
      </c>
      <c r="N136">
        <v>7</v>
      </c>
      <c r="O136">
        <v>21</v>
      </c>
      <c r="P136">
        <v>0</v>
      </c>
      <c r="Q136">
        <v>0</v>
      </c>
      <c r="R136">
        <v>28</v>
      </c>
      <c r="S136">
        <v>0</v>
      </c>
      <c r="T136">
        <v>0</v>
      </c>
      <c r="U136">
        <v>73</v>
      </c>
      <c r="V136">
        <v>153</v>
      </c>
      <c r="W136">
        <v>0</v>
      </c>
      <c r="X136">
        <v>0</v>
      </c>
      <c r="Y136">
        <v>7890</v>
      </c>
      <c r="AA136" t="s">
        <v>165</v>
      </c>
    </row>
    <row r="137" spans="1:27" x14ac:dyDescent="0.35">
      <c r="A137" s="13">
        <f t="shared" si="2"/>
        <v>0</v>
      </c>
      <c r="B137" t="s">
        <v>174</v>
      </c>
      <c r="C137">
        <v>1309</v>
      </c>
      <c r="D137">
        <v>0</v>
      </c>
      <c r="E137">
        <v>219</v>
      </c>
      <c r="F137">
        <v>0</v>
      </c>
      <c r="G137">
        <v>0</v>
      </c>
      <c r="H137">
        <v>0</v>
      </c>
      <c r="I137">
        <v>0</v>
      </c>
      <c r="J137">
        <v>49</v>
      </c>
      <c r="K137">
        <v>1577</v>
      </c>
      <c r="L137">
        <v>118</v>
      </c>
      <c r="M137">
        <v>295</v>
      </c>
      <c r="N137">
        <v>180</v>
      </c>
      <c r="O137">
        <v>238</v>
      </c>
      <c r="P137">
        <v>0</v>
      </c>
      <c r="Q137">
        <v>0</v>
      </c>
      <c r="R137">
        <v>192</v>
      </c>
      <c r="S137">
        <v>630</v>
      </c>
      <c r="T137">
        <v>0</v>
      </c>
      <c r="U137">
        <v>29</v>
      </c>
      <c r="V137">
        <v>1682</v>
      </c>
      <c r="W137">
        <v>0</v>
      </c>
      <c r="X137">
        <v>4787</v>
      </c>
      <c r="Y137">
        <v>13367</v>
      </c>
      <c r="AA137" t="s">
        <v>165</v>
      </c>
    </row>
    <row r="138" spans="1:27" x14ac:dyDescent="0.35">
      <c r="A138" s="13">
        <f t="shared" si="2"/>
        <v>0</v>
      </c>
      <c r="B138" t="s">
        <v>175</v>
      </c>
      <c r="C138">
        <v>1449</v>
      </c>
      <c r="D138">
        <v>0</v>
      </c>
      <c r="E138">
        <v>450</v>
      </c>
      <c r="F138">
        <v>0</v>
      </c>
      <c r="G138">
        <v>4</v>
      </c>
      <c r="H138">
        <v>4</v>
      </c>
      <c r="I138">
        <v>38</v>
      </c>
      <c r="J138">
        <v>5071</v>
      </c>
      <c r="K138">
        <v>7016</v>
      </c>
      <c r="L138">
        <v>20</v>
      </c>
      <c r="M138">
        <v>339</v>
      </c>
      <c r="N138">
        <v>198</v>
      </c>
      <c r="O138">
        <v>321</v>
      </c>
      <c r="P138">
        <v>243</v>
      </c>
      <c r="Q138">
        <v>0</v>
      </c>
      <c r="R138">
        <v>159</v>
      </c>
      <c r="S138">
        <v>525</v>
      </c>
      <c r="T138">
        <v>0</v>
      </c>
      <c r="U138">
        <v>5</v>
      </c>
      <c r="V138">
        <v>1810</v>
      </c>
      <c r="W138">
        <v>5000</v>
      </c>
      <c r="X138">
        <v>8976</v>
      </c>
      <c r="Y138">
        <v>10170</v>
      </c>
      <c r="AA138" t="s">
        <v>165</v>
      </c>
    </row>
    <row r="139" spans="1:27" x14ac:dyDescent="0.35">
      <c r="A139" s="13">
        <f t="shared" si="2"/>
        <v>0</v>
      </c>
      <c r="B139" t="s">
        <v>176</v>
      </c>
      <c r="C139">
        <v>2142</v>
      </c>
      <c r="D139">
        <v>0</v>
      </c>
      <c r="E139">
        <v>578</v>
      </c>
      <c r="F139">
        <v>0</v>
      </c>
      <c r="G139">
        <v>0</v>
      </c>
      <c r="H139">
        <v>0</v>
      </c>
      <c r="I139">
        <v>48</v>
      </c>
      <c r="J139">
        <v>97</v>
      </c>
      <c r="K139">
        <v>2865</v>
      </c>
      <c r="L139">
        <v>258</v>
      </c>
      <c r="M139">
        <v>374</v>
      </c>
      <c r="N139">
        <v>178</v>
      </c>
      <c r="O139">
        <v>277</v>
      </c>
      <c r="P139">
        <v>48</v>
      </c>
      <c r="Q139">
        <v>0</v>
      </c>
      <c r="R139">
        <v>251</v>
      </c>
      <c r="S139">
        <v>816</v>
      </c>
      <c r="T139">
        <v>0</v>
      </c>
      <c r="U139">
        <v>33</v>
      </c>
      <c r="V139">
        <v>2235</v>
      </c>
      <c r="W139">
        <v>0</v>
      </c>
      <c r="X139">
        <v>5969</v>
      </c>
      <c r="Y139">
        <v>14300</v>
      </c>
      <c r="AA139" t="s">
        <v>165</v>
      </c>
    </row>
    <row r="140" spans="1:27" x14ac:dyDescent="0.35">
      <c r="A140" s="13">
        <f t="shared" si="2"/>
        <v>0</v>
      </c>
      <c r="B140" t="s">
        <v>1043</v>
      </c>
      <c r="C140">
        <v>1005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77</v>
      </c>
      <c r="K140">
        <v>1082</v>
      </c>
      <c r="L140">
        <v>72</v>
      </c>
      <c r="M140">
        <v>0</v>
      </c>
      <c r="N140">
        <v>82</v>
      </c>
      <c r="O140">
        <v>632</v>
      </c>
      <c r="P140">
        <v>22</v>
      </c>
      <c r="Q140">
        <v>0</v>
      </c>
      <c r="R140">
        <v>189</v>
      </c>
      <c r="S140">
        <v>91</v>
      </c>
      <c r="T140">
        <v>0</v>
      </c>
      <c r="U140">
        <v>1</v>
      </c>
      <c r="V140">
        <v>1089</v>
      </c>
      <c r="W140">
        <v>700</v>
      </c>
      <c r="X140">
        <v>1240</v>
      </c>
      <c r="Y140">
        <v>7300</v>
      </c>
      <c r="AA140" t="s">
        <v>179</v>
      </c>
    </row>
    <row r="141" spans="1:27" x14ac:dyDescent="0.35">
      <c r="A141" s="13">
        <f t="shared" si="2"/>
        <v>0</v>
      </c>
      <c r="B141" t="s">
        <v>180</v>
      </c>
      <c r="C141">
        <v>407</v>
      </c>
      <c r="D141">
        <v>176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18</v>
      </c>
      <c r="K141">
        <v>601</v>
      </c>
      <c r="L141">
        <v>0</v>
      </c>
      <c r="M141">
        <v>0</v>
      </c>
      <c r="N141">
        <v>92</v>
      </c>
      <c r="O141">
        <v>360</v>
      </c>
      <c r="P141">
        <v>25</v>
      </c>
      <c r="Q141">
        <v>0</v>
      </c>
      <c r="R141">
        <v>121</v>
      </c>
      <c r="S141">
        <v>0</v>
      </c>
      <c r="T141">
        <v>10</v>
      </c>
      <c r="U141">
        <v>0</v>
      </c>
      <c r="V141">
        <v>608</v>
      </c>
      <c r="W141">
        <v>0</v>
      </c>
      <c r="X141">
        <v>0</v>
      </c>
      <c r="Y141">
        <v>14830</v>
      </c>
      <c r="AA141" t="s">
        <v>179</v>
      </c>
    </row>
    <row r="142" spans="1:27" x14ac:dyDescent="0.35">
      <c r="A142" s="13">
        <f t="shared" si="2"/>
        <v>0</v>
      </c>
      <c r="B142" t="s">
        <v>182</v>
      </c>
      <c r="C142">
        <v>301</v>
      </c>
      <c r="D142">
        <v>512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55</v>
      </c>
      <c r="K142">
        <v>868</v>
      </c>
      <c r="L142">
        <v>43</v>
      </c>
      <c r="M142">
        <v>0</v>
      </c>
      <c r="N142">
        <v>160</v>
      </c>
      <c r="O142">
        <v>175</v>
      </c>
      <c r="P142">
        <v>0</v>
      </c>
      <c r="Q142">
        <v>0</v>
      </c>
      <c r="R142">
        <v>195</v>
      </c>
      <c r="S142">
        <v>0</v>
      </c>
      <c r="T142">
        <v>0</v>
      </c>
      <c r="U142">
        <v>153</v>
      </c>
      <c r="V142">
        <v>726</v>
      </c>
      <c r="W142">
        <v>0</v>
      </c>
      <c r="X142">
        <v>0</v>
      </c>
      <c r="Y142">
        <v>11509</v>
      </c>
      <c r="AA142" t="s">
        <v>179</v>
      </c>
    </row>
    <row r="143" spans="1:27" x14ac:dyDescent="0.35">
      <c r="A143" s="13">
        <f t="shared" si="2"/>
        <v>0</v>
      </c>
      <c r="B143" t="s">
        <v>1107</v>
      </c>
      <c r="C143">
        <v>8839</v>
      </c>
      <c r="D143">
        <v>0</v>
      </c>
      <c r="E143">
        <v>0</v>
      </c>
      <c r="F143">
        <v>0</v>
      </c>
      <c r="G143">
        <v>0</v>
      </c>
      <c r="H143">
        <v>252</v>
      </c>
      <c r="I143">
        <v>55</v>
      </c>
      <c r="J143">
        <v>400</v>
      </c>
      <c r="K143">
        <v>9546</v>
      </c>
      <c r="L143">
        <v>601</v>
      </c>
      <c r="M143">
        <v>0</v>
      </c>
      <c r="N143">
        <v>1110</v>
      </c>
      <c r="O143">
        <v>4532</v>
      </c>
      <c r="P143">
        <v>701</v>
      </c>
      <c r="Q143">
        <v>77</v>
      </c>
      <c r="R143">
        <v>558</v>
      </c>
      <c r="S143">
        <v>684</v>
      </c>
      <c r="T143">
        <v>0</v>
      </c>
      <c r="U143">
        <v>684</v>
      </c>
      <c r="V143">
        <v>8947</v>
      </c>
      <c r="W143">
        <v>1000</v>
      </c>
      <c r="X143">
        <v>6515</v>
      </c>
      <c r="Y143">
        <v>55000</v>
      </c>
      <c r="Z143">
        <v>1</v>
      </c>
      <c r="AA143" t="s">
        <v>179</v>
      </c>
    </row>
    <row r="144" spans="1:27" x14ac:dyDescent="0.35">
      <c r="A144" s="13">
        <f t="shared" si="2"/>
        <v>0</v>
      </c>
      <c r="B144" t="s">
        <v>924</v>
      </c>
      <c r="C144">
        <v>430</v>
      </c>
      <c r="D144">
        <v>314</v>
      </c>
      <c r="E144">
        <v>0</v>
      </c>
      <c r="F144">
        <v>0</v>
      </c>
      <c r="G144">
        <v>0</v>
      </c>
      <c r="H144">
        <v>0</v>
      </c>
      <c r="I144">
        <v>25</v>
      </c>
      <c r="J144">
        <v>7</v>
      </c>
      <c r="K144">
        <v>776</v>
      </c>
      <c r="L144">
        <v>56</v>
      </c>
      <c r="M144">
        <v>20</v>
      </c>
      <c r="N144">
        <v>99</v>
      </c>
      <c r="O144">
        <v>420</v>
      </c>
      <c r="P144">
        <v>0</v>
      </c>
      <c r="Q144">
        <v>0</v>
      </c>
      <c r="R144">
        <v>111</v>
      </c>
      <c r="S144">
        <v>0</v>
      </c>
      <c r="T144">
        <v>0</v>
      </c>
      <c r="U144">
        <v>15</v>
      </c>
      <c r="V144">
        <v>721</v>
      </c>
      <c r="W144">
        <v>0</v>
      </c>
      <c r="X144">
        <v>0</v>
      </c>
      <c r="Y144">
        <v>13390</v>
      </c>
      <c r="AA144" t="s">
        <v>189</v>
      </c>
    </row>
    <row r="145" spans="1:27" x14ac:dyDescent="0.35">
      <c r="A145" s="13">
        <f t="shared" si="2"/>
        <v>0</v>
      </c>
      <c r="B145" t="s">
        <v>191</v>
      </c>
      <c r="C145">
        <v>1062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299</v>
      </c>
      <c r="K145">
        <v>1361</v>
      </c>
      <c r="L145">
        <v>100</v>
      </c>
      <c r="M145">
        <v>0</v>
      </c>
      <c r="N145">
        <v>123</v>
      </c>
      <c r="O145">
        <v>575</v>
      </c>
      <c r="P145">
        <v>0</v>
      </c>
      <c r="Q145">
        <v>0</v>
      </c>
      <c r="R145">
        <v>147</v>
      </c>
      <c r="S145">
        <v>65</v>
      </c>
      <c r="T145">
        <v>0</v>
      </c>
      <c r="U145">
        <v>326</v>
      </c>
      <c r="V145">
        <v>1336</v>
      </c>
      <c r="W145">
        <v>0</v>
      </c>
      <c r="X145">
        <v>3008</v>
      </c>
      <c r="Y145">
        <v>12144</v>
      </c>
      <c r="AA145" t="s">
        <v>189</v>
      </c>
    </row>
    <row r="146" spans="1:27" x14ac:dyDescent="0.35">
      <c r="A146" s="13">
        <f t="shared" si="2"/>
        <v>0</v>
      </c>
      <c r="B146" t="s">
        <v>1045</v>
      </c>
      <c r="C146">
        <v>2007</v>
      </c>
      <c r="D146">
        <v>0</v>
      </c>
      <c r="E146">
        <v>0</v>
      </c>
      <c r="F146">
        <v>0</v>
      </c>
      <c r="G146">
        <v>384</v>
      </c>
      <c r="H146">
        <v>0</v>
      </c>
      <c r="I146">
        <v>42</v>
      </c>
      <c r="J146">
        <v>137</v>
      </c>
      <c r="K146">
        <v>2570</v>
      </c>
      <c r="L146">
        <v>0</v>
      </c>
      <c r="M146">
        <v>5</v>
      </c>
      <c r="N146">
        <v>227</v>
      </c>
      <c r="O146">
        <v>859</v>
      </c>
      <c r="P146">
        <v>226</v>
      </c>
      <c r="Q146">
        <v>0</v>
      </c>
      <c r="R146">
        <v>297</v>
      </c>
      <c r="S146">
        <v>126</v>
      </c>
      <c r="T146">
        <v>0</v>
      </c>
      <c r="U146">
        <v>151</v>
      </c>
      <c r="V146">
        <v>1891</v>
      </c>
      <c r="W146">
        <v>0</v>
      </c>
      <c r="X146">
        <v>2456</v>
      </c>
      <c r="Y146">
        <v>27318</v>
      </c>
      <c r="AA146" t="s">
        <v>189</v>
      </c>
    </row>
    <row r="147" spans="1:27" x14ac:dyDescent="0.35">
      <c r="A147" s="13">
        <f t="shared" si="2"/>
        <v>0</v>
      </c>
      <c r="B147" t="s">
        <v>193</v>
      </c>
      <c r="C147">
        <v>965</v>
      </c>
      <c r="D147">
        <v>0</v>
      </c>
      <c r="E147">
        <v>418</v>
      </c>
      <c r="F147">
        <v>0</v>
      </c>
      <c r="G147">
        <v>0</v>
      </c>
      <c r="H147">
        <v>0</v>
      </c>
      <c r="I147">
        <v>15</v>
      </c>
      <c r="J147">
        <v>0</v>
      </c>
      <c r="K147">
        <v>1398</v>
      </c>
      <c r="L147">
        <v>26</v>
      </c>
      <c r="M147">
        <v>0</v>
      </c>
      <c r="N147">
        <v>222</v>
      </c>
      <c r="O147">
        <v>149</v>
      </c>
      <c r="P147">
        <v>2</v>
      </c>
      <c r="Q147">
        <v>0</v>
      </c>
      <c r="R147">
        <v>98</v>
      </c>
      <c r="S147">
        <v>395</v>
      </c>
      <c r="T147">
        <v>0</v>
      </c>
      <c r="U147">
        <v>244</v>
      </c>
      <c r="V147">
        <v>1136</v>
      </c>
      <c r="W147">
        <v>0</v>
      </c>
      <c r="X147">
        <v>7900</v>
      </c>
      <c r="Y147">
        <v>9800</v>
      </c>
      <c r="Z147">
        <v>1</v>
      </c>
      <c r="AA147" t="s">
        <v>189</v>
      </c>
    </row>
    <row r="148" spans="1:27" x14ac:dyDescent="0.35">
      <c r="A148" s="13">
        <f t="shared" si="2"/>
        <v>0</v>
      </c>
      <c r="B148" t="s">
        <v>195</v>
      </c>
      <c r="C148">
        <v>917</v>
      </c>
      <c r="D148">
        <v>265</v>
      </c>
      <c r="E148">
        <v>0</v>
      </c>
      <c r="F148">
        <v>0</v>
      </c>
      <c r="G148">
        <v>0</v>
      </c>
      <c r="H148">
        <v>0</v>
      </c>
      <c r="I148">
        <v>40</v>
      </c>
      <c r="J148">
        <v>8</v>
      </c>
      <c r="K148">
        <v>1230</v>
      </c>
      <c r="L148">
        <v>24</v>
      </c>
      <c r="M148">
        <v>0</v>
      </c>
      <c r="N148">
        <v>135</v>
      </c>
      <c r="O148">
        <v>429</v>
      </c>
      <c r="P148">
        <v>0</v>
      </c>
      <c r="Q148">
        <v>0</v>
      </c>
      <c r="R148">
        <v>131</v>
      </c>
      <c r="S148">
        <v>152</v>
      </c>
      <c r="T148">
        <v>0</v>
      </c>
      <c r="U148">
        <v>26</v>
      </c>
      <c r="V148">
        <v>897</v>
      </c>
      <c r="W148">
        <v>0</v>
      </c>
      <c r="X148">
        <v>3100</v>
      </c>
      <c r="Y148">
        <v>8332</v>
      </c>
      <c r="Z148">
        <v>1</v>
      </c>
      <c r="AA148" t="s">
        <v>189</v>
      </c>
    </row>
    <row r="149" spans="1:27" x14ac:dyDescent="0.35">
      <c r="A149" s="13">
        <f t="shared" si="2"/>
        <v>0</v>
      </c>
      <c r="B149" t="s">
        <v>196</v>
      </c>
      <c r="C149">
        <v>1029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5</v>
      </c>
      <c r="K149">
        <v>1034</v>
      </c>
      <c r="L149">
        <v>56</v>
      </c>
      <c r="M149">
        <v>4</v>
      </c>
      <c r="N149">
        <v>124</v>
      </c>
      <c r="O149">
        <v>714</v>
      </c>
      <c r="P149">
        <v>84</v>
      </c>
      <c r="Q149">
        <v>0</v>
      </c>
      <c r="R149">
        <v>164</v>
      </c>
      <c r="S149">
        <v>196</v>
      </c>
      <c r="T149">
        <v>0</v>
      </c>
      <c r="U149">
        <v>11</v>
      </c>
      <c r="V149">
        <v>1353</v>
      </c>
      <c r="W149">
        <v>0</v>
      </c>
      <c r="X149">
        <v>2500</v>
      </c>
      <c r="Y149">
        <v>16354</v>
      </c>
      <c r="AA149" t="s">
        <v>189</v>
      </c>
    </row>
    <row r="150" spans="1:27" x14ac:dyDescent="0.35">
      <c r="A150" s="13">
        <f t="shared" si="2"/>
        <v>0</v>
      </c>
      <c r="B150" t="s">
        <v>198</v>
      </c>
      <c r="C150">
        <v>4688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1422</v>
      </c>
      <c r="K150">
        <v>6110</v>
      </c>
      <c r="L150">
        <v>31</v>
      </c>
      <c r="M150">
        <v>11</v>
      </c>
      <c r="N150">
        <v>646</v>
      </c>
      <c r="O150">
        <v>1906</v>
      </c>
      <c r="P150">
        <v>222</v>
      </c>
      <c r="Q150">
        <v>324</v>
      </c>
      <c r="R150">
        <v>429</v>
      </c>
      <c r="S150">
        <v>689</v>
      </c>
      <c r="T150">
        <v>0</v>
      </c>
      <c r="U150">
        <v>2338</v>
      </c>
      <c r="V150">
        <v>6596</v>
      </c>
      <c r="W150">
        <v>1000</v>
      </c>
      <c r="X150">
        <v>15267</v>
      </c>
      <c r="Y150">
        <v>56000</v>
      </c>
      <c r="AA150" t="s">
        <v>199</v>
      </c>
    </row>
    <row r="151" spans="1:27" x14ac:dyDescent="0.35">
      <c r="A151" s="13">
        <f t="shared" si="2"/>
        <v>0</v>
      </c>
      <c r="B151" t="s">
        <v>200</v>
      </c>
      <c r="C151">
        <v>3954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1272</v>
      </c>
      <c r="K151">
        <v>5226</v>
      </c>
      <c r="L151">
        <v>8</v>
      </c>
      <c r="M151">
        <v>84</v>
      </c>
      <c r="N151">
        <v>349</v>
      </c>
      <c r="O151">
        <v>1343</v>
      </c>
      <c r="P151">
        <v>10</v>
      </c>
      <c r="Q151">
        <v>0</v>
      </c>
      <c r="R151">
        <v>395</v>
      </c>
      <c r="S151">
        <v>463</v>
      </c>
      <c r="T151">
        <v>0</v>
      </c>
      <c r="U151">
        <v>1001</v>
      </c>
      <c r="V151">
        <v>3653</v>
      </c>
      <c r="W151">
        <v>0</v>
      </c>
      <c r="X151">
        <v>10756</v>
      </c>
      <c r="Y151">
        <v>15909</v>
      </c>
      <c r="AA151" t="s">
        <v>199</v>
      </c>
    </row>
    <row r="152" spans="1:27" x14ac:dyDescent="0.35">
      <c r="A152" s="13">
        <f t="shared" si="2"/>
        <v>0</v>
      </c>
      <c r="B152" t="s">
        <v>201</v>
      </c>
      <c r="C152">
        <v>242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28</v>
      </c>
      <c r="J152">
        <v>42</v>
      </c>
      <c r="K152">
        <v>312</v>
      </c>
      <c r="L152">
        <v>0</v>
      </c>
      <c r="M152">
        <v>0</v>
      </c>
      <c r="N152">
        <v>93</v>
      </c>
      <c r="O152">
        <v>151</v>
      </c>
      <c r="P152">
        <v>0</v>
      </c>
      <c r="Q152">
        <v>0</v>
      </c>
      <c r="R152">
        <v>73</v>
      </c>
      <c r="S152">
        <v>0</v>
      </c>
      <c r="T152">
        <v>0</v>
      </c>
      <c r="U152">
        <v>0</v>
      </c>
      <c r="V152">
        <v>317</v>
      </c>
      <c r="W152">
        <v>0</v>
      </c>
      <c r="X152">
        <v>0</v>
      </c>
      <c r="Y152">
        <v>4930</v>
      </c>
      <c r="Z152">
        <v>1</v>
      </c>
      <c r="AA152" t="s">
        <v>199</v>
      </c>
    </row>
    <row r="153" spans="1:27" x14ac:dyDescent="0.35">
      <c r="A153" s="13">
        <f t="shared" si="2"/>
        <v>0</v>
      </c>
      <c r="B153" t="s">
        <v>202</v>
      </c>
      <c r="C153">
        <v>2279</v>
      </c>
      <c r="D153">
        <v>0</v>
      </c>
      <c r="E153">
        <v>500</v>
      </c>
      <c r="F153">
        <v>0</v>
      </c>
      <c r="G153">
        <v>0</v>
      </c>
      <c r="H153">
        <v>0</v>
      </c>
      <c r="I153">
        <v>0</v>
      </c>
      <c r="J153">
        <v>99</v>
      </c>
      <c r="K153">
        <v>2878</v>
      </c>
      <c r="L153">
        <v>94</v>
      </c>
      <c r="M153">
        <v>174</v>
      </c>
      <c r="N153">
        <v>338</v>
      </c>
      <c r="O153">
        <v>511</v>
      </c>
      <c r="P153">
        <v>133</v>
      </c>
      <c r="Q153">
        <v>39</v>
      </c>
      <c r="R153">
        <v>351</v>
      </c>
      <c r="S153">
        <v>1073</v>
      </c>
      <c r="T153">
        <v>0</v>
      </c>
      <c r="U153">
        <v>0</v>
      </c>
      <c r="V153">
        <v>2713</v>
      </c>
      <c r="W153">
        <v>0</v>
      </c>
      <c r="X153">
        <v>8117</v>
      </c>
      <c r="Y153">
        <v>12038</v>
      </c>
      <c r="AA153" t="s">
        <v>199</v>
      </c>
    </row>
    <row r="154" spans="1:27" x14ac:dyDescent="0.35">
      <c r="A154" s="13">
        <f t="shared" si="2"/>
        <v>0</v>
      </c>
      <c r="B154" t="s">
        <v>203</v>
      </c>
      <c r="C154">
        <v>828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24</v>
      </c>
      <c r="J154">
        <v>11</v>
      </c>
      <c r="K154">
        <v>863</v>
      </c>
      <c r="L154">
        <v>10</v>
      </c>
      <c r="M154">
        <v>3</v>
      </c>
      <c r="N154">
        <v>0</v>
      </c>
      <c r="O154">
        <v>306</v>
      </c>
      <c r="P154">
        <v>213</v>
      </c>
      <c r="Q154">
        <v>0</v>
      </c>
      <c r="R154">
        <v>102</v>
      </c>
      <c r="S154">
        <v>90</v>
      </c>
      <c r="T154">
        <v>0</v>
      </c>
      <c r="U154">
        <v>0</v>
      </c>
      <c r="V154">
        <v>724</v>
      </c>
      <c r="W154">
        <v>0</v>
      </c>
      <c r="X154">
        <v>223</v>
      </c>
      <c r="Y154">
        <v>9053</v>
      </c>
      <c r="AA154" t="s">
        <v>199</v>
      </c>
    </row>
    <row r="155" spans="1:27" x14ac:dyDescent="0.35">
      <c r="A155" s="13">
        <f t="shared" si="2"/>
        <v>0</v>
      </c>
      <c r="B155" t="s">
        <v>206</v>
      </c>
      <c r="C155">
        <v>591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38</v>
      </c>
      <c r="K155">
        <v>629</v>
      </c>
      <c r="L155">
        <v>40</v>
      </c>
      <c r="M155">
        <v>0</v>
      </c>
      <c r="N155">
        <v>76</v>
      </c>
      <c r="O155">
        <v>239</v>
      </c>
      <c r="P155">
        <v>0</v>
      </c>
      <c r="Q155">
        <v>0</v>
      </c>
      <c r="R155">
        <v>136</v>
      </c>
      <c r="S155">
        <v>0</v>
      </c>
      <c r="T155">
        <v>0</v>
      </c>
      <c r="U155">
        <v>125</v>
      </c>
      <c r="V155">
        <v>616</v>
      </c>
      <c r="W155">
        <v>0</v>
      </c>
      <c r="X155">
        <v>0</v>
      </c>
      <c r="Y155">
        <v>7448</v>
      </c>
      <c r="AA155" t="s">
        <v>199</v>
      </c>
    </row>
    <row r="156" spans="1:27" x14ac:dyDescent="0.35">
      <c r="A156" s="13">
        <f t="shared" si="2"/>
        <v>0</v>
      </c>
      <c r="B156" t="s">
        <v>207</v>
      </c>
      <c r="C156">
        <v>3849</v>
      </c>
      <c r="D156">
        <v>0</v>
      </c>
      <c r="E156">
        <v>0</v>
      </c>
      <c r="F156">
        <v>0</v>
      </c>
      <c r="G156">
        <v>188</v>
      </c>
      <c r="H156">
        <v>0</v>
      </c>
      <c r="I156">
        <v>80</v>
      </c>
      <c r="J156">
        <v>74</v>
      </c>
      <c r="K156">
        <v>4191</v>
      </c>
      <c r="L156">
        <v>27</v>
      </c>
      <c r="M156">
        <v>0</v>
      </c>
      <c r="N156">
        <v>648</v>
      </c>
      <c r="O156">
        <v>1014</v>
      </c>
      <c r="P156">
        <v>58</v>
      </c>
      <c r="Q156">
        <v>56</v>
      </c>
      <c r="R156">
        <v>363</v>
      </c>
      <c r="S156">
        <v>703</v>
      </c>
      <c r="T156">
        <v>0</v>
      </c>
      <c r="U156">
        <v>537</v>
      </c>
      <c r="V156">
        <v>3406</v>
      </c>
      <c r="W156">
        <v>0</v>
      </c>
      <c r="X156">
        <v>12742</v>
      </c>
      <c r="Y156">
        <v>23500</v>
      </c>
      <c r="AA156" t="s">
        <v>199</v>
      </c>
    </row>
    <row r="157" spans="1:27" x14ac:dyDescent="0.35">
      <c r="A157" s="13">
        <f t="shared" si="2"/>
        <v>0</v>
      </c>
      <c r="B157" t="s">
        <v>208</v>
      </c>
      <c r="C157">
        <v>1632</v>
      </c>
      <c r="D157">
        <v>559</v>
      </c>
      <c r="E157">
        <v>0</v>
      </c>
      <c r="F157">
        <v>0</v>
      </c>
      <c r="G157">
        <v>0</v>
      </c>
      <c r="H157">
        <v>0</v>
      </c>
      <c r="I157">
        <v>17</v>
      </c>
      <c r="J157">
        <v>524</v>
      </c>
      <c r="K157">
        <v>2732</v>
      </c>
      <c r="L157">
        <v>78</v>
      </c>
      <c r="M157">
        <v>203</v>
      </c>
      <c r="N157">
        <v>147</v>
      </c>
      <c r="O157">
        <v>875</v>
      </c>
      <c r="P157">
        <v>104</v>
      </c>
      <c r="Q157">
        <v>0</v>
      </c>
      <c r="R157">
        <v>284</v>
      </c>
      <c r="S157">
        <v>221</v>
      </c>
      <c r="T157">
        <v>0</v>
      </c>
      <c r="U157">
        <v>93</v>
      </c>
      <c r="V157">
        <v>2005</v>
      </c>
      <c r="W157">
        <v>2000</v>
      </c>
      <c r="X157">
        <v>4833</v>
      </c>
      <c r="Y157">
        <v>11186</v>
      </c>
      <c r="Z157">
        <v>1</v>
      </c>
      <c r="AA157" t="s">
        <v>199</v>
      </c>
    </row>
    <row r="158" spans="1:27" x14ac:dyDescent="0.35">
      <c r="A158" s="13">
        <f t="shared" si="2"/>
        <v>0</v>
      </c>
      <c r="B158" t="s">
        <v>209</v>
      </c>
      <c r="C158">
        <v>1610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23</v>
      </c>
      <c r="J158">
        <v>17</v>
      </c>
      <c r="K158">
        <v>1650</v>
      </c>
      <c r="L158">
        <v>8</v>
      </c>
      <c r="M158">
        <v>318</v>
      </c>
      <c r="N158">
        <v>0</v>
      </c>
      <c r="O158">
        <v>877</v>
      </c>
      <c r="P158">
        <v>303</v>
      </c>
      <c r="Q158">
        <v>0</v>
      </c>
      <c r="R158">
        <v>174</v>
      </c>
      <c r="S158">
        <v>0</v>
      </c>
      <c r="T158">
        <v>0</v>
      </c>
      <c r="U158">
        <v>29</v>
      </c>
      <c r="V158">
        <v>1709</v>
      </c>
      <c r="W158">
        <v>0</v>
      </c>
      <c r="X158">
        <v>0</v>
      </c>
      <c r="Y158">
        <v>21213</v>
      </c>
      <c r="AA158" t="s">
        <v>199</v>
      </c>
    </row>
    <row r="159" spans="1:27" x14ac:dyDescent="0.35">
      <c r="A159" s="13">
        <f t="shared" si="2"/>
        <v>0</v>
      </c>
      <c r="B159" t="s">
        <v>211</v>
      </c>
      <c r="C159">
        <v>651</v>
      </c>
      <c r="D159">
        <v>0</v>
      </c>
      <c r="E159">
        <v>0</v>
      </c>
      <c r="F159">
        <v>0</v>
      </c>
      <c r="G159">
        <v>0</v>
      </c>
      <c r="H159">
        <v>366</v>
      </c>
      <c r="I159">
        <v>15</v>
      </c>
      <c r="J159">
        <v>166</v>
      </c>
      <c r="K159">
        <v>1198</v>
      </c>
      <c r="L159">
        <v>0</v>
      </c>
      <c r="M159">
        <v>189</v>
      </c>
      <c r="N159">
        <v>105</v>
      </c>
      <c r="O159">
        <v>167</v>
      </c>
      <c r="P159">
        <v>0</v>
      </c>
      <c r="Q159">
        <v>0</v>
      </c>
      <c r="R159">
        <v>143</v>
      </c>
      <c r="S159">
        <v>665</v>
      </c>
      <c r="T159">
        <v>0</v>
      </c>
      <c r="U159">
        <v>7</v>
      </c>
      <c r="V159">
        <v>1276</v>
      </c>
      <c r="W159">
        <v>0</v>
      </c>
      <c r="X159">
        <v>2732</v>
      </c>
      <c r="Y159">
        <v>6870</v>
      </c>
      <c r="AA159" t="s">
        <v>199</v>
      </c>
    </row>
    <row r="160" spans="1:27" x14ac:dyDescent="0.35">
      <c r="A160" s="13">
        <f t="shared" si="2"/>
        <v>0</v>
      </c>
      <c r="B160" t="s">
        <v>213</v>
      </c>
      <c r="C160">
        <v>960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26</v>
      </c>
      <c r="K160">
        <v>986</v>
      </c>
      <c r="L160">
        <v>0</v>
      </c>
      <c r="M160">
        <v>0</v>
      </c>
      <c r="N160">
        <v>289</v>
      </c>
      <c r="O160">
        <v>419</v>
      </c>
      <c r="P160">
        <v>0</v>
      </c>
      <c r="Q160">
        <v>0</v>
      </c>
      <c r="R160">
        <v>147</v>
      </c>
      <c r="S160">
        <v>0</v>
      </c>
      <c r="T160">
        <v>0</v>
      </c>
      <c r="U160">
        <v>87</v>
      </c>
      <c r="V160">
        <v>942</v>
      </c>
      <c r="W160">
        <v>0</v>
      </c>
      <c r="X160">
        <v>0</v>
      </c>
      <c r="Y160">
        <v>8935</v>
      </c>
      <c r="AA160" t="s">
        <v>214</v>
      </c>
    </row>
    <row r="161" spans="1:27" x14ac:dyDescent="0.35">
      <c r="A161" s="13">
        <f t="shared" si="2"/>
        <v>0</v>
      </c>
      <c r="B161" t="s">
        <v>926</v>
      </c>
      <c r="C161">
        <v>527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33</v>
      </c>
      <c r="J161">
        <v>31</v>
      </c>
      <c r="K161">
        <v>591</v>
      </c>
      <c r="L161">
        <v>0</v>
      </c>
      <c r="M161">
        <v>80</v>
      </c>
      <c r="N161">
        <v>59</v>
      </c>
      <c r="O161">
        <v>159</v>
      </c>
      <c r="P161">
        <v>0</v>
      </c>
      <c r="Q161">
        <v>0</v>
      </c>
      <c r="R161">
        <v>140</v>
      </c>
      <c r="S161">
        <v>0</v>
      </c>
      <c r="T161">
        <v>0</v>
      </c>
      <c r="U161">
        <v>119</v>
      </c>
      <c r="V161">
        <v>557</v>
      </c>
      <c r="W161">
        <v>0</v>
      </c>
      <c r="X161">
        <v>0</v>
      </c>
      <c r="Y161">
        <v>5986</v>
      </c>
      <c r="AA161" t="s">
        <v>214</v>
      </c>
    </row>
    <row r="162" spans="1:27" x14ac:dyDescent="0.35">
      <c r="A162" s="13">
        <f t="shared" si="2"/>
        <v>0</v>
      </c>
      <c r="B162" t="s">
        <v>927</v>
      </c>
      <c r="C162">
        <v>367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14</v>
      </c>
      <c r="K162">
        <v>381</v>
      </c>
      <c r="L162">
        <v>0</v>
      </c>
      <c r="M162">
        <v>38</v>
      </c>
      <c r="N162">
        <v>73</v>
      </c>
      <c r="O162">
        <v>263</v>
      </c>
      <c r="P162">
        <v>0</v>
      </c>
      <c r="Q162">
        <v>0</v>
      </c>
      <c r="R162">
        <v>44</v>
      </c>
      <c r="S162">
        <v>0</v>
      </c>
      <c r="T162">
        <v>0</v>
      </c>
      <c r="U162">
        <v>2</v>
      </c>
      <c r="V162">
        <v>420</v>
      </c>
      <c r="W162">
        <v>0</v>
      </c>
      <c r="X162">
        <v>0</v>
      </c>
      <c r="Y162">
        <v>4482</v>
      </c>
      <c r="AA162" t="s">
        <v>214</v>
      </c>
    </row>
    <row r="163" spans="1:27" x14ac:dyDescent="0.35">
      <c r="A163" s="13">
        <f t="shared" si="2"/>
        <v>0</v>
      </c>
      <c r="B163" t="s">
        <v>216</v>
      </c>
      <c r="C163">
        <v>1523</v>
      </c>
      <c r="D163">
        <v>0</v>
      </c>
      <c r="E163">
        <v>0</v>
      </c>
      <c r="F163">
        <v>65</v>
      </c>
      <c r="G163">
        <v>0</v>
      </c>
      <c r="H163">
        <v>0</v>
      </c>
      <c r="I163">
        <v>0</v>
      </c>
      <c r="J163">
        <v>0</v>
      </c>
      <c r="K163">
        <v>1588</v>
      </c>
      <c r="L163">
        <v>197</v>
      </c>
      <c r="M163">
        <v>148</v>
      </c>
      <c r="N163">
        <v>202</v>
      </c>
      <c r="O163">
        <v>767</v>
      </c>
      <c r="P163">
        <v>32</v>
      </c>
      <c r="Q163">
        <v>0</v>
      </c>
      <c r="R163">
        <v>205</v>
      </c>
      <c r="S163">
        <v>0</v>
      </c>
      <c r="T163">
        <v>63</v>
      </c>
      <c r="U163">
        <v>83</v>
      </c>
      <c r="V163">
        <v>1697</v>
      </c>
      <c r="W163">
        <v>0</v>
      </c>
      <c r="X163">
        <v>0</v>
      </c>
      <c r="Y163">
        <v>19600</v>
      </c>
      <c r="AA163" t="s">
        <v>214</v>
      </c>
    </row>
    <row r="164" spans="1:27" x14ac:dyDescent="0.35">
      <c r="A164" s="13">
        <f t="shared" si="2"/>
        <v>0</v>
      </c>
      <c r="B164" t="s">
        <v>219</v>
      </c>
      <c r="C164">
        <v>2202</v>
      </c>
      <c r="D164">
        <v>0</v>
      </c>
      <c r="E164">
        <v>424</v>
      </c>
      <c r="F164">
        <v>0</v>
      </c>
      <c r="G164">
        <v>0</v>
      </c>
      <c r="H164">
        <v>70</v>
      </c>
      <c r="I164">
        <v>0</v>
      </c>
      <c r="J164">
        <v>158</v>
      </c>
      <c r="K164">
        <v>2854</v>
      </c>
      <c r="L164">
        <v>98</v>
      </c>
      <c r="M164">
        <v>285</v>
      </c>
      <c r="N164">
        <v>286</v>
      </c>
      <c r="O164">
        <v>555</v>
      </c>
      <c r="P164">
        <v>5</v>
      </c>
      <c r="Q164">
        <v>4</v>
      </c>
      <c r="R164">
        <v>215</v>
      </c>
      <c r="S164">
        <v>1021</v>
      </c>
      <c r="T164">
        <v>0</v>
      </c>
      <c r="U164">
        <v>172</v>
      </c>
      <c r="V164">
        <v>2641</v>
      </c>
      <c r="W164">
        <v>0</v>
      </c>
      <c r="X164">
        <v>8732</v>
      </c>
      <c r="Y164">
        <v>13037</v>
      </c>
      <c r="AA164" t="s">
        <v>214</v>
      </c>
    </row>
    <row r="165" spans="1:27" x14ac:dyDescent="0.35">
      <c r="A165" s="13">
        <f t="shared" si="2"/>
        <v>0</v>
      </c>
      <c r="B165" t="s">
        <v>221</v>
      </c>
      <c r="C165">
        <v>100</v>
      </c>
      <c r="D165">
        <v>235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88</v>
      </c>
      <c r="K165">
        <v>423</v>
      </c>
      <c r="L165">
        <v>22</v>
      </c>
      <c r="M165">
        <v>0</v>
      </c>
      <c r="N165">
        <v>0</v>
      </c>
      <c r="O165">
        <v>211</v>
      </c>
      <c r="P165">
        <v>21</v>
      </c>
      <c r="Q165">
        <v>0</v>
      </c>
      <c r="R165">
        <v>85</v>
      </c>
      <c r="S165">
        <v>30</v>
      </c>
      <c r="T165">
        <v>0</v>
      </c>
      <c r="U165">
        <v>23</v>
      </c>
      <c r="V165">
        <v>392</v>
      </c>
      <c r="W165">
        <v>0</v>
      </c>
      <c r="X165">
        <v>433</v>
      </c>
      <c r="Y165">
        <v>9744</v>
      </c>
      <c r="Z165">
        <v>1</v>
      </c>
      <c r="AA165" t="s">
        <v>222</v>
      </c>
    </row>
    <row r="166" spans="1:27" x14ac:dyDescent="0.35">
      <c r="A166" s="13">
        <f t="shared" si="2"/>
        <v>0</v>
      </c>
      <c r="B166" t="s">
        <v>1046</v>
      </c>
      <c r="C166">
        <v>348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20</v>
      </c>
      <c r="K166">
        <v>368</v>
      </c>
      <c r="L166">
        <v>0</v>
      </c>
      <c r="M166">
        <v>15</v>
      </c>
      <c r="N166">
        <v>50</v>
      </c>
      <c r="O166">
        <v>216</v>
      </c>
      <c r="P166">
        <v>22</v>
      </c>
      <c r="Q166">
        <v>0</v>
      </c>
      <c r="R166">
        <v>78</v>
      </c>
      <c r="S166">
        <v>12</v>
      </c>
      <c r="T166">
        <v>11</v>
      </c>
      <c r="U166">
        <v>81</v>
      </c>
      <c r="V166">
        <v>485</v>
      </c>
      <c r="W166">
        <v>0</v>
      </c>
      <c r="X166">
        <v>0</v>
      </c>
      <c r="Y166">
        <v>5242</v>
      </c>
      <c r="AA166" t="s">
        <v>222</v>
      </c>
    </row>
    <row r="167" spans="1:27" x14ac:dyDescent="0.35">
      <c r="A167" s="13">
        <f t="shared" si="2"/>
        <v>0</v>
      </c>
      <c r="B167" t="s">
        <v>1108</v>
      </c>
      <c r="C167">
        <v>782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782</v>
      </c>
      <c r="L167">
        <v>0</v>
      </c>
      <c r="M167">
        <v>6</v>
      </c>
      <c r="N167">
        <v>79</v>
      </c>
      <c r="O167">
        <v>534</v>
      </c>
      <c r="P167">
        <v>0</v>
      </c>
      <c r="Q167">
        <v>0</v>
      </c>
      <c r="R167">
        <v>139</v>
      </c>
      <c r="S167">
        <v>179</v>
      </c>
      <c r="T167">
        <v>0</v>
      </c>
      <c r="U167">
        <v>0</v>
      </c>
      <c r="V167">
        <v>937</v>
      </c>
      <c r="W167">
        <v>0</v>
      </c>
      <c r="X167">
        <v>505</v>
      </c>
      <c r="Y167">
        <v>18293</v>
      </c>
      <c r="AA167" t="s">
        <v>222</v>
      </c>
    </row>
    <row r="168" spans="1:27" x14ac:dyDescent="0.35">
      <c r="A168" s="13">
        <f t="shared" si="2"/>
        <v>0</v>
      </c>
      <c r="B168" t="s">
        <v>225</v>
      </c>
      <c r="C168">
        <v>1462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28</v>
      </c>
      <c r="J168">
        <v>86</v>
      </c>
      <c r="K168">
        <v>1576</v>
      </c>
      <c r="L168">
        <v>9</v>
      </c>
      <c r="M168">
        <v>0</v>
      </c>
      <c r="N168">
        <v>253</v>
      </c>
      <c r="O168">
        <v>560</v>
      </c>
      <c r="P168">
        <v>275</v>
      </c>
      <c r="Q168">
        <v>0</v>
      </c>
      <c r="R168">
        <v>157</v>
      </c>
      <c r="S168">
        <v>191</v>
      </c>
      <c r="T168">
        <v>0</v>
      </c>
      <c r="U168">
        <v>0</v>
      </c>
      <c r="V168">
        <v>1445</v>
      </c>
      <c r="W168">
        <v>470</v>
      </c>
      <c r="X168">
        <v>1969</v>
      </c>
      <c r="Y168">
        <v>13125</v>
      </c>
      <c r="AA168" t="s">
        <v>222</v>
      </c>
    </row>
    <row r="169" spans="1:27" x14ac:dyDescent="0.35">
      <c r="A169" s="13">
        <f t="shared" si="2"/>
        <v>0</v>
      </c>
      <c r="B169" t="s">
        <v>226</v>
      </c>
      <c r="C169">
        <v>1283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15</v>
      </c>
      <c r="J169">
        <v>1443</v>
      </c>
      <c r="K169">
        <v>2741</v>
      </c>
      <c r="L169">
        <v>44</v>
      </c>
      <c r="M169">
        <v>0</v>
      </c>
      <c r="N169">
        <v>336</v>
      </c>
      <c r="O169">
        <v>874</v>
      </c>
      <c r="P169">
        <v>3</v>
      </c>
      <c r="Q169">
        <v>0</v>
      </c>
      <c r="R169">
        <v>209</v>
      </c>
      <c r="S169">
        <v>220</v>
      </c>
      <c r="T169">
        <v>0</v>
      </c>
      <c r="U169">
        <v>56</v>
      </c>
      <c r="V169">
        <v>1742</v>
      </c>
      <c r="W169">
        <v>1200</v>
      </c>
      <c r="X169">
        <v>2530</v>
      </c>
      <c r="Y169">
        <v>20054</v>
      </c>
      <c r="AA169" t="s">
        <v>222</v>
      </c>
    </row>
    <row r="170" spans="1:27" x14ac:dyDescent="0.35">
      <c r="A170" s="13">
        <f t="shared" si="2"/>
        <v>0</v>
      </c>
      <c r="B170" t="s">
        <v>1109</v>
      </c>
      <c r="C170">
        <v>1634</v>
      </c>
      <c r="D170">
        <v>0</v>
      </c>
      <c r="E170">
        <v>0</v>
      </c>
      <c r="F170">
        <v>0</v>
      </c>
      <c r="G170">
        <v>0</v>
      </c>
      <c r="H170">
        <v>130</v>
      </c>
      <c r="I170">
        <v>0</v>
      </c>
      <c r="J170">
        <v>3262</v>
      </c>
      <c r="K170">
        <v>5026</v>
      </c>
      <c r="L170">
        <v>112</v>
      </c>
      <c r="M170">
        <v>319</v>
      </c>
      <c r="N170">
        <v>243</v>
      </c>
      <c r="O170">
        <v>331</v>
      </c>
      <c r="P170">
        <v>63</v>
      </c>
      <c r="Q170">
        <v>2297</v>
      </c>
      <c r="R170">
        <v>357</v>
      </c>
      <c r="S170">
        <v>739</v>
      </c>
      <c r="T170">
        <v>0</v>
      </c>
      <c r="U170">
        <v>0</v>
      </c>
      <c r="V170">
        <v>4461</v>
      </c>
      <c r="W170">
        <v>2000</v>
      </c>
      <c r="X170">
        <v>8100</v>
      </c>
      <c r="Y170">
        <v>21177</v>
      </c>
      <c r="AA170" t="s">
        <v>222</v>
      </c>
    </row>
    <row r="171" spans="1:27" x14ac:dyDescent="0.35">
      <c r="A171" s="13">
        <f t="shared" si="2"/>
        <v>0</v>
      </c>
      <c r="B171" t="s">
        <v>1110</v>
      </c>
      <c r="C171">
        <v>414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37</v>
      </c>
      <c r="K171">
        <v>451</v>
      </c>
      <c r="L171">
        <v>17</v>
      </c>
      <c r="M171">
        <v>0</v>
      </c>
      <c r="N171">
        <v>87</v>
      </c>
      <c r="O171">
        <v>106</v>
      </c>
      <c r="P171">
        <v>48</v>
      </c>
      <c r="Q171">
        <v>0</v>
      </c>
      <c r="R171">
        <v>117</v>
      </c>
      <c r="S171">
        <v>0</v>
      </c>
      <c r="T171">
        <v>0</v>
      </c>
      <c r="U171">
        <v>47</v>
      </c>
      <c r="V171">
        <v>422</v>
      </c>
      <c r="W171">
        <v>0</v>
      </c>
      <c r="X171">
        <v>0</v>
      </c>
      <c r="Y171">
        <v>6855</v>
      </c>
      <c r="AA171" t="s">
        <v>222</v>
      </c>
    </row>
    <row r="172" spans="1:27" x14ac:dyDescent="0.35">
      <c r="A172" s="13">
        <f t="shared" si="2"/>
        <v>0</v>
      </c>
      <c r="B172" t="s">
        <v>229</v>
      </c>
      <c r="C172">
        <v>1589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6108</v>
      </c>
      <c r="K172">
        <v>7697</v>
      </c>
      <c r="L172">
        <v>12</v>
      </c>
      <c r="M172">
        <v>0</v>
      </c>
      <c r="N172">
        <v>223</v>
      </c>
      <c r="O172">
        <v>285</v>
      </c>
      <c r="P172">
        <v>150</v>
      </c>
      <c r="Q172">
        <v>0</v>
      </c>
      <c r="R172">
        <v>299</v>
      </c>
      <c r="S172">
        <v>418</v>
      </c>
      <c r="T172">
        <v>0</v>
      </c>
      <c r="U172">
        <v>12</v>
      </c>
      <c r="V172">
        <v>1399</v>
      </c>
      <c r="W172">
        <v>6000</v>
      </c>
      <c r="X172">
        <v>8990</v>
      </c>
      <c r="Y172">
        <v>19094</v>
      </c>
      <c r="AA172" t="s">
        <v>222</v>
      </c>
    </row>
    <row r="173" spans="1:27" x14ac:dyDescent="0.35">
      <c r="A173" s="13">
        <f t="shared" si="2"/>
        <v>0</v>
      </c>
      <c r="B173" t="s">
        <v>230</v>
      </c>
      <c r="C173">
        <v>1804</v>
      </c>
      <c r="D173">
        <v>0</v>
      </c>
      <c r="E173">
        <v>0</v>
      </c>
      <c r="F173">
        <v>0</v>
      </c>
      <c r="G173">
        <v>0</v>
      </c>
      <c r="H173">
        <v>1643</v>
      </c>
      <c r="I173">
        <v>41</v>
      </c>
      <c r="J173">
        <v>850</v>
      </c>
      <c r="K173">
        <v>4338</v>
      </c>
      <c r="L173">
        <v>67</v>
      </c>
      <c r="M173">
        <v>1</v>
      </c>
      <c r="N173">
        <v>212</v>
      </c>
      <c r="O173">
        <v>498</v>
      </c>
      <c r="P173">
        <v>0</v>
      </c>
      <c r="Q173">
        <v>0</v>
      </c>
      <c r="R173">
        <v>329</v>
      </c>
      <c r="S173">
        <v>1102</v>
      </c>
      <c r="T173">
        <v>0</v>
      </c>
      <c r="U173">
        <v>1488</v>
      </c>
      <c r="V173">
        <v>3697</v>
      </c>
      <c r="W173">
        <v>400</v>
      </c>
      <c r="X173">
        <v>18753</v>
      </c>
      <c r="Y173">
        <v>18087</v>
      </c>
      <c r="AA173" t="s">
        <v>222</v>
      </c>
    </row>
    <row r="174" spans="1:27" x14ac:dyDescent="0.35">
      <c r="A174" s="13">
        <f t="shared" si="2"/>
        <v>0</v>
      </c>
      <c r="B174" t="s">
        <v>231</v>
      </c>
      <c r="C174">
        <v>2306</v>
      </c>
      <c r="D174">
        <v>0</v>
      </c>
      <c r="E174">
        <v>3160</v>
      </c>
      <c r="F174">
        <v>0</v>
      </c>
      <c r="G174">
        <v>0</v>
      </c>
      <c r="H174">
        <v>0</v>
      </c>
      <c r="I174">
        <v>25</v>
      </c>
      <c r="J174">
        <v>831</v>
      </c>
      <c r="K174">
        <v>6322</v>
      </c>
      <c r="L174">
        <v>118</v>
      </c>
      <c r="M174">
        <v>418</v>
      </c>
      <c r="N174">
        <v>1977</v>
      </c>
      <c r="O174">
        <v>624</v>
      </c>
      <c r="P174">
        <v>711</v>
      </c>
      <c r="Q174">
        <v>0</v>
      </c>
      <c r="R174">
        <v>377</v>
      </c>
      <c r="S174">
        <v>1941</v>
      </c>
      <c r="T174">
        <v>0</v>
      </c>
      <c r="U174">
        <v>26</v>
      </c>
      <c r="V174">
        <v>6192</v>
      </c>
      <c r="W174">
        <v>0</v>
      </c>
      <c r="X174">
        <v>24613</v>
      </c>
      <c r="Y174">
        <v>28913</v>
      </c>
      <c r="AA174" t="s">
        <v>222</v>
      </c>
    </row>
    <row r="175" spans="1:27" x14ac:dyDescent="0.35">
      <c r="A175" s="13">
        <f t="shared" si="2"/>
        <v>0</v>
      </c>
      <c r="B175" t="s">
        <v>1111</v>
      </c>
      <c r="C175">
        <v>16178</v>
      </c>
      <c r="D175">
        <v>0</v>
      </c>
      <c r="E175">
        <v>6364</v>
      </c>
      <c r="F175">
        <v>140</v>
      </c>
      <c r="G175">
        <v>0</v>
      </c>
      <c r="H175">
        <v>0</v>
      </c>
      <c r="I175">
        <v>134</v>
      </c>
      <c r="J175">
        <v>7673</v>
      </c>
      <c r="K175">
        <v>30489</v>
      </c>
      <c r="L175">
        <v>542</v>
      </c>
      <c r="M175">
        <v>2756</v>
      </c>
      <c r="N175">
        <v>1803</v>
      </c>
      <c r="O175">
        <v>2042</v>
      </c>
      <c r="P175">
        <v>4623</v>
      </c>
      <c r="Q175">
        <v>0</v>
      </c>
      <c r="R175">
        <v>1839</v>
      </c>
      <c r="S175">
        <v>10002</v>
      </c>
      <c r="T175">
        <v>91</v>
      </c>
      <c r="U175">
        <v>551</v>
      </c>
      <c r="V175">
        <v>24249</v>
      </c>
      <c r="W175">
        <v>5650</v>
      </c>
      <c r="X175">
        <v>184983</v>
      </c>
      <c r="Y175">
        <v>113084</v>
      </c>
      <c r="AA175" t="s">
        <v>222</v>
      </c>
    </row>
    <row r="176" spans="1:27" x14ac:dyDescent="0.35">
      <c r="A176" s="13">
        <f t="shared" si="2"/>
        <v>0</v>
      </c>
      <c r="B176" t="s">
        <v>233</v>
      </c>
      <c r="C176">
        <v>1868</v>
      </c>
      <c r="D176">
        <v>0</v>
      </c>
      <c r="E176">
        <v>0</v>
      </c>
      <c r="F176">
        <v>0</v>
      </c>
      <c r="G176">
        <v>799</v>
      </c>
      <c r="H176">
        <v>0</v>
      </c>
      <c r="I176">
        <v>45</v>
      </c>
      <c r="J176">
        <v>115</v>
      </c>
      <c r="K176">
        <v>2827</v>
      </c>
      <c r="L176">
        <v>117</v>
      </c>
      <c r="M176">
        <v>32</v>
      </c>
      <c r="N176">
        <v>283</v>
      </c>
      <c r="O176">
        <v>663</v>
      </c>
      <c r="P176">
        <v>124</v>
      </c>
      <c r="Q176">
        <v>0</v>
      </c>
      <c r="R176">
        <v>236</v>
      </c>
      <c r="S176">
        <v>645</v>
      </c>
      <c r="T176">
        <v>0</v>
      </c>
      <c r="U176">
        <v>26</v>
      </c>
      <c r="V176">
        <v>2126</v>
      </c>
      <c r="W176">
        <v>0</v>
      </c>
      <c r="X176">
        <v>14500</v>
      </c>
      <c r="Y176">
        <v>21557</v>
      </c>
      <c r="AA176" t="s">
        <v>222</v>
      </c>
    </row>
    <row r="177" spans="1:27" x14ac:dyDescent="0.35">
      <c r="A177" s="13">
        <f t="shared" si="2"/>
        <v>0</v>
      </c>
      <c r="B177" t="s">
        <v>1112</v>
      </c>
      <c r="C177">
        <v>681</v>
      </c>
      <c r="D177">
        <v>112</v>
      </c>
      <c r="E177">
        <v>286</v>
      </c>
      <c r="F177">
        <v>0</v>
      </c>
      <c r="G177">
        <v>0</v>
      </c>
      <c r="H177">
        <v>0</v>
      </c>
      <c r="I177">
        <v>0</v>
      </c>
      <c r="J177">
        <v>86</v>
      </c>
      <c r="K177">
        <v>1165</v>
      </c>
      <c r="L177">
        <v>0</v>
      </c>
      <c r="M177">
        <v>0</v>
      </c>
      <c r="N177">
        <v>153</v>
      </c>
      <c r="O177">
        <v>254</v>
      </c>
      <c r="P177">
        <v>9</v>
      </c>
      <c r="Q177">
        <v>0</v>
      </c>
      <c r="R177">
        <v>221</v>
      </c>
      <c r="S177">
        <v>465</v>
      </c>
      <c r="T177">
        <v>0</v>
      </c>
      <c r="U177">
        <v>14</v>
      </c>
      <c r="V177">
        <v>1116</v>
      </c>
      <c r="W177">
        <v>0</v>
      </c>
      <c r="X177">
        <v>5648</v>
      </c>
      <c r="Y177">
        <v>10018</v>
      </c>
      <c r="AA177" t="s">
        <v>222</v>
      </c>
    </row>
    <row r="178" spans="1:27" x14ac:dyDescent="0.35">
      <c r="A178" s="13">
        <f t="shared" si="2"/>
        <v>0</v>
      </c>
      <c r="B178" t="s">
        <v>236</v>
      </c>
      <c r="C178">
        <v>1927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20</v>
      </c>
      <c r="J178">
        <v>150</v>
      </c>
      <c r="K178">
        <v>2097</v>
      </c>
      <c r="L178">
        <v>22</v>
      </c>
      <c r="M178">
        <v>0</v>
      </c>
      <c r="N178">
        <v>274</v>
      </c>
      <c r="O178">
        <v>664</v>
      </c>
      <c r="P178">
        <v>122</v>
      </c>
      <c r="Q178">
        <v>0</v>
      </c>
      <c r="R178">
        <v>200</v>
      </c>
      <c r="S178">
        <v>928</v>
      </c>
      <c r="T178">
        <v>0</v>
      </c>
      <c r="U178">
        <v>39</v>
      </c>
      <c r="V178">
        <v>2249</v>
      </c>
      <c r="W178">
        <v>0</v>
      </c>
      <c r="X178">
        <v>6450</v>
      </c>
      <c r="Y178">
        <v>26441</v>
      </c>
      <c r="AA178" t="s">
        <v>222</v>
      </c>
    </row>
    <row r="179" spans="1:27" x14ac:dyDescent="0.35">
      <c r="A179" s="13">
        <f t="shared" si="2"/>
        <v>0</v>
      </c>
      <c r="B179" t="s">
        <v>238</v>
      </c>
      <c r="C179">
        <v>476</v>
      </c>
      <c r="D179">
        <v>0</v>
      </c>
      <c r="E179">
        <v>65</v>
      </c>
      <c r="F179">
        <v>0</v>
      </c>
      <c r="G179">
        <v>0</v>
      </c>
      <c r="H179">
        <v>0</v>
      </c>
      <c r="I179">
        <v>5</v>
      </c>
      <c r="J179">
        <v>23</v>
      </c>
      <c r="K179">
        <v>569</v>
      </c>
      <c r="L179">
        <v>5</v>
      </c>
      <c r="M179">
        <v>0</v>
      </c>
      <c r="N179">
        <v>57</v>
      </c>
      <c r="O179">
        <v>92</v>
      </c>
      <c r="P179">
        <v>8</v>
      </c>
      <c r="Q179">
        <v>0</v>
      </c>
      <c r="R179">
        <v>121</v>
      </c>
      <c r="S179">
        <v>135</v>
      </c>
      <c r="T179">
        <v>0</v>
      </c>
      <c r="U179">
        <v>1</v>
      </c>
      <c r="V179">
        <v>419</v>
      </c>
      <c r="W179">
        <v>0</v>
      </c>
      <c r="X179">
        <v>3375</v>
      </c>
      <c r="Y179">
        <v>4718</v>
      </c>
      <c r="AA179" t="s">
        <v>222</v>
      </c>
    </row>
    <row r="180" spans="1:27" x14ac:dyDescent="0.35">
      <c r="A180" s="13">
        <f t="shared" si="2"/>
        <v>0</v>
      </c>
      <c r="B180" t="s">
        <v>240</v>
      </c>
      <c r="C180">
        <v>2687</v>
      </c>
      <c r="D180">
        <v>0</v>
      </c>
      <c r="E180">
        <v>1048</v>
      </c>
      <c r="F180">
        <v>0</v>
      </c>
      <c r="G180">
        <v>0</v>
      </c>
      <c r="H180">
        <v>0</v>
      </c>
      <c r="I180">
        <v>60</v>
      </c>
      <c r="J180">
        <v>1676</v>
      </c>
      <c r="K180">
        <v>5471</v>
      </c>
      <c r="L180">
        <v>57</v>
      </c>
      <c r="M180">
        <v>659</v>
      </c>
      <c r="N180">
        <v>389</v>
      </c>
      <c r="O180">
        <v>1503</v>
      </c>
      <c r="P180">
        <v>0</v>
      </c>
      <c r="Q180">
        <v>0</v>
      </c>
      <c r="R180">
        <v>527</v>
      </c>
      <c r="S180">
        <v>908</v>
      </c>
      <c r="T180">
        <v>0</v>
      </c>
      <c r="U180">
        <v>187</v>
      </c>
      <c r="V180">
        <v>4230</v>
      </c>
      <c r="W180">
        <v>3000</v>
      </c>
      <c r="X180">
        <v>10700</v>
      </c>
      <c r="Y180">
        <v>35266</v>
      </c>
      <c r="AA180" t="s">
        <v>222</v>
      </c>
    </row>
    <row r="181" spans="1:27" x14ac:dyDescent="0.35">
      <c r="A181" s="13">
        <f t="shared" si="2"/>
        <v>0</v>
      </c>
      <c r="B181" t="s">
        <v>242</v>
      </c>
      <c r="C181">
        <v>198</v>
      </c>
      <c r="D181">
        <v>0</v>
      </c>
      <c r="E181">
        <v>70</v>
      </c>
      <c r="F181">
        <v>0</v>
      </c>
      <c r="G181">
        <v>0</v>
      </c>
      <c r="H181">
        <v>0</v>
      </c>
      <c r="I181">
        <v>0</v>
      </c>
      <c r="J181">
        <v>195</v>
      </c>
      <c r="K181">
        <v>463</v>
      </c>
      <c r="L181">
        <v>39</v>
      </c>
      <c r="M181">
        <v>13</v>
      </c>
      <c r="N181">
        <v>106</v>
      </c>
      <c r="O181">
        <v>96</v>
      </c>
      <c r="P181">
        <v>2</v>
      </c>
      <c r="Q181">
        <v>0</v>
      </c>
      <c r="R181">
        <v>80</v>
      </c>
      <c r="S181">
        <v>100</v>
      </c>
      <c r="T181">
        <v>0</v>
      </c>
      <c r="U181">
        <v>16</v>
      </c>
      <c r="V181">
        <v>452</v>
      </c>
      <c r="W181">
        <v>0</v>
      </c>
      <c r="X181">
        <v>973</v>
      </c>
      <c r="Y181">
        <v>3424</v>
      </c>
      <c r="AA181" t="s">
        <v>222</v>
      </c>
    </row>
    <row r="182" spans="1:27" x14ac:dyDescent="0.35">
      <c r="A182" s="13">
        <f t="shared" si="2"/>
        <v>0</v>
      </c>
      <c r="B182" t="s">
        <v>243</v>
      </c>
      <c r="C182">
        <v>853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26</v>
      </c>
      <c r="J182">
        <v>46</v>
      </c>
      <c r="K182">
        <v>925</v>
      </c>
      <c r="L182">
        <v>73</v>
      </c>
      <c r="M182">
        <v>0</v>
      </c>
      <c r="N182">
        <v>85</v>
      </c>
      <c r="O182">
        <v>245</v>
      </c>
      <c r="P182">
        <v>0</v>
      </c>
      <c r="Q182">
        <v>0</v>
      </c>
      <c r="R182">
        <v>30</v>
      </c>
      <c r="S182">
        <v>327</v>
      </c>
      <c r="T182">
        <v>0</v>
      </c>
      <c r="U182">
        <v>118</v>
      </c>
      <c r="V182">
        <v>878</v>
      </c>
      <c r="W182">
        <v>0</v>
      </c>
      <c r="X182">
        <v>8539</v>
      </c>
      <c r="Y182">
        <v>9931</v>
      </c>
      <c r="Z182">
        <v>1</v>
      </c>
      <c r="AA182" t="s">
        <v>222</v>
      </c>
    </row>
    <row r="183" spans="1:27" x14ac:dyDescent="0.35">
      <c r="A183" s="13">
        <f t="shared" si="2"/>
        <v>0</v>
      </c>
      <c r="B183" t="s">
        <v>244</v>
      </c>
      <c r="C183">
        <v>95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14</v>
      </c>
      <c r="K183">
        <v>109</v>
      </c>
      <c r="L183">
        <v>1</v>
      </c>
      <c r="M183">
        <v>16</v>
      </c>
      <c r="N183">
        <v>21</v>
      </c>
      <c r="O183">
        <v>52</v>
      </c>
      <c r="P183">
        <v>0</v>
      </c>
      <c r="Q183">
        <v>0</v>
      </c>
      <c r="R183">
        <v>23</v>
      </c>
      <c r="S183">
        <v>0</v>
      </c>
      <c r="T183">
        <v>0</v>
      </c>
      <c r="U183">
        <v>0</v>
      </c>
      <c r="V183">
        <v>113</v>
      </c>
      <c r="W183">
        <v>0</v>
      </c>
      <c r="X183">
        <v>0</v>
      </c>
      <c r="Y183">
        <v>1568</v>
      </c>
      <c r="AA183" t="s">
        <v>222</v>
      </c>
    </row>
    <row r="184" spans="1:27" x14ac:dyDescent="0.35">
      <c r="A184" s="13">
        <f t="shared" si="2"/>
        <v>0</v>
      </c>
      <c r="B184" t="s">
        <v>1113</v>
      </c>
      <c r="C184">
        <v>4340</v>
      </c>
      <c r="D184">
        <v>0</v>
      </c>
      <c r="E184">
        <v>453</v>
      </c>
      <c r="F184">
        <v>0</v>
      </c>
      <c r="G184">
        <v>348</v>
      </c>
      <c r="H184">
        <v>0</v>
      </c>
      <c r="I184">
        <v>0</v>
      </c>
      <c r="J184">
        <v>89</v>
      </c>
      <c r="K184">
        <v>5230</v>
      </c>
      <c r="L184">
        <v>0</v>
      </c>
      <c r="M184">
        <v>88</v>
      </c>
      <c r="N184">
        <v>533</v>
      </c>
      <c r="O184">
        <v>1437</v>
      </c>
      <c r="P184">
        <v>87</v>
      </c>
      <c r="Q184">
        <v>0</v>
      </c>
      <c r="R184">
        <v>383</v>
      </c>
      <c r="S184">
        <v>2156</v>
      </c>
      <c r="T184">
        <v>0</v>
      </c>
      <c r="U184">
        <v>352</v>
      </c>
      <c r="V184">
        <v>5036</v>
      </c>
      <c r="W184">
        <v>700</v>
      </c>
      <c r="X184">
        <v>24376</v>
      </c>
      <c r="Y184">
        <v>27647</v>
      </c>
      <c r="AA184" t="s">
        <v>222</v>
      </c>
    </row>
    <row r="185" spans="1:27" x14ac:dyDescent="0.35">
      <c r="A185" s="13">
        <f t="shared" si="2"/>
        <v>0</v>
      </c>
      <c r="B185" t="s">
        <v>249</v>
      </c>
      <c r="C185">
        <v>303</v>
      </c>
      <c r="D185">
        <v>168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</v>
      </c>
      <c r="K185">
        <v>472</v>
      </c>
      <c r="L185">
        <v>0</v>
      </c>
      <c r="M185">
        <v>0</v>
      </c>
      <c r="N185">
        <v>0</v>
      </c>
      <c r="O185">
        <v>258</v>
      </c>
      <c r="P185">
        <v>6</v>
      </c>
      <c r="Q185">
        <v>0</v>
      </c>
      <c r="R185">
        <v>72</v>
      </c>
      <c r="S185">
        <v>52</v>
      </c>
      <c r="T185">
        <v>0</v>
      </c>
      <c r="U185">
        <v>28</v>
      </c>
      <c r="V185">
        <v>416</v>
      </c>
      <c r="W185">
        <v>0</v>
      </c>
      <c r="X185">
        <v>598</v>
      </c>
      <c r="Y185">
        <v>5566</v>
      </c>
      <c r="AA185" t="s">
        <v>222</v>
      </c>
    </row>
    <row r="186" spans="1:27" x14ac:dyDescent="0.35">
      <c r="A186" s="13">
        <f t="shared" si="2"/>
        <v>0</v>
      </c>
      <c r="B186" t="s">
        <v>252</v>
      </c>
      <c r="C186">
        <v>1047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62</v>
      </c>
      <c r="K186">
        <v>1109</v>
      </c>
      <c r="L186">
        <v>12</v>
      </c>
      <c r="M186">
        <v>6</v>
      </c>
      <c r="N186">
        <v>78</v>
      </c>
      <c r="O186">
        <v>417</v>
      </c>
      <c r="P186">
        <v>0</v>
      </c>
      <c r="Q186">
        <v>0</v>
      </c>
      <c r="R186">
        <v>159</v>
      </c>
      <c r="S186">
        <v>208</v>
      </c>
      <c r="T186">
        <v>0</v>
      </c>
      <c r="U186">
        <v>30</v>
      </c>
      <c r="V186">
        <v>910</v>
      </c>
      <c r="W186">
        <v>300</v>
      </c>
      <c r="X186">
        <v>2430</v>
      </c>
      <c r="Y186">
        <v>13318</v>
      </c>
      <c r="AA186" t="s">
        <v>222</v>
      </c>
    </row>
    <row r="187" spans="1:27" x14ac:dyDescent="0.35">
      <c r="A187" s="13">
        <f t="shared" si="2"/>
        <v>0</v>
      </c>
      <c r="B187" t="s">
        <v>253</v>
      </c>
      <c r="C187">
        <v>1317</v>
      </c>
      <c r="D187">
        <v>0</v>
      </c>
      <c r="E187">
        <v>257</v>
      </c>
      <c r="F187">
        <v>0</v>
      </c>
      <c r="G187">
        <v>0</v>
      </c>
      <c r="H187">
        <v>24</v>
      </c>
      <c r="I187">
        <v>0</v>
      </c>
      <c r="J187">
        <v>0</v>
      </c>
      <c r="K187">
        <v>1598</v>
      </c>
      <c r="L187">
        <v>52</v>
      </c>
      <c r="M187">
        <v>82</v>
      </c>
      <c r="N187">
        <v>216</v>
      </c>
      <c r="O187">
        <v>458</v>
      </c>
      <c r="P187">
        <v>59</v>
      </c>
      <c r="Q187">
        <v>0</v>
      </c>
      <c r="R187">
        <v>222</v>
      </c>
      <c r="S187">
        <v>533</v>
      </c>
      <c r="T187">
        <v>0</v>
      </c>
      <c r="U187">
        <v>0</v>
      </c>
      <c r="V187">
        <v>1622</v>
      </c>
      <c r="W187">
        <v>0</v>
      </c>
      <c r="X187">
        <v>2720</v>
      </c>
      <c r="Y187">
        <v>12393</v>
      </c>
      <c r="AA187" t="s">
        <v>254</v>
      </c>
    </row>
    <row r="188" spans="1:27" x14ac:dyDescent="0.35">
      <c r="A188" s="13">
        <f t="shared" si="2"/>
        <v>0</v>
      </c>
      <c r="B188" t="s">
        <v>257</v>
      </c>
      <c r="C188">
        <v>459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10</v>
      </c>
      <c r="K188">
        <v>469</v>
      </c>
      <c r="L188">
        <v>75</v>
      </c>
      <c r="M188">
        <v>0</v>
      </c>
      <c r="N188">
        <v>74</v>
      </c>
      <c r="O188">
        <v>177</v>
      </c>
      <c r="P188">
        <v>0</v>
      </c>
      <c r="Q188">
        <v>0</v>
      </c>
      <c r="R188">
        <v>73</v>
      </c>
      <c r="S188">
        <v>163</v>
      </c>
      <c r="T188">
        <v>0</v>
      </c>
      <c r="U188">
        <v>2</v>
      </c>
      <c r="V188">
        <v>564</v>
      </c>
      <c r="W188">
        <v>0</v>
      </c>
      <c r="X188">
        <v>2750</v>
      </c>
      <c r="Y188">
        <v>3804</v>
      </c>
      <c r="AA188" t="s">
        <v>254</v>
      </c>
    </row>
    <row r="189" spans="1:27" x14ac:dyDescent="0.35">
      <c r="A189" s="13">
        <f t="shared" si="2"/>
        <v>0</v>
      </c>
      <c r="B189" t="s">
        <v>258</v>
      </c>
      <c r="C189">
        <v>209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13</v>
      </c>
      <c r="J189">
        <v>55</v>
      </c>
      <c r="K189">
        <v>277</v>
      </c>
      <c r="L189">
        <v>39</v>
      </c>
      <c r="M189">
        <v>0</v>
      </c>
      <c r="N189">
        <v>69</v>
      </c>
      <c r="O189">
        <v>177</v>
      </c>
      <c r="P189">
        <v>0</v>
      </c>
      <c r="Q189">
        <v>0</v>
      </c>
      <c r="R189">
        <v>66</v>
      </c>
      <c r="S189">
        <v>0</v>
      </c>
      <c r="T189">
        <v>0</v>
      </c>
      <c r="U189">
        <v>0</v>
      </c>
      <c r="V189">
        <v>351</v>
      </c>
      <c r="W189">
        <v>0</v>
      </c>
      <c r="X189">
        <v>0</v>
      </c>
      <c r="Y189">
        <v>3586</v>
      </c>
      <c r="AA189" t="s">
        <v>254</v>
      </c>
    </row>
    <row r="190" spans="1:27" x14ac:dyDescent="0.35">
      <c r="A190" s="13">
        <f t="shared" si="2"/>
        <v>0</v>
      </c>
      <c r="B190" t="s">
        <v>260</v>
      </c>
      <c r="C190">
        <v>887</v>
      </c>
      <c r="D190">
        <v>0</v>
      </c>
      <c r="E190">
        <v>369</v>
      </c>
      <c r="F190">
        <v>0</v>
      </c>
      <c r="G190">
        <v>0</v>
      </c>
      <c r="H190">
        <v>0</v>
      </c>
      <c r="I190">
        <v>25</v>
      </c>
      <c r="J190">
        <v>88</v>
      </c>
      <c r="K190">
        <v>1369</v>
      </c>
      <c r="L190">
        <v>29</v>
      </c>
      <c r="M190">
        <v>93</v>
      </c>
      <c r="N190">
        <v>187</v>
      </c>
      <c r="O190">
        <v>499</v>
      </c>
      <c r="P190">
        <v>86</v>
      </c>
      <c r="Q190">
        <v>0</v>
      </c>
      <c r="R190">
        <v>257</v>
      </c>
      <c r="S190">
        <v>86</v>
      </c>
      <c r="T190">
        <v>0</v>
      </c>
      <c r="U190">
        <v>21</v>
      </c>
      <c r="V190">
        <v>1258</v>
      </c>
      <c r="W190">
        <v>0</v>
      </c>
      <c r="X190">
        <v>917</v>
      </c>
      <c r="Y190">
        <v>10448</v>
      </c>
      <c r="AA190" t="s">
        <v>254</v>
      </c>
    </row>
    <row r="191" spans="1:27" x14ac:dyDescent="0.35">
      <c r="A191" s="13">
        <f t="shared" si="2"/>
        <v>0</v>
      </c>
      <c r="B191" t="s">
        <v>263</v>
      </c>
      <c r="C191">
        <v>2308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2308</v>
      </c>
      <c r="L191">
        <v>0</v>
      </c>
      <c r="M191">
        <v>0</v>
      </c>
      <c r="N191">
        <v>259</v>
      </c>
      <c r="O191">
        <v>699</v>
      </c>
      <c r="P191">
        <v>100</v>
      </c>
      <c r="Q191">
        <v>192</v>
      </c>
      <c r="R191">
        <v>314</v>
      </c>
      <c r="S191">
        <v>121</v>
      </c>
      <c r="T191">
        <v>0</v>
      </c>
      <c r="U191">
        <v>9</v>
      </c>
      <c r="V191">
        <v>1694</v>
      </c>
      <c r="W191">
        <v>0</v>
      </c>
      <c r="X191">
        <v>1966</v>
      </c>
      <c r="Y191">
        <v>18680</v>
      </c>
      <c r="AA191" t="s">
        <v>254</v>
      </c>
    </row>
    <row r="192" spans="1:27" x14ac:dyDescent="0.35">
      <c r="A192" s="13">
        <f t="shared" si="2"/>
        <v>0</v>
      </c>
      <c r="B192" t="s">
        <v>1114</v>
      </c>
      <c r="C192">
        <v>751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751</v>
      </c>
      <c r="L192">
        <v>38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251</v>
      </c>
      <c r="S192">
        <v>381</v>
      </c>
      <c r="T192">
        <v>0</v>
      </c>
      <c r="U192">
        <v>0</v>
      </c>
      <c r="V192">
        <v>670</v>
      </c>
      <c r="W192">
        <v>0</v>
      </c>
      <c r="X192">
        <v>8131</v>
      </c>
      <c r="Y192">
        <v>0</v>
      </c>
      <c r="AA192" t="s">
        <v>254</v>
      </c>
    </row>
    <row r="193" spans="1:27" x14ac:dyDescent="0.35">
      <c r="A193" s="13">
        <f t="shared" si="2"/>
        <v>0</v>
      </c>
      <c r="B193" t="s">
        <v>928</v>
      </c>
      <c r="C193">
        <v>1214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50</v>
      </c>
      <c r="J193">
        <v>235</v>
      </c>
      <c r="K193">
        <v>1499</v>
      </c>
      <c r="L193">
        <v>141</v>
      </c>
      <c r="M193">
        <v>0</v>
      </c>
      <c r="N193">
        <v>133</v>
      </c>
      <c r="O193">
        <v>764</v>
      </c>
      <c r="P193">
        <v>0</v>
      </c>
      <c r="Q193">
        <v>0</v>
      </c>
      <c r="R193">
        <v>241</v>
      </c>
      <c r="S193">
        <v>105</v>
      </c>
      <c r="T193">
        <v>0</v>
      </c>
      <c r="U193">
        <v>55</v>
      </c>
      <c r="V193">
        <v>1439</v>
      </c>
      <c r="W193">
        <v>3760</v>
      </c>
      <c r="X193">
        <v>3696</v>
      </c>
      <c r="Y193">
        <v>29366</v>
      </c>
      <c r="AA193" t="s">
        <v>254</v>
      </c>
    </row>
    <row r="194" spans="1:27" x14ac:dyDescent="0.35">
      <c r="A194" s="13">
        <f t="shared" si="2"/>
        <v>0</v>
      </c>
      <c r="B194" t="s">
        <v>266</v>
      </c>
      <c r="C194">
        <v>457</v>
      </c>
      <c r="D194">
        <v>0</v>
      </c>
      <c r="E194">
        <v>85</v>
      </c>
      <c r="F194">
        <v>0</v>
      </c>
      <c r="G194">
        <v>0</v>
      </c>
      <c r="H194">
        <v>0</v>
      </c>
      <c r="I194">
        <v>13</v>
      </c>
      <c r="J194">
        <v>5</v>
      </c>
      <c r="K194">
        <v>560</v>
      </c>
      <c r="L194">
        <v>3</v>
      </c>
      <c r="M194">
        <v>19</v>
      </c>
      <c r="N194">
        <v>15</v>
      </c>
      <c r="O194">
        <v>117</v>
      </c>
      <c r="P194">
        <v>0</v>
      </c>
      <c r="Q194">
        <v>0</v>
      </c>
      <c r="R194">
        <v>98</v>
      </c>
      <c r="S194">
        <v>224</v>
      </c>
      <c r="T194">
        <v>0</v>
      </c>
      <c r="U194">
        <v>0</v>
      </c>
      <c r="V194">
        <v>476</v>
      </c>
      <c r="W194">
        <v>0</v>
      </c>
      <c r="X194">
        <v>2240</v>
      </c>
      <c r="Y194">
        <v>3992</v>
      </c>
      <c r="AA194" t="s">
        <v>254</v>
      </c>
    </row>
    <row r="195" spans="1:27" x14ac:dyDescent="0.35">
      <c r="A195" s="13">
        <f t="shared" ref="A195:A258" si="3">+K195-SUM(C195:J195)</f>
        <v>0</v>
      </c>
      <c r="B195" t="s">
        <v>267</v>
      </c>
      <c r="C195">
        <v>314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12</v>
      </c>
      <c r="J195">
        <v>59</v>
      </c>
      <c r="K195">
        <v>385</v>
      </c>
      <c r="L195">
        <v>14</v>
      </c>
      <c r="M195">
        <v>0</v>
      </c>
      <c r="N195">
        <v>0</v>
      </c>
      <c r="O195">
        <v>150</v>
      </c>
      <c r="P195">
        <v>14</v>
      </c>
      <c r="Q195">
        <v>29</v>
      </c>
      <c r="R195">
        <v>79</v>
      </c>
      <c r="S195">
        <v>0</v>
      </c>
      <c r="T195">
        <v>0</v>
      </c>
      <c r="U195">
        <v>2</v>
      </c>
      <c r="V195">
        <v>288</v>
      </c>
      <c r="W195">
        <v>0</v>
      </c>
      <c r="X195">
        <v>0</v>
      </c>
      <c r="Y195">
        <v>7239</v>
      </c>
      <c r="AA195" t="s">
        <v>254</v>
      </c>
    </row>
    <row r="196" spans="1:27" x14ac:dyDescent="0.35">
      <c r="A196" s="13">
        <f t="shared" si="3"/>
        <v>0</v>
      </c>
      <c r="B196" t="s">
        <v>268</v>
      </c>
      <c r="C196">
        <v>648</v>
      </c>
      <c r="D196">
        <v>251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97</v>
      </c>
      <c r="K196">
        <v>996</v>
      </c>
      <c r="L196">
        <v>0</v>
      </c>
      <c r="M196">
        <v>23</v>
      </c>
      <c r="N196">
        <v>77</v>
      </c>
      <c r="O196">
        <v>651</v>
      </c>
      <c r="P196">
        <v>0</v>
      </c>
      <c r="Q196">
        <v>0</v>
      </c>
      <c r="R196">
        <v>291</v>
      </c>
      <c r="S196">
        <v>34</v>
      </c>
      <c r="T196">
        <v>0</v>
      </c>
      <c r="U196">
        <v>13</v>
      </c>
      <c r="V196">
        <v>1089</v>
      </c>
      <c r="W196">
        <v>0</v>
      </c>
      <c r="X196">
        <v>200</v>
      </c>
      <c r="Y196">
        <v>24476</v>
      </c>
      <c r="AA196" t="s">
        <v>254</v>
      </c>
    </row>
    <row r="197" spans="1:27" x14ac:dyDescent="0.35">
      <c r="A197" s="13">
        <f t="shared" si="3"/>
        <v>0</v>
      </c>
      <c r="B197" t="s">
        <v>269</v>
      </c>
      <c r="C197">
        <v>27</v>
      </c>
      <c r="D197">
        <v>379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3</v>
      </c>
      <c r="K197">
        <v>409</v>
      </c>
      <c r="L197">
        <v>0</v>
      </c>
      <c r="M197">
        <v>0</v>
      </c>
      <c r="N197">
        <v>0</v>
      </c>
      <c r="O197">
        <v>336</v>
      </c>
      <c r="P197">
        <v>0</v>
      </c>
      <c r="Q197">
        <v>0</v>
      </c>
      <c r="R197">
        <v>77</v>
      </c>
      <c r="S197">
        <v>0</v>
      </c>
      <c r="T197">
        <v>0</v>
      </c>
      <c r="U197">
        <v>0</v>
      </c>
      <c r="V197">
        <v>413</v>
      </c>
      <c r="W197">
        <v>0</v>
      </c>
      <c r="X197">
        <v>0</v>
      </c>
      <c r="Y197">
        <v>7891</v>
      </c>
      <c r="AA197" t="s">
        <v>254</v>
      </c>
    </row>
    <row r="198" spans="1:27" x14ac:dyDescent="0.35">
      <c r="A198" s="13">
        <f t="shared" si="3"/>
        <v>0</v>
      </c>
      <c r="B198" t="s">
        <v>270</v>
      </c>
      <c r="C198">
        <v>229</v>
      </c>
      <c r="D198">
        <v>407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1</v>
      </c>
      <c r="K198">
        <v>637</v>
      </c>
      <c r="L198">
        <v>0</v>
      </c>
      <c r="M198">
        <v>0</v>
      </c>
      <c r="N198">
        <v>0</v>
      </c>
      <c r="O198">
        <v>350</v>
      </c>
      <c r="P198">
        <v>0</v>
      </c>
      <c r="Q198">
        <v>0</v>
      </c>
      <c r="R198">
        <v>118</v>
      </c>
      <c r="S198">
        <v>144</v>
      </c>
      <c r="T198">
        <v>0</v>
      </c>
      <c r="U198">
        <v>0</v>
      </c>
      <c r="V198">
        <v>612</v>
      </c>
      <c r="W198">
        <v>350</v>
      </c>
      <c r="X198">
        <v>1903</v>
      </c>
      <c r="Y198">
        <v>13194</v>
      </c>
      <c r="AA198" t="s">
        <v>254</v>
      </c>
    </row>
    <row r="199" spans="1:27" x14ac:dyDescent="0.35">
      <c r="A199" s="13">
        <f t="shared" si="3"/>
        <v>0</v>
      </c>
      <c r="B199" t="s">
        <v>929</v>
      </c>
      <c r="C199">
        <v>1404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45</v>
      </c>
      <c r="J199">
        <v>488</v>
      </c>
      <c r="K199">
        <v>1937</v>
      </c>
      <c r="L199">
        <v>26</v>
      </c>
      <c r="M199">
        <v>6</v>
      </c>
      <c r="N199">
        <v>497</v>
      </c>
      <c r="O199">
        <v>665</v>
      </c>
      <c r="P199">
        <v>56</v>
      </c>
      <c r="Q199">
        <v>14</v>
      </c>
      <c r="R199">
        <v>185</v>
      </c>
      <c r="S199">
        <v>48</v>
      </c>
      <c r="T199">
        <v>0</v>
      </c>
      <c r="U199">
        <v>37</v>
      </c>
      <c r="V199">
        <v>1534</v>
      </c>
      <c r="W199">
        <v>600</v>
      </c>
      <c r="X199">
        <v>1728</v>
      </c>
      <c r="Y199">
        <v>25151</v>
      </c>
      <c r="AA199" t="s">
        <v>274</v>
      </c>
    </row>
    <row r="200" spans="1:27" x14ac:dyDescent="0.35">
      <c r="A200" s="13">
        <f t="shared" si="3"/>
        <v>0</v>
      </c>
      <c r="B200" t="s">
        <v>273</v>
      </c>
      <c r="C200">
        <v>501</v>
      </c>
      <c r="D200">
        <v>0</v>
      </c>
      <c r="E200">
        <v>0</v>
      </c>
      <c r="F200">
        <v>0</v>
      </c>
      <c r="G200">
        <v>0</v>
      </c>
      <c r="H200">
        <v>28</v>
      </c>
      <c r="I200">
        <v>5</v>
      </c>
      <c r="J200">
        <v>37</v>
      </c>
      <c r="K200">
        <v>571</v>
      </c>
      <c r="L200">
        <v>6</v>
      </c>
      <c r="M200">
        <v>15</v>
      </c>
      <c r="N200">
        <v>72</v>
      </c>
      <c r="O200">
        <v>89</v>
      </c>
      <c r="P200">
        <v>0</v>
      </c>
      <c r="Q200">
        <v>0</v>
      </c>
      <c r="R200">
        <v>84</v>
      </c>
      <c r="S200">
        <v>64</v>
      </c>
      <c r="T200">
        <v>0</v>
      </c>
      <c r="U200">
        <v>96</v>
      </c>
      <c r="V200">
        <v>426</v>
      </c>
      <c r="W200">
        <v>0</v>
      </c>
      <c r="X200">
        <v>1450</v>
      </c>
      <c r="Y200">
        <v>2701</v>
      </c>
      <c r="AA200" t="s">
        <v>274</v>
      </c>
    </row>
    <row r="201" spans="1:27" x14ac:dyDescent="0.35">
      <c r="A201" s="13">
        <f t="shared" si="3"/>
        <v>0</v>
      </c>
      <c r="B201" t="s">
        <v>278</v>
      </c>
      <c r="C201">
        <v>2128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65</v>
      </c>
      <c r="K201">
        <v>2193</v>
      </c>
      <c r="L201">
        <v>349</v>
      </c>
      <c r="M201">
        <v>0</v>
      </c>
      <c r="N201">
        <v>535</v>
      </c>
      <c r="O201">
        <v>517</v>
      </c>
      <c r="P201">
        <v>3</v>
      </c>
      <c r="Q201">
        <v>20</v>
      </c>
      <c r="R201">
        <v>242</v>
      </c>
      <c r="S201">
        <v>542</v>
      </c>
      <c r="T201">
        <v>0</v>
      </c>
      <c r="U201">
        <v>105</v>
      </c>
      <c r="V201">
        <v>2313</v>
      </c>
      <c r="W201">
        <v>12500</v>
      </c>
      <c r="X201">
        <v>12226</v>
      </c>
      <c r="Y201">
        <v>24336</v>
      </c>
      <c r="AA201" t="s">
        <v>274</v>
      </c>
    </row>
    <row r="202" spans="1:27" x14ac:dyDescent="0.35">
      <c r="A202" s="13">
        <f t="shared" si="3"/>
        <v>0</v>
      </c>
      <c r="B202" t="s">
        <v>1017</v>
      </c>
      <c r="C202">
        <v>1071</v>
      </c>
      <c r="D202">
        <v>0</v>
      </c>
      <c r="E202">
        <v>0</v>
      </c>
      <c r="F202">
        <v>0</v>
      </c>
      <c r="G202">
        <v>31</v>
      </c>
      <c r="H202">
        <v>0</v>
      </c>
      <c r="I202">
        <v>28</v>
      </c>
      <c r="J202">
        <v>197</v>
      </c>
      <c r="K202">
        <v>1327</v>
      </c>
      <c r="L202">
        <v>8</v>
      </c>
      <c r="M202">
        <v>0</v>
      </c>
      <c r="N202">
        <v>230</v>
      </c>
      <c r="O202">
        <v>624</v>
      </c>
      <c r="P202">
        <v>115</v>
      </c>
      <c r="Q202">
        <v>0</v>
      </c>
      <c r="R202">
        <v>214</v>
      </c>
      <c r="S202">
        <v>0</v>
      </c>
      <c r="T202">
        <v>0</v>
      </c>
      <c r="U202">
        <v>6</v>
      </c>
      <c r="V202">
        <v>1197</v>
      </c>
      <c r="W202">
        <v>0</v>
      </c>
      <c r="X202">
        <v>0</v>
      </c>
      <c r="Y202">
        <v>17421</v>
      </c>
      <c r="AA202" t="s">
        <v>274</v>
      </c>
    </row>
    <row r="203" spans="1:27" x14ac:dyDescent="0.35">
      <c r="A203" s="13">
        <f t="shared" si="3"/>
        <v>0</v>
      </c>
      <c r="B203" t="s">
        <v>281</v>
      </c>
      <c r="C203">
        <v>97</v>
      </c>
      <c r="D203">
        <v>138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235</v>
      </c>
      <c r="L203">
        <v>8</v>
      </c>
      <c r="M203">
        <v>0</v>
      </c>
      <c r="N203">
        <v>0</v>
      </c>
      <c r="O203">
        <v>180</v>
      </c>
      <c r="P203">
        <v>4</v>
      </c>
      <c r="Q203">
        <v>4</v>
      </c>
      <c r="R203">
        <v>59</v>
      </c>
      <c r="S203">
        <v>39</v>
      </c>
      <c r="T203">
        <v>0</v>
      </c>
      <c r="U203">
        <v>16</v>
      </c>
      <c r="V203">
        <v>310</v>
      </c>
      <c r="W203">
        <v>0</v>
      </c>
      <c r="X203">
        <v>226</v>
      </c>
      <c r="Y203">
        <v>9601</v>
      </c>
      <c r="AA203" t="s">
        <v>274</v>
      </c>
    </row>
    <row r="204" spans="1:27" x14ac:dyDescent="0.35">
      <c r="A204" s="13">
        <f t="shared" si="3"/>
        <v>0</v>
      </c>
      <c r="B204" t="s">
        <v>283</v>
      </c>
      <c r="C204">
        <v>960</v>
      </c>
      <c r="D204">
        <v>0</v>
      </c>
      <c r="E204">
        <v>0</v>
      </c>
      <c r="F204">
        <v>0</v>
      </c>
      <c r="G204">
        <v>0</v>
      </c>
      <c r="H204">
        <v>12</v>
      </c>
      <c r="I204">
        <v>7</v>
      </c>
      <c r="J204">
        <v>1</v>
      </c>
      <c r="K204">
        <v>980</v>
      </c>
      <c r="L204">
        <v>43</v>
      </c>
      <c r="M204">
        <v>0</v>
      </c>
      <c r="N204">
        <v>144</v>
      </c>
      <c r="O204">
        <v>304</v>
      </c>
      <c r="P204">
        <v>0</v>
      </c>
      <c r="Q204">
        <v>1</v>
      </c>
      <c r="R204">
        <v>130</v>
      </c>
      <c r="S204">
        <v>277</v>
      </c>
      <c r="T204">
        <v>0</v>
      </c>
      <c r="U204">
        <v>46</v>
      </c>
      <c r="V204">
        <v>945</v>
      </c>
      <c r="W204">
        <v>0</v>
      </c>
      <c r="X204">
        <v>1700</v>
      </c>
      <c r="Y204">
        <v>6956</v>
      </c>
      <c r="AA204" t="s">
        <v>274</v>
      </c>
    </row>
    <row r="205" spans="1:27" x14ac:dyDescent="0.35">
      <c r="A205" s="13">
        <f t="shared" si="3"/>
        <v>0</v>
      </c>
      <c r="B205" t="s">
        <v>284</v>
      </c>
      <c r="C205">
        <v>8677</v>
      </c>
      <c r="D205">
        <v>0</v>
      </c>
      <c r="E205">
        <v>3732</v>
      </c>
      <c r="F205">
        <v>102</v>
      </c>
      <c r="G205">
        <v>301</v>
      </c>
      <c r="H205">
        <v>0</v>
      </c>
      <c r="I205">
        <v>0</v>
      </c>
      <c r="J205">
        <v>404</v>
      </c>
      <c r="K205">
        <v>13216</v>
      </c>
      <c r="L205">
        <v>386</v>
      </c>
      <c r="M205">
        <v>574</v>
      </c>
      <c r="N205">
        <v>1112</v>
      </c>
      <c r="O205">
        <v>2450</v>
      </c>
      <c r="P205">
        <v>575</v>
      </c>
      <c r="Q205">
        <v>0</v>
      </c>
      <c r="R205">
        <v>1164</v>
      </c>
      <c r="S205">
        <v>7791</v>
      </c>
      <c r="T205">
        <v>80</v>
      </c>
      <c r="U205">
        <v>27</v>
      </c>
      <c r="V205">
        <v>14159</v>
      </c>
      <c r="W205">
        <v>0</v>
      </c>
      <c r="X205">
        <v>90894</v>
      </c>
      <c r="Y205">
        <v>59476</v>
      </c>
      <c r="Z205">
        <v>1</v>
      </c>
      <c r="AA205" t="s">
        <v>274</v>
      </c>
    </row>
    <row r="206" spans="1:27" x14ac:dyDescent="0.35">
      <c r="A206" s="13">
        <f t="shared" si="3"/>
        <v>0</v>
      </c>
      <c r="B206" t="s">
        <v>285</v>
      </c>
      <c r="C206">
        <v>1063</v>
      </c>
      <c r="D206">
        <v>0</v>
      </c>
      <c r="E206">
        <v>82</v>
      </c>
      <c r="F206">
        <v>0</v>
      </c>
      <c r="G206">
        <v>0</v>
      </c>
      <c r="H206">
        <v>0</v>
      </c>
      <c r="I206">
        <v>28</v>
      </c>
      <c r="J206">
        <v>27</v>
      </c>
      <c r="K206">
        <v>1200</v>
      </c>
      <c r="L206">
        <v>0</v>
      </c>
      <c r="M206">
        <v>0</v>
      </c>
      <c r="N206">
        <v>81</v>
      </c>
      <c r="O206">
        <v>657</v>
      </c>
      <c r="P206">
        <v>0</v>
      </c>
      <c r="Q206">
        <v>0</v>
      </c>
      <c r="R206">
        <v>152</v>
      </c>
      <c r="S206">
        <v>362</v>
      </c>
      <c r="T206">
        <v>0</v>
      </c>
      <c r="U206">
        <v>14</v>
      </c>
      <c r="V206">
        <v>1266</v>
      </c>
      <c r="W206">
        <v>300</v>
      </c>
      <c r="X206">
        <v>5285</v>
      </c>
      <c r="Y206">
        <v>15311</v>
      </c>
      <c r="AA206" t="s">
        <v>274</v>
      </c>
    </row>
    <row r="207" spans="1:27" x14ac:dyDescent="0.35">
      <c r="A207" s="13">
        <f t="shared" si="3"/>
        <v>0</v>
      </c>
      <c r="B207" t="s">
        <v>930</v>
      </c>
      <c r="C207">
        <v>252</v>
      </c>
      <c r="D207">
        <v>225</v>
      </c>
      <c r="E207">
        <v>0</v>
      </c>
      <c r="F207">
        <v>0</v>
      </c>
      <c r="G207">
        <v>0</v>
      </c>
      <c r="H207">
        <v>0</v>
      </c>
      <c r="I207">
        <v>40</v>
      </c>
      <c r="J207">
        <v>171</v>
      </c>
      <c r="K207">
        <v>688</v>
      </c>
      <c r="L207">
        <v>0</v>
      </c>
      <c r="M207">
        <v>0</v>
      </c>
      <c r="N207">
        <v>0</v>
      </c>
      <c r="O207">
        <v>387</v>
      </c>
      <c r="P207">
        <v>33</v>
      </c>
      <c r="Q207">
        <v>0</v>
      </c>
      <c r="R207">
        <v>95</v>
      </c>
      <c r="S207">
        <v>0</v>
      </c>
      <c r="T207">
        <v>0</v>
      </c>
      <c r="U207">
        <v>0</v>
      </c>
      <c r="V207">
        <v>515</v>
      </c>
      <c r="W207">
        <v>0</v>
      </c>
      <c r="X207">
        <v>0</v>
      </c>
      <c r="Y207">
        <v>9233</v>
      </c>
      <c r="AA207" t="s">
        <v>274</v>
      </c>
    </row>
    <row r="208" spans="1:27" x14ac:dyDescent="0.35">
      <c r="A208" s="13">
        <f t="shared" si="3"/>
        <v>0</v>
      </c>
      <c r="B208" t="s">
        <v>288</v>
      </c>
      <c r="C208">
        <v>1005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77</v>
      </c>
      <c r="K208">
        <v>1082</v>
      </c>
      <c r="L208">
        <v>72</v>
      </c>
      <c r="M208">
        <v>0</v>
      </c>
      <c r="N208">
        <v>82</v>
      </c>
      <c r="O208">
        <v>632</v>
      </c>
      <c r="P208">
        <v>22</v>
      </c>
      <c r="Q208">
        <v>0</v>
      </c>
      <c r="R208">
        <v>189</v>
      </c>
      <c r="S208">
        <v>91</v>
      </c>
      <c r="T208">
        <v>0</v>
      </c>
      <c r="U208">
        <v>1</v>
      </c>
      <c r="V208">
        <v>1089</v>
      </c>
      <c r="W208">
        <v>0</v>
      </c>
      <c r="X208">
        <v>1240</v>
      </c>
      <c r="Y208">
        <v>26583</v>
      </c>
      <c r="AA208" t="s">
        <v>274</v>
      </c>
    </row>
    <row r="209" spans="1:27" x14ac:dyDescent="0.35">
      <c r="A209" s="13">
        <f t="shared" si="3"/>
        <v>0</v>
      </c>
      <c r="B209" t="s">
        <v>289</v>
      </c>
      <c r="C209">
        <v>1430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7</v>
      </c>
      <c r="K209">
        <v>1437</v>
      </c>
      <c r="L209">
        <v>0</v>
      </c>
      <c r="M209">
        <v>0</v>
      </c>
      <c r="N209">
        <v>102</v>
      </c>
      <c r="O209">
        <v>824</v>
      </c>
      <c r="P209">
        <v>0</v>
      </c>
      <c r="Q209">
        <v>31</v>
      </c>
      <c r="R209">
        <v>259</v>
      </c>
      <c r="S209">
        <v>155</v>
      </c>
      <c r="T209">
        <v>0</v>
      </c>
      <c r="U209">
        <v>0</v>
      </c>
      <c r="V209">
        <v>1371</v>
      </c>
      <c r="W209">
        <v>0</v>
      </c>
      <c r="X209">
        <v>940</v>
      </c>
      <c r="Y209">
        <v>12500</v>
      </c>
      <c r="AA209" t="s">
        <v>290</v>
      </c>
    </row>
    <row r="210" spans="1:27" x14ac:dyDescent="0.35">
      <c r="A210" s="13">
        <f t="shared" si="3"/>
        <v>0</v>
      </c>
      <c r="B210" t="s">
        <v>889</v>
      </c>
      <c r="C210">
        <v>5910</v>
      </c>
      <c r="D210">
        <v>0</v>
      </c>
      <c r="E210">
        <v>0</v>
      </c>
      <c r="F210">
        <v>0</v>
      </c>
      <c r="G210">
        <v>0</v>
      </c>
      <c r="H210">
        <v>48</v>
      </c>
      <c r="I210">
        <v>45</v>
      </c>
      <c r="J210">
        <v>60</v>
      </c>
      <c r="K210">
        <v>6063</v>
      </c>
      <c r="L210">
        <v>7</v>
      </c>
      <c r="M210">
        <v>0</v>
      </c>
      <c r="N210">
        <v>100</v>
      </c>
      <c r="O210">
        <v>2575</v>
      </c>
      <c r="P210">
        <v>212</v>
      </c>
      <c r="Q210">
        <v>390</v>
      </c>
      <c r="R210">
        <v>779</v>
      </c>
      <c r="S210">
        <v>2220</v>
      </c>
      <c r="T210">
        <v>0</v>
      </c>
      <c r="U210">
        <v>86</v>
      </c>
      <c r="V210">
        <v>6369</v>
      </c>
      <c r="W210">
        <v>3577</v>
      </c>
      <c r="X210">
        <v>29910</v>
      </c>
      <c r="Y210">
        <v>44050</v>
      </c>
      <c r="AA210" t="s">
        <v>290</v>
      </c>
    </row>
    <row r="211" spans="1:27" x14ac:dyDescent="0.35">
      <c r="A211" s="13">
        <f t="shared" si="3"/>
        <v>0</v>
      </c>
      <c r="B211" t="s">
        <v>1115</v>
      </c>
      <c r="C211">
        <v>1270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198</v>
      </c>
      <c r="K211">
        <v>1468</v>
      </c>
      <c r="L211">
        <v>120</v>
      </c>
      <c r="M211">
        <v>0</v>
      </c>
      <c r="N211">
        <v>0</v>
      </c>
      <c r="O211">
        <v>812</v>
      </c>
      <c r="P211">
        <v>0</v>
      </c>
      <c r="Q211">
        <v>0</v>
      </c>
      <c r="R211">
        <v>172</v>
      </c>
      <c r="S211">
        <v>0</v>
      </c>
      <c r="T211">
        <v>12</v>
      </c>
      <c r="U211">
        <v>45</v>
      </c>
      <c r="V211">
        <v>1161</v>
      </c>
      <c r="W211">
        <v>0</v>
      </c>
      <c r="X211">
        <v>0</v>
      </c>
      <c r="Y211">
        <v>26548</v>
      </c>
      <c r="AA211" t="s">
        <v>290</v>
      </c>
    </row>
    <row r="212" spans="1:27" x14ac:dyDescent="0.35">
      <c r="A212" s="13">
        <f t="shared" si="3"/>
        <v>0</v>
      </c>
      <c r="B212" t="s">
        <v>291</v>
      </c>
      <c r="C212">
        <v>69</v>
      </c>
      <c r="D212">
        <v>425</v>
      </c>
      <c r="E212">
        <v>0</v>
      </c>
      <c r="F212">
        <v>0</v>
      </c>
      <c r="G212">
        <v>0</v>
      </c>
      <c r="H212">
        <v>0</v>
      </c>
      <c r="I212">
        <v>15</v>
      </c>
      <c r="J212">
        <v>0</v>
      </c>
      <c r="K212">
        <v>509</v>
      </c>
      <c r="L212">
        <v>0</v>
      </c>
      <c r="M212">
        <v>0</v>
      </c>
      <c r="N212">
        <v>0</v>
      </c>
      <c r="O212">
        <v>163</v>
      </c>
      <c r="P212">
        <v>0</v>
      </c>
      <c r="Q212">
        <v>0</v>
      </c>
      <c r="R212">
        <v>61</v>
      </c>
      <c r="S212">
        <v>45</v>
      </c>
      <c r="T212">
        <v>0</v>
      </c>
      <c r="U212">
        <v>8</v>
      </c>
      <c r="V212">
        <v>277</v>
      </c>
      <c r="W212">
        <v>100</v>
      </c>
      <c r="X212">
        <v>789</v>
      </c>
      <c r="Y212">
        <v>12990</v>
      </c>
      <c r="AA212" t="s">
        <v>290</v>
      </c>
    </row>
    <row r="213" spans="1:27" x14ac:dyDescent="0.35">
      <c r="A213" s="13">
        <f t="shared" si="3"/>
        <v>0</v>
      </c>
      <c r="B213" t="s">
        <v>292</v>
      </c>
      <c r="C213">
        <v>63</v>
      </c>
      <c r="D213">
        <v>162</v>
      </c>
      <c r="E213">
        <v>70</v>
      </c>
      <c r="F213">
        <v>0</v>
      </c>
      <c r="G213">
        <v>0</v>
      </c>
      <c r="H213">
        <v>0</v>
      </c>
      <c r="I213">
        <v>11</v>
      </c>
      <c r="J213">
        <v>10</v>
      </c>
      <c r="K213">
        <v>316</v>
      </c>
      <c r="L213">
        <v>0</v>
      </c>
      <c r="M213">
        <v>0</v>
      </c>
      <c r="N213">
        <v>67</v>
      </c>
      <c r="O213">
        <v>51</v>
      </c>
      <c r="P213">
        <v>0</v>
      </c>
      <c r="Q213">
        <v>0</v>
      </c>
      <c r="R213">
        <v>61</v>
      </c>
      <c r="S213">
        <v>51</v>
      </c>
      <c r="T213">
        <v>0</v>
      </c>
      <c r="U213">
        <v>5</v>
      </c>
      <c r="V213">
        <v>235</v>
      </c>
      <c r="W213">
        <v>0</v>
      </c>
      <c r="X213">
        <v>737</v>
      </c>
      <c r="Y213">
        <v>11021</v>
      </c>
      <c r="AA213" t="s">
        <v>290</v>
      </c>
    </row>
    <row r="214" spans="1:27" x14ac:dyDescent="0.35">
      <c r="A214" s="13">
        <f t="shared" si="3"/>
        <v>0</v>
      </c>
      <c r="B214" t="s">
        <v>1116</v>
      </c>
      <c r="C214">
        <v>281</v>
      </c>
      <c r="D214">
        <v>410</v>
      </c>
      <c r="E214">
        <v>0</v>
      </c>
      <c r="F214">
        <v>0</v>
      </c>
      <c r="G214">
        <v>0</v>
      </c>
      <c r="H214">
        <v>0</v>
      </c>
      <c r="I214">
        <v>34</v>
      </c>
      <c r="J214">
        <v>1</v>
      </c>
      <c r="K214">
        <v>726</v>
      </c>
      <c r="L214">
        <v>0</v>
      </c>
      <c r="M214">
        <v>0</v>
      </c>
      <c r="N214">
        <v>0</v>
      </c>
      <c r="O214">
        <v>438</v>
      </c>
      <c r="P214">
        <v>0</v>
      </c>
      <c r="Q214">
        <v>0</v>
      </c>
      <c r="R214">
        <v>183</v>
      </c>
      <c r="S214">
        <v>53</v>
      </c>
      <c r="T214">
        <v>0</v>
      </c>
      <c r="U214">
        <v>111</v>
      </c>
      <c r="V214">
        <v>785</v>
      </c>
      <c r="W214">
        <v>0</v>
      </c>
      <c r="X214">
        <v>656</v>
      </c>
      <c r="Y214">
        <v>21192</v>
      </c>
      <c r="AA214" t="s">
        <v>290</v>
      </c>
    </row>
    <row r="215" spans="1:27" x14ac:dyDescent="0.35">
      <c r="A215" s="13">
        <f t="shared" si="3"/>
        <v>0</v>
      </c>
      <c r="B215" t="s">
        <v>297</v>
      </c>
      <c r="C215">
        <v>85</v>
      </c>
      <c r="D215">
        <v>406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86</v>
      </c>
      <c r="K215">
        <v>577</v>
      </c>
      <c r="L215">
        <v>0</v>
      </c>
      <c r="M215">
        <v>0</v>
      </c>
      <c r="N215">
        <v>0</v>
      </c>
      <c r="O215">
        <v>414</v>
      </c>
      <c r="P215">
        <v>0</v>
      </c>
      <c r="Q215">
        <v>0</v>
      </c>
      <c r="R215">
        <v>89</v>
      </c>
      <c r="S215">
        <v>0</v>
      </c>
      <c r="T215">
        <v>0</v>
      </c>
      <c r="U215">
        <v>0</v>
      </c>
      <c r="V215">
        <v>503</v>
      </c>
      <c r="W215">
        <v>0</v>
      </c>
      <c r="X215">
        <v>0</v>
      </c>
      <c r="Y215">
        <v>13993</v>
      </c>
      <c r="AA215" t="s">
        <v>290</v>
      </c>
    </row>
    <row r="216" spans="1:27" x14ac:dyDescent="0.35">
      <c r="A216" s="13">
        <f t="shared" si="3"/>
        <v>0</v>
      </c>
      <c r="B216" t="s">
        <v>298</v>
      </c>
      <c r="C216">
        <v>3555</v>
      </c>
      <c r="D216">
        <v>0</v>
      </c>
      <c r="E216">
        <v>0</v>
      </c>
      <c r="F216">
        <v>0</v>
      </c>
      <c r="G216">
        <v>42</v>
      </c>
      <c r="H216">
        <v>639</v>
      </c>
      <c r="I216">
        <v>0</v>
      </c>
      <c r="J216">
        <v>288</v>
      </c>
      <c r="K216">
        <v>4524</v>
      </c>
      <c r="L216">
        <v>140</v>
      </c>
      <c r="M216">
        <v>318</v>
      </c>
      <c r="N216">
        <v>312</v>
      </c>
      <c r="O216">
        <v>1151</v>
      </c>
      <c r="P216">
        <v>326</v>
      </c>
      <c r="Q216">
        <v>0</v>
      </c>
      <c r="R216">
        <v>516</v>
      </c>
      <c r="S216">
        <v>1476</v>
      </c>
      <c r="T216">
        <v>0</v>
      </c>
      <c r="U216">
        <v>8</v>
      </c>
      <c r="V216">
        <v>4247</v>
      </c>
      <c r="W216">
        <v>2410</v>
      </c>
      <c r="X216">
        <v>19790</v>
      </c>
      <c r="Y216">
        <v>20724</v>
      </c>
      <c r="AA216" t="s">
        <v>290</v>
      </c>
    </row>
    <row r="217" spans="1:27" x14ac:dyDescent="0.35">
      <c r="A217" s="13">
        <f t="shared" si="3"/>
        <v>0</v>
      </c>
      <c r="B217" t="s">
        <v>299</v>
      </c>
      <c r="C217">
        <v>391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15</v>
      </c>
      <c r="J217">
        <v>90</v>
      </c>
      <c r="K217">
        <v>496</v>
      </c>
      <c r="L217">
        <v>19</v>
      </c>
      <c r="M217">
        <v>12</v>
      </c>
      <c r="N217">
        <v>90</v>
      </c>
      <c r="O217">
        <v>99</v>
      </c>
      <c r="P217">
        <v>61</v>
      </c>
      <c r="Q217">
        <v>0</v>
      </c>
      <c r="R217">
        <v>89</v>
      </c>
      <c r="S217">
        <v>0</v>
      </c>
      <c r="T217">
        <v>0</v>
      </c>
      <c r="U217">
        <v>1</v>
      </c>
      <c r="V217">
        <v>371</v>
      </c>
      <c r="W217">
        <v>0</v>
      </c>
      <c r="X217">
        <v>0</v>
      </c>
      <c r="Y217">
        <v>4632</v>
      </c>
      <c r="AA217" t="s">
        <v>290</v>
      </c>
    </row>
    <row r="218" spans="1:27" x14ac:dyDescent="0.35">
      <c r="A218" s="13">
        <f t="shared" si="3"/>
        <v>0</v>
      </c>
      <c r="B218" t="s">
        <v>300</v>
      </c>
      <c r="C218">
        <v>3181</v>
      </c>
      <c r="D218">
        <v>0</v>
      </c>
      <c r="E218">
        <v>0</v>
      </c>
      <c r="F218">
        <v>0</v>
      </c>
      <c r="G218">
        <v>11</v>
      </c>
      <c r="H218">
        <v>0</v>
      </c>
      <c r="I218">
        <v>35</v>
      </c>
      <c r="J218">
        <v>7319</v>
      </c>
      <c r="K218">
        <v>10546</v>
      </c>
      <c r="L218">
        <v>40</v>
      </c>
      <c r="M218">
        <v>0</v>
      </c>
      <c r="N218">
        <v>555</v>
      </c>
      <c r="O218">
        <v>1687</v>
      </c>
      <c r="P218">
        <v>0</v>
      </c>
      <c r="Q218">
        <v>0</v>
      </c>
      <c r="R218">
        <v>325</v>
      </c>
      <c r="S218">
        <v>420</v>
      </c>
      <c r="T218">
        <v>0</v>
      </c>
      <c r="U218">
        <v>197</v>
      </c>
      <c r="V218">
        <v>3224</v>
      </c>
      <c r="W218">
        <v>7000</v>
      </c>
      <c r="X218">
        <v>8667</v>
      </c>
      <c r="Y218">
        <v>20151</v>
      </c>
      <c r="AA218" t="s">
        <v>290</v>
      </c>
    </row>
    <row r="219" spans="1:27" x14ac:dyDescent="0.35">
      <c r="A219" s="13">
        <f t="shared" si="3"/>
        <v>0</v>
      </c>
      <c r="B219" t="s">
        <v>301</v>
      </c>
      <c r="C219">
        <v>368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13</v>
      </c>
      <c r="J219">
        <v>10</v>
      </c>
      <c r="K219">
        <v>391</v>
      </c>
      <c r="L219">
        <v>0</v>
      </c>
      <c r="M219">
        <v>147</v>
      </c>
      <c r="N219">
        <v>67</v>
      </c>
      <c r="O219">
        <v>24</v>
      </c>
      <c r="P219">
        <v>0</v>
      </c>
      <c r="Q219">
        <v>0</v>
      </c>
      <c r="R219">
        <v>76</v>
      </c>
      <c r="S219">
        <v>83</v>
      </c>
      <c r="T219">
        <v>0</v>
      </c>
      <c r="U219">
        <v>8</v>
      </c>
      <c r="V219">
        <v>405</v>
      </c>
      <c r="W219">
        <v>0</v>
      </c>
      <c r="X219">
        <v>650</v>
      </c>
      <c r="Y219">
        <v>2649</v>
      </c>
      <c r="AA219" t="s">
        <v>290</v>
      </c>
    </row>
    <row r="220" spans="1:27" x14ac:dyDescent="0.35">
      <c r="A220" s="13">
        <f t="shared" si="3"/>
        <v>0</v>
      </c>
      <c r="B220" t="s">
        <v>302</v>
      </c>
      <c r="C220">
        <v>1832</v>
      </c>
      <c r="D220">
        <v>83</v>
      </c>
      <c r="E220">
        <v>0</v>
      </c>
      <c r="F220">
        <v>0</v>
      </c>
      <c r="G220">
        <v>16</v>
      </c>
      <c r="H220">
        <v>6</v>
      </c>
      <c r="I220">
        <v>30</v>
      </c>
      <c r="J220">
        <v>120</v>
      </c>
      <c r="K220">
        <v>2087</v>
      </c>
      <c r="L220">
        <v>237</v>
      </c>
      <c r="M220">
        <v>0</v>
      </c>
      <c r="N220">
        <v>63</v>
      </c>
      <c r="O220">
        <v>1285</v>
      </c>
      <c r="P220">
        <v>0</v>
      </c>
      <c r="Q220">
        <v>0</v>
      </c>
      <c r="R220">
        <v>264</v>
      </c>
      <c r="S220">
        <v>277</v>
      </c>
      <c r="T220">
        <v>0</v>
      </c>
      <c r="U220">
        <v>13</v>
      </c>
      <c r="V220">
        <v>2139</v>
      </c>
      <c r="W220">
        <v>0</v>
      </c>
      <c r="X220">
        <v>4834</v>
      </c>
      <c r="Y220">
        <v>21319</v>
      </c>
      <c r="AA220" t="s">
        <v>290</v>
      </c>
    </row>
    <row r="221" spans="1:27" x14ac:dyDescent="0.35">
      <c r="A221" s="13">
        <f t="shared" si="3"/>
        <v>0</v>
      </c>
      <c r="B221" t="s">
        <v>931</v>
      </c>
      <c r="C221">
        <v>1980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35</v>
      </c>
      <c r="J221">
        <v>210</v>
      </c>
      <c r="K221">
        <v>2225</v>
      </c>
      <c r="L221">
        <v>106</v>
      </c>
      <c r="M221">
        <v>0</v>
      </c>
      <c r="N221">
        <v>244</v>
      </c>
      <c r="O221">
        <v>1187</v>
      </c>
      <c r="P221">
        <v>0</v>
      </c>
      <c r="Q221">
        <v>0</v>
      </c>
      <c r="R221">
        <v>179</v>
      </c>
      <c r="S221">
        <v>262</v>
      </c>
      <c r="T221">
        <v>0</v>
      </c>
      <c r="U221">
        <v>44</v>
      </c>
      <c r="V221">
        <v>2022</v>
      </c>
      <c r="W221">
        <v>0</v>
      </c>
      <c r="X221">
        <v>3603</v>
      </c>
      <c r="Y221">
        <v>18749</v>
      </c>
      <c r="AA221" t="s">
        <v>290</v>
      </c>
    </row>
    <row r="222" spans="1:27" x14ac:dyDescent="0.35">
      <c r="A222" s="13">
        <f t="shared" si="3"/>
        <v>0</v>
      </c>
      <c r="B222" t="s">
        <v>305</v>
      </c>
      <c r="C222">
        <v>1451</v>
      </c>
      <c r="D222">
        <v>0</v>
      </c>
      <c r="E222">
        <v>0</v>
      </c>
      <c r="F222">
        <v>0</v>
      </c>
      <c r="G222">
        <v>133</v>
      </c>
      <c r="H222">
        <v>0</v>
      </c>
      <c r="I222">
        <v>18</v>
      </c>
      <c r="J222">
        <v>22</v>
      </c>
      <c r="K222">
        <v>1624</v>
      </c>
      <c r="L222">
        <v>45</v>
      </c>
      <c r="M222">
        <v>78</v>
      </c>
      <c r="N222">
        <v>248</v>
      </c>
      <c r="O222">
        <v>501</v>
      </c>
      <c r="P222">
        <v>37</v>
      </c>
      <c r="Q222">
        <v>0</v>
      </c>
      <c r="R222">
        <v>186</v>
      </c>
      <c r="S222">
        <v>181</v>
      </c>
      <c r="T222">
        <v>0</v>
      </c>
      <c r="U222">
        <v>106</v>
      </c>
      <c r="V222">
        <v>1382</v>
      </c>
      <c r="W222">
        <v>0</v>
      </c>
      <c r="X222">
        <v>2541</v>
      </c>
      <c r="Y222">
        <v>11751</v>
      </c>
      <c r="Z222">
        <v>1</v>
      </c>
      <c r="AA222" t="s">
        <v>306</v>
      </c>
    </row>
    <row r="223" spans="1:27" x14ac:dyDescent="0.35">
      <c r="A223" s="13">
        <f t="shared" si="3"/>
        <v>0</v>
      </c>
      <c r="B223" t="s">
        <v>308</v>
      </c>
      <c r="C223">
        <v>591</v>
      </c>
      <c r="D223">
        <v>0</v>
      </c>
      <c r="E223">
        <v>0</v>
      </c>
      <c r="F223">
        <v>0</v>
      </c>
      <c r="G223">
        <v>12</v>
      </c>
      <c r="H223">
        <v>0</v>
      </c>
      <c r="I223">
        <v>18</v>
      </c>
      <c r="J223">
        <v>18</v>
      </c>
      <c r="K223">
        <v>639</v>
      </c>
      <c r="L223">
        <v>24</v>
      </c>
      <c r="M223">
        <v>14</v>
      </c>
      <c r="N223">
        <v>144</v>
      </c>
      <c r="O223">
        <v>274</v>
      </c>
      <c r="P223">
        <v>0</v>
      </c>
      <c r="Q223">
        <v>0</v>
      </c>
      <c r="R223">
        <v>113</v>
      </c>
      <c r="S223">
        <v>86</v>
      </c>
      <c r="T223">
        <v>0</v>
      </c>
      <c r="U223">
        <v>28</v>
      </c>
      <c r="V223">
        <v>683</v>
      </c>
      <c r="W223">
        <v>0</v>
      </c>
      <c r="X223">
        <v>1950</v>
      </c>
      <c r="Y223">
        <v>7665</v>
      </c>
      <c r="Z223">
        <v>1</v>
      </c>
      <c r="AA223" t="s">
        <v>306</v>
      </c>
    </row>
    <row r="224" spans="1:27" x14ac:dyDescent="0.35">
      <c r="A224" s="13">
        <f t="shared" si="3"/>
        <v>0</v>
      </c>
      <c r="B224" t="s">
        <v>1020</v>
      </c>
      <c r="C224">
        <v>576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22</v>
      </c>
      <c r="J224">
        <v>0</v>
      </c>
      <c r="K224">
        <v>598</v>
      </c>
      <c r="L224">
        <v>0</v>
      </c>
      <c r="M224">
        <v>0</v>
      </c>
      <c r="N224">
        <v>144</v>
      </c>
      <c r="O224">
        <v>225</v>
      </c>
      <c r="P224">
        <v>2</v>
      </c>
      <c r="Q224">
        <v>0</v>
      </c>
      <c r="R224">
        <v>85</v>
      </c>
      <c r="S224">
        <v>0</v>
      </c>
      <c r="T224">
        <v>0</v>
      </c>
      <c r="U224">
        <v>22</v>
      </c>
      <c r="V224">
        <v>478</v>
      </c>
      <c r="W224">
        <v>0</v>
      </c>
      <c r="X224">
        <v>0</v>
      </c>
      <c r="Y224">
        <v>10054</v>
      </c>
      <c r="AA224" t="s">
        <v>310</v>
      </c>
    </row>
    <row r="225" spans="1:28" x14ac:dyDescent="0.35">
      <c r="A225" s="13">
        <f t="shared" si="3"/>
        <v>0</v>
      </c>
      <c r="B225" t="s">
        <v>1021</v>
      </c>
      <c r="C225">
        <v>663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39</v>
      </c>
      <c r="K225">
        <v>702</v>
      </c>
      <c r="L225">
        <v>0</v>
      </c>
      <c r="M225">
        <v>0</v>
      </c>
      <c r="N225">
        <v>225</v>
      </c>
      <c r="O225">
        <v>245</v>
      </c>
      <c r="P225">
        <v>0</v>
      </c>
      <c r="Q225">
        <v>0</v>
      </c>
      <c r="R225">
        <v>251</v>
      </c>
      <c r="S225">
        <v>0</v>
      </c>
      <c r="T225">
        <v>0</v>
      </c>
      <c r="U225">
        <v>25</v>
      </c>
      <c r="V225">
        <v>746</v>
      </c>
      <c r="W225">
        <v>0</v>
      </c>
      <c r="X225">
        <v>0</v>
      </c>
      <c r="Y225">
        <v>24063</v>
      </c>
      <c r="AA225" t="s">
        <v>310</v>
      </c>
    </row>
    <row r="226" spans="1:28" x14ac:dyDescent="0.35">
      <c r="A226" s="13" t="e">
        <f t="shared" si="3"/>
        <v>#VALUE!</v>
      </c>
      <c r="B226" t="s">
        <v>1117</v>
      </c>
      <c r="C226" s="10" t="s">
        <v>884</v>
      </c>
      <c r="D226" s="10" t="s">
        <v>884</v>
      </c>
      <c r="E226" s="10" t="s">
        <v>884</v>
      </c>
      <c r="F226" s="10" t="s">
        <v>884</v>
      </c>
      <c r="G226" s="10" t="s">
        <v>884</v>
      </c>
      <c r="H226" s="10" t="s">
        <v>884</v>
      </c>
      <c r="I226" s="10" t="s">
        <v>884</v>
      </c>
      <c r="J226" s="10" t="s">
        <v>884</v>
      </c>
      <c r="K226" s="10" t="s">
        <v>884</v>
      </c>
      <c r="L226" s="10" t="s">
        <v>884</v>
      </c>
      <c r="M226" s="10" t="s">
        <v>884</v>
      </c>
      <c r="N226" s="10" t="s">
        <v>884</v>
      </c>
      <c r="O226" s="10" t="s">
        <v>884</v>
      </c>
      <c r="P226" s="10" t="s">
        <v>884</v>
      </c>
      <c r="Q226" s="10" t="s">
        <v>884</v>
      </c>
      <c r="R226" s="10" t="s">
        <v>884</v>
      </c>
      <c r="S226" s="10" t="s">
        <v>884</v>
      </c>
      <c r="T226" s="10" t="s">
        <v>884</v>
      </c>
      <c r="U226" s="10" t="s">
        <v>884</v>
      </c>
      <c r="V226" s="10" t="s">
        <v>884</v>
      </c>
      <c r="W226" s="10" t="s">
        <v>884</v>
      </c>
      <c r="X226" s="10" t="s">
        <v>884</v>
      </c>
      <c r="Y226" s="10" t="s">
        <v>884</v>
      </c>
      <c r="AA226" t="s">
        <v>310</v>
      </c>
      <c r="AB226" t="s">
        <v>1118</v>
      </c>
    </row>
    <row r="227" spans="1:28" x14ac:dyDescent="0.35">
      <c r="A227" s="13">
        <f t="shared" si="3"/>
        <v>0</v>
      </c>
      <c r="B227" t="s">
        <v>313</v>
      </c>
      <c r="C227">
        <v>178</v>
      </c>
      <c r="D227">
        <v>393</v>
      </c>
      <c r="E227">
        <v>0</v>
      </c>
      <c r="F227">
        <v>0</v>
      </c>
      <c r="G227">
        <v>59</v>
      </c>
      <c r="H227">
        <v>0</v>
      </c>
      <c r="I227">
        <v>20</v>
      </c>
      <c r="J227">
        <v>0</v>
      </c>
      <c r="K227">
        <v>650</v>
      </c>
      <c r="L227">
        <v>0</v>
      </c>
      <c r="M227">
        <v>0</v>
      </c>
      <c r="N227">
        <v>0</v>
      </c>
      <c r="O227">
        <v>363</v>
      </c>
      <c r="P227">
        <v>0</v>
      </c>
      <c r="Q227">
        <v>0</v>
      </c>
      <c r="R227">
        <v>104</v>
      </c>
      <c r="S227">
        <v>61</v>
      </c>
      <c r="T227">
        <v>0</v>
      </c>
      <c r="U227">
        <v>69</v>
      </c>
      <c r="V227">
        <v>597</v>
      </c>
      <c r="W227">
        <v>0</v>
      </c>
      <c r="X227">
        <v>900</v>
      </c>
      <c r="Y227">
        <v>15876</v>
      </c>
      <c r="AA227" t="s">
        <v>310</v>
      </c>
    </row>
    <row r="228" spans="1:28" x14ac:dyDescent="0.35">
      <c r="A228" s="13">
        <f t="shared" si="3"/>
        <v>0</v>
      </c>
      <c r="B228" t="s">
        <v>316</v>
      </c>
      <c r="C228">
        <v>487</v>
      </c>
      <c r="D228">
        <v>86</v>
      </c>
      <c r="E228">
        <v>0</v>
      </c>
      <c r="F228">
        <v>0</v>
      </c>
      <c r="G228">
        <v>266</v>
      </c>
      <c r="H228">
        <v>0</v>
      </c>
      <c r="I228">
        <v>10</v>
      </c>
      <c r="J228">
        <v>2039</v>
      </c>
      <c r="K228">
        <v>2888</v>
      </c>
      <c r="L228">
        <v>16</v>
      </c>
      <c r="M228">
        <v>7</v>
      </c>
      <c r="N228">
        <v>142</v>
      </c>
      <c r="O228">
        <v>376</v>
      </c>
      <c r="P228">
        <v>75</v>
      </c>
      <c r="Q228">
        <v>0</v>
      </c>
      <c r="R228">
        <v>124</v>
      </c>
      <c r="S228">
        <v>84</v>
      </c>
      <c r="T228">
        <v>0</v>
      </c>
      <c r="U228">
        <v>41</v>
      </c>
      <c r="V228">
        <v>865</v>
      </c>
      <c r="W228">
        <v>2000</v>
      </c>
      <c r="X228">
        <v>2790</v>
      </c>
      <c r="Y228">
        <v>7663</v>
      </c>
      <c r="AA228" t="s">
        <v>310</v>
      </c>
    </row>
    <row r="229" spans="1:28" x14ac:dyDescent="0.35">
      <c r="A229" s="13">
        <f t="shared" si="3"/>
        <v>0</v>
      </c>
      <c r="B229" t="s">
        <v>317</v>
      </c>
      <c r="C229">
        <v>1745</v>
      </c>
      <c r="D229">
        <v>0</v>
      </c>
      <c r="E229">
        <v>0</v>
      </c>
      <c r="F229">
        <v>0</v>
      </c>
      <c r="G229">
        <v>964</v>
      </c>
      <c r="H229">
        <v>0</v>
      </c>
      <c r="I229">
        <v>0</v>
      </c>
      <c r="J229">
        <v>206</v>
      </c>
      <c r="K229">
        <v>2915</v>
      </c>
      <c r="L229">
        <v>0</v>
      </c>
      <c r="M229">
        <v>0</v>
      </c>
      <c r="N229">
        <v>353</v>
      </c>
      <c r="O229">
        <v>353</v>
      </c>
      <c r="P229">
        <v>168</v>
      </c>
      <c r="Q229">
        <v>0</v>
      </c>
      <c r="R229">
        <v>389</v>
      </c>
      <c r="S229">
        <v>867</v>
      </c>
      <c r="T229">
        <v>0</v>
      </c>
      <c r="U229">
        <v>194</v>
      </c>
      <c r="V229">
        <v>2324</v>
      </c>
      <c r="W229">
        <v>0</v>
      </c>
      <c r="X229">
        <v>16215</v>
      </c>
      <c r="Y229">
        <v>13500</v>
      </c>
      <c r="AA229" t="s">
        <v>310</v>
      </c>
    </row>
    <row r="230" spans="1:28" x14ac:dyDescent="0.35">
      <c r="A230" s="13">
        <f t="shared" si="3"/>
        <v>0</v>
      </c>
      <c r="B230" t="s">
        <v>318</v>
      </c>
      <c r="C230">
        <v>845</v>
      </c>
      <c r="D230">
        <v>408</v>
      </c>
      <c r="E230">
        <v>608</v>
      </c>
      <c r="F230">
        <v>0</v>
      </c>
      <c r="G230">
        <v>0</v>
      </c>
      <c r="H230">
        <v>0</v>
      </c>
      <c r="I230">
        <v>0</v>
      </c>
      <c r="J230">
        <v>79</v>
      </c>
      <c r="K230">
        <v>1940</v>
      </c>
      <c r="L230">
        <v>0</v>
      </c>
      <c r="M230">
        <v>0</v>
      </c>
      <c r="N230">
        <v>666</v>
      </c>
      <c r="O230">
        <v>455</v>
      </c>
      <c r="P230">
        <v>81</v>
      </c>
      <c r="Q230">
        <v>0</v>
      </c>
      <c r="R230">
        <v>298</v>
      </c>
      <c r="S230">
        <v>389</v>
      </c>
      <c r="T230">
        <v>0</v>
      </c>
      <c r="U230">
        <v>16</v>
      </c>
      <c r="V230">
        <v>1905</v>
      </c>
      <c r="W230">
        <v>0</v>
      </c>
      <c r="X230">
        <v>4184</v>
      </c>
      <c r="Y230">
        <v>18743</v>
      </c>
      <c r="Z230">
        <v>1</v>
      </c>
      <c r="AA230" t="s">
        <v>310</v>
      </c>
    </row>
    <row r="231" spans="1:28" x14ac:dyDescent="0.35">
      <c r="A231" s="13">
        <f t="shared" si="3"/>
        <v>0</v>
      </c>
      <c r="B231" t="s">
        <v>933</v>
      </c>
      <c r="C231">
        <v>345</v>
      </c>
      <c r="D231">
        <v>0</v>
      </c>
      <c r="E231">
        <v>0</v>
      </c>
      <c r="F231">
        <v>0</v>
      </c>
      <c r="G231">
        <v>2</v>
      </c>
      <c r="H231">
        <v>0</v>
      </c>
      <c r="I231">
        <v>39</v>
      </c>
      <c r="J231">
        <v>165</v>
      </c>
      <c r="K231">
        <v>551</v>
      </c>
      <c r="L231">
        <v>0</v>
      </c>
      <c r="M231">
        <v>0</v>
      </c>
      <c r="N231">
        <v>151</v>
      </c>
      <c r="O231">
        <v>192</v>
      </c>
      <c r="P231">
        <v>6</v>
      </c>
      <c r="Q231">
        <v>0</v>
      </c>
      <c r="R231">
        <v>86</v>
      </c>
      <c r="S231">
        <v>0</v>
      </c>
      <c r="T231">
        <v>0</v>
      </c>
      <c r="U231">
        <v>56</v>
      </c>
      <c r="V231">
        <v>491</v>
      </c>
      <c r="W231">
        <v>0</v>
      </c>
      <c r="X231">
        <v>0</v>
      </c>
      <c r="Y231">
        <v>6782</v>
      </c>
      <c r="AA231" t="s">
        <v>310</v>
      </c>
    </row>
    <row r="232" spans="1:28" x14ac:dyDescent="0.35">
      <c r="A232" s="13">
        <f t="shared" si="3"/>
        <v>0</v>
      </c>
      <c r="B232" t="s">
        <v>320</v>
      </c>
      <c r="C232">
        <v>431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24</v>
      </c>
      <c r="K232">
        <v>455</v>
      </c>
      <c r="L232">
        <v>69</v>
      </c>
      <c r="M232">
        <v>0</v>
      </c>
      <c r="N232">
        <v>75</v>
      </c>
      <c r="O232">
        <v>148</v>
      </c>
      <c r="P232">
        <v>16</v>
      </c>
      <c r="Q232">
        <v>0</v>
      </c>
      <c r="R232">
        <v>89</v>
      </c>
      <c r="S232">
        <v>59</v>
      </c>
      <c r="T232">
        <v>0</v>
      </c>
      <c r="U232">
        <v>8</v>
      </c>
      <c r="V232">
        <v>464</v>
      </c>
      <c r="W232">
        <v>0</v>
      </c>
      <c r="X232">
        <v>200</v>
      </c>
      <c r="Y232">
        <v>4422</v>
      </c>
      <c r="AA232" t="s">
        <v>319</v>
      </c>
    </row>
    <row r="233" spans="1:28" x14ac:dyDescent="0.35">
      <c r="A233" s="13">
        <f t="shared" si="3"/>
        <v>0</v>
      </c>
      <c r="B233" t="s">
        <v>1119</v>
      </c>
      <c r="C233">
        <v>638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23</v>
      </c>
      <c r="J233">
        <v>513</v>
      </c>
      <c r="K233">
        <v>1174</v>
      </c>
      <c r="L233">
        <v>251</v>
      </c>
      <c r="M233">
        <v>0</v>
      </c>
      <c r="N233">
        <v>378</v>
      </c>
      <c r="O233">
        <v>612</v>
      </c>
      <c r="P233">
        <v>0</v>
      </c>
      <c r="Q233">
        <v>0</v>
      </c>
      <c r="R233">
        <v>215</v>
      </c>
      <c r="S233">
        <v>0</v>
      </c>
      <c r="T233">
        <v>0</v>
      </c>
      <c r="U233">
        <v>32</v>
      </c>
      <c r="V233">
        <v>1488</v>
      </c>
      <c r="W233">
        <v>0</v>
      </c>
      <c r="X233">
        <v>0</v>
      </c>
      <c r="Y233">
        <v>11990</v>
      </c>
      <c r="AA233" t="s">
        <v>319</v>
      </c>
    </row>
    <row r="234" spans="1:28" x14ac:dyDescent="0.35">
      <c r="A234" s="13">
        <f t="shared" si="3"/>
        <v>0</v>
      </c>
      <c r="B234" t="s">
        <v>934</v>
      </c>
      <c r="C234">
        <v>2153</v>
      </c>
      <c r="D234">
        <v>0</v>
      </c>
      <c r="E234">
        <v>254</v>
      </c>
      <c r="F234">
        <v>0</v>
      </c>
      <c r="G234">
        <v>0</v>
      </c>
      <c r="H234">
        <v>0</v>
      </c>
      <c r="I234">
        <v>0</v>
      </c>
      <c r="J234">
        <v>39</v>
      </c>
      <c r="K234">
        <v>2446</v>
      </c>
      <c r="L234">
        <v>160</v>
      </c>
      <c r="M234">
        <v>63</v>
      </c>
      <c r="N234">
        <v>657</v>
      </c>
      <c r="O234">
        <v>1434</v>
      </c>
      <c r="P234">
        <v>0</v>
      </c>
      <c r="Q234">
        <v>0</v>
      </c>
      <c r="R234">
        <v>890</v>
      </c>
      <c r="S234">
        <v>294</v>
      </c>
      <c r="T234">
        <v>0</v>
      </c>
      <c r="U234">
        <v>46</v>
      </c>
      <c r="V234">
        <v>3544</v>
      </c>
      <c r="W234">
        <v>0</v>
      </c>
      <c r="X234">
        <v>4915</v>
      </c>
      <c r="Y234">
        <v>37313</v>
      </c>
      <c r="AA234" t="s">
        <v>319</v>
      </c>
    </row>
    <row r="235" spans="1:28" x14ac:dyDescent="0.35">
      <c r="A235" s="13">
        <f t="shared" si="3"/>
        <v>0</v>
      </c>
      <c r="B235" t="s">
        <v>323</v>
      </c>
      <c r="C235">
        <v>587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125</v>
      </c>
      <c r="K235">
        <v>712</v>
      </c>
      <c r="L235">
        <v>3</v>
      </c>
      <c r="M235">
        <v>0</v>
      </c>
      <c r="N235">
        <v>84</v>
      </c>
      <c r="O235">
        <v>277</v>
      </c>
      <c r="P235">
        <v>0</v>
      </c>
      <c r="Q235">
        <v>92</v>
      </c>
      <c r="R235">
        <v>176</v>
      </c>
      <c r="S235">
        <v>103</v>
      </c>
      <c r="T235">
        <v>0</v>
      </c>
      <c r="U235">
        <v>34</v>
      </c>
      <c r="V235">
        <v>769</v>
      </c>
      <c r="W235">
        <v>0</v>
      </c>
      <c r="X235">
        <v>1167</v>
      </c>
      <c r="Y235">
        <v>13094</v>
      </c>
      <c r="AA235" t="s">
        <v>319</v>
      </c>
    </row>
    <row r="236" spans="1:28" x14ac:dyDescent="0.35">
      <c r="A236" s="13">
        <f t="shared" si="3"/>
        <v>0</v>
      </c>
      <c r="B236" t="s">
        <v>1120</v>
      </c>
      <c r="C236">
        <v>3845</v>
      </c>
      <c r="D236">
        <v>0</v>
      </c>
      <c r="E236">
        <v>0</v>
      </c>
      <c r="F236">
        <v>0</v>
      </c>
      <c r="G236">
        <v>637</v>
      </c>
      <c r="H236">
        <v>326</v>
      </c>
      <c r="I236">
        <v>0</v>
      </c>
      <c r="J236">
        <v>81</v>
      </c>
      <c r="K236">
        <v>4889</v>
      </c>
      <c r="L236">
        <v>364</v>
      </c>
      <c r="M236">
        <v>30</v>
      </c>
      <c r="N236">
        <v>559</v>
      </c>
      <c r="O236">
        <v>1402</v>
      </c>
      <c r="P236">
        <v>365</v>
      </c>
      <c r="Q236">
        <v>742</v>
      </c>
      <c r="R236">
        <v>493</v>
      </c>
      <c r="S236">
        <v>1159</v>
      </c>
      <c r="T236">
        <v>0</v>
      </c>
      <c r="U236">
        <v>930</v>
      </c>
      <c r="V236">
        <v>6044</v>
      </c>
      <c r="W236">
        <v>21250</v>
      </c>
      <c r="X236">
        <v>26699</v>
      </c>
      <c r="Y236">
        <v>33373</v>
      </c>
      <c r="AA236" t="s">
        <v>319</v>
      </c>
    </row>
    <row r="237" spans="1:28" x14ac:dyDescent="0.35">
      <c r="A237" s="13">
        <f t="shared" si="3"/>
        <v>0</v>
      </c>
      <c r="B237" t="s">
        <v>325</v>
      </c>
      <c r="C237">
        <v>3322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4194</v>
      </c>
      <c r="K237">
        <v>7516</v>
      </c>
      <c r="L237">
        <v>60</v>
      </c>
      <c r="M237">
        <v>0</v>
      </c>
      <c r="N237">
        <v>577</v>
      </c>
      <c r="O237">
        <v>2486</v>
      </c>
      <c r="P237">
        <v>0</v>
      </c>
      <c r="Q237">
        <v>248</v>
      </c>
      <c r="R237">
        <v>601</v>
      </c>
      <c r="S237">
        <v>1712</v>
      </c>
      <c r="T237">
        <v>0</v>
      </c>
      <c r="U237">
        <v>140</v>
      </c>
      <c r="V237">
        <v>5824</v>
      </c>
      <c r="W237">
        <v>4000</v>
      </c>
      <c r="X237">
        <v>48580</v>
      </c>
      <c r="Y237">
        <v>37315</v>
      </c>
      <c r="AA237" t="s">
        <v>319</v>
      </c>
    </row>
    <row r="238" spans="1:28" x14ac:dyDescent="0.35">
      <c r="A238" s="13">
        <f t="shared" si="3"/>
        <v>0</v>
      </c>
      <c r="B238" t="s">
        <v>1121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 t="s">
        <v>884</v>
      </c>
      <c r="AA238" t="s">
        <v>319</v>
      </c>
    </row>
    <row r="239" spans="1:28" x14ac:dyDescent="0.35">
      <c r="A239" s="13">
        <f t="shared" si="3"/>
        <v>0</v>
      </c>
      <c r="B239" t="s">
        <v>329</v>
      </c>
      <c r="C239">
        <v>1555</v>
      </c>
      <c r="D239">
        <v>1187</v>
      </c>
      <c r="E239">
        <v>5597</v>
      </c>
      <c r="F239">
        <v>0</v>
      </c>
      <c r="G239">
        <v>510</v>
      </c>
      <c r="H239">
        <v>0</v>
      </c>
      <c r="I239">
        <v>0</v>
      </c>
      <c r="J239">
        <v>2222</v>
      </c>
      <c r="K239">
        <v>11071</v>
      </c>
      <c r="L239">
        <v>5</v>
      </c>
      <c r="M239">
        <v>197</v>
      </c>
      <c r="N239">
        <v>3639</v>
      </c>
      <c r="O239">
        <v>1538</v>
      </c>
      <c r="P239">
        <v>980</v>
      </c>
      <c r="Q239">
        <v>0</v>
      </c>
      <c r="R239">
        <v>624</v>
      </c>
      <c r="S239">
        <v>3664</v>
      </c>
      <c r="T239">
        <v>0</v>
      </c>
      <c r="U239">
        <v>1118</v>
      </c>
      <c r="V239">
        <v>11765</v>
      </c>
      <c r="W239">
        <v>5385</v>
      </c>
      <c r="X239">
        <v>38936</v>
      </c>
      <c r="Y239">
        <v>31438</v>
      </c>
      <c r="Z239">
        <v>1</v>
      </c>
      <c r="AA239" t="s">
        <v>319</v>
      </c>
    </row>
    <row r="240" spans="1:28" x14ac:dyDescent="0.35">
      <c r="A240" s="13">
        <f t="shared" si="3"/>
        <v>0</v>
      </c>
      <c r="B240" t="s">
        <v>330</v>
      </c>
      <c r="C240">
        <v>442</v>
      </c>
      <c r="D240">
        <v>0</v>
      </c>
      <c r="E240">
        <v>0</v>
      </c>
      <c r="F240">
        <v>0</v>
      </c>
      <c r="G240">
        <v>0</v>
      </c>
      <c r="H240">
        <v>484</v>
      </c>
      <c r="I240">
        <v>20</v>
      </c>
      <c r="J240">
        <v>40</v>
      </c>
      <c r="K240">
        <v>986</v>
      </c>
      <c r="L240">
        <v>7</v>
      </c>
      <c r="M240">
        <v>0</v>
      </c>
      <c r="N240">
        <v>46</v>
      </c>
      <c r="O240">
        <v>215</v>
      </c>
      <c r="P240">
        <v>0</v>
      </c>
      <c r="Q240">
        <v>0</v>
      </c>
      <c r="R240">
        <v>209</v>
      </c>
      <c r="S240">
        <v>1031</v>
      </c>
      <c r="T240">
        <v>0</v>
      </c>
      <c r="U240">
        <v>72</v>
      </c>
      <c r="V240">
        <v>1580</v>
      </c>
      <c r="W240">
        <v>0</v>
      </c>
      <c r="X240">
        <v>3582</v>
      </c>
      <c r="Y240">
        <v>6415</v>
      </c>
      <c r="AA240" t="s">
        <v>319</v>
      </c>
    </row>
    <row r="241" spans="1:27" x14ac:dyDescent="0.35">
      <c r="A241" s="13">
        <f t="shared" si="3"/>
        <v>0</v>
      </c>
      <c r="B241" t="s">
        <v>331</v>
      </c>
      <c r="C241">
        <v>267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17</v>
      </c>
      <c r="K241">
        <v>284</v>
      </c>
      <c r="L241">
        <v>21</v>
      </c>
      <c r="M241">
        <v>0</v>
      </c>
      <c r="N241">
        <v>36</v>
      </c>
      <c r="O241">
        <v>41</v>
      </c>
      <c r="P241">
        <v>0</v>
      </c>
      <c r="Q241">
        <v>0</v>
      </c>
      <c r="R241">
        <v>71</v>
      </c>
      <c r="S241">
        <v>110</v>
      </c>
      <c r="T241">
        <v>0</v>
      </c>
      <c r="U241">
        <v>0</v>
      </c>
      <c r="V241">
        <v>279</v>
      </c>
      <c r="W241">
        <v>0</v>
      </c>
      <c r="X241">
        <v>1473</v>
      </c>
      <c r="Y241">
        <v>2722</v>
      </c>
      <c r="AA241" t="s">
        <v>319</v>
      </c>
    </row>
    <row r="242" spans="1:27" x14ac:dyDescent="0.35">
      <c r="A242" s="13">
        <f t="shared" si="3"/>
        <v>0</v>
      </c>
      <c r="B242" t="s">
        <v>333</v>
      </c>
      <c r="C242">
        <v>272</v>
      </c>
      <c r="D242">
        <v>300</v>
      </c>
      <c r="E242">
        <v>0</v>
      </c>
      <c r="F242">
        <v>0</v>
      </c>
      <c r="G242">
        <v>390</v>
      </c>
      <c r="H242">
        <v>0</v>
      </c>
      <c r="I242">
        <v>25</v>
      </c>
      <c r="J242">
        <v>21</v>
      </c>
      <c r="K242">
        <v>1008</v>
      </c>
      <c r="L242">
        <v>0</v>
      </c>
      <c r="M242">
        <v>10</v>
      </c>
      <c r="N242">
        <v>78</v>
      </c>
      <c r="O242">
        <v>531</v>
      </c>
      <c r="P242">
        <v>179</v>
      </c>
      <c r="Q242">
        <v>0</v>
      </c>
      <c r="R242">
        <v>173</v>
      </c>
      <c r="S242">
        <v>0</v>
      </c>
      <c r="T242">
        <v>0</v>
      </c>
      <c r="U242">
        <v>21</v>
      </c>
      <c r="V242">
        <v>992</v>
      </c>
      <c r="W242">
        <v>0</v>
      </c>
      <c r="X242">
        <v>0</v>
      </c>
      <c r="Y242">
        <v>9490</v>
      </c>
      <c r="AA242" t="s">
        <v>319</v>
      </c>
    </row>
    <row r="243" spans="1:27" x14ac:dyDescent="0.35">
      <c r="A243" s="13">
        <f t="shared" si="3"/>
        <v>0</v>
      </c>
      <c r="B243" t="s">
        <v>336</v>
      </c>
      <c r="C243">
        <v>1900</v>
      </c>
      <c r="D243">
        <v>0</v>
      </c>
      <c r="E243">
        <v>0</v>
      </c>
      <c r="F243">
        <v>0</v>
      </c>
      <c r="G243">
        <v>208</v>
      </c>
      <c r="H243">
        <v>0</v>
      </c>
      <c r="I243">
        <v>0</v>
      </c>
      <c r="J243">
        <v>401</v>
      </c>
      <c r="K243">
        <v>2509</v>
      </c>
      <c r="L243">
        <v>26</v>
      </c>
      <c r="M243">
        <v>0</v>
      </c>
      <c r="N243">
        <v>328</v>
      </c>
      <c r="O243">
        <v>222</v>
      </c>
      <c r="P243">
        <v>807</v>
      </c>
      <c r="Q243">
        <v>0</v>
      </c>
      <c r="R243">
        <v>185</v>
      </c>
      <c r="S243">
        <v>536</v>
      </c>
      <c r="T243">
        <v>0</v>
      </c>
      <c r="U243">
        <v>0</v>
      </c>
      <c r="V243">
        <v>2104</v>
      </c>
      <c r="W243">
        <v>3300</v>
      </c>
      <c r="X243">
        <v>11634</v>
      </c>
      <c r="Y243">
        <v>9173</v>
      </c>
      <c r="AA243" t="s">
        <v>319</v>
      </c>
    </row>
    <row r="244" spans="1:27" x14ac:dyDescent="0.35">
      <c r="A244" s="13">
        <f t="shared" si="3"/>
        <v>0</v>
      </c>
      <c r="B244" t="s">
        <v>1047</v>
      </c>
      <c r="C244">
        <v>2186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141</v>
      </c>
      <c r="K244">
        <v>2327</v>
      </c>
      <c r="L244">
        <v>0</v>
      </c>
      <c r="M244">
        <v>0</v>
      </c>
      <c r="N244">
        <v>0</v>
      </c>
      <c r="O244">
        <v>1746</v>
      </c>
      <c r="P244">
        <v>0</v>
      </c>
      <c r="Q244">
        <v>0</v>
      </c>
      <c r="R244">
        <v>522</v>
      </c>
      <c r="S244">
        <v>1024</v>
      </c>
      <c r="T244">
        <v>0</v>
      </c>
      <c r="U244">
        <v>213</v>
      </c>
      <c r="V244">
        <v>3505</v>
      </c>
      <c r="W244">
        <v>6000</v>
      </c>
      <c r="X244">
        <v>20433</v>
      </c>
      <c r="Y244">
        <v>56170</v>
      </c>
      <c r="AA244" t="s">
        <v>319</v>
      </c>
    </row>
    <row r="245" spans="1:27" x14ac:dyDescent="0.35">
      <c r="A245" s="13">
        <f t="shared" si="3"/>
        <v>0</v>
      </c>
      <c r="B245" t="s">
        <v>337</v>
      </c>
      <c r="C245">
        <v>3662</v>
      </c>
      <c r="D245">
        <v>2217</v>
      </c>
      <c r="E245">
        <v>0</v>
      </c>
      <c r="F245">
        <v>50</v>
      </c>
      <c r="G245">
        <v>690</v>
      </c>
      <c r="H245">
        <v>3158</v>
      </c>
      <c r="I245">
        <v>70</v>
      </c>
      <c r="J245">
        <v>711</v>
      </c>
      <c r="K245">
        <v>10558</v>
      </c>
      <c r="L245">
        <v>482</v>
      </c>
      <c r="M245">
        <v>2420</v>
      </c>
      <c r="N245">
        <v>0</v>
      </c>
      <c r="O245">
        <v>1252</v>
      </c>
      <c r="P245">
        <v>2131</v>
      </c>
      <c r="Q245">
        <v>19</v>
      </c>
      <c r="R245">
        <v>694</v>
      </c>
      <c r="S245">
        <v>2738</v>
      </c>
      <c r="T245">
        <v>65</v>
      </c>
      <c r="U245">
        <v>210</v>
      </c>
      <c r="V245">
        <v>10011</v>
      </c>
      <c r="W245">
        <v>0</v>
      </c>
      <c r="X245">
        <v>19801</v>
      </c>
      <c r="Y245">
        <v>58357</v>
      </c>
      <c r="Z245">
        <v>1</v>
      </c>
      <c r="AA245" t="s">
        <v>319</v>
      </c>
    </row>
    <row r="246" spans="1:27" x14ac:dyDescent="0.35">
      <c r="A246" s="13">
        <f t="shared" si="3"/>
        <v>0</v>
      </c>
      <c r="B246" t="s">
        <v>338</v>
      </c>
      <c r="C246">
        <v>296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7</v>
      </c>
      <c r="K246">
        <v>303</v>
      </c>
      <c r="L246">
        <v>0</v>
      </c>
      <c r="M246">
        <v>0</v>
      </c>
      <c r="N246">
        <v>0</v>
      </c>
      <c r="O246">
        <v>193</v>
      </c>
      <c r="P246">
        <v>0</v>
      </c>
      <c r="Q246">
        <v>0</v>
      </c>
      <c r="R246">
        <v>67</v>
      </c>
      <c r="S246">
        <v>0</v>
      </c>
      <c r="T246">
        <v>0</v>
      </c>
      <c r="U246">
        <v>24</v>
      </c>
      <c r="V246">
        <v>284</v>
      </c>
      <c r="W246">
        <v>0</v>
      </c>
      <c r="X246">
        <v>0</v>
      </c>
      <c r="Y246">
        <v>5800</v>
      </c>
      <c r="AA246" t="s">
        <v>319</v>
      </c>
    </row>
    <row r="247" spans="1:27" x14ac:dyDescent="0.35">
      <c r="A247" s="13">
        <f t="shared" si="3"/>
        <v>0</v>
      </c>
      <c r="B247" t="s">
        <v>339</v>
      </c>
      <c r="C247">
        <v>556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31</v>
      </c>
      <c r="K247">
        <v>587</v>
      </c>
      <c r="L247">
        <v>0</v>
      </c>
      <c r="M247">
        <v>0</v>
      </c>
      <c r="N247">
        <v>0</v>
      </c>
      <c r="O247">
        <v>429</v>
      </c>
      <c r="P247">
        <v>0</v>
      </c>
      <c r="Q247">
        <v>0</v>
      </c>
      <c r="R247">
        <v>166</v>
      </c>
      <c r="S247">
        <v>0</v>
      </c>
      <c r="T247">
        <v>0</v>
      </c>
      <c r="U247">
        <v>10</v>
      </c>
      <c r="V247">
        <v>605</v>
      </c>
      <c r="W247">
        <v>0</v>
      </c>
      <c r="X247">
        <v>0</v>
      </c>
      <c r="Y247">
        <v>15330</v>
      </c>
      <c r="AA247" t="s">
        <v>319</v>
      </c>
    </row>
    <row r="248" spans="1:27" x14ac:dyDescent="0.35">
      <c r="A248" s="13">
        <f t="shared" si="3"/>
        <v>0</v>
      </c>
      <c r="B248" t="s">
        <v>1122</v>
      </c>
      <c r="C248">
        <v>813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11</v>
      </c>
      <c r="K248">
        <v>824</v>
      </c>
      <c r="L248">
        <v>0</v>
      </c>
      <c r="M248">
        <v>0</v>
      </c>
      <c r="N248">
        <v>134</v>
      </c>
      <c r="O248">
        <v>267</v>
      </c>
      <c r="P248">
        <v>180</v>
      </c>
      <c r="Q248">
        <v>0</v>
      </c>
      <c r="R248">
        <v>159</v>
      </c>
      <c r="S248">
        <v>0</v>
      </c>
      <c r="T248">
        <v>0</v>
      </c>
      <c r="U248">
        <v>16</v>
      </c>
      <c r="V248">
        <v>756</v>
      </c>
      <c r="W248">
        <v>0</v>
      </c>
      <c r="X248">
        <v>0</v>
      </c>
      <c r="Y248">
        <v>10386</v>
      </c>
      <c r="AA248" t="s">
        <v>319</v>
      </c>
    </row>
    <row r="249" spans="1:27" x14ac:dyDescent="0.35">
      <c r="A249" s="13">
        <f t="shared" si="3"/>
        <v>0</v>
      </c>
      <c r="B249" t="s">
        <v>341</v>
      </c>
      <c r="C249">
        <v>3107</v>
      </c>
      <c r="D249">
        <v>0</v>
      </c>
      <c r="E249">
        <v>0</v>
      </c>
      <c r="F249">
        <v>0</v>
      </c>
      <c r="G249">
        <v>0</v>
      </c>
      <c r="H249">
        <v>278</v>
      </c>
      <c r="I249">
        <v>0</v>
      </c>
      <c r="J249">
        <v>94</v>
      </c>
      <c r="K249">
        <v>3479</v>
      </c>
      <c r="L249">
        <v>0</v>
      </c>
      <c r="M249">
        <v>0</v>
      </c>
      <c r="N249">
        <v>0</v>
      </c>
      <c r="O249">
        <v>2404</v>
      </c>
      <c r="P249">
        <v>590</v>
      </c>
      <c r="Q249">
        <v>262</v>
      </c>
      <c r="R249">
        <v>322</v>
      </c>
      <c r="S249">
        <v>64</v>
      </c>
      <c r="T249">
        <v>0</v>
      </c>
      <c r="U249">
        <v>277</v>
      </c>
      <c r="V249">
        <v>3919</v>
      </c>
      <c r="W249">
        <v>500</v>
      </c>
      <c r="X249">
        <v>933</v>
      </c>
      <c r="Y249">
        <v>31906</v>
      </c>
      <c r="AA249" t="s">
        <v>319</v>
      </c>
    </row>
    <row r="250" spans="1:27" x14ac:dyDescent="0.35">
      <c r="A250" s="13">
        <f t="shared" si="3"/>
        <v>0</v>
      </c>
      <c r="B250" t="s">
        <v>1049</v>
      </c>
      <c r="C250">
        <v>1766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12</v>
      </c>
      <c r="K250">
        <v>1778</v>
      </c>
      <c r="L250">
        <v>73</v>
      </c>
      <c r="M250">
        <v>0</v>
      </c>
      <c r="N250">
        <v>0</v>
      </c>
      <c r="O250">
        <v>1421</v>
      </c>
      <c r="P250">
        <v>0</v>
      </c>
      <c r="Q250">
        <v>0</v>
      </c>
      <c r="R250">
        <v>470</v>
      </c>
      <c r="S250">
        <v>0</v>
      </c>
      <c r="T250">
        <v>0</v>
      </c>
      <c r="U250">
        <v>66</v>
      </c>
      <c r="V250">
        <v>2030</v>
      </c>
      <c r="W250">
        <v>4952</v>
      </c>
      <c r="X250">
        <v>4952</v>
      </c>
      <c r="Y250">
        <v>34604</v>
      </c>
      <c r="AA250" t="s">
        <v>319</v>
      </c>
    </row>
    <row r="251" spans="1:27" x14ac:dyDescent="0.35">
      <c r="A251" s="13">
        <f t="shared" si="3"/>
        <v>0</v>
      </c>
      <c r="B251" t="s">
        <v>343</v>
      </c>
      <c r="C251">
        <v>2859</v>
      </c>
      <c r="D251">
        <v>0</v>
      </c>
      <c r="E251">
        <v>0</v>
      </c>
      <c r="F251">
        <v>40</v>
      </c>
      <c r="G251">
        <v>0</v>
      </c>
      <c r="H251">
        <v>0</v>
      </c>
      <c r="I251">
        <v>0</v>
      </c>
      <c r="J251">
        <v>158</v>
      </c>
      <c r="K251">
        <v>3057</v>
      </c>
      <c r="L251">
        <v>0</v>
      </c>
      <c r="M251">
        <v>50</v>
      </c>
      <c r="N251">
        <v>314</v>
      </c>
      <c r="O251">
        <v>1128</v>
      </c>
      <c r="P251">
        <v>411</v>
      </c>
      <c r="Q251">
        <v>0</v>
      </c>
      <c r="R251">
        <v>367</v>
      </c>
      <c r="S251">
        <v>0</v>
      </c>
      <c r="T251">
        <v>27</v>
      </c>
      <c r="U251">
        <v>546</v>
      </c>
      <c r="V251">
        <v>2843</v>
      </c>
      <c r="W251">
        <v>0</v>
      </c>
      <c r="X251">
        <v>0</v>
      </c>
      <c r="Y251">
        <v>33908</v>
      </c>
      <c r="AA251" t="s">
        <v>319</v>
      </c>
    </row>
    <row r="252" spans="1:27" x14ac:dyDescent="0.35">
      <c r="A252" s="13">
        <f t="shared" si="3"/>
        <v>0</v>
      </c>
      <c r="B252" t="s">
        <v>1123</v>
      </c>
      <c r="C252">
        <v>10872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100</v>
      </c>
      <c r="J252">
        <v>220</v>
      </c>
      <c r="K252">
        <v>11192</v>
      </c>
      <c r="L252">
        <v>0</v>
      </c>
      <c r="M252">
        <v>0</v>
      </c>
      <c r="N252">
        <v>0</v>
      </c>
      <c r="O252">
        <v>5149</v>
      </c>
      <c r="P252">
        <v>1165</v>
      </c>
      <c r="Q252">
        <v>0</v>
      </c>
      <c r="R252">
        <v>1284</v>
      </c>
      <c r="S252">
        <v>2672</v>
      </c>
      <c r="T252">
        <v>0</v>
      </c>
      <c r="U252">
        <v>1937</v>
      </c>
      <c r="V252">
        <v>12207</v>
      </c>
      <c r="W252">
        <v>18750</v>
      </c>
      <c r="X252">
        <v>55875</v>
      </c>
      <c r="Y252">
        <v>91584</v>
      </c>
      <c r="AA252" t="s">
        <v>319</v>
      </c>
    </row>
    <row r="253" spans="1:27" x14ac:dyDescent="0.35">
      <c r="A253" s="13">
        <f t="shared" si="3"/>
        <v>0</v>
      </c>
      <c r="B253" t="s">
        <v>344</v>
      </c>
      <c r="C253">
        <v>5058</v>
      </c>
      <c r="D253">
        <v>0</v>
      </c>
      <c r="E253">
        <v>0</v>
      </c>
      <c r="F253">
        <v>0</v>
      </c>
      <c r="G253">
        <v>0</v>
      </c>
      <c r="H253">
        <v>21</v>
      </c>
      <c r="I253">
        <v>0</v>
      </c>
      <c r="J253">
        <v>143</v>
      </c>
      <c r="K253">
        <v>5222</v>
      </c>
      <c r="L253">
        <v>50</v>
      </c>
      <c r="M253">
        <v>0</v>
      </c>
      <c r="N253">
        <v>550</v>
      </c>
      <c r="O253">
        <v>2243</v>
      </c>
      <c r="P253">
        <v>0</v>
      </c>
      <c r="Q253">
        <v>1</v>
      </c>
      <c r="R253">
        <v>739</v>
      </c>
      <c r="S253">
        <v>881</v>
      </c>
      <c r="T253">
        <v>0</v>
      </c>
      <c r="U253">
        <v>51</v>
      </c>
      <c r="V253">
        <v>4515</v>
      </c>
      <c r="W253">
        <v>26000</v>
      </c>
      <c r="X253">
        <v>36965</v>
      </c>
      <c r="Y253">
        <v>55894</v>
      </c>
      <c r="AA253" t="s">
        <v>319</v>
      </c>
    </row>
    <row r="254" spans="1:27" x14ac:dyDescent="0.35">
      <c r="A254" s="13">
        <f t="shared" si="3"/>
        <v>0</v>
      </c>
      <c r="B254" t="s">
        <v>345</v>
      </c>
      <c r="C254">
        <v>6607</v>
      </c>
      <c r="D254">
        <v>0</v>
      </c>
      <c r="E254">
        <v>0</v>
      </c>
      <c r="F254">
        <v>0</v>
      </c>
      <c r="G254">
        <v>401</v>
      </c>
      <c r="H254">
        <v>0</v>
      </c>
      <c r="I254">
        <v>0</v>
      </c>
      <c r="J254">
        <v>696</v>
      </c>
      <c r="K254">
        <v>7704</v>
      </c>
      <c r="L254">
        <v>0</v>
      </c>
      <c r="M254">
        <v>20</v>
      </c>
      <c r="N254">
        <v>857</v>
      </c>
      <c r="O254">
        <v>1597</v>
      </c>
      <c r="P254">
        <v>3286</v>
      </c>
      <c r="Q254">
        <v>376</v>
      </c>
      <c r="R254">
        <v>1073</v>
      </c>
      <c r="S254">
        <v>1444</v>
      </c>
      <c r="T254">
        <v>0</v>
      </c>
      <c r="U254">
        <v>47</v>
      </c>
      <c r="V254">
        <v>8700</v>
      </c>
      <c r="W254">
        <v>2000</v>
      </c>
      <c r="X254">
        <v>16867</v>
      </c>
      <c r="Y254">
        <v>75135</v>
      </c>
      <c r="AA254" t="s">
        <v>319</v>
      </c>
    </row>
    <row r="255" spans="1:27" x14ac:dyDescent="0.35">
      <c r="A255" s="13">
        <f t="shared" si="3"/>
        <v>0</v>
      </c>
      <c r="B255" t="s">
        <v>346</v>
      </c>
      <c r="C255">
        <v>7712</v>
      </c>
      <c r="D255">
        <v>7747</v>
      </c>
      <c r="E255">
        <v>0</v>
      </c>
      <c r="F255">
        <v>103</v>
      </c>
      <c r="G255">
        <v>0</v>
      </c>
      <c r="H255">
        <v>0</v>
      </c>
      <c r="I255">
        <v>0</v>
      </c>
      <c r="J255">
        <v>906</v>
      </c>
      <c r="K255">
        <v>16468</v>
      </c>
      <c r="L255">
        <v>682</v>
      </c>
      <c r="M255">
        <v>0</v>
      </c>
      <c r="N255">
        <v>18292</v>
      </c>
      <c r="O255">
        <v>8591</v>
      </c>
      <c r="P255">
        <v>3821</v>
      </c>
      <c r="Q255">
        <v>170</v>
      </c>
      <c r="R255">
        <v>1481</v>
      </c>
      <c r="S255">
        <v>3708</v>
      </c>
      <c r="T255">
        <v>0</v>
      </c>
      <c r="U255">
        <v>1338</v>
      </c>
      <c r="V255">
        <v>38083</v>
      </c>
      <c r="W255">
        <v>50000</v>
      </c>
      <c r="X255">
        <v>97877</v>
      </c>
      <c r="Y255">
        <v>151236</v>
      </c>
      <c r="Z255">
        <v>1</v>
      </c>
      <c r="AA255" t="s">
        <v>319</v>
      </c>
    </row>
    <row r="256" spans="1:27" x14ac:dyDescent="0.35">
      <c r="A256" s="13">
        <f t="shared" si="3"/>
        <v>0</v>
      </c>
      <c r="B256" t="s">
        <v>1124</v>
      </c>
      <c r="C256">
        <v>2356</v>
      </c>
      <c r="D256">
        <v>0</v>
      </c>
      <c r="E256">
        <v>0</v>
      </c>
      <c r="F256">
        <v>0</v>
      </c>
      <c r="G256">
        <v>0</v>
      </c>
      <c r="H256">
        <v>343</v>
      </c>
      <c r="I256">
        <v>0</v>
      </c>
      <c r="J256">
        <v>262</v>
      </c>
      <c r="K256">
        <v>2961</v>
      </c>
      <c r="L256">
        <v>128</v>
      </c>
      <c r="M256">
        <v>0</v>
      </c>
      <c r="N256">
        <v>0</v>
      </c>
      <c r="O256">
        <v>1391</v>
      </c>
      <c r="P256">
        <v>558</v>
      </c>
      <c r="Q256">
        <v>47</v>
      </c>
      <c r="R256">
        <v>562</v>
      </c>
      <c r="S256">
        <v>0</v>
      </c>
      <c r="T256">
        <v>0</v>
      </c>
      <c r="U256">
        <v>47</v>
      </c>
      <c r="V256">
        <v>2733</v>
      </c>
      <c r="W256">
        <v>0</v>
      </c>
      <c r="X256">
        <v>0</v>
      </c>
      <c r="Y256">
        <v>52152</v>
      </c>
      <c r="AA256" t="s">
        <v>319</v>
      </c>
    </row>
    <row r="257" spans="1:27" x14ac:dyDescent="0.35">
      <c r="A257" s="13">
        <f t="shared" si="3"/>
        <v>0</v>
      </c>
      <c r="B257" t="s">
        <v>349</v>
      </c>
      <c r="C257">
        <v>900</v>
      </c>
      <c r="D257">
        <v>3017</v>
      </c>
      <c r="E257">
        <v>0</v>
      </c>
      <c r="F257">
        <v>0</v>
      </c>
      <c r="G257">
        <v>0</v>
      </c>
      <c r="H257">
        <v>240</v>
      </c>
      <c r="I257">
        <v>0</v>
      </c>
      <c r="J257">
        <v>64</v>
      </c>
      <c r="K257">
        <v>4221</v>
      </c>
      <c r="L257">
        <v>0</v>
      </c>
      <c r="M257">
        <v>0</v>
      </c>
      <c r="N257">
        <v>0</v>
      </c>
      <c r="O257">
        <v>2425</v>
      </c>
      <c r="P257">
        <v>435</v>
      </c>
      <c r="Q257">
        <v>0</v>
      </c>
      <c r="R257">
        <v>666</v>
      </c>
      <c r="S257">
        <v>0</v>
      </c>
      <c r="T257">
        <v>0</v>
      </c>
      <c r="U257">
        <v>254</v>
      </c>
      <c r="V257">
        <v>3780</v>
      </c>
      <c r="W257">
        <v>0</v>
      </c>
      <c r="X257">
        <v>0</v>
      </c>
      <c r="Y257">
        <v>71569</v>
      </c>
      <c r="AA257" t="s">
        <v>319</v>
      </c>
    </row>
    <row r="258" spans="1:27" x14ac:dyDescent="0.35">
      <c r="A258" s="13">
        <f t="shared" si="3"/>
        <v>0</v>
      </c>
      <c r="B258" t="s">
        <v>350</v>
      </c>
      <c r="C258">
        <v>6639</v>
      </c>
      <c r="D258">
        <v>0</v>
      </c>
      <c r="E258">
        <v>0</v>
      </c>
      <c r="F258">
        <v>0</v>
      </c>
      <c r="G258">
        <v>0</v>
      </c>
      <c r="H258">
        <v>252</v>
      </c>
      <c r="I258">
        <v>40</v>
      </c>
      <c r="J258">
        <v>280</v>
      </c>
      <c r="K258">
        <v>7211</v>
      </c>
      <c r="L258">
        <v>19</v>
      </c>
      <c r="M258">
        <v>141</v>
      </c>
      <c r="N258">
        <v>0</v>
      </c>
      <c r="O258">
        <v>2540</v>
      </c>
      <c r="P258">
        <v>1570</v>
      </c>
      <c r="Q258">
        <v>174</v>
      </c>
      <c r="R258">
        <v>741</v>
      </c>
      <c r="S258">
        <v>796</v>
      </c>
      <c r="T258">
        <v>0</v>
      </c>
      <c r="U258">
        <v>1156</v>
      </c>
      <c r="V258">
        <v>7137</v>
      </c>
      <c r="W258">
        <v>0</v>
      </c>
      <c r="X258">
        <v>14417</v>
      </c>
      <c r="Y258">
        <v>85309</v>
      </c>
      <c r="AA258" t="s">
        <v>319</v>
      </c>
    </row>
    <row r="259" spans="1:27" x14ac:dyDescent="0.35">
      <c r="A259" s="13">
        <f t="shared" ref="A259:A322" si="4">+K259-SUM(C259:J259)</f>
        <v>0</v>
      </c>
      <c r="B259" t="s">
        <v>351</v>
      </c>
      <c r="C259">
        <v>1375</v>
      </c>
      <c r="D259">
        <v>0</v>
      </c>
      <c r="E259">
        <v>0</v>
      </c>
      <c r="F259">
        <v>0</v>
      </c>
      <c r="G259">
        <v>0</v>
      </c>
      <c r="H259">
        <v>218</v>
      </c>
      <c r="I259">
        <v>70</v>
      </c>
      <c r="J259">
        <v>4</v>
      </c>
      <c r="K259">
        <v>1667</v>
      </c>
      <c r="L259">
        <v>56</v>
      </c>
      <c r="M259">
        <v>0</v>
      </c>
      <c r="N259">
        <v>0</v>
      </c>
      <c r="O259">
        <v>756</v>
      </c>
      <c r="P259">
        <v>219</v>
      </c>
      <c r="Q259">
        <v>230</v>
      </c>
      <c r="R259">
        <v>415</v>
      </c>
      <c r="S259">
        <v>0</v>
      </c>
      <c r="T259">
        <v>0</v>
      </c>
      <c r="U259">
        <v>33</v>
      </c>
      <c r="V259">
        <v>1709</v>
      </c>
      <c r="W259">
        <v>0</v>
      </c>
      <c r="X259">
        <v>0</v>
      </c>
      <c r="Y259">
        <v>26551</v>
      </c>
      <c r="AA259" t="s">
        <v>319</v>
      </c>
    </row>
    <row r="260" spans="1:27" x14ac:dyDescent="0.35">
      <c r="A260" s="13">
        <f t="shared" si="4"/>
        <v>0</v>
      </c>
      <c r="B260" t="s">
        <v>352</v>
      </c>
      <c r="C260">
        <v>3375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272</v>
      </c>
      <c r="K260">
        <v>3647</v>
      </c>
      <c r="L260">
        <v>447</v>
      </c>
      <c r="M260">
        <v>11</v>
      </c>
      <c r="N260">
        <v>521</v>
      </c>
      <c r="O260">
        <v>975</v>
      </c>
      <c r="P260">
        <v>7</v>
      </c>
      <c r="Q260">
        <v>97</v>
      </c>
      <c r="R260">
        <v>455</v>
      </c>
      <c r="S260">
        <v>344</v>
      </c>
      <c r="T260">
        <v>0</v>
      </c>
      <c r="U260">
        <v>230</v>
      </c>
      <c r="V260">
        <v>3087</v>
      </c>
      <c r="W260">
        <v>0</v>
      </c>
      <c r="X260">
        <v>3850</v>
      </c>
      <c r="Y260">
        <v>32316</v>
      </c>
      <c r="AA260" t="s">
        <v>353</v>
      </c>
    </row>
    <row r="261" spans="1:27" x14ac:dyDescent="0.35">
      <c r="A261" s="13">
        <f t="shared" si="4"/>
        <v>0</v>
      </c>
      <c r="B261" t="s">
        <v>355</v>
      </c>
      <c r="C261">
        <v>445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6</v>
      </c>
      <c r="K261">
        <v>451</v>
      </c>
      <c r="L261">
        <v>63</v>
      </c>
      <c r="M261">
        <v>0</v>
      </c>
      <c r="N261">
        <v>0</v>
      </c>
      <c r="O261">
        <v>0</v>
      </c>
      <c r="P261">
        <v>353</v>
      </c>
      <c r="Q261">
        <v>0</v>
      </c>
      <c r="R261">
        <v>140</v>
      </c>
      <c r="S261">
        <v>0</v>
      </c>
      <c r="T261">
        <v>0</v>
      </c>
      <c r="U261">
        <v>0</v>
      </c>
      <c r="V261">
        <v>556</v>
      </c>
      <c r="W261">
        <v>0</v>
      </c>
      <c r="X261">
        <v>0</v>
      </c>
      <c r="Y261">
        <v>25524</v>
      </c>
      <c r="Z261">
        <v>1</v>
      </c>
      <c r="AA261" t="s">
        <v>353</v>
      </c>
    </row>
    <row r="262" spans="1:27" x14ac:dyDescent="0.35">
      <c r="A262" s="13">
        <f t="shared" si="4"/>
        <v>0</v>
      </c>
      <c r="B262" t="s">
        <v>354</v>
      </c>
      <c r="C262">
        <v>520</v>
      </c>
      <c r="D262">
        <v>0</v>
      </c>
      <c r="E262">
        <v>0</v>
      </c>
      <c r="F262">
        <v>0</v>
      </c>
      <c r="G262">
        <v>0</v>
      </c>
      <c r="H262">
        <v>10</v>
      </c>
      <c r="I262">
        <v>0</v>
      </c>
      <c r="J262">
        <v>1</v>
      </c>
      <c r="K262">
        <v>531</v>
      </c>
      <c r="L262">
        <v>60</v>
      </c>
      <c r="M262">
        <v>0</v>
      </c>
      <c r="N262">
        <v>0</v>
      </c>
      <c r="O262">
        <v>312</v>
      </c>
      <c r="P262">
        <v>0</v>
      </c>
      <c r="Q262">
        <v>2</v>
      </c>
      <c r="R262">
        <v>160</v>
      </c>
      <c r="S262">
        <v>71</v>
      </c>
      <c r="T262">
        <v>0</v>
      </c>
      <c r="U262">
        <v>6</v>
      </c>
      <c r="V262">
        <v>611</v>
      </c>
      <c r="W262">
        <v>0</v>
      </c>
      <c r="X262">
        <v>698</v>
      </c>
      <c r="Y262">
        <v>7787</v>
      </c>
      <c r="AA262" t="s">
        <v>353</v>
      </c>
    </row>
    <row r="263" spans="1:27" x14ac:dyDescent="0.35">
      <c r="A263" s="13">
        <f t="shared" si="4"/>
        <v>0</v>
      </c>
      <c r="B263" t="s">
        <v>358</v>
      </c>
      <c r="C263">
        <v>504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66</v>
      </c>
      <c r="K263">
        <v>570</v>
      </c>
      <c r="L263">
        <v>0</v>
      </c>
      <c r="M263">
        <v>0</v>
      </c>
      <c r="N263">
        <v>253</v>
      </c>
      <c r="O263">
        <v>186</v>
      </c>
      <c r="P263">
        <v>0</v>
      </c>
      <c r="Q263">
        <v>0</v>
      </c>
      <c r="R263">
        <v>123</v>
      </c>
      <c r="S263">
        <v>0</v>
      </c>
      <c r="T263">
        <v>0</v>
      </c>
      <c r="U263">
        <v>32</v>
      </c>
      <c r="V263">
        <v>594</v>
      </c>
      <c r="W263">
        <v>0</v>
      </c>
      <c r="X263">
        <v>0</v>
      </c>
      <c r="Y263">
        <v>10615</v>
      </c>
      <c r="AA263" t="s">
        <v>353</v>
      </c>
    </row>
    <row r="264" spans="1:27" x14ac:dyDescent="0.35">
      <c r="A264" s="13">
        <f t="shared" si="4"/>
        <v>0</v>
      </c>
      <c r="B264" t="s">
        <v>360</v>
      </c>
      <c r="C264">
        <v>518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105</v>
      </c>
      <c r="K264">
        <v>623</v>
      </c>
      <c r="L264">
        <v>105</v>
      </c>
      <c r="M264">
        <v>0</v>
      </c>
      <c r="N264">
        <v>176</v>
      </c>
      <c r="O264">
        <v>122</v>
      </c>
      <c r="P264">
        <v>0</v>
      </c>
      <c r="Q264">
        <v>0</v>
      </c>
      <c r="R264">
        <v>119</v>
      </c>
      <c r="S264">
        <v>91</v>
      </c>
      <c r="T264">
        <v>0</v>
      </c>
      <c r="U264">
        <v>9</v>
      </c>
      <c r="V264">
        <v>622</v>
      </c>
      <c r="W264">
        <v>0</v>
      </c>
      <c r="X264">
        <v>1269</v>
      </c>
      <c r="Y264">
        <v>7875</v>
      </c>
      <c r="AA264" t="s">
        <v>353</v>
      </c>
    </row>
    <row r="265" spans="1:27" x14ac:dyDescent="0.35">
      <c r="A265" s="13">
        <f t="shared" si="4"/>
        <v>0</v>
      </c>
      <c r="B265" t="s">
        <v>1125</v>
      </c>
      <c r="C265">
        <v>4629</v>
      </c>
      <c r="D265">
        <v>0</v>
      </c>
      <c r="E265">
        <v>0</v>
      </c>
      <c r="F265">
        <v>0</v>
      </c>
      <c r="G265">
        <v>0</v>
      </c>
      <c r="H265">
        <v>4962</v>
      </c>
      <c r="I265">
        <v>0</v>
      </c>
      <c r="J265">
        <v>1157</v>
      </c>
      <c r="K265">
        <v>10748</v>
      </c>
      <c r="L265">
        <v>278</v>
      </c>
      <c r="M265">
        <v>172</v>
      </c>
      <c r="N265">
        <v>4099</v>
      </c>
      <c r="O265">
        <v>2233</v>
      </c>
      <c r="P265">
        <v>80</v>
      </c>
      <c r="Q265">
        <v>0</v>
      </c>
      <c r="R265">
        <v>921</v>
      </c>
      <c r="S265">
        <v>3812</v>
      </c>
      <c r="T265">
        <v>0</v>
      </c>
      <c r="U265">
        <v>0</v>
      </c>
      <c r="V265">
        <v>11595</v>
      </c>
      <c r="W265">
        <v>16500</v>
      </c>
      <c r="X265">
        <v>46645</v>
      </c>
      <c r="Y265">
        <v>48052</v>
      </c>
      <c r="AA265" t="s">
        <v>353</v>
      </c>
    </row>
    <row r="266" spans="1:27" x14ac:dyDescent="0.35">
      <c r="A266" s="13">
        <f t="shared" si="4"/>
        <v>0</v>
      </c>
      <c r="B266" t="s">
        <v>365</v>
      </c>
      <c r="C266">
        <v>486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27</v>
      </c>
      <c r="J266">
        <v>9</v>
      </c>
      <c r="K266">
        <v>522</v>
      </c>
      <c r="L266">
        <v>0</v>
      </c>
      <c r="M266">
        <v>0</v>
      </c>
      <c r="N266">
        <v>0</v>
      </c>
      <c r="O266">
        <v>573</v>
      </c>
      <c r="P266">
        <v>0</v>
      </c>
      <c r="Q266">
        <v>0</v>
      </c>
      <c r="R266">
        <v>99</v>
      </c>
      <c r="S266">
        <v>0</v>
      </c>
      <c r="T266">
        <v>0</v>
      </c>
      <c r="U266">
        <v>0</v>
      </c>
      <c r="V266">
        <v>672</v>
      </c>
      <c r="W266">
        <v>0</v>
      </c>
      <c r="X266">
        <v>0</v>
      </c>
      <c r="Y266">
        <v>24828</v>
      </c>
      <c r="AA266" t="s">
        <v>353</v>
      </c>
    </row>
    <row r="267" spans="1:27" x14ac:dyDescent="0.35">
      <c r="A267" s="13">
        <f t="shared" si="4"/>
        <v>0</v>
      </c>
      <c r="B267" t="s">
        <v>366</v>
      </c>
      <c r="C267">
        <v>1007</v>
      </c>
      <c r="D267">
        <v>562</v>
      </c>
      <c r="E267">
        <v>183</v>
      </c>
      <c r="F267">
        <v>0</v>
      </c>
      <c r="G267">
        <v>125</v>
      </c>
      <c r="H267">
        <v>0</v>
      </c>
      <c r="I267">
        <v>45</v>
      </c>
      <c r="J267">
        <v>214</v>
      </c>
      <c r="K267">
        <v>2136</v>
      </c>
      <c r="L267">
        <v>0</v>
      </c>
      <c r="M267">
        <v>0</v>
      </c>
      <c r="N267">
        <v>354</v>
      </c>
      <c r="O267">
        <v>986</v>
      </c>
      <c r="P267">
        <v>8</v>
      </c>
      <c r="Q267">
        <v>0</v>
      </c>
      <c r="R267">
        <v>237</v>
      </c>
      <c r="S267">
        <v>650</v>
      </c>
      <c r="T267">
        <v>0</v>
      </c>
      <c r="U267">
        <v>151</v>
      </c>
      <c r="V267">
        <v>2386</v>
      </c>
      <c r="W267">
        <v>0</v>
      </c>
      <c r="X267">
        <v>9174</v>
      </c>
      <c r="Y267">
        <v>15214</v>
      </c>
      <c r="AA267" t="s">
        <v>353</v>
      </c>
    </row>
    <row r="268" spans="1:27" x14ac:dyDescent="0.35">
      <c r="A268" s="13">
        <f t="shared" si="4"/>
        <v>0</v>
      </c>
      <c r="B268" t="s">
        <v>367</v>
      </c>
      <c r="C268">
        <v>2360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130</v>
      </c>
      <c r="J268">
        <v>89</v>
      </c>
      <c r="K268">
        <v>2579</v>
      </c>
      <c r="L268">
        <v>0</v>
      </c>
      <c r="M268">
        <v>0</v>
      </c>
      <c r="N268">
        <v>382</v>
      </c>
      <c r="O268">
        <v>1275</v>
      </c>
      <c r="P268">
        <v>43</v>
      </c>
      <c r="Q268">
        <v>0</v>
      </c>
      <c r="R268">
        <v>290</v>
      </c>
      <c r="S268">
        <v>0</v>
      </c>
      <c r="T268">
        <v>0</v>
      </c>
      <c r="U268">
        <v>89</v>
      </c>
      <c r="V268">
        <v>2079</v>
      </c>
      <c r="W268">
        <v>0</v>
      </c>
      <c r="X268">
        <v>0</v>
      </c>
      <c r="Y268">
        <v>22817</v>
      </c>
      <c r="AA268" t="s">
        <v>353</v>
      </c>
    </row>
    <row r="269" spans="1:27" x14ac:dyDescent="0.35">
      <c r="A269" s="13">
        <f t="shared" si="4"/>
        <v>0</v>
      </c>
      <c r="B269" t="s">
        <v>1126</v>
      </c>
      <c r="C269">
        <v>7852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329</v>
      </c>
      <c r="K269">
        <v>8181</v>
      </c>
      <c r="L269">
        <v>7111</v>
      </c>
      <c r="M269">
        <v>0</v>
      </c>
      <c r="N269">
        <v>627</v>
      </c>
      <c r="O269">
        <v>2072</v>
      </c>
      <c r="P269">
        <v>612</v>
      </c>
      <c r="Q269">
        <v>163</v>
      </c>
      <c r="R269">
        <v>1103</v>
      </c>
      <c r="S269">
        <v>1205</v>
      </c>
      <c r="T269">
        <v>0</v>
      </c>
      <c r="U269">
        <v>225</v>
      </c>
      <c r="V269">
        <v>13118</v>
      </c>
      <c r="W269">
        <v>0</v>
      </c>
      <c r="X269">
        <v>22835</v>
      </c>
      <c r="Y269">
        <v>60390</v>
      </c>
      <c r="AA269" t="s">
        <v>353</v>
      </c>
    </row>
    <row r="270" spans="1:27" x14ac:dyDescent="0.35">
      <c r="A270" s="13">
        <f t="shared" si="4"/>
        <v>0</v>
      </c>
      <c r="B270" t="s">
        <v>369</v>
      </c>
      <c r="C270">
        <v>3098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136</v>
      </c>
      <c r="K270">
        <v>3234</v>
      </c>
      <c r="L270">
        <v>0</v>
      </c>
      <c r="M270">
        <v>0</v>
      </c>
      <c r="N270">
        <v>239</v>
      </c>
      <c r="O270">
        <v>1069</v>
      </c>
      <c r="P270">
        <v>0</v>
      </c>
      <c r="Q270">
        <v>0</v>
      </c>
      <c r="R270">
        <v>597</v>
      </c>
      <c r="S270">
        <v>346</v>
      </c>
      <c r="T270">
        <v>0</v>
      </c>
      <c r="U270">
        <v>244</v>
      </c>
      <c r="V270">
        <v>2495</v>
      </c>
      <c r="W270">
        <v>0</v>
      </c>
      <c r="X270">
        <v>4327</v>
      </c>
      <c r="Y270">
        <v>26061</v>
      </c>
      <c r="AA270" t="s">
        <v>353</v>
      </c>
    </row>
    <row r="271" spans="1:27" x14ac:dyDescent="0.35">
      <c r="A271" s="13">
        <f t="shared" si="4"/>
        <v>0</v>
      </c>
      <c r="B271" t="s">
        <v>370</v>
      </c>
      <c r="C271">
        <v>4544</v>
      </c>
      <c r="D271">
        <v>3236</v>
      </c>
      <c r="E271">
        <v>0</v>
      </c>
      <c r="F271">
        <v>0</v>
      </c>
      <c r="G271">
        <v>0</v>
      </c>
      <c r="H271">
        <v>2</v>
      </c>
      <c r="I271">
        <v>0</v>
      </c>
      <c r="J271">
        <v>209</v>
      </c>
      <c r="K271">
        <v>7991</v>
      </c>
      <c r="L271">
        <v>1084</v>
      </c>
      <c r="M271">
        <v>0</v>
      </c>
      <c r="N271">
        <v>1039</v>
      </c>
      <c r="O271">
        <v>3226</v>
      </c>
      <c r="P271">
        <v>1050</v>
      </c>
      <c r="Q271">
        <v>300</v>
      </c>
      <c r="R271">
        <v>1114</v>
      </c>
      <c r="S271">
        <v>2131</v>
      </c>
      <c r="T271">
        <v>0</v>
      </c>
      <c r="U271">
        <v>65</v>
      </c>
      <c r="V271">
        <v>10009</v>
      </c>
      <c r="W271">
        <v>18719</v>
      </c>
      <c r="X271">
        <v>55294</v>
      </c>
      <c r="Y271">
        <v>96500</v>
      </c>
      <c r="AA271" t="s">
        <v>353</v>
      </c>
    </row>
    <row r="272" spans="1:27" x14ac:dyDescent="0.35">
      <c r="A272" s="13">
        <f t="shared" si="4"/>
        <v>0</v>
      </c>
      <c r="B272" t="s">
        <v>1127</v>
      </c>
      <c r="C272">
        <v>20360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4729</v>
      </c>
      <c r="K272">
        <v>25089</v>
      </c>
      <c r="L272">
        <v>24222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1096</v>
      </c>
      <c r="S272">
        <v>0</v>
      </c>
      <c r="T272">
        <v>0</v>
      </c>
      <c r="U272">
        <v>0</v>
      </c>
      <c r="V272">
        <v>25318</v>
      </c>
      <c r="W272">
        <v>0</v>
      </c>
      <c r="X272">
        <v>0</v>
      </c>
      <c r="Y272" t="s">
        <v>884</v>
      </c>
      <c r="AA272" t="s">
        <v>372</v>
      </c>
    </row>
    <row r="273" spans="1:28" x14ac:dyDescent="0.35">
      <c r="A273" s="13">
        <f t="shared" si="4"/>
        <v>0</v>
      </c>
      <c r="B273" t="s">
        <v>373</v>
      </c>
      <c r="C273">
        <v>16081</v>
      </c>
      <c r="D273">
        <v>0</v>
      </c>
      <c r="E273">
        <v>0</v>
      </c>
      <c r="F273">
        <v>0</v>
      </c>
      <c r="G273">
        <v>0</v>
      </c>
      <c r="H273">
        <v>2152</v>
      </c>
      <c r="I273">
        <v>0</v>
      </c>
      <c r="J273">
        <v>488</v>
      </c>
      <c r="K273">
        <v>18721</v>
      </c>
      <c r="L273">
        <v>0</v>
      </c>
      <c r="M273">
        <v>0</v>
      </c>
      <c r="N273">
        <v>1719</v>
      </c>
      <c r="O273">
        <v>6239</v>
      </c>
      <c r="P273">
        <v>0</v>
      </c>
      <c r="Q273">
        <v>1850</v>
      </c>
      <c r="R273">
        <v>1959</v>
      </c>
      <c r="S273">
        <v>3808</v>
      </c>
      <c r="T273">
        <v>0</v>
      </c>
      <c r="U273">
        <v>644</v>
      </c>
      <c r="V273">
        <v>16219</v>
      </c>
      <c r="W273">
        <v>24327</v>
      </c>
      <c r="X273">
        <v>89146</v>
      </c>
      <c r="Y273">
        <v>125000</v>
      </c>
      <c r="AA273" t="s">
        <v>372</v>
      </c>
    </row>
    <row r="274" spans="1:28" x14ac:dyDescent="0.35">
      <c r="A274" s="13">
        <f t="shared" si="4"/>
        <v>0</v>
      </c>
      <c r="B274" t="s">
        <v>1023</v>
      </c>
      <c r="C274">
        <v>3436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109</v>
      </c>
      <c r="K274">
        <v>3545</v>
      </c>
      <c r="L274">
        <v>231</v>
      </c>
      <c r="M274">
        <v>0</v>
      </c>
      <c r="N274">
        <v>357</v>
      </c>
      <c r="O274">
        <v>1617</v>
      </c>
      <c r="P274">
        <v>271</v>
      </c>
      <c r="Q274">
        <v>0</v>
      </c>
      <c r="R274">
        <v>598</v>
      </c>
      <c r="S274">
        <v>568</v>
      </c>
      <c r="T274">
        <v>0</v>
      </c>
      <c r="U274">
        <v>42</v>
      </c>
      <c r="V274">
        <v>3684</v>
      </c>
      <c r="W274">
        <v>0</v>
      </c>
      <c r="X274">
        <v>4265</v>
      </c>
      <c r="Y274">
        <v>43740</v>
      </c>
      <c r="AA274" t="s">
        <v>372</v>
      </c>
    </row>
    <row r="275" spans="1:28" x14ac:dyDescent="0.35">
      <c r="A275" s="13">
        <f t="shared" si="4"/>
        <v>0</v>
      </c>
      <c r="B275" t="s">
        <v>374</v>
      </c>
      <c r="C275">
        <v>94</v>
      </c>
      <c r="D275">
        <v>172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39</v>
      </c>
      <c r="K275">
        <v>305</v>
      </c>
      <c r="L275">
        <v>0</v>
      </c>
      <c r="M275">
        <v>0</v>
      </c>
      <c r="N275">
        <v>0</v>
      </c>
      <c r="O275">
        <v>163</v>
      </c>
      <c r="P275">
        <v>0</v>
      </c>
      <c r="Q275">
        <v>0</v>
      </c>
      <c r="R275">
        <v>57</v>
      </c>
      <c r="S275">
        <v>0</v>
      </c>
      <c r="T275">
        <v>0</v>
      </c>
      <c r="U275">
        <v>15</v>
      </c>
      <c r="V275">
        <v>235</v>
      </c>
      <c r="W275">
        <v>0</v>
      </c>
      <c r="X275">
        <v>0</v>
      </c>
      <c r="Y275">
        <v>21831</v>
      </c>
      <c r="AA275" t="s">
        <v>372</v>
      </c>
    </row>
    <row r="276" spans="1:28" x14ac:dyDescent="0.35">
      <c r="A276" s="13">
        <f t="shared" si="4"/>
        <v>0</v>
      </c>
      <c r="B276" t="s">
        <v>375</v>
      </c>
      <c r="C276">
        <v>140</v>
      </c>
      <c r="D276">
        <v>270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270</v>
      </c>
      <c r="K276">
        <v>680</v>
      </c>
      <c r="L276">
        <v>0</v>
      </c>
      <c r="M276">
        <v>0</v>
      </c>
      <c r="N276">
        <v>27</v>
      </c>
      <c r="O276">
        <v>332</v>
      </c>
      <c r="P276">
        <v>0</v>
      </c>
      <c r="Q276">
        <v>270</v>
      </c>
      <c r="R276">
        <v>96</v>
      </c>
      <c r="S276">
        <v>0</v>
      </c>
      <c r="T276">
        <v>0</v>
      </c>
      <c r="U276">
        <v>33</v>
      </c>
      <c r="V276">
        <v>758</v>
      </c>
      <c r="W276">
        <v>0</v>
      </c>
      <c r="X276">
        <v>0</v>
      </c>
      <c r="Y276">
        <v>8870</v>
      </c>
      <c r="AA276" t="s">
        <v>372</v>
      </c>
    </row>
    <row r="277" spans="1:28" x14ac:dyDescent="0.35">
      <c r="A277" s="13">
        <f t="shared" si="4"/>
        <v>0</v>
      </c>
      <c r="B277" t="s">
        <v>376</v>
      </c>
      <c r="C277">
        <v>1793</v>
      </c>
      <c r="D277">
        <v>0</v>
      </c>
      <c r="E277">
        <v>9</v>
      </c>
      <c r="F277">
        <v>50</v>
      </c>
      <c r="G277">
        <v>0</v>
      </c>
      <c r="H277">
        <v>0</v>
      </c>
      <c r="I277">
        <v>0</v>
      </c>
      <c r="J277">
        <v>110</v>
      </c>
      <c r="K277">
        <v>1962</v>
      </c>
      <c r="L277">
        <v>386</v>
      </c>
      <c r="M277">
        <v>0</v>
      </c>
      <c r="N277">
        <v>330</v>
      </c>
      <c r="O277">
        <v>1018</v>
      </c>
      <c r="P277">
        <v>0</v>
      </c>
      <c r="Q277">
        <v>2</v>
      </c>
      <c r="R277">
        <v>309</v>
      </c>
      <c r="S277">
        <v>645</v>
      </c>
      <c r="T277">
        <v>28</v>
      </c>
      <c r="U277">
        <v>39</v>
      </c>
      <c r="V277">
        <v>2757</v>
      </c>
      <c r="W277">
        <v>0</v>
      </c>
      <c r="X277">
        <v>9055</v>
      </c>
      <c r="Y277">
        <v>47235</v>
      </c>
      <c r="AA277" t="s">
        <v>372</v>
      </c>
    </row>
    <row r="278" spans="1:28" x14ac:dyDescent="0.35">
      <c r="A278" s="13">
        <f t="shared" si="4"/>
        <v>0</v>
      </c>
      <c r="B278" t="s">
        <v>378</v>
      </c>
      <c r="C278">
        <v>5088</v>
      </c>
      <c r="D278">
        <v>197</v>
      </c>
      <c r="E278">
        <v>784</v>
      </c>
      <c r="F278">
        <v>0</v>
      </c>
      <c r="G278">
        <v>653</v>
      </c>
      <c r="H278">
        <v>0</v>
      </c>
      <c r="I278">
        <v>58</v>
      </c>
      <c r="J278">
        <v>911</v>
      </c>
      <c r="K278">
        <v>7691</v>
      </c>
      <c r="L278">
        <v>754</v>
      </c>
      <c r="M278">
        <v>727</v>
      </c>
      <c r="N278">
        <v>505</v>
      </c>
      <c r="O278">
        <v>2297</v>
      </c>
      <c r="P278">
        <v>545</v>
      </c>
      <c r="Q278">
        <v>12</v>
      </c>
      <c r="R278">
        <v>717</v>
      </c>
      <c r="S278">
        <v>3498</v>
      </c>
      <c r="T278">
        <v>16</v>
      </c>
      <c r="U278">
        <v>136</v>
      </c>
      <c r="V278">
        <v>9207</v>
      </c>
      <c r="W278">
        <v>1700</v>
      </c>
      <c r="X278">
        <v>34150</v>
      </c>
      <c r="Y278">
        <v>49300</v>
      </c>
      <c r="AA278" t="s">
        <v>372</v>
      </c>
    </row>
    <row r="279" spans="1:28" x14ac:dyDescent="0.35">
      <c r="A279" s="13">
        <f t="shared" si="4"/>
        <v>0</v>
      </c>
      <c r="B279" t="s">
        <v>1050</v>
      </c>
      <c r="C279">
        <v>388</v>
      </c>
      <c r="D279">
        <v>345</v>
      </c>
      <c r="E279">
        <v>0</v>
      </c>
      <c r="F279">
        <v>0</v>
      </c>
      <c r="G279">
        <v>0</v>
      </c>
      <c r="H279">
        <v>0</v>
      </c>
      <c r="I279">
        <v>45</v>
      </c>
      <c r="J279">
        <v>401</v>
      </c>
      <c r="K279">
        <v>1179</v>
      </c>
      <c r="L279">
        <v>36</v>
      </c>
      <c r="M279">
        <v>0</v>
      </c>
      <c r="N279">
        <v>163</v>
      </c>
      <c r="O279">
        <v>628</v>
      </c>
      <c r="P279">
        <v>0</v>
      </c>
      <c r="Q279">
        <v>0</v>
      </c>
      <c r="R279">
        <v>142</v>
      </c>
      <c r="S279">
        <v>0</v>
      </c>
      <c r="T279">
        <v>0</v>
      </c>
      <c r="U279">
        <v>56</v>
      </c>
      <c r="V279">
        <v>1025</v>
      </c>
      <c r="W279">
        <v>0</v>
      </c>
      <c r="X279">
        <v>0</v>
      </c>
      <c r="Y279">
        <v>19900</v>
      </c>
      <c r="AA279" t="s">
        <v>372</v>
      </c>
    </row>
    <row r="280" spans="1:28" x14ac:dyDescent="0.35">
      <c r="A280" s="13">
        <f t="shared" si="4"/>
        <v>0</v>
      </c>
      <c r="B280" t="s">
        <v>380</v>
      </c>
      <c r="C280">
        <v>1566</v>
      </c>
      <c r="D280">
        <v>0</v>
      </c>
      <c r="E280">
        <v>222</v>
      </c>
      <c r="F280">
        <v>0</v>
      </c>
      <c r="G280">
        <v>0</v>
      </c>
      <c r="H280">
        <v>0</v>
      </c>
      <c r="I280">
        <v>10</v>
      </c>
      <c r="J280">
        <v>111</v>
      </c>
      <c r="K280">
        <v>1909</v>
      </c>
      <c r="L280">
        <v>141</v>
      </c>
      <c r="M280">
        <v>216</v>
      </c>
      <c r="N280">
        <v>146</v>
      </c>
      <c r="O280">
        <v>761</v>
      </c>
      <c r="P280">
        <v>0</v>
      </c>
      <c r="Q280">
        <v>0</v>
      </c>
      <c r="R280">
        <v>161</v>
      </c>
      <c r="S280">
        <v>178</v>
      </c>
      <c r="T280">
        <v>0</v>
      </c>
      <c r="U280">
        <v>70</v>
      </c>
      <c r="V280">
        <v>1673</v>
      </c>
      <c r="W280">
        <v>0</v>
      </c>
      <c r="X280">
        <v>2388</v>
      </c>
      <c r="Y280">
        <v>15320</v>
      </c>
      <c r="AA280" t="s">
        <v>372</v>
      </c>
    </row>
    <row r="281" spans="1:28" x14ac:dyDescent="0.35">
      <c r="A281" s="13">
        <f t="shared" si="4"/>
        <v>0</v>
      </c>
      <c r="B281" t="s">
        <v>381</v>
      </c>
      <c r="C281">
        <v>2446</v>
      </c>
      <c r="D281">
        <v>0</v>
      </c>
      <c r="E281">
        <v>417</v>
      </c>
      <c r="F281">
        <v>0</v>
      </c>
      <c r="G281">
        <v>0</v>
      </c>
      <c r="H281">
        <v>76</v>
      </c>
      <c r="I281">
        <v>10</v>
      </c>
      <c r="J281">
        <v>893</v>
      </c>
      <c r="K281">
        <v>3842</v>
      </c>
      <c r="L281">
        <v>226</v>
      </c>
      <c r="M281">
        <v>547</v>
      </c>
      <c r="N281">
        <v>260</v>
      </c>
      <c r="O281">
        <v>1250</v>
      </c>
      <c r="P281">
        <v>866</v>
      </c>
      <c r="Q281">
        <v>0</v>
      </c>
      <c r="R281">
        <v>302</v>
      </c>
      <c r="S281">
        <v>374</v>
      </c>
      <c r="T281">
        <v>0</v>
      </c>
      <c r="U281">
        <v>0</v>
      </c>
      <c r="V281">
        <v>3825</v>
      </c>
      <c r="W281">
        <v>550</v>
      </c>
      <c r="X281">
        <v>4652</v>
      </c>
      <c r="Y281">
        <v>20966</v>
      </c>
      <c r="AA281" t="s">
        <v>372</v>
      </c>
    </row>
    <row r="282" spans="1:28" x14ac:dyDescent="0.35">
      <c r="A282" s="13">
        <f t="shared" si="4"/>
        <v>0</v>
      </c>
      <c r="B282" t="s">
        <v>382</v>
      </c>
      <c r="C282">
        <v>3686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45</v>
      </c>
      <c r="J282">
        <v>1699</v>
      </c>
      <c r="K282">
        <v>5430</v>
      </c>
      <c r="L282">
        <v>1259</v>
      </c>
      <c r="M282">
        <v>0</v>
      </c>
      <c r="N282">
        <v>470</v>
      </c>
      <c r="O282">
        <v>1965</v>
      </c>
      <c r="P282">
        <v>367</v>
      </c>
      <c r="Q282">
        <v>0</v>
      </c>
      <c r="R282">
        <v>508</v>
      </c>
      <c r="S282">
        <v>791</v>
      </c>
      <c r="T282">
        <v>0</v>
      </c>
      <c r="U282">
        <v>127</v>
      </c>
      <c r="V282">
        <v>5487</v>
      </c>
      <c r="W282">
        <v>0</v>
      </c>
      <c r="X282">
        <v>6216</v>
      </c>
      <c r="Y282">
        <v>34305</v>
      </c>
      <c r="AA282" t="s">
        <v>372</v>
      </c>
      <c r="AB282" t="s">
        <v>1128</v>
      </c>
    </row>
    <row r="283" spans="1:28" x14ac:dyDescent="0.35">
      <c r="A283" s="13">
        <f t="shared" si="4"/>
        <v>0</v>
      </c>
      <c r="B283" t="s">
        <v>1129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AA283" t="s">
        <v>384</v>
      </c>
      <c r="AB283" t="s">
        <v>1130</v>
      </c>
    </row>
    <row r="284" spans="1:28" x14ac:dyDescent="0.35">
      <c r="A284" s="13">
        <f t="shared" si="4"/>
        <v>0</v>
      </c>
      <c r="B284" t="s">
        <v>383</v>
      </c>
      <c r="C284">
        <v>2590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12161</v>
      </c>
      <c r="K284">
        <v>14751</v>
      </c>
      <c r="L284">
        <v>41</v>
      </c>
      <c r="M284">
        <v>105</v>
      </c>
      <c r="N284">
        <v>332</v>
      </c>
      <c r="O284">
        <v>550</v>
      </c>
      <c r="P284">
        <v>226</v>
      </c>
      <c r="Q284">
        <v>0</v>
      </c>
      <c r="R284">
        <v>382</v>
      </c>
      <c r="S284">
        <v>847</v>
      </c>
      <c r="T284">
        <v>0</v>
      </c>
      <c r="U284">
        <v>277</v>
      </c>
      <c r="V284">
        <v>2760</v>
      </c>
      <c r="W284">
        <v>12000</v>
      </c>
      <c r="X284">
        <v>16768</v>
      </c>
      <c r="Y284">
        <v>18857</v>
      </c>
      <c r="AA284" t="s">
        <v>384</v>
      </c>
    </row>
    <row r="285" spans="1:28" x14ac:dyDescent="0.35">
      <c r="A285" s="13">
        <f t="shared" si="4"/>
        <v>0</v>
      </c>
      <c r="B285" t="s">
        <v>385</v>
      </c>
      <c r="C285">
        <v>1872</v>
      </c>
      <c r="D285">
        <v>0</v>
      </c>
      <c r="E285">
        <v>329</v>
      </c>
      <c r="F285">
        <v>0</v>
      </c>
      <c r="G285">
        <v>0</v>
      </c>
      <c r="H285">
        <v>58</v>
      </c>
      <c r="I285">
        <v>30</v>
      </c>
      <c r="J285">
        <v>751</v>
      </c>
      <c r="K285">
        <v>3040</v>
      </c>
      <c r="L285">
        <v>769</v>
      </c>
      <c r="M285">
        <v>241</v>
      </c>
      <c r="N285">
        <v>207</v>
      </c>
      <c r="O285">
        <v>501</v>
      </c>
      <c r="P285">
        <v>20</v>
      </c>
      <c r="Q285">
        <v>0</v>
      </c>
      <c r="R285">
        <v>185</v>
      </c>
      <c r="S285">
        <v>845</v>
      </c>
      <c r="T285">
        <v>0</v>
      </c>
      <c r="U285">
        <v>30</v>
      </c>
      <c r="V285">
        <v>2798</v>
      </c>
      <c r="W285">
        <v>0</v>
      </c>
      <c r="X285">
        <v>3749</v>
      </c>
      <c r="Y285">
        <v>16800</v>
      </c>
      <c r="AA285" t="s">
        <v>384</v>
      </c>
    </row>
    <row r="286" spans="1:28" x14ac:dyDescent="0.35">
      <c r="A286" s="13">
        <f t="shared" si="4"/>
        <v>0</v>
      </c>
      <c r="B286" t="s">
        <v>386</v>
      </c>
      <c r="C286">
        <v>123</v>
      </c>
      <c r="D286">
        <v>70</v>
      </c>
      <c r="E286">
        <v>0</v>
      </c>
      <c r="F286">
        <v>0</v>
      </c>
      <c r="G286">
        <v>0</v>
      </c>
      <c r="H286">
        <v>0</v>
      </c>
      <c r="I286">
        <v>22</v>
      </c>
      <c r="J286">
        <v>14</v>
      </c>
      <c r="K286">
        <v>229</v>
      </c>
      <c r="L286">
        <v>58</v>
      </c>
      <c r="M286">
        <v>0</v>
      </c>
      <c r="N286">
        <v>0</v>
      </c>
      <c r="O286">
        <v>60</v>
      </c>
      <c r="P286">
        <v>0</v>
      </c>
      <c r="Q286">
        <v>0</v>
      </c>
      <c r="R286">
        <v>137</v>
      </c>
      <c r="S286">
        <v>0</v>
      </c>
      <c r="T286">
        <v>0</v>
      </c>
      <c r="U286">
        <v>2</v>
      </c>
      <c r="V286">
        <v>257</v>
      </c>
      <c r="W286">
        <v>0</v>
      </c>
      <c r="X286">
        <v>0</v>
      </c>
      <c r="Y286">
        <v>7683</v>
      </c>
      <c r="AA286" t="s">
        <v>384</v>
      </c>
    </row>
    <row r="287" spans="1:28" x14ac:dyDescent="0.35">
      <c r="A287" s="13">
        <f t="shared" si="4"/>
        <v>0</v>
      </c>
      <c r="B287" t="s">
        <v>387</v>
      </c>
      <c r="C287">
        <v>401</v>
      </c>
      <c r="D287">
        <v>392</v>
      </c>
      <c r="E287">
        <v>0</v>
      </c>
      <c r="F287">
        <v>0</v>
      </c>
      <c r="G287">
        <v>0</v>
      </c>
      <c r="H287">
        <v>0</v>
      </c>
      <c r="I287">
        <v>20</v>
      </c>
      <c r="J287">
        <v>35</v>
      </c>
      <c r="K287">
        <v>848</v>
      </c>
      <c r="L287">
        <v>115</v>
      </c>
      <c r="M287">
        <v>0</v>
      </c>
      <c r="N287">
        <v>125</v>
      </c>
      <c r="O287">
        <v>372</v>
      </c>
      <c r="P287">
        <v>0</v>
      </c>
      <c r="Q287">
        <v>0</v>
      </c>
      <c r="R287">
        <v>86</v>
      </c>
      <c r="S287">
        <v>41</v>
      </c>
      <c r="T287">
        <v>0</v>
      </c>
      <c r="U287">
        <v>76</v>
      </c>
      <c r="V287">
        <v>815</v>
      </c>
      <c r="W287">
        <v>0</v>
      </c>
      <c r="X287">
        <v>248</v>
      </c>
      <c r="Y287">
        <v>10931</v>
      </c>
      <c r="AA287" t="s">
        <v>384</v>
      </c>
    </row>
    <row r="288" spans="1:28" x14ac:dyDescent="0.35">
      <c r="A288" s="13">
        <f t="shared" si="4"/>
        <v>0</v>
      </c>
      <c r="B288" t="s">
        <v>388</v>
      </c>
      <c r="C288">
        <v>5519</v>
      </c>
      <c r="D288">
        <v>0</v>
      </c>
      <c r="E288">
        <v>647</v>
      </c>
      <c r="F288">
        <v>0</v>
      </c>
      <c r="G288">
        <v>0</v>
      </c>
      <c r="H288">
        <v>594</v>
      </c>
      <c r="I288">
        <v>0</v>
      </c>
      <c r="J288">
        <v>483</v>
      </c>
      <c r="K288">
        <v>7243</v>
      </c>
      <c r="L288">
        <v>172</v>
      </c>
      <c r="M288">
        <v>222</v>
      </c>
      <c r="N288">
        <v>821</v>
      </c>
      <c r="O288">
        <v>1678</v>
      </c>
      <c r="P288">
        <v>84</v>
      </c>
      <c r="Q288">
        <v>0</v>
      </c>
      <c r="R288">
        <v>618</v>
      </c>
      <c r="S288">
        <v>1690</v>
      </c>
      <c r="T288">
        <v>0</v>
      </c>
      <c r="U288">
        <v>93</v>
      </c>
      <c r="V288">
        <v>5378</v>
      </c>
      <c r="W288">
        <v>0</v>
      </c>
      <c r="X288">
        <v>25789</v>
      </c>
      <c r="Y288">
        <v>45108</v>
      </c>
      <c r="AA288" t="s">
        <v>384</v>
      </c>
    </row>
    <row r="289" spans="1:28" x14ac:dyDescent="0.35">
      <c r="A289" s="13">
        <f t="shared" si="4"/>
        <v>0</v>
      </c>
      <c r="B289" t="s">
        <v>1052</v>
      </c>
      <c r="C289">
        <v>953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294</v>
      </c>
      <c r="K289">
        <v>1247</v>
      </c>
      <c r="L289">
        <v>0</v>
      </c>
      <c r="M289">
        <v>0</v>
      </c>
      <c r="N289">
        <v>161</v>
      </c>
      <c r="O289">
        <v>600</v>
      </c>
      <c r="P289">
        <v>0</v>
      </c>
      <c r="Q289">
        <v>0</v>
      </c>
      <c r="R289">
        <v>382</v>
      </c>
      <c r="S289">
        <v>0</v>
      </c>
      <c r="T289">
        <v>0</v>
      </c>
      <c r="U289">
        <v>36</v>
      </c>
      <c r="V289">
        <v>1179</v>
      </c>
      <c r="W289">
        <v>6000</v>
      </c>
      <c r="X289">
        <v>6000</v>
      </c>
      <c r="Y289">
        <v>23593</v>
      </c>
      <c r="AA289" t="s">
        <v>384</v>
      </c>
    </row>
    <row r="290" spans="1:28" x14ac:dyDescent="0.35">
      <c r="A290" s="13">
        <f t="shared" si="4"/>
        <v>0</v>
      </c>
      <c r="B290" t="s">
        <v>389</v>
      </c>
      <c r="C290">
        <v>104</v>
      </c>
      <c r="D290">
        <v>196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129</v>
      </c>
      <c r="K290">
        <v>429</v>
      </c>
      <c r="L290">
        <v>0</v>
      </c>
      <c r="M290">
        <v>0</v>
      </c>
      <c r="N290">
        <v>51</v>
      </c>
      <c r="O290">
        <v>143</v>
      </c>
      <c r="P290">
        <v>0</v>
      </c>
      <c r="Q290">
        <v>0</v>
      </c>
      <c r="R290">
        <v>66</v>
      </c>
      <c r="S290">
        <v>0</v>
      </c>
      <c r="T290">
        <v>0</v>
      </c>
      <c r="U290">
        <v>0</v>
      </c>
      <c r="V290">
        <v>260</v>
      </c>
      <c r="W290">
        <v>0</v>
      </c>
      <c r="X290">
        <v>0</v>
      </c>
      <c r="Y290">
        <v>8265</v>
      </c>
      <c r="AA290" t="s">
        <v>384</v>
      </c>
    </row>
    <row r="291" spans="1:28" x14ac:dyDescent="0.35">
      <c r="A291" s="13">
        <f t="shared" si="4"/>
        <v>0</v>
      </c>
      <c r="B291" t="s">
        <v>390</v>
      </c>
      <c r="C291">
        <v>357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8</v>
      </c>
      <c r="J291">
        <v>124</v>
      </c>
      <c r="K291">
        <v>489</v>
      </c>
      <c r="L291">
        <v>0</v>
      </c>
      <c r="M291">
        <v>0</v>
      </c>
      <c r="N291">
        <v>21</v>
      </c>
      <c r="O291">
        <v>198</v>
      </c>
      <c r="P291">
        <v>0</v>
      </c>
      <c r="Q291">
        <v>0</v>
      </c>
      <c r="R291">
        <v>37</v>
      </c>
      <c r="S291">
        <v>0</v>
      </c>
      <c r="T291">
        <v>0</v>
      </c>
      <c r="U291">
        <v>2</v>
      </c>
      <c r="V291">
        <v>258</v>
      </c>
      <c r="W291">
        <v>0</v>
      </c>
      <c r="X291">
        <v>0</v>
      </c>
      <c r="Y291">
        <v>9238</v>
      </c>
      <c r="AA291" t="s">
        <v>384</v>
      </c>
    </row>
    <row r="292" spans="1:28" x14ac:dyDescent="0.35">
      <c r="A292" s="13">
        <f t="shared" si="4"/>
        <v>0</v>
      </c>
      <c r="B292" t="s">
        <v>391</v>
      </c>
      <c r="C292">
        <v>2738</v>
      </c>
      <c r="D292">
        <v>0</v>
      </c>
      <c r="E292">
        <v>0</v>
      </c>
      <c r="F292">
        <v>50</v>
      </c>
      <c r="G292">
        <v>456</v>
      </c>
      <c r="H292">
        <v>0</v>
      </c>
      <c r="I292">
        <v>21</v>
      </c>
      <c r="J292">
        <v>266</v>
      </c>
      <c r="K292">
        <v>3531</v>
      </c>
      <c r="L292">
        <v>452</v>
      </c>
      <c r="M292">
        <v>0</v>
      </c>
      <c r="N292">
        <v>0</v>
      </c>
      <c r="O292">
        <v>1054</v>
      </c>
      <c r="P292">
        <v>5</v>
      </c>
      <c r="Q292">
        <v>0</v>
      </c>
      <c r="R292">
        <v>161</v>
      </c>
      <c r="S292">
        <v>3204</v>
      </c>
      <c r="T292">
        <v>67</v>
      </c>
      <c r="U292">
        <v>181</v>
      </c>
      <c r="V292">
        <v>5124</v>
      </c>
      <c r="W292">
        <v>0</v>
      </c>
      <c r="X292">
        <v>19698</v>
      </c>
      <c r="Y292">
        <v>16105</v>
      </c>
      <c r="AA292" t="s">
        <v>384</v>
      </c>
    </row>
    <row r="293" spans="1:28" x14ac:dyDescent="0.35">
      <c r="A293" s="13">
        <f t="shared" si="4"/>
        <v>0</v>
      </c>
      <c r="B293" t="s">
        <v>394</v>
      </c>
      <c r="C293">
        <v>54</v>
      </c>
      <c r="D293">
        <v>0</v>
      </c>
      <c r="E293">
        <v>0</v>
      </c>
      <c r="F293">
        <v>0</v>
      </c>
      <c r="G293">
        <v>565</v>
      </c>
      <c r="H293">
        <v>0</v>
      </c>
      <c r="I293">
        <v>0</v>
      </c>
      <c r="J293">
        <v>29</v>
      </c>
      <c r="K293">
        <v>648</v>
      </c>
      <c r="L293">
        <v>0</v>
      </c>
      <c r="M293">
        <v>0</v>
      </c>
      <c r="N293">
        <v>0</v>
      </c>
      <c r="O293">
        <v>73</v>
      </c>
      <c r="P293">
        <v>0</v>
      </c>
      <c r="Q293">
        <v>0</v>
      </c>
      <c r="R293">
        <v>65</v>
      </c>
      <c r="S293">
        <v>363</v>
      </c>
      <c r="T293">
        <v>0</v>
      </c>
      <c r="U293">
        <v>89</v>
      </c>
      <c r="V293">
        <v>590</v>
      </c>
      <c r="W293">
        <v>0</v>
      </c>
      <c r="X293">
        <v>5579</v>
      </c>
      <c r="Y293">
        <v>47842</v>
      </c>
      <c r="Z293">
        <v>1</v>
      </c>
      <c r="AA293" t="s">
        <v>393</v>
      </c>
    </row>
    <row r="294" spans="1:28" x14ac:dyDescent="0.35">
      <c r="A294" s="13">
        <f t="shared" si="4"/>
        <v>0</v>
      </c>
      <c r="B294" t="s">
        <v>395</v>
      </c>
      <c r="C294">
        <v>157</v>
      </c>
      <c r="D294">
        <v>2456</v>
      </c>
      <c r="E294">
        <v>178</v>
      </c>
      <c r="F294">
        <v>0</v>
      </c>
      <c r="G294">
        <v>0</v>
      </c>
      <c r="H294">
        <v>0</v>
      </c>
      <c r="I294">
        <v>11</v>
      </c>
      <c r="J294">
        <v>195</v>
      </c>
      <c r="K294">
        <v>2997</v>
      </c>
      <c r="L294">
        <v>0</v>
      </c>
      <c r="M294">
        <v>0</v>
      </c>
      <c r="N294">
        <v>116</v>
      </c>
      <c r="O294">
        <v>2210</v>
      </c>
      <c r="P294">
        <v>0</v>
      </c>
      <c r="Q294">
        <v>0</v>
      </c>
      <c r="R294">
        <v>164</v>
      </c>
      <c r="S294">
        <v>0</v>
      </c>
      <c r="T294">
        <v>0</v>
      </c>
      <c r="U294">
        <v>240</v>
      </c>
      <c r="V294">
        <v>2730</v>
      </c>
      <c r="W294">
        <v>0</v>
      </c>
      <c r="X294">
        <v>0</v>
      </c>
      <c r="Y294">
        <v>39225</v>
      </c>
      <c r="AA294" t="s">
        <v>393</v>
      </c>
    </row>
    <row r="295" spans="1:28" x14ac:dyDescent="0.35">
      <c r="A295" s="13">
        <f t="shared" si="4"/>
        <v>0</v>
      </c>
      <c r="B295" t="s">
        <v>396</v>
      </c>
      <c r="C295">
        <v>296</v>
      </c>
      <c r="D295">
        <v>608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5</v>
      </c>
      <c r="K295">
        <v>909</v>
      </c>
      <c r="L295">
        <v>7</v>
      </c>
      <c r="M295">
        <v>2</v>
      </c>
      <c r="N295">
        <v>116</v>
      </c>
      <c r="O295">
        <v>600</v>
      </c>
      <c r="P295">
        <v>0</v>
      </c>
      <c r="Q295">
        <v>0</v>
      </c>
      <c r="R295">
        <v>102</v>
      </c>
      <c r="S295">
        <v>0</v>
      </c>
      <c r="T295">
        <v>0</v>
      </c>
      <c r="U295">
        <v>19</v>
      </c>
      <c r="V295">
        <v>846</v>
      </c>
      <c r="W295">
        <v>0</v>
      </c>
      <c r="X295">
        <v>0</v>
      </c>
      <c r="Y295">
        <v>9311</v>
      </c>
      <c r="AA295" t="s">
        <v>393</v>
      </c>
    </row>
    <row r="296" spans="1:28" x14ac:dyDescent="0.35">
      <c r="A296" s="13">
        <f t="shared" si="4"/>
        <v>0</v>
      </c>
      <c r="B296" t="s">
        <v>397</v>
      </c>
      <c r="C296">
        <v>349</v>
      </c>
      <c r="D296">
        <v>429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9</v>
      </c>
      <c r="K296">
        <v>787</v>
      </c>
      <c r="L296">
        <v>37</v>
      </c>
      <c r="M296">
        <v>5</v>
      </c>
      <c r="N296">
        <v>71</v>
      </c>
      <c r="O296">
        <v>569</v>
      </c>
      <c r="P296">
        <v>0</v>
      </c>
      <c r="Q296">
        <v>0</v>
      </c>
      <c r="R296">
        <v>92</v>
      </c>
      <c r="S296">
        <v>0</v>
      </c>
      <c r="T296">
        <v>0</v>
      </c>
      <c r="U296">
        <v>29</v>
      </c>
      <c r="V296">
        <v>803</v>
      </c>
      <c r="W296">
        <v>0</v>
      </c>
      <c r="X296">
        <v>0</v>
      </c>
      <c r="Y296">
        <v>9889</v>
      </c>
      <c r="AA296" t="s">
        <v>393</v>
      </c>
    </row>
    <row r="297" spans="1:28" x14ac:dyDescent="0.35">
      <c r="A297" s="13">
        <f t="shared" si="4"/>
        <v>0</v>
      </c>
      <c r="B297" t="s">
        <v>399</v>
      </c>
      <c r="C297">
        <v>1862</v>
      </c>
      <c r="D297">
        <v>747</v>
      </c>
      <c r="E297">
        <v>0</v>
      </c>
      <c r="F297">
        <v>0</v>
      </c>
      <c r="G297">
        <v>0</v>
      </c>
      <c r="H297">
        <v>0</v>
      </c>
      <c r="I297">
        <v>43</v>
      </c>
      <c r="J297">
        <v>6</v>
      </c>
      <c r="K297">
        <v>2658</v>
      </c>
      <c r="L297">
        <v>0</v>
      </c>
      <c r="M297">
        <v>0</v>
      </c>
      <c r="N297">
        <v>167</v>
      </c>
      <c r="O297">
        <v>2089</v>
      </c>
      <c r="P297">
        <v>0</v>
      </c>
      <c r="Q297">
        <v>0</v>
      </c>
      <c r="R297">
        <v>151</v>
      </c>
      <c r="S297">
        <v>52</v>
      </c>
      <c r="T297">
        <v>0</v>
      </c>
      <c r="U297">
        <v>65</v>
      </c>
      <c r="V297">
        <v>2524</v>
      </c>
      <c r="W297">
        <v>0</v>
      </c>
      <c r="X297">
        <v>367</v>
      </c>
      <c r="Y297">
        <v>19915</v>
      </c>
      <c r="AA297" t="s">
        <v>393</v>
      </c>
    </row>
    <row r="298" spans="1:28" x14ac:dyDescent="0.35">
      <c r="A298" s="13">
        <f t="shared" si="4"/>
        <v>0</v>
      </c>
      <c r="B298" t="s">
        <v>400</v>
      </c>
      <c r="C298">
        <v>516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10</v>
      </c>
      <c r="J298">
        <v>33</v>
      </c>
      <c r="K298">
        <v>559</v>
      </c>
      <c r="L298">
        <v>0</v>
      </c>
      <c r="M298">
        <v>0</v>
      </c>
      <c r="N298">
        <v>0</v>
      </c>
      <c r="O298">
        <v>488</v>
      </c>
      <c r="P298">
        <v>13</v>
      </c>
      <c r="Q298">
        <v>0</v>
      </c>
      <c r="R298">
        <v>40</v>
      </c>
      <c r="S298">
        <v>0</v>
      </c>
      <c r="T298">
        <v>0</v>
      </c>
      <c r="U298">
        <v>4</v>
      </c>
      <c r="V298">
        <v>545</v>
      </c>
      <c r="W298">
        <v>0</v>
      </c>
      <c r="X298">
        <v>0</v>
      </c>
      <c r="Y298">
        <v>5900</v>
      </c>
      <c r="AA298" t="s">
        <v>393</v>
      </c>
    </row>
    <row r="299" spans="1:28" x14ac:dyDescent="0.35">
      <c r="A299" s="13">
        <f t="shared" si="4"/>
        <v>0</v>
      </c>
      <c r="B299" t="s">
        <v>402</v>
      </c>
      <c r="C299">
        <v>561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13</v>
      </c>
      <c r="K299">
        <v>574</v>
      </c>
      <c r="L299">
        <v>143</v>
      </c>
      <c r="M299">
        <v>41</v>
      </c>
      <c r="N299">
        <v>173</v>
      </c>
      <c r="O299">
        <v>0</v>
      </c>
      <c r="P299">
        <v>0</v>
      </c>
      <c r="Q299">
        <v>0</v>
      </c>
      <c r="R299">
        <v>78</v>
      </c>
      <c r="S299">
        <v>152</v>
      </c>
      <c r="T299">
        <v>0</v>
      </c>
      <c r="U299">
        <v>43</v>
      </c>
      <c r="V299">
        <v>630</v>
      </c>
      <c r="W299">
        <v>0</v>
      </c>
      <c r="X299">
        <v>1214</v>
      </c>
      <c r="Y299">
        <v>10752</v>
      </c>
      <c r="AA299" t="s">
        <v>393</v>
      </c>
      <c r="AB299" t="s">
        <v>1131</v>
      </c>
    </row>
    <row r="300" spans="1:28" x14ac:dyDescent="0.35">
      <c r="A300" s="13">
        <f t="shared" si="4"/>
        <v>0</v>
      </c>
      <c r="B300" t="s">
        <v>1132</v>
      </c>
      <c r="C300">
        <v>1167</v>
      </c>
      <c r="D300">
        <v>0</v>
      </c>
      <c r="E300">
        <v>0</v>
      </c>
      <c r="F300">
        <v>70</v>
      </c>
      <c r="G300">
        <v>0</v>
      </c>
      <c r="H300">
        <v>0</v>
      </c>
      <c r="I300">
        <v>0</v>
      </c>
      <c r="J300">
        <v>5</v>
      </c>
      <c r="K300">
        <v>1242</v>
      </c>
      <c r="L300">
        <v>302</v>
      </c>
      <c r="M300">
        <v>0</v>
      </c>
      <c r="N300">
        <v>87</v>
      </c>
      <c r="O300">
        <v>450</v>
      </c>
      <c r="P300">
        <v>62</v>
      </c>
      <c r="Q300">
        <v>0</v>
      </c>
      <c r="R300">
        <v>140</v>
      </c>
      <c r="S300">
        <v>41</v>
      </c>
      <c r="T300">
        <v>70</v>
      </c>
      <c r="U300">
        <v>157</v>
      </c>
      <c r="V300">
        <v>1309</v>
      </c>
      <c r="W300">
        <v>0</v>
      </c>
      <c r="X300">
        <v>1446</v>
      </c>
      <c r="Y300">
        <v>20664</v>
      </c>
      <c r="AA300" t="s">
        <v>393</v>
      </c>
      <c r="AB300" t="s">
        <v>1131</v>
      </c>
    </row>
    <row r="301" spans="1:28" x14ac:dyDescent="0.35">
      <c r="A301" s="13">
        <f t="shared" si="4"/>
        <v>0</v>
      </c>
      <c r="B301" t="s">
        <v>403</v>
      </c>
      <c r="C301">
        <v>1898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20</v>
      </c>
      <c r="J301">
        <v>195</v>
      </c>
      <c r="K301">
        <v>2113</v>
      </c>
      <c r="L301">
        <v>50</v>
      </c>
      <c r="M301">
        <v>0</v>
      </c>
      <c r="N301">
        <v>334</v>
      </c>
      <c r="O301">
        <v>1042</v>
      </c>
      <c r="P301">
        <v>20</v>
      </c>
      <c r="Q301">
        <v>0</v>
      </c>
      <c r="R301">
        <v>120</v>
      </c>
      <c r="S301">
        <v>303</v>
      </c>
      <c r="T301">
        <v>0</v>
      </c>
      <c r="U301">
        <v>48</v>
      </c>
      <c r="V301">
        <v>1917</v>
      </c>
      <c r="W301">
        <v>0</v>
      </c>
      <c r="X301">
        <v>3733</v>
      </c>
      <c r="Y301">
        <v>14879</v>
      </c>
      <c r="AA301" t="s">
        <v>393</v>
      </c>
    </row>
    <row r="302" spans="1:28" x14ac:dyDescent="0.35">
      <c r="A302" s="13">
        <f t="shared" si="4"/>
        <v>0</v>
      </c>
      <c r="B302" t="s">
        <v>941</v>
      </c>
      <c r="C302">
        <v>989</v>
      </c>
      <c r="D302">
        <v>0</v>
      </c>
      <c r="E302">
        <v>0</v>
      </c>
      <c r="F302">
        <v>0</v>
      </c>
      <c r="G302">
        <v>94</v>
      </c>
      <c r="H302">
        <v>0</v>
      </c>
      <c r="I302">
        <v>0</v>
      </c>
      <c r="J302">
        <v>1</v>
      </c>
      <c r="K302">
        <v>1084</v>
      </c>
      <c r="L302">
        <v>0</v>
      </c>
      <c r="M302">
        <v>0</v>
      </c>
      <c r="N302">
        <v>147</v>
      </c>
      <c r="O302">
        <v>510</v>
      </c>
      <c r="P302">
        <v>0</v>
      </c>
      <c r="Q302">
        <v>0</v>
      </c>
      <c r="R302">
        <v>112</v>
      </c>
      <c r="S302">
        <v>241</v>
      </c>
      <c r="T302">
        <v>0</v>
      </c>
      <c r="U302">
        <v>39</v>
      </c>
      <c r="V302">
        <v>1049</v>
      </c>
      <c r="W302">
        <v>0</v>
      </c>
      <c r="X302">
        <v>1991</v>
      </c>
      <c r="Y302">
        <v>7622</v>
      </c>
      <c r="AA302" t="s">
        <v>393</v>
      </c>
    </row>
    <row r="303" spans="1:28" x14ac:dyDescent="0.35">
      <c r="A303" s="13">
        <f t="shared" si="4"/>
        <v>0</v>
      </c>
      <c r="B303" t="s">
        <v>1053</v>
      </c>
      <c r="C303">
        <v>2183</v>
      </c>
      <c r="D303">
        <v>1275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7</v>
      </c>
      <c r="K303">
        <v>3465</v>
      </c>
      <c r="L303">
        <v>0</v>
      </c>
      <c r="M303">
        <v>0</v>
      </c>
      <c r="N303">
        <v>549</v>
      </c>
      <c r="O303">
        <v>1977</v>
      </c>
      <c r="P303">
        <v>0</v>
      </c>
      <c r="Q303">
        <v>0</v>
      </c>
      <c r="R303">
        <v>226</v>
      </c>
      <c r="S303">
        <v>0</v>
      </c>
      <c r="T303">
        <v>0</v>
      </c>
      <c r="U303">
        <v>171</v>
      </c>
      <c r="V303">
        <v>2923</v>
      </c>
      <c r="W303">
        <v>2000</v>
      </c>
      <c r="X303">
        <v>2000</v>
      </c>
      <c r="Y303">
        <v>17149</v>
      </c>
      <c r="AA303" t="s">
        <v>393</v>
      </c>
    </row>
    <row r="304" spans="1:28" x14ac:dyDescent="0.35">
      <c r="A304" s="13">
        <f t="shared" si="4"/>
        <v>0</v>
      </c>
      <c r="B304" t="s">
        <v>1133</v>
      </c>
      <c r="C304">
        <v>874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77</v>
      </c>
      <c r="K304">
        <v>951</v>
      </c>
      <c r="L304">
        <v>0</v>
      </c>
      <c r="M304">
        <v>0</v>
      </c>
      <c r="N304">
        <v>157</v>
      </c>
      <c r="O304">
        <v>507</v>
      </c>
      <c r="P304">
        <v>83</v>
      </c>
      <c r="Q304">
        <v>0</v>
      </c>
      <c r="R304">
        <v>98</v>
      </c>
      <c r="S304">
        <v>335</v>
      </c>
      <c r="T304">
        <v>0</v>
      </c>
      <c r="U304">
        <v>23</v>
      </c>
      <c r="V304">
        <v>1203</v>
      </c>
      <c r="W304">
        <v>0</v>
      </c>
      <c r="X304">
        <v>6016</v>
      </c>
      <c r="Y304">
        <v>8920</v>
      </c>
      <c r="AA304" t="s">
        <v>393</v>
      </c>
    </row>
    <row r="305" spans="1:27" x14ac:dyDescent="0.35">
      <c r="A305" s="13">
        <f t="shared" si="4"/>
        <v>0</v>
      </c>
      <c r="B305" t="s">
        <v>405</v>
      </c>
      <c r="C305">
        <v>1597</v>
      </c>
      <c r="D305">
        <v>0</v>
      </c>
      <c r="E305">
        <v>0</v>
      </c>
      <c r="F305">
        <v>0</v>
      </c>
      <c r="G305">
        <v>0</v>
      </c>
      <c r="H305">
        <v>166</v>
      </c>
      <c r="I305">
        <v>0</v>
      </c>
      <c r="J305">
        <v>71</v>
      </c>
      <c r="K305">
        <v>1834</v>
      </c>
      <c r="L305">
        <v>114</v>
      </c>
      <c r="M305">
        <v>1</v>
      </c>
      <c r="N305">
        <v>193</v>
      </c>
      <c r="O305">
        <v>1148</v>
      </c>
      <c r="P305">
        <v>123</v>
      </c>
      <c r="Q305">
        <v>0</v>
      </c>
      <c r="R305">
        <v>173</v>
      </c>
      <c r="S305">
        <v>0</v>
      </c>
      <c r="T305">
        <v>0</v>
      </c>
      <c r="U305">
        <v>23</v>
      </c>
      <c r="V305">
        <v>1775</v>
      </c>
      <c r="W305">
        <v>0</v>
      </c>
      <c r="X305">
        <v>0</v>
      </c>
      <c r="Y305">
        <v>21712</v>
      </c>
      <c r="AA305" t="s">
        <v>393</v>
      </c>
    </row>
    <row r="306" spans="1:27" x14ac:dyDescent="0.35">
      <c r="A306" s="13">
        <f t="shared" si="4"/>
        <v>0</v>
      </c>
      <c r="B306" t="s">
        <v>406</v>
      </c>
      <c r="C306">
        <v>617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140</v>
      </c>
      <c r="K306">
        <v>757</v>
      </c>
      <c r="L306">
        <v>29</v>
      </c>
      <c r="M306">
        <v>1</v>
      </c>
      <c r="N306">
        <v>99</v>
      </c>
      <c r="O306">
        <v>198</v>
      </c>
      <c r="P306">
        <v>25</v>
      </c>
      <c r="Q306">
        <v>0</v>
      </c>
      <c r="R306">
        <v>144</v>
      </c>
      <c r="S306">
        <v>160</v>
      </c>
      <c r="T306">
        <v>0</v>
      </c>
      <c r="U306">
        <v>13</v>
      </c>
      <c r="V306">
        <v>669</v>
      </c>
      <c r="W306">
        <v>0</v>
      </c>
      <c r="X306">
        <v>881</v>
      </c>
      <c r="Y306">
        <v>7713</v>
      </c>
      <c r="AA306" t="s">
        <v>393</v>
      </c>
    </row>
    <row r="307" spans="1:27" x14ac:dyDescent="0.35">
      <c r="A307" s="13">
        <f t="shared" si="4"/>
        <v>0</v>
      </c>
      <c r="B307" t="s">
        <v>407</v>
      </c>
      <c r="C307">
        <v>93</v>
      </c>
      <c r="D307">
        <v>390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4</v>
      </c>
      <c r="K307">
        <v>487</v>
      </c>
      <c r="L307">
        <v>0</v>
      </c>
      <c r="M307">
        <v>0</v>
      </c>
      <c r="N307">
        <v>0</v>
      </c>
      <c r="O307">
        <v>524</v>
      </c>
      <c r="P307">
        <v>0</v>
      </c>
      <c r="Q307">
        <v>0</v>
      </c>
      <c r="R307">
        <v>66</v>
      </c>
      <c r="S307">
        <v>46</v>
      </c>
      <c r="T307">
        <v>0</v>
      </c>
      <c r="U307">
        <v>7</v>
      </c>
      <c r="V307">
        <v>643</v>
      </c>
      <c r="W307">
        <v>0</v>
      </c>
      <c r="X307">
        <v>125</v>
      </c>
      <c r="Y307">
        <v>8883</v>
      </c>
      <c r="AA307" t="s">
        <v>393</v>
      </c>
    </row>
    <row r="308" spans="1:27" x14ac:dyDescent="0.35">
      <c r="A308" s="13">
        <f t="shared" si="4"/>
        <v>0</v>
      </c>
      <c r="B308" t="s">
        <v>408</v>
      </c>
      <c r="C308">
        <v>0</v>
      </c>
      <c r="D308">
        <v>248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248</v>
      </c>
      <c r="L308">
        <v>0</v>
      </c>
      <c r="M308">
        <v>0</v>
      </c>
      <c r="N308">
        <v>0</v>
      </c>
      <c r="O308">
        <v>247</v>
      </c>
      <c r="P308">
        <v>0</v>
      </c>
      <c r="Q308">
        <v>0</v>
      </c>
      <c r="R308">
        <v>21</v>
      </c>
      <c r="S308">
        <v>0</v>
      </c>
      <c r="T308">
        <v>0</v>
      </c>
      <c r="U308">
        <v>3</v>
      </c>
      <c r="V308">
        <v>271</v>
      </c>
      <c r="W308">
        <v>0</v>
      </c>
      <c r="X308">
        <v>0</v>
      </c>
      <c r="Y308">
        <v>6604</v>
      </c>
      <c r="AA308" t="s">
        <v>393</v>
      </c>
    </row>
    <row r="309" spans="1:27" x14ac:dyDescent="0.35">
      <c r="A309" s="13">
        <f t="shared" si="4"/>
        <v>0</v>
      </c>
      <c r="B309" t="s">
        <v>409</v>
      </c>
      <c r="C309">
        <v>189</v>
      </c>
      <c r="D309">
        <v>380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58</v>
      </c>
      <c r="K309">
        <v>627</v>
      </c>
      <c r="L309">
        <v>10</v>
      </c>
      <c r="M309">
        <v>0</v>
      </c>
      <c r="N309">
        <v>50</v>
      </c>
      <c r="O309">
        <v>379</v>
      </c>
      <c r="P309">
        <v>50</v>
      </c>
      <c r="Q309">
        <v>15</v>
      </c>
      <c r="R309">
        <v>60</v>
      </c>
      <c r="S309">
        <v>0</v>
      </c>
      <c r="T309">
        <v>0</v>
      </c>
      <c r="U309">
        <v>33</v>
      </c>
      <c r="V309">
        <v>597</v>
      </c>
      <c r="W309">
        <v>0</v>
      </c>
      <c r="X309">
        <v>0</v>
      </c>
      <c r="Y309">
        <v>7792</v>
      </c>
      <c r="AA309" t="s">
        <v>393</v>
      </c>
    </row>
    <row r="310" spans="1:27" x14ac:dyDescent="0.35">
      <c r="A310" s="13">
        <f t="shared" si="4"/>
        <v>0</v>
      </c>
      <c r="B310" t="s">
        <v>410</v>
      </c>
      <c r="C310">
        <v>2734</v>
      </c>
      <c r="D310">
        <v>199</v>
      </c>
      <c r="E310">
        <v>1560</v>
      </c>
      <c r="F310">
        <v>0</v>
      </c>
      <c r="G310">
        <v>295</v>
      </c>
      <c r="H310">
        <v>0</v>
      </c>
      <c r="I310">
        <v>0</v>
      </c>
      <c r="J310">
        <v>324</v>
      </c>
      <c r="K310">
        <v>5112</v>
      </c>
      <c r="L310">
        <v>190</v>
      </c>
      <c r="M310">
        <v>710</v>
      </c>
      <c r="N310">
        <v>497</v>
      </c>
      <c r="O310">
        <v>2071</v>
      </c>
      <c r="P310">
        <v>291</v>
      </c>
      <c r="Q310">
        <v>0</v>
      </c>
      <c r="R310">
        <v>379</v>
      </c>
      <c r="S310">
        <v>1402</v>
      </c>
      <c r="T310">
        <v>0</v>
      </c>
      <c r="U310">
        <v>239</v>
      </c>
      <c r="V310">
        <v>5779</v>
      </c>
      <c r="W310">
        <v>3000</v>
      </c>
      <c r="X310">
        <v>16675</v>
      </c>
      <c r="Y310">
        <v>29719</v>
      </c>
      <c r="AA310" t="s">
        <v>393</v>
      </c>
    </row>
    <row r="311" spans="1:27" x14ac:dyDescent="0.35">
      <c r="A311" s="13">
        <f t="shared" si="4"/>
        <v>0</v>
      </c>
      <c r="B311" t="s">
        <v>414</v>
      </c>
      <c r="C311">
        <v>3859</v>
      </c>
      <c r="D311">
        <v>968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10823</v>
      </c>
      <c r="K311">
        <v>15650</v>
      </c>
      <c r="L311">
        <v>84</v>
      </c>
      <c r="M311">
        <v>0</v>
      </c>
      <c r="N311">
        <v>415</v>
      </c>
      <c r="O311">
        <v>1895</v>
      </c>
      <c r="P311">
        <v>349</v>
      </c>
      <c r="Q311">
        <v>45</v>
      </c>
      <c r="R311">
        <v>488</v>
      </c>
      <c r="S311">
        <v>1137</v>
      </c>
      <c r="T311">
        <v>0</v>
      </c>
      <c r="U311">
        <v>1285</v>
      </c>
      <c r="V311">
        <v>5698</v>
      </c>
      <c r="W311">
        <v>10000</v>
      </c>
      <c r="X311">
        <v>19994</v>
      </c>
      <c r="Y311">
        <v>62755</v>
      </c>
      <c r="AA311" t="s">
        <v>412</v>
      </c>
    </row>
    <row r="312" spans="1:27" x14ac:dyDescent="0.35">
      <c r="A312" s="13">
        <f t="shared" si="4"/>
        <v>0</v>
      </c>
      <c r="B312" t="s">
        <v>424</v>
      </c>
      <c r="C312">
        <v>331</v>
      </c>
      <c r="D312">
        <v>0</v>
      </c>
      <c r="E312">
        <v>0</v>
      </c>
      <c r="F312">
        <v>0</v>
      </c>
      <c r="G312">
        <v>5</v>
      </c>
      <c r="H312">
        <v>0</v>
      </c>
      <c r="I312">
        <v>0</v>
      </c>
      <c r="J312">
        <v>0</v>
      </c>
      <c r="K312">
        <v>336</v>
      </c>
      <c r="L312">
        <v>0</v>
      </c>
      <c r="M312">
        <v>0</v>
      </c>
      <c r="N312">
        <v>23</v>
      </c>
      <c r="O312">
        <v>128</v>
      </c>
      <c r="P312">
        <v>0</v>
      </c>
      <c r="Q312">
        <v>0</v>
      </c>
      <c r="R312">
        <v>45</v>
      </c>
      <c r="S312">
        <v>60</v>
      </c>
      <c r="T312">
        <v>0</v>
      </c>
      <c r="U312">
        <v>0</v>
      </c>
      <c r="V312">
        <v>256</v>
      </c>
      <c r="W312">
        <v>0</v>
      </c>
      <c r="X312">
        <v>150</v>
      </c>
      <c r="Y312">
        <v>3984</v>
      </c>
      <c r="AA312" t="s">
        <v>412</v>
      </c>
    </row>
    <row r="313" spans="1:27" x14ac:dyDescent="0.35">
      <c r="A313" s="13">
        <f t="shared" si="4"/>
        <v>0</v>
      </c>
      <c r="B313" t="s">
        <v>415</v>
      </c>
      <c r="C313">
        <v>1420</v>
      </c>
      <c r="D313">
        <v>3104</v>
      </c>
      <c r="E313">
        <v>0</v>
      </c>
      <c r="F313">
        <v>50</v>
      </c>
      <c r="G313">
        <v>381</v>
      </c>
      <c r="H313">
        <v>0</v>
      </c>
      <c r="I313">
        <v>49</v>
      </c>
      <c r="J313">
        <v>11912</v>
      </c>
      <c r="K313">
        <v>16916</v>
      </c>
      <c r="L313">
        <v>172</v>
      </c>
      <c r="M313">
        <v>0</v>
      </c>
      <c r="N313">
        <v>649</v>
      </c>
      <c r="O313">
        <v>1221</v>
      </c>
      <c r="P313">
        <v>684</v>
      </c>
      <c r="Q313">
        <v>725</v>
      </c>
      <c r="R313">
        <v>523</v>
      </c>
      <c r="S313">
        <v>2906</v>
      </c>
      <c r="T313">
        <v>69</v>
      </c>
      <c r="U313">
        <v>7752</v>
      </c>
      <c r="V313">
        <v>14701</v>
      </c>
      <c r="W313">
        <v>2250</v>
      </c>
      <c r="X313">
        <v>57450</v>
      </c>
      <c r="Y313">
        <v>36485</v>
      </c>
      <c r="Z313">
        <v>1</v>
      </c>
      <c r="AA313" t="s">
        <v>412</v>
      </c>
    </row>
    <row r="314" spans="1:27" x14ac:dyDescent="0.35">
      <c r="A314" s="13">
        <f t="shared" si="4"/>
        <v>0</v>
      </c>
      <c r="B314" t="s">
        <v>416</v>
      </c>
      <c r="C314">
        <v>0</v>
      </c>
      <c r="D314">
        <v>336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336</v>
      </c>
      <c r="L314">
        <v>0</v>
      </c>
      <c r="M314">
        <v>0</v>
      </c>
      <c r="N314">
        <v>20</v>
      </c>
      <c r="O314">
        <v>172</v>
      </c>
      <c r="P314">
        <v>85</v>
      </c>
      <c r="Q314">
        <v>0</v>
      </c>
      <c r="R314">
        <v>39</v>
      </c>
      <c r="S314">
        <v>0</v>
      </c>
      <c r="T314">
        <v>0</v>
      </c>
      <c r="U314">
        <v>0</v>
      </c>
      <c r="V314">
        <v>316</v>
      </c>
      <c r="W314">
        <v>0</v>
      </c>
      <c r="X314">
        <v>0</v>
      </c>
      <c r="Y314">
        <v>8482</v>
      </c>
      <c r="AA314" t="s">
        <v>412</v>
      </c>
    </row>
    <row r="315" spans="1:27" x14ac:dyDescent="0.35">
      <c r="A315" s="13">
        <f t="shared" si="4"/>
        <v>0</v>
      </c>
      <c r="B315" t="s">
        <v>417</v>
      </c>
      <c r="C315">
        <v>1725</v>
      </c>
      <c r="D315">
        <v>0</v>
      </c>
      <c r="E315">
        <v>0</v>
      </c>
      <c r="F315">
        <v>0</v>
      </c>
      <c r="G315">
        <v>119</v>
      </c>
      <c r="H315">
        <v>0</v>
      </c>
      <c r="I315">
        <v>0</v>
      </c>
      <c r="J315">
        <v>3493</v>
      </c>
      <c r="K315">
        <v>5337</v>
      </c>
      <c r="L315">
        <v>93</v>
      </c>
      <c r="M315">
        <v>0</v>
      </c>
      <c r="N315">
        <v>254</v>
      </c>
      <c r="O315">
        <v>435</v>
      </c>
      <c r="P315">
        <v>123</v>
      </c>
      <c r="Q315">
        <v>189</v>
      </c>
      <c r="R315">
        <v>274</v>
      </c>
      <c r="S315">
        <v>594</v>
      </c>
      <c r="T315">
        <v>0</v>
      </c>
      <c r="U315">
        <v>3020</v>
      </c>
      <c r="V315">
        <v>4982</v>
      </c>
      <c r="W315">
        <v>14485</v>
      </c>
      <c r="X315">
        <v>29390</v>
      </c>
      <c r="Y315">
        <v>17000</v>
      </c>
      <c r="AA315" t="s">
        <v>412</v>
      </c>
    </row>
    <row r="316" spans="1:27" x14ac:dyDescent="0.35">
      <c r="A316" s="13">
        <f t="shared" si="4"/>
        <v>0</v>
      </c>
      <c r="B316" t="s">
        <v>418</v>
      </c>
      <c r="C316">
        <v>244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2</v>
      </c>
      <c r="K316">
        <v>246</v>
      </c>
      <c r="L316">
        <v>0</v>
      </c>
      <c r="M316">
        <v>0</v>
      </c>
      <c r="N316">
        <v>0</v>
      </c>
      <c r="O316">
        <v>164</v>
      </c>
      <c r="P316">
        <v>0</v>
      </c>
      <c r="Q316">
        <v>0</v>
      </c>
      <c r="R316">
        <v>49</v>
      </c>
      <c r="S316">
        <v>0</v>
      </c>
      <c r="T316">
        <v>0</v>
      </c>
      <c r="U316">
        <v>0</v>
      </c>
      <c r="V316">
        <v>213</v>
      </c>
      <c r="W316">
        <v>0</v>
      </c>
      <c r="X316">
        <v>0</v>
      </c>
      <c r="Y316">
        <v>7521</v>
      </c>
      <c r="AA316" t="s">
        <v>412</v>
      </c>
    </row>
    <row r="317" spans="1:27" x14ac:dyDescent="0.35">
      <c r="A317" s="13">
        <f t="shared" si="4"/>
        <v>0</v>
      </c>
      <c r="B317" t="s">
        <v>419</v>
      </c>
      <c r="C317">
        <v>843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20</v>
      </c>
      <c r="J317">
        <v>29</v>
      </c>
      <c r="K317">
        <v>892</v>
      </c>
      <c r="L317">
        <v>5</v>
      </c>
      <c r="M317">
        <v>0</v>
      </c>
      <c r="N317">
        <v>80</v>
      </c>
      <c r="O317">
        <v>505</v>
      </c>
      <c r="P317">
        <v>44</v>
      </c>
      <c r="Q317">
        <v>0</v>
      </c>
      <c r="R317">
        <v>169</v>
      </c>
      <c r="S317">
        <v>101</v>
      </c>
      <c r="T317">
        <v>0</v>
      </c>
      <c r="U317">
        <v>0</v>
      </c>
      <c r="V317">
        <v>904</v>
      </c>
      <c r="W317">
        <v>0</v>
      </c>
      <c r="X317">
        <v>1300</v>
      </c>
      <c r="Y317">
        <v>14529</v>
      </c>
      <c r="AA317" t="s">
        <v>412</v>
      </c>
    </row>
    <row r="318" spans="1:27" x14ac:dyDescent="0.35">
      <c r="A318" s="13">
        <f t="shared" si="4"/>
        <v>0</v>
      </c>
      <c r="B318" t="s">
        <v>421</v>
      </c>
      <c r="C318">
        <v>1122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28</v>
      </c>
      <c r="J318">
        <v>292</v>
      </c>
      <c r="K318">
        <v>1442</v>
      </c>
      <c r="L318">
        <v>236</v>
      </c>
      <c r="M318">
        <v>0</v>
      </c>
      <c r="N318">
        <v>104</v>
      </c>
      <c r="O318">
        <v>655</v>
      </c>
      <c r="P318">
        <v>257</v>
      </c>
      <c r="Q318">
        <v>0</v>
      </c>
      <c r="R318">
        <v>160</v>
      </c>
      <c r="S318">
        <v>0</v>
      </c>
      <c r="T318">
        <v>0</v>
      </c>
      <c r="U318">
        <v>1</v>
      </c>
      <c r="V318">
        <v>1413</v>
      </c>
      <c r="W318">
        <v>0</v>
      </c>
      <c r="X318">
        <v>0</v>
      </c>
      <c r="Y318">
        <v>12000</v>
      </c>
      <c r="AA318" t="s">
        <v>412</v>
      </c>
    </row>
    <row r="319" spans="1:27" x14ac:dyDescent="0.35">
      <c r="A319" s="13">
        <f t="shared" si="4"/>
        <v>0</v>
      </c>
      <c r="B319" t="s">
        <v>423</v>
      </c>
      <c r="C319">
        <v>1958</v>
      </c>
      <c r="D319">
        <v>0</v>
      </c>
      <c r="E319">
        <v>332</v>
      </c>
      <c r="F319">
        <v>0</v>
      </c>
      <c r="G319">
        <v>0</v>
      </c>
      <c r="H319">
        <v>0</v>
      </c>
      <c r="I319">
        <v>0</v>
      </c>
      <c r="J319">
        <v>152</v>
      </c>
      <c r="K319">
        <v>2442</v>
      </c>
      <c r="L319">
        <v>173</v>
      </c>
      <c r="M319">
        <v>322</v>
      </c>
      <c r="N319">
        <v>0</v>
      </c>
      <c r="O319">
        <v>657</v>
      </c>
      <c r="P319">
        <v>0</v>
      </c>
      <c r="Q319">
        <v>250</v>
      </c>
      <c r="R319">
        <v>190</v>
      </c>
      <c r="S319">
        <v>919</v>
      </c>
      <c r="T319">
        <v>0</v>
      </c>
      <c r="U319">
        <v>44</v>
      </c>
      <c r="V319">
        <v>2555</v>
      </c>
      <c r="W319">
        <v>338</v>
      </c>
      <c r="X319">
        <v>12649</v>
      </c>
      <c r="Y319">
        <v>18648</v>
      </c>
      <c r="AA319" t="s">
        <v>412</v>
      </c>
    </row>
    <row r="320" spans="1:27" x14ac:dyDescent="0.35">
      <c r="A320" s="13">
        <f t="shared" si="4"/>
        <v>0</v>
      </c>
      <c r="B320" t="s">
        <v>425</v>
      </c>
      <c r="C320">
        <v>1551</v>
      </c>
      <c r="D320">
        <v>0</v>
      </c>
      <c r="E320">
        <v>0</v>
      </c>
      <c r="F320">
        <v>0</v>
      </c>
      <c r="G320">
        <v>82</v>
      </c>
      <c r="H320">
        <v>530</v>
      </c>
      <c r="I320">
        <v>0</v>
      </c>
      <c r="J320">
        <v>10</v>
      </c>
      <c r="K320">
        <v>2173</v>
      </c>
      <c r="L320">
        <v>257</v>
      </c>
      <c r="M320">
        <v>0</v>
      </c>
      <c r="N320">
        <v>172</v>
      </c>
      <c r="O320">
        <v>492</v>
      </c>
      <c r="P320">
        <v>27</v>
      </c>
      <c r="Q320">
        <v>13</v>
      </c>
      <c r="R320">
        <v>144</v>
      </c>
      <c r="S320">
        <v>901</v>
      </c>
      <c r="T320">
        <v>0</v>
      </c>
      <c r="U320">
        <v>86</v>
      </c>
      <c r="V320">
        <v>2092</v>
      </c>
      <c r="W320">
        <v>15000</v>
      </c>
      <c r="X320">
        <v>22444</v>
      </c>
      <c r="Y320">
        <v>24465</v>
      </c>
      <c r="AA320" t="s">
        <v>412</v>
      </c>
    </row>
    <row r="321" spans="1:27" x14ac:dyDescent="0.35">
      <c r="A321" s="13">
        <f t="shared" si="4"/>
        <v>0</v>
      </c>
      <c r="B321" t="s">
        <v>426</v>
      </c>
      <c r="C321">
        <v>2718</v>
      </c>
      <c r="D321">
        <v>0</v>
      </c>
      <c r="E321">
        <v>1012</v>
      </c>
      <c r="F321">
        <v>0</v>
      </c>
      <c r="G321">
        <v>0</v>
      </c>
      <c r="H321">
        <v>0</v>
      </c>
      <c r="I321">
        <v>35</v>
      </c>
      <c r="J321">
        <v>3806</v>
      </c>
      <c r="K321">
        <v>7571</v>
      </c>
      <c r="L321">
        <v>209</v>
      </c>
      <c r="M321">
        <v>343</v>
      </c>
      <c r="N321">
        <v>310</v>
      </c>
      <c r="O321">
        <v>1024</v>
      </c>
      <c r="P321">
        <v>211</v>
      </c>
      <c r="Q321">
        <v>36</v>
      </c>
      <c r="R321">
        <v>2317</v>
      </c>
      <c r="S321">
        <v>2152</v>
      </c>
      <c r="T321">
        <v>0</v>
      </c>
      <c r="U321">
        <v>335</v>
      </c>
      <c r="V321">
        <v>6937</v>
      </c>
      <c r="W321">
        <v>1913</v>
      </c>
      <c r="X321">
        <v>47763</v>
      </c>
      <c r="Y321">
        <v>31469</v>
      </c>
      <c r="AA321" t="s">
        <v>412</v>
      </c>
    </row>
    <row r="322" spans="1:27" x14ac:dyDescent="0.35">
      <c r="A322" s="13">
        <f t="shared" si="4"/>
        <v>0</v>
      </c>
      <c r="B322" t="s">
        <v>430</v>
      </c>
      <c r="C322">
        <v>178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10</v>
      </c>
      <c r="J322">
        <v>16</v>
      </c>
      <c r="K322">
        <v>204</v>
      </c>
      <c r="L322">
        <v>41</v>
      </c>
      <c r="M322">
        <v>0</v>
      </c>
      <c r="N322">
        <v>0</v>
      </c>
      <c r="O322">
        <v>241</v>
      </c>
      <c r="P322">
        <v>39</v>
      </c>
      <c r="Q322">
        <v>0</v>
      </c>
      <c r="R322">
        <v>52</v>
      </c>
      <c r="S322">
        <v>0</v>
      </c>
      <c r="T322">
        <v>0</v>
      </c>
      <c r="U322">
        <v>0</v>
      </c>
      <c r="V322">
        <v>373</v>
      </c>
      <c r="W322">
        <v>0</v>
      </c>
      <c r="X322">
        <v>0</v>
      </c>
      <c r="Y322">
        <v>8164</v>
      </c>
      <c r="AA322" t="s">
        <v>431</v>
      </c>
    </row>
    <row r="323" spans="1:27" x14ac:dyDescent="0.35">
      <c r="A323" s="13">
        <f t="shared" ref="A323:A386" si="5">+K323-SUM(C323:J323)</f>
        <v>0</v>
      </c>
      <c r="B323" t="s">
        <v>943</v>
      </c>
      <c r="C323">
        <v>1528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47</v>
      </c>
      <c r="J323">
        <v>248</v>
      </c>
      <c r="K323">
        <v>1823</v>
      </c>
      <c r="L323">
        <v>47</v>
      </c>
      <c r="M323">
        <v>0</v>
      </c>
      <c r="N323">
        <v>116</v>
      </c>
      <c r="O323">
        <v>370</v>
      </c>
      <c r="P323">
        <v>213</v>
      </c>
      <c r="Q323">
        <v>340</v>
      </c>
      <c r="R323">
        <v>212</v>
      </c>
      <c r="S323">
        <v>35</v>
      </c>
      <c r="T323">
        <v>0</v>
      </c>
      <c r="U323">
        <v>79</v>
      </c>
      <c r="V323">
        <v>1412</v>
      </c>
      <c r="W323">
        <v>0</v>
      </c>
      <c r="X323">
        <v>830</v>
      </c>
      <c r="Y323">
        <v>22763</v>
      </c>
      <c r="AA323" t="s">
        <v>431</v>
      </c>
    </row>
    <row r="324" spans="1:27" x14ac:dyDescent="0.35">
      <c r="A324" s="13">
        <f t="shared" si="5"/>
        <v>0</v>
      </c>
      <c r="B324" t="s">
        <v>433</v>
      </c>
      <c r="C324">
        <v>826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108</v>
      </c>
      <c r="K324">
        <v>934</v>
      </c>
      <c r="L324">
        <v>28</v>
      </c>
      <c r="M324">
        <v>43</v>
      </c>
      <c r="N324">
        <v>124</v>
      </c>
      <c r="O324">
        <v>244</v>
      </c>
      <c r="P324">
        <v>0</v>
      </c>
      <c r="Q324">
        <v>0</v>
      </c>
      <c r="R324">
        <v>142</v>
      </c>
      <c r="S324">
        <v>436</v>
      </c>
      <c r="T324">
        <v>0</v>
      </c>
      <c r="U324">
        <v>2</v>
      </c>
      <c r="V324">
        <v>1019</v>
      </c>
      <c r="W324">
        <v>2500</v>
      </c>
      <c r="X324">
        <v>9437</v>
      </c>
      <c r="Y324">
        <v>12677</v>
      </c>
      <c r="AA324" t="s">
        <v>431</v>
      </c>
    </row>
    <row r="325" spans="1:27" x14ac:dyDescent="0.35">
      <c r="A325" s="13">
        <f t="shared" si="5"/>
        <v>0</v>
      </c>
      <c r="B325" t="s">
        <v>1057</v>
      </c>
      <c r="C325">
        <v>1113</v>
      </c>
      <c r="D325">
        <v>883</v>
      </c>
      <c r="E325">
        <v>0</v>
      </c>
      <c r="F325">
        <v>0</v>
      </c>
      <c r="G325">
        <v>0</v>
      </c>
      <c r="H325">
        <v>0</v>
      </c>
      <c r="I325">
        <v>28</v>
      </c>
      <c r="J325">
        <v>48</v>
      </c>
      <c r="K325">
        <v>2072</v>
      </c>
      <c r="L325">
        <v>117</v>
      </c>
      <c r="M325">
        <v>0</v>
      </c>
      <c r="N325">
        <v>568</v>
      </c>
      <c r="O325">
        <v>860</v>
      </c>
      <c r="P325">
        <v>0</v>
      </c>
      <c r="Q325">
        <v>0</v>
      </c>
      <c r="R325">
        <v>159</v>
      </c>
      <c r="S325">
        <v>0</v>
      </c>
      <c r="T325">
        <v>0</v>
      </c>
      <c r="U325">
        <v>3</v>
      </c>
      <c r="V325">
        <v>1707</v>
      </c>
      <c r="W325">
        <v>0</v>
      </c>
      <c r="X325">
        <v>0</v>
      </c>
      <c r="Y325">
        <v>27433</v>
      </c>
      <c r="AA325" t="s">
        <v>431</v>
      </c>
    </row>
    <row r="326" spans="1:27" x14ac:dyDescent="0.35">
      <c r="A326" s="13">
        <f t="shared" si="5"/>
        <v>0</v>
      </c>
      <c r="B326" t="s">
        <v>434</v>
      </c>
      <c r="C326">
        <v>97</v>
      </c>
      <c r="D326">
        <v>119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9</v>
      </c>
      <c r="K326">
        <v>225</v>
      </c>
      <c r="L326">
        <v>19</v>
      </c>
      <c r="M326">
        <v>0</v>
      </c>
      <c r="N326">
        <v>0</v>
      </c>
      <c r="O326">
        <v>115</v>
      </c>
      <c r="P326">
        <v>0</v>
      </c>
      <c r="Q326">
        <v>0</v>
      </c>
      <c r="R326">
        <v>47</v>
      </c>
      <c r="S326">
        <v>0</v>
      </c>
      <c r="T326">
        <v>0</v>
      </c>
      <c r="U326">
        <v>0</v>
      </c>
      <c r="V326">
        <v>181</v>
      </c>
      <c r="W326">
        <v>0</v>
      </c>
      <c r="X326">
        <v>0</v>
      </c>
      <c r="Y326">
        <v>7556</v>
      </c>
      <c r="AA326" t="s">
        <v>431</v>
      </c>
    </row>
    <row r="327" spans="1:27" x14ac:dyDescent="0.35">
      <c r="A327" s="13">
        <f t="shared" si="5"/>
        <v>0</v>
      </c>
      <c r="B327" t="s">
        <v>435</v>
      </c>
      <c r="C327">
        <v>1204</v>
      </c>
      <c r="D327">
        <v>84</v>
      </c>
      <c r="E327">
        <v>158</v>
      </c>
      <c r="F327">
        <v>0</v>
      </c>
      <c r="G327">
        <v>176</v>
      </c>
      <c r="H327">
        <v>0</v>
      </c>
      <c r="I327">
        <v>23</v>
      </c>
      <c r="J327">
        <v>159</v>
      </c>
      <c r="K327">
        <v>1804</v>
      </c>
      <c r="L327">
        <v>0</v>
      </c>
      <c r="M327">
        <v>223</v>
      </c>
      <c r="N327">
        <v>140</v>
      </c>
      <c r="O327">
        <v>221</v>
      </c>
      <c r="P327">
        <v>128</v>
      </c>
      <c r="Q327">
        <v>0</v>
      </c>
      <c r="R327">
        <v>332</v>
      </c>
      <c r="S327">
        <v>673</v>
      </c>
      <c r="T327">
        <v>0</v>
      </c>
      <c r="U327">
        <v>30</v>
      </c>
      <c r="V327">
        <v>1747</v>
      </c>
      <c r="W327">
        <v>3600</v>
      </c>
      <c r="X327">
        <v>22035</v>
      </c>
      <c r="Y327">
        <v>17094</v>
      </c>
      <c r="AA327" t="s">
        <v>431</v>
      </c>
    </row>
    <row r="328" spans="1:27" x14ac:dyDescent="0.35">
      <c r="A328" s="13">
        <f t="shared" si="5"/>
        <v>0</v>
      </c>
      <c r="B328" t="s">
        <v>1058</v>
      </c>
      <c r="C328">
        <v>312</v>
      </c>
      <c r="D328">
        <v>594</v>
      </c>
      <c r="E328">
        <v>200</v>
      </c>
      <c r="F328">
        <v>0</v>
      </c>
      <c r="G328">
        <v>0</v>
      </c>
      <c r="H328">
        <v>0</v>
      </c>
      <c r="I328">
        <v>31</v>
      </c>
      <c r="J328">
        <v>81</v>
      </c>
      <c r="K328">
        <v>1218</v>
      </c>
      <c r="L328">
        <v>0</v>
      </c>
      <c r="M328">
        <v>277</v>
      </c>
      <c r="N328">
        <v>0</v>
      </c>
      <c r="O328">
        <v>662</v>
      </c>
      <c r="P328">
        <v>159</v>
      </c>
      <c r="Q328">
        <v>15</v>
      </c>
      <c r="R328">
        <v>150</v>
      </c>
      <c r="S328">
        <v>0</v>
      </c>
      <c r="T328">
        <v>0</v>
      </c>
      <c r="U328">
        <v>0</v>
      </c>
      <c r="V328">
        <v>1263</v>
      </c>
      <c r="W328">
        <v>0</v>
      </c>
      <c r="X328">
        <v>0</v>
      </c>
      <c r="Y328">
        <v>12022</v>
      </c>
      <c r="AA328" t="s">
        <v>431</v>
      </c>
    </row>
    <row r="329" spans="1:27" x14ac:dyDescent="0.35">
      <c r="A329" s="13">
        <f t="shared" si="5"/>
        <v>0</v>
      </c>
      <c r="B329" t="s">
        <v>436</v>
      </c>
      <c r="C329">
        <v>747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28</v>
      </c>
      <c r="J329">
        <v>99</v>
      </c>
      <c r="K329">
        <v>874</v>
      </c>
      <c r="L329">
        <v>64</v>
      </c>
      <c r="M329">
        <v>4</v>
      </c>
      <c r="N329">
        <v>158</v>
      </c>
      <c r="O329">
        <v>355</v>
      </c>
      <c r="P329">
        <v>0</v>
      </c>
      <c r="Q329">
        <v>0</v>
      </c>
      <c r="R329">
        <v>136</v>
      </c>
      <c r="S329">
        <v>91</v>
      </c>
      <c r="T329">
        <v>0</v>
      </c>
      <c r="U329">
        <v>64</v>
      </c>
      <c r="V329">
        <v>872</v>
      </c>
      <c r="W329">
        <v>0</v>
      </c>
      <c r="X329">
        <v>1244</v>
      </c>
      <c r="Y329">
        <v>9671</v>
      </c>
      <c r="AA329" t="s">
        <v>431</v>
      </c>
    </row>
    <row r="330" spans="1:27" x14ac:dyDescent="0.35">
      <c r="A330" s="13">
        <f t="shared" si="5"/>
        <v>0</v>
      </c>
      <c r="B330" t="s">
        <v>437</v>
      </c>
      <c r="C330">
        <v>30</v>
      </c>
      <c r="D330">
        <v>162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28</v>
      </c>
      <c r="K330">
        <v>220</v>
      </c>
      <c r="L330">
        <v>0</v>
      </c>
      <c r="M330">
        <v>0</v>
      </c>
      <c r="N330">
        <v>0</v>
      </c>
      <c r="O330">
        <v>184</v>
      </c>
      <c r="P330">
        <v>0</v>
      </c>
      <c r="Q330">
        <v>0</v>
      </c>
      <c r="R330">
        <v>37</v>
      </c>
      <c r="S330">
        <v>0</v>
      </c>
      <c r="T330">
        <v>0</v>
      </c>
      <c r="U330">
        <v>0</v>
      </c>
      <c r="V330">
        <v>221</v>
      </c>
      <c r="W330">
        <v>0</v>
      </c>
      <c r="X330">
        <v>0</v>
      </c>
      <c r="Y330">
        <v>3367</v>
      </c>
      <c r="AA330" t="s">
        <v>431</v>
      </c>
    </row>
    <row r="331" spans="1:27" x14ac:dyDescent="0.35">
      <c r="A331" s="13">
        <f t="shared" si="5"/>
        <v>0</v>
      </c>
      <c r="B331" t="s">
        <v>944</v>
      </c>
      <c r="C331">
        <v>738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191</v>
      </c>
      <c r="K331">
        <v>929</v>
      </c>
      <c r="L331">
        <v>0</v>
      </c>
      <c r="M331">
        <v>0</v>
      </c>
      <c r="N331">
        <v>157</v>
      </c>
      <c r="O331">
        <v>1142</v>
      </c>
      <c r="P331">
        <v>114</v>
      </c>
      <c r="Q331">
        <v>0</v>
      </c>
      <c r="R331">
        <v>147</v>
      </c>
      <c r="S331">
        <v>163</v>
      </c>
      <c r="T331">
        <v>0</v>
      </c>
      <c r="U331">
        <v>0</v>
      </c>
      <c r="V331">
        <v>1723</v>
      </c>
      <c r="W331">
        <v>8500</v>
      </c>
      <c r="X331">
        <v>11435</v>
      </c>
      <c r="Y331">
        <v>23909</v>
      </c>
      <c r="AA331" t="s">
        <v>431</v>
      </c>
    </row>
    <row r="332" spans="1:27" x14ac:dyDescent="0.35">
      <c r="A332" s="13">
        <f t="shared" si="5"/>
        <v>0</v>
      </c>
      <c r="B332" t="s">
        <v>945</v>
      </c>
      <c r="C332">
        <v>950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18</v>
      </c>
      <c r="J332">
        <v>95</v>
      </c>
      <c r="K332">
        <v>1063</v>
      </c>
      <c r="L332">
        <v>112</v>
      </c>
      <c r="M332">
        <v>0</v>
      </c>
      <c r="N332">
        <v>34</v>
      </c>
      <c r="O332">
        <v>486</v>
      </c>
      <c r="P332">
        <v>0</v>
      </c>
      <c r="Q332">
        <v>35</v>
      </c>
      <c r="R332">
        <v>135</v>
      </c>
      <c r="S332">
        <v>141</v>
      </c>
      <c r="T332">
        <v>0</v>
      </c>
      <c r="U332">
        <v>77</v>
      </c>
      <c r="V332">
        <v>1020</v>
      </c>
      <c r="W332">
        <v>900</v>
      </c>
      <c r="X332">
        <v>3403</v>
      </c>
      <c r="Y332">
        <v>16084</v>
      </c>
      <c r="AA332" t="s">
        <v>431</v>
      </c>
    </row>
    <row r="333" spans="1:27" x14ac:dyDescent="0.35">
      <c r="A333" s="13">
        <f t="shared" si="5"/>
        <v>0</v>
      </c>
      <c r="B333" t="s">
        <v>438</v>
      </c>
      <c r="C333">
        <v>906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10</v>
      </c>
      <c r="J333">
        <v>61</v>
      </c>
      <c r="K333">
        <v>977</v>
      </c>
      <c r="L333">
        <v>8</v>
      </c>
      <c r="M333">
        <v>302</v>
      </c>
      <c r="N333">
        <v>86</v>
      </c>
      <c r="O333">
        <v>224</v>
      </c>
      <c r="P333">
        <v>39</v>
      </c>
      <c r="Q333">
        <v>0</v>
      </c>
      <c r="R333">
        <v>109</v>
      </c>
      <c r="S333">
        <v>92</v>
      </c>
      <c r="T333">
        <v>0</v>
      </c>
      <c r="U333">
        <v>25</v>
      </c>
      <c r="V333">
        <v>885</v>
      </c>
      <c r="W333">
        <v>7000</v>
      </c>
      <c r="X333">
        <v>3580</v>
      </c>
      <c r="Y333">
        <v>13291</v>
      </c>
      <c r="AA333" t="s">
        <v>431</v>
      </c>
    </row>
    <row r="334" spans="1:27" x14ac:dyDescent="0.35">
      <c r="A334" s="13">
        <f t="shared" si="5"/>
        <v>0</v>
      </c>
      <c r="B334" t="s">
        <v>1134</v>
      </c>
      <c r="C334">
        <v>1032</v>
      </c>
      <c r="D334">
        <v>0</v>
      </c>
      <c r="E334">
        <v>0</v>
      </c>
      <c r="F334">
        <v>0</v>
      </c>
      <c r="G334">
        <v>0</v>
      </c>
      <c r="H334">
        <v>205</v>
      </c>
      <c r="I334">
        <v>27</v>
      </c>
      <c r="J334">
        <v>1721</v>
      </c>
      <c r="K334">
        <v>2985</v>
      </c>
      <c r="L334">
        <v>5</v>
      </c>
      <c r="M334">
        <v>0</v>
      </c>
      <c r="N334">
        <v>303</v>
      </c>
      <c r="O334">
        <v>402</v>
      </c>
      <c r="P334">
        <v>0</v>
      </c>
      <c r="Q334">
        <v>261</v>
      </c>
      <c r="R334">
        <v>171</v>
      </c>
      <c r="S334">
        <v>641</v>
      </c>
      <c r="T334">
        <v>0</v>
      </c>
      <c r="U334">
        <v>352</v>
      </c>
      <c r="V334">
        <v>2135</v>
      </c>
      <c r="W334">
        <v>0</v>
      </c>
      <c r="X334">
        <v>11346</v>
      </c>
      <c r="Y334">
        <v>23666</v>
      </c>
      <c r="AA334" t="s">
        <v>431</v>
      </c>
    </row>
    <row r="335" spans="1:27" x14ac:dyDescent="0.35">
      <c r="A335" s="13">
        <f t="shared" si="5"/>
        <v>0</v>
      </c>
      <c r="B335" t="s">
        <v>946</v>
      </c>
      <c r="C335">
        <v>917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59</v>
      </c>
      <c r="K335">
        <v>976</v>
      </c>
      <c r="L335">
        <v>0</v>
      </c>
      <c r="M335">
        <v>0</v>
      </c>
      <c r="N335">
        <v>0</v>
      </c>
      <c r="O335">
        <v>479</v>
      </c>
      <c r="P335">
        <v>86</v>
      </c>
      <c r="Q335">
        <v>246</v>
      </c>
      <c r="R335">
        <v>98</v>
      </c>
      <c r="S335">
        <v>544</v>
      </c>
      <c r="T335">
        <v>0</v>
      </c>
      <c r="U335">
        <v>12</v>
      </c>
      <c r="V335">
        <v>1465</v>
      </c>
      <c r="W335">
        <v>0</v>
      </c>
      <c r="X335">
        <v>0</v>
      </c>
      <c r="Y335">
        <v>19896</v>
      </c>
      <c r="AA335" t="s">
        <v>431</v>
      </c>
    </row>
    <row r="336" spans="1:27" x14ac:dyDescent="0.35">
      <c r="A336" s="13">
        <f t="shared" si="5"/>
        <v>0</v>
      </c>
      <c r="B336" t="s">
        <v>440</v>
      </c>
      <c r="C336">
        <v>652</v>
      </c>
      <c r="D336">
        <v>0</v>
      </c>
      <c r="E336">
        <v>504</v>
      </c>
      <c r="F336">
        <v>0</v>
      </c>
      <c r="G336">
        <v>0</v>
      </c>
      <c r="H336">
        <v>0</v>
      </c>
      <c r="I336">
        <v>11</v>
      </c>
      <c r="J336">
        <v>14</v>
      </c>
      <c r="K336">
        <v>1181</v>
      </c>
      <c r="L336">
        <v>15</v>
      </c>
      <c r="M336">
        <v>178</v>
      </c>
      <c r="N336">
        <v>93</v>
      </c>
      <c r="O336">
        <v>326</v>
      </c>
      <c r="P336">
        <v>0</v>
      </c>
      <c r="Q336">
        <v>7</v>
      </c>
      <c r="R336">
        <v>104</v>
      </c>
      <c r="S336">
        <v>461</v>
      </c>
      <c r="T336">
        <v>0</v>
      </c>
      <c r="U336">
        <v>0</v>
      </c>
      <c r="V336">
        <v>1184</v>
      </c>
      <c r="W336">
        <v>0</v>
      </c>
      <c r="X336">
        <v>6214</v>
      </c>
      <c r="Y336">
        <v>12240</v>
      </c>
      <c r="AA336" t="s">
        <v>431</v>
      </c>
    </row>
    <row r="337" spans="1:27" x14ac:dyDescent="0.35">
      <c r="A337" s="13">
        <f t="shared" si="5"/>
        <v>0</v>
      </c>
      <c r="B337" t="s">
        <v>1024</v>
      </c>
      <c r="C337">
        <v>161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11</v>
      </c>
      <c r="K337">
        <v>172</v>
      </c>
      <c r="L337">
        <v>0</v>
      </c>
      <c r="M337">
        <v>0</v>
      </c>
      <c r="N337">
        <v>0</v>
      </c>
      <c r="O337">
        <v>116</v>
      </c>
      <c r="P337">
        <v>0</v>
      </c>
      <c r="Q337">
        <v>0</v>
      </c>
      <c r="R337">
        <v>28</v>
      </c>
      <c r="S337">
        <v>0</v>
      </c>
      <c r="T337">
        <v>0</v>
      </c>
      <c r="U337">
        <v>0</v>
      </c>
      <c r="V337">
        <v>144</v>
      </c>
      <c r="W337">
        <v>0</v>
      </c>
      <c r="X337">
        <v>0</v>
      </c>
      <c r="Y337">
        <v>3910</v>
      </c>
      <c r="AA337" t="s">
        <v>431</v>
      </c>
    </row>
    <row r="338" spans="1:27" x14ac:dyDescent="0.35">
      <c r="A338" s="13">
        <f t="shared" si="5"/>
        <v>0</v>
      </c>
      <c r="B338" t="s">
        <v>442</v>
      </c>
      <c r="C338">
        <v>1408</v>
      </c>
      <c r="D338">
        <v>0</v>
      </c>
      <c r="E338">
        <v>0</v>
      </c>
      <c r="F338">
        <v>0</v>
      </c>
      <c r="G338">
        <v>1</v>
      </c>
      <c r="H338">
        <v>0</v>
      </c>
      <c r="I338">
        <v>11</v>
      </c>
      <c r="J338">
        <v>120</v>
      </c>
      <c r="K338">
        <v>1540</v>
      </c>
      <c r="L338">
        <v>0</v>
      </c>
      <c r="M338">
        <v>0</v>
      </c>
      <c r="N338">
        <v>58</v>
      </c>
      <c r="O338">
        <v>821</v>
      </c>
      <c r="P338">
        <v>61</v>
      </c>
      <c r="Q338">
        <v>0</v>
      </c>
      <c r="R338">
        <v>145</v>
      </c>
      <c r="S338">
        <v>241</v>
      </c>
      <c r="T338">
        <v>0</v>
      </c>
      <c r="U338">
        <v>12</v>
      </c>
      <c r="V338">
        <v>1338</v>
      </c>
      <c r="W338">
        <v>0</v>
      </c>
      <c r="X338">
        <v>2024</v>
      </c>
      <c r="Y338">
        <v>17000</v>
      </c>
      <c r="AA338" t="s">
        <v>431</v>
      </c>
    </row>
    <row r="339" spans="1:27" x14ac:dyDescent="0.35">
      <c r="A339" s="13">
        <f t="shared" si="5"/>
        <v>0</v>
      </c>
      <c r="B339" t="s">
        <v>443</v>
      </c>
      <c r="C339">
        <v>501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23</v>
      </c>
      <c r="K339">
        <v>524</v>
      </c>
      <c r="L339">
        <v>41</v>
      </c>
      <c r="M339">
        <v>0</v>
      </c>
      <c r="N339">
        <v>139</v>
      </c>
      <c r="O339">
        <v>137</v>
      </c>
      <c r="P339">
        <v>0</v>
      </c>
      <c r="Q339">
        <v>0</v>
      </c>
      <c r="R339">
        <v>104</v>
      </c>
      <c r="S339">
        <v>267</v>
      </c>
      <c r="T339">
        <v>0</v>
      </c>
      <c r="U339">
        <v>5</v>
      </c>
      <c r="V339">
        <v>693</v>
      </c>
      <c r="W339">
        <v>0</v>
      </c>
      <c r="X339">
        <v>415</v>
      </c>
      <c r="Y339">
        <v>6783</v>
      </c>
      <c r="AA339" t="s">
        <v>431</v>
      </c>
    </row>
    <row r="340" spans="1:27" x14ac:dyDescent="0.35">
      <c r="A340" s="13">
        <f t="shared" si="5"/>
        <v>0</v>
      </c>
      <c r="B340" t="s">
        <v>444</v>
      </c>
      <c r="C340">
        <v>84</v>
      </c>
      <c r="D340">
        <v>448</v>
      </c>
      <c r="E340">
        <v>0</v>
      </c>
      <c r="F340">
        <v>0</v>
      </c>
      <c r="G340">
        <v>0</v>
      </c>
      <c r="H340">
        <v>4</v>
      </c>
      <c r="I340">
        <v>10</v>
      </c>
      <c r="J340">
        <v>187</v>
      </c>
      <c r="K340">
        <v>733</v>
      </c>
      <c r="L340">
        <v>0</v>
      </c>
      <c r="M340">
        <v>0</v>
      </c>
      <c r="N340">
        <v>2</v>
      </c>
      <c r="O340">
        <v>753</v>
      </c>
      <c r="P340">
        <v>59</v>
      </c>
      <c r="Q340">
        <v>0</v>
      </c>
      <c r="R340">
        <v>53</v>
      </c>
      <c r="S340">
        <v>0</v>
      </c>
      <c r="T340">
        <v>0</v>
      </c>
      <c r="U340">
        <v>5</v>
      </c>
      <c r="V340">
        <v>872</v>
      </c>
      <c r="W340">
        <v>0</v>
      </c>
      <c r="X340">
        <v>0</v>
      </c>
      <c r="Y340">
        <v>10976</v>
      </c>
      <c r="AA340" t="s">
        <v>431</v>
      </c>
    </row>
    <row r="341" spans="1:27" x14ac:dyDescent="0.35">
      <c r="A341" s="13">
        <f t="shared" si="5"/>
        <v>0</v>
      </c>
      <c r="B341" t="s">
        <v>445</v>
      </c>
      <c r="C341">
        <v>23</v>
      </c>
      <c r="D341">
        <v>104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127</v>
      </c>
      <c r="L341">
        <v>2</v>
      </c>
      <c r="M341">
        <v>20</v>
      </c>
      <c r="N341">
        <v>0</v>
      </c>
      <c r="O341">
        <v>120</v>
      </c>
      <c r="P341">
        <v>0</v>
      </c>
      <c r="Q341">
        <v>0</v>
      </c>
      <c r="R341">
        <v>21</v>
      </c>
      <c r="S341">
        <v>0</v>
      </c>
      <c r="T341">
        <v>0</v>
      </c>
      <c r="U341">
        <v>0</v>
      </c>
      <c r="V341">
        <v>163</v>
      </c>
      <c r="W341">
        <v>0</v>
      </c>
      <c r="X341">
        <v>0</v>
      </c>
      <c r="Y341">
        <v>3430</v>
      </c>
      <c r="AA341" t="s">
        <v>431</v>
      </c>
    </row>
    <row r="342" spans="1:27" x14ac:dyDescent="0.35">
      <c r="A342" s="13">
        <f t="shared" si="5"/>
        <v>0</v>
      </c>
      <c r="B342" t="s">
        <v>446</v>
      </c>
      <c r="C342">
        <v>4037</v>
      </c>
      <c r="D342">
        <v>0</v>
      </c>
      <c r="E342">
        <v>8197</v>
      </c>
      <c r="F342">
        <v>0</v>
      </c>
      <c r="G342">
        <v>456</v>
      </c>
      <c r="H342">
        <v>0</v>
      </c>
      <c r="I342">
        <v>48</v>
      </c>
      <c r="J342">
        <v>1635</v>
      </c>
      <c r="K342">
        <v>14373</v>
      </c>
      <c r="L342">
        <v>36</v>
      </c>
      <c r="M342">
        <v>294</v>
      </c>
      <c r="N342">
        <v>3497</v>
      </c>
      <c r="O342">
        <v>2504</v>
      </c>
      <c r="P342">
        <v>1117</v>
      </c>
      <c r="Q342">
        <v>483</v>
      </c>
      <c r="R342">
        <v>1016</v>
      </c>
      <c r="S342">
        <v>5525</v>
      </c>
      <c r="T342">
        <v>0</v>
      </c>
      <c r="U342">
        <v>297</v>
      </c>
      <c r="V342">
        <v>14769</v>
      </c>
      <c r="W342">
        <v>10450</v>
      </c>
      <c r="X342">
        <v>108480</v>
      </c>
      <c r="Y342">
        <v>29862</v>
      </c>
      <c r="AA342" t="s">
        <v>431</v>
      </c>
    </row>
    <row r="343" spans="1:27" x14ac:dyDescent="0.35">
      <c r="A343" s="13">
        <f t="shared" si="5"/>
        <v>0</v>
      </c>
      <c r="B343" t="s">
        <v>447</v>
      </c>
      <c r="C343">
        <v>650</v>
      </c>
      <c r="D343">
        <v>0</v>
      </c>
      <c r="E343">
        <v>211</v>
      </c>
      <c r="F343">
        <v>0</v>
      </c>
      <c r="G343">
        <v>0</v>
      </c>
      <c r="H343">
        <v>0</v>
      </c>
      <c r="I343">
        <v>0</v>
      </c>
      <c r="J343">
        <v>6</v>
      </c>
      <c r="K343">
        <v>867</v>
      </c>
      <c r="L343">
        <v>13</v>
      </c>
      <c r="M343">
        <v>0</v>
      </c>
      <c r="N343">
        <v>19</v>
      </c>
      <c r="O343">
        <v>275</v>
      </c>
      <c r="P343">
        <v>0</v>
      </c>
      <c r="Q343">
        <v>0</v>
      </c>
      <c r="R343">
        <v>126</v>
      </c>
      <c r="S343">
        <v>386</v>
      </c>
      <c r="T343">
        <v>0</v>
      </c>
      <c r="U343">
        <v>35</v>
      </c>
      <c r="V343">
        <v>854</v>
      </c>
      <c r="W343">
        <v>1200</v>
      </c>
      <c r="X343">
        <v>6136</v>
      </c>
      <c r="Y343">
        <v>4500</v>
      </c>
      <c r="AA343" t="s">
        <v>431</v>
      </c>
    </row>
    <row r="344" spans="1:27" x14ac:dyDescent="0.35">
      <c r="A344" s="13">
        <f t="shared" si="5"/>
        <v>0</v>
      </c>
      <c r="B344" t="s">
        <v>948</v>
      </c>
      <c r="C344">
        <v>1646</v>
      </c>
      <c r="D344">
        <v>0</v>
      </c>
      <c r="E344">
        <v>0</v>
      </c>
      <c r="F344">
        <v>0</v>
      </c>
      <c r="G344">
        <v>2</v>
      </c>
      <c r="H344">
        <v>0</v>
      </c>
      <c r="I344">
        <v>0</v>
      </c>
      <c r="J344">
        <v>138</v>
      </c>
      <c r="K344">
        <v>1786</v>
      </c>
      <c r="L344">
        <v>40</v>
      </c>
      <c r="M344">
        <v>0</v>
      </c>
      <c r="N344">
        <v>130</v>
      </c>
      <c r="O344">
        <v>1021</v>
      </c>
      <c r="P344">
        <v>0</v>
      </c>
      <c r="Q344">
        <v>0</v>
      </c>
      <c r="R344">
        <v>294</v>
      </c>
      <c r="S344">
        <v>168</v>
      </c>
      <c r="T344">
        <v>0</v>
      </c>
      <c r="U344">
        <v>194</v>
      </c>
      <c r="V344">
        <v>1847</v>
      </c>
      <c r="W344">
        <v>0</v>
      </c>
      <c r="X344">
        <v>2618</v>
      </c>
      <c r="Y344">
        <v>20400</v>
      </c>
      <c r="AA344" t="s">
        <v>431</v>
      </c>
    </row>
    <row r="345" spans="1:27" x14ac:dyDescent="0.35">
      <c r="A345" s="13">
        <f t="shared" si="5"/>
        <v>0</v>
      </c>
      <c r="B345" t="s">
        <v>449</v>
      </c>
      <c r="C345">
        <v>916</v>
      </c>
      <c r="D345">
        <v>0</v>
      </c>
      <c r="E345">
        <v>431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1347</v>
      </c>
      <c r="L345">
        <v>0</v>
      </c>
      <c r="M345">
        <v>460</v>
      </c>
      <c r="N345">
        <v>28</v>
      </c>
      <c r="O345">
        <v>327</v>
      </c>
      <c r="P345">
        <v>0</v>
      </c>
      <c r="Q345">
        <v>0</v>
      </c>
      <c r="R345">
        <v>184</v>
      </c>
      <c r="S345">
        <v>218</v>
      </c>
      <c r="T345">
        <v>0</v>
      </c>
      <c r="U345">
        <v>28</v>
      </c>
      <c r="V345">
        <v>1245</v>
      </c>
      <c r="W345">
        <v>0</v>
      </c>
      <c r="X345">
        <v>3835</v>
      </c>
      <c r="Y345">
        <v>21115</v>
      </c>
      <c r="AA345" t="s">
        <v>450</v>
      </c>
    </row>
    <row r="346" spans="1:27" x14ac:dyDescent="0.35">
      <c r="A346" s="13">
        <f t="shared" si="5"/>
        <v>0</v>
      </c>
      <c r="B346" t="s">
        <v>451</v>
      </c>
      <c r="C346">
        <v>2758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501</v>
      </c>
      <c r="K346">
        <v>3259</v>
      </c>
      <c r="L346">
        <v>736</v>
      </c>
      <c r="M346">
        <v>0</v>
      </c>
      <c r="N346">
        <v>240</v>
      </c>
      <c r="O346">
        <v>649</v>
      </c>
      <c r="P346">
        <v>95</v>
      </c>
      <c r="Q346">
        <v>191</v>
      </c>
      <c r="R346">
        <v>145</v>
      </c>
      <c r="S346">
        <v>995</v>
      </c>
      <c r="T346">
        <v>0</v>
      </c>
      <c r="U346">
        <v>190</v>
      </c>
      <c r="V346">
        <v>3241</v>
      </c>
      <c r="W346">
        <v>0</v>
      </c>
      <c r="X346">
        <v>14018</v>
      </c>
      <c r="Y346">
        <v>31077</v>
      </c>
      <c r="AA346" t="s">
        <v>450</v>
      </c>
    </row>
    <row r="347" spans="1:27" x14ac:dyDescent="0.35">
      <c r="A347" s="13">
        <f t="shared" si="5"/>
        <v>0</v>
      </c>
      <c r="B347" t="s">
        <v>452</v>
      </c>
      <c r="C347">
        <v>6015</v>
      </c>
      <c r="D347">
        <v>0</v>
      </c>
      <c r="E347">
        <v>0</v>
      </c>
      <c r="F347">
        <v>0</v>
      </c>
      <c r="G347">
        <v>769</v>
      </c>
      <c r="H347">
        <v>5690</v>
      </c>
      <c r="I347">
        <v>0</v>
      </c>
      <c r="J347">
        <v>1148</v>
      </c>
      <c r="K347">
        <v>13622</v>
      </c>
      <c r="L347">
        <v>316</v>
      </c>
      <c r="M347">
        <v>1531</v>
      </c>
      <c r="N347">
        <v>676</v>
      </c>
      <c r="O347">
        <v>3018</v>
      </c>
      <c r="P347">
        <v>524</v>
      </c>
      <c r="Q347">
        <v>668</v>
      </c>
      <c r="R347">
        <v>948</v>
      </c>
      <c r="S347">
        <v>4562</v>
      </c>
      <c r="T347">
        <v>0</v>
      </c>
      <c r="U347">
        <v>284</v>
      </c>
      <c r="V347">
        <v>12527</v>
      </c>
      <c r="W347">
        <v>0</v>
      </c>
      <c r="X347">
        <v>53454</v>
      </c>
      <c r="Y347">
        <v>99602</v>
      </c>
      <c r="AA347" t="s">
        <v>450</v>
      </c>
    </row>
    <row r="348" spans="1:27" x14ac:dyDescent="0.35">
      <c r="A348" s="13">
        <f t="shared" si="5"/>
        <v>0</v>
      </c>
      <c r="B348" t="s">
        <v>950</v>
      </c>
      <c r="C348">
        <v>120</v>
      </c>
      <c r="D348">
        <v>655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24</v>
      </c>
      <c r="K348">
        <v>799</v>
      </c>
      <c r="L348">
        <v>0</v>
      </c>
      <c r="M348">
        <v>40</v>
      </c>
      <c r="N348">
        <v>0</v>
      </c>
      <c r="O348">
        <v>634</v>
      </c>
      <c r="P348">
        <v>0</v>
      </c>
      <c r="Q348">
        <v>0</v>
      </c>
      <c r="R348">
        <v>157</v>
      </c>
      <c r="S348">
        <v>0</v>
      </c>
      <c r="T348">
        <v>0</v>
      </c>
      <c r="U348">
        <v>18</v>
      </c>
      <c r="V348">
        <v>849</v>
      </c>
      <c r="W348">
        <v>0</v>
      </c>
      <c r="X348">
        <v>0</v>
      </c>
      <c r="Y348">
        <v>20441</v>
      </c>
      <c r="AA348" t="s">
        <v>450</v>
      </c>
    </row>
    <row r="349" spans="1:27" x14ac:dyDescent="0.35">
      <c r="A349" s="13">
        <f t="shared" si="5"/>
        <v>0</v>
      </c>
      <c r="B349" t="s">
        <v>454</v>
      </c>
      <c r="C349">
        <v>490</v>
      </c>
      <c r="D349">
        <v>0</v>
      </c>
      <c r="E349">
        <v>2391</v>
      </c>
      <c r="F349">
        <v>0</v>
      </c>
      <c r="G349">
        <v>0</v>
      </c>
      <c r="H349">
        <v>0</v>
      </c>
      <c r="I349">
        <v>0</v>
      </c>
      <c r="J349">
        <v>10</v>
      </c>
      <c r="K349">
        <v>2891</v>
      </c>
      <c r="L349">
        <v>0</v>
      </c>
      <c r="M349">
        <v>0</v>
      </c>
      <c r="N349">
        <v>1456</v>
      </c>
      <c r="O349">
        <v>220</v>
      </c>
      <c r="P349">
        <v>0</v>
      </c>
      <c r="Q349">
        <v>0</v>
      </c>
      <c r="R349">
        <v>81</v>
      </c>
      <c r="S349">
        <v>848</v>
      </c>
      <c r="T349">
        <v>0</v>
      </c>
      <c r="U349">
        <v>43</v>
      </c>
      <c r="V349">
        <v>2648</v>
      </c>
      <c r="W349">
        <v>0</v>
      </c>
      <c r="X349">
        <v>7450</v>
      </c>
      <c r="Y349">
        <v>10862</v>
      </c>
      <c r="AA349" t="s">
        <v>450</v>
      </c>
    </row>
    <row r="350" spans="1:27" x14ac:dyDescent="0.35">
      <c r="A350" s="13">
        <f t="shared" si="5"/>
        <v>0</v>
      </c>
      <c r="B350" t="s">
        <v>1135</v>
      </c>
      <c r="C350">
        <v>1655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1655</v>
      </c>
      <c r="L350">
        <v>0</v>
      </c>
      <c r="M350">
        <v>0</v>
      </c>
      <c r="N350">
        <v>248</v>
      </c>
      <c r="O350">
        <v>566</v>
      </c>
      <c r="P350">
        <v>0</v>
      </c>
      <c r="Q350">
        <v>0</v>
      </c>
      <c r="R350">
        <v>164</v>
      </c>
      <c r="S350">
        <v>573</v>
      </c>
      <c r="T350">
        <v>0</v>
      </c>
      <c r="U350">
        <v>22</v>
      </c>
      <c r="V350">
        <v>1573</v>
      </c>
      <c r="W350">
        <v>0</v>
      </c>
      <c r="X350">
        <v>5929</v>
      </c>
      <c r="Y350">
        <v>17496</v>
      </c>
      <c r="AA350" t="s">
        <v>450</v>
      </c>
    </row>
    <row r="351" spans="1:27" x14ac:dyDescent="0.35">
      <c r="A351" s="13">
        <f t="shared" si="5"/>
        <v>0</v>
      </c>
      <c r="B351" t="s">
        <v>457</v>
      </c>
      <c r="C351">
        <v>69</v>
      </c>
      <c r="D351">
        <v>137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57</v>
      </c>
      <c r="K351">
        <v>263</v>
      </c>
      <c r="L351">
        <v>0</v>
      </c>
      <c r="M351">
        <v>0</v>
      </c>
      <c r="N351">
        <v>10</v>
      </c>
      <c r="O351">
        <v>152</v>
      </c>
      <c r="P351">
        <v>0</v>
      </c>
      <c r="Q351">
        <v>0</v>
      </c>
      <c r="R351">
        <v>56</v>
      </c>
      <c r="S351">
        <v>0</v>
      </c>
      <c r="T351">
        <v>0</v>
      </c>
      <c r="U351">
        <v>0</v>
      </c>
      <c r="V351">
        <v>218</v>
      </c>
      <c r="W351">
        <v>0</v>
      </c>
      <c r="X351">
        <v>0</v>
      </c>
      <c r="Y351">
        <v>5061</v>
      </c>
      <c r="AA351" t="s">
        <v>450</v>
      </c>
    </row>
    <row r="352" spans="1:27" x14ac:dyDescent="0.35">
      <c r="A352" s="13">
        <f t="shared" si="5"/>
        <v>0</v>
      </c>
      <c r="B352" t="s">
        <v>458</v>
      </c>
      <c r="C352">
        <v>3257</v>
      </c>
      <c r="D352">
        <v>0</v>
      </c>
      <c r="E352">
        <v>0</v>
      </c>
      <c r="F352">
        <v>56</v>
      </c>
      <c r="G352">
        <v>129</v>
      </c>
      <c r="H352">
        <v>0</v>
      </c>
      <c r="I352">
        <v>0</v>
      </c>
      <c r="J352">
        <v>5546</v>
      </c>
      <c r="K352">
        <v>8988</v>
      </c>
      <c r="L352">
        <v>108</v>
      </c>
      <c r="M352">
        <v>0</v>
      </c>
      <c r="N352">
        <v>0</v>
      </c>
      <c r="O352">
        <v>1162</v>
      </c>
      <c r="P352">
        <v>1384</v>
      </c>
      <c r="Q352">
        <v>497</v>
      </c>
      <c r="R352">
        <v>372</v>
      </c>
      <c r="S352">
        <v>1061</v>
      </c>
      <c r="T352">
        <v>45</v>
      </c>
      <c r="U352">
        <v>107</v>
      </c>
      <c r="V352">
        <v>4736</v>
      </c>
      <c r="W352">
        <v>4000</v>
      </c>
      <c r="X352">
        <v>17958</v>
      </c>
      <c r="Y352">
        <v>52543</v>
      </c>
      <c r="AA352" t="s">
        <v>450</v>
      </c>
    </row>
    <row r="353" spans="1:27" x14ac:dyDescent="0.35">
      <c r="A353" s="13">
        <f t="shared" si="5"/>
        <v>0</v>
      </c>
      <c r="B353" t="s">
        <v>459</v>
      </c>
      <c r="C353">
        <v>1028</v>
      </c>
      <c r="D353">
        <v>100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2</v>
      </c>
      <c r="K353">
        <v>1130</v>
      </c>
      <c r="L353">
        <v>36</v>
      </c>
      <c r="M353">
        <v>0</v>
      </c>
      <c r="N353">
        <v>180</v>
      </c>
      <c r="O353">
        <v>533</v>
      </c>
      <c r="P353">
        <v>60</v>
      </c>
      <c r="Q353">
        <v>0</v>
      </c>
      <c r="R353">
        <v>139</v>
      </c>
      <c r="S353">
        <v>143</v>
      </c>
      <c r="T353">
        <v>0</v>
      </c>
      <c r="U353">
        <v>0</v>
      </c>
      <c r="V353">
        <v>1091</v>
      </c>
      <c r="W353">
        <v>0</v>
      </c>
      <c r="X353">
        <v>1375</v>
      </c>
      <c r="Y353">
        <v>25247</v>
      </c>
      <c r="AA353" t="s">
        <v>450</v>
      </c>
    </row>
    <row r="354" spans="1:27" x14ac:dyDescent="0.35">
      <c r="A354" s="13">
        <f t="shared" si="5"/>
        <v>0</v>
      </c>
      <c r="B354" t="s">
        <v>460</v>
      </c>
      <c r="C354">
        <v>1311</v>
      </c>
      <c r="D354">
        <v>0</v>
      </c>
      <c r="E354">
        <v>1765</v>
      </c>
      <c r="F354">
        <v>0</v>
      </c>
      <c r="G354">
        <v>0</v>
      </c>
      <c r="H354">
        <v>0</v>
      </c>
      <c r="I354">
        <v>11</v>
      </c>
      <c r="J354">
        <v>53</v>
      </c>
      <c r="K354">
        <v>3140</v>
      </c>
      <c r="L354">
        <v>204</v>
      </c>
      <c r="M354">
        <v>0</v>
      </c>
      <c r="N354">
        <v>1137</v>
      </c>
      <c r="O354">
        <v>843</v>
      </c>
      <c r="P354">
        <v>57</v>
      </c>
      <c r="Q354">
        <v>0</v>
      </c>
      <c r="R354">
        <v>281</v>
      </c>
      <c r="S354">
        <v>903</v>
      </c>
      <c r="T354">
        <v>0</v>
      </c>
      <c r="U354">
        <v>17</v>
      </c>
      <c r="V354">
        <v>3442</v>
      </c>
      <c r="W354">
        <v>3850</v>
      </c>
      <c r="X354">
        <v>9350</v>
      </c>
      <c r="Y354">
        <v>25000</v>
      </c>
      <c r="AA354" t="s">
        <v>450</v>
      </c>
    </row>
    <row r="355" spans="1:27" x14ac:dyDescent="0.35">
      <c r="A355" s="13">
        <f t="shared" si="5"/>
        <v>0</v>
      </c>
      <c r="B355" t="s">
        <v>461</v>
      </c>
      <c r="C355">
        <v>3461</v>
      </c>
      <c r="D355">
        <v>0</v>
      </c>
      <c r="E355">
        <v>0</v>
      </c>
      <c r="F355">
        <v>70</v>
      </c>
      <c r="G355">
        <v>0</v>
      </c>
      <c r="H355">
        <v>0</v>
      </c>
      <c r="I355">
        <v>0</v>
      </c>
      <c r="J355">
        <v>1503</v>
      </c>
      <c r="K355">
        <v>5034</v>
      </c>
      <c r="L355">
        <v>0</v>
      </c>
      <c r="M355">
        <v>0</v>
      </c>
      <c r="N355">
        <v>353</v>
      </c>
      <c r="O355">
        <v>1428</v>
      </c>
      <c r="P355">
        <v>91</v>
      </c>
      <c r="Q355">
        <v>188</v>
      </c>
      <c r="R355">
        <v>584</v>
      </c>
      <c r="S355">
        <v>1877</v>
      </c>
      <c r="T355">
        <v>45</v>
      </c>
      <c r="U355">
        <v>5</v>
      </c>
      <c r="V355">
        <v>4571</v>
      </c>
      <c r="W355">
        <v>0</v>
      </c>
      <c r="X355">
        <v>17612</v>
      </c>
      <c r="Y355">
        <v>49842</v>
      </c>
      <c r="AA355" t="s">
        <v>450</v>
      </c>
    </row>
    <row r="356" spans="1:27" x14ac:dyDescent="0.35">
      <c r="A356" s="13">
        <f t="shared" si="5"/>
        <v>0</v>
      </c>
      <c r="B356" t="s">
        <v>1136</v>
      </c>
      <c r="C356">
        <v>1562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348</v>
      </c>
      <c r="K356">
        <v>1910</v>
      </c>
      <c r="L356">
        <v>0</v>
      </c>
      <c r="M356">
        <v>0</v>
      </c>
      <c r="N356">
        <v>82</v>
      </c>
      <c r="O356">
        <v>990</v>
      </c>
      <c r="P356">
        <v>0</v>
      </c>
      <c r="Q356">
        <v>2</v>
      </c>
      <c r="R356">
        <v>350</v>
      </c>
      <c r="S356">
        <v>0</v>
      </c>
      <c r="T356">
        <v>0</v>
      </c>
      <c r="U356">
        <v>77</v>
      </c>
      <c r="V356">
        <v>1501</v>
      </c>
      <c r="W356">
        <v>0</v>
      </c>
      <c r="X356">
        <v>0</v>
      </c>
      <c r="Y356">
        <v>33602</v>
      </c>
      <c r="AA356" t="s">
        <v>450</v>
      </c>
    </row>
    <row r="357" spans="1:27" x14ac:dyDescent="0.35">
      <c r="A357" s="13">
        <f t="shared" si="5"/>
        <v>0</v>
      </c>
      <c r="B357" t="s">
        <v>462</v>
      </c>
      <c r="C357">
        <v>3869</v>
      </c>
      <c r="D357">
        <v>0</v>
      </c>
      <c r="E357">
        <v>0</v>
      </c>
      <c r="F357">
        <v>0</v>
      </c>
      <c r="G357">
        <v>371</v>
      </c>
      <c r="H357">
        <v>0</v>
      </c>
      <c r="I357">
        <v>0</v>
      </c>
      <c r="J357">
        <v>360</v>
      </c>
      <c r="K357">
        <v>4600</v>
      </c>
      <c r="L357">
        <v>0</v>
      </c>
      <c r="M357">
        <v>0</v>
      </c>
      <c r="N357">
        <v>678</v>
      </c>
      <c r="O357">
        <v>1342</v>
      </c>
      <c r="P357">
        <v>290</v>
      </c>
      <c r="Q357">
        <v>923</v>
      </c>
      <c r="R357">
        <v>588</v>
      </c>
      <c r="S357">
        <v>612</v>
      </c>
      <c r="T357">
        <v>0</v>
      </c>
      <c r="U357">
        <v>316</v>
      </c>
      <c r="V357">
        <v>4749</v>
      </c>
      <c r="W357">
        <v>0</v>
      </c>
      <c r="X357">
        <v>11526</v>
      </c>
      <c r="Y357">
        <v>38154</v>
      </c>
      <c r="Z357">
        <v>1</v>
      </c>
      <c r="AA357" t="s">
        <v>450</v>
      </c>
    </row>
    <row r="358" spans="1:27" x14ac:dyDescent="0.35">
      <c r="A358" s="13">
        <f t="shared" si="5"/>
        <v>0</v>
      </c>
      <c r="B358" t="s">
        <v>463</v>
      </c>
      <c r="C358">
        <v>897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6</v>
      </c>
      <c r="K358">
        <v>903</v>
      </c>
      <c r="L358">
        <v>49</v>
      </c>
      <c r="M358">
        <v>1</v>
      </c>
      <c r="N358">
        <v>118</v>
      </c>
      <c r="O358">
        <v>303</v>
      </c>
      <c r="P358">
        <v>55</v>
      </c>
      <c r="Q358">
        <v>0</v>
      </c>
      <c r="R358">
        <v>127</v>
      </c>
      <c r="S358">
        <v>127</v>
      </c>
      <c r="T358">
        <v>0</v>
      </c>
      <c r="U358">
        <v>14</v>
      </c>
      <c r="V358">
        <v>794</v>
      </c>
      <c r="W358">
        <v>0</v>
      </c>
      <c r="X358">
        <v>2700</v>
      </c>
      <c r="Y358">
        <v>6100</v>
      </c>
      <c r="AA358" t="s">
        <v>450</v>
      </c>
    </row>
    <row r="359" spans="1:27" x14ac:dyDescent="0.35">
      <c r="A359" s="13">
        <f t="shared" si="5"/>
        <v>0</v>
      </c>
      <c r="B359" t="s">
        <v>464</v>
      </c>
      <c r="C359">
        <v>2977</v>
      </c>
      <c r="D359">
        <v>0</v>
      </c>
      <c r="E359">
        <v>93</v>
      </c>
      <c r="F359">
        <v>0</v>
      </c>
      <c r="G359">
        <v>676</v>
      </c>
      <c r="H359">
        <v>277</v>
      </c>
      <c r="I359">
        <v>63</v>
      </c>
      <c r="J359">
        <v>183</v>
      </c>
      <c r="K359">
        <v>4269</v>
      </c>
      <c r="L359">
        <v>59</v>
      </c>
      <c r="M359">
        <v>197</v>
      </c>
      <c r="N359">
        <v>440</v>
      </c>
      <c r="O359">
        <v>604</v>
      </c>
      <c r="P359">
        <v>1164</v>
      </c>
      <c r="Q359">
        <v>20</v>
      </c>
      <c r="R359">
        <v>465</v>
      </c>
      <c r="S359">
        <v>1008</v>
      </c>
      <c r="T359">
        <v>0</v>
      </c>
      <c r="U359">
        <v>166</v>
      </c>
      <c r="V359">
        <v>4123</v>
      </c>
      <c r="W359">
        <v>2000</v>
      </c>
      <c r="X359">
        <v>11806</v>
      </c>
      <c r="Y359">
        <v>35512</v>
      </c>
      <c r="AA359" t="s">
        <v>450</v>
      </c>
    </row>
    <row r="360" spans="1:27" x14ac:dyDescent="0.35">
      <c r="A360" s="13">
        <f t="shared" si="5"/>
        <v>0</v>
      </c>
      <c r="B360" t="s">
        <v>951</v>
      </c>
      <c r="C360">
        <v>2740</v>
      </c>
      <c r="D360">
        <v>0</v>
      </c>
      <c r="E360">
        <v>926</v>
      </c>
      <c r="F360">
        <v>0</v>
      </c>
      <c r="G360">
        <v>0</v>
      </c>
      <c r="H360">
        <v>0</v>
      </c>
      <c r="I360">
        <v>47</v>
      </c>
      <c r="J360">
        <v>138</v>
      </c>
      <c r="K360">
        <v>3851</v>
      </c>
      <c r="L360">
        <v>23</v>
      </c>
      <c r="M360">
        <v>629</v>
      </c>
      <c r="N360">
        <v>186</v>
      </c>
      <c r="O360">
        <v>1178</v>
      </c>
      <c r="P360">
        <v>130</v>
      </c>
      <c r="Q360">
        <v>0</v>
      </c>
      <c r="R360">
        <v>486</v>
      </c>
      <c r="S360">
        <v>1265</v>
      </c>
      <c r="T360">
        <v>0</v>
      </c>
      <c r="U360">
        <v>116</v>
      </c>
      <c r="V360">
        <v>4013</v>
      </c>
      <c r="W360">
        <v>750</v>
      </c>
      <c r="X360">
        <v>20587</v>
      </c>
      <c r="Y360">
        <v>38819</v>
      </c>
      <c r="AA360" t="s">
        <v>450</v>
      </c>
    </row>
    <row r="361" spans="1:27" x14ac:dyDescent="0.35">
      <c r="A361" s="13">
        <f t="shared" si="5"/>
        <v>0</v>
      </c>
      <c r="B361" t="s">
        <v>466</v>
      </c>
      <c r="C361">
        <v>62</v>
      </c>
      <c r="D361">
        <v>105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167</v>
      </c>
      <c r="L361">
        <v>0</v>
      </c>
      <c r="M361">
        <v>0</v>
      </c>
      <c r="N361">
        <v>1</v>
      </c>
      <c r="O361">
        <v>112</v>
      </c>
      <c r="P361">
        <v>0</v>
      </c>
      <c r="Q361">
        <v>0</v>
      </c>
      <c r="R361">
        <v>28</v>
      </c>
      <c r="S361">
        <v>0</v>
      </c>
      <c r="T361">
        <v>0</v>
      </c>
      <c r="U361">
        <v>0</v>
      </c>
      <c r="V361">
        <v>141</v>
      </c>
      <c r="W361">
        <v>0</v>
      </c>
      <c r="X361">
        <v>0</v>
      </c>
      <c r="Y361">
        <v>9255</v>
      </c>
      <c r="AA361" t="s">
        <v>450</v>
      </c>
    </row>
    <row r="362" spans="1:27" x14ac:dyDescent="0.35">
      <c r="A362" s="13">
        <f t="shared" si="5"/>
        <v>0</v>
      </c>
      <c r="B362" t="s">
        <v>468</v>
      </c>
      <c r="C362">
        <v>825</v>
      </c>
      <c r="D362">
        <v>0</v>
      </c>
      <c r="E362">
        <v>0</v>
      </c>
      <c r="F362">
        <v>0</v>
      </c>
      <c r="G362">
        <v>50</v>
      </c>
      <c r="H362">
        <v>0</v>
      </c>
      <c r="I362">
        <v>9</v>
      </c>
      <c r="J362">
        <v>83</v>
      </c>
      <c r="K362">
        <v>967</v>
      </c>
      <c r="L362">
        <v>103</v>
      </c>
      <c r="M362">
        <v>10</v>
      </c>
      <c r="N362">
        <v>49</v>
      </c>
      <c r="O362">
        <v>368</v>
      </c>
      <c r="P362">
        <v>0</v>
      </c>
      <c r="Q362">
        <v>0</v>
      </c>
      <c r="R362">
        <v>110</v>
      </c>
      <c r="S362">
        <v>33</v>
      </c>
      <c r="T362">
        <v>0</v>
      </c>
      <c r="U362">
        <v>77</v>
      </c>
      <c r="V362">
        <v>750</v>
      </c>
      <c r="W362">
        <v>0</v>
      </c>
      <c r="X362">
        <v>125</v>
      </c>
      <c r="Y362">
        <v>19179</v>
      </c>
      <c r="AA362" t="s">
        <v>450</v>
      </c>
    </row>
    <row r="363" spans="1:27" x14ac:dyDescent="0.35">
      <c r="A363" s="13">
        <f t="shared" si="5"/>
        <v>0</v>
      </c>
      <c r="B363" t="s">
        <v>470</v>
      </c>
      <c r="C363">
        <v>2484</v>
      </c>
      <c r="D363">
        <v>0</v>
      </c>
      <c r="E363">
        <v>546</v>
      </c>
      <c r="F363">
        <v>0</v>
      </c>
      <c r="G363">
        <v>378</v>
      </c>
      <c r="H363">
        <v>1</v>
      </c>
      <c r="I363">
        <v>0</v>
      </c>
      <c r="J363">
        <v>748</v>
      </c>
      <c r="K363">
        <v>4157</v>
      </c>
      <c r="L363">
        <v>526</v>
      </c>
      <c r="M363">
        <v>230</v>
      </c>
      <c r="N363">
        <v>337</v>
      </c>
      <c r="O363">
        <v>462</v>
      </c>
      <c r="P363">
        <v>115</v>
      </c>
      <c r="Q363">
        <v>3</v>
      </c>
      <c r="R363">
        <v>357</v>
      </c>
      <c r="S363">
        <v>1815</v>
      </c>
      <c r="T363">
        <v>37</v>
      </c>
      <c r="U363">
        <v>51</v>
      </c>
      <c r="V363">
        <v>3933</v>
      </c>
      <c r="W363">
        <v>465</v>
      </c>
      <c r="X363">
        <v>6349</v>
      </c>
      <c r="Y363">
        <v>15319</v>
      </c>
      <c r="AA363" t="s">
        <v>450</v>
      </c>
    </row>
    <row r="364" spans="1:27" x14ac:dyDescent="0.35">
      <c r="A364" s="13">
        <f t="shared" si="5"/>
        <v>0</v>
      </c>
      <c r="B364" t="s">
        <v>471</v>
      </c>
      <c r="C364">
        <v>150</v>
      </c>
      <c r="D364">
        <v>391</v>
      </c>
      <c r="E364">
        <v>0</v>
      </c>
      <c r="F364">
        <v>0</v>
      </c>
      <c r="G364">
        <v>0</v>
      </c>
      <c r="H364">
        <v>0</v>
      </c>
      <c r="I364">
        <v>10</v>
      </c>
      <c r="J364">
        <v>42</v>
      </c>
      <c r="K364">
        <v>593</v>
      </c>
      <c r="L364">
        <v>9</v>
      </c>
      <c r="M364">
        <v>0</v>
      </c>
      <c r="N364">
        <v>27</v>
      </c>
      <c r="O364">
        <v>446</v>
      </c>
      <c r="P364">
        <v>21</v>
      </c>
      <c r="Q364">
        <v>0</v>
      </c>
      <c r="R364">
        <v>86</v>
      </c>
      <c r="S364">
        <v>0</v>
      </c>
      <c r="T364">
        <v>0</v>
      </c>
      <c r="U364">
        <v>1</v>
      </c>
      <c r="V364">
        <v>590</v>
      </c>
      <c r="W364">
        <v>0</v>
      </c>
      <c r="X364">
        <v>0</v>
      </c>
      <c r="Y364">
        <v>13404</v>
      </c>
      <c r="AA364" t="s">
        <v>450</v>
      </c>
    </row>
    <row r="365" spans="1:27" x14ac:dyDescent="0.35">
      <c r="A365" s="13">
        <f t="shared" si="5"/>
        <v>0</v>
      </c>
      <c r="B365" t="s">
        <v>473</v>
      </c>
      <c r="C365">
        <v>824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15</v>
      </c>
      <c r="J365">
        <v>25</v>
      </c>
      <c r="K365">
        <v>864</v>
      </c>
      <c r="L365">
        <v>98</v>
      </c>
      <c r="M365">
        <v>0</v>
      </c>
      <c r="N365">
        <v>84</v>
      </c>
      <c r="O365">
        <v>148</v>
      </c>
      <c r="P365">
        <v>0</v>
      </c>
      <c r="Q365">
        <v>0</v>
      </c>
      <c r="R365">
        <v>173</v>
      </c>
      <c r="S365">
        <v>177</v>
      </c>
      <c r="T365">
        <v>0</v>
      </c>
      <c r="U365">
        <v>10</v>
      </c>
      <c r="V365">
        <v>690</v>
      </c>
      <c r="W365">
        <v>0</v>
      </c>
      <c r="X365">
        <v>3600</v>
      </c>
      <c r="Y365">
        <v>7302</v>
      </c>
      <c r="AA365" t="s">
        <v>450</v>
      </c>
    </row>
    <row r="366" spans="1:27" x14ac:dyDescent="0.35">
      <c r="A366" s="13">
        <f t="shared" si="5"/>
        <v>0</v>
      </c>
      <c r="B366" t="s">
        <v>890</v>
      </c>
      <c r="C366">
        <v>259</v>
      </c>
      <c r="D366">
        <v>0</v>
      </c>
      <c r="E366">
        <v>144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403</v>
      </c>
      <c r="L366">
        <v>3</v>
      </c>
      <c r="M366">
        <v>163</v>
      </c>
      <c r="N366">
        <v>0</v>
      </c>
      <c r="O366">
        <v>165</v>
      </c>
      <c r="P366">
        <v>0</v>
      </c>
      <c r="Q366">
        <v>0</v>
      </c>
      <c r="R366">
        <v>81</v>
      </c>
      <c r="S366">
        <v>62</v>
      </c>
      <c r="T366">
        <v>0</v>
      </c>
      <c r="U366">
        <v>2</v>
      </c>
      <c r="V366">
        <v>476</v>
      </c>
      <c r="W366">
        <v>0</v>
      </c>
      <c r="X366">
        <v>327</v>
      </c>
      <c r="Y366">
        <v>11056</v>
      </c>
      <c r="AA366" t="s">
        <v>450</v>
      </c>
    </row>
    <row r="367" spans="1:27" x14ac:dyDescent="0.35">
      <c r="A367" s="13">
        <f t="shared" si="5"/>
        <v>0</v>
      </c>
      <c r="B367" t="s">
        <v>474</v>
      </c>
      <c r="C367">
        <v>477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15</v>
      </c>
      <c r="J367">
        <v>89</v>
      </c>
      <c r="K367">
        <v>581</v>
      </c>
      <c r="L367">
        <v>0</v>
      </c>
      <c r="M367">
        <v>0</v>
      </c>
      <c r="N367">
        <v>130</v>
      </c>
      <c r="O367">
        <v>351</v>
      </c>
      <c r="P367">
        <v>5</v>
      </c>
      <c r="Q367">
        <v>0</v>
      </c>
      <c r="R367">
        <v>125</v>
      </c>
      <c r="S367">
        <v>27</v>
      </c>
      <c r="T367">
        <v>0</v>
      </c>
      <c r="U367">
        <v>0</v>
      </c>
      <c r="V367">
        <v>638</v>
      </c>
      <c r="W367">
        <v>0</v>
      </c>
      <c r="X367">
        <v>175</v>
      </c>
      <c r="Y367">
        <v>4900</v>
      </c>
      <c r="AA367" t="s">
        <v>450</v>
      </c>
    </row>
    <row r="368" spans="1:27" x14ac:dyDescent="0.35">
      <c r="A368" s="13">
        <f t="shared" si="5"/>
        <v>0</v>
      </c>
      <c r="B368" t="s">
        <v>475</v>
      </c>
      <c r="C368">
        <v>902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96</v>
      </c>
      <c r="K368">
        <v>998</v>
      </c>
      <c r="L368">
        <v>226</v>
      </c>
      <c r="M368">
        <v>0</v>
      </c>
      <c r="N368">
        <v>205</v>
      </c>
      <c r="O368">
        <v>246</v>
      </c>
      <c r="P368">
        <v>0</v>
      </c>
      <c r="Q368">
        <v>0</v>
      </c>
      <c r="R368">
        <v>201</v>
      </c>
      <c r="S368">
        <v>241</v>
      </c>
      <c r="T368">
        <v>0</v>
      </c>
      <c r="U368">
        <v>21</v>
      </c>
      <c r="V368">
        <v>1140</v>
      </c>
      <c r="W368">
        <v>400</v>
      </c>
      <c r="X368">
        <v>2918</v>
      </c>
      <c r="Y368">
        <v>20169</v>
      </c>
      <c r="AA368" t="s">
        <v>450</v>
      </c>
    </row>
    <row r="369" spans="1:27" x14ac:dyDescent="0.35">
      <c r="A369" s="13">
        <f t="shared" si="5"/>
        <v>0</v>
      </c>
      <c r="B369" t="s">
        <v>476</v>
      </c>
      <c r="C369">
        <v>1192</v>
      </c>
      <c r="D369">
        <v>0</v>
      </c>
      <c r="E369">
        <v>0</v>
      </c>
      <c r="F369">
        <v>0</v>
      </c>
      <c r="G369">
        <v>0</v>
      </c>
      <c r="H369">
        <v>245</v>
      </c>
      <c r="I369">
        <v>10</v>
      </c>
      <c r="J369">
        <v>21</v>
      </c>
      <c r="K369">
        <v>1468</v>
      </c>
      <c r="L369">
        <v>0</v>
      </c>
      <c r="M369">
        <v>136</v>
      </c>
      <c r="N369">
        <v>21</v>
      </c>
      <c r="O369">
        <v>265</v>
      </c>
      <c r="P369">
        <v>0</v>
      </c>
      <c r="Q369">
        <v>0</v>
      </c>
      <c r="R369">
        <v>207</v>
      </c>
      <c r="S369">
        <v>655</v>
      </c>
      <c r="T369">
        <v>0</v>
      </c>
      <c r="U369">
        <v>40</v>
      </c>
      <c r="V369">
        <v>1324</v>
      </c>
      <c r="W369">
        <v>100</v>
      </c>
      <c r="X369">
        <v>8837</v>
      </c>
      <c r="Y369">
        <v>13315</v>
      </c>
      <c r="AA369" t="s">
        <v>450</v>
      </c>
    </row>
    <row r="370" spans="1:27" x14ac:dyDescent="0.35">
      <c r="A370" s="13">
        <f t="shared" si="5"/>
        <v>0</v>
      </c>
      <c r="B370" t="s">
        <v>480</v>
      </c>
      <c r="C370">
        <v>8715</v>
      </c>
      <c r="D370">
        <v>0</v>
      </c>
      <c r="E370">
        <v>22196</v>
      </c>
      <c r="F370">
        <v>190</v>
      </c>
      <c r="G370">
        <v>0</v>
      </c>
      <c r="H370">
        <v>2924</v>
      </c>
      <c r="I370">
        <v>0</v>
      </c>
      <c r="J370">
        <v>38736</v>
      </c>
      <c r="K370">
        <v>72761</v>
      </c>
      <c r="L370">
        <v>126</v>
      </c>
      <c r="M370">
        <v>1349</v>
      </c>
      <c r="N370">
        <v>8182</v>
      </c>
      <c r="O370">
        <v>4283</v>
      </c>
      <c r="P370">
        <v>1252</v>
      </c>
      <c r="Q370">
        <v>1315</v>
      </c>
      <c r="R370">
        <v>6916</v>
      </c>
      <c r="S370">
        <v>20298</v>
      </c>
      <c r="T370">
        <v>190</v>
      </c>
      <c r="U370">
        <v>25375</v>
      </c>
      <c r="V370">
        <v>69286</v>
      </c>
      <c r="W370">
        <v>29672</v>
      </c>
      <c r="X370">
        <v>488301</v>
      </c>
      <c r="Y370">
        <v>113419</v>
      </c>
      <c r="AA370" t="s">
        <v>450</v>
      </c>
    </row>
    <row r="371" spans="1:27" x14ac:dyDescent="0.35">
      <c r="A371" s="13">
        <f t="shared" si="5"/>
        <v>0</v>
      </c>
      <c r="B371" t="s">
        <v>484</v>
      </c>
      <c r="C371">
        <v>179</v>
      </c>
      <c r="D371">
        <v>294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473</v>
      </c>
      <c r="L371">
        <v>0</v>
      </c>
      <c r="M371">
        <v>0</v>
      </c>
      <c r="N371">
        <v>104</v>
      </c>
      <c r="O371">
        <v>250</v>
      </c>
      <c r="P371">
        <v>0</v>
      </c>
      <c r="Q371">
        <v>0</v>
      </c>
      <c r="R371">
        <v>103</v>
      </c>
      <c r="S371">
        <v>0</v>
      </c>
      <c r="T371">
        <v>0</v>
      </c>
      <c r="U371">
        <v>0</v>
      </c>
      <c r="V371">
        <v>457</v>
      </c>
      <c r="W371">
        <v>0</v>
      </c>
      <c r="X371">
        <v>0</v>
      </c>
      <c r="Y371">
        <v>16693</v>
      </c>
      <c r="AA371" t="s">
        <v>482</v>
      </c>
    </row>
    <row r="372" spans="1:27" x14ac:dyDescent="0.35">
      <c r="A372" s="13">
        <f t="shared" si="5"/>
        <v>0</v>
      </c>
      <c r="B372" t="s">
        <v>486</v>
      </c>
      <c r="C372">
        <v>28</v>
      </c>
      <c r="D372">
        <v>117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145</v>
      </c>
      <c r="L372">
        <v>0</v>
      </c>
      <c r="M372">
        <v>0</v>
      </c>
      <c r="N372">
        <v>17</v>
      </c>
      <c r="O372">
        <v>123</v>
      </c>
      <c r="P372">
        <v>0</v>
      </c>
      <c r="Q372">
        <v>0</v>
      </c>
      <c r="R372">
        <v>15</v>
      </c>
      <c r="S372">
        <v>0</v>
      </c>
      <c r="T372">
        <v>0</v>
      </c>
      <c r="U372">
        <v>6</v>
      </c>
      <c r="V372">
        <v>161</v>
      </c>
      <c r="W372">
        <v>0</v>
      </c>
      <c r="X372">
        <v>0</v>
      </c>
      <c r="Y372">
        <v>3913</v>
      </c>
      <c r="AA372" t="s">
        <v>482</v>
      </c>
    </row>
    <row r="373" spans="1:27" x14ac:dyDescent="0.35">
      <c r="A373" s="13">
        <f t="shared" si="5"/>
        <v>0</v>
      </c>
      <c r="B373" t="s">
        <v>487</v>
      </c>
      <c r="C373">
        <v>3883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80</v>
      </c>
      <c r="J373">
        <v>131</v>
      </c>
      <c r="K373">
        <v>4094</v>
      </c>
      <c r="L373">
        <v>77</v>
      </c>
      <c r="M373">
        <v>0</v>
      </c>
      <c r="N373">
        <v>496</v>
      </c>
      <c r="O373">
        <v>2225</v>
      </c>
      <c r="P373">
        <v>0</v>
      </c>
      <c r="Q373">
        <v>0</v>
      </c>
      <c r="R373">
        <v>475</v>
      </c>
      <c r="S373">
        <v>473</v>
      </c>
      <c r="T373">
        <v>0</v>
      </c>
      <c r="U373">
        <v>33</v>
      </c>
      <c r="V373">
        <v>3779</v>
      </c>
      <c r="W373">
        <v>0</v>
      </c>
      <c r="X373">
        <v>4850</v>
      </c>
      <c r="Y373">
        <v>58726</v>
      </c>
      <c r="AA373" t="s">
        <v>482</v>
      </c>
    </row>
    <row r="374" spans="1:27" x14ac:dyDescent="0.35">
      <c r="A374" s="13">
        <f t="shared" si="5"/>
        <v>0</v>
      </c>
      <c r="B374" t="s">
        <v>488</v>
      </c>
      <c r="C374">
        <v>4058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1520</v>
      </c>
      <c r="K374">
        <v>5578</v>
      </c>
      <c r="L374">
        <v>125</v>
      </c>
      <c r="M374">
        <v>0</v>
      </c>
      <c r="N374">
        <v>400</v>
      </c>
      <c r="O374">
        <v>716</v>
      </c>
      <c r="P374">
        <v>46</v>
      </c>
      <c r="Q374">
        <v>661</v>
      </c>
      <c r="R374">
        <v>496</v>
      </c>
      <c r="S374">
        <v>1876</v>
      </c>
      <c r="T374">
        <v>0</v>
      </c>
      <c r="U374">
        <v>27</v>
      </c>
      <c r="V374">
        <v>4347</v>
      </c>
      <c r="W374">
        <v>1110</v>
      </c>
      <c r="X374">
        <v>24398</v>
      </c>
      <c r="Y374">
        <v>25079</v>
      </c>
      <c r="AA374" t="s">
        <v>482</v>
      </c>
    </row>
    <row r="375" spans="1:27" x14ac:dyDescent="0.35">
      <c r="A375" s="13">
        <f t="shared" si="5"/>
        <v>0</v>
      </c>
      <c r="B375" t="s">
        <v>489</v>
      </c>
      <c r="C375">
        <v>1633</v>
      </c>
      <c r="D375">
        <v>0</v>
      </c>
      <c r="E375">
        <v>40</v>
      </c>
      <c r="F375">
        <v>0</v>
      </c>
      <c r="G375">
        <v>0</v>
      </c>
      <c r="H375">
        <v>0</v>
      </c>
      <c r="I375">
        <v>0</v>
      </c>
      <c r="J375">
        <v>202</v>
      </c>
      <c r="K375">
        <v>1875</v>
      </c>
      <c r="L375">
        <v>0</v>
      </c>
      <c r="M375">
        <v>26</v>
      </c>
      <c r="N375">
        <v>95</v>
      </c>
      <c r="O375">
        <v>574</v>
      </c>
      <c r="P375">
        <v>0</v>
      </c>
      <c r="Q375">
        <v>0</v>
      </c>
      <c r="R375">
        <v>246</v>
      </c>
      <c r="S375">
        <v>856</v>
      </c>
      <c r="T375">
        <v>0</v>
      </c>
      <c r="U375">
        <v>3</v>
      </c>
      <c r="V375">
        <v>1800</v>
      </c>
      <c r="W375">
        <v>0</v>
      </c>
      <c r="X375">
        <v>8003</v>
      </c>
      <c r="Y375">
        <v>11014</v>
      </c>
      <c r="AA375" t="s">
        <v>482</v>
      </c>
    </row>
    <row r="376" spans="1:27" x14ac:dyDescent="0.35">
      <c r="A376" s="13">
        <f t="shared" si="5"/>
        <v>0</v>
      </c>
      <c r="B376" t="s">
        <v>490</v>
      </c>
      <c r="C376">
        <v>58</v>
      </c>
      <c r="D376">
        <v>418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476</v>
      </c>
      <c r="L376">
        <v>0</v>
      </c>
      <c r="M376">
        <v>0</v>
      </c>
      <c r="N376">
        <v>0</v>
      </c>
      <c r="O376">
        <v>363</v>
      </c>
      <c r="P376">
        <v>0</v>
      </c>
      <c r="Q376">
        <v>0</v>
      </c>
      <c r="R376">
        <v>43</v>
      </c>
      <c r="S376">
        <v>70</v>
      </c>
      <c r="T376">
        <v>0</v>
      </c>
      <c r="U376">
        <v>0</v>
      </c>
      <c r="V376">
        <v>476</v>
      </c>
      <c r="W376">
        <v>0</v>
      </c>
      <c r="X376">
        <v>350</v>
      </c>
      <c r="Y376">
        <v>5182</v>
      </c>
      <c r="AA376" t="s">
        <v>482</v>
      </c>
    </row>
    <row r="377" spans="1:27" x14ac:dyDescent="0.35">
      <c r="A377" s="13">
        <f t="shared" si="5"/>
        <v>0</v>
      </c>
      <c r="B377" t="s">
        <v>491</v>
      </c>
      <c r="C377">
        <v>6663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1252</v>
      </c>
      <c r="K377">
        <v>7915</v>
      </c>
      <c r="L377">
        <v>0</v>
      </c>
      <c r="M377">
        <v>0</v>
      </c>
      <c r="N377">
        <v>803</v>
      </c>
      <c r="O377">
        <v>2779</v>
      </c>
      <c r="P377">
        <v>0</v>
      </c>
      <c r="Q377">
        <v>0</v>
      </c>
      <c r="R377">
        <v>625</v>
      </c>
      <c r="S377">
        <v>3466</v>
      </c>
      <c r="T377">
        <v>0</v>
      </c>
      <c r="U377">
        <v>767</v>
      </c>
      <c r="V377">
        <v>8440</v>
      </c>
      <c r="W377">
        <v>2000</v>
      </c>
      <c r="X377">
        <v>46161</v>
      </c>
      <c r="Y377">
        <v>60372</v>
      </c>
      <c r="AA377" t="s">
        <v>482</v>
      </c>
    </row>
    <row r="378" spans="1:27" x14ac:dyDescent="0.35">
      <c r="A378" s="13">
        <f t="shared" si="5"/>
        <v>0</v>
      </c>
      <c r="B378" t="s">
        <v>492</v>
      </c>
      <c r="C378">
        <v>5260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2074</v>
      </c>
      <c r="K378">
        <v>7334</v>
      </c>
      <c r="L378">
        <v>307</v>
      </c>
      <c r="M378">
        <v>0</v>
      </c>
      <c r="N378">
        <v>0</v>
      </c>
      <c r="O378">
        <v>1291</v>
      </c>
      <c r="P378">
        <v>1284</v>
      </c>
      <c r="Q378">
        <v>2745</v>
      </c>
      <c r="R378">
        <v>1171</v>
      </c>
      <c r="S378">
        <v>625</v>
      </c>
      <c r="T378">
        <v>0</v>
      </c>
      <c r="U378">
        <v>78</v>
      </c>
      <c r="V378">
        <v>7501</v>
      </c>
      <c r="W378">
        <v>3050</v>
      </c>
      <c r="X378">
        <v>11693</v>
      </c>
      <c r="Y378">
        <v>52698</v>
      </c>
      <c r="AA378" t="s">
        <v>482</v>
      </c>
    </row>
    <row r="379" spans="1:27" x14ac:dyDescent="0.35">
      <c r="A379" s="13">
        <f t="shared" si="5"/>
        <v>0</v>
      </c>
      <c r="B379" t="s">
        <v>493</v>
      </c>
      <c r="C379">
        <v>5928</v>
      </c>
      <c r="D379">
        <v>462</v>
      </c>
      <c r="E379">
        <v>0</v>
      </c>
      <c r="F379">
        <v>105</v>
      </c>
      <c r="G379">
        <v>0</v>
      </c>
      <c r="H379">
        <v>0</v>
      </c>
      <c r="I379">
        <v>0</v>
      </c>
      <c r="J379">
        <v>193</v>
      </c>
      <c r="K379">
        <v>6688</v>
      </c>
      <c r="L379">
        <v>100</v>
      </c>
      <c r="M379">
        <v>0</v>
      </c>
      <c r="N379">
        <v>670</v>
      </c>
      <c r="O379">
        <v>2264</v>
      </c>
      <c r="P379">
        <v>449</v>
      </c>
      <c r="Q379">
        <v>140</v>
      </c>
      <c r="R379">
        <v>886</v>
      </c>
      <c r="S379">
        <v>1417</v>
      </c>
      <c r="T379">
        <v>97</v>
      </c>
      <c r="U379">
        <v>1086</v>
      </c>
      <c r="V379">
        <v>7109</v>
      </c>
      <c r="W379">
        <v>0</v>
      </c>
      <c r="X379">
        <v>23363</v>
      </c>
      <c r="Y379">
        <v>77583</v>
      </c>
      <c r="AA379" t="s">
        <v>482</v>
      </c>
    </row>
    <row r="380" spans="1:27" x14ac:dyDescent="0.35">
      <c r="A380" s="13">
        <f t="shared" si="5"/>
        <v>0</v>
      </c>
      <c r="B380" t="s">
        <v>494</v>
      </c>
      <c r="C380">
        <v>19384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4662</v>
      </c>
      <c r="K380">
        <v>24046</v>
      </c>
      <c r="L380">
        <v>2922</v>
      </c>
      <c r="M380">
        <v>0</v>
      </c>
      <c r="N380">
        <v>0</v>
      </c>
      <c r="O380">
        <v>6142</v>
      </c>
      <c r="P380">
        <v>1793</v>
      </c>
      <c r="Q380">
        <v>1354</v>
      </c>
      <c r="R380">
        <v>2181</v>
      </c>
      <c r="S380">
        <v>9403</v>
      </c>
      <c r="T380">
        <v>0</v>
      </c>
      <c r="U380">
        <v>682</v>
      </c>
      <c r="V380">
        <v>24477</v>
      </c>
      <c r="W380">
        <v>17540</v>
      </c>
      <c r="X380">
        <v>131782</v>
      </c>
      <c r="Y380">
        <v>181636</v>
      </c>
      <c r="AA380" t="s">
        <v>482</v>
      </c>
    </row>
    <row r="381" spans="1:27" x14ac:dyDescent="0.35">
      <c r="A381" s="13">
        <f t="shared" si="5"/>
        <v>0</v>
      </c>
      <c r="B381" t="s">
        <v>495</v>
      </c>
      <c r="C381">
        <v>5091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465</v>
      </c>
      <c r="K381">
        <v>5556</v>
      </c>
      <c r="L381">
        <v>0</v>
      </c>
      <c r="M381">
        <v>0</v>
      </c>
      <c r="N381">
        <v>735</v>
      </c>
      <c r="O381">
        <v>1992</v>
      </c>
      <c r="P381">
        <v>68</v>
      </c>
      <c r="Q381">
        <v>345</v>
      </c>
      <c r="R381">
        <v>1128</v>
      </c>
      <c r="S381">
        <v>1195</v>
      </c>
      <c r="T381">
        <v>61</v>
      </c>
      <c r="U381">
        <v>701</v>
      </c>
      <c r="V381">
        <v>6225</v>
      </c>
      <c r="W381">
        <v>4600</v>
      </c>
      <c r="X381">
        <v>14748</v>
      </c>
      <c r="Y381">
        <v>75603</v>
      </c>
      <c r="AA381" t="s">
        <v>482</v>
      </c>
    </row>
    <row r="382" spans="1:27" x14ac:dyDescent="0.35">
      <c r="A382" s="13">
        <f t="shared" si="5"/>
        <v>0</v>
      </c>
      <c r="B382" t="s">
        <v>1059</v>
      </c>
      <c r="C382">
        <v>3986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274</v>
      </c>
      <c r="K382">
        <v>4260</v>
      </c>
      <c r="L382">
        <v>0</v>
      </c>
      <c r="M382">
        <v>0</v>
      </c>
      <c r="N382">
        <v>323</v>
      </c>
      <c r="O382">
        <v>1733</v>
      </c>
      <c r="P382">
        <v>0</v>
      </c>
      <c r="Q382">
        <v>0</v>
      </c>
      <c r="R382">
        <v>581</v>
      </c>
      <c r="S382">
        <v>492</v>
      </c>
      <c r="T382">
        <v>0</v>
      </c>
      <c r="U382">
        <v>4</v>
      </c>
      <c r="V382">
        <v>3133</v>
      </c>
      <c r="W382">
        <v>5000</v>
      </c>
      <c r="X382">
        <v>10303</v>
      </c>
      <c r="Y382">
        <v>27708</v>
      </c>
      <c r="AA382" t="s">
        <v>482</v>
      </c>
    </row>
    <row r="383" spans="1:27" x14ac:dyDescent="0.35">
      <c r="A383" s="13">
        <f t="shared" si="5"/>
        <v>0</v>
      </c>
      <c r="B383" t="s">
        <v>496</v>
      </c>
      <c r="C383">
        <v>967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10</v>
      </c>
      <c r="J383">
        <v>25</v>
      </c>
      <c r="K383">
        <v>1002</v>
      </c>
      <c r="L383">
        <v>0</v>
      </c>
      <c r="M383">
        <v>0</v>
      </c>
      <c r="N383">
        <v>196</v>
      </c>
      <c r="O383">
        <v>556</v>
      </c>
      <c r="P383">
        <v>0</v>
      </c>
      <c r="Q383">
        <v>0</v>
      </c>
      <c r="R383">
        <v>156</v>
      </c>
      <c r="S383">
        <v>0</v>
      </c>
      <c r="T383">
        <v>0</v>
      </c>
      <c r="U383">
        <v>0</v>
      </c>
      <c r="V383">
        <v>908</v>
      </c>
      <c r="W383">
        <v>0</v>
      </c>
      <c r="X383">
        <v>0</v>
      </c>
      <c r="Y383">
        <v>14868</v>
      </c>
      <c r="AA383" t="s">
        <v>482</v>
      </c>
    </row>
    <row r="384" spans="1:27" x14ac:dyDescent="0.35">
      <c r="A384" s="13">
        <f t="shared" si="5"/>
        <v>0</v>
      </c>
      <c r="B384" t="s">
        <v>483</v>
      </c>
      <c r="C384">
        <v>2051</v>
      </c>
      <c r="D384">
        <v>0</v>
      </c>
      <c r="E384">
        <v>0</v>
      </c>
      <c r="F384">
        <v>0</v>
      </c>
      <c r="G384">
        <v>0</v>
      </c>
      <c r="H384">
        <v>146</v>
      </c>
      <c r="I384">
        <v>0</v>
      </c>
      <c r="J384">
        <v>153</v>
      </c>
      <c r="K384">
        <v>2350</v>
      </c>
      <c r="L384">
        <v>0</v>
      </c>
      <c r="M384">
        <v>0</v>
      </c>
      <c r="N384">
        <v>213</v>
      </c>
      <c r="O384">
        <v>661</v>
      </c>
      <c r="P384">
        <v>0</v>
      </c>
      <c r="Q384">
        <v>0</v>
      </c>
      <c r="R384">
        <v>264</v>
      </c>
      <c r="S384">
        <v>1252</v>
      </c>
      <c r="T384">
        <v>0</v>
      </c>
      <c r="U384">
        <v>167</v>
      </c>
      <c r="V384">
        <v>2557</v>
      </c>
      <c r="W384">
        <v>2500</v>
      </c>
      <c r="X384">
        <v>15493</v>
      </c>
      <c r="Y384">
        <v>20769</v>
      </c>
      <c r="AA384" t="s">
        <v>482</v>
      </c>
    </row>
    <row r="385" spans="1:27" x14ac:dyDescent="0.35">
      <c r="A385" s="13">
        <f t="shared" si="5"/>
        <v>0</v>
      </c>
      <c r="B385" t="s">
        <v>497</v>
      </c>
      <c r="C385">
        <v>1823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290</v>
      </c>
      <c r="K385">
        <v>2113</v>
      </c>
      <c r="L385">
        <v>6</v>
      </c>
      <c r="M385">
        <v>0</v>
      </c>
      <c r="N385">
        <v>190</v>
      </c>
      <c r="O385">
        <v>534</v>
      </c>
      <c r="P385">
        <v>16</v>
      </c>
      <c r="Q385">
        <v>219</v>
      </c>
      <c r="R385">
        <v>254</v>
      </c>
      <c r="S385">
        <v>392</v>
      </c>
      <c r="T385">
        <v>0</v>
      </c>
      <c r="U385">
        <v>68</v>
      </c>
      <c r="V385">
        <v>1679</v>
      </c>
      <c r="W385">
        <v>370</v>
      </c>
      <c r="X385">
        <v>8125</v>
      </c>
      <c r="Y385">
        <v>13890</v>
      </c>
      <c r="AA385" t="s">
        <v>482</v>
      </c>
    </row>
    <row r="386" spans="1:27" x14ac:dyDescent="0.35">
      <c r="A386" s="13">
        <f t="shared" si="5"/>
        <v>0</v>
      </c>
      <c r="B386" t="s">
        <v>498</v>
      </c>
      <c r="C386">
        <v>269</v>
      </c>
      <c r="D386">
        <v>718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25</v>
      </c>
      <c r="K386">
        <v>1012</v>
      </c>
      <c r="L386">
        <v>0</v>
      </c>
      <c r="M386">
        <v>0</v>
      </c>
      <c r="N386">
        <v>0</v>
      </c>
      <c r="O386">
        <v>583</v>
      </c>
      <c r="P386">
        <v>0</v>
      </c>
      <c r="Q386">
        <v>0</v>
      </c>
      <c r="R386">
        <v>206</v>
      </c>
      <c r="S386">
        <v>0</v>
      </c>
      <c r="T386">
        <v>0</v>
      </c>
      <c r="U386">
        <v>0</v>
      </c>
      <c r="V386">
        <v>789</v>
      </c>
      <c r="W386">
        <v>0</v>
      </c>
      <c r="X386">
        <v>0</v>
      </c>
      <c r="Y386">
        <v>20933</v>
      </c>
      <c r="AA386" t="s">
        <v>482</v>
      </c>
    </row>
    <row r="387" spans="1:27" x14ac:dyDescent="0.35">
      <c r="A387" s="13">
        <f t="shared" ref="A387:A450" si="6">+K387-SUM(C387:J387)</f>
        <v>0</v>
      </c>
      <c r="B387" t="s">
        <v>500</v>
      </c>
      <c r="C387">
        <v>6091</v>
      </c>
      <c r="D387">
        <v>0</v>
      </c>
      <c r="E387">
        <v>31121</v>
      </c>
      <c r="F387">
        <v>0</v>
      </c>
      <c r="G387">
        <v>265</v>
      </c>
      <c r="H387">
        <v>1513</v>
      </c>
      <c r="I387">
        <v>0</v>
      </c>
      <c r="J387">
        <v>570</v>
      </c>
      <c r="K387">
        <v>39560</v>
      </c>
      <c r="L387">
        <v>395</v>
      </c>
      <c r="M387">
        <v>7456</v>
      </c>
      <c r="N387">
        <v>11979</v>
      </c>
      <c r="O387">
        <v>7257</v>
      </c>
      <c r="P387">
        <v>3182</v>
      </c>
      <c r="Q387">
        <v>3735</v>
      </c>
      <c r="R387">
        <v>1244</v>
      </c>
      <c r="S387">
        <v>15023</v>
      </c>
      <c r="T387">
        <v>0</v>
      </c>
      <c r="U387">
        <v>1060</v>
      </c>
      <c r="V387">
        <v>51331</v>
      </c>
      <c r="W387">
        <v>29710</v>
      </c>
      <c r="X387">
        <v>245094</v>
      </c>
      <c r="Y387">
        <v>94261</v>
      </c>
      <c r="AA387" t="s">
        <v>482</v>
      </c>
    </row>
    <row r="388" spans="1:27" x14ac:dyDescent="0.35">
      <c r="A388" s="13">
        <f t="shared" si="6"/>
        <v>0</v>
      </c>
      <c r="B388" t="s">
        <v>501</v>
      </c>
      <c r="C388">
        <v>4729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6640</v>
      </c>
      <c r="K388">
        <v>11369</v>
      </c>
      <c r="L388">
        <v>0</v>
      </c>
      <c r="M388">
        <v>0</v>
      </c>
      <c r="N388">
        <v>0</v>
      </c>
      <c r="O388">
        <v>895</v>
      </c>
      <c r="P388">
        <v>506</v>
      </c>
      <c r="Q388">
        <v>4951</v>
      </c>
      <c r="R388">
        <v>777</v>
      </c>
      <c r="S388">
        <v>2773</v>
      </c>
      <c r="T388">
        <v>0</v>
      </c>
      <c r="U388">
        <v>0</v>
      </c>
      <c r="V388">
        <v>9902</v>
      </c>
      <c r="W388">
        <v>11600</v>
      </c>
      <c r="X388">
        <v>48989</v>
      </c>
      <c r="Y388">
        <v>47123</v>
      </c>
      <c r="AA388" t="s">
        <v>482</v>
      </c>
    </row>
    <row r="389" spans="1:27" x14ac:dyDescent="0.35">
      <c r="A389" s="13">
        <f t="shared" si="6"/>
        <v>0</v>
      </c>
      <c r="B389" t="s">
        <v>502</v>
      </c>
      <c r="C389">
        <v>126</v>
      </c>
      <c r="D389">
        <v>983</v>
      </c>
      <c r="E389">
        <v>0</v>
      </c>
      <c r="F389">
        <v>0</v>
      </c>
      <c r="G389">
        <v>0</v>
      </c>
      <c r="H389">
        <v>0</v>
      </c>
      <c r="I389">
        <v>30</v>
      </c>
      <c r="J389">
        <v>72</v>
      </c>
      <c r="K389">
        <v>1211</v>
      </c>
      <c r="L389">
        <v>0</v>
      </c>
      <c r="M389">
        <v>0</v>
      </c>
      <c r="N389">
        <v>0</v>
      </c>
      <c r="O389">
        <v>885</v>
      </c>
      <c r="P389">
        <v>0</v>
      </c>
      <c r="Q389">
        <v>0</v>
      </c>
      <c r="R389">
        <v>99</v>
      </c>
      <c r="S389">
        <v>0</v>
      </c>
      <c r="T389">
        <v>0</v>
      </c>
      <c r="U389">
        <v>2</v>
      </c>
      <c r="V389">
        <v>986</v>
      </c>
      <c r="W389">
        <v>0</v>
      </c>
      <c r="X389">
        <v>0</v>
      </c>
      <c r="Y389">
        <v>29725</v>
      </c>
      <c r="AA389" t="s">
        <v>482</v>
      </c>
    </row>
    <row r="390" spans="1:27" x14ac:dyDescent="0.35">
      <c r="A390" s="13">
        <f t="shared" si="6"/>
        <v>0</v>
      </c>
      <c r="B390" t="s">
        <v>503</v>
      </c>
      <c r="C390">
        <v>1811</v>
      </c>
      <c r="D390">
        <v>0</v>
      </c>
      <c r="E390">
        <v>917</v>
      </c>
      <c r="F390">
        <v>0</v>
      </c>
      <c r="G390">
        <v>181</v>
      </c>
      <c r="H390">
        <v>0</v>
      </c>
      <c r="I390">
        <v>13</v>
      </c>
      <c r="J390">
        <v>441</v>
      </c>
      <c r="K390">
        <v>3363</v>
      </c>
      <c r="L390">
        <v>204</v>
      </c>
      <c r="M390">
        <v>1098</v>
      </c>
      <c r="N390">
        <v>256</v>
      </c>
      <c r="O390">
        <v>537</v>
      </c>
      <c r="P390">
        <v>0</v>
      </c>
      <c r="Q390">
        <v>0</v>
      </c>
      <c r="R390">
        <v>163</v>
      </c>
      <c r="S390">
        <v>1652</v>
      </c>
      <c r="T390">
        <v>0</v>
      </c>
      <c r="U390">
        <v>835</v>
      </c>
      <c r="V390">
        <v>4745</v>
      </c>
      <c r="W390">
        <v>1500</v>
      </c>
      <c r="X390">
        <v>22330</v>
      </c>
      <c r="Y390">
        <v>14720</v>
      </c>
      <c r="AA390" t="s">
        <v>482</v>
      </c>
    </row>
    <row r="391" spans="1:27" x14ac:dyDescent="0.35">
      <c r="A391" s="13">
        <f t="shared" si="6"/>
        <v>0</v>
      </c>
      <c r="B391" t="s">
        <v>953</v>
      </c>
      <c r="C391">
        <v>2177</v>
      </c>
      <c r="D391">
        <v>0</v>
      </c>
      <c r="E391">
        <v>0</v>
      </c>
      <c r="F391">
        <v>0</v>
      </c>
      <c r="G391">
        <v>0</v>
      </c>
      <c r="H391">
        <v>869</v>
      </c>
      <c r="I391">
        <v>20</v>
      </c>
      <c r="J391">
        <v>532</v>
      </c>
      <c r="K391">
        <v>3598</v>
      </c>
      <c r="L391">
        <v>670</v>
      </c>
      <c r="M391">
        <v>5216</v>
      </c>
      <c r="N391">
        <v>1102</v>
      </c>
      <c r="O391">
        <v>1499</v>
      </c>
      <c r="P391">
        <v>291</v>
      </c>
      <c r="Q391">
        <v>414</v>
      </c>
      <c r="R391">
        <v>133</v>
      </c>
      <c r="S391">
        <v>1658</v>
      </c>
      <c r="T391">
        <v>0</v>
      </c>
      <c r="U391">
        <v>186</v>
      </c>
      <c r="V391">
        <v>11169</v>
      </c>
      <c r="W391">
        <v>6520</v>
      </c>
      <c r="X391">
        <v>34768</v>
      </c>
      <c r="Y391">
        <v>41862</v>
      </c>
      <c r="AA391" t="s">
        <v>482</v>
      </c>
    </row>
    <row r="392" spans="1:27" x14ac:dyDescent="0.35">
      <c r="A392" s="13">
        <f t="shared" si="6"/>
        <v>0</v>
      </c>
      <c r="B392" t="s">
        <v>505</v>
      </c>
      <c r="C392">
        <v>4956</v>
      </c>
      <c r="D392">
        <v>0</v>
      </c>
      <c r="E392">
        <v>889</v>
      </c>
      <c r="F392">
        <v>50</v>
      </c>
      <c r="G392">
        <v>0</v>
      </c>
      <c r="H392">
        <v>500</v>
      </c>
      <c r="I392">
        <v>20</v>
      </c>
      <c r="J392">
        <v>1771</v>
      </c>
      <c r="K392">
        <v>8186</v>
      </c>
      <c r="L392">
        <v>401</v>
      </c>
      <c r="M392">
        <v>355</v>
      </c>
      <c r="N392">
        <v>774</v>
      </c>
      <c r="O392">
        <v>2238</v>
      </c>
      <c r="P392">
        <v>396</v>
      </c>
      <c r="Q392">
        <v>747</v>
      </c>
      <c r="R392">
        <v>754</v>
      </c>
      <c r="S392">
        <v>3497</v>
      </c>
      <c r="T392">
        <v>67</v>
      </c>
      <c r="U392">
        <v>352</v>
      </c>
      <c r="V392">
        <v>9581</v>
      </c>
      <c r="W392">
        <v>3300</v>
      </c>
      <c r="X392">
        <v>52453</v>
      </c>
      <c r="Y392">
        <v>52610</v>
      </c>
      <c r="AA392" t="s">
        <v>482</v>
      </c>
    </row>
    <row r="393" spans="1:27" x14ac:dyDescent="0.35">
      <c r="A393" s="13">
        <f t="shared" si="6"/>
        <v>0</v>
      </c>
      <c r="B393" t="s">
        <v>1026</v>
      </c>
      <c r="C393">
        <v>1963</v>
      </c>
      <c r="D393">
        <v>0</v>
      </c>
      <c r="E393">
        <v>0</v>
      </c>
      <c r="F393">
        <v>40</v>
      </c>
      <c r="G393">
        <v>0</v>
      </c>
      <c r="H393">
        <v>66</v>
      </c>
      <c r="I393">
        <v>0</v>
      </c>
      <c r="J393">
        <v>371</v>
      </c>
      <c r="K393">
        <v>2440</v>
      </c>
      <c r="L393">
        <v>0</v>
      </c>
      <c r="M393">
        <v>368</v>
      </c>
      <c r="N393">
        <v>167</v>
      </c>
      <c r="O393">
        <v>880</v>
      </c>
      <c r="P393">
        <v>13</v>
      </c>
      <c r="Q393">
        <v>527</v>
      </c>
      <c r="R393">
        <v>238</v>
      </c>
      <c r="S393">
        <v>453</v>
      </c>
      <c r="T393">
        <v>44</v>
      </c>
      <c r="U393">
        <v>38</v>
      </c>
      <c r="V393">
        <v>2728</v>
      </c>
      <c r="W393">
        <v>3500</v>
      </c>
      <c r="X393">
        <v>9267</v>
      </c>
      <c r="Y393">
        <v>27541</v>
      </c>
      <c r="AA393" t="s">
        <v>482</v>
      </c>
    </row>
    <row r="394" spans="1:27" x14ac:dyDescent="0.35">
      <c r="A394" s="13">
        <f t="shared" si="6"/>
        <v>0</v>
      </c>
      <c r="B394" t="s">
        <v>954</v>
      </c>
      <c r="C394">
        <v>900</v>
      </c>
      <c r="D394">
        <v>0</v>
      </c>
      <c r="E394">
        <v>0</v>
      </c>
      <c r="F394">
        <v>0</v>
      </c>
      <c r="G394">
        <v>0</v>
      </c>
      <c r="H394">
        <v>18</v>
      </c>
      <c r="I394">
        <v>15</v>
      </c>
      <c r="J394">
        <v>12</v>
      </c>
      <c r="K394">
        <v>945</v>
      </c>
      <c r="L394">
        <v>20</v>
      </c>
      <c r="M394">
        <v>1</v>
      </c>
      <c r="N394">
        <v>0</v>
      </c>
      <c r="O394">
        <v>691</v>
      </c>
      <c r="P394">
        <v>1</v>
      </c>
      <c r="Q394">
        <v>671</v>
      </c>
      <c r="R394">
        <v>216</v>
      </c>
      <c r="S394">
        <v>330</v>
      </c>
      <c r="T394">
        <v>0</v>
      </c>
      <c r="U394">
        <v>37</v>
      </c>
      <c r="V394">
        <v>1967</v>
      </c>
      <c r="W394">
        <v>3300</v>
      </c>
      <c r="X394">
        <v>9211</v>
      </c>
      <c r="Y394">
        <v>15226</v>
      </c>
      <c r="AA394" t="s">
        <v>482</v>
      </c>
    </row>
    <row r="395" spans="1:27" x14ac:dyDescent="0.35">
      <c r="A395" s="13">
        <f t="shared" si="6"/>
        <v>0</v>
      </c>
      <c r="B395" t="s">
        <v>506</v>
      </c>
      <c r="C395">
        <v>701</v>
      </c>
      <c r="D395">
        <v>0</v>
      </c>
      <c r="E395">
        <v>0</v>
      </c>
      <c r="F395">
        <v>0</v>
      </c>
      <c r="G395">
        <v>0</v>
      </c>
      <c r="H395">
        <v>144</v>
      </c>
      <c r="I395">
        <v>10</v>
      </c>
      <c r="J395">
        <v>614</v>
      </c>
      <c r="K395">
        <v>1469</v>
      </c>
      <c r="L395">
        <v>0</v>
      </c>
      <c r="M395">
        <v>0</v>
      </c>
      <c r="N395">
        <v>0</v>
      </c>
      <c r="O395">
        <v>787</v>
      </c>
      <c r="P395">
        <v>0</v>
      </c>
      <c r="Q395">
        <v>750</v>
      </c>
      <c r="R395">
        <v>152</v>
      </c>
      <c r="S395">
        <v>857</v>
      </c>
      <c r="T395">
        <v>0</v>
      </c>
      <c r="U395">
        <v>111</v>
      </c>
      <c r="V395">
        <v>2657</v>
      </c>
      <c r="W395">
        <v>5870</v>
      </c>
      <c r="X395">
        <v>27820</v>
      </c>
      <c r="Y395">
        <v>20088</v>
      </c>
      <c r="AA395" t="s">
        <v>482</v>
      </c>
    </row>
    <row r="396" spans="1:27" x14ac:dyDescent="0.35">
      <c r="A396" s="13">
        <f t="shared" si="6"/>
        <v>0</v>
      </c>
      <c r="B396" t="s">
        <v>507</v>
      </c>
      <c r="C396">
        <v>5748</v>
      </c>
      <c r="D396">
        <v>0</v>
      </c>
      <c r="E396">
        <v>0</v>
      </c>
      <c r="F396">
        <v>120</v>
      </c>
      <c r="G396">
        <v>1</v>
      </c>
      <c r="H396">
        <v>5519</v>
      </c>
      <c r="I396">
        <v>0</v>
      </c>
      <c r="J396">
        <v>4044</v>
      </c>
      <c r="K396">
        <v>15432</v>
      </c>
      <c r="L396">
        <v>195</v>
      </c>
      <c r="M396">
        <v>1200</v>
      </c>
      <c r="N396">
        <v>3128</v>
      </c>
      <c r="O396">
        <v>334</v>
      </c>
      <c r="P396">
        <v>106</v>
      </c>
      <c r="Q396">
        <v>79</v>
      </c>
      <c r="R396">
        <v>443</v>
      </c>
      <c r="S396">
        <v>7331</v>
      </c>
      <c r="T396">
        <v>70</v>
      </c>
      <c r="U396">
        <v>2672</v>
      </c>
      <c r="V396">
        <v>15558</v>
      </c>
      <c r="W396">
        <v>18114</v>
      </c>
      <c r="X396">
        <v>120681</v>
      </c>
      <c r="Y396">
        <v>51314</v>
      </c>
      <c r="AA396" t="s">
        <v>482</v>
      </c>
    </row>
    <row r="397" spans="1:27" x14ac:dyDescent="0.35">
      <c r="A397" s="13">
        <f t="shared" si="6"/>
        <v>0</v>
      </c>
      <c r="B397" t="s">
        <v>508</v>
      </c>
      <c r="C397">
        <v>4141</v>
      </c>
      <c r="D397">
        <v>0</v>
      </c>
      <c r="E397">
        <v>0</v>
      </c>
      <c r="F397">
        <v>90</v>
      </c>
      <c r="G397">
        <v>0</v>
      </c>
      <c r="H397">
        <v>2151</v>
      </c>
      <c r="I397">
        <v>10</v>
      </c>
      <c r="J397">
        <v>92</v>
      </c>
      <c r="K397">
        <v>6484</v>
      </c>
      <c r="L397">
        <v>146</v>
      </c>
      <c r="M397">
        <v>1458</v>
      </c>
      <c r="N397">
        <v>346</v>
      </c>
      <c r="O397">
        <v>2257</v>
      </c>
      <c r="P397">
        <v>0</v>
      </c>
      <c r="Q397">
        <v>145</v>
      </c>
      <c r="R397">
        <v>401</v>
      </c>
      <c r="S397">
        <v>1336</v>
      </c>
      <c r="T397">
        <v>76</v>
      </c>
      <c r="U397">
        <v>446</v>
      </c>
      <c r="V397">
        <v>6611</v>
      </c>
      <c r="W397">
        <v>0</v>
      </c>
      <c r="X397">
        <v>31000</v>
      </c>
      <c r="Y397">
        <v>54206</v>
      </c>
      <c r="AA397" t="s">
        <v>482</v>
      </c>
    </row>
    <row r="398" spans="1:27" x14ac:dyDescent="0.35">
      <c r="A398" s="13">
        <f t="shared" si="6"/>
        <v>0</v>
      </c>
      <c r="B398" t="s">
        <v>509</v>
      </c>
      <c r="C398">
        <v>488</v>
      </c>
      <c r="D398">
        <v>80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30</v>
      </c>
      <c r="K398">
        <v>598</v>
      </c>
      <c r="L398">
        <v>6</v>
      </c>
      <c r="M398">
        <v>3</v>
      </c>
      <c r="N398">
        <v>0</v>
      </c>
      <c r="O398">
        <v>372</v>
      </c>
      <c r="P398">
        <v>0</v>
      </c>
      <c r="Q398">
        <v>0</v>
      </c>
      <c r="R398">
        <v>195</v>
      </c>
      <c r="S398">
        <v>0</v>
      </c>
      <c r="T398">
        <v>0</v>
      </c>
      <c r="U398">
        <v>38</v>
      </c>
      <c r="V398">
        <v>614</v>
      </c>
      <c r="W398">
        <v>3000</v>
      </c>
      <c r="X398">
        <v>3000</v>
      </c>
      <c r="Y398">
        <v>10000</v>
      </c>
      <c r="AA398" t="s">
        <v>482</v>
      </c>
    </row>
    <row r="399" spans="1:27" x14ac:dyDescent="0.35">
      <c r="A399" s="13">
        <f t="shared" si="6"/>
        <v>0</v>
      </c>
      <c r="B399" t="s">
        <v>510</v>
      </c>
      <c r="C399">
        <v>4987</v>
      </c>
      <c r="D399">
        <v>0</v>
      </c>
      <c r="E399">
        <v>0</v>
      </c>
      <c r="F399">
        <v>50</v>
      </c>
      <c r="G399">
        <v>0</v>
      </c>
      <c r="H399">
        <v>0</v>
      </c>
      <c r="I399">
        <v>50</v>
      </c>
      <c r="J399">
        <v>916</v>
      </c>
      <c r="K399">
        <v>6003</v>
      </c>
      <c r="L399">
        <v>449</v>
      </c>
      <c r="M399">
        <v>0</v>
      </c>
      <c r="N399">
        <v>361</v>
      </c>
      <c r="O399">
        <v>1790</v>
      </c>
      <c r="P399">
        <v>274</v>
      </c>
      <c r="Q399">
        <v>1198</v>
      </c>
      <c r="R399">
        <v>529</v>
      </c>
      <c r="S399">
        <v>3593</v>
      </c>
      <c r="T399">
        <v>53</v>
      </c>
      <c r="U399">
        <v>682</v>
      </c>
      <c r="V399">
        <v>8929</v>
      </c>
      <c r="W399">
        <v>22720</v>
      </c>
      <c r="X399">
        <v>93311</v>
      </c>
      <c r="Y399">
        <v>45664</v>
      </c>
      <c r="AA399" t="s">
        <v>482</v>
      </c>
    </row>
    <row r="400" spans="1:27" x14ac:dyDescent="0.35">
      <c r="A400" s="13">
        <f t="shared" si="6"/>
        <v>0</v>
      </c>
      <c r="B400" t="s">
        <v>511</v>
      </c>
      <c r="C400">
        <v>874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27</v>
      </c>
      <c r="J400">
        <v>90</v>
      </c>
      <c r="K400">
        <v>991</v>
      </c>
      <c r="L400">
        <v>0</v>
      </c>
      <c r="M400">
        <v>0</v>
      </c>
      <c r="N400">
        <v>0</v>
      </c>
      <c r="O400">
        <v>668</v>
      </c>
      <c r="P400">
        <v>0</v>
      </c>
      <c r="Q400">
        <v>0</v>
      </c>
      <c r="R400">
        <v>125</v>
      </c>
      <c r="S400">
        <v>252</v>
      </c>
      <c r="T400">
        <v>0</v>
      </c>
      <c r="U400">
        <v>160</v>
      </c>
      <c r="V400">
        <v>1205</v>
      </c>
      <c r="W400">
        <v>0</v>
      </c>
      <c r="X400">
        <v>4504</v>
      </c>
      <c r="Y400">
        <v>19420</v>
      </c>
      <c r="AA400" t="s">
        <v>482</v>
      </c>
    </row>
    <row r="401" spans="1:27" x14ac:dyDescent="0.35">
      <c r="A401" s="13">
        <f t="shared" si="6"/>
        <v>0</v>
      </c>
      <c r="B401" t="s">
        <v>512</v>
      </c>
      <c r="C401">
        <v>1620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15</v>
      </c>
      <c r="J401">
        <v>75</v>
      </c>
      <c r="K401">
        <v>1710</v>
      </c>
      <c r="L401">
        <v>166</v>
      </c>
      <c r="M401">
        <v>3</v>
      </c>
      <c r="N401">
        <v>53</v>
      </c>
      <c r="O401">
        <v>383</v>
      </c>
      <c r="P401">
        <v>605</v>
      </c>
      <c r="Q401">
        <v>0</v>
      </c>
      <c r="R401">
        <v>203</v>
      </c>
      <c r="S401">
        <v>198</v>
      </c>
      <c r="T401">
        <v>0</v>
      </c>
      <c r="U401">
        <v>38</v>
      </c>
      <c r="V401">
        <v>1649</v>
      </c>
      <c r="W401">
        <v>0</v>
      </c>
      <c r="X401">
        <v>2000</v>
      </c>
      <c r="Y401">
        <v>19922</v>
      </c>
      <c r="AA401" t="s">
        <v>482</v>
      </c>
    </row>
    <row r="402" spans="1:27" x14ac:dyDescent="0.35">
      <c r="A402" s="13">
        <f t="shared" si="6"/>
        <v>0</v>
      </c>
      <c r="B402" t="s">
        <v>514</v>
      </c>
      <c r="C402">
        <v>549</v>
      </c>
      <c r="D402">
        <v>0</v>
      </c>
      <c r="E402">
        <v>125</v>
      </c>
      <c r="F402">
        <v>20</v>
      </c>
      <c r="G402">
        <v>0</v>
      </c>
      <c r="H402">
        <v>0</v>
      </c>
      <c r="I402">
        <v>0</v>
      </c>
      <c r="J402">
        <v>81</v>
      </c>
      <c r="K402">
        <v>775</v>
      </c>
      <c r="L402">
        <v>0</v>
      </c>
      <c r="M402">
        <v>0</v>
      </c>
      <c r="N402">
        <v>65</v>
      </c>
      <c r="O402">
        <v>505</v>
      </c>
      <c r="P402">
        <v>0</v>
      </c>
      <c r="Q402">
        <v>0</v>
      </c>
      <c r="R402">
        <v>170</v>
      </c>
      <c r="S402">
        <v>0</v>
      </c>
      <c r="T402">
        <v>28</v>
      </c>
      <c r="U402">
        <v>37</v>
      </c>
      <c r="V402">
        <v>805</v>
      </c>
      <c r="W402">
        <v>0</v>
      </c>
      <c r="X402">
        <v>0</v>
      </c>
      <c r="Y402">
        <v>19777</v>
      </c>
      <c r="AA402" t="s">
        <v>482</v>
      </c>
    </row>
    <row r="403" spans="1:27" x14ac:dyDescent="0.35">
      <c r="A403" s="13">
        <f t="shared" si="6"/>
        <v>0</v>
      </c>
      <c r="B403" t="s">
        <v>515</v>
      </c>
      <c r="C403">
        <v>1064</v>
      </c>
      <c r="D403">
        <v>1688</v>
      </c>
      <c r="E403">
        <v>325</v>
      </c>
      <c r="F403">
        <v>300</v>
      </c>
      <c r="G403">
        <v>170</v>
      </c>
      <c r="H403">
        <v>4432</v>
      </c>
      <c r="I403">
        <v>50</v>
      </c>
      <c r="J403">
        <v>684</v>
      </c>
      <c r="K403">
        <v>8713</v>
      </c>
      <c r="L403">
        <v>0</v>
      </c>
      <c r="M403">
        <v>458</v>
      </c>
      <c r="N403">
        <v>1792</v>
      </c>
      <c r="O403">
        <v>1015</v>
      </c>
      <c r="P403">
        <v>0</v>
      </c>
      <c r="Q403">
        <v>0</v>
      </c>
      <c r="R403">
        <v>680</v>
      </c>
      <c r="S403">
        <v>2777</v>
      </c>
      <c r="T403">
        <v>98</v>
      </c>
      <c r="U403">
        <v>239</v>
      </c>
      <c r="V403">
        <v>7059</v>
      </c>
      <c r="W403">
        <v>0</v>
      </c>
      <c r="X403">
        <v>32355</v>
      </c>
      <c r="Y403">
        <v>41028</v>
      </c>
      <c r="Z403">
        <v>1</v>
      </c>
      <c r="AA403" t="s">
        <v>482</v>
      </c>
    </row>
    <row r="404" spans="1:27" x14ac:dyDescent="0.35">
      <c r="A404" s="13">
        <f t="shared" si="6"/>
        <v>0</v>
      </c>
      <c r="B404" t="s">
        <v>517</v>
      </c>
      <c r="C404">
        <v>3412</v>
      </c>
      <c r="D404">
        <v>0</v>
      </c>
      <c r="E404">
        <v>0</v>
      </c>
      <c r="F404">
        <v>60</v>
      </c>
      <c r="G404">
        <v>30</v>
      </c>
      <c r="H404">
        <v>6524</v>
      </c>
      <c r="I404">
        <v>20</v>
      </c>
      <c r="J404">
        <v>352</v>
      </c>
      <c r="K404">
        <v>10398</v>
      </c>
      <c r="L404">
        <v>479</v>
      </c>
      <c r="M404">
        <v>1695</v>
      </c>
      <c r="N404">
        <v>2217</v>
      </c>
      <c r="O404">
        <v>1143</v>
      </c>
      <c r="P404">
        <v>88</v>
      </c>
      <c r="Q404">
        <v>741</v>
      </c>
      <c r="R404">
        <v>301</v>
      </c>
      <c r="S404">
        <v>4276</v>
      </c>
      <c r="T404">
        <v>55</v>
      </c>
      <c r="U404">
        <v>326</v>
      </c>
      <c r="V404">
        <v>11321</v>
      </c>
      <c r="W404">
        <v>4000</v>
      </c>
      <c r="X404">
        <v>55004</v>
      </c>
      <c r="Y404">
        <v>41438</v>
      </c>
      <c r="AA404" t="s">
        <v>482</v>
      </c>
    </row>
    <row r="405" spans="1:27" x14ac:dyDescent="0.35">
      <c r="A405" s="13">
        <f t="shared" si="6"/>
        <v>0</v>
      </c>
      <c r="B405" t="s">
        <v>1137</v>
      </c>
      <c r="C405">
        <v>2042</v>
      </c>
      <c r="D405">
        <v>0</v>
      </c>
      <c r="E405">
        <v>0</v>
      </c>
      <c r="F405">
        <v>70</v>
      </c>
      <c r="G405">
        <v>0</v>
      </c>
      <c r="H405">
        <v>6214</v>
      </c>
      <c r="I405">
        <v>42</v>
      </c>
      <c r="J405">
        <v>2044</v>
      </c>
      <c r="K405">
        <v>10412</v>
      </c>
      <c r="L405">
        <v>1880</v>
      </c>
      <c r="M405">
        <v>2056</v>
      </c>
      <c r="N405">
        <v>0</v>
      </c>
      <c r="O405">
        <v>1269</v>
      </c>
      <c r="P405">
        <v>509</v>
      </c>
      <c r="Q405">
        <v>145</v>
      </c>
      <c r="R405">
        <v>475</v>
      </c>
      <c r="S405">
        <v>2975</v>
      </c>
      <c r="T405">
        <v>66</v>
      </c>
      <c r="U405">
        <v>283</v>
      </c>
      <c r="V405">
        <v>9658</v>
      </c>
      <c r="W405">
        <v>6875</v>
      </c>
      <c r="X405">
        <v>46439</v>
      </c>
      <c r="Y405">
        <v>42254</v>
      </c>
      <c r="AA405" t="s">
        <v>482</v>
      </c>
    </row>
    <row r="406" spans="1:27" x14ac:dyDescent="0.35">
      <c r="A406" s="13">
        <f t="shared" si="6"/>
        <v>0</v>
      </c>
      <c r="B406" t="s">
        <v>1027</v>
      </c>
      <c r="C406">
        <v>4895</v>
      </c>
      <c r="D406">
        <v>0</v>
      </c>
      <c r="E406">
        <v>7558</v>
      </c>
      <c r="F406">
        <v>121</v>
      </c>
      <c r="G406">
        <v>178</v>
      </c>
      <c r="H406">
        <v>4025</v>
      </c>
      <c r="I406">
        <v>120</v>
      </c>
      <c r="J406">
        <v>349</v>
      </c>
      <c r="K406">
        <v>17246</v>
      </c>
      <c r="L406">
        <v>354</v>
      </c>
      <c r="M406">
        <v>2034</v>
      </c>
      <c r="N406">
        <v>4533</v>
      </c>
      <c r="O406">
        <v>2627</v>
      </c>
      <c r="P406">
        <v>19</v>
      </c>
      <c r="Q406">
        <v>232</v>
      </c>
      <c r="R406">
        <v>597</v>
      </c>
      <c r="S406">
        <v>6322</v>
      </c>
      <c r="T406">
        <v>120</v>
      </c>
      <c r="U406">
        <v>1499</v>
      </c>
      <c r="V406">
        <v>18337</v>
      </c>
      <c r="W406">
        <v>8280</v>
      </c>
      <c r="X406">
        <v>132778</v>
      </c>
      <c r="Y406">
        <v>66018</v>
      </c>
      <c r="AA406" t="s">
        <v>482</v>
      </c>
    </row>
    <row r="407" spans="1:27" x14ac:dyDescent="0.35">
      <c r="A407" s="13">
        <f t="shared" si="6"/>
        <v>0</v>
      </c>
      <c r="B407" t="s">
        <v>1138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40</v>
      </c>
      <c r="K407">
        <v>40</v>
      </c>
      <c r="L407">
        <v>0</v>
      </c>
      <c r="M407">
        <v>179</v>
      </c>
      <c r="N407">
        <v>0</v>
      </c>
      <c r="O407">
        <v>0</v>
      </c>
      <c r="P407">
        <v>0</v>
      </c>
      <c r="Q407">
        <v>0</v>
      </c>
      <c r="R407">
        <v>130</v>
      </c>
      <c r="S407">
        <v>0</v>
      </c>
      <c r="T407">
        <v>0</v>
      </c>
      <c r="U407">
        <v>517</v>
      </c>
      <c r="V407">
        <v>826</v>
      </c>
      <c r="W407">
        <v>0</v>
      </c>
      <c r="X407">
        <v>0</v>
      </c>
      <c r="Y407" t="s">
        <v>884</v>
      </c>
      <c r="AA407" t="s">
        <v>482</v>
      </c>
    </row>
    <row r="408" spans="1:27" x14ac:dyDescent="0.35">
      <c r="A408" s="13">
        <f t="shared" si="6"/>
        <v>0</v>
      </c>
      <c r="B408" t="s">
        <v>522</v>
      </c>
      <c r="C408">
        <v>3086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13</v>
      </c>
      <c r="J408">
        <v>314</v>
      </c>
      <c r="K408">
        <v>3413</v>
      </c>
      <c r="L408">
        <v>0</v>
      </c>
      <c r="M408">
        <v>0</v>
      </c>
      <c r="N408">
        <v>317</v>
      </c>
      <c r="O408">
        <v>533</v>
      </c>
      <c r="P408">
        <v>68</v>
      </c>
      <c r="Q408">
        <v>0</v>
      </c>
      <c r="R408">
        <v>236</v>
      </c>
      <c r="S408">
        <v>1485</v>
      </c>
      <c r="T408">
        <v>0</v>
      </c>
      <c r="U408">
        <v>26</v>
      </c>
      <c r="V408">
        <v>2665</v>
      </c>
      <c r="W408">
        <v>1800</v>
      </c>
      <c r="X408">
        <v>11449</v>
      </c>
      <c r="Y408">
        <v>24419</v>
      </c>
      <c r="AA408" t="s">
        <v>482</v>
      </c>
    </row>
    <row r="409" spans="1:27" x14ac:dyDescent="0.35">
      <c r="A409" s="13">
        <f t="shared" si="6"/>
        <v>0</v>
      </c>
      <c r="B409" t="s">
        <v>524</v>
      </c>
      <c r="C409">
        <v>6758</v>
      </c>
      <c r="D409">
        <v>0</v>
      </c>
      <c r="E409">
        <v>0</v>
      </c>
      <c r="F409">
        <v>0</v>
      </c>
      <c r="G409">
        <v>1022</v>
      </c>
      <c r="H409">
        <v>1637</v>
      </c>
      <c r="I409">
        <v>0</v>
      </c>
      <c r="J409">
        <v>493</v>
      </c>
      <c r="K409">
        <v>9910</v>
      </c>
      <c r="L409">
        <v>0</v>
      </c>
      <c r="M409">
        <v>0</v>
      </c>
      <c r="N409">
        <v>653</v>
      </c>
      <c r="O409">
        <v>1431</v>
      </c>
      <c r="P409">
        <v>911</v>
      </c>
      <c r="Q409">
        <v>0</v>
      </c>
      <c r="R409">
        <v>726</v>
      </c>
      <c r="S409">
        <v>3091</v>
      </c>
      <c r="T409">
        <v>0</v>
      </c>
      <c r="U409">
        <v>1620</v>
      </c>
      <c r="V409">
        <v>8432</v>
      </c>
      <c r="W409">
        <v>24747</v>
      </c>
      <c r="X409">
        <v>90837</v>
      </c>
      <c r="Y409">
        <v>62337</v>
      </c>
      <c r="AA409" t="s">
        <v>482</v>
      </c>
    </row>
    <row r="410" spans="1:27" x14ac:dyDescent="0.35">
      <c r="A410" s="13">
        <f t="shared" si="6"/>
        <v>0</v>
      </c>
      <c r="B410" t="s">
        <v>526</v>
      </c>
      <c r="C410">
        <v>659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10</v>
      </c>
      <c r="J410">
        <v>182</v>
      </c>
      <c r="K410">
        <v>851</v>
      </c>
      <c r="L410">
        <v>0</v>
      </c>
      <c r="M410">
        <v>0</v>
      </c>
      <c r="N410">
        <v>0</v>
      </c>
      <c r="O410">
        <v>498</v>
      </c>
      <c r="P410">
        <v>0</v>
      </c>
      <c r="Q410">
        <v>330</v>
      </c>
      <c r="R410">
        <v>154</v>
      </c>
      <c r="S410">
        <v>0</v>
      </c>
      <c r="T410">
        <v>0</v>
      </c>
      <c r="U410">
        <v>32</v>
      </c>
      <c r="V410">
        <v>1014</v>
      </c>
      <c r="W410">
        <v>0</v>
      </c>
      <c r="X410">
        <v>0</v>
      </c>
      <c r="Y410">
        <v>14493</v>
      </c>
      <c r="AA410" t="s">
        <v>482</v>
      </c>
    </row>
    <row r="411" spans="1:27" x14ac:dyDescent="0.35">
      <c r="A411" s="13">
        <f t="shared" si="6"/>
        <v>0</v>
      </c>
      <c r="B411" t="s">
        <v>527</v>
      </c>
      <c r="C411">
        <v>785</v>
      </c>
      <c r="D411">
        <v>0</v>
      </c>
      <c r="E411">
        <v>0</v>
      </c>
      <c r="F411">
        <v>81</v>
      </c>
      <c r="G411">
        <v>0</v>
      </c>
      <c r="H411">
        <v>0</v>
      </c>
      <c r="I411">
        <v>0</v>
      </c>
      <c r="J411">
        <v>281</v>
      </c>
      <c r="K411">
        <v>1147</v>
      </c>
      <c r="L411">
        <v>2</v>
      </c>
      <c r="M411">
        <v>0</v>
      </c>
      <c r="N411">
        <v>184</v>
      </c>
      <c r="O411">
        <v>706</v>
      </c>
      <c r="P411">
        <v>0</v>
      </c>
      <c r="Q411">
        <v>0</v>
      </c>
      <c r="R411">
        <v>174</v>
      </c>
      <c r="S411">
        <v>939</v>
      </c>
      <c r="T411">
        <v>74</v>
      </c>
      <c r="U411">
        <v>97</v>
      </c>
      <c r="V411">
        <v>2176</v>
      </c>
      <c r="W411">
        <v>0</v>
      </c>
      <c r="X411">
        <v>3100</v>
      </c>
      <c r="Y411">
        <v>28306</v>
      </c>
      <c r="AA411" t="s">
        <v>482</v>
      </c>
    </row>
    <row r="412" spans="1:27" x14ac:dyDescent="0.35">
      <c r="A412" s="13">
        <f t="shared" si="6"/>
        <v>0</v>
      </c>
      <c r="B412" t="s">
        <v>528</v>
      </c>
      <c r="C412">
        <v>935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142</v>
      </c>
      <c r="K412">
        <v>1077</v>
      </c>
      <c r="L412">
        <v>0</v>
      </c>
      <c r="M412">
        <v>0</v>
      </c>
      <c r="N412">
        <v>234</v>
      </c>
      <c r="O412">
        <v>502</v>
      </c>
      <c r="P412">
        <v>0</v>
      </c>
      <c r="Q412">
        <v>0</v>
      </c>
      <c r="R412">
        <v>162</v>
      </c>
      <c r="S412">
        <v>0</v>
      </c>
      <c r="T412">
        <v>0</v>
      </c>
      <c r="U412">
        <v>31</v>
      </c>
      <c r="V412">
        <v>929</v>
      </c>
      <c r="W412">
        <v>0</v>
      </c>
      <c r="X412">
        <v>0</v>
      </c>
      <c r="Y412">
        <v>21787</v>
      </c>
      <c r="AA412" t="s">
        <v>482</v>
      </c>
    </row>
    <row r="413" spans="1:27" x14ac:dyDescent="0.35">
      <c r="A413" s="13">
        <f t="shared" si="6"/>
        <v>0</v>
      </c>
      <c r="B413" t="s">
        <v>529</v>
      </c>
      <c r="C413">
        <v>896</v>
      </c>
      <c r="D413">
        <v>0</v>
      </c>
      <c r="E413">
        <v>0</v>
      </c>
      <c r="F413">
        <v>0</v>
      </c>
      <c r="G413">
        <v>0</v>
      </c>
      <c r="H413">
        <v>725</v>
      </c>
      <c r="I413">
        <v>0</v>
      </c>
      <c r="J413">
        <v>30</v>
      </c>
      <c r="K413">
        <v>1651</v>
      </c>
      <c r="L413">
        <v>0</v>
      </c>
      <c r="M413">
        <v>0</v>
      </c>
      <c r="N413">
        <v>118</v>
      </c>
      <c r="O413">
        <v>327</v>
      </c>
      <c r="P413">
        <v>0</v>
      </c>
      <c r="Q413">
        <v>0</v>
      </c>
      <c r="R413">
        <v>220</v>
      </c>
      <c r="S413">
        <v>376</v>
      </c>
      <c r="T413">
        <v>0</v>
      </c>
      <c r="U413">
        <v>102</v>
      </c>
      <c r="V413">
        <v>1143</v>
      </c>
      <c r="W413">
        <v>5000</v>
      </c>
      <c r="X413">
        <v>9467</v>
      </c>
      <c r="Y413">
        <v>18082</v>
      </c>
      <c r="AA413" t="s">
        <v>482</v>
      </c>
    </row>
    <row r="414" spans="1:27" x14ac:dyDescent="0.35">
      <c r="A414" s="13">
        <f t="shared" si="6"/>
        <v>0</v>
      </c>
      <c r="B414" t="s">
        <v>955</v>
      </c>
      <c r="C414">
        <v>790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25</v>
      </c>
      <c r="J414">
        <v>200</v>
      </c>
      <c r="K414">
        <v>1015</v>
      </c>
      <c r="L414">
        <v>0</v>
      </c>
      <c r="M414">
        <v>0</v>
      </c>
      <c r="N414">
        <v>0</v>
      </c>
      <c r="O414">
        <v>615</v>
      </c>
      <c r="P414">
        <v>0</v>
      </c>
      <c r="Q414">
        <v>0</v>
      </c>
      <c r="R414">
        <v>207</v>
      </c>
      <c r="S414">
        <v>0</v>
      </c>
      <c r="T414">
        <v>0</v>
      </c>
      <c r="U414">
        <v>28</v>
      </c>
      <c r="V414">
        <v>850</v>
      </c>
      <c r="W414">
        <v>0</v>
      </c>
      <c r="X414">
        <v>0</v>
      </c>
      <c r="Y414">
        <v>21816</v>
      </c>
      <c r="AA414" t="s">
        <v>482</v>
      </c>
    </row>
    <row r="415" spans="1:27" x14ac:dyDescent="0.35">
      <c r="A415" s="13">
        <f t="shared" si="6"/>
        <v>0</v>
      </c>
      <c r="B415" t="s">
        <v>530</v>
      </c>
      <c r="C415">
        <v>3518</v>
      </c>
      <c r="D415">
        <v>0</v>
      </c>
      <c r="E415">
        <v>0</v>
      </c>
      <c r="F415">
        <v>0</v>
      </c>
      <c r="G415">
        <v>0</v>
      </c>
      <c r="H415">
        <v>1268</v>
      </c>
      <c r="I415">
        <v>0</v>
      </c>
      <c r="J415">
        <v>351</v>
      </c>
      <c r="K415">
        <v>5137</v>
      </c>
      <c r="L415">
        <v>42</v>
      </c>
      <c r="M415">
        <v>544</v>
      </c>
      <c r="N415">
        <v>359</v>
      </c>
      <c r="O415">
        <v>413</v>
      </c>
      <c r="P415">
        <v>799</v>
      </c>
      <c r="Q415">
        <v>1041</v>
      </c>
      <c r="R415">
        <v>314</v>
      </c>
      <c r="S415">
        <v>2328</v>
      </c>
      <c r="T415">
        <v>0</v>
      </c>
      <c r="U415">
        <v>75</v>
      </c>
      <c r="V415">
        <v>5915</v>
      </c>
      <c r="W415">
        <v>3600</v>
      </c>
      <c r="X415">
        <v>37380</v>
      </c>
      <c r="Y415">
        <v>37432</v>
      </c>
      <c r="AA415" t="s">
        <v>482</v>
      </c>
    </row>
    <row r="416" spans="1:27" x14ac:dyDescent="0.35">
      <c r="A416" s="13">
        <f t="shared" si="6"/>
        <v>0</v>
      </c>
      <c r="B416" t="s">
        <v>533</v>
      </c>
      <c r="C416">
        <v>8239</v>
      </c>
      <c r="D416">
        <v>296</v>
      </c>
      <c r="E416">
        <v>18653</v>
      </c>
      <c r="F416">
        <v>0</v>
      </c>
      <c r="G416">
        <v>151</v>
      </c>
      <c r="H416">
        <v>2622</v>
      </c>
      <c r="I416">
        <v>140</v>
      </c>
      <c r="J416">
        <v>3251</v>
      </c>
      <c r="K416">
        <v>33352</v>
      </c>
      <c r="L416">
        <v>0</v>
      </c>
      <c r="M416">
        <v>8983</v>
      </c>
      <c r="N416">
        <v>10189</v>
      </c>
      <c r="O416">
        <v>2409</v>
      </c>
      <c r="P416">
        <v>2874</v>
      </c>
      <c r="Q416">
        <v>0</v>
      </c>
      <c r="R416">
        <v>790</v>
      </c>
      <c r="S416">
        <v>8831</v>
      </c>
      <c r="T416">
        <v>0</v>
      </c>
      <c r="U416">
        <v>494</v>
      </c>
      <c r="V416">
        <v>34570</v>
      </c>
      <c r="W416">
        <v>13591</v>
      </c>
      <c r="X416">
        <v>106195</v>
      </c>
      <c r="Y416">
        <v>98330</v>
      </c>
      <c r="AA416" t="s">
        <v>482</v>
      </c>
    </row>
    <row r="417" spans="1:27" x14ac:dyDescent="0.35">
      <c r="A417" s="13">
        <f t="shared" si="6"/>
        <v>0</v>
      </c>
      <c r="B417" t="s">
        <v>534</v>
      </c>
      <c r="C417">
        <v>3438</v>
      </c>
      <c r="D417">
        <v>0</v>
      </c>
      <c r="E417">
        <v>0</v>
      </c>
      <c r="F417">
        <v>300</v>
      </c>
      <c r="G417">
        <v>0</v>
      </c>
      <c r="H417">
        <v>620</v>
      </c>
      <c r="I417">
        <v>0</v>
      </c>
      <c r="J417">
        <v>1478</v>
      </c>
      <c r="K417">
        <v>5836</v>
      </c>
      <c r="L417">
        <v>0</v>
      </c>
      <c r="M417">
        <v>0</v>
      </c>
      <c r="N417">
        <v>336</v>
      </c>
      <c r="O417">
        <v>2456</v>
      </c>
      <c r="P417">
        <v>66</v>
      </c>
      <c r="Q417">
        <v>0</v>
      </c>
      <c r="R417">
        <v>471</v>
      </c>
      <c r="S417">
        <v>1131</v>
      </c>
      <c r="T417">
        <v>62</v>
      </c>
      <c r="U417">
        <v>904</v>
      </c>
      <c r="V417">
        <v>5426</v>
      </c>
      <c r="W417">
        <v>400</v>
      </c>
      <c r="X417">
        <v>17600</v>
      </c>
      <c r="Y417">
        <v>71235</v>
      </c>
      <c r="AA417" t="s">
        <v>482</v>
      </c>
    </row>
    <row r="418" spans="1:27" x14ac:dyDescent="0.35">
      <c r="A418" s="13">
        <f t="shared" si="6"/>
        <v>0</v>
      </c>
      <c r="B418" t="s">
        <v>535</v>
      </c>
      <c r="C418">
        <v>1127</v>
      </c>
      <c r="D418">
        <v>0</v>
      </c>
      <c r="E418">
        <v>0</v>
      </c>
      <c r="F418">
        <v>0</v>
      </c>
      <c r="G418">
        <v>0</v>
      </c>
      <c r="H418">
        <v>155</v>
      </c>
      <c r="I418">
        <v>98</v>
      </c>
      <c r="J418">
        <v>18</v>
      </c>
      <c r="K418">
        <v>1398</v>
      </c>
      <c r="L418">
        <v>0</v>
      </c>
      <c r="M418">
        <v>0</v>
      </c>
      <c r="N418">
        <v>136</v>
      </c>
      <c r="O418">
        <v>350</v>
      </c>
      <c r="P418">
        <v>0</v>
      </c>
      <c r="Q418">
        <v>252</v>
      </c>
      <c r="R418">
        <v>231</v>
      </c>
      <c r="S418">
        <v>501</v>
      </c>
      <c r="T418">
        <v>0</v>
      </c>
      <c r="U418">
        <v>8</v>
      </c>
      <c r="V418">
        <v>1478</v>
      </c>
      <c r="W418">
        <v>500</v>
      </c>
      <c r="X418">
        <v>5617</v>
      </c>
      <c r="Y418">
        <v>18000</v>
      </c>
      <c r="AA418" t="s">
        <v>482</v>
      </c>
    </row>
    <row r="419" spans="1:27" x14ac:dyDescent="0.35">
      <c r="A419" s="13">
        <f t="shared" si="6"/>
        <v>0</v>
      </c>
      <c r="B419" t="s">
        <v>531</v>
      </c>
      <c r="C419">
        <v>1831</v>
      </c>
      <c r="D419">
        <v>0</v>
      </c>
      <c r="E419">
        <v>0</v>
      </c>
      <c r="F419">
        <v>0</v>
      </c>
      <c r="G419">
        <v>0</v>
      </c>
      <c r="H419">
        <v>889</v>
      </c>
      <c r="I419">
        <v>0</v>
      </c>
      <c r="J419">
        <v>0</v>
      </c>
      <c r="K419">
        <v>2720</v>
      </c>
      <c r="L419">
        <v>0</v>
      </c>
      <c r="M419">
        <v>0</v>
      </c>
      <c r="N419">
        <v>437</v>
      </c>
      <c r="O419">
        <v>50</v>
      </c>
      <c r="P419">
        <v>218</v>
      </c>
      <c r="Q419">
        <v>1123</v>
      </c>
      <c r="R419">
        <v>453</v>
      </c>
      <c r="S419">
        <v>521</v>
      </c>
      <c r="T419">
        <v>0</v>
      </c>
      <c r="U419">
        <v>146</v>
      </c>
      <c r="V419">
        <v>2948</v>
      </c>
      <c r="W419">
        <v>2400</v>
      </c>
      <c r="X419">
        <v>10290</v>
      </c>
      <c r="Y419">
        <v>34324</v>
      </c>
      <c r="AA419" t="s">
        <v>482</v>
      </c>
    </row>
    <row r="420" spans="1:27" x14ac:dyDescent="0.35">
      <c r="A420" s="13">
        <f t="shared" si="6"/>
        <v>0</v>
      </c>
      <c r="B420" t="s">
        <v>536</v>
      </c>
      <c r="C420">
        <v>7001</v>
      </c>
      <c r="D420">
        <v>0</v>
      </c>
      <c r="E420">
        <v>0</v>
      </c>
      <c r="F420">
        <v>0</v>
      </c>
      <c r="G420">
        <v>0</v>
      </c>
      <c r="H420">
        <v>2770</v>
      </c>
      <c r="I420">
        <v>0</v>
      </c>
      <c r="J420">
        <v>3602</v>
      </c>
      <c r="K420">
        <v>13373</v>
      </c>
      <c r="L420">
        <v>0</v>
      </c>
      <c r="M420">
        <v>0</v>
      </c>
      <c r="N420">
        <v>915</v>
      </c>
      <c r="O420">
        <v>3259</v>
      </c>
      <c r="P420">
        <v>664</v>
      </c>
      <c r="Q420">
        <v>0</v>
      </c>
      <c r="R420">
        <v>1044</v>
      </c>
      <c r="S420">
        <v>4969</v>
      </c>
      <c r="T420">
        <v>0</v>
      </c>
      <c r="U420">
        <v>500</v>
      </c>
      <c r="V420">
        <v>11351</v>
      </c>
      <c r="W420">
        <v>10817</v>
      </c>
      <c r="X420">
        <v>71574</v>
      </c>
      <c r="Y420">
        <v>88000</v>
      </c>
      <c r="AA420" t="s">
        <v>482</v>
      </c>
    </row>
    <row r="421" spans="1:27" x14ac:dyDescent="0.35">
      <c r="A421" s="13">
        <f t="shared" si="6"/>
        <v>0</v>
      </c>
      <c r="B421" t="s">
        <v>537</v>
      </c>
      <c r="C421">
        <v>9138</v>
      </c>
      <c r="D421">
        <v>0</v>
      </c>
      <c r="E421">
        <v>0</v>
      </c>
      <c r="F421">
        <v>0</v>
      </c>
      <c r="G421">
        <v>0</v>
      </c>
      <c r="H421">
        <v>5097</v>
      </c>
      <c r="I421">
        <v>75</v>
      </c>
      <c r="J421">
        <v>792</v>
      </c>
      <c r="K421">
        <v>15102</v>
      </c>
      <c r="L421">
        <v>0</v>
      </c>
      <c r="M421">
        <v>0</v>
      </c>
      <c r="N421">
        <v>1312</v>
      </c>
      <c r="O421">
        <v>2855</v>
      </c>
      <c r="P421">
        <v>37</v>
      </c>
      <c r="Q421">
        <v>5208</v>
      </c>
      <c r="R421">
        <v>1304</v>
      </c>
      <c r="S421">
        <v>3182</v>
      </c>
      <c r="T421">
        <v>165</v>
      </c>
      <c r="U421">
        <v>70</v>
      </c>
      <c r="V421">
        <v>14133</v>
      </c>
      <c r="W421">
        <v>2600</v>
      </c>
      <c r="X421">
        <v>22364</v>
      </c>
      <c r="Y421">
        <v>108000</v>
      </c>
      <c r="AA421" t="s">
        <v>482</v>
      </c>
    </row>
    <row r="422" spans="1:27" x14ac:dyDescent="0.35">
      <c r="A422" s="13">
        <f t="shared" si="6"/>
        <v>0</v>
      </c>
      <c r="B422" t="s">
        <v>538</v>
      </c>
      <c r="C422">
        <v>4856</v>
      </c>
      <c r="D422">
        <v>0</v>
      </c>
      <c r="E422">
        <v>0</v>
      </c>
      <c r="F422">
        <v>0</v>
      </c>
      <c r="G422">
        <v>0</v>
      </c>
      <c r="H422">
        <v>715</v>
      </c>
      <c r="I422">
        <v>25</v>
      </c>
      <c r="J422">
        <v>610</v>
      </c>
      <c r="K422">
        <v>6206</v>
      </c>
      <c r="L422">
        <v>0</v>
      </c>
      <c r="M422">
        <v>0</v>
      </c>
      <c r="N422">
        <v>832</v>
      </c>
      <c r="O422">
        <v>3831</v>
      </c>
      <c r="P422">
        <v>209</v>
      </c>
      <c r="Q422">
        <v>0</v>
      </c>
      <c r="R422">
        <v>707</v>
      </c>
      <c r="S422">
        <v>1434</v>
      </c>
      <c r="T422">
        <v>0</v>
      </c>
      <c r="U422">
        <v>196</v>
      </c>
      <c r="V422">
        <v>7209</v>
      </c>
      <c r="W422">
        <v>6800</v>
      </c>
      <c r="X422">
        <v>17365</v>
      </c>
      <c r="Y422">
        <v>67546</v>
      </c>
      <c r="AA422" t="s">
        <v>482</v>
      </c>
    </row>
    <row r="423" spans="1:27" x14ac:dyDescent="0.35">
      <c r="A423" s="13">
        <f t="shared" si="6"/>
        <v>0</v>
      </c>
      <c r="B423" t="s">
        <v>539</v>
      </c>
      <c r="C423">
        <v>6649</v>
      </c>
      <c r="D423">
        <v>0</v>
      </c>
      <c r="E423">
        <v>0</v>
      </c>
      <c r="F423">
        <v>260</v>
      </c>
      <c r="G423">
        <v>0</v>
      </c>
      <c r="H423">
        <v>0</v>
      </c>
      <c r="I423">
        <v>203</v>
      </c>
      <c r="J423">
        <v>5459</v>
      </c>
      <c r="K423">
        <v>12571</v>
      </c>
      <c r="L423">
        <v>0</v>
      </c>
      <c r="M423">
        <v>0</v>
      </c>
      <c r="N423">
        <v>1185</v>
      </c>
      <c r="O423">
        <v>3984</v>
      </c>
      <c r="P423">
        <v>0</v>
      </c>
      <c r="Q423">
        <v>0</v>
      </c>
      <c r="R423">
        <v>2038</v>
      </c>
      <c r="S423">
        <v>5890</v>
      </c>
      <c r="T423">
        <v>237</v>
      </c>
      <c r="U423">
        <v>1070</v>
      </c>
      <c r="V423">
        <v>14404</v>
      </c>
      <c r="W423">
        <v>0</v>
      </c>
      <c r="X423">
        <v>48344</v>
      </c>
      <c r="Y423">
        <v>94597</v>
      </c>
      <c r="AA423" t="s">
        <v>482</v>
      </c>
    </row>
    <row r="424" spans="1:27" x14ac:dyDescent="0.35">
      <c r="A424" s="13">
        <f t="shared" si="6"/>
        <v>0</v>
      </c>
      <c r="B424" t="s">
        <v>540</v>
      </c>
      <c r="C424">
        <v>1263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514</v>
      </c>
      <c r="K424">
        <v>1777</v>
      </c>
      <c r="L424">
        <v>0</v>
      </c>
      <c r="M424">
        <v>0</v>
      </c>
      <c r="N424">
        <v>0</v>
      </c>
      <c r="O424">
        <v>597</v>
      </c>
      <c r="P424">
        <v>0</v>
      </c>
      <c r="Q424">
        <v>0</v>
      </c>
      <c r="R424">
        <v>235</v>
      </c>
      <c r="S424">
        <v>256</v>
      </c>
      <c r="T424">
        <v>0</v>
      </c>
      <c r="U424">
        <v>617</v>
      </c>
      <c r="V424">
        <v>1705</v>
      </c>
      <c r="W424">
        <v>4298</v>
      </c>
      <c r="X424">
        <v>5668</v>
      </c>
      <c r="Y424">
        <v>18290</v>
      </c>
      <c r="AA424" t="s">
        <v>482</v>
      </c>
    </row>
    <row r="425" spans="1:27" x14ac:dyDescent="0.35">
      <c r="A425" s="13">
        <f t="shared" si="6"/>
        <v>0</v>
      </c>
      <c r="B425" t="s">
        <v>541</v>
      </c>
      <c r="C425">
        <v>7315</v>
      </c>
      <c r="D425">
        <v>0</v>
      </c>
      <c r="E425">
        <v>0</v>
      </c>
      <c r="F425">
        <v>0</v>
      </c>
      <c r="G425">
        <v>0</v>
      </c>
      <c r="H425">
        <v>15169</v>
      </c>
      <c r="I425">
        <v>0</v>
      </c>
      <c r="J425">
        <v>448</v>
      </c>
      <c r="K425">
        <v>22932</v>
      </c>
      <c r="L425">
        <v>47</v>
      </c>
      <c r="M425">
        <v>0</v>
      </c>
      <c r="N425">
        <v>1282</v>
      </c>
      <c r="O425">
        <v>2687</v>
      </c>
      <c r="P425">
        <v>1138</v>
      </c>
      <c r="Q425">
        <v>15959</v>
      </c>
      <c r="R425">
        <v>1385</v>
      </c>
      <c r="S425">
        <v>1949</v>
      </c>
      <c r="T425">
        <v>0</v>
      </c>
      <c r="U425">
        <v>284</v>
      </c>
      <c r="V425">
        <v>24731</v>
      </c>
      <c r="W425">
        <v>13500</v>
      </c>
      <c r="X425">
        <v>29947</v>
      </c>
      <c r="Y425">
        <v>86942</v>
      </c>
      <c r="AA425" t="s">
        <v>482</v>
      </c>
    </row>
    <row r="426" spans="1:27" x14ac:dyDescent="0.35">
      <c r="A426" s="13">
        <f t="shared" si="6"/>
        <v>0</v>
      </c>
      <c r="B426" t="s">
        <v>542</v>
      </c>
      <c r="C426">
        <v>2319</v>
      </c>
      <c r="D426">
        <v>0</v>
      </c>
      <c r="E426">
        <v>0</v>
      </c>
      <c r="F426">
        <v>95</v>
      </c>
      <c r="G426">
        <v>0</v>
      </c>
      <c r="H426">
        <v>1716</v>
      </c>
      <c r="I426">
        <v>0</v>
      </c>
      <c r="J426">
        <v>1056</v>
      </c>
      <c r="K426">
        <v>5186</v>
      </c>
      <c r="L426">
        <v>0</v>
      </c>
      <c r="M426">
        <v>0</v>
      </c>
      <c r="N426">
        <v>580</v>
      </c>
      <c r="O426">
        <v>1233</v>
      </c>
      <c r="P426">
        <v>0</v>
      </c>
      <c r="Q426">
        <v>0</v>
      </c>
      <c r="R426">
        <v>490</v>
      </c>
      <c r="S426">
        <v>2465</v>
      </c>
      <c r="T426">
        <v>88</v>
      </c>
      <c r="U426">
        <v>49</v>
      </c>
      <c r="V426">
        <v>4905</v>
      </c>
      <c r="W426">
        <v>6550</v>
      </c>
      <c r="X426">
        <v>25315</v>
      </c>
      <c r="Y426">
        <v>66989</v>
      </c>
      <c r="AA426" t="s">
        <v>482</v>
      </c>
    </row>
    <row r="427" spans="1:27" x14ac:dyDescent="0.35">
      <c r="A427" s="13">
        <f t="shared" si="6"/>
        <v>0</v>
      </c>
      <c r="B427" t="s">
        <v>543</v>
      </c>
      <c r="C427">
        <v>7396</v>
      </c>
      <c r="D427">
        <v>0</v>
      </c>
      <c r="E427">
        <v>0</v>
      </c>
      <c r="F427">
        <v>0</v>
      </c>
      <c r="G427">
        <v>0</v>
      </c>
      <c r="H427">
        <v>3467</v>
      </c>
      <c r="I427">
        <v>0</v>
      </c>
      <c r="J427">
        <v>350</v>
      </c>
      <c r="K427">
        <v>11213</v>
      </c>
      <c r="L427">
        <v>311</v>
      </c>
      <c r="M427">
        <v>0</v>
      </c>
      <c r="N427">
        <v>1103</v>
      </c>
      <c r="O427">
        <v>5047</v>
      </c>
      <c r="P427">
        <v>1718</v>
      </c>
      <c r="Q427">
        <v>408</v>
      </c>
      <c r="R427">
        <v>1010</v>
      </c>
      <c r="S427">
        <v>1192</v>
      </c>
      <c r="T427">
        <v>0</v>
      </c>
      <c r="U427">
        <v>47</v>
      </c>
      <c r="V427">
        <v>10836</v>
      </c>
      <c r="W427">
        <v>750</v>
      </c>
      <c r="X427">
        <v>8350</v>
      </c>
      <c r="Y427">
        <v>75600</v>
      </c>
      <c r="AA427" t="s">
        <v>482</v>
      </c>
    </row>
    <row r="428" spans="1:27" x14ac:dyDescent="0.35">
      <c r="A428" s="13">
        <f t="shared" si="6"/>
        <v>0</v>
      </c>
      <c r="B428" t="s">
        <v>1030</v>
      </c>
      <c r="C428">
        <v>8718</v>
      </c>
      <c r="D428">
        <v>0</v>
      </c>
      <c r="E428">
        <v>0</v>
      </c>
      <c r="F428">
        <v>0</v>
      </c>
      <c r="G428">
        <v>0</v>
      </c>
      <c r="H428">
        <v>4980</v>
      </c>
      <c r="I428">
        <v>125</v>
      </c>
      <c r="J428">
        <v>3826</v>
      </c>
      <c r="K428">
        <v>17649</v>
      </c>
      <c r="L428">
        <v>0</v>
      </c>
      <c r="M428">
        <v>0</v>
      </c>
      <c r="N428">
        <v>1522</v>
      </c>
      <c r="O428">
        <v>3280</v>
      </c>
      <c r="P428">
        <v>2837</v>
      </c>
      <c r="Q428">
        <v>1106</v>
      </c>
      <c r="R428">
        <v>1498</v>
      </c>
      <c r="S428">
        <v>1402</v>
      </c>
      <c r="T428">
        <v>0</v>
      </c>
      <c r="U428">
        <v>315</v>
      </c>
      <c r="V428">
        <v>11960</v>
      </c>
      <c r="W428">
        <v>11500</v>
      </c>
      <c r="X428">
        <v>27947</v>
      </c>
      <c r="Y428">
        <v>111442</v>
      </c>
      <c r="AA428" t="s">
        <v>482</v>
      </c>
    </row>
    <row r="429" spans="1:27" x14ac:dyDescent="0.35">
      <c r="A429" s="13">
        <f t="shared" si="6"/>
        <v>0</v>
      </c>
      <c r="B429" t="s">
        <v>546</v>
      </c>
      <c r="C429">
        <v>2718</v>
      </c>
      <c r="D429">
        <v>0</v>
      </c>
      <c r="E429">
        <v>0</v>
      </c>
      <c r="F429">
        <v>0</v>
      </c>
      <c r="G429">
        <v>0</v>
      </c>
      <c r="H429">
        <v>5488</v>
      </c>
      <c r="I429">
        <v>0</v>
      </c>
      <c r="J429">
        <v>1930</v>
      </c>
      <c r="K429">
        <v>10136</v>
      </c>
      <c r="L429">
        <v>0</v>
      </c>
      <c r="M429">
        <v>0</v>
      </c>
      <c r="N429">
        <v>537</v>
      </c>
      <c r="O429">
        <v>1485</v>
      </c>
      <c r="P429">
        <v>0</v>
      </c>
      <c r="Q429">
        <v>4067</v>
      </c>
      <c r="R429">
        <v>775</v>
      </c>
      <c r="S429">
        <v>5341</v>
      </c>
      <c r="T429">
        <v>0</v>
      </c>
      <c r="U429">
        <v>1038</v>
      </c>
      <c r="V429">
        <v>13243</v>
      </c>
      <c r="W429">
        <v>10000</v>
      </c>
      <c r="X429">
        <v>62298</v>
      </c>
      <c r="Y429">
        <v>37845</v>
      </c>
      <c r="AA429" t="s">
        <v>482</v>
      </c>
    </row>
    <row r="430" spans="1:27" x14ac:dyDescent="0.35">
      <c r="A430" s="13">
        <f t="shared" si="6"/>
        <v>0</v>
      </c>
      <c r="B430" t="s">
        <v>547</v>
      </c>
      <c r="C430">
        <v>2106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253</v>
      </c>
      <c r="K430">
        <v>2359</v>
      </c>
      <c r="L430">
        <v>0</v>
      </c>
      <c r="M430">
        <v>0</v>
      </c>
      <c r="N430">
        <v>578</v>
      </c>
      <c r="O430">
        <v>956</v>
      </c>
      <c r="P430">
        <v>336</v>
      </c>
      <c r="Q430">
        <v>1376</v>
      </c>
      <c r="R430">
        <v>732</v>
      </c>
      <c r="S430">
        <v>123</v>
      </c>
      <c r="T430">
        <v>0</v>
      </c>
      <c r="U430">
        <v>12</v>
      </c>
      <c r="V430">
        <v>4113</v>
      </c>
      <c r="W430">
        <v>2400</v>
      </c>
      <c r="X430">
        <v>3750</v>
      </c>
      <c r="Y430">
        <v>27019</v>
      </c>
      <c r="AA430" t="s">
        <v>482</v>
      </c>
    </row>
    <row r="431" spans="1:27" x14ac:dyDescent="0.35">
      <c r="A431" s="13">
        <f t="shared" si="6"/>
        <v>0</v>
      </c>
      <c r="B431" t="s">
        <v>548</v>
      </c>
      <c r="C431">
        <v>1173</v>
      </c>
      <c r="D431">
        <v>0</v>
      </c>
      <c r="E431">
        <v>0</v>
      </c>
      <c r="F431">
        <v>50</v>
      </c>
      <c r="G431">
        <v>0</v>
      </c>
      <c r="H431">
        <v>31</v>
      </c>
      <c r="I431">
        <v>0</v>
      </c>
      <c r="J431">
        <v>1</v>
      </c>
      <c r="K431">
        <v>1255</v>
      </c>
      <c r="L431">
        <v>14</v>
      </c>
      <c r="M431">
        <v>0</v>
      </c>
      <c r="N431">
        <v>304</v>
      </c>
      <c r="O431">
        <v>355</v>
      </c>
      <c r="P431">
        <v>10</v>
      </c>
      <c r="Q431">
        <v>2</v>
      </c>
      <c r="R431">
        <v>265</v>
      </c>
      <c r="S431">
        <v>412</v>
      </c>
      <c r="T431">
        <v>44</v>
      </c>
      <c r="U431">
        <v>11</v>
      </c>
      <c r="V431">
        <v>1417</v>
      </c>
      <c r="W431">
        <v>2000</v>
      </c>
      <c r="X431">
        <v>6150</v>
      </c>
      <c r="Y431">
        <v>29264</v>
      </c>
      <c r="AA431" t="s">
        <v>482</v>
      </c>
    </row>
    <row r="432" spans="1:27" x14ac:dyDescent="0.35">
      <c r="A432" s="13">
        <f t="shared" si="6"/>
        <v>0</v>
      </c>
      <c r="B432" t="s">
        <v>1139</v>
      </c>
      <c r="C432">
        <v>8529</v>
      </c>
      <c r="D432">
        <v>0</v>
      </c>
      <c r="E432">
        <v>0</v>
      </c>
      <c r="F432">
        <v>0</v>
      </c>
      <c r="G432">
        <v>0</v>
      </c>
      <c r="H432">
        <v>3180</v>
      </c>
      <c r="I432">
        <v>0</v>
      </c>
      <c r="J432">
        <v>2481</v>
      </c>
      <c r="K432">
        <v>14190</v>
      </c>
      <c r="L432">
        <v>0</v>
      </c>
      <c r="M432">
        <v>0</v>
      </c>
      <c r="N432">
        <v>1142</v>
      </c>
      <c r="O432">
        <v>1736</v>
      </c>
      <c r="P432">
        <v>3265</v>
      </c>
      <c r="Q432">
        <v>109</v>
      </c>
      <c r="R432">
        <v>1104</v>
      </c>
      <c r="S432">
        <v>2529</v>
      </c>
      <c r="T432">
        <v>0</v>
      </c>
      <c r="U432">
        <v>794</v>
      </c>
      <c r="V432">
        <v>10679</v>
      </c>
      <c r="W432">
        <v>18300</v>
      </c>
      <c r="X432">
        <v>40113</v>
      </c>
      <c r="Y432">
        <v>86638</v>
      </c>
      <c r="AA432" t="s">
        <v>482</v>
      </c>
    </row>
    <row r="433" spans="1:27" x14ac:dyDescent="0.35">
      <c r="A433" s="13">
        <f t="shared" si="6"/>
        <v>0</v>
      </c>
      <c r="B433" t="s">
        <v>550</v>
      </c>
      <c r="C433">
        <v>2644</v>
      </c>
      <c r="D433">
        <v>0</v>
      </c>
      <c r="E433">
        <v>0</v>
      </c>
      <c r="F433">
        <v>40</v>
      </c>
      <c r="G433">
        <v>0</v>
      </c>
      <c r="H433">
        <v>85</v>
      </c>
      <c r="I433">
        <v>0</v>
      </c>
      <c r="J433">
        <v>181</v>
      </c>
      <c r="K433">
        <v>2950</v>
      </c>
      <c r="L433">
        <v>0</v>
      </c>
      <c r="M433">
        <v>0</v>
      </c>
      <c r="N433">
        <v>0</v>
      </c>
      <c r="O433">
        <v>1076</v>
      </c>
      <c r="P433">
        <v>51</v>
      </c>
      <c r="Q433">
        <v>163</v>
      </c>
      <c r="R433">
        <v>562</v>
      </c>
      <c r="S433">
        <v>673</v>
      </c>
      <c r="T433">
        <v>35</v>
      </c>
      <c r="U433">
        <v>94</v>
      </c>
      <c r="V433">
        <v>2654</v>
      </c>
      <c r="W433">
        <v>0</v>
      </c>
      <c r="X433">
        <v>4540</v>
      </c>
      <c r="Y433">
        <v>35336</v>
      </c>
      <c r="AA433" t="s">
        <v>482</v>
      </c>
    </row>
    <row r="434" spans="1:27" x14ac:dyDescent="0.35">
      <c r="A434" s="13">
        <f t="shared" si="6"/>
        <v>0</v>
      </c>
      <c r="B434" t="s">
        <v>956</v>
      </c>
      <c r="C434">
        <v>813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60</v>
      </c>
      <c r="K434">
        <v>873</v>
      </c>
      <c r="L434">
        <v>0</v>
      </c>
      <c r="M434">
        <v>0</v>
      </c>
      <c r="N434">
        <v>220</v>
      </c>
      <c r="O434">
        <v>287</v>
      </c>
      <c r="P434">
        <v>0</v>
      </c>
      <c r="Q434">
        <v>0</v>
      </c>
      <c r="R434">
        <v>311</v>
      </c>
      <c r="S434">
        <v>0</v>
      </c>
      <c r="T434">
        <v>0</v>
      </c>
      <c r="U434">
        <v>118</v>
      </c>
      <c r="V434">
        <v>936</v>
      </c>
      <c r="W434">
        <v>0</v>
      </c>
      <c r="X434">
        <v>0</v>
      </c>
      <c r="Y434">
        <v>1600</v>
      </c>
      <c r="AA434" t="s">
        <v>482</v>
      </c>
    </row>
    <row r="435" spans="1:27" x14ac:dyDescent="0.35">
      <c r="A435" s="13">
        <f t="shared" si="6"/>
        <v>0</v>
      </c>
      <c r="B435" t="s">
        <v>552</v>
      </c>
      <c r="C435">
        <v>1506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2101</v>
      </c>
      <c r="K435">
        <v>3607</v>
      </c>
      <c r="L435">
        <v>0</v>
      </c>
      <c r="M435">
        <v>0</v>
      </c>
      <c r="N435">
        <v>189</v>
      </c>
      <c r="O435">
        <v>397</v>
      </c>
      <c r="P435">
        <v>127</v>
      </c>
      <c r="Q435">
        <v>0</v>
      </c>
      <c r="R435">
        <v>774</v>
      </c>
      <c r="S435">
        <v>688</v>
      </c>
      <c r="T435">
        <v>10</v>
      </c>
      <c r="U435">
        <v>2973</v>
      </c>
      <c r="V435">
        <v>5158</v>
      </c>
      <c r="W435">
        <v>1800</v>
      </c>
      <c r="X435">
        <v>13632</v>
      </c>
      <c r="Y435">
        <v>25000</v>
      </c>
      <c r="AA435" t="s">
        <v>482</v>
      </c>
    </row>
    <row r="436" spans="1:27" x14ac:dyDescent="0.35">
      <c r="A436" s="13">
        <f t="shared" si="6"/>
        <v>0</v>
      </c>
      <c r="B436" t="s">
        <v>553</v>
      </c>
      <c r="C436">
        <v>1771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156</v>
      </c>
      <c r="K436">
        <v>1927</v>
      </c>
      <c r="L436">
        <v>0</v>
      </c>
      <c r="M436">
        <v>0</v>
      </c>
      <c r="N436">
        <v>322</v>
      </c>
      <c r="O436">
        <v>391</v>
      </c>
      <c r="P436">
        <v>0</v>
      </c>
      <c r="Q436">
        <v>0</v>
      </c>
      <c r="R436">
        <v>222</v>
      </c>
      <c r="S436">
        <v>819</v>
      </c>
      <c r="T436">
        <v>0</v>
      </c>
      <c r="U436">
        <v>122</v>
      </c>
      <c r="V436">
        <v>1876</v>
      </c>
      <c r="W436">
        <v>0</v>
      </c>
      <c r="X436">
        <v>9162</v>
      </c>
      <c r="Y436">
        <v>25000</v>
      </c>
      <c r="AA436" t="s">
        <v>482</v>
      </c>
    </row>
    <row r="437" spans="1:27" x14ac:dyDescent="0.35">
      <c r="A437" s="13">
        <f t="shared" si="6"/>
        <v>0</v>
      </c>
      <c r="B437" t="s">
        <v>554</v>
      </c>
      <c r="C437">
        <v>4744</v>
      </c>
      <c r="D437">
        <v>0</v>
      </c>
      <c r="E437">
        <v>0</v>
      </c>
      <c r="F437">
        <v>0</v>
      </c>
      <c r="G437">
        <v>0</v>
      </c>
      <c r="H437">
        <v>384</v>
      </c>
      <c r="I437">
        <v>0</v>
      </c>
      <c r="J437">
        <v>7245</v>
      </c>
      <c r="K437">
        <v>12373</v>
      </c>
      <c r="L437">
        <v>0</v>
      </c>
      <c r="M437">
        <v>0</v>
      </c>
      <c r="N437">
        <v>504</v>
      </c>
      <c r="O437">
        <v>1583</v>
      </c>
      <c r="P437">
        <v>0</v>
      </c>
      <c r="Q437">
        <v>1665</v>
      </c>
      <c r="R437">
        <v>905</v>
      </c>
      <c r="S437">
        <v>4895</v>
      </c>
      <c r="T437">
        <v>0</v>
      </c>
      <c r="U437">
        <v>1239</v>
      </c>
      <c r="V437">
        <v>10791</v>
      </c>
      <c r="W437">
        <v>15203</v>
      </c>
      <c r="X437">
        <v>91969</v>
      </c>
      <c r="Y437">
        <v>59755</v>
      </c>
      <c r="AA437" t="s">
        <v>482</v>
      </c>
    </row>
    <row r="438" spans="1:27" x14ac:dyDescent="0.35">
      <c r="A438" s="13">
        <f t="shared" si="6"/>
        <v>0</v>
      </c>
      <c r="B438" t="s">
        <v>1062</v>
      </c>
      <c r="C438">
        <v>663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29</v>
      </c>
      <c r="J438">
        <v>284</v>
      </c>
      <c r="K438">
        <v>976</v>
      </c>
      <c r="L438">
        <v>0</v>
      </c>
      <c r="M438">
        <v>0</v>
      </c>
      <c r="N438">
        <v>96</v>
      </c>
      <c r="O438">
        <v>374</v>
      </c>
      <c r="P438">
        <v>0</v>
      </c>
      <c r="Q438">
        <v>0</v>
      </c>
      <c r="R438">
        <v>188</v>
      </c>
      <c r="S438">
        <v>154</v>
      </c>
      <c r="T438">
        <v>0</v>
      </c>
      <c r="U438">
        <v>270</v>
      </c>
      <c r="V438">
        <v>1082</v>
      </c>
      <c r="W438">
        <v>2550</v>
      </c>
      <c r="X438">
        <v>5050</v>
      </c>
      <c r="Y438">
        <v>15386</v>
      </c>
      <c r="AA438" t="s">
        <v>482</v>
      </c>
    </row>
    <row r="439" spans="1:27" x14ac:dyDescent="0.35">
      <c r="A439" s="13">
        <f t="shared" si="6"/>
        <v>0</v>
      </c>
      <c r="B439" t="s">
        <v>555</v>
      </c>
      <c r="C439">
        <v>0</v>
      </c>
      <c r="D439">
        <v>102</v>
      </c>
      <c r="E439">
        <v>0</v>
      </c>
      <c r="F439">
        <v>0</v>
      </c>
      <c r="G439">
        <v>0</v>
      </c>
      <c r="H439">
        <v>186</v>
      </c>
      <c r="I439">
        <v>0</v>
      </c>
      <c r="J439">
        <v>0</v>
      </c>
      <c r="K439">
        <v>288</v>
      </c>
      <c r="L439">
        <v>0</v>
      </c>
      <c r="M439">
        <v>0</v>
      </c>
      <c r="N439">
        <v>0</v>
      </c>
      <c r="O439">
        <v>92</v>
      </c>
      <c r="P439">
        <v>0</v>
      </c>
      <c r="Q439">
        <v>23</v>
      </c>
      <c r="R439">
        <v>27</v>
      </c>
      <c r="S439">
        <v>0</v>
      </c>
      <c r="T439">
        <v>0</v>
      </c>
      <c r="U439">
        <v>42</v>
      </c>
      <c r="V439">
        <v>184</v>
      </c>
      <c r="W439">
        <v>0</v>
      </c>
      <c r="X439">
        <v>0</v>
      </c>
      <c r="Y439">
        <v>9650</v>
      </c>
      <c r="AA439" t="s">
        <v>482</v>
      </c>
    </row>
    <row r="440" spans="1:27" x14ac:dyDescent="0.35">
      <c r="A440" s="13">
        <f t="shared" si="6"/>
        <v>0</v>
      </c>
      <c r="B440" t="s">
        <v>556</v>
      </c>
      <c r="C440">
        <v>1211</v>
      </c>
      <c r="D440">
        <v>0</v>
      </c>
      <c r="E440">
        <v>967</v>
      </c>
      <c r="F440">
        <v>0</v>
      </c>
      <c r="G440">
        <v>0</v>
      </c>
      <c r="H440">
        <v>0</v>
      </c>
      <c r="I440">
        <v>0</v>
      </c>
      <c r="J440">
        <v>196</v>
      </c>
      <c r="K440">
        <v>2374</v>
      </c>
      <c r="L440">
        <v>0</v>
      </c>
      <c r="M440">
        <v>0</v>
      </c>
      <c r="N440">
        <v>172</v>
      </c>
      <c r="O440">
        <v>252</v>
      </c>
      <c r="P440">
        <v>0</v>
      </c>
      <c r="Q440">
        <v>349</v>
      </c>
      <c r="R440">
        <v>230</v>
      </c>
      <c r="S440">
        <v>565</v>
      </c>
      <c r="T440">
        <v>0</v>
      </c>
      <c r="U440">
        <v>53</v>
      </c>
      <c r="V440">
        <v>1621</v>
      </c>
      <c r="W440">
        <v>6580</v>
      </c>
      <c r="X440">
        <v>18210</v>
      </c>
      <c r="Y440">
        <v>16000</v>
      </c>
      <c r="AA440" t="s">
        <v>482</v>
      </c>
    </row>
    <row r="441" spans="1:27" x14ac:dyDescent="0.35">
      <c r="A441" s="13">
        <f t="shared" si="6"/>
        <v>0</v>
      </c>
      <c r="B441" t="s">
        <v>557</v>
      </c>
      <c r="C441">
        <v>734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390</v>
      </c>
      <c r="K441">
        <v>1124</v>
      </c>
      <c r="L441">
        <v>0</v>
      </c>
      <c r="M441">
        <v>0</v>
      </c>
      <c r="N441">
        <v>144</v>
      </c>
      <c r="O441">
        <v>213</v>
      </c>
      <c r="P441">
        <v>0</v>
      </c>
      <c r="Q441">
        <v>0</v>
      </c>
      <c r="R441">
        <v>137</v>
      </c>
      <c r="S441">
        <v>70</v>
      </c>
      <c r="T441">
        <v>0</v>
      </c>
      <c r="U441">
        <v>1023</v>
      </c>
      <c r="V441">
        <v>1587</v>
      </c>
      <c r="W441">
        <v>0</v>
      </c>
      <c r="X441">
        <v>5607</v>
      </c>
      <c r="Y441">
        <v>11245</v>
      </c>
      <c r="AA441" t="s">
        <v>482</v>
      </c>
    </row>
    <row r="442" spans="1:27" x14ac:dyDescent="0.35">
      <c r="A442" s="13">
        <f t="shared" si="6"/>
        <v>0</v>
      </c>
      <c r="B442" t="s">
        <v>957</v>
      </c>
      <c r="C442">
        <v>5</v>
      </c>
      <c r="D442">
        <v>217</v>
      </c>
      <c r="E442">
        <v>0</v>
      </c>
      <c r="F442">
        <v>0</v>
      </c>
      <c r="G442">
        <v>4</v>
      </c>
      <c r="H442">
        <v>0</v>
      </c>
      <c r="I442">
        <v>0</v>
      </c>
      <c r="J442">
        <v>4</v>
      </c>
      <c r="K442">
        <v>230</v>
      </c>
      <c r="L442">
        <v>0</v>
      </c>
      <c r="M442">
        <v>0</v>
      </c>
      <c r="N442">
        <v>42</v>
      </c>
      <c r="O442">
        <v>146</v>
      </c>
      <c r="P442">
        <v>0</v>
      </c>
      <c r="Q442">
        <v>0</v>
      </c>
      <c r="R442">
        <v>68</v>
      </c>
      <c r="S442">
        <v>0</v>
      </c>
      <c r="T442">
        <v>0</v>
      </c>
      <c r="U442">
        <v>0</v>
      </c>
      <c r="V442">
        <v>256</v>
      </c>
      <c r="W442">
        <v>0</v>
      </c>
      <c r="X442">
        <v>0</v>
      </c>
      <c r="Y442">
        <v>9380</v>
      </c>
      <c r="AA442" t="s">
        <v>482</v>
      </c>
    </row>
    <row r="443" spans="1:27" x14ac:dyDescent="0.35">
      <c r="A443" s="13">
        <f t="shared" si="6"/>
        <v>0</v>
      </c>
      <c r="B443" t="s">
        <v>558</v>
      </c>
      <c r="C443">
        <v>4056</v>
      </c>
      <c r="D443">
        <v>0</v>
      </c>
      <c r="E443">
        <v>0</v>
      </c>
      <c r="F443">
        <v>0</v>
      </c>
      <c r="G443">
        <v>251</v>
      </c>
      <c r="H443">
        <v>968</v>
      </c>
      <c r="I443">
        <v>0</v>
      </c>
      <c r="J443">
        <v>1806</v>
      </c>
      <c r="K443">
        <v>7081</v>
      </c>
      <c r="L443">
        <v>0</v>
      </c>
      <c r="M443">
        <v>0</v>
      </c>
      <c r="N443">
        <v>345</v>
      </c>
      <c r="O443">
        <v>2382</v>
      </c>
      <c r="P443">
        <v>943</v>
      </c>
      <c r="Q443">
        <v>508</v>
      </c>
      <c r="R443">
        <v>436</v>
      </c>
      <c r="S443">
        <v>1683</v>
      </c>
      <c r="T443">
        <v>0</v>
      </c>
      <c r="U443">
        <v>503</v>
      </c>
      <c r="V443">
        <v>6800</v>
      </c>
      <c r="W443">
        <v>11094</v>
      </c>
      <c r="X443">
        <v>45478</v>
      </c>
      <c r="Y443">
        <v>36000</v>
      </c>
      <c r="AA443" t="s">
        <v>482</v>
      </c>
    </row>
    <row r="444" spans="1:27" x14ac:dyDescent="0.35">
      <c r="A444" s="13">
        <f t="shared" si="6"/>
        <v>0</v>
      </c>
      <c r="B444" t="s">
        <v>1140</v>
      </c>
      <c r="C444">
        <v>97397</v>
      </c>
      <c r="D444">
        <v>0</v>
      </c>
      <c r="E444">
        <v>17918</v>
      </c>
      <c r="F444">
        <v>0</v>
      </c>
      <c r="G444">
        <v>0</v>
      </c>
      <c r="H444">
        <v>0</v>
      </c>
      <c r="I444">
        <v>0</v>
      </c>
      <c r="J444">
        <v>2051</v>
      </c>
      <c r="K444">
        <v>117366</v>
      </c>
      <c r="L444">
        <v>0</v>
      </c>
      <c r="M444">
        <v>80833</v>
      </c>
      <c r="N444">
        <v>0</v>
      </c>
      <c r="O444">
        <v>0</v>
      </c>
      <c r="P444">
        <v>0</v>
      </c>
      <c r="Q444">
        <v>0</v>
      </c>
      <c r="R444">
        <v>710</v>
      </c>
      <c r="S444">
        <v>0</v>
      </c>
      <c r="T444">
        <v>0</v>
      </c>
      <c r="U444">
        <v>19375</v>
      </c>
      <c r="V444">
        <v>100918</v>
      </c>
      <c r="W444">
        <v>0</v>
      </c>
      <c r="X444">
        <v>0</v>
      </c>
      <c r="Y444">
        <v>0</v>
      </c>
      <c r="AA444" t="s">
        <v>482</v>
      </c>
    </row>
    <row r="445" spans="1:27" x14ac:dyDescent="0.35">
      <c r="A445" s="13">
        <f t="shared" si="6"/>
        <v>0</v>
      </c>
      <c r="B445" t="s">
        <v>1141</v>
      </c>
      <c r="C445">
        <v>0</v>
      </c>
      <c r="D445">
        <v>0</v>
      </c>
      <c r="E445">
        <v>10858</v>
      </c>
      <c r="F445">
        <v>0</v>
      </c>
      <c r="G445">
        <v>0</v>
      </c>
      <c r="H445">
        <v>0</v>
      </c>
      <c r="I445">
        <v>0</v>
      </c>
      <c r="J445">
        <v>2760</v>
      </c>
      <c r="K445">
        <v>13618</v>
      </c>
      <c r="L445">
        <v>0</v>
      </c>
      <c r="M445">
        <v>0</v>
      </c>
      <c r="N445">
        <v>7333</v>
      </c>
      <c r="O445">
        <v>0</v>
      </c>
      <c r="P445">
        <v>0</v>
      </c>
      <c r="Q445">
        <v>0</v>
      </c>
      <c r="R445">
        <v>943</v>
      </c>
      <c r="S445">
        <v>0</v>
      </c>
      <c r="T445">
        <v>0</v>
      </c>
      <c r="U445">
        <v>671</v>
      </c>
      <c r="V445">
        <v>8947</v>
      </c>
      <c r="W445">
        <v>0</v>
      </c>
      <c r="X445">
        <v>5000</v>
      </c>
      <c r="Y445">
        <v>0</v>
      </c>
      <c r="AA445" t="s">
        <v>482</v>
      </c>
    </row>
    <row r="446" spans="1:27" x14ac:dyDescent="0.35">
      <c r="A446" s="13">
        <f t="shared" si="6"/>
        <v>0</v>
      </c>
      <c r="B446" t="s">
        <v>561</v>
      </c>
      <c r="C446">
        <v>946</v>
      </c>
      <c r="D446">
        <v>902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2</v>
      </c>
      <c r="K446">
        <v>1850</v>
      </c>
      <c r="L446">
        <v>0</v>
      </c>
      <c r="M446">
        <v>0</v>
      </c>
      <c r="N446">
        <v>172</v>
      </c>
      <c r="O446">
        <v>1013</v>
      </c>
      <c r="P446">
        <v>0</v>
      </c>
      <c r="Q446">
        <v>0</v>
      </c>
      <c r="R446">
        <v>204</v>
      </c>
      <c r="S446">
        <v>80</v>
      </c>
      <c r="T446">
        <v>0</v>
      </c>
      <c r="U446">
        <v>272</v>
      </c>
      <c r="V446">
        <v>1741</v>
      </c>
      <c r="W446">
        <v>0</v>
      </c>
      <c r="X446">
        <v>1660</v>
      </c>
      <c r="Y446">
        <v>11229</v>
      </c>
      <c r="AA446" t="s">
        <v>482</v>
      </c>
    </row>
    <row r="447" spans="1:27" x14ac:dyDescent="0.35">
      <c r="A447" s="13">
        <f t="shared" si="6"/>
        <v>0</v>
      </c>
      <c r="B447" t="s">
        <v>958</v>
      </c>
      <c r="C447">
        <v>1882</v>
      </c>
      <c r="D447">
        <v>2043</v>
      </c>
      <c r="E447">
        <v>0</v>
      </c>
      <c r="F447">
        <v>120</v>
      </c>
      <c r="G447">
        <v>0</v>
      </c>
      <c r="H447">
        <v>798</v>
      </c>
      <c r="I447">
        <v>0</v>
      </c>
      <c r="J447">
        <v>625</v>
      </c>
      <c r="K447">
        <v>5468</v>
      </c>
      <c r="L447">
        <v>0</v>
      </c>
      <c r="M447">
        <v>0</v>
      </c>
      <c r="N447">
        <v>551</v>
      </c>
      <c r="O447">
        <v>1618</v>
      </c>
      <c r="P447">
        <v>0</v>
      </c>
      <c r="Q447">
        <v>0</v>
      </c>
      <c r="R447">
        <v>564</v>
      </c>
      <c r="S447">
        <v>520</v>
      </c>
      <c r="T447">
        <v>93</v>
      </c>
      <c r="U447">
        <v>2459</v>
      </c>
      <c r="V447">
        <v>5805</v>
      </c>
      <c r="W447">
        <v>0</v>
      </c>
      <c r="X447">
        <v>10040</v>
      </c>
      <c r="Y447">
        <v>66000</v>
      </c>
      <c r="AA447" t="s">
        <v>482</v>
      </c>
    </row>
    <row r="448" spans="1:27" x14ac:dyDescent="0.35">
      <c r="A448" s="13">
        <f t="shared" si="6"/>
        <v>0</v>
      </c>
      <c r="B448" t="s">
        <v>562</v>
      </c>
      <c r="C448">
        <v>732</v>
      </c>
      <c r="D448">
        <v>1227</v>
      </c>
      <c r="E448">
        <v>0</v>
      </c>
      <c r="F448">
        <v>58</v>
      </c>
      <c r="G448">
        <v>0</v>
      </c>
      <c r="H448">
        <v>0</v>
      </c>
      <c r="I448">
        <v>0</v>
      </c>
      <c r="J448">
        <v>482</v>
      </c>
      <c r="K448">
        <v>2499</v>
      </c>
      <c r="L448">
        <v>0</v>
      </c>
      <c r="M448">
        <v>0</v>
      </c>
      <c r="N448">
        <v>0</v>
      </c>
      <c r="O448">
        <v>1899</v>
      </c>
      <c r="P448">
        <v>0</v>
      </c>
      <c r="Q448">
        <v>0</v>
      </c>
      <c r="R448">
        <v>1193</v>
      </c>
      <c r="S448">
        <v>108</v>
      </c>
      <c r="T448">
        <v>60</v>
      </c>
      <c r="U448">
        <v>27</v>
      </c>
      <c r="V448">
        <v>3287</v>
      </c>
      <c r="W448">
        <v>2012</v>
      </c>
      <c r="X448">
        <v>2162</v>
      </c>
      <c r="Y448">
        <v>30565</v>
      </c>
      <c r="AA448" t="s">
        <v>482</v>
      </c>
    </row>
    <row r="449" spans="1:27" x14ac:dyDescent="0.35">
      <c r="A449" s="13">
        <f t="shared" si="6"/>
        <v>0</v>
      </c>
      <c r="B449" t="s">
        <v>563</v>
      </c>
      <c r="C449">
        <v>1649</v>
      </c>
      <c r="D449">
        <v>1497</v>
      </c>
      <c r="E449">
        <v>925</v>
      </c>
      <c r="F449">
        <v>0</v>
      </c>
      <c r="G449">
        <v>111</v>
      </c>
      <c r="H449">
        <v>6</v>
      </c>
      <c r="I449">
        <v>0</v>
      </c>
      <c r="J449">
        <v>2380</v>
      </c>
      <c r="K449">
        <v>6568</v>
      </c>
      <c r="L449">
        <v>2</v>
      </c>
      <c r="M449">
        <v>0</v>
      </c>
      <c r="N449">
        <v>809</v>
      </c>
      <c r="O449">
        <v>1662</v>
      </c>
      <c r="P449">
        <v>438</v>
      </c>
      <c r="Q449">
        <v>884</v>
      </c>
      <c r="R449">
        <v>646</v>
      </c>
      <c r="S449">
        <v>681</v>
      </c>
      <c r="T449">
        <v>0</v>
      </c>
      <c r="U449">
        <v>905</v>
      </c>
      <c r="V449">
        <v>6027</v>
      </c>
      <c r="W449">
        <v>0</v>
      </c>
      <c r="X449">
        <v>14537</v>
      </c>
      <c r="Y449">
        <v>41324</v>
      </c>
      <c r="Z449">
        <v>1</v>
      </c>
      <c r="AA449" t="s">
        <v>482</v>
      </c>
    </row>
    <row r="450" spans="1:27" x14ac:dyDescent="0.35">
      <c r="A450" s="13">
        <f t="shared" si="6"/>
        <v>0</v>
      </c>
      <c r="B450" t="s">
        <v>565</v>
      </c>
      <c r="C450">
        <v>1077</v>
      </c>
      <c r="D450">
        <v>0</v>
      </c>
      <c r="E450">
        <v>0</v>
      </c>
      <c r="F450">
        <v>45</v>
      </c>
      <c r="G450">
        <v>26</v>
      </c>
      <c r="H450">
        <v>1497</v>
      </c>
      <c r="I450">
        <v>0</v>
      </c>
      <c r="J450">
        <v>445</v>
      </c>
      <c r="K450">
        <v>3090</v>
      </c>
      <c r="L450">
        <v>0</v>
      </c>
      <c r="M450">
        <v>0</v>
      </c>
      <c r="N450">
        <v>457</v>
      </c>
      <c r="O450">
        <v>822</v>
      </c>
      <c r="P450">
        <v>423</v>
      </c>
      <c r="Q450">
        <v>755</v>
      </c>
      <c r="R450">
        <v>287</v>
      </c>
      <c r="S450">
        <v>546</v>
      </c>
      <c r="T450">
        <v>53</v>
      </c>
      <c r="U450">
        <v>124</v>
      </c>
      <c r="V450">
        <v>3467</v>
      </c>
      <c r="W450">
        <v>5000</v>
      </c>
      <c r="X450">
        <v>15577</v>
      </c>
      <c r="Y450">
        <v>33062</v>
      </c>
      <c r="AA450" t="s">
        <v>482</v>
      </c>
    </row>
    <row r="451" spans="1:27" x14ac:dyDescent="0.35">
      <c r="A451" s="13">
        <f t="shared" ref="A451:A514" si="7">+K451-SUM(C451:J451)</f>
        <v>0</v>
      </c>
      <c r="B451" t="s">
        <v>959</v>
      </c>
      <c r="C451">
        <v>819</v>
      </c>
      <c r="D451">
        <v>522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42</v>
      </c>
      <c r="K451">
        <v>1383</v>
      </c>
      <c r="L451">
        <v>0</v>
      </c>
      <c r="M451">
        <v>0</v>
      </c>
      <c r="N451">
        <v>174</v>
      </c>
      <c r="O451">
        <v>404</v>
      </c>
      <c r="P451">
        <v>0</v>
      </c>
      <c r="Q451">
        <v>0</v>
      </c>
      <c r="R451">
        <v>115</v>
      </c>
      <c r="S451">
        <v>39</v>
      </c>
      <c r="T451">
        <v>0</v>
      </c>
      <c r="U451">
        <v>180</v>
      </c>
      <c r="V451">
        <v>912</v>
      </c>
      <c r="W451">
        <v>0</v>
      </c>
      <c r="X451">
        <v>1000</v>
      </c>
      <c r="Y451">
        <v>21798</v>
      </c>
      <c r="AA451" t="s">
        <v>482</v>
      </c>
    </row>
    <row r="452" spans="1:27" x14ac:dyDescent="0.35">
      <c r="A452" s="13">
        <f t="shared" si="7"/>
        <v>0</v>
      </c>
      <c r="B452" t="s">
        <v>567</v>
      </c>
      <c r="C452">
        <v>1108</v>
      </c>
      <c r="D452">
        <v>1938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407</v>
      </c>
      <c r="K452">
        <v>3453</v>
      </c>
      <c r="L452">
        <v>0</v>
      </c>
      <c r="M452">
        <v>0</v>
      </c>
      <c r="N452">
        <v>338</v>
      </c>
      <c r="O452">
        <v>727</v>
      </c>
      <c r="P452">
        <v>187</v>
      </c>
      <c r="Q452">
        <v>230</v>
      </c>
      <c r="R452">
        <v>483</v>
      </c>
      <c r="S452">
        <v>125</v>
      </c>
      <c r="T452">
        <v>0</v>
      </c>
      <c r="U452">
        <v>75</v>
      </c>
      <c r="V452">
        <v>2165</v>
      </c>
      <c r="W452">
        <v>2500</v>
      </c>
      <c r="X452">
        <v>5725</v>
      </c>
      <c r="Y452">
        <v>34983</v>
      </c>
      <c r="AA452" t="s">
        <v>482</v>
      </c>
    </row>
    <row r="453" spans="1:27" x14ac:dyDescent="0.35">
      <c r="A453" s="13">
        <f t="shared" si="7"/>
        <v>0</v>
      </c>
      <c r="B453" t="s">
        <v>566</v>
      </c>
      <c r="C453">
        <v>583</v>
      </c>
      <c r="D453">
        <v>730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49</v>
      </c>
      <c r="K453">
        <v>1362</v>
      </c>
      <c r="L453">
        <v>0</v>
      </c>
      <c r="M453">
        <v>0</v>
      </c>
      <c r="N453">
        <v>205</v>
      </c>
      <c r="O453">
        <v>523</v>
      </c>
      <c r="P453">
        <v>0</v>
      </c>
      <c r="Q453">
        <v>0</v>
      </c>
      <c r="R453">
        <v>217</v>
      </c>
      <c r="S453">
        <v>134</v>
      </c>
      <c r="T453">
        <v>0</v>
      </c>
      <c r="U453">
        <v>104</v>
      </c>
      <c r="V453">
        <v>1183</v>
      </c>
      <c r="W453">
        <v>0</v>
      </c>
      <c r="X453">
        <v>4120</v>
      </c>
      <c r="Y453">
        <v>19751</v>
      </c>
      <c r="AA453" t="s">
        <v>482</v>
      </c>
    </row>
    <row r="454" spans="1:27" x14ac:dyDescent="0.35">
      <c r="A454" s="13">
        <f t="shared" si="7"/>
        <v>0</v>
      </c>
      <c r="B454" t="s">
        <v>1142</v>
      </c>
      <c r="C454">
        <v>242</v>
      </c>
      <c r="D454">
        <v>573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104</v>
      </c>
      <c r="K454">
        <v>919</v>
      </c>
      <c r="L454">
        <v>0</v>
      </c>
      <c r="M454">
        <v>0</v>
      </c>
      <c r="N454">
        <v>0</v>
      </c>
      <c r="O454">
        <v>447</v>
      </c>
      <c r="P454">
        <v>0</v>
      </c>
      <c r="Q454">
        <v>0</v>
      </c>
      <c r="R454">
        <v>216</v>
      </c>
      <c r="S454">
        <v>0</v>
      </c>
      <c r="T454">
        <v>0</v>
      </c>
      <c r="U454">
        <v>154</v>
      </c>
      <c r="V454">
        <v>817</v>
      </c>
      <c r="W454">
        <v>0</v>
      </c>
      <c r="X454">
        <v>0</v>
      </c>
      <c r="Y454">
        <v>18705</v>
      </c>
      <c r="AA454" t="s">
        <v>482</v>
      </c>
    </row>
    <row r="455" spans="1:27" x14ac:dyDescent="0.35">
      <c r="A455" s="13">
        <f t="shared" si="7"/>
        <v>0</v>
      </c>
      <c r="B455" t="s">
        <v>960</v>
      </c>
      <c r="C455">
        <v>2175</v>
      </c>
      <c r="D455">
        <v>304</v>
      </c>
      <c r="E455">
        <v>0</v>
      </c>
      <c r="F455">
        <v>0</v>
      </c>
      <c r="G455">
        <v>0</v>
      </c>
      <c r="H455">
        <v>89</v>
      </c>
      <c r="I455">
        <v>0</v>
      </c>
      <c r="J455">
        <v>267</v>
      </c>
      <c r="K455">
        <v>2835</v>
      </c>
      <c r="L455">
        <v>0</v>
      </c>
      <c r="M455">
        <v>0</v>
      </c>
      <c r="N455">
        <v>296</v>
      </c>
      <c r="O455">
        <v>1098</v>
      </c>
      <c r="P455">
        <v>0</v>
      </c>
      <c r="Q455">
        <v>0</v>
      </c>
      <c r="R455">
        <v>326</v>
      </c>
      <c r="S455">
        <v>71</v>
      </c>
      <c r="T455">
        <v>0</v>
      </c>
      <c r="U455">
        <v>949</v>
      </c>
      <c r="V455">
        <v>2740</v>
      </c>
      <c r="W455">
        <v>2100</v>
      </c>
      <c r="X455">
        <v>12638</v>
      </c>
      <c r="Y455">
        <v>37555</v>
      </c>
      <c r="AA455" t="s">
        <v>482</v>
      </c>
    </row>
    <row r="456" spans="1:27" x14ac:dyDescent="0.35">
      <c r="A456" s="13">
        <f t="shared" si="7"/>
        <v>0</v>
      </c>
      <c r="B456" t="s">
        <v>961</v>
      </c>
      <c r="C456">
        <v>694</v>
      </c>
      <c r="D456">
        <v>862</v>
      </c>
      <c r="E456">
        <v>0</v>
      </c>
      <c r="F456">
        <v>0</v>
      </c>
      <c r="G456">
        <v>0</v>
      </c>
      <c r="H456">
        <v>4</v>
      </c>
      <c r="I456">
        <v>0</v>
      </c>
      <c r="J456">
        <v>61</v>
      </c>
      <c r="K456">
        <v>1621</v>
      </c>
      <c r="L456">
        <v>0</v>
      </c>
      <c r="M456">
        <v>0</v>
      </c>
      <c r="N456">
        <v>150</v>
      </c>
      <c r="O456">
        <v>975</v>
      </c>
      <c r="P456">
        <v>0</v>
      </c>
      <c r="Q456">
        <v>2</v>
      </c>
      <c r="R456">
        <v>233</v>
      </c>
      <c r="S456">
        <v>837</v>
      </c>
      <c r="T456">
        <v>0</v>
      </c>
      <c r="U456">
        <v>53</v>
      </c>
      <c r="V456">
        <v>2250</v>
      </c>
      <c r="W456">
        <v>0</v>
      </c>
      <c r="X456">
        <v>5374</v>
      </c>
      <c r="Y456">
        <v>18911</v>
      </c>
      <c r="AA456" t="s">
        <v>482</v>
      </c>
    </row>
    <row r="457" spans="1:27" x14ac:dyDescent="0.35">
      <c r="A457" s="13">
        <f t="shared" si="7"/>
        <v>0</v>
      </c>
      <c r="B457" t="s">
        <v>569</v>
      </c>
      <c r="C457">
        <v>6227</v>
      </c>
      <c r="D457">
        <v>0</v>
      </c>
      <c r="E457">
        <v>0</v>
      </c>
      <c r="F457">
        <v>0</v>
      </c>
      <c r="G457">
        <v>462</v>
      </c>
      <c r="H457">
        <v>583</v>
      </c>
      <c r="I457">
        <v>0</v>
      </c>
      <c r="J457">
        <v>694</v>
      </c>
      <c r="K457">
        <v>7966</v>
      </c>
      <c r="L457">
        <v>18</v>
      </c>
      <c r="M457">
        <v>0</v>
      </c>
      <c r="N457">
        <v>977</v>
      </c>
      <c r="O457">
        <v>2361</v>
      </c>
      <c r="P457">
        <v>256</v>
      </c>
      <c r="Q457">
        <v>34</v>
      </c>
      <c r="R457">
        <v>941</v>
      </c>
      <c r="S457">
        <v>2030</v>
      </c>
      <c r="T457">
        <v>0</v>
      </c>
      <c r="U457">
        <v>949</v>
      </c>
      <c r="V457">
        <v>7566</v>
      </c>
      <c r="W457">
        <v>2100</v>
      </c>
      <c r="X457">
        <v>20804</v>
      </c>
      <c r="Y457">
        <v>82206</v>
      </c>
      <c r="AA457" t="s">
        <v>482</v>
      </c>
    </row>
    <row r="458" spans="1:27" x14ac:dyDescent="0.35">
      <c r="A458" s="13">
        <f t="shared" si="7"/>
        <v>0</v>
      </c>
      <c r="B458" t="s">
        <v>962</v>
      </c>
      <c r="C458">
        <v>3486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88</v>
      </c>
      <c r="J458">
        <v>385</v>
      </c>
      <c r="K458">
        <v>3959</v>
      </c>
      <c r="L458">
        <v>0</v>
      </c>
      <c r="M458">
        <v>0</v>
      </c>
      <c r="N458">
        <v>469</v>
      </c>
      <c r="O458">
        <v>1616</v>
      </c>
      <c r="P458">
        <v>609</v>
      </c>
      <c r="Q458">
        <v>127</v>
      </c>
      <c r="R458">
        <v>633</v>
      </c>
      <c r="S458">
        <v>1665</v>
      </c>
      <c r="T458">
        <v>0</v>
      </c>
      <c r="U458">
        <v>672</v>
      </c>
      <c r="V458">
        <v>5791</v>
      </c>
      <c r="W458">
        <v>17450</v>
      </c>
      <c r="X458">
        <v>20258</v>
      </c>
      <c r="Y458">
        <v>48000</v>
      </c>
      <c r="AA458" t="s">
        <v>482</v>
      </c>
    </row>
    <row r="459" spans="1:27" x14ac:dyDescent="0.35">
      <c r="A459" s="13">
        <f t="shared" si="7"/>
        <v>0</v>
      </c>
      <c r="B459" t="s">
        <v>963</v>
      </c>
      <c r="C459">
        <v>3178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38</v>
      </c>
      <c r="J459">
        <v>812</v>
      </c>
      <c r="K459">
        <v>4028</v>
      </c>
      <c r="L459">
        <v>0</v>
      </c>
      <c r="M459">
        <v>0</v>
      </c>
      <c r="N459">
        <v>654</v>
      </c>
      <c r="O459">
        <v>941</v>
      </c>
      <c r="P459">
        <v>0</v>
      </c>
      <c r="Q459">
        <v>398</v>
      </c>
      <c r="R459">
        <v>507</v>
      </c>
      <c r="S459">
        <v>187</v>
      </c>
      <c r="T459">
        <v>0</v>
      </c>
      <c r="U459">
        <v>1641</v>
      </c>
      <c r="V459">
        <v>4328</v>
      </c>
      <c r="W459">
        <v>1875</v>
      </c>
      <c r="X459">
        <v>16572</v>
      </c>
      <c r="Y459">
        <v>40000</v>
      </c>
      <c r="AA459" t="s">
        <v>482</v>
      </c>
    </row>
    <row r="460" spans="1:27" x14ac:dyDescent="0.35">
      <c r="A460" s="13">
        <f t="shared" si="7"/>
        <v>0</v>
      </c>
      <c r="B460" t="s">
        <v>571</v>
      </c>
      <c r="C460">
        <v>1031</v>
      </c>
      <c r="D460">
        <v>0</v>
      </c>
      <c r="E460">
        <v>0</v>
      </c>
      <c r="F460">
        <v>0</v>
      </c>
      <c r="G460">
        <v>0</v>
      </c>
      <c r="H460">
        <v>549</v>
      </c>
      <c r="I460">
        <v>7</v>
      </c>
      <c r="J460">
        <v>116</v>
      </c>
      <c r="K460">
        <v>1703</v>
      </c>
      <c r="L460">
        <v>0</v>
      </c>
      <c r="M460">
        <v>0</v>
      </c>
      <c r="N460">
        <v>105</v>
      </c>
      <c r="O460">
        <v>467</v>
      </c>
      <c r="P460">
        <v>0</v>
      </c>
      <c r="Q460">
        <v>966</v>
      </c>
      <c r="R460">
        <v>204</v>
      </c>
      <c r="S460">
        <v>187</v>
      </c>
      <c r="T460">
        <v>0</v>
      </c>
      <c r="U460">
        <v>108</v>
      </c>
      <c r="V460">
        <v>2037</v>
      </c>
      <c r="W460">
        <v>880</v>
      </c>
      <c r="X460">
        <v>2280</v>
      </c>
      <c r="Y460">
        <v>7971</v>
      </c>
      <c r="AA460" t="s">
        <v>482</v>
      </c>
    </row>
    <row r="461" spans="1:27" x14ac:dyDescent="0.35">
      <c r="A461" s="13">
        <f t="shared" si="7"/>
        <v>0</v>
      </c>
      <c r="B461" t="s">
        <v>964</v>
      </c>
      <c r="C461">
        <v>1415</v>
      </c>
      <c r="D461">
        <v>0</v>
      </c>
      <c r="E461">
        <v>4380</v>
      </c>
      <c r="F461">
        <v>0</v>
      </c>
      <c r="G461">
        <v>0</v>
      </c>
      <c r="H461">
        <v>0</v>
      </c>
      <c r="I461">
        <v>0</v>
      </c>
      <c r="J461">
        <v>1619</v>
      </c>
      <c r="K461">
        <v>7414</v>
      </c>
      <c r="L461">
        <v>0</v>
      </c>
      <c r="M461">
        <v>22</v>
      </c>
      <c r="N461">
        <v>3910</v>
      </c>
      <c r="O461">
        <v>964</v>
      </c>
      <c r="P461">
        <v>18</v>
      </c>
      <c r="Q461">
        <v>132</v>
      </c>
      <c r="R461">
        <v>394</v>
      </c>
      <c r="S461">
        <v>1360</v>
      </c>
      <c r="T461">
        <v>0</v>
      </c>
      <c r="U461">
        <v>70</v>
      </c>
      <c r="V461">
        <v>6870</v>
      </c>
      <c r="W461">
        <v>0</v>
      </c>
      <c r="X461">
        <v>34000</v>
      </c>
      <c r="Y461">
        <v>30527</v>
      </c>
      <c r="AA461" t="s">
        <v>482</v>
      </c>
    </row>
    <row r="462" spans="1:27" x14ac:dyDescent="0.35">
      <c r="A462" s="13">
        <f t="shared" si="7"/>
        <v>0</v>
      </c>
      <c r="B462" t="s">
        <v>574</v>
      </c>
      <c r="C462">
        <v>2002</v>
      </c>
      <c r="D462">
        <v>0</v>
      </c>
      <c r="E462">
        <v>7890</v>
      </c>
      <c r="F462">
        <v>0</v>
      </c>
      <c r="G462">
        <v>0</v>
      </c>
      <c r="H462">
        <v>0</v>
      </c>
      <c r="I462">
        <v>10</v>
      </c>
      <c r="J462">
        <v>1000</v>
      </c>
      <c r="K462">
        <v>10902</v>
      </c>
      <c r="L462">
        <v>58</v>
      </c>
      <c r="M462">
        <v>406</v>
      </c>
      <c r="N462">
        <v>4894</v>
      </c>
      <c r="O462">
        <v>1439</v>
      </c>
      <c r="P462">
        <v>365</v>
      </c>
      <c r="Q462">
        <v>2816</v>
      </c>
      <c r="R462">
        <v>513</v>
      </c>
      <c r="S462">
        <v>7727</v>
      </c>
      <c r="T462">
        <v>0</v>
      </c>
      <c r="U462">
        <v>224</v>
      </c>
      <c r="V462">
        <v>18442</v>
      </c>
      <c r="W462">
        <v>13380</v>
      </c>
      <c r="X462">
        <v>56730</v>
      </c>
      <c r="Y462">
        <v>20395</v>
      </c>
      <c r="AA462" t="s">
        <v>482</v>
      </c>
    </row>
    <row r="463" spans="1:27" x14ac:dyDescent="0.35">
      <c r="A463" s="13">
        <f t="shared" si="7"/>
        <v>0</v>
      </c>
      <c r="B463" t="s">
        <v>1143</v>
      </c>
      <c r="C463">
        <v>1955</v>
      </c>
      <c r="D463">
        <v>0</v>
      </c>
      <c r="E463">
        <v>4635</v>
      </c>
      <c r="F463">
        <v>0</v>
      </c>
      <c r="G463">
        <v>0</v>
      </c>
      <c r="H463">
        <v>969</v>
      </c>
      <c r="I463">
        <v>0</v>
      </c>
      <c r="J463">
        <v>1591</v>
      </c>
      <c r="K463">
        <v>9150</v>
      </c>
      <c r="L463">
        <v>0</v>
      </c>
      <c r="M463">
        <v>1385</v>
      </c>
      <c r="N463">
        <v>3839</v>
      </c>
      <c r="O463">
        <v>1120</v>
      </c>
      <c r="P463">
        <v>286</v>
      </c>
      <c r="Q463">
        <v>4085</v>
      </c>
      <c r="R463">
        <v>533</v>
      </c>
      <c r="S463">
        <v>612</v>
      </c>
      <c r="T463">
        <v>0</v>
      </c>
      <c r="U463">
        <v>150</v>
      </c>
      <c r="V463">
        <v>12010</v>
      </c>
      <c r="W463">
        <v>0</v>
      </c>
      <c r="X463">
        <v>13083</v>
      </c>
      <c r="Y463">
        <v>17681</v>
      </c>
      <c r="AA463" t="s">
        <v>482</v>
      </c>
    </row>
    <row r="464" spans="1:27" x14ac:dyDescent="0.35">
      <c r="A464" s="13">
        <f t="shared" si="7"/>
        <v>0</v>
      </c>
      <c r="B464" t="s">
        <v>575</v>
      </c>
      <c r="C464">
        <v>683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1</v>
      </c>
      <c r="K464">
        <v>684</v>
      </c>
      <c r="L464">
        <v>0</v>
      </c>
      <c r="M464">
        <v>0</v>
      </c>
      <c r="N464">
        <v>142</v>
      </c>
      <c r="O464">
        <v>0</v>
      </c>
      <c r="P464">
        <v>0</v>
      </c>
      <c r="Q464">
        <v>0</v>
      </c>
      <c r="R464">
        <v>131</v>
      </c>
      <c r="S464">
        <v>140</v>
      </c>
      <c r="T464">
        <v>0</v>
      </c>
      <c r="U464">
        <v>0</v>
      </c>
      <c r="V464">
        <v>413</v>
      </c>
      <c r="W464">
        <v>0</v>
      </c>
      <c r="X464">
        <v>2540</v>
      </c>
      <c r="Y464">
        <v>6200</v>
      </c>
      <c r="AA464" t="s">
        <v>482</v>
      </c>
    </row>
    <row r="465" spans="1:27" x14ac:dyDescent="0.35">
      <c r="A465" s="13">
        <f t="shared" si="7"/>
        <v>0</v>
      </c>
      <c r="B465" t="s">
        <v>1144</v>
      </c>
      <c r="C465">
        <v>1475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45</v>
      </c>
      <c r="K465">
        <v>1520</v>
      </c>
      <c r="L465">
        <v>15</v>
      </c>
      <c r="M465">
        <v>0</v>
      </c>
      <c r="N465">
        <v>121</v>
      </c>
      <c r="O465">
        <v>684</v>
      </c>
      <c r="P465">
        <v>11</v>
      </c>
      <c r="Q465">
        <v>34</v>
      </c>
      <c r="R465">
        <v>316</v>
      </c>
      <c r="S465">
        <v>0</v>
      </c>
      <c r="T465">
        <v>0</v>
      </c>
      <c r="U465">
        <v>17</v>
      </c>
      <c r="V465">
        <v>1198</v>
      </c>
      <c r="W465">
        <v>0</v>
      </c>
      <c r="X465">
        <v>0</v>
      </c>
      <c r="Y465">
        <v>15719</v>
      </c>
      <c r="AA465" t="s">
        <v>482</v>
      </c>
    </row>
    <row r="466" spans="1:27" x14ac:dyDescent="0.35">
      <c r="A466" s="13">
        <f t="shared" si="7"/>
        <v>0</v>
      </c>
      <c r="B466" t="s">
        <v>578</v>
      </c>
      <c r="C466">
        <v>1633</v>
      </c>
      <c r="D466">
        <v>0</v>
      </c>
      <c r="E466">
        <v>0</v>
      </c>
      <c r="F466">
        <v>30</v>
      </c>
      <c r="G466">
        <v>0</v>
      </c>
      <c r="H466">
        <v>312</v>
      </c>
      <c r="I466">
        <v>55</v>
      </c>
      <c r="J466">
        <v>109</v>
      </c>
      <c r="K466">
        <v>2139</v>
      </c>
      <c r="L466">
        <v>0</v>
      </c>
      <c r="M466">
        <v>0</v>
      </c>
      <c r="N466">
        <v>123</v>
      </c>
      <c r="O466">
        <v>631</v>
      </c>
      <c r="P466">
        <v>70</v>
      </c>
      <c r="Q466">
        <v>67</v>
      </c>
      <c r="R466">
        <v>234</v>
      </c>
      <c r="S466">
        <v>568</v>
      </c>
      <c r="T466">
        <v>34</v>
      </c>
      <c r="U466">
        <v>41</v>
      </c>
      <c r="V466">
        <v>1768</v>
      </c>
      <c r="W466">
        <v>0</v>
      </c>
      <c r="X466">
        <v>5669</v>
      </c>
      <c r="Y466">
        <v>16829</v>
      </c>
      <c r="AA466" t="s">
        <v>482</v>
      </c>
    </row>
    <row r="467" spans="1:27" x14ac:dyDescent="0.35">
      <c r="A467" s="13">
        <f t="shared" si="7"/>
        <v>0</v>
      </c>
      <c r="B467" t="s">
        <v>579</v>
      </c>
      <c r="C467">
        <v>1770</v>
      </c>
      <c r="D467">
        <v>0</v>
      </c>
      <c r="E467">
        <v>0</v>
      </c>
      <c r="F467">
        <v>0</v>
      </c>
      <c r="G467">
        <v>0</v>
      </c>
      <c r="H467">
        <v>827</v>
      </c>
      <c r="I467">
        <v>0</v>
      </c>
      <c r="J467">
        <v>57</v>
      </c>
      <c r="K467">
        <v>2654</v>
      </c>
      <c r="L467">
        <v>0</v>
      </c>
      <c r="M467">
        <v>0</v>
      </c>
      <c r="N467">
        <v>125</v>
      </c>
      <c r="O467">
        <v>589</v>
      </c>
      <c r="P467">
        <v>0</v>
      </c>
      <c r="Q467">
        <v>1066</v>
      </c>
      <c r="R467">
        <v>230</v>
      </c>
      <c r="S467">
        <v>730</v>
      </c>
      <c r="T467">
        <v>0</v>
      </c>
      <c r="U467">
        <v>15</v>
      </c>
      <c r="V467">
        <v>2755</v>
      </c>
      <c r="W467">
        <v>1550</v>
      </c>
      <c r="X467">
        <v>12634</v>
      </c>
      <c r="Y467">
        <v>15127</v>
      </c>
      <c r="AA467" t="s">
        <v>482</v>
      </c>
    </row>
    <row r="468" spans="1:27" x14ac:dyDescent="0.35">
      <c r="A468" s="13">
        <f t="shared" si="7"/>
        <v>0</v>
      </c>
      <c r="B468" t="s">
        <v>580</v>
      </c>
      <c r="C468">
        <v>6582</v>
      </c>
      <c r="D468">
        <v>0</v>
      </c>
      <c r="E468">
        <v>4504</v>
      </c>
      <c r="F468">
        <v>100</v>
      </c>
      <c r="G468">
        <v>0</v>
      </c>
      <c r="H468">
        <v>0</v>
      </c>
      <c r="I468">
        <v>0</v>
      </c>
      <c r="J468">
        <v>843</v>
      </c>
      <c r="K468">
        <v>12029</v>
      </c>
      <c r="L468">
        <v>0</v>
      </c>
      <c r="M468">
        <v>299</v>
      </c>
      <c r="N468">
        <v>1880</v>
      </c>
      <c r="O468">
        <v>1568</v>
      </c>
      <c r="P468">
        <v>0</v>
      </c>
      <c r="Q468">
        <v>224</v>
      </c>
      <c r="R468">
        <v>883</v>
      </c>
      <c r="S468">
        <v>4193</v>
      </c>
      <c r="T468">
        <v>61</v>
      </c>
      <c r="U468">
        <v>66</v>
      </c>
      <c r="V468">
        <v>9174</v>
      </c>
      <c r="W468">
        <v>200</v>
      </c>
      <c r="X468">
        <v>74073</v>
      </c>
      <c r="Y468">
        <v>36672</v>
      </c>
      <c r="AA468" t="s">
        <v>482</v>
      </c>
    </row>
    <row r="469" spans="1:27" x14ac:dyDescent="0.35">
      <c r="A469" s="13">
        <f t="shared" si="7"/>
        <v>0</v>
      </c>
      <c r="B469" t="s">
        <v>582</v>
      </c>
      <c r="C469">
        <v>456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11</v>
      </c>
      <c r="K469">
        <v>467</v>
      </c>
      <c r="L469">
        <v>38</v>
      </c>
      <c r="M469">
        <v>0</v>
      </c>
      <c r="N469">
        <v>37</v>
      </c>
      <c r="O469">
        <v>139</v>
      </c>
      <c r="P469">
        <v>0</v>
      </c>
      <c r="Q469">
        <v>0</v>
      </c>
      <c r="R469">
        <v>89</v>
      </c>
      <c r="S469">
        <v>33</v>
      </c>
      <c r="T469">
        <v>0</v>
      </c>
      <c r="U469">
        <v>12</v>
      </c>
      <c r="V469">
        <v>348</v>
      </c>
      <c r="W469">
        <v>1200</v>
      </c>
      <c r="X469">
        <v>1736</v>
      </c>
      <c r="Y469">
        <v>8734</v>
      </c>
      <c r="AA469" t="s">
        <v>482</v>
      </c>
    </row>
    <row r="470" spans="1:27" x14ac:dyDescent="0.35">
      <c r="A470" s="13">
        <f t="shared" si="7"/>
        <v>0</v>
      </c>
      <c r="B470" t="s">
        <v>583</v>
      </c>
      <c r="C470">
        <v>6040</v>
      </c>
      <c r="D470">
        <v>2245</v>
      </c>
      <c r="E470">
        <v>0</v>
      </c>
      <c r="F470">
        <v>100</v>
      </c>
      <c r="G470">
        <v>1220</v>
      </c>
      <c r="H470">
        <v>1129</v>
      </c>
      <c r="I470">
        <v>0</v>
      </c>
      <c r="J470">
        <v>11704</v>
      </c>
      <c r="K470">
        <v>22438</v>
      </c>
      <c r="L470">
        <v>2448</v>
      </c>
      <c r="M470">
        <v>0</v>
      </c>
      <c r="N470">
        <v>10287</v>
      </c>
      <c r="O470">
        <v>1832</v>
      </c>
      <c r="P470">
        <v>1042</v>
      </c>
      <c r="Q470">
        <v>291</v>
      </c>
      <c r="R470">
        <v>1453</v>
      </c>
      <c r="S470">
        <v>13715</v>
      </c>
      <c r="T470">
        <v>94</v>
      </c>
      <c r="U470">
        <v>106</v>
      </c>
      <c r="V470">
        <v>31268</v>
      </c>
      <c r="W470">
        <v>27786</v>
      </c>
      <c r="X470">
        <v>128125</v>
      </c>
      <c r="Y470">
        <v>59821</v>
      </c>
      <c r="Z470">
        <v>1</v>
      </c>
      <c r="AA470" t="s">
        <v>482</v>
      </c>
    </row>
    <row r="471" spans="1:27" x14ac:dyDescent="0.35">
      <c r="A471" s="13">
        <f t="shared" si="7"/>
        <v>0</v>
      </c>
      <c r="B471" t="s">
        <v>584</v>
      </c>
      <c r="C471">
        <v>50</v>
      </c>
      <c r="D471">
        <v>328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378</v>
      </c>
      <c r="L471">
        <v>0</v>
      </c>
      <c r="M471">
        <v>0</v>
      </c>
      <c r="N471">
        <v>8</v>
      </c>
      <c r="O471">
        <v>315</v>
      </c>
      <c r="P471">
        <v>0</v>
      </c>
      <c r="Q471">
        <v>0</v>
      </c>
      <c r="R471">
        <v>40</v>
      </c>
      <c r="S471">
        <v>0</v>
      </c>
      <c r="T471">
        <v>0</v>
      </c>
      <c r="U471">
        <v>8</v>
      </c>
      <c r="V471">
        <v>371</v>
      </c>
      <c r="W471">
        <v>0</v>
      </c>
      <c r="X471">
        <v>0</v>
      </c>
      <c r="Y471">
        <v>9009</v>
      </c>
      <c r="AA471" t="s">
        <v>482</v>
      </c>
    </row>
    <row r="472" spans="1:27" x14ac:dyDescent="0.35">
      <c r="A472" s="13">
        <f t="shared" si="7"/>
        <v>0</v>
      </c>
      <c r="B472" t="s">
        <v>585</v>
      </c>
      <c r="C472">
        <v>696</v>
      </c>
      <c r="D472">
        <v>369</v>
      </c>
      <c r="E472">
        <v>0</v>
      </c>
      <c r="F472">
        <v>0</v>
      </c>
      <c r="G472">
        <v>0</v>
      </c>
      <c r="H472">
        <v>0</v>
      </c>
      <c r="I472">
        <v>15</v>
      </c>
      <c r="J472">
        <v>14</v>
      </c>
      <c r="K472">
        <v>1094</v>
      </c>
      <c r="L472">
        <v>0</v>
      </c>
      <c r="M472">
        <v>0</v>
      </c>
      <c r="N472">
        <v>107</v>
      </c>
      <c r="O472">
        <v>571</v>
      </c>
      <c r="P472">
        <v>0</v>
      </c>
      <c r="Q472">
        <v>0</v>
      </c>
      <c r="R472">
        <v>125</v>
      </c>
      <c r="S472">
        <v>18</v>
      </c>
      <c r="T472">
        <v>0</v>
      </c>
      <c r="U472">
        <v>28</v>
      </c>
      <c r="V472">
        <v>849</v>
      </c>
      <c r="W472">
        <v>0</v>
      </c>
      <c r="X472">
        <v>377</v>
      </c>
      <c r="Y472">
        <v>23454</v>
      </c>
      <c r="AA472" t="s">
        <v>482</v>
      </c>
    </row>
    <row r="473" spans="1:27" x14ac:dyDescent="0.35">
      <c r="A473" s="13">
        <f t="shared" si="7"/>
        <v>0</v>
      </c>
      <c r="B473" t="s">
        <v>586</v>
      </c>
      <c r="C473">
        <v>273</v>
      </c>
      <c r="D473">
        <v>797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90</v>
      </c>
      <c r="K473">
        <v>1160</v>
      </c>
      <c r="L473">
        <v>0</v>
      </c>
      <c r="M473">
        <v>0</v>
      </c>
      <c r="N473">
        <v>0</v>
      </c>
      <c r="O473">
        <v>739</v>
      </c>
      <c r="P473">
        <v>0</v>
      </c>
      <c r="Q473">
        <v>0</v>
      </c>
      <c r="R473">
        <v>180</v>
      </c>
      <c r="S473">
        <v>76</v>
      </c>
      <c r="T473">
        <v>0</v>
      </c>
      <c r="U473">
        <v>0</v>
      </c>
      <c r="V473">
        <v>995</v>
      </c>
      <c r="W473">
        <v>0</v>
      </c>
      <c r="X473">
        <v>1023</v>
      </c>
      <c r="Y473">
        <v>15380</v>
      </c>
      <c r="AA473" t="s">
        <v>482</v>
      </c>
    </row>
    <row r="474" spans="1:27" x14ac:dyDescent="0.35">
      <c r="A474" s="13">
        <f t="shared" si="7"/>
        <v>0</v>
      </c>
      <c r="B474" t="s">
        <v>1072</v>
      </c>
      <c r="C474">
        <v>476</v>
      </c>
      <c r="D474">
        <v>891</v>
      </c>
      <c r="E474">
        <v>0</v>
      </c>
      <c r="F474">
        <v>25</v>
      </c>
      <c r="G474">
        <v>0</v>
      </c>
      <c r="H474">
        <v>0</v>
      </c>
      <c r="I474">
        <v>35</v>
      </c>
      <c r="J474">
        <v>373</v>
      </c>
      <c r="K474">
        <v>1800</v>
      </c>
      <c r="L474">
        <v>0</v>
      </c>
      <c r="M474">
        <v>12</v>
      </c>
      <c r="N474">
        <v>353</v>
      </c>
      <c r="O474">
        <v>865</v>
      </c>
      <c r="P474">
        <v>0</v>
      </c>
      <c r="Q474">
        <v>0</v>
      </c>
      <c r="R474">
        <v>155</v>
      </c>
      <c r="S474">
        <v>20</v>
      </c>
      <c r="T474">
        <v>36</v>
      </c>
      <c r="U474">
        <v>68</v>
      </c>
      <c r="V474">
        <v>1509</v>
      </c>
      <c r="W474">
        <v>0</v>
      </c>
      <c r="X474">
        <v>500</v>
      </c>
      <c r="Y474">
        <v>38378</v>
      </c>
      <c r="AA474" t="s">
        <v>482</v>
      </c>
    </row>
    <row r="475" spans="1:27" x14ac:dyDescent="0.35">
      <c r="A475" s="13">
        <f t="shared" si="7"/>
        <v>0</v>
      </c>
      <c r="B475" t="s">
        <v>589</v>
      </c>
      <c r="C475">
        <v>2600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34</v>
      </c>
      <c r="K475">
        <v>2634</v>
      </c>
      <c r="L475">
        <v>0</v>
      </c>
      <c r="M475">
        <v>0</v>
      </c>
      <c r="N475">
        <v>117</v>
      </c>
      <c r="O475">
        <v>459</v>
      </c>
      <c r="P475">
        <v>16</v>
      </c>
      <c r="Q475">
        <v>0</v>
      </c>
      <c r="R475">
        <v>387</v>
      </c>
      <c r="S475">
        <v>911</v>
      </c>
      <c r="T475">
        <v>0</v>
      </c>
      <c r="U475">
        <v>38</v>
      </c>
      <c r="V475">
        <v>1928</v>
      </c>
      <c r="W475">
        <v>1250</v>
      </c>
      <c r="X475">
        <v>22916</v>
      </c>
      <c r="Y475">
        <v>23744</v>
      </c>
      <c r="AA475" t="s">
        <v>482</v>
      </c>
    </row>
    <row r="476" spans="1:27" x14ac:dyDescent="0.35">
      <c r="A476" s="13">
        <f t="shared" si="7"/>
        <v>0</v>
      </c>
      <c r="B476" t="s">
        <v>590</v>
      </c>
      <c r="C476">
        <v>615</v>
      </c>
      <c r="D476">
        <v>0</v>
      </c>
      <c r="E476">
        <v>0</v>
      </c>
      <c r="F476">
        <v>0</v>
      </c>
      <c r="G476">
        <v>0</v>
      </c>
      <c r="H476">
        <v>3</v>
      </c>
      <c r="I476">
        <v>25</v>
      </c>
      <c r="J476">
        <v>5</v>
      </c>
      <c r="K476">
        <v>648</v>
      </c>
      <c r="L476">
        <v>75</v>
      </c>
      <c r="M476">
        <v>0</v>
      </c>
      <c r="N476">
        <v>113</v>
      </c>
      <c r="O476">
        <v>209</v>
      </c>
      <c r="P476">
        <v>0</v>
      </c>
      <c r="Q476">
        <v>5</v>
      </c>
      <c r="R476">
        <v>108</v>
      </c>
      <c r="S476">
        <v>46</v>
      </c>
      <c r="T476">
        <v>0</v>
      </c>
      <c r="U476">
        <v>124</v>
      </c>
      <c r="V476">
        <v>680</v>
      </c>
      <c r="W476">
        <v>0</v>
      </c>
      <c r="X476">
        <v>1472</v>
      </c>
      <c r="Y476">
        <v>9252</v>
      </c>
      <c r="AA476" t="s">
        <v>482</v>
      </c>
    </row>
    <row r="477" spans="1:27" x14ac:dyDescent="0.35">
      <c r="A477" s="13">
        <f t="shared" si="7"/>
        <v>0</v>
      </c>
      <c r="B477" t="s">
        <v>591</v>
      </c>
      <c r="C477">
        <v>2770</v>
      </c>
      <c r="D477">
        <v>0</v>
      </c>
      <c r="E477">
        <v>2874</v>
      </c>
      <c r="F477">
        <v>0</v>
      </c>
      <c r="G477">
        <v>156</v>
      </c>
      <c r="H477">
        <v>0</v>
      </c>
      <c r="I477">
        <v>79</v>
      </c>
      <c r="J477">
        <v>157</v>
      </c>
      <c r="K477">
        <v>6036</v>
      </c>
      <c r="L477">
        <v>0</v>
      </c>
      <c r="M477">
        <v>0</v>
      </c>
      <c r="N477">
        <v>2001</v>
      </c>
      <c r="O477">
        <v>1357</v>
      </c>
      <c r="P477">
        <v>813</v>
      </c>
      <c r="Q477">
        <v>26</v>
      </c>
      <c r="R477">
        <v>320</v>
      </c>
      <c r="S477">
        <v>549</v>
      </c>
      <c r="T477">
        <v>0</v>
      </c>
      <c r="U477">
        <v>27</v>
      </c>
      <c r="V477">
        <v>5093</v>
      </c>
      <c r="W477">
        <v>2090</v>
      </c>
      <c r="X477">
        <v>16800</v>
      </c>
      <c r="Y477">
        <v>20000</v>
      </c>
      <c r="Z477">
        <v>1</v>
      </c>
      <c r="AA477" t="s">
        <v>482</v>
      </c>
    </row>
    <row r="478" spans="1:27" x14ac:dyDescent="0.35">
      <c r="A478" s="13">
        <f t="shared" si="7"/>
        <v>0</v>
      </c>
      <c r="B478" t="s">
        <v>1145</v>
      </c>
      <c r="C478">
        <v>111</v>
      </c>
      <c r="D478">
        <v>123</v>
      </c>
      <c r="E478">
        <v>0</v>
      </c>
      <c r="F478">
        <v>0</v>
      </c>
      <c r="G478">
        <v>0</v>
      </c>
      <c r="H478">
        <v>0</v>
      </c>
      <c r="I478">
        <v>10</v>
      </c>
      <c r="J478">
        <v>23</v>
      </c>
      <c r="K478">
        <v>267</v>
      </c>
      <c r="L478">
        <v>0</v>
      </c>
      <c r="M478">
        <v>0</v>
      </c>
      <c r="N478">
        <v>0</v>
      </c>
      <c r="O478">
        <v>153</v>
      </c>
      <c r="P478">
        <v>0</v>
      </c>
      <c r="Q478">
        <v>0</v>
      </c>
      <c r="R478">
        <v>229</v>
      </c>
      <c r="S478">
        <v>0</v>
      </c>
      <c r="T478">
        <v>0</v>
      </c>
      <c r="U478">
        <v>54</v>
      </c>
      <c r="V478">
        <v>436</v>
      </c>
      <c r="W478">
        <v>0</v>
      </c>
      <c r="X478">
        <v>0</v>
      </c>
      <c r="Y478">
        <v>8678</v>
      </c>
      <c r="AA478" t="s">
        <v>482</v>
      </c>
    </row>
    <row r="479" spans="1:27" x14ac:dyDescent="0.35">
      <c r="A479" s="13">
        <f t="shared" si="7"/>
        <v>0</v>
      </c>
      <c r="B479" t="s">
        <v>1146</v>
      </c>
      <c r="C479">
        <v>1882</v>
      </c>
      <c r="D479">
        <v>0</v>
      </c>
      <c r="E479">
        <v>419</v>
      </c>
      <c r="F479">
        <v>0</v>
      </c>
      <c r="G479">
        <v>0</v>
      </c>
      <c r="H479">
        <v>2123</v>
      </c>
      <c r="I479">
        <v>0</v>
      </c>
      <c r="J479">
        <v>107</v>
      </c>
      <c r="K479">
        <v>4531</v>
      </c>
      <c r="L479">
        <v>0</v>
      </c>
      <c r="M479">
        <v>1737</v>
      </c>
      <c r="N479">
        <v>149</v>
      </c>
      <c r="O479">
        <v>546</v>
      </c>
      <c r="P479">
        <v>0</v>
      </c>
      <c r="Q479">
        <v>512</v>
      </c>
      <c r="R479">
        <v>160</v>
      </c>
      <c r="S479">
        <v>496</v>
      </c>
      <c r="T479">
        <v>0</v>
      </c>
      <c r="U479">
        <v>875</v>
      </c>
      <c r="V479">
        <v>4475</v>
      </c>
      <c r="W479">
        <v>0</v>
      </c>
      <c r="X479">
        <v>5892</v>
      </c>
      <c r="Y479">
        <v>25131</v>
      </c>
      <c r="AA479" t="s">
        <v>482</v>
      </c>
    </row>
    <row r="480" spans="1:27" x14ac:dyDescent="0.35">
      <c r="A480" s="13">
        <f t="shared" si="7"/>
        <v>0</v>
      </c>
      <c r="B480" t="s">
        <v>891</v>
      </c>
      <c r="C480">
        <v>2864</v>
      </c>
      <c r="D480">
        <v>0</v>
      </c>
      <c r="E480">
        <v>0</v>
      </c>
      <c r="F480">
        <v>0</v>
      </c>
      <c r="G480">
        <v>37</v>
      </c>
      <c r="H480">
        <v>306</v>
      </c>
      <c r="I480">
        <v>33</v>
      </c>
      <c r="J480">
        <v>102</v>
      </c>
      <c r="K480">
        <v>3342</v>
      </c>
      <c r="L480">
        <v>395</v>
      </c>
      <c r="M480">
        <v>0</v>
      </c>
      <c r="N480">
        <v>20</v>
      </c>
      <c r="O480">
        <v>2163</v>
      </c>
      <c r="P480">
        <v>703</v>
      </c>
      <c r="Q480">
        <v>80</v>
      </c>
      <c r="R480">
        <v>468</v>
      </c>
      <c r="S480">
        <v>1142</v>
      </c>
      <c r="T480">
        <v>0</v>
      </c>
      <c r="U480">
        <v>180</v>
      </c>
      <c r="V480">
        <v>5151</v>
      </c>
      <c r="W480">
        <v>0</v>
      </c>
      <c r="X480">
        <v>10242</v>
      </c>
      <c r="Y480">
        <v>104763</v>
      </c>
      <c r="AA480" t="s">
        <v>482</v>
      </c>
    </row>
    <row r="481" spans="1:27" x14ac:dyDescent="0.35">
      <c r="A481" s="13">
        <f t="shared" si="7"/>
        <v>0</v>
      </c>
      <c r="B481" t="s">
        <v>968</v>
      </c>
      <c r="C481">
        <v>933</v>
      </c>
      <c r="D481">
        <v>0</v>
      </c>
      <c r="E481">
        <v>274</v>
      </c>
      <c r="F481">
        <v>0</v>
      </c>
      <c r="G481">
        <v>0</v>
      </c>
      <c r="H481">
        <v>0</v>
      </c>
      <c r="I481">
        <v>53</v>
      </c>
      <c r="J481">
        <v>24</v>
      </c>
      <c r="K481">
        <v>1284</v>
      </c>
      <c r="L481">
        <v>0</v>
      </c>
      <c r="M481">
        <v>136</v>
      </c>
      <c r="N481">
        <v>63</v>
      </c>
      <c r="O481">
        <v>308</v>
      </c>
      <c r="P481">
        <v>6</v>
      </c>
      <c r="Q481">
        <v>0</v>
      </c>
      <c r="R481">
        <v>161</v>
      </c>
      <c r="S481">
        <v>454</v>
      </c>
      <c r="T481">
        <v>0</v>
      </c>
      <c r="U481">
        <v>211</v>
      </c>
      <c r="V481">
        <v>1339</v>
      </c>
      <c r="W481">
        <v>1270</v>
      </c>
      <c r="X481">
        <v>8937</v>
      </c>
      <c r="Y481">
        <v>12000</v>
      </c>
      <c r="AA481" t="s">
        <v>482</v>
      </c>
    </row>
    <row r="482" spans="1:27" x14ac:dyDescent="0.35">
      <c r="A482" s="13">
        <f t="shared" si="7"/>
        <v>0</v>
      </c>
      <c r="B482" t="s">
        <v>595</v>
      </c>
      <c r="C482">
        <v>3368</v>
      </c>
      <c r="D482">
        <v>0</v>
      </c>
      <c r="E482">
        <v>5034</v>
      </c>
      <c r="F482">
        <v>0</v>
      </c>
      <c r="G482">
        <v>390</v>
      </c>
      <c r="H482">
        <v>0</v>
      </c>
      <c r="I482">
        <v>53</v>
      </c>
      <c r="J482">
        <v>674</v>
      </c>
      <c r="K482">
        <v>9519</v>
      </c>
      <c r="L482">
        <v>74</v>
      </c>
      <c r="M482">
        <v>366</v>
      </c>
      <c r="N482">
        <v>3393</v>
      </c>
      <c r="O482">
        <v>1046</v>
      </c>
      <c r="P482">
        <v>796</v>
      </c>
      <c r="Q482">
        <v>1042</v>
      </c>
      <c r="R482">
        <v>592</v>
      </c>
      <c r="S482">
        <v>3149</v>
      </c>
      <c r="T482">
        <v>0</v>
      </c>
      <c r="U482">
        <v>47</v>
      </c>
      <c r="V482">
        <v>10505</v>
      </c>
      <c r="W482">
        <v>2300</v>
      </c>
      <c r="X482">
        <v>53085</v>
      </c>
      <c r="Y482">
        <v>41413</v>
      </c>
      <c r="AA482" t="s">
        <v>482</v>
      </c>
    </row>
    <row r="483" spans="1:27" x14ac:dyDescent="0.35">
      <c r="A483" s="13">
        <f t="shared" si="7"/>
        <v>0</v>
      </c>
      <c r="B483" t="s">
        <v>596</v>
      </c>
      <c r="C483">
        <v>436</v>
      </c>
      <c r="D483">
        <v>191</v>
      </c>
      <c r="E483">
        <v>863</v>
      </c>
      <c r="F483">
        <v>0</v>
      </c>
      <c r="G483">
        <v>0</v>
      </c>
      <c r="H483">
        <v>0</v>
      </c>
      <c r="I483">
        <v>15</v>
      </c>
      <c r="J483">
        <v>253</v>
      </c>
      <c r="K483">
        <v>1758</v>
      </c>
      <c r="L483">
        <v>0</v>
      </c>
      <c r="M483">
        <v>257</v>
      </c>
      <c r="N483">
        <v>735</v>
      </c>
      <c r="O483">
        <v>523</v>
      </c>
      <c r="P483">
        <v>0</v>
      </c>
      <c r="Q483">
        <v>0</v>
      </c>
      <c r="R483">
        <v>66</v>
      </c>
      <c r="S483">
        <v>190</v>
      </c>
      <c r="T483">
        <v>0</v>
      </c>
      <c r="U483">
        <v>34</v>
      </c>
      <c r="V483">
        <v>1805</v>
      </c>
      <c r="W483">
        <v>2000</v>
      </c>
      <c r="X483">
        <v>3870</v>
      </c>
      <c r="Y483">
        <v>9759</v>
      </c>
      <c r="AA483" t="s">
        <v>597</v>
      </c>
    </row>
    <row r="484" spans="1:27" x14ac:dyDescent="0.35">
      <c r="A484" s="13">
        <f t="shared" si="7"/>
        <v>0</v>
      </c>
      <c r="B484" t="s">
        <v>598</v>
      </c>
      <c r="C484">
        <v>3002</v>
      </c>
      <c r="D484">
        <v>0</v>
      </c>
      <c r="E484">
        <v>1768</v>
      </c>
      <c r="F484">
        <v>0</v>
      </c>
      <c r="G484">
        <v>0</v>
      </c>
      <c r="H484">
        <v>214</v>
      </c>
      <c r="I484">
        <v>60</v>
      </c>
      <c r="J484">
        <v>89</v>
      </c>
      <c r="K484">
        <v>5133</v>
      </c>
      <c r="L484">
        <v>153</v>
      </c>
      <c r="M484">
        <v>388</v>
      </c>
      <c r="N484">
        <v>503</v>
      </c>
      <c r="O484">
        <v>1206</v>
      </c>
      <c r="P484">
        <v>326</v>
      </c>
      <c r="Q484">
        <v>126</v>
      </c>
      <c r="R484">
        <v>434</v>
      </c>
      <c r="S484">
        <v>3153</v>
      </c>
      <c r="T484">
        <v>0</v>
      </c>
      <c r="U484">
        <v>94</v>
      </c>
      <c r="V484">
        <v>6383</v>
      </c>
      <c r="W484">
        <v>6680</v>
      </c>
      <c r="X484">
        <v>64012</v>
      </c>
      <c r="Y484">
        <v>23144</v>
      </c>
      <c r="AA484" t="s">
        <v>597</v>
      </c>
    </row>
    <row r="485" spans="1:27" x14ac:dyDescent="0.35">
      <c r="A485" s="13">
        <f t="shared" si="7"/>
        <v>0</v>
      </c>
      <c r="B485" t="s">
        <v>601</v>
      </c>
      <c r="C485">
        <v>9680</v>
      </c>
      <c r="D485">
        <v>0</v>
      </c>
      <c r="E485">
        <v>0</v>
      </c>
      <c r="F485">
        <v>0</v>
      </c>
      <c r="G485">
        <v>826</v>
      </c>
      <c r="H485">
        <v>0</v>
      </c>
      <c r="I485">
        <v>0</v>
      </c>
      <c r="J485">
        <v>4464</v>
      </c>
      <c r="K485">
        <v>14970</v>
      </c>
      <c r="L485">
        <v>8</v>
      </c>
      <c r="M485">
        <v>0</v>
      </c>
      <c r="N485">
        <v>776</v>
      </c>
      <c r="O485">
        <v>2018</v>
      </c>
      <c r="P485">
        <v>191</v>
      </c>
      <c r="Q485">
        <v>0</v>
      </c>
      <c r="R485">
        <v>865</v>
      </c>
      <c r="S485">
        <v>5788</v>
      </c>
      <c r="T485">
        <v>0</v>
      </c>
      <c r="U485">
        <v>3744</v>
      </c>
      <c r="V485">
        <v>13390</v>
      </c>
      <c r="W485">
        <v>0</v>
      </c>
      <c r="X485">
        <v>90320</v>
      </c>
      <c r="Y485">
        <v>62000</v>
      </c>
      <c r="Z485">
        <v>1</v>
      </c>
      <c r="AA485" t="s">
        <v>597</v>
      </c>
    </row>
    <row r="486" spans="1:27" x14ac:dyDescent="0.35">
      <c r="A486" s="13">
        <f t="shared" si="7"/>
        <v>0</v>
      </c>
      <c r="B486" t="s">
        <v>1147</v>
      </c>
      <c r="C486">
        <v>1122</v>
      </c>
      <c r="D486">
        <v>384</v>
      </c>
      <c r="E486">
        <v>569</v>
      </c>
      <c r="F486">
        <v>0</v>
      </c>
      <c r="G486">
        <v>0</v>
      </c>
      <c r="H486">
        <v>0</v>
      </c>
      <c r="I486">
        <v>45</v>
      </c>
      <c r="J486">
        <v>1700</v>
      </c>
      <c r="K486">
        <v>3820</v>
      </c>
      <c r="L486">
        <v>50</v>
      </c>
      <c r="M486">
        <v>231</v>
      </c>
      <c r="N486">
        <v>1403</v>
      </c>
      <c r="O486">
        <v>610</v>
      </c>
      <c r="P486">
        <v>126</v>
      </c>
      <c r="Q486">
        <v>0</v>
      </c>
      <c r="R486">
        <v>297</v>
      </c>
      <c r="S486">
        <v>739</v>
      </c>
      <c r="T486">
        <v>0</v>
      </c>
      <c r="U486">
        <v>19</v>
      </c>
      <c r="V486">
        <v>3475</v>
      </c>
      <c r="W486">
        <v>0</v>
      </c>
      <c r="X486">
        <v>12750</v>
      </c>
      <c r="Y486">
        <v>12104</v>
      </c>
      <c r="Z486">
        <v>1</v>
      </c>
      <c r="AA486" t="s">
        <v>597</v>
      </c>
    </row>
    <row r="487" spans="1:27" x14ac:dyDescent="0.35">
      <c r="A487" s="13">
        <f t="shared" si="7"/>
        <v>0</v>
      </c>
      <c r="B487" t="s">
        <v>602</v>
      </c>
      <c r="C487">
        <v>917</v>
      </c>
      <c r="D487">
        <v>0</v>
      </c>
      <c r="E487">
        <v>570</v>
      </c>
      <c r="F487">
        <v>0</v>
      </c>
      <c r="G487">
        <v>0</v>
      </c>
      <c r="H487">
        <v>0</v>
      </c>
      <c r="I487">
        <v>0</v>
      </c>
      <c r="J487">
        <v>149</v>
      </c>
      <c r="K487">
        <v>1636</v>
      </c>
      <c r="L487">
        <v>11</v>
      </c>
      <c r="M487">
        <v>205</v>
      </c>
      <c r="N487">
        <v>154</v>
      </c>
      <c r="O487">
        <v>874</v>
      </c>
      <c r="P487">
        <v>0</v>
      </c>
      <c r="Q487">
        <v>0</v>
      </c>
      <c r="R487">
        <v>377</v>
      </c>
      <c r="S487">
        <v>856</v>
      </c>
      <c r="T487">
        <v>0</v>
      </c>
      <c r="U487">
        <v>98</v>
      </c>
      <c r="V487">
        <v>2575</v>
      </c>
      <c r="W487">
        <v>0</v>
      </c>
      <c r="X487">
        <v>9790</v>
      </c>
      <c r="Y487">
        <v>13676</v>
      </c>
      <c r="AA487" t="s">
        <v>597</v>
      </c>
    </row>
    <row r="488" spans="1:27" x14ac:dyDescent="0.35">
      <c r="A488" s="13">
        <f t="shared" si="7"/>
        <v>0</v>
      </c>
      <c r="B488" t="s">
        <v>603</v>
      </c>
      <c r="C488">
        <v>728</v>
      </c>
      <c r="D488">
        <v>0</v>
      </c>
      <c r="E488">
        <v>0</v>
      </c>
      <c r="F488">
        <v>0</v>
      </c>
      <c r="G488">
        <v>0</v>
      </c>
      <c r="H488">
        <v>423</v>
      </c>
      <c r="I488">
        <v>5</v>
      </c>
      <c r="J488">
        <v>13</v>
      </c>
      <c r="K488">
        <v>1169</v>
      </c>
      <c r="L488">
        <v>0</v>
      </c>
      <c r="M488">
        <v>178</v>
      </c>
      <c r="N488">
        <v>32</v>
      </c>
      <c r="O488">
        <v>386</v>
      </c>
      <c r="P488">
        <v>0</v>
      </c>
      <c r="Q488">
        <v>0</v>
      </c>
      <c r="R488">
        <v>96</v>
      </c>
      <c r="S488">
        <v>586</v>
      </c>
      <c r="T488">
        <v>0</v>
      </c>
      <c r="U488">
        <v>12</v>
      </c>
      <c r="V488">
        <v>1290</v>
      </c>
      <c r="W488">
        <v>0</v>
      </c>
      <c r="X488">
        <v>10835</v>
      </c>
      <c r="Y488">
        <v>12179</v>
      </c>
      <c r="AA488" t="s">
        <v>597</v>
      </c>
    </row>
    <row r="489" spans="1:27" x14ac:dyDescent="0.35">
      <c r="A489" s="13">
        <f t="shared" si="7"/>
        <v>0</v>
      </c>
      <c r="B489" t="s">
        <v>604</v>
      </c>
      <c r="C489">
        <v>434</v>
      </c>
      <c r="D489">
        <v>455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10</v>
      </c>
      <c r="K489">
        <v>899</v>
      </c>
      <c r="L489">
        <v>0</v>
      </c>
      <c r="M489">
        <v>0</v>
      </c>
      <c r="N489">
        <v>79</v>
      </c>
      <c r="O489">
        <v>527</v>
      </c>
      <c r="P489">
        <v>84</v>
      </c>
      <c r="Q489">
        <v>0</v>
      </c>
      <c r="R489">
        <v>111</v>
      </c>
      <c r="S489">
        <v>369</v>
      </c>
      <c r="T489">
        <v>0</v>
      </c>
      <c r="U489">
        <v>63</v>
      </c>
      <c r="V489">
        <v>1233</v>
      </c>
      <c r="W489">
        <v>0</v>
      </c>
      <c r="X489">
        <v>853</v>
      </c>
      <c r="Y489">
        <v>11810</v>
      </c>
      <c r="AA489" t="s">
        <v>597</v>
      </c>
    </row>
    <row r="490" spans="1:27" x14ac:dyDescent="0.35">
      <c r="A490" s="13">
        <f t="shared" si="7"/>
        <v>0</v>
      </c>
      <c r="B490" t="s">
        <v>605</v>
      </c>
      <c r="C490">
        <v>582</v>
      </c>
      <c r="D490">
        <v>1322</v>
      </c>
      <c r="E490">
        <v>0</v>
      </c>
      <c r="F490">
        <v>27</v>
      </c>
      <c r="G490">
        <v>0</v>
      </c>
      <c r="H490">
        <v>0</v>
      </c>
      <c r="I490">
        <v>0</v>
      </c>
      <c r="J490">
        <v>0</v>
      </c>
      <c r="K490">
        <v>1931</v>
      </c>
      <c r="L490">
        <v>0</v>
      </c>
      <c r="M490">
        <v>0</v>
      </c>
      <c r="N490">
        <v>0</v>
      </c>
      <c r="O490">
        <v>1171</v>
      </c>
      <c r="P490">
        <v>0</v>
      </c>
      <c r="Q490">
        <v>0</v>
      </c>
      <c r="R490">
        <v>210</v>
      </c>
      <c r="S490">
        <v>0</v>
      </c>
      <c r="T490">
        <v>27</v>
      </c>
      <c r="U490">
        <v>499</v>
      </c>
      <c r="V490">
        <v>1907</v>
      </c>
      <c r="W490">
        <v>0</v>
      </c>
      <c r="X490">
        <v>0</v>
      </c>
      <c r="Y490">
        <v>19150</v>
      </c>
      <c r="AA490" t="s">
        <v>597</v>
      </c>
    </row>
    <row r="491" spans="1:27" x14ac:dyDescent="0.35">
      <c r="A491" s="13">
        <f t="shared" si="7"/>
        <v>0</v>
      </c>
      <c r="B491" t="s">
        <v>606</v>
      </c>
      <c r="C491">
        <v>2606</v>
      </c>
      <c r="D491">
        <v>0</v>
      </c>
      <c r="E491">
        <v>0</v>
      </c>
      <c r="F491">
        <v>0</v>
      </c>
      <c r="G491">
        <v>0</v>
      </c>
      <c r="H491">
        <v>1614</v>
      </c>
      <c r="I491">
        <v>0</v>
      </c>
      <c r="J491">
        <v>1596</v>
      </c>
      <c r="K491">
        <v>5816</v>
      </c>
      <c r="L491">
        <v>90</v>
      </c>
      <c r="M491">
        <v>1148</v>
      </c>
      <c r="N491">
        <v>276</v>
      </c>
      <c r="O491">
        <v>1191</v>
      </c>
      <c r="P491">
        <v>0</v>
      </c>
      <c r="Q491">
        <v>846</v>
      </c>
      <c r="R491">
        <v>942</v>
      </c>
      <c r="S491">
        <v>1748</v>
      </c>
      <c r="T491">
        <v>0</v>
      </c>
      <c r="U491">
        <v>907</v>
      </c>
      <c r="V491">
        <v>7148</v>
      </c>
      <c r="W491">
        <v>5000</v>
      </c>
      <c r="X491">
        <v>34703</v>
      </c>
      <c r="Y491">
        <v>29035</v>
      </c>
      <c r="AA491" t="s">
        <v>597</v>
      </c>
    </row>
    <row r="492" spans="1:27" x14ac:dyDescent="0.35">
      <c r="A492" s="13">
        <f t="shared" si="7"/>
        <v>0</v>
      </c>
      <c r="B492" t="s">
        <v>607</v>
      </c>
      <c r="C492">
        <v>1639</v>
      </c>
      <c r="D492">
        <v>0</v>
      </c>
      <c r="E492">
        <v>919</v>
      </c>
      <c r="F492">
        <v>0</v>
      </c>
      <c r="G492">
        <v>8</v>
      </c>
      <c r="H492">
        <v>0</v>
      </c>
      <c r="I492">
        <v>0</v>
      </c>
      <c r="J492">
        <v>191</v>
      </c>
      <c r="K492">
        <v>2757</v>
      </c>
      <c r="L492">
        <v>0</v>
      </c>
      <c r="M492">
        <v>76</v>
      </c>
      <c r="N492">
        <v>286</v>
      </c>
      <c r="O492">
        <v>946</v>
      </c>
      <c r="P492">
        <v>0</v>
      </c>
      <c r="Q492">
        <v>0</v>
      </c>
      <c r="R492">
        <v>299</v>
      </c>
      <c r="S492">
        <v>1382</v>
      </c>
      <c r="T492">
        <v>0</v>
      </c>
      <c r="U492">
        <v>114</v>
      </c>
      <c r="V492">
        <v>3103</v>
      </c>
      <c r="W492">
        <v>0</v>
      </c>
      <c r="X492">
        <v>13352</v>
      </c>
      <c r="Y492">
        <v>22316</v>
      </c>
      <c r="AA492" t="s">
        <v>597</v>
      </c>
    </row>
    <row r="493" spans="1:27" x14ac:dyDescent="0.35">
      <c r="A493" s="13">
        <f t="shared" si="7"/>
        <v>0</v>
      </c>
      <c r="B493" t="s">
        <v>1148</v>
      </c>
      <c r="C493">
        <v>181</v>
      </c>
      <c r="D493">
        <v>536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6</v>
      </c>
      <c r="K493">
        <v>723</v>
      </c>
      <c r="L493">
        <v>0</v>
      </c>
      <c r="M493">
        <v>0</v>
      </c>
      <c r="N493">
        <v>0</v>
      </c>
      <c r="O493">
        <v>430</v>
      </c>
      <c r="P493">
        <v>0</v>
      </c>
      <c r="Q493">
        <v>0</v>
      </c>
      <c r="R493">
        <v>66</v>
      </c>
      <c r="S493">
        <v>0</v>
      </c>
      <c r="T493">
        <v>0</v>
      </c>
      <c r="U493">
        <v>67</v>
      </c>
      <c r="V493">
        <v>563</v>
      </c>
      <c r="W493">
        <v>0</v>
      </c>
      <c r="X493">
        <v>0</v>
      </c>
      <c r="Y493">
        <v>14543</v>
      </c>
      <c r="AA493" t="s">
        <v>597</v>
      </c>
    </row>
    <row r="494" spans="1:27" x14ac:dyDescent="0.35">
      <c r="A494" s="13">
        <f t="shared" si="7"/>
        <v>0</v>
      </c>
      <c r="B494" t="s">
        <v>608</v>
      </c>
      <c r="C494">
        <v>2291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287</v>
      </c>
      <c r="K494">
        <v>2578</v>
      </c>
      <c r="L494">
        <v>0</v>
      </c>
      <c r="M494">
        <v>0</v>
      </c>
      <c r="N494">
        <v>172</v>
      </c>
      <c r="O494">
        <v>1187</v>
      </c>
      <c r="P494">
        <v>0</v>
      </c>
      <c r="Q494">
        <v>0</v>
      </c>
      <c r="R494">
        <v>134</v>
      </c>
      <c r="S494">
        <v>897</v>
      </c>
      <c r="T494">
        <v>0</v>
      </c>
      <c r="U494">
        <v>284</v>
      </c>
      <c r="V494">
        <v>2674</v>
      </c>
      <c r="W494">
        <v>3200</v>
      </c>
      <c r="X494">
        <v>15054</v>
      </c>
      <c r="Y494">
        <v>16658</v>
      </c>
      <c r="AA494" t="s">
        <v>597</v>
      </c>
    </row>
    <row r="495" spans="1:27" x14ac:dyDescent="0.35">
      <c r="A495" s="13">
        <f t="shared" si="7"/>
        <v>0</v>
      </c>
      <c r="B495" t="s">
        <v>1251</v>
      </c>
      <c r="C495">
        <v>1062</v>
      </c>
      <c r="D495">
        <v>1337</v>
      </c>
      <c r="E495">
        <v>69</v>
      </c>
      <c r="F495">
        <v>0</v>
      </c>
      <c r="G495">
        <v>0</v>
      </c>
      <c r="H495">
        <v>0</v>
      </c>
      <c r="I495">
        <v>0</v>
      </c>
      <c r="J495">
        <v>22</v>
      </c>
      <c r="K495">
        <v>2490</v>
      </c>
      <c r="L495">
        <v>0</v>
      </c>
      <c r="M495">
        <v>0</v>
      </c>
      <c r="N495">
        <v>0</v>
      </c>
      <c r="O495">
        <v>2454</v>
      </c>
      <c r="P495">
        <v>0</v>
      </c>
      <c r="Q495">
        <v>0</v>
      </c>
      <c r="R495">
        <v>184</v>
      </c>
      <c r="S495">
        <v>532</v>
      </c>
      <c r="T495">
        <v>0</v>
      </c>
      <c r="U495">
        <v>335</v>
      </c>
      <c r="V495">
        <v>3505</v>
      </c>
      <c r="W495">
        <v>2350</v>
      </c>
      <c r="X495">
        <v>7352</v>
      </c>
      <c r="Y495">
        <v>19087</v>
      </c>
      <c r="AA495" t="s">
        <v>597</v>
      </c>
    </row>
    <row r="496" spans="1:27" x14ac:dyDescent="0.35">
      <c r="A496" s="13">
        <f t="shared" si="7"/>
        <v>0</v>
      </c>
      <c r="B496" t="s">
        <v>1244</v>
      </c>
      <c r="C496">
        <v>2634</v>
      </c>
      <c r="D496">
        <v>0</v>
      </c>
      <c r="E496">
        <v>6263</v>
      </c>
      <c r="F496">
        <v>0</v>
      </c>
      <c r="G496">
        <v>47</v>
      </c>
      <c r="H496">
        <v>1000</v>
      </c>
      <c r="I496">
        <v>0</v>
      </c>
      <c r="J496">
        <v>13673</v>
      </c>
      <c r="K496">
        <v>23617</v>
      </c>
      <c r="L496">
        <v>26</v>
      </c>
      <c r="M496">
        <v>1141</v>
      </c>
      <c r="N496">
        <v>3154</v>
      </c>
      <c r="O496">
        <v>0</v>
      </c>
      <c r="P496">
        <v>2113</v>
      </c>
      <c r="Q496">
        <v>93</v>
      </c>
      <c r="R496">
        <v>203</v>
      </c>
      <c r="S496">
        <v>2511</v>
      </c>
      <c r="T496">
        <v>0</v>
      </c>
      <c r="U496">
        <v>205</v>
      </c>
      <c r="V496">
        <v>9446</v>
      </c>
      <c r="W496">
        <v>0</v>
      </c>
      <c r="X496">
        <v>69150</v>
      </c>
      <c r="Y496">
        <v>23559</v>
      </c>
      <c r="Z496">
        <v>1</v>
      </c>
      <c r="AA496" t="s">
        <v>597</v>
      </c>
    </row>
    <row r="497" spans="1:27" x14ac:dyDescent="0.35">
      <c r="A497" s="13">
        <f t="shared" si="7"/>
        <v>0</v>
      </c>
      <c r="B497" t="s">
        <v>609</v>
      </c>
      <c r="C497">
        <v>960</v>
      </c>
      <c r="D497">
        <v>0</v>
      </c>
      <c r="E497">
        <v>0</v>
      </c>
      <c r="F497">
        <v>0</v>
      </c>
      <c r="G497">
        <v>0</v>
      </c>
      <c r="H497">
        <v>66</v>
      </c>
      <c r="I497">
        <v>0</v>
      </c>
      <c r="J497">
        <v>2170</v>
      </c>
      <c r="K497">
        <v>3196</v>
      </c>
      <c r="L497">
        <v>0</v>
      </c>
      <c r="M497">
        <v>94</v>
      </c>
      <c r="N497">
        <v>199</v>
      </c>
      <c r="O497">
        <v>659</v>
      </c>
      <c r="P497">
        <v>1688</v>
      </c>
      <c r="Q497">
        <v>0</v>
      </c>
      <c r="R497">
        <v>344</v>
      </c>
      <c r="S497">
        <v>579</v>
      </c>
      <c r="T497">
        <v>0</v>
      </c>
      <c r="U497">
        <v>76</v>
      </c>
      <c r="V497">
        <v>3639</v>
      </c>
      <c r="W497">
        <v>650</v>
      </c>
      <c r="X497">
        <v>14650</v>
      </c>
      <c r="Y497">
        <v>5941</v>
      </c>
      <c r="AA497" t="s">
        <v>597</v>
      </c>
    </row>
    <row r="498" spans="1:27" x14ac:dyDescent="0.35">
      <c r="A498" s="13">
        <f t="shared" si="7"/>
        <v>0</v>
      </c>
      <c r="B498" t="s">
        <v>610</v>
      </c>
      <c r="C498">
        <v>6322</v>
      </c>
      <c r="D498">
        <v>0</v>
      </c>
      <c r="E498">
        <v>1858</v>
      </c>
      <c r="F498">
        <v>0</v>
      </c>
      <c r="G498">
        <v>0</v>
      </c>
      <c r="H498">
        <v>4032</v>
      </c>
      <c r="I498">
        <v>0</v>
      </c>
      <c r="J498">
        <v>9010</v>
      </c>
      <c r="K498">
        <v>21222</v>
      </c>
      <c r="L498">
        <v>0</v>
      </c>
      <c r="M498">
        <v>2584</v>
      </c>
      <c r="N498">
        <v>1078</v>
      </c>
      <c r="O498">
        <v>1461</v>
      </c>
      <c r="P498">
        <v>1125</v>
      </c>
      <c r="Q498">
        <v>4169</v>
      </c>
      <c r="R498">
        <v>1791</v>
      </c>
      <c r="S498">
        <v>14411</v>
      </c>
      <c r="T498">
        <v>0</v>
      </c>
      <c r="U498">
        <v>1182</v>
      </c>
      <c r="V498">
        <v>27801</v>
      </c>
      <c r="W498">
        <v>14787</v>
      </c>
      <c r="X498">
        <v>283340</v>
      </c>
      <c r="Y498">
        <v>81121</v>
      </c>
      <c r="AA498" t="s">
        <v>597</v>
      </c>
    </row>
    <row r="499" spans="1:27" x14ac:dyDescent="0.35">
      <c r="A499" s="13">
        <f t="shared" si="7"/>
        <v>0</v>
      </c>
      <c r="B499" t="s">
        <v>611</v>
      </c>
      <c r="C499">
        <v>477</v>
      </c>
      <c r="D499">
        <v>927</v>
      </c>
      <c r="E499">
        <v>89</v>
      </c>
      <c r="F499">
        <v>0</v>
      </c>
      <c r="G499">
        <v>0</v>
      </c>
      <c r="H499">
        <v>0</v>
      </c>
      <c r="I499">
        <v>27</v>
      </c>
      <c r="J499">
        <v>4</v>
      </c>
      <c r="K499">
        <v>1524</v>
      </c>
      <c r="L499">
        <v>0</v>
      </c>
      <c r="M499">
        <v>190</v>
      </c>
      <c r="N499">
        <v>105</v>
      </c>
      <c r="O499">
        <v>871</v>
      </c>
      <c r="P499">
        <v>0</v>
      </c>
      <c r="Q499">
        <v>0</v>
      </c>
      <c r="R499">
        <v>249</v>
      </c>
      <c r="S499">
        <v>30</v>
      </c>
      <c r="T499">
        <v>0</v>
      </c>
      <c r="U499">
        <v>15</v>
      </c>
      <c r="V499">
        <v>1460</v>
      </c>
      <c r="W499">
        <v>0</v>
      </c>
      <c r="X499">
        <v>750</v>
      </c>
      <c r="Y499">
        <v>20565</v>
      </c>
      <c r="AA499" t="s">
        <v>597</v>
      </c>
    </row>
    <row r="500" spans="1:27" x14ac:dyDescent="0.35">
      <c r="A500" s="13">
        <f t="shared" si="7"/>
        <v>0</v>
      </c>
      <c r="B500" t="s">
        <v>612</v>
      </c>
      <c r="C500">
        <v>82</v>
      </c>
      <c r="D500">
        <v>722</v>
      </c>
      <c r="E500">
        <v>0</v>
      </c>
      <c r="F500">
        <v>0</v>
      </c>
      <c r="G500">
        <v>0</v>
      </c>
      <c r="H500">
        <v>0</v>
      </c>
      <c r="I500">
        <v>9</v>
      </c>
      <c r="J500">
        <v>97</v>
      </c>
      <c r="K500">
        <v>910</v>
      </c>
      <c r="L500">
        <v>0</v>
      </c>
      <c r="M500">
        <v>0</v>
      </c>
      <c r="N500">
        <v>7</v>
      </c>
      <c r="O500">
        <v>638</v>
      </c>
      <c r="P500">
        <v>0</v>
      </c>
      <c r="Q500">
        <v>0</v>
      </c>
      <c r="R500">
        <v>115</v>
      </c>
      <c r="S500">
        <v>0</v>
      </c>
      <c r="T500">
        <v>0</v>
      </c>
      <c r="U500">
        <v>0</v>
      </c>
      <c r="V500">
        <v>760</v>
      </c>
      <c r="W500">
        <v>0</v>
      </c>
      <c r="X500">
        <v>0</v>
      </c>
      <c r="Y500">
        <v>7017</v>
      </c>
      <c r="AA500" t="s">
        <v>597</v>
      </c>
    </row>
    <row r="501" spans="1:27" x14ac:dyDescent="0.35">
      <c r="A501" s="13">
        <f t="shared" si="7"/>
        <v>0</v>
      </c>
      <c r="B501" t="s">
        <v>613</v>
      </c>
      <c r="C501">
        <v>1197</v>
      </c>
      <c r="D501">
        <v>0</v>
      </c>
      <c r="E501">
        <v>245</v>
      </c>
      <c r="F501">
        <v>0</v>
      </c>
      <c r="G501">
        <v>0</v>
      </c>
      <c r="H501">
        <v>0</v>
      </c>
      <c r="I501">
        <v>27</v>
      </c>
      <c r="J501">
        <v>216</v>
      </c>
      <c r="K501">
        <v>1685</v>
      </c>
      <c r="L501">
        <v>0</v>
      </c>
      <c r="M501">
        <v>342</v>
      </c>
      <c r="N501">
        <v>192</v>
      </c>
      <c r="O501">
        <v>819</v>
      </c>
      <c r="P501">
        <v>0</v>
      </c>
      <c r="Q501">
        <v>0</v>
      </c>
      <c r="R501">
        <v>133</v>
      </c>
      <c r="S501">
        <v>212</v>
      </c>
      <c r="T501">
        <v>0</v>
      </c>
      <c r="U501">
        <v>128</v>
      </c>
      <c r="V501">
        <v>1826</v>
      </c>
      <c r="W501">
        <v>0</v>
      </c>
      <c r="X501">
        <v>4064</v>
      </c>
      <c r="Y501">
        <v>14416</v>
      </c>
      <c r="AA501" t="s">
        <v>597</v>
      </c>
    </row>
    <row r="502" spans="1:27" x14ac:dyDescent="0.35">
      <c r="A502" s="13">
        <f t="shared" si="7"/>
        <v>0</v>
      </c>
      <c r="B502" t="s">
        <v>614</v>
      </c>
      <c r="C502">
        <v>5953</v>
      </c>
      <c r="D502">
        <v>0</v>
      </c>
      <c r="E502">
        <v>0</v>
      </c>
      <c r="F502">
        <v>0</v>
      </c>
      <c r="G502">
        <v>294</v>
      </c>
      <c r="H502">
        <v>725</v>
      </c>
      <c r="I502">
        <v>45</v>
      </c>
      <c r="J502">
        <v>701</v>
      </c>
      <c r="K502">
        <v>7718</v>
      </c>
      <c r="L502">
        <v>0</v>
      </c>
      <c r="M502">
        <v>0</v>
      </c>
      <c r="N502">
        <v>717</v>
      </c>
      <c r="O502">
        <v>3155</v>
      </c>
      <c r="P502">
        <v>241</v>
      </c>
      <c r="Q502">
        <v>18</v>
      </c>
      <c r="R502">
        <v>776</v>
      </c>
      <c r="S502">
        <v>993</v>
      </c>
      <c r="T502">
        <v>0</v>
      </c>
      <c r="U502">
        <v>284</v>
      </c>
      <c r="V502">
        <v>6184</v>
      </c>
      <c r="W502">
        <v>2950</v>
      </c>
      <c r="X502">
        <v>21628</v>
      </c>
      <c r="Y502">
        <v>71015</v>
      </c>
      <c r="AA502" t="s">
        <v>597</v>
      </c>
    </row>
    <row r="503" spans="1:27" x14ac:dyDescent="0.35">
      <c r="A503" s="13">
        <f t="shared" si="7"/>
        <v>0</v>
      </c>
      <c r="B503" t="s">
        <v>615</v>
      </c>
      <c r="C503">
        <v>366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3</v>
      </c>
      <c r="K503">
        <v>369</v>
      </c>
      <c r="L503">
        <v>0</v>
      </c>
      <c r="M503">
        <v>0</v>
      </c>
      <c r="N503">
        <v>78</v>
      </c>
      <c r="O503">
        <v>211</v>
      </c>
      <c r="P503">
        <v>0</v>
      </c>
      <c r="Q503">
        <v>0</v>
      </c>
      <c r="R503">
        <v>115</v>
      </c>
      <c r="S503">
        <v>0</v>
      </c>
      <c r="T503">
        <v>0</v>
      </c>
      <c r="U503">
        <v>9</v>
      </c>
      <c r="V503">
        <v>413</v>
      </c>
      <c r="W503">
        <v>0</v>
      </c>
      <c r="X503">
        <v>0</v>
      </c>
      <c r="Y503">
        <v>10000</v>
      </c>
      <c r="AA503" t="s">
        <v>597</v>
      </c>
    </row>
    <row r="504" spans="1:27" x14ac:dyDescent="0.35">
      <c r="A504" s="13">
        <f t="shared" si="7"/>
        <v>0</v>
      </c>
      <c r="B504" t="s">
        <v>616</v>
      </c>
      <c r="C504">
        <v>116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321</v>
      </c>
      <c r="K504">
        <v>437</v>
      </c>
      <c r="L504">
        <v>0</v>
      </c>
      <c r="M504">
        <v>0</v>
      </c>
      <c r="N504">
        <v>35</v>
      </c>
      <c r="O504">
        <v>35</v>
      </c>
      <c r="P504">
        <v>0</v>
      </c>
      <c r="Q504">
        <v>354</v>
      </c>
      <c r="R504">
        <v>39</v>
      </c>
      <c r="S504">
        <v>0</v>
      </c>
      <c r="T504">
        <v>0</v>
      </c>
      <c r="U504">
        <v>0</v>
      </c>
      <c r="V504">
        <v>463</v>
      </c>
      <c r="W504">
        <v>0</v>
      </c>
      <c r="X504">
        <v>0</v>
      </c>
      <c r="Y504">
        <v>4800</v>
      </c>
      <c r="AA504" t="s">
        <v>597</v>
      </c>
    </row>
    <row r="505" spans="1:27" x14ac:dyDescent="0.35">
      <c r="A505" s="13">
        <f t="shared" si="7"/>
        <v>0</v>
      </c>
      <c r="B505" t="s">
        <v>617</v>
      </c>
      <c r="C505">
        <v>2</v>
      </c>
      <c r="D505">
        <v>428</v>
      </c>
      <c r="E505">
        <v>0</v>
      </c>
      <c r="F505">
        <v>0</v>
      </c>
      <c r="G505">
        <v>0</v>
      </c>
      <c r="H505">
        <v>0</v>
      </c>
      <c r="I505">
        <v>12</v>
      </c>
      <c r="J505">
        <v>160</v>
      </c>
      <c r="K505">
        <v>602</v>
      </c>
      <c r="L505">
        <v>0</v>
      </c>
      <c r="M505">
        <v>0</v>
      </c>
      <c r="N505">
        <v>0</v>
      </c>
      <c r="O505">
        <v>288</v>
      </c>
      <c r="P505">
        <v>0</v>
      </c>
      <c r="Q505">
        <v>0</v>
      </c>
      <c r="R505">
        <v>54</v>
      </c>
      <c r="S505">
        <v>0</v>
      </c>
      <c r="T505">
        <v>0</v>
      </c>
      <c r="U505">
        <v>0</v>
      </c>
      <c r="V505">
        <v>342</v>
      </c>
      <c r="W505">
        <v>0</v>
      </c>
      <c r="X505">
        <v>0</v>
      </c>
      <c r="Y505">
        <v>5677</v>
      </c>
      <c r="AA505" t="s">
        <v>597</v>
      </c>
    </row>
    <row r="506" spans="1:27" x14ac:dyDescent="0.35">
      <c r="A506" s="13">
        <f t="shared" si="7"/>
        <v>0</v>
      </c>
      <c r="B506" t="s">
        <v>618</v>
      </c>
      <c r="C506">
        <v>96</v>
      </c>
      <c r="D506">
        <v>382</v>
      </c>
      <c r="E506">
        <v>0</v>
      </c>
      <c r="F506">
        <v>0</v>
      </c>
      <c r="G506">
        <v>0</v>
      </c>
      <c r="H506">
        <v>10</v>
      </c>
      <c r="I506">
        <v>13</v>
      </c>
      <c r="J506">
        <v>6</v>
      </c>
      <c r="K506">
        <v>507</v>
      </c>
      <c r="L506">
        <v>0</v>
      </c>
      <c r="M506">
        <v>0</v>
      </c>
      <c r="N506">
        <v>0</v>
      </c>
      <c r="O506">
        <v>437</v>
      </c>
      <c r="P506">
        <v>1</v>
      </c>
      <c r="Q506">
        <v>3</v>
      </c>
      <c r="R506">
        <v>86</v>
      </c>
      <c r="S506">
        <v>10</v>
      </c>
      <c r="T506">
        <v>0</v>
      </c>
      <c r="U506">
        <v>0</v>
      </c>
      <c r="V506">
        <v>537</v>
      </c>
      <c r="W506">
        <v>0</v>
      </c>
      <c r="X506">
        <v>200</v>
      </c>
      <c r="Y506">
        <v>6457</v>
      </c>
      <c r="AA506" t="s">
        <v>597</v>
      </c>
    </row>
    <row r="507" spans="1:27" x14ac:dyDescent="0.35">
      <c r="A507" s="13">
        <f t="shared" si="7"/>
        <v>0</v>
      </c>
      <c r="B507" t="s">
        <v>619</v>
      </c>
      <c r="C507">
        <v>87</v>
      </c>
      <c r="D507">
        <v>163</v>
      </c>
      <c r="E507">
        <v>0</v>
      </c>
      <c r="F507">
        <v>0</v>
      </c>
      <c r="G507">
        <v>0</v>
      </c>
      <c r="H507">
        <v>0</v>
      </c>
      <c r="I507">
        <v>4</v>
      </c>
      <c r="J507">
        <v>264</v>
      </c>
      <c r="K507">
        <v>518</v>
      </c>
      <c r="L507">
        <v>0</v>
      </c>
      <c r="M507">
        <v>0</v>
      </c>
      <c r="N507">
        <v>0</v>
      </c>
      <c r="O507">
        <v>473</v>
      </c>
      <c r="P507">
        <v>0</v>
      </c>
      <c r="Q507">
        <v>0</v>
      </c>
      <c r="R507">
        <v>35</v>
      </c>
      <c r="S507">
        <v>28</v>
      </c>
      <c r="T507">
        <v>0</v>
      </c>
      <c r="U507">
        <v>6</v>
      </c>
      <c r="V507">
        <v>542</v>
      </c>
      <c r="W507">
        <v>0</v>
      </c>
      <c r="X507">
        <v>50</v>
      </c>
      <c r="Y507">
        <v>3640</v>
      </c>
      <c r="AA507" t="s">
        <v>597</v>
      </c>
    </row>
    <row r="508" spans="1:27" x14ac:dyDescent="0.35">
      <c r="A508" s="13">
        <f t="shared" si="7"/>
        <v>0</v>
      </c>
      <c r="B508" t="s">
        <v>620</v>
      </c>
      <c r="C508">
        <v>76</v>
      </c>
      <c r="D508">
        <v>310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386</v>
      </c>
      <c r="L508">
        <v>0</v>
      </c>
      <c r="M508">
        <v>0</v>
      </c>
      <c r="N508">
        <v>0</v>
      </c>
      <c r="O508">
        <v>352</v>
      </c>
      <c r="P508">
        <v>0</v>
      </c>
      <c r="Q508">
        <v>0</v>
      </c>
      <c r="R508">
        <v>26</v>
      </c>
      <c r="S508">
        <v>16</v>
      </c>
      <c r="T508">
        <v>0</v>
      </c>
      <c r="U508">
        <v>22</v>
      </c>
      <c r="V508">
        <v>416</v>
      </c>
      <c r="W508">
        <v>0</v>
      </c>
      <c r="X508">
        <v>246</v>
      </c>
      <c r="Y508">
        <v>2524</v>
      </c>
      <c r="AA508" t="s">
        <v>597</v>
      </c>
    </row>
    <row r="509" spans="1:27" x14ac:dyDescent="0.35">
      <c r="A509" s="13">
        <f t="shared" si="7"/>
        <v>0</v>
      </c>
      <c r="B509" t="s">
        <v>621</v>
      </c>
      <c r="C509">
        <v>19</v>
      </c>
      <c r="D509">
        <v>435</v>
      </c>
      <c r="E509">
        <v>0</v>
      </c>
      <c r="F509">
        <v>0</v>
      </c>
      <c r="G509">
        <v>0</v>
      </c>
      <c r="H509">
        <v>0</v>
      </c>
      <c r="I509">
        <v>10</v>
      </c>
      <c r="J509">
        <v>69</v>
      </c>
      <c r="K509">
        <v>533</v>
      </c>
      <c r="L509">
        <v>0</v>
      </c>
      <c r="M509">
        <v>0</v>
      </c>
      <c r="N509">
        <v>0</v>
      </c>
      <c r="O509">
        <v>425</v>
      </c>
      <c r="P509">
        <v>0</v>
      </c>
      <c r="Q509">
        <v>0</v>
      </c>
      <c r="R509">
        <v>41</v>
      </c>
      <c r="S509">
        <v>0</v>
      </c>
      <c r="T509">
        <v>0</v>
      </c>
      <c r="U509">
        <v>0</v>
      </c>
      <c r="V509">
        <v>466</v>
      </c>
      <c r="W509">
        <v>0</v>
      </c>
      <c r="X509">
        <v>0</v>
      </c>
      <c r="Y509">
        <v>6217</v>
      </c>
      <c r="AA509" t="s">
        <v>597</v>
      </c>
    </row>
    <row r="510" spans="1:27" x14ac:dyDescent="0.35">
      <c r="A510" s="13">
        <f t="shared" si="7"/>
        <v>0</v>
      </c>
      <c r="B510" t="s">
        <v>622</v>
      </c>
      <c r="C510">
        <v>2515</v>
      </c>
      <c r="D510">
        <v>0</v>
      </c>
      <c r="E510">
        <v>0</v>
      </c>
      <c r="F510">
        <v>20</v>
      </c>
      <c r="G510">
        <v>0</v>
      </c>
      <c r="H510">
        <v>0</v>
      </c>
      <c r="I510">
        <v>0</v>
      </c>
      <c r="J510">
        <v>144</v>
      </c>
      <c r="K510">
        <v>2679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147</v>
      </c>
      <c r="S510">
        <v>511</v>
      </c>
      <c r="T510">
        <v>16</v>
      </c>
      <c r="U510">
        <v>4082</v>
      </c>
      <c r="V510">
        <v>4756</v>
      </c>
      <c r="W510">
        <v>1000</v>
      </c>
      <c r="X510">
        <v>9807</v>
      </c>
      <c r="Y510">
        <v>22281</v>
      </c>
      <c r="AA510" t="s">
        <v>597</v>
      </c>
    </row>
    <row r="511" spans="1:27" x14ac:dyDescent="0.35">
      <c r="A511" s="13">
        <f t="shared" si="7"/>
        <v>0</v>
      </c>
      <c r="B511" t="s">
        <v>623</v>
      </c>
      <c r="C511">
        <v>32</v>
      </c>
      <c r="D511">
        <v>361</v>
      </c>
      <c r="E511">
        <v>0</v>
      </c>
      <c r="F511">
        <v>0</v>
      </c>
      <c r="G511">
        <v>0</v>
      </c>
      <c r="H511">
        <v>0</v>
      </c>
      <c r="I511">
        <v>8</v>
      </c>
      <c r="J511">
        <v>28</v>
      </c>
      <c r="K511">
        <v>429</v>
      </c>
      <c r="L511">
        <v>0</v>
      </c>
      <c r="M511">
        <v>0</v>
      </c>
      <c r="N511">
        <v>0</v>
      </c>
      <c r="O511">
        <v>376</v>
      </c>
      <c r="P511">
        <v>0</v>
      </c>
      <c r="Q511">
        <v>0</v>
      </c>
      <c r="R511">
        <v>31</v>
      </c>
      <c r="S511">
        <v>0</v>
      </c>
      <c r="T511">
        <v>0</v>
      </c>
      <c r="U511">
        <v>0</v>
      </c>
      <c r="V511">
        <v>407</v>
      </c>
      <c r="W511">
        <v>0</v>
      </c>
      <c r="X511">
        <v>0</v>
      </c>
      <c r="Y511">
        <v>4240</v>
      </c>
      <c r="AA511" t="s">
        <v>597</v>
      </c>
    </row>
    <row r="512" spans="1:27" x14ac:dyDescent="0.35">
      <c r="A512" s="13">
        <f t="shared" si="7"/>
        <v>0</v>
      </c>
      <c r="B512" t="s">
        <v>624</v>
      </c>
      <c r="C512">
        <v>0</v>
      </c>
      <c r="D512">
        <v>218</v>
      </c>
      <c r="E512">
        <v>0</v>
      </c>
      <c r="F512">
        <v>0</v>
      </c>
      <c r="G512">
        <v>0</v>
      </c>
      <c r="H512">
        <v>0</v>
      </c>
      <c r="I512">
        <v>3</v>
      </c>
      <c r="J512">
        <v>16</v>
      </c>
      <c r="K512">
        <v>237</v>
      </c>
      <c r="L512">
        <v>0</v>
      </c>
      <c r="M512">
        <v>0</v>
      </c>
      <c r="N512">
        <v>0</v>
      </c>
      <c r="O512">
        <v>134</v>
      </c>
      <c r="P512">
        <v>0</v>
      </c>
      <c r="Q512">
        <v>0</v>
      </c>
      <c r="R512">
        <v>54</v>
      </c>
      <c r="S512">
        <v>0</v>
      </c>
      <c r="T512">
        <v>0</v>
      </c>
      <c r="U512">
        <v>7</v>
      </c>
      <c r="V512">
        <v>195</v>
      </c>
      <c r="W512">
        <v>0</v>
      </c>
      <c r="X512">
        <v>0</v>
      </c>
      <c r="Y512">
        <v>2787</v>
      </c>
      <c r="AA512" t="s">
        <v>597</v>
      </c>
    </row>
    <row r="513" spans="1:27" x14ac:dyDescent="0.35">
      <c r="A513" s="13">
        <f t="shared" si="7"/>
        <v>0</v>
      </c>
      <c r="B513" t="s">
        <v>625</v>
      </c>
      <c r="C513">
        <v>652</v>
      </c>
      <c r="D513">
        <v>624</v>
      </c>
      <c r="E513">
        <v>0</v>
      </c>
      <c r="F513">
        <v>0</v>
      </c>
      <c r="G513">
        <v>0</v>
      </c>
      <c r="H513">
        <v>0</v>
      </c>
      <c r="I513">
        <v>12</v>
      </c>
      <c r="J513">
        <v>150</v>
      </c>
      <c r="K513">
        <v>1438</v>
      </c>
      <c r="L513">
        <v>0</v>
      </c>
      <c r="M513">
        <v>0</v>
      </c>
      <c r="N513">
        <v>60</v>
      </c>
      <c r="O513">
        <v>905</v>
      </c>
      <c r="P513">
        <v>0</v>
      </c>
      <c r="Q513">
        <v>10</v>
      </c>
      <c r="R513">
        <v>173</v>
      </c>
      <c r="S513">
        <v>21</v>
      </c>
      <c r="T513">
        <v>0</v>
      </c>
      <c r="U513">
        <v>0</v>
      </c>
      <c r="V513">
        <v>1169</v>
      </c>
      <c r="W513">
        <v>0</v>
      </c>
      <c r="X513">
        <v>500</v>
      </c>
      <c r="Y513">
        <v>15880</v>
      </c>
      <c r="AA513" t="s">
        <v>597</v>
      </c>
    </row>
    <row r="514" spans="1:27" x14ac:dyDescent="0.35">
      <c r="A514" s="13">
        <f t="shared" si="7"/>
        <v>0</v>
      </c>
      <c r="B514" t="s">
        <v>626</v>
      </c>
      <c r="C514">
        <v>127</v>
      </c>
      <c r="D514">
        <v>553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52</v>
      </c>
      <c r="K514">
        <v>732</v>
      </c>
      <c r="L514">
        <v>0</v>
      </c>
      <c r="M514">
        <v>50</v>
      </c>
      <c r="N514">
        <v>46</v>
      </c>
      <c r="O514">
        <v>661</v>
      </c>
      <c r="P514">
        <v>0</v>
      </c>
      <c r="Q514">
        <v>0</v>
      </c>
      <c r="R514">
        <v>62</v>
      </c>
      <c r="S514">
        <v>5</v>
      </c>
      <c r="T514">
        <v>0</v>
      </c>
      <c r="U514">
        <v>5</v>
      </c>
      <c r="V514">
        <v>829</v>
      </c>
      <c r="W514">
        <v>0</v>
      </c>
      <c r="X514">
        <v>120</v>
      </c>
      <c r="Y514">
        <v>8430</v>
      </c>
      <c r="AA514" t="s">
        <v>597</v>
      </c>
    </row>
    <row r="515" spans="1:27" x14ac:dyDescent="0.35">
      <c r="A515" s="13">
        <f t="shared" ref="A515:A578" si="8">+K515-SUM(C515:J515)</f>
        <v>0</v>
      </c>
      <c r="B515" t="s">
        <v>627</v>
      </c>
      <c r="C515">
        <v>33</v>
      </c>
      <c r="D515">
        <v>384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20</v>
      </c>
      <c r="K515">
        <v>437</v>
      </c>
      <c r="L515">
        <v>0</v>
      </c>
      <c r="M515">
        <v>0</v>
      </c>
      <c r="N515">
        <v>0</v>
      </c>
      <c r="O515">
        <v>531</v>
      </c>
      <c r="P515">
        <v>0</v>
      </c>
      <c r="Q515">
        <v>0</v>
      </c>
      <c r="R515">
        <v>58</v>
      </c>
      <c r="S515">
        <v>0</v>
      </c>
      <c r="T515">
        <v>0</v>
      </c>
      <c r="U515">
        <v>4</v>
      </c>
      <c r="V515">
        <v>593</v>
      </c>
      <c r="W515">
        <v>0</v>
      </c>
      <c r="X515">
        <v>0</v>
      </c>
      <c r="Y515">
        <v>9331</v>
      </c>
      <c r="AA515" t="s">
        <v>597</v>
      </c>
    </row>
    <row r="516" spans="1:27" x14ac:dyDescent="0.35">
      <c r="A516" s="13">
        <f t="shared" si="8"/>
        <v>0</v>
      </c>
      <c r="B516" t="s">
        <v>969</v>
      </c>
      <c r="C516">
        <v>18</v>
      </c>
      <c r="D516">
        <v>742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760</v>
      </c>
      <c r="L516">
        <v>0</v>
      </c>
      <c r="M516">
        <v>0</v>
      </c>
      <c r="N516">
        <v>0</v>
      </c>
      <c r="O516">
        <v>526</v>
      </c>
      <c r="P516">
        <v>0</v>
      </c>
      <c r="Q516">
        <v>0</v>
      </c>
      <c r="R516">
        <v>85</v>
      </c>
      <c r="S516">
        <v>0</v>
      </c>
      <c r="T516">
        <v>0</v>
      </c>
      <c r="U516">
        <v>2</v>
      </c>
      <c r="V516">
        <v>613</v>
      </c>
      <c r="W516">
        <v>0</v>
      </c>
      <c r="X516">
        <v>0</v>
      </c>
      <c r="Y516">
        <v>6412</v>
      </c>
      <c r="AA516" t="s">
        <v>597</v>
      </c>
    </row>
    <row r="517" spans="1:27" x14ac:dyDescent="0.35">
      <c r="A517" s="13">
        <f t="shared" si="8"/>
        <v>0</v>
      </c>
      <c r="B517" t="s">
        <v>628</v>
      </c>
      <c r="C517">
        <v>1133</v>
      </c>
      <c r="D517">
        <v>469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7</v>
      </c>
      <c r="K517">
        <v>1609</v>
      </c>
      <c r="L517">
        <v>72</v>
      </c>
      <c r="M517">
        <v>209</v>
      </c>
      <c r="N517">
        <v>154</v>
      </c>
      <c r="O517">
        <v>845</v>
      </c>
      <c r="P517">
        <v>0</v>
      </c>
      <c r="Q517">
        <v>0</v>
      </c>
      <c r="R517">
        <v>113</v>
      </c>
      <c r="S517">
        <v>149</v>
      </c>
      <c r="T517">
        <v>0</v>
      </c>
      <c r="U517">
        <v>16</v>
      </c>
      <c r="V517">
        <v>1558</v>
      </c>
      <c r="W517">
        <v>0</v>
      </c>
      <c r="X517">
        <v>800</v>
      </c>
      <c r="Y517">
        <v>16004</v>
      </c>
      <c r="AA517" t="s">
        <v>597</v>
      </c>
    </row>
    <row r="518" spans="1:27" x14ac:dyDescent="0.35">
      <c r="A518" s="13">
        <f t="shared" si="8"/>
        <v>0</v>
      </c>
      <c r="B518" t="s">
        <v>629</v>
      </c>
      <c r="C518">
        <v>1497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9</v>
      </c>
      <c r="J518">
        <v>58</v>
      </c>
      <c r="K518">
        <v>1564</v>
      </c>
      <c r="L518">
        <v>37</v>
      </c>
      <c r="M518">
        <v>0</v>
      </c>
      <c r="N518">
        <v>166</v>
      </c>
      <c r="O518">
        <v>1049</v>
      </c>
      <c r="P518">
        <v>0</v>
      </c>
      <c r="Q518">
        <v>0</v>
      </c>
      <c r="R518">
        <v>175</v>
      </c>
      <c r="S518">
        <v>67</v>
      </c>
      <c r="T518">
        <v>0</v>
      </c>
      <c r="U518">
        <v>30</v>
      </c>
      <c r="V518">
        <v>1524</v>
      </c>
      <c r="W518">
        <v>0</v>
      </c>
      <c r="X518">
        <v>1400</v>
      </c>
      <c r="Y518">
        <v>10510</v>
      </c>
      <c r="AA518" t="s">
        <v>597</v>
      </c>
    </row>
    <row r="519" spans="1:27" x14ac:dyDescent="0.35">
      <c r="A519" s="13">
        <f t="shared" si="8"/>
        <v>0</v>
      </c>
      <c r="B519" t="s">
        <v>630</v>
      </c>
      <c r="C519">
        <v>228</v>
      </c>
      <c r="D519">
        <v>473</v>
      </c>
      <c r="E519">
        <v>0</v>
      </c>
      <c r="F519">
        <v>0</v>
      </c>
      <c r="G519">
        <v>0</v>
      </c>
      <c r="H519">
        <v>0</v>
      </c>
      <c r="I519">
        <v>5</v>
      </c>
      <c r="J519">
        <v>0</v>
      </c>
      <c r="K519">
        <v>706</v>
      </c>
      <c r="L519">
        <v>0</v>
      </c>
      <c r="M519">
        <v>0</v>
      </c>
      <c r="N519">
        <v>0</v>
      </c>
      <c r="O519">
        <v>405</v>
      </c>
      <c r="P519">
        <v>0</v>
      </c>
      <c r="Q519">
        <v>0</v>
      </c>
      <c r="R519">
        <v>86</v>
      </c>
      <c r="S519">
        <v>66</v>
      </c>
      <c r="T519">
        <v>0</v>
      </c>
      <c r="U519">
        <v>85</v>
      </c>
      <c r="V519">
        <v>642</v>
      </c>
      <c r="W519">
        <v>0</v>
      </c>
      <c r="X519">
        <v>1500</v>
      </c>
      <c r="Y519">
        <v>9935</v>
      </c>
      <c r="AA519" t="s">
        <v>597</v>
      </c>
    </row>
    <row r="520" spans="1:27" x14ac:dyDescent="0.35">
      <c r="A520" s="13">
        <f t="shared" si="8"/>
        <v>0</v>
      </c>
      <c r="B520" t="s">
        <v>631</v>
      </c>
      <c r="C520">
        <v>101</v>
      </c>
      <c r="D520">
        <v>212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313</v>
      </c>
      <c r="L520">
        <v>0</v>
      </c>
      <c r="M520">
        <v>0</v>
      </c>
      <c r="N520">
        <v>12</v>
      </c>
      <c r="O520">
        <v>0</v>
      </c>
      <c r="P520">
        <v>0</v>
      </c>
      <c r="Q520">
        <v>0</v>
      </c>
      <c r="R520">
        <v>63</v>
      </c>
      <c r="S520">
        <v>0</v>
      </c>
      <c r="T520">
        <v>0</v>
      </c>
      <c r="U520">
        <v>238</v>
      </c>
      <c r="V520">
        <v>313</v>
      </c>
      <c r="W520">
        <v>0</v>
      </c>
      <c r="X520">
        <v>0</v>
      </c>
      <c r="Y520">
        <v>5734</v>
      </c>
      <c r="AA520" t="s">
        <v>597</v>
      </c>
    </row>
    <row r="521" spans="1:27" x14ac:dyDescent="0.35">
      <c r="A521" s="13">
        <f t="shared" si="8"/>
        <v>0</v>
      </c>
      <c r="B521" t="s">
        <v>632</v>
      </c>
      <c r="C521">
        <v>1113</v>
      </c>
      <c r="D521">
        <v>0</v>
      </c>
      <c r="E521">
        <v>294</v>
      </c>
      <c r="F521">
        <v>0</v>
      </c>
      <c r="G521">
        <v>0</v>
      </c>
      <c r="H521">
        <v>67</v>
      </c>
      <c r="I521">
        <v>17</v>
      </c>
      <c r="J521">
        <v>14</v>
      </c>
      <c r="K521">
        <v>1505</v>
      </c>
      <c r="L521">
        <v>0</v>
      </c>
      <c r="M521">
        <v>207</v>
      </c>
      <c r="N521">
        <v>64</v>
      </c>
      <c r="O521">
        <v>1145</v>
      </c>
      <c r="P521">
        <v>0</v>
      </c>
      <c r="Q521">
        <v>40</v>
      </c>
      <c r="R521">
        <v>139</v>
      </c>
      <c r="S521">
        <v>316</v>
      </c>
      <c r="T521">
        <v>0</v>
      </c>
      <c r="U521">
        <v>0</v>
      </c>
      <c r="V521">
        <v>1911</v>
      </c>
      <c r="W521">
        <v>150</v>
      </c>
      <c r="X521">
        <v>2700</v>
      </c>
      <c r="Y521">
        <v>15430</v>
      </c>
      <c r="AA521" t="s">
        <v>597</v>
      </c>
    </row>
    <row r="522" spans="1:27" x14ac:dyDescent="0.35">
      <c r="A522" s="13">
        <f t="shared" si="8"/>
        <v>0</v>
      </c>
      <c r="B522" t="s">
        <v>633</v>
      </c>
      <c r="C522">
        <v>106</v>
      </c>
      <c r="D522">
        <v>275</v>
      </c>
      <c r="E522">
        <v>0</v>
      </c>
      <c r="F522">
        <v>0</v>
      </c>
      <c r="G522">
        <v>0</v>
      </c>
      <c r="H522">
        <v>0</v>
      </c>
      <c r="I522">
        <v>19</v>
      </c>
      <c r="J522">
        <v>26</v>
      </c>
      <c r="K522">
        <v>426</v>
      </c>
      <c r="L522">
        <v>0</v>
      </c>
      <c r="M522">
        <v>0</v>
      </c>
      <c r="N522">
        <v>0</v>
      </c>
      <c r="O522">
        <v>268</v>
      </c>
      <c r="P522">
        <v>0</v>
      </c>
      <c r="Q522">
        <v>0</v>
      </c>
      <c r="R522">
        <v>46</v>
      </c>
      <c r="S522">
        <v>49</v>
      </c>
      <c r="T522">
        <v>0</v>
      </c>
      <c r="U522">
        <v>0</v>
      </c>
      <c r="V522">
        <v>363</v>
      </c>
      <c r="W522">
        <v>0</v>
      </c>
      <c r="X522">
        <v>990</v>
      </c>
      <c r="Y522">
        <v>4202</v>
      </c>
      <c r="AA522" t="s">
        <v>597</v>
      </c>
    </row>
    <row r="523" spans="1:27" x14ac:dyDescent="0.35">
      <c r="A523" s="13">
        <f t="shared" si="8"/>
        <v>0</v>
      </c>
      <c r="B523" t="s">
        <v>634</v>
      </c>
      <c r="C523">
        <v>18</v>
      </c>
      <c r="D523">
        <v>84</v>
      </c>
      <c r="E523">
        <v>0</v>
      </c>
      <c r="F523">
        <v>0</v>
      </c>
      <c r="G523">
        <v>0</v>
      </c>
      <c r="H523">
        <v>0</v>
      </c>
      <c r="I523">
        <v>2</v>
      </c>
      <c r="J523">
        <v>19</v>
      </c>
      <c r="K523">
        <v>123</v>
      </c>
      <c r="L523">
        <v>0</v>
      </c>
      <c r="M523">
        <v>0</v>
      </c>
      <c r="N523">
        <v>0</v>
      </c>
      <c r="O523">
        <v>130</v>
      </c>
      <c r="P523">
        <v>0</v>
      </c>
      <c r="Q523">
        <v>0</v>
      </c>
      <c r="R523">
        <v>9</v>
      </c>
      <c r="S523">
        <v>0</v>
      </c>
      <c r="T523">
        <v>0</v>
      </c>
      <c r="U523">
        <v>12</v>
      </c>
      <c r="V523">
        <v>151</v>
      </c>
      <c r="W523">
        <v>0</v>
      </c>
      <c r="X523">
        <v>0</v>
      </c>
      <c r="Y523">
        <v>2095</v>
      </c>
      <c r="AA523" t="s">
        <v>597</v>
      </c>
    </row>
    <row r="524" spans="1:27" x14ac:dyDescent="0.35">
      <c r="A524" s="13">
        <f t="shared" si="8"/>
        <v>0</v>
      </c>
      <c r="B524" t="s">
        <v>635</v>
      </c>
      <c r="C524">
        <v>4</v>
      </c>
      <c r="D524">
        <v>47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51</v>
      </c>
      <c r="L524">
        <v>0</v>
      </c>
      <c r="M524">
        <v>0</v>
      </c>
      <c r="N524">
        <v>0</v>
      </c>
      <c r="O524">
        <v>50</v>
      </c>
      <c r="P524">
        <v>0</v>
      </c>
      <c r="Q524">
        <v>0</v>
      </c>
      <c r="R524">
        <v>13</v>
      </c>
      <c r="S524">
        <v>0</v>
      </c>
      <c r="T524">
        <v>0</v>
      </c>
      <c r="U524">
        <v>0</v>
      </c>
      <c r="V524">
        <v>63</v>
      </c>
      <c r="W524">
        <v>0</v>
      </c>
      <c r="X524">
        <v>0</v>
      </c>
      <c r="Y524">
        <v>3457</v>
      </c>
      <c r="AA524" t="s">
        <v>597</v>
      </c>
    </row>
    <row r="525" spans="1:27" x14ac:dyDescent="0.35">
      <c r="A525" s="13">
        <f t="shared" si="8"/>
        <v>0</v>
      </c>
      <c r="B525" t="s">
        <v>636</v>
      </c>
      <c r="C525">
        <v>74</v>
      </c>
      <c r="D525">
        <v>335</v>
      </c>
      <c r="E525">
        <v>0</v>
      </c>
      <c r="F525">
        <v>0</v>
      </c>
      <c r="G525">
        <v>0</v>
      </c>
      <c r="H525">
        <v>0</v>
      </c>
      <c r="I525">
        <v>6</v>
      </c>
      <c r="J525">
        <v>15</v>
      </c>
      <c r="K525">
        <v>430</v>
      </c>
      <c r="L525">
        <v>0</v>
      </c>
      <c r="M525">
        <v>0</v>
      </c>
      <c r="N525">
        <v>0</v>
      </c>
      <c r="O525">
        <v>333</v>
      </c>
      <c r="P525">
        <v>0</v>
      </c>
      <c r="Q525">
        <v>0</v>
      </c>
      <c r="R525">
        <v>48</v>
      </c>
      <c r="S525">
        <v>0</v>
      </c>
      <c r="T525">
        <v>0</v>
      </c>
      <c r="U525">
        <v>18</v>
      </c>
      <c r="V525">
        <v>399</v>
      </c>
      <c r="W525">
        <v>0</v>
      </c>
      <c r="X525">
        <v>0</v>
      </c>
      <c r="Y525">
        <v>4159</v>
      </c>
      <c r="AA525" t="s">
        <v>597</v>
      </c>
    </row>
    <row r="526" spans="1:27" x14ac:dyDescent="0.35">
      <c r="A526" s="13">
        <f t="shared" si="8"/>
        <v>0</v>
      </c>
      <c r="B526" t="s">
        <v>637</v>
      </c>
      <c r="C526">
        <v>0</v>
      </c>
      <c r="D526">
        <v>464</v>
      </c>
      <c r="E526">
        <v>0</v>
      </c>
      <c r="F526">
        <v>0</v>
      </c>
      <c r="G526">
        <v>0</v>
      </c>
      <c r="H526">
        <v>0</v>
      </c>
      <c r="I526">
        <v>7</v>
      </c>
      <c r="J526">
        <v>33</v>
      </c>
      <c r="K526">
        <v>504</v>
      </c>
      <c r="L526">
        <v>0</v>
      </c>
      <c r="M526">
        <v>0</v>
      </c>
      <c r="N526">
        <v>0</v>
      </c>
      <c r="O526">
        <v>447</v>
      </c>
      <c r="P526">
        <v>0</v>
      </c>
      <c r="Q526">
        <v>0</v>
      </c>
      <c r="R526">
        <v>40</v>
      </c>
      <c r="S526">
        <v>0</v>
      </c>
      <c r="T526">
        <v>0</v>
      </c>
      <c r="U526">
        <v>12</v>
      </c>
      <c r="V526">
        <v>499</v>
      </c>
      <c r="W526">
        <v>0</v>
      </c>
      <c r="X526">
        <v>0</v>
      </c>
      <c r="Y526">
        <v>4810</v>
      </c>
      <c r="AA526" t="s">
        <v>597</v>
      </c>
    </row>
    <row r="527" spans="1:27" x14ac:dyDescent="0.35">
      <c r="A527" s="13">
        <f t="shared" si="8"/>
        <v>0</v>
      </c>
      <c r="B527" t="s">
        <v>638</v>
      </c>
      <c r="C527">
        <v>93</v>
      </c>
      <c r="D527">
        <v>344</v>
      </c>
      <c r="E527">
        <v>0</v>
      </c>
      <c r="F527">
        <v>0</v>
      </c>
      <c r="G527">
        <v>0</v>
      </c>
      <c r="H527">
        <v>0</v>
      </c>
      <c r="I527">
        <v>14</v>
      </c>
      <c r="J527">
        <v>270</v>
      </c>
      <c r="K527">
        <v>721</v>
      </c>
      <c r="L527">
        <v>0</v>
      </c>
      <c r="M527">
        <v>0</v>
      </c>
      <c r="N527">
        <v>37</v>
      </c>
      <c r="O527">
        <v>680</v>
      </c>
      <c r="P527">
        <v>0</v>
      </c>
      <c r="Q527">
        <v>0</v>
      </c>
      <c r="R527">
        <v>38</v>
      </c>
      <c r="S527">
        <v>0</v>
      </c>
      <c r="T527">
        <v>0</v>
      </c>
      <c r="U527">
        <v>56</v>
      </c>
      <c r="V527">
        <v>811</v>
      </c>
      <c r="W527">
        <v>0</v>
      </c>
      <c r="X527">
        <v>0</v>
      </c>
      <c r="Y527">
        <v>5578</v>
      </c>
      <c r="AA527" t="s">
        <v>597</v>
      </c>
    </row>
    <row r="528" spans="1:27" x14ac:dyDescent="0.35">
      <c r="A528" s="13">
        <f t="shared" si="8"/>
        <v>0</v>
      </c>
      <c r="B528" t="s">
        <v>639</v>
      </c>
      <c r="C528">
        <v>136</v>
      </c>
      <c r="D528">
        <v>886</v>
      </c>
      <c r="E528">
        <v>116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1138</v>
      </c>
      <c r="L528">
        <v>0</v>
      </c>
      <c r="M528">
        <v>0</v>
      </c>
      <c r="N528">
        <v>90</v>
      </c>
      <c r="O528">
        <v>895</v>
      </c>
      <c r="P528">
        <v>0</v>
      </c>
      <c r="Q528">
        <v>0</v>
      </c>
      <c r="R528">
        <v>105</v>
      </c>
      <c r="S528">
        <v>4</v>
      </c>
      <c r="T528">
        <v>0</v>
      </c>
      <c r="U528">
        <v>5</v>
      </c>
      <c r="V528">
        <v>1099</v>
      </c>
      <c r="W528">
        <v>0</v>
      </c>
      <c r="X528">
        <v>100</v>
      </c>
      <c r="Y528">
        <v>14764</v>
      </c>
      <c r="AA528" t="s">
        <v>597</v>
      </c>
    </row>
    <row r="529" spans="1:27" x14ac:dyDescent="0.35">
      <c r="A529" s="13">
        <f t="shared" si="8"/>
        <v>0</v>
      </c>
      <c r="B529" t="s">
        <v>971</v>
      </c>
      <c r="C529">
        <v>310</v>
      </c>
      <c r="D529">
        <v>851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46</v>
      </c>
      <c r="K529">
        <v>1207</v>
      </c>
      <c r="L529">
        <v>236</v>
      </c>
      <c r="M529">
        <v>0</v>
      </c>
      <c r="N529">
        <v>0</v>
      </c>
      <c r="O529">
        <v>677</v>
      </c>
      <c r="P529">
        <v>0</v>
      </c>
      <c r="Q529">
        <v>0</v>
      </c>
      <c r="R529">
        <v>63</v>
      </c>
      <c r="S529">
        <v>0</v>
      </c>
      <c r="T529">
        <v>0</v>
      </c>
      <c r="U529">
        <v>31</v>
      </c>
      <c r="V529">
        <v>1007</v>
      </c>
      <c r="W529">
        <v>0</v>
      </c>
      <c r="X529">
        <v>0</v>
      </c>
      <c r="Y529">
        <v>10593</v>
      </c>
      <c r="AA529" t="s">
        <v>597</v>
      </c>
    </row>
    <row r="530" spans="1:27" x14ac:dyDescent="0.35">
      <c r="A530" s="13">
        <f t="shared" si="8"/>
        <v>0</v>
      </c>
      <c r="B530" t="s">
        <v>640</v>
      </c>
      <c r="C530">
        <v>8</v>
      </c>
      <c r="D530">
        <v>370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23</v>
      </c>
      <c r="K530">
        <v>401</v>
      </c>
      <c r="L530">
        <v>0</v>
      </c>
      <c r="M530">
        <v>0</v>
      </c>
      <c r="N530">
        <v>0</v>
      </c>
      <c r="O530">
        <v>394</v>
      </c>
      <c r="P530">
        <v>0</v>
      </c>
      <c r="Q530">
        <v>0</v>
      </c>
      <c r="R530">
        <v>31</v>
      </c>
      <c r="S530">
        <v>0</v>
      </c>
      <c r="T530">
        <v>0</v>
      </c>
      <c r="U530">
        <v>3</v>
      </c>
      <c r="V530">
        <v>428</v>
      </c>
      <c r="W530">
        <v>0</v>
      </c>
      <c r="X530">
        <v>0</v>
      </c>
      <c r="Y530">
        <v>4139</v>
      </c>
      <c r="AA530" t="s">
        <v>597</v>
      </c>
    </row>
    <row r="531" spans="1:27" x14ac:dyDescent="0.35">
      <c r="A531" s="13">
        <f t="shared" si="8"/>
        <v>0</v>
      </c>
      <c r="B531" t="s">
        <v>641</v>
      </c>
      <c r="C531">
        <v>859</v>
      </c>
      <c r="D531">
        <v>0</v>
      </c>
      <c r="E531">
        <v>0</v>
      </c>
      <c r="F531">
        <v>0</v>
      </c>
      <c r="G531">
        <v>0</v>
      </c>
      <c r="H531">
        <v>71</v>
      </c>
      <c r="I531">
        <v>17</v>
      </c>
      <c r="J531">
        <v>134</v>
      </c>
      <c r="K531">
        <v>1081</v>
      </c>
      <c r="L531">
        <v>7</v>
      </c>
      <c r="M531">
        <v>0</v>
      </c>
      <c r="N531">
        <v>0</v>
      </c>
      <c r="O531">
        <v>661</v>
      </c>
      <c r="P531">
        <v>44</v>
      </c>
      <c r="Q531">
        <v>15</v>
      </c>
      <c r="R531">
        <v>86</v>
      </c>
      <c r="S531">
        <v>178</v>
      </c>
      <c r="T531">
        <v>0</v>
      </c>
      <c r="U531">
        <v>0</v>
      </c>
      <c r="V531">
        <v>991</v>
      </c>
      <c r="W531">
        <v>0</v>
      </c>
      <c r="X531">
        <v>4400</v>
      </c>
      <c r="Y531">
        <v>7772</v>
      </c>
      <c r="AA531" t="s">
        <v>597</v>
      </c>
    </row>
    <row r="532" spans="1:27" x14ac:dyDescent="0.35">
      <c r="A532" s="13">
        <f t="shared" si="8"/>
        <v>0</v>
      </c>
      <c r="B532" t="s">
        <v>642</v>
      </c>
      <c r="C532">
        <v>0</v>
      </c>
      <c r="D532">
        <v>238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238</v>
      </c>
      <c r="L532">
        <v>0</v>
      </c>
      <c r="M532">
        <v>0</v>
      </c>
      <c r="N532">
        <v>0</v>
      </c>
      <c r="O532">
        <v>163</v>
      </c>
      <c r="P532">
        <v>0</v>
      </c>
      <c r="Q532">
        <v>0</v>
      </c>
      <c r="R532">
        <v>19</v>
      </c>
      <c r="S532">
        <v>0</v>
      </c>
      <c r="T532">
        <v>0</v>
      </c>
      <c r="U532">
        <v>0</v>
      </c>
      <c r="V532">
        <v>182</v>
      </c>
      <c r="W532">
        <v>0</v>
      </c>
      <c r="X532">
        <v>0</v>
      </c>
      <c r="Y532">
        <v>4608</v>
      </c>
      <c r="AA532" t="s">
        <v>597</v>
      </c>
    </row>
    <row r="533" spans="1:27" x14ac:dyDescent="0.35">
      <c r="A533" s="13">
        <f t="shared" si="8"/>
        <v>0</v>
      </c>
      <c r="B533" t="s">
        <v>643</v>
      </c>
      <c r="C533">
        <v>110</v>
      </c>
      <c r="D533">
        <v>407</v>
      </c>
      <c r="E533">
        <v>0</v>
      </c>
      <c r="F533">
        <v>0</v>
      </c>
      <c r="G533">
        <v>0</v>
      </c>
      <c r="H533">
        <v>35</v>
      </c>
      <c r="I533">
        <v>18</v>
      </c>
      <c r="J533">
        <v>111</v>
      </c>
      <c r="K533">
        <v>681</v>
      </c>
      <c r="L533">
        <v>37</v>
      </c>
      <c r="M533">
        <v>12</v>
      </c>
      <c r="N533">
        <v>27</v>
      </c>
      <c r="O533">
        <v>398</v>
      </c>
      <c r="P533">
        <v>0</v>
      </c>
      <c r="Q533">
        <v>0</v>
      </c>
      <c r="R533">
        <v>73</v>
      </c>
      <c r="S533">
        <v>21</v>
      </c>
      <c r="T533">
        <v>0</v>
      </c>
      <c r="U533">
        <v>20</v>
      </c>
      <c r="V533">
        <v>588</v>
      </c>
      <c r="W533">
        <v>0</v>
      </c>
      <c r="X533">
        <v>500</v>
      </c>
      <c r="Y533">
        <v>9787</v>
      </c>
      <c r="AA533" t="s">
        <v>597</v>
      </c>
    </row>
    <row r="534" spans="1:27" x14ac:dyDescent="0.35">
      <c r="A534" s="13">
        <f t="shared" si="8"/>
        <v>0</v>
      </c>
      <c r="B534" t="s">
        <v>644</v>
      </c>
      <c r="C534">
        <v>2</v>
      </c>
      <c r="D534">
        <v>728</v>
      </c>
      <c r="E534">
        <v>0</v>
      </c>
      <c r="F534">
        <v>0</v>
      </c>
      <c r="G534">
        <v>0</v>
      </c>
      <c r="H534">
        <v>0</v>
      </c>
      <c r="I534">
        <v>16</v>
      </c>
      <c r="J534">
        <v>2</v>
      </c>
      <c r="K534">
        <v>748</v>
      </c>
      <c r="L534">
        <v>0</v>
      </c>
      <c r="M534">
        <v>0</v>
      </c>
      <c r="N534">
        <v>0</v>
      </c>
      <c r="O534">
        <v>705</v>
      </c>
      <c r="P534">
        <v>0</v>
      </c>
      <c r="Q534">
        <v>0</v>
      </c>
      <c r="R534">
        <v>52</v>
      </c>
      <c r="S534">
        <v>0</v>
      </c>
      <c r="T534">
        <v>0</v>
      </c>
      <c r="U534">
        <v>0</v>
      </c>
      <c r="V534">
        <v>757</v>
      </c>
      <c r="W534">
        <v>0</v>
      </c>
      <c r="X534">
        <v>0</v>
      </c>
      <c r="Y534">
        <v>7902</v>
      </c>
      <c r="AA534" t="s">
        <v>597</v>
      </c>
    </row>
    <row r="535" spans="1:27" x14ac:dyDescent="0.35">
      <c r="A535" s="13">
        <f t="shared" si="8"/>
        <v>0</v>
      </c>
      <c r="B535" t="s">
        <v>645</v>
      </c>
      <c r="C535">
        <v>2596</v>
      </c>
      <c r="D535">
        <v>0</v>
      </c>
      <c r="E535">
        <v>6274</v>
      </c>
      <c r="F535">
        <v>0</v>
      </c>
      <c r="G535">
        <v>98</v>
      </c>
      <c r="H535">
        <v>0</v>
      </c>
      <c r="I535">
        <v>60</v>
      </c>
      <c r="J535">
        <v>1678</v>
      </c>
      <c r="K535">
        <v>10706</v>
      </c>
      <c r="L535">
        <v>0</v>
      </c>
      <c r="M535">
        <v>1330</v>
      </c>
      <c r="N535">
        <v>3266</v>
      </c>
      <c r="O535">
        <v>2362</v>
      </c>
      <c r="P535">
        <v>953</v>
      </c>
      <c r="Q535">
        <v>0</v>
      </c>
      <c r="R535">
        <v>613</v>
      </c>
      <c r="S535">
        <v>627</v>
      </c>
      <c r="T535">
        <v>0</v>
      </c>
      <c r="U535">
        <v>45</v>
      </c>
      <c r="V535">
        <v>9196</v>
      </c>
      <c r="W535">
        <v>0</v>
      </c>
      <c r="X535">
        <v>12272</v>
      </c>
      <c r="Y535">
        <v>26000</v>
      </c>
      <c r="AA535" t="s">
        <v>597</v>
      </c>
    </row>
    <row r="536" spans="1:27" x14ac:dyDescent="0.35">
      <c r="A536" s="13">
        <f t="shared" si="8"/>
        <v>0</v>
      </c>
      <c r="B536" t="s">
        <v>646</v>
      </c>
      <c r="C536">
        <v>2885</v>
      </c>
      <c r="D536">
        <v>1071</v>
      </c>
      <c r="E536">
        <v>1443</v>
      </c>
      <c r="F536">
        <v>0</v>
      </c>
      <c r="G536">
        <v>0</v>
      </c>
      <c r="H536">
        <v>0</v>
      </c>
      <c r="I536">
        <v>0</v>
      </c>
      <c r="J536">
        <v>271</v>
      </c>
      <c r="K536">
        <v>5670</v>
      </c>
      <c r="L536">
        <v>0</v>
      </c>
      <c r="M536">
        <v>1403</v>
      </c>
      <c r="N536">
        <v>331</v>
      </c>
      <c r="O536">
        <v>2207</v>
      </c>
      <c r="P536">
        <v>0</v>
      </c>
      <c r="Q536">
        <v>0</v>
      </c>
      <c r="R536">
        <v>245</v>
      </c>
      <c r="S536">
        <v>621</v>
      </c>
      <c r="T536">
        <v>0</v>
      </c>
      <c r="U536">
        <v>57</v>
      </c>
      <c r="V536">
        <v>4864</v>
      </c>
      <c r="W536">
        <v>0</v>
      </c>
      <c r="X536">
        <v>13590</v>
      </c>
      <c r="Y536">
        <v>30307</v>
      </c>
      <c r="AA536" t="s">
        <v>597</v>
      </c>
    </row>
    <row r="537" spans="1:27" x14ac:dyDescent="0.35">
      <c r="A537" s="13">
        <f t="shared" si="8"/>
        <v>0</v>
      </c>
      <c r="B537" t="s">
        <v>647</v>
      </c>
      <c r="C537">
        <v>584</v>
      </c>
      <c r="D537">
        <v>1125</v>
      </c>
      <c r="E537">
        <v>541</v>
      </c>
      <c r="F537">
        <v>0</v>
      </c>
      <c r="G537">
        <v>0</v>
      </c>
      <c r="H537">
        <v>0</v>
      </c>
      <c r="I537">
        <v>0</v>
      </c>
      <c r="J537">
        <v>14</v>
      </c>
      <c r="K537">
        <v>2264</v>
      </c>
      <c r="L537">
        <v>0</v>
      </c>
      <c r="M537">
        <v>477</v>
      </c>
      <c r="N537">
        <v>164</v>
      </c>
      <c r="O537">
        <v>1276</v>
      </c>
      <c r="P537">
        <v>0</v>
      </c>
      <c r="Q537">
        <v>0</v>
      </c>
      <c r="R537">
        <v>297</v>
      </c>
      <c r="S537">
        <v>62</v>
      </c>
      <c r="T537">
        <v>0</v>
      </c>
      <c r="U537">
        <v>6</v>
      </c>
      <c r="V537">
        <v>2282</v>
      </c>
      <c r="W537">
        <v>0</v>
      </c>
      <c r="X537">
        <v>1300</v>
      </c>
      <c r="Y537">
        <v>13273</v>
      </c>
      <c r="AA537" t="s">
        <v>597</v>
      </c>
    </row>
    <row r="538" spans="1:27" x14ac:dyDescent="0.35">
      <c r="A538" s="13">
        <f t="shared" si="8"/>
        <v>0</v>
      </c>
      <c r="B538" t="s">
        <v>649</v>
      </c>
      <c r="C538">
        <v>1794</v>
      </c>
      <c r="D538">
        <v>0</v>
      </c>
      <c r="E538">
        <v>651</v>
      </c>
      <c r="F538">
        <v>0</v>
      </c>
      <c r="G538">
        <v>0</v>
      </c>
      <c r="H538">
        <v>0</v>
      </c>
      <c r="I538">
        <v>14</v>
      </c>
      <c r="J538">
        <v>134</v>
      </c>
      <c r="K538">
        <v>2593</v>
      </c>
      <c r="L538">
        <v>8</v>
      </c>
      <c r="M538">
        <v>568</v>
      </c>
      <c r="N538">
        <v>0</v>
      </c>
      <c r="O538">
        <v>1309</v>
      </c>
      <c r="P538">
        <v>0</v>
      </c>
      <c r="Q538">
        <v>0</v>
      </c>
      <c r="R538">
        <v>188</v>
      </c>
      <c r="S538">
        <v>626</v>
      </c>
      <c r="T538">
        <v>0</v>
      </c>
      <c r="U538">
        <v>34</v>
      </c>
      <c r="V538">
        <v>2733</v>
      </c>
      <c r="W538">
        <v>2000</v>
      </c>
      <c r="X538">
        <v>11480</v>
      </c>
      <c r="Y538">
        <v>14380</v>
      </c>
      <c r="AA538" t="s">
        <v>597</v>
      </c>
    </row>
    <row r="539" spans="1:27" x14ac:dyDescent="0.35">
      <c r="A539" s="13">
        <f t="shared" si="8"/>
        <v>0</v>
      </c>
      <c r="B539" t="s">
        <v>650</v>
      </c>
      <c r="C539">
        <v>326</v>
      </c>
      <c r="D539">
        <v>389</v>
      </c>
      <c r="E539">
        <v>0</v>
      </c>
      <c r="F539">
        <v>0</v>
      </c>
      <c r="G539">
        <v>0</v>
      </c>
      <c r="H539">
        <v>0</v>
      </c>
      <c r="I539">
        <v>13</v>
      </c>
      <c r="J539">
        <v>42</v>
      </c>
      <c r="K539">
        <v>770</v>
      </c>
      <c r="L539">
        <v>0</v>
      </c>
      <c r="M539">
        <v>0</v>
      </c>
      <c r="N539">
        <v>27</v>
      </c>
      <c r="O539">
        <v>435</v>
      </c>
      <c r="P539">
        <v>0</v>
      </c>
      <c r="Q539">
        <v>0</v>
      </c>
      <c r="R539">
        <v>59</v>
      </c>
      <c r="S539">
        <v>0</v>
      </c>
      <c r="T539">
        <v>0</v>
      </c>
      <c r="U539">
        <v>169</v>
      </c>
      <c r="V539">
        <v>690</v>
      </c>
      <c r="W539">
        <v>0</v>
      </c>
      <c r="X539">
        <v>0</v>
      </c>
      <c r="Y539">
        <v>10668</v>
      </c>
      <c r="AA539" t="s">
        <v>597</v>
      </c>
    </row>
    <row r="540" spans="1:27" x14ac:dyDescent="0.35">
      <c r="A540" s="13">
        <f t="shared" si="8"/>
        <v>0</v>
      </c>
      <c r="B540" t="s">
        <v>651</v>
      </c>
      <c r="C540">
        <v>147</v>
      </c>
      <c r="D540">
        <v>257</v>
      </c>
      <c r="E540">
        <v>0</v>
      </c>
      <c r="F540">
        <v>0</v>
      </c>
      <c r="G540">
        <v>0</v>
      </c>
      <c r="H540">
        <v>0</v>
      </c>
      <c r="I540">
        <v>26</v>
      </c>
      <c r="J540">
        <v>29</v>
      </c>
      <c r="K540">
        <v>459</v>
      </c>
      <c r="L540">
        <v>0</v>
      </c>
      <c r="M540">
        <v>0</v>
      </c>
      <c r="N540">
        <v>0</v>
      </c>
      <c r="O540">
        <v>421</v>
      </c>
      <c r="P540">
        <v>0</v>
      </c>
      <c r="Q540">
        <v>0</v>
      </c>
      <c r="R540">
        <v>66</v>
      </c>
      <c r="S540">
        <v>0</v>
      </c>
      <c r="T540">
        <v>0</v>
      </c>
      <c r="U540">
        <v>18</v>
      </c>
      <c r="V540">
        <v>505</v>
      </c>
      <c r="W540">
        <v>0</v>
      </c>
      <c r="X540">
        <v>0</v>
      </c>
      <c r="Y540">
        <v>10600</v>
      </c>
      <c r="AA540" t="s">
        <v>597</v>
      </c>
    </row>
    <row r="541" spans="1:27" x14ac:dyDescent="0.35">
      <c r="A541" s="13">
        <f t="shared" si="8"/>
        <v>0</v>
      </c>
      <c r="B541" t="s">
        <v>652</v>
      </c>
      <c r="C541">
        <v>231</v>
      </c>
      <c r="D541">
        <v>754</v>
      </c>
      <c r="E541">
        <v>0</v>
      </c>
      <c r="F541">
        <v>0</v>
      </c>
      <c r="G541">
        <v>0</v>
      </c>
      <c r="H541">
        <v>0</v>
      </c>
      <c r="I541">
        <v>12</v>
      </c>
      <c r="J541">
        <v>103</v>
      </c>
      <c r="K541">
        <v>1100</v>
      </c>
      <c r="L541">
        <v>0</v>
      </c>
      <c r="M541">
        <v>0</v>
      </c>
      <c r="N541">
        <v>0</v>
      </c>
      <c r="O541">
        <v>635</v>
      </c>
      <c r="P541">
        <v>0</v>
      </c>
      <c r="Q541">
        <v>0</v>
      </c>
      <c r="R541">
        <v>119</v>
      </c>
      <c r="S541">
        <v>0</v>
      </c>
      <c r="T541">
        <v>0</v>
      </c>
      <c r="U541">
        <v>35</v>
      </c>
      <c r="V541">
        <v>789</v>
      </c>
      <c r="W541">
        <v>0</v>
      </c>
      <c r="X541">
        <v>0</v>
      </c>
      <c r="Y541">
        <v>9541</v>
      </c>
      <c r="AA541" t="s">
        <v>597</v>
      </c>
    </row>
    <row r="542" spans="1:27" x14ac:dyDescent="0.35">
      <c r="A542" s="13">
        <f t="shared" si="8"/>
        <v>0</v>
      </c>
      <c r="B542" t="s">
        <v>653</v>
      </c>
      <c r="C542">
        <v>383</v>
      </c>
      <c r="D542">
        <v>1560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8</v>
      </c>
      <c r="K542">
        <v>1951</v>
      </c>
      <c r="L542">
        <v>0</v>
      </c>
      <c r="M542">
        <v>0</v>
      </c>
      <c r="N542">
        <v>0</v>
      </c>
      <c r="O542">
        <v>1856</v>
      </c>
      <c r="P542">
        <v>0</v>
      </c>
      <c r="Q542">
        <v>0</v>
      </c>
      <c r="R542">
        <v>147</v>
      </c>
      <c r="S542">
        <v>0</v>
      </c>
      <c r="T542">
        <v>0</v>
      </c>
      <c r="U542">
        <v>150</v>
      </c>
      <c r="V542">
        <v>2153</v>
      </c>
      <c r="W542">
        <v>0</v>
      </c>
      <c r="X542">
        <v>0</v>
      </c>
      <c r="Y542">
        <v>23334</v>
      </c>
      <c r="AA542" t="s">
        <v>597</v>
      </c>
    </row>
    <row r="543" spans="1:27" x14ac:dyDescent="0.35">
      <c r="A543" s="13">
        <f t="shared" si="8"/>
        <v>0</v>
      </c>
      <c r="B543" t="s">
        <v>654</v>
      </c>
      <c r="C543">
        <v>64</v>
      </c>
      <c r="D543">
        <v>1263</v>
      </c>
      <c r="E543">
        <v>41</v>
      </c>
      <c r="F543">
        <v>0</v>
      </c>
      <c r="G543">
        <v>0</v>
      </c>
      <c r="H543">
        <v>0</v>
      </c>
      <c r="I543">
        <v>39</v>
      </c>
      <c r="J543">
        <v>5</v>
      </c>
      <c r="K543">
        <v>1412</v>
      </c>
      <c r="L543">
        <v>23</v>
      </c>
      <c r="M543">
        <v>0</v>
      </c>
      <c r="N543">
        <v>0</v>
      </c>
      <c r="O543">
        <v>1095</v>
      </c>
      <c r="P543">
        <v>0</v>
      </c>
      <c r="Q543">
        <v>0</v>
      </c>
      <c r="R543">
        <v>53</v>
      </c>
      <c r="S543">
        <v>0</v>
      </c>
      <c r="T543">
        <v>0</v>
      </c>
      <c r="U543">
        <v>82</v>
      </c>
      <c r="V543">
        <v>1253</v>
      </c>
      <c r="W543">
        <v>0</v>
      </c>
      <c r="X543">
        <v>0</v>
      </c>
      <c r="Y543">
        <v>18140</v>
      </c>
      <c r="AA543" t="s">
        <v>597</v>
      </c>
    </row>
    <row r="544" spans="1:27" x14ac:dyDescent="0.35">
      <c r="A544" s="13">
        <f t="shared" si="8"/>
        <v>0</v>
      </c>
      <c r="B544" t="s">
        <v>655</v>
      </c>
      <c r="C544">
        <v>645</v>
      </c>
      <c r="D544">
        <v>1280</v>
      </c>
      <c r="E544">
        <v>0</v>
      </c>
      <c r="F544">
        <v>0</v>
      </c>
      <c r="G544">
        <v>0</v>
      </c>
      <c r="H544">
        <v>0</v>
      </c>
      <c r="I544">
        <v>26</v>
      </c>
      <c r="J544">
        <v>46</v>
      </c>
      <c r="K544">
        <v>1997</v>
      </c>
      <c r="L544">
        <v>0</v>
      </c>
      <c r="M544">
        <v>0</v>
      </c>
      <c r="N544">
        <v>324</v>
      </c>
      <c r="O544">
        <v>1290</v>
      </c>
      <c r="P544">
        <v>0</v>
      </c>
      <c r="Q544">
        <v>0</v>
      </c>
      <c r="R544">
        <v>339</v>
      </c>
      <c r="S544">
        <v>0</v>
      </c>
      <c r="T544">
        <v>0</v>
      </c>
      <c r="U544">
        <v>49</v>
      </c>
      <c r="V544">
        <v>2002</v>
      </c>
      <c r="W544">
        <v>0</v>
      </c>
      <c r="X544">
        <v>0</v>
      </c>
      <c r="Y544">
        <v>22518</v>
      </c>
      <c r="AA544" t="s">
        <v>597</v>
      </c>
    </row>
    <row r="545" spans="1:27" x14ac:dyDescent="0.35">
      <c r="A545" s="13">
        <f t="shared" si="8"/>
        <v>0</v>
      </c>
      <c r="B545" t="s">
        <v>656</v>
      </c>
      <c r="C545">
        <v>54</v>
      </c>
      <c r="D545">
        <v>226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280</v>
      </c>
      <c r="L545">
        <v>0</v>
      </c>
      <c r="M545">
        <v>0</v>
      </c>
      <c r="N545">
        <v>0</v>
      </c>
      <c r="O545">
        <v>170</v>
      </c>
      <c r="P545">
        <v>0</v>
      </c>
      <c r="Q545">
        <v>0</v>
      </c>
      <c r="R545">
        <v>41</v>
      </c>
      <c r="S545">
        <v>0</v>
      </c>
      <c r="T545">
        <v>0</v>
      </c>
      <c r="U545">
        <v>21</v>
      </c>
      <c r="V545">
        <v>232</v>
      </c>
      <c r="W545">
        <v>0</v>
      </c>
      <c r="X545">
        <v>0</v>
      </c>
      <c r="Y545">
        <v>3900</v>
      </c>
      <c r="AA545" t="s">
        <v>597</v>
      </c>
    </row>
    <row r="546" spans="1:27" x14ac:dyDescent="0.35">
      <c r="A546" s="13">
        <f t="shared" si="8"/>
        <v>0</v>
      </c>
      <c r="B546" t="s">
        <v>657</v>
      </c>
      <c r="C546">
        <v>132</v>
      </c>
      <c r="D546">
        <v>723</v>
      </c>
      <c r="E546">
        <v>0</v>
      </c>
      <c r="F546">
        <v>0</v>
      </c>
      <c r="G546">
        <v>0</v>
      </c>
      <c r="H546">
        <v>0</v>
      </c>
      <c r="I546">
        <v>10</v>
      </c>
      <c r="J546">
        <v>6</v>
      </c>
      <c r="K546">
        <v>871</v>
      </c>
      <c r="L546">
        <v>0</v>
      </c>
      <c r="M546">
        <v>0</v>
      </c>
      <c r="N546">
        <v>0</v>
      </c>
      <c r="O546">
        <v>661</v>
      </c>
      <c r="P546">
        <v>0</v>
      </c>
      <c r="Q546">
        <v>0</v>
      </c>
      <c r="R546">
        <v>86</v>
      </c>
      <c r="S546">
        <v>0</v>
      </c>
      <c r="T546">
        <v>0</v>
      </c>
      <c r="U546">
        <v>20</v>
      </c>
      <c r="V546">
        <v>767</v>
      </c>
      <c r="W546">
        <v>0</v>
      </c>
      <c r="X546">
        <v>0</v>
      </c>
      <c r="Y546">
        <v>7518</v>
      </c>
      <c r="AA546" t="s">
        <v>597</v>
      </c>
    </row>
    <row r="547" spans="1:27" x14ac:dyDescent="0.35">
      <c r="A547" s="13">
        <f t="shared" si="8"/>
        <v>0</v>
      </c>
      <c r="B547" t="s">
        <v>658</v>
      </c>
      <c r="C547">
        <v>755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18</v>
      </c>
      <c r="J547">
        <v>13</v>
      </c>
      <c r="K547">
        <v>786</v>
      </c>
      <c r="L547">
        <v>0</v>
      </c>
      <c r="M547">
        <v>0</v>
      </c>
      <c r="N547">
        <v>0</v>
      </c>
      <c r="O547">
        <v>706</v>
      </c>
      <c r="P547">
        <v>0</v>
      </c>
      <c r="Q547">
        <v>0</v>
      </c>
      <c r="R547">
        <v>103</v>
      </c>
      <c r="S547">
        <v>35</v>
      </c>
      <c r="T547">
        <v>0</v>
      </c>
      <c r="U547">
        <v>10</v>
      </c>
      <c r="V547">
        <v>854</v>
      </c>
      <c r="W547">
        <v>0</v>
      </c>
      <c r="X547">
        <v>634</v>
      </c>
      <c r="Y547">
        <v>10940</v>
      </c>
      <c r="AA547" t="s">
        <v>597</v>
      </c>
    </row>
    <row r="548" spans="1:27" x14ac:dyDescent="0.35">
      <c r="A548" s="13">
        <f t="shared" si="8"/>
        <v>0</v>
      </c>
      <c r="B548" t="s">
        <v>659</v>
      </c>
      <c r="C548">
        <v>103</v>
      </c>
      <c r="D548">
        <v>766</v>
      </c>
      <c r="E548">
        <v>17</v>
      </c>
      <c r="F548">
        <v>0</v>
      </c>
      <c r="G548">
        <v>0</v>
      </c>
      <c r="H548">
        <v>0</v>
      </c>
      <c r="I548">
        <v>23</v>
      </c>
      <c r="J548">
        <v>51</v>
      </c>
      <c r="K548">
        <v>960</v>
      </c>
      <c r="L548">
        <v>0</v>
      </c>
      <c r="M548">
        <v>0</v>
      </c>
      <c r="N548">
        <v>23</v>
      </c>
      <c r="O548">
        <v>746</v>
      </c>
      <c r="P548">
        <v>0</v>
      </c>
      <c r="Q548">
        <v>0</v>
      </c>
      <c r="R548">
        <v>141</v>
      </c>
      <c r="S548">
        <v>8</v>
      </c>
      <c r="T548">
        <v>0</v>
      </c>
      <c r="U548">
        <v>49</v>
      </c>
      <c r="V548">
        <v>967</v>
      </c>
      <c r="W548">
        <v>325</v>
      </c>
      <c r="X548">
        <v>325</v>
      </c>
      <c r="Y548">
        <v>18964</v>
      </c>
      <c r="AA548" t="s">
        <v>597</v>
      </c>
    </row>
    <row r="549" spans="1:27" x14ac:dyDescent="0.35">
      <c r="A549" s="13">
        <f t="shared" si="8"/>
        <v>0</v>
      </c>
      <c r="B549" t="s">
        <v>660</v>
      </c>
      <c r="C549">
        <v>3754</v>
      </c>
      <c r="D549">
        <v>0</v>
      </c>
      <c r="E549">
        <v>11818</v>
      </c>
      <c r="F549">
        <v>0</v>
      </c>
      <c r="G549">
        <v>0</v>
      </c>
      <c r="H549">
        <v>0</v>
      </c>
      <c r="I549">
        <v>0</v>
      </c>
      <c r="J549">
        <v>589</v>
      </c>
      <c r="K549">
        <v>16161</v>
      </c>
      <c r="L549">
        <v>36</v>
      </c>
      <c r="M549">
        <v>1435</v>
      </c>
      <c r="N549">
        <v>6105</v>
      </c>
      <c r="O549">
        <v>1340</v>
      </c>
      <c r="P549">
        <v>892</v>
      </c>
      <c r="Q549">
        <v>0</v>
      </c>
      <c r="R549">
        <v>431</v>
      </c>
      <c r="S549">
        <v>7431</v>
      </c>
      <c r="T549">
        <v>0</v>
      </c>
      <c r="U549">
        <v>251</v>
      </c>
      <c r="V549">
        <v>17921</v>
      </c>
      <c r="W549">
        <v>10830</v>
      </c>
      <c r="X549">
        <v>67013</v>
      </c>
      <c r="Y549">
        <v>35941</v>
      </c>
      <c r="AA549" t="s">
        <v>597</v>
      </c>
    </row>
    <row r="550" spans="1:27" x14ac:dyDescent="0.35">
      <c r="A550" s="13">
        <f t="shared" si="8"/>
        <v>0</v>
      </c>
      <c r="B550" t="s">
        <v>661</v>
      </c>
      <c r="C550">
        <v>80</v>
      </c>
      <c r="D550">
        <v>472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8</v>
      </c>
      <c r="K550">
        <v>560</v>
      </c>
      <c r="L550">
        <v>0</v>
      </c>
      <c r="M550">
        <v>0</v>
      </c>
      <c r="N550">
        <v>0</v>
      </c>
      <c r="O550">
        <v>733</v>
      </c>
      <c r="P550">
        <v>0</v>
      </c>
      <c r="Q550">
        <v>0</v>
      </c>
      <c r="R550">
        <v>122</v>
      </c>
      <c r="S550">
        <v>0</v>
      </c>
      <c r="T550">
        <v>0</v>
      </c>
      <c r="U550">
        <v>34</v>
      </c>
      <c r="V550">
        <v>889</v>
      </c>
      <c r="W550">
        <v>0</v>
      </c>
      <c r="X550">
        <v>0</v>
      </c>
      <c r="Y550">
        <v>9302</v>
      </c>
      <c r="AA550" t="s">
        <v>597</v>
      </c>
    </row>
    <row r="551" spans="1:27" x14ac:dyDescent="0.35">
      <c r="A551" s="13">
        <f t="shared" si="8"/>
        <v>0</v>
      </c>
      <c r="B551" t="s">
        <v>662</v>
      </c>
      <c r="C551">
        <v>90</v>
      </c>
      <c r="D551">
        <v>728</v>
      </c>
      <c r="E551">
        <v>0</v>
      </c>
      <c r="F551">
        <v>0</v>
      </c>
      <c r="G551">
        <v>0</v>
      </c>
      <c r="H551">
        <v>0</v>
      </c>
      <c r="I551">
        <v>15</v>
      </c>
      <c r="J551">
        <v>166</v>
      </c>
      <c r="K551">
        <v>999</v>
      </c>
      <c r="L551">
        <v>0</v>
      </c>
      <c r="M551">
        <v>0</v>
      </c>
      <c r="N551">
        <v>0</v>
      </c>
      <c r="O551">
        <v>858</v>
      </c>
      <c r="P551">
        <v>0</v>
      </c>
      <c r="Q551">
        <v>0</v>
      </c>
      <c r="R551">
        <v>112</v>
      </c>
      <c r="S551">
        <v>179</v>
      </c>
      <c r="T551">
        <v>0</v>
      </c>
      <c r="U551">
        <v>41</v>
      </c>
      <c r="V551">
        <v>1190</v>
      </c>
      <c r="W551">
        <v>0</v>
      </c>
      <c r="X551">
        <v>720</v>
      </c>
      <c r="Y551">
        <v>12046</v>
      </c>
      <c r="AA551" t="s">
        <v>597</v>
      </c>
    </row>
    <row r="552" spans="1:27" x14ac:dyDescent="0.35">
      <c r="A552" s="13">
        <f t="shared" si="8"/>
        <v>0</v>
      </c>
      <c r="B552" t="s">
        <v>663</v>
      </c>
      <c r="C552">
        <v>181</v>
      </c>
      <c r="D552">
        <v>1204</v>
      </c>
      <c r="E552">
        <v>0</v>
      </c>
      <c r="F552">
        <v>0</v>
      </c>
      <c r="G552">
        <v>0</v>
      </c>
      <c r="H552">
        <v>0</v>
      </c>
      <c r="I552">
        <v>10</v>
      </c>
      <c r="J552">
        <v>148</v>
      </c>
      <c r="K552">
        <v>1543</v>
      </c>
      <c r="L552">
        <v>0</v>
      </c>
      <c r="M552">
        <v>0</v>
      </c>
      <c r="N552">
        <v>36</v>
      </c>
      <c r="O552">
        <v>844</v>
      </c>
      <c r="P552">
        <v>0</v>
      </c>
      <c r="Q552">
        <v>201</v>
      </c>
      <c r="R552">
        <v>86</v>
      </c>
      <c r="S552">
        <v>0</v>
      </c>
      <c r="T552">
        <v>0</v>
      </c>
      <c r="U552">
        <v>13</v>
      </c>
      <c r="V552">
        <v>1180</v>
      </c>
      <c r="W552">
        <v>0</v>
      </c>
      <c r="X552">
        <v>0</v>
      </c>
      <c r="Y552">
        <v>10635</v>
      </c>
      <c r="AA552" t="s">
        <v>597</v>
      </c>
    </row>
    <row r="553" spans="1:27" x14ac:dyDescent="0.35">
      <c r="A553" s="13">
        <f t="shared" si="8"/>
        <v>0</v>
      </c>
      <c r="B553" t="s">
        <v>665</v>
      </c>
      <c r="C553">
        <v>278</v>
      </c>
      <c r="D553">
        <v>801</v>
      </c>
      <c r="E553">
        <v>0</v>
      </c>
      <c r="F553">
        <v>0</v>
      </c>
      <c r="G553">
        <v>0</v>
      </c>
      <c r="H553">
        <v>0</v>
      </c>
      <c r="I553">
        <v>20</v>
      </c>
      <c r="J553">
        <v>164</v>
      </c>
      <c r="K553">
        <v>1263</v>
      </c>
      <c r="L553">
        <v>90</v>
      </c>
      <c r="M553">
        <v>0</v>
      </c>
      <c r="N553">
        <v>0</v>
      </c>
      <c r="O553">
        <v>1234</v>
      </c>
      <c r="P553">
        <v>140</v>
      </c>
      <c r="Q553">
        <v>0</v>
      </c>
      <c r="R553">
        <v>127</v>
      </c>
      <c r="S553">
        <v>0</v>
      </c>
      <c r="T553">
        <v>0</v>
      </c>
      <c r="U553">
        <v>7</v>
      </c>
      <c r="V553">
        <v>1598</v>
      </c>
      <c r="W553">
        <v>0</v>
      </c>
      <c r="X553">
        <v>0</v>
      </c>
      <c r="Y553">
        <v>16523</v>
      </c>
      <c r="AA553" t="s">
        <v>597</v>
      </c>
    </row>
    <row r="554" spans="1:27" x14ac:dyDescent="0.35">
      <c r="A554" s="13">
        <f t="shared" si="8"/>
        <v>0</v>
      </c>
      <c r="B554" t="s">
        <v>666</v>
      </c>
      <c r="C554">
        <v>1984</v>
      </c>
      <c r="D554">
        <v>0</v>
      </c>
      <c r="E554">
        <v>399</v>
      </c>
      <c r="F554">
        <v>0</v>
      </c>
      <c r="G554">
        <v>0</v>
      </c>
      <c r="H554">
        <v>0</v>
      </c>
      <c r="I554">
        <v>18</v>
      </c>
      <c r="J554">
        <v>22</v>
      </c>
      <c r="K554">
        <v>2423</v>
      </c>
      <c r="L554">
        <v>0</v>
      </c>
      <c r="M554">
        <v>101</v>
      </c>
      <c r="N554">
        <v>132</v>
      </c>
      <c r="O554">
        <v>1101</v>
      </c>
      <c r="P554">
        <v>0</v>
      </c>
      <c r="Q554">
        <v>0</v>
      </c>
      <c r="R554">
        <v>188</v>
      </c>
      <c r="S554">
        <v>400</v>
      </c>
      <c r="T554">
        <v>0</v>
      </c>
      <c r="U554">
        <v>262</v>
      </c>
      <c r="V554">
        <v>2184</v>
      </c>
      <c r="W554">
        <v>0</v>
      </c>
      <c r="X554">
        <v>7538</v>
      </c>
      <c r="Y554">
        <v>11714</v>
      </c>
      <c r="AA554" t="s">
        <v>597</v>
      </c>
    </row>
    <row r="555" spans="1:27" x14ac:dyDescent="0.35">
      <c r="A555" s="13">
        <f t="shared" si="8"/>
        <v>0</v>
      </c>
      <c r="B555" t="s">
        <v>667</v>
      </c>
      <c r="C555">
        <v>2442</v>
      </c>
      <c r="D555">
        <v>0</v>
      </c>
      <c r="E555">
        <v>9062</v>
      </c>
      <c r="F555">
        <v>40</v>
      </c>
      <c r="G555">
        <v>0</v>
      </c>
      <c r="H555">
        <v>0</v>
      </c>
      <c r="I555">
        <v>0</v>
      </c>
      <c r="J555">
        <v>1029</v>
      </c>
      <c r="K555">
        <v>12573</v>
      </c>
      <c r="L555">
        <v>618</v>
      </c>
      <c r="M555">
        <v>3249</v>
      </c>
      <c r="N555">
        <v>3371</v>
      </c>
      <c r="O555">
        <v>2740</v>
      </c>
      <c r="P555">
        <v>256</v>
      </c>
      <c r="Q555">
        <v>0</v>
      </c>
      <c r="R555">
        <v>980</v>
      </c>
      <c r="S555">
        <v>2132</v>
      </c>
      <c r="T555">
        <v>42</v>
      </c>
      <c r="U555">
        <v>419</v>
      </c>
      <c r="V555">
        <v>13807</v>
      </c>
      <c r="W555">
        <v>0</v>
      </c>
      <c r="X555">
        <v>48436</v>
      </c>
      <c r="Y555">
        <v>36000</v>
      </c>
      <c r="AA555" t="s">
        <v>597</v>
      </c>
    </row>
    <row r="556" spans="1:27" x14ac:dyDescent="0.35">
      <c r="A556" s="13">
        <f t="shared" si="8"/>
        <v>0</v>
      </c>
      <c r="B556" t="s">
        <v>668</v>
      </c>
      <c r="C556">
        <v>54</v>
      </c>
      <c r="D556">
        <v>282</v>
      </c>
      <c r="E556">
        <v>0</v>
      </c>
      <c r="F556">
        <v>0</v>
      </c>
      <c r="G556">
        <v>0</v>
      </c>
      <c r="H556">
        <v>0</v>
      </c>
      <c r="I556">
        <v>75</v>
      </c>
      <c r="J556">
        <v>12</v>
      </c>
      <c r="K556">
        <v>423</v>
      </c>
      <c r="L556">
        <v>0</v>
      </c>
      <c r="M556">
        <v>0</v>
      </c>
      <c r="N556">
        <v>41</v>
      </c>
      <c r="O556">
        <v>665</v>
      </c>
      <c r="P556">
        <v>0</v>
      </c>
      <c r="Q556">
        <v>0</v>
      </c>
      <c r="R556">
        <v>150</v>
      </c>
      <c r="S556">
        <v>0</v>
      </c>
      <c r="T556">
        <v>0</v>
      </c>
      <c r="U556">
        <v>61</v>
      </c>
      <c r="V556">
        <v>917</v>
      </c>
      <c r="W556">
        <v>600</v>
      </c>
      <c r="X556">
        <v>600</v>
      </c>
      <c r="Y556">
        <v>8000</v>
      </c>
      <c r="AA556" t="s">
        <v>597</v>
      </c>
    </row>
    <row r="557" spans="1:27" x14ac:dyDescent="0.35">
      <c r="A557" s="13">
        <f t="shared" si="8"/>
        <v>0</v>
      </c>
      <c r="B557" t="s">
        <v>669</v>
      </c>
      <c r="C557">
        <v>726</v>
      </c>
      <c r="D557">
        <v>0</v>
      </c>
      <c r="E557">
        <v>0</v>
      </c>
      <c r="F557">
        <v>0</v>
      </c>
      <c r="G557">
        <v>0</v>
      </c>
      <c r="H557">
        <v>1167</v>
      </c>
      <c r="I557">
        <v>0</v>
      </c>
      <c r="J557">
        <v>219</v>
      </c>
      <c r="K557">
        <v>2112</v>
      </c>
      <c r="L557">
        <v>0</v>
      </c>
      <c r="M557">
        <v>1022</v>
      </c>
      <c r="N557">
        <v>109</v>
      </c>
      <c r="O557">
        <v>786</v>
      </c>
      <c r="P557">
        <v>0</v>
      </c>
      <c r="Q557">
        <v>0</v>
      </c>
      <c r="R557">
        <v>85</v>
      </c>
      <c r="S557">
        <v>212</v>
      </c>
      <c r="T557">
        <v>0</v>
      </c>
      <c r="U557">
        <v>10</v>
      </c>
      <c r="V557">
        <v>2224</v>
      </c>
      <c r="W557">
        <v>0</v>
      </c>
      <c r="X557">
        <v>4800</v>
      </c>
      <c r="Y557">
        <v>11360</v>
      </c>
      <c r="AA557" t="s">
        <v>597</v>
      </c>
    </row>
    <row r="558" spans="1:27" x14ac:dyDescent="0.35">
      <c r="A558" s="13">
        <f t="shared" si="8"/>
        <v>0</v>
      </c>
      <c r="B558" t="s">
        <v>670</v>
      </c>
      <c r="C558">
        <v>2898</v>
      </c>
      <c r="D558">
        <v>0</v>
      </c>
      <c r="E558">
        <v>0</v>
      </c>
      <c r="F558">
        <v>0</v>
      </c>
      <c r="G558">
        <v>82</v>
      </c>
      <c r="H558">
        <v>1393</v>
      </c>
      <c r="I558">
        <v>20</v>
      </c>
      <c r="J558">
        <v>277</v>
      </c>
      <c r="K558">
        <v>4670</v>
      </c>
      <c r="L558">
        <v>0</v>
      </c>
      <c r="M558">
        <v>0</v>
      </c>
      <c r="N558">
        <v>234</v>
      </c>
      <c r="O558">
        <v>1542</v>
      </c>
      <c r="P558">
        <v>463</v>
      </c>
      <c r="Q558">
        <v>944</v>
      </c>
      <c r="R558">
        <v>98</v>
      </c>
      <c r="S558">
        <v>1421</v>
      </c>
      <c r="T558">
        <v>0</v>
      </c>
      <c r="U558">
        <v>976</v>
      </c>
      <c r="V558">
        <v>5678</v>
      </c>
      <c r="W558">
        <v>17362</v>
      </c>
      <c r="X558">
        <v>35914</v>
      </c>
      <c r="Y558">
        <v>19143</v>
      </c>
      <c r="AA558" t="s">
        <v>597</v>
      </c>
    </row>
    <row r="559" spans="1:27" x14ac:dyDescent="0.35">
      <c r="A559" s="13">
        <f t="shared" si="8"/>
        <v>0</v>
      </c>
      <c r="B559" t="s">
        <v>671</v>
      </c>
      <c r="C559">
        <v>452</v>
      </c>
      <c r="D559">
        <v>1008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62</v>
      </c>
      <c r="K559">
        <v>1522</v>
      </c>
      <c r="L559">
        <v>0</v>
      </c>
      <c r="M559">
        <v>0</v>
      </c>
      <c r="N559">
        <v>138</v>
      </c>
      <c r="O559">
        <v>839</v>
      </c>
      <c r="P559">
        <v>0</v>
      </c>
      <c r="Q559">
        <v>0</v>
      </c>
      <c r="R559">
        <v>117</v>
      </c>
      <c r="S559">
        <v>0</v>
      </c>
      <c r="T559">
        <v>0</v>
      </c>
      <c r="U559">
        <v>72</v>
      </c>
      <c r="V559">
        <v>1166</v>
      </c>
      <c r="W559">
        <v>0</v>
      </c>
      <c r="X559">
        <v>0</v>
      </c>
      <c r="Y559">
        <v>11965</v>
      </c>
      <c r="AA559" t="s">
        <v>597</v>
      </c>
    </row>
    <row r="560" spans="1:27" x14ac:dyDescent="0.35">
      <c r="A560" s="13">
        <f t="shared" si="8"/>
        <v>0</v>
      </c>
      <c r="B560" t="s">
        <v>672</v>
      </c>
      <c r="C560">
        <v>1662</v>
      </c>
      <c r="D560">
        <v>0</v>
      </c>
      <c r="E560">
        <v>0</v>
      </c>
      <c r="F560">
        <v>0</v>
      </c>
      <c r="G560">
        <v>0</v>
      </c>
      <c r="H560">
        <v>584</v>
      </c>
      <c r="I560">
        <v>18</v>
      </c>
      <c r="J560">
        <v>46</v>
      </c>
      <c r="K560">
        <v>2310</v>
      </c>
      <c r="L560">
        <v>12</v>
      </c>
      <c r="M560">
        <v>473</v>
      </c>
      <c r="N560">
        <v>162</v>
      </c>
      <c r="O560">
        <v>840</v>
      </c>
      <c r="P560">
        <v>892</v>
      </c>
      <c r="Q560">
        <v>6</v>
      </c>
      <c r="R560">
        <v>365</v>
      </c>
      <c r="S560">
        <v>1285</v>
      </c>
      <c r="T560">
        <v>0</v>
      </c>
      <c r="U560">
        <v>109</v>
      </c>
      <c r="V560">
        <v>4144</v>
      </c>
      <c r="W560">
        <v>0</v>
      </c>
      <c r="X560">
        <v>17503</v>
      </c>
      <c r="Y560">
        <v>13556</v>
      </c>
      <c r="AA560" t="s">
        <v>597</v>
      </c>
    </row>
    <row r="561" spans="1:27" x14ac:dyDescent="0.35">
      <c r="A561" s="13">
        <f t="shared" si="8"/>
        <v>0</v>
      </c>
      <c r="B561" t="s">
        <v>973</v>
      </c>
      <c r="C561">
        <v>469</v>
      </c>
      <c r="D561">
        <v>0</v>
      </c>
      <c r="E561">
        <v>60</v>
      </c>
      <c r="F561">
        <v>0</v>
      </c>
      <c r="G561">
        <v>0</v>
      </c>
      <c r="H561">
        <v>0</v>
      </c>
      <c r="I561">
        <v>0</v>
      </c>
      <c r="J561">
        <v>176</v>
      </c>
      <c r="K561">
        <v>705</v>
      </c>
      <c r="L561">
        <v>0</v>
      </c>
      <c r="M561">
        <v>33</v>
      </c>
      <c r="N561">
        <v>0</v>
      </c>
      <c r="O561">
        <v>518</v>
      </c>
      <c r="P561">
        <v>0</v>
      </c>
      <c r="Q561">
        <v>0</v>
      </c>
      <c r="R561">
        <v>63</v>
      </c>
      <c r="S561">
        <v>0</v>
      </c>
      <c r="T561">
        <v>0</v>
      </c>
      <c r="U561">
        <v>56</v>
      </c>
      <c r="V561">
        <v>670</v>
      </c>
      <c r="W561">
        <v>0</v>
      </c>
      <c r="X561">
        <v>0</v>
      </c>
      <c r="Y561">
        <v>11816</v>
      </c>
      <c r="AA561" t="s">
        <v>597</v>
      </c>
    </row>
    <row r="562" spans="1:27" x14ac:dyDescent="0.35">
      <c r="A562" s="13">
        <f t="shared" si="8"/>
        <v>0</v>
      </c>
      <c r="B562" t="s">
        <v>673</v>
      </c>
      <c r="C562">
        <v>1540</v>
      </c>
      <c r="D562">
        <v>1647</v>
      </c>
      <c r="E562">
        <v>0</v>
      </c>
      <c r="F562">
        <v>0</v>
      </c>
      <c r="G562">
        <v>0</v>
      </c>
      <c r="H562">
        <v>0</v>
      </c>
      <c r="I562">
        <v>20</v>
      </c>
      <c r="J562">
        <v>367</v>
      </c>
      <c r="K562">
        <v>3574</v>
      </c>
      <c r="L562">
        <v>0</v>
      </c>
      <c r="M562">
        <v>0</v>
      </c>
      <c r="N562">
        <v>260</v>
      </c>
      <c r="O562">
        <v>1717</v>
      </c>
      <c r="P562">
        <v>0</v>
      </c>
      <c r="Q562">
        <v>221</v>
      </c>
      <c r="R562">
        <v>289</v>
      </c>
      <c r="S562">
        <v>2724</v>
      </c>
      <c r="T562">
        <v>0</v>
      </c>
      <c r="U562">
        <v>164</v>
      </c>
      <c r="V562">
        <v>5375</v>
      </c>
      <c r="W562">
        <v>0</v>
      </c>
      <c r="X562">
        <v>12252</v>
      </c>
      <c r="Y562">
        <v>22508</v>
      </c>
      <c r="AA562" t="s">
        <v>597</v>
      </c>
    </row>
    <row r="563" spans="1:27" x14ac:dyDescent="0.35">
      <c r="A563" s="13">
        <f t="shared" si="8"/>
        <v>0</v>
      </c>
      <c r="B563" t="s">
        <v>674</v>
      </c>
      <c r="C563">
        <v>4785</v>
      </c>
      <c r="D563">
        <v>0</v>
      </c>
      <c r="E563">
        <v>3942</v>
      </c>
      <c r="F563">
        <v>90</v>
      </c>
      <c r="G563">
        <v>0</v>
      </c>
      <c r="H563">
        <v>545</v>
      </c>
      <c r="I563">
        <v>50</v>
      </c>
      <c r="J563">
        <v>417</v>
      </c>
      <c r="K563">
        <v>9829</v>
      </c>
      <c r="L563">
        <v>0</v>
      </c>
      <c r="M563">
        <v>3057</v>
      </c>
      <c r="N563">
        <v>572</v>
      </c>
      <c r="O563">
        <v>2883</v>
      </c>
      <c r="P563">
        <v>0</v>
      </c>
      <c r="Q563">
        <v>1175</v>
      </c>
      <c r="R563">
        <v>765</v>
      </c>
      <c r="S563">
        <v>2183</v>
      </c>
      <c r="T563">
        <v>75</v>
      </c>
      <c r="U563">
        <v>151</v>
      </c>
      <c r="V563">
        <v>10861</v>
      </c>
      <c r="W563">
        <v>10000</v>
      </c>
      <c r="X563">
        <v>40130</v>
      </c>
      <c r="Y563">
        <v>58844</v>
      </c>
      <c r="AA563" t="s">
        <v>597</v>
      </c>
    </row>
    <row r="564" spans="1:27" x14ac:dyDescent="0.35">
      <c r="A564" s="13">
        <f t="shared" si="8"/>
        <v>0</v>
      </c>
      <c r="B564" t="s">
        <v>675</v>
      </c>
      <c r="C564">
        <v>929</v>
      </c>
      <c r="D564">
        <v>2046</v>
      </c>
      <c r="E564">
        <v>0</v>
      </c>
      <c r="F564">
        <v>0</v>
      </c>
      <c r="G564">
        <v>0</v>
      </c>
      <c r="H564">
        <v>0</v>
      </c>
      <c r="I564">
        <v>60</v>
      </c>
      <c r="J564">
        <v>80</v>
      </c>
      <c r="K564">
        <v>3115</v>
      </c>
      <c r="L564">
        <v>0</v>
      </c>
      <c r="M564">
        <v>0</v>
      </c>
      <c r="N564">
        <v>460</v>
      </c>
      <c r="O564">
        <v>2310</v>
      </c>
      <c r="P564">
        <v>136</v>
      </c>
      <c r="Q564">
        <v>0</v>
      </c>
      <c r="R564">
        <v>359</v>
      </c>
      <c r="S564">
        <v>215</v>
      </c>
      <c r="T564">
        <v>0</v>
      </c>
      <c r="U564">
        <v>63</v>
      </c>
      <c r="V564">
        <v>3543</v>
      </c>
      <c r="W564">
        <v>0</v>
      </c>
      <c r="X564">
        <v>3443</v>
      </c>
      <c r="Y564">
        <v>42737</v>
      </c>
      <c r="AA564" t="s">
        <v>597</v>
      </c>
    </row>
    <row r="565" spans="1:27" x14ac:dyDescent="0.35">
      <c r="A565" s="13">
        <f t="shared" si="8"/>
        <v>0</v>
      </c>
      <c r="B565" t="s">
        <v>676</v>
      </c>
      <c r="C565">
        <v>5243</v>
      </c>
      <c r="D565">
        <v>0</v>
      </c>
      <c r="E565">
        <v>0</v>
      </c>
      <c r="F565">
        <v>0</v>
      </c>
      <c r="G565">
        <v>0</v>
      </c>
      <c r="H565">
        <v>4520</v>
      </c>
      <c r="I565">
        <v>0</v>
      </c>
      <c r="J565">
        <v>4247</v>
      </c>
      <c r="K565">
        <v>14010</v>
      </c>
      <c r="L565">
        <v>386</v>
      </c>
      <c r="M565">
        <v>1662</v>
      </c>
      <c r="N565">
        <v>0</v>
      </c>
      <c r="O565">
        <v>1887</v>
      </c>
      <c r="P565">
        <v>2077</v>
      </c>
      <c r="Q565">
        <v>13</v>
      </c>
      <c r="R565">
        <v>476</v>
      </c>
      <c r="S565">
        <v>8528</v>
      </c>
      <c r="T565">
        <v>0</v>
      </c>
      <c r="U565">
        <v>2789</v>
      </c>
      <c r="V565">
        <v>17818</v>
      </c>
      <c r="W565">
        <v>14410</v>
      </c>
      <c r="X565">
        <v>164035</v>
      </c>
      <c r="Y565">
        <v>50686</v>
      </c>
      <c r="AA565" t="s">
        <v>597</v>
      </c>
    </row>
    <row r="566" spans="1:27" x14ac:dyDescent="0.35">
      <c r="A566" s="13">
        <f t="shared" si="8"/>
        <v>0</v>
      </c>
      <c r="B566" t="s">
        <v>677</v>
      </c>
      <c r="C566">
        <v>1647</v>
      </c>
      <c r="D566">
        <v>0</v>
      </c>
      <c r="E566">
        <v>468</v>
      </c>
      <c r="F566">
        <v>0</v>
      </c>
      <c r="G566">
        <v>0</v>
      </c>
      <c r="H566">
        <v>0</v>
      </c>
      <c r="I566">
        <v>29</v>
      </c>
      <c r="J566">
        <v>0</v>
      </c>
      <c r="K566">
        <v>2144</v>
      </c>
      <c r="L566">
        <v>31</v>
      </c>
      <c r="M566">
        <v>475</v>
      </c>
      <c r="N566">
        <v>54</v>
      </c>
      <c r="O566">
        <v>1728</v>
      </c>
      <c r="P566">
        <v>430</v>
      </c>
      <c r="Q566">
        <v>0</v>
      </c>
      <c r="R566">
        <v>118</v>
      </c>
      <c r="S566">
        <v>171</v>
      </c>
      <c r="T566">
        <v>0</v>
      </c>
      <c r="U566">
        <v>209</v>
      </c>
      <c r="V566">
        <v>3216</v>
      </c>
      <c r="W566">
        <v>0</v>
      </c>
      <c r="X566">
        <v>3718</v>
      </c>
      <c r="Y566">
        <v>14196</v>
      </c>
      <c r="AA566" t="s">
        <v>597</v>
      </c>
    </row>
    <row r="567" spans="1:27" x14ac:dyDescent="0.35">
      <c r="A567" s="13">
        <f t="shared" si="8"/>
        <v>0</v>
      </c>
      <c r="B567" t="s">
        <v>1063</v>
      </c>
      <c r="C567">
        <v>2607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28</v>
      </c>
      <c r="J567">
        <v>1054</v>
      </c>
      <c r="K567">
        <v>3689</v>
      </c>
      <c r="L567">
        <v>413</v>
      </c>
      <c r="M567">
        <v>0</v>
      </c>
      <c r="N567">
        <v>177</v>
      </c>
      <c r="O567">
        <v>1241</v>
      </c>
      <c r="P567">
        <v>0</v>
      </c>
      <c r="Q567">
        <v>0</v>
      </c>
      <c r="R567">
        <v>368</v>
      </c>
      <c r="S567">
        <v>1128</v>
      </c>
      <c r="T567">
        <v>0</v>
      </c>
      <c r="U567">
        <v>474</v>
      </c>
      <c r="V567">
        <v>3801</v>
      </c>
      <c r="W567">
        <v>0</v>
      </c>
      <c r="X567">
        <v>20770</v>
      </c>
      <c r="Y567">
        <v>18887</v>
      </c>
      <c r="AA567" t="s">
        <v>597</v>
      </c>
    </row>
    <row r="568" spans="1:27" x14ac:dyDescent="0.35">
      <c r="A568" s="13">
        <f t="shared" si="8"/>
        <v>0</v>
      </c>
      <c r="B568" t="s">
        <v>679</v>
      </c>
      <c r="C568">
        <v>217</v>
      </c>
      <c r="D568">
        <v>568</v>
      </c>
      <c r="E568">
        <v>0</v>
      </c>
      <c r="F568">
        <v>0</v>
      </c>
      <c r="G568">
        <v>0</v>
      </c>
      <c r="H568">
        <v>0</v>
      </c>
      <c r="I568">
        <v>13</v>
      </c>
      <c r="J568">
        <v>1</v>
      </c>
      <c r="K568">
        <v>799</v>
      </c>
      <c r="L568">
        <v>1263</v>
      </c>
      <c r="M568">
        <v>0</v>
      </c>
      <c r="N568">
        <v>21</v>
      </c>
      <c r="O568">
        <v>594</v>
      </c>
      <c r="P568">
        <v>0</v>
      </c>
      <c r="Q568">
        <v>0</v>
      </c>
      <c r="R568">
        <v>54</v>
      </c>
      <c r="S568" t="s">
        <v>884</v>
      </c>
      <c r="T568">
        <v>0</v>
      </c>
      <c r="U568">
        <v>75</v>
      </c>
      <c r="V568">
        <v>2007</v>
      </c>
      <c r="W568">
        <v>2000</v>
      </c>
      <c r="X568">
        <v>2000</v>
      </c>
      <c r="Y568">
        <v>9874</v>
      </c>
      <c r="AA568" t="s">
        <v>597</v>
      </c>
    </row>
    <row r="569" spans="1:27" x14ac:dyDescent="0.35">
      <c r="A569" s="13">
        <f t="shared" si="8"/>
        <v>0</v>
      </c>
      <c r="B569" t="s">
        <v>680</v>
      </c>
      <c r="C569">
        <v>2854</v>
      </c>
      <c r="D569">
        <v>0</v>
      </c>
      <c r="E569">
        <v>795</v>
      </c>
      <c r="F569">
        <v>0</v>
      </c>
      <c r="G569">
        <v>0</v>
      </c>
      <c r="H569">
        <v>0</v>
      </c>
      <c r="I569">
        <v>18</v>
      </c>
      <c r="J569">
        <v>96</v>
      </c>
      <c r="K569">
        <v>3763</v>
      </c>
      <c r="L569">
        <v>0</v>
      </c>
      <c r="M569">
        <v>1088</v>
      </c>
      <c r="N569">
        <v>380</v>
      </c>
      <c r="O569">
        <v>965</v>
      </c>
      <c r="P569">
        <v>1762</v>
      </c>
      <c r="Q569">
        <v>1510</v>
      </c>
      <c r="R569">
        <v>199</v>
      </c>
      <c r="S569">
        <v>524</v>
      </c>
      <c r="T569">
        <v>0</v>
      </c>
      <c r="U569">
        <v>192</v>
      </c>
      <c r="V569">
        <v>6620</v>
      </c>
      <c r="W569">
        <v>2000</v>
      </c>
      <c r="X569">
        <v>11935</v>
      </c>
      <c r="Y569">
        <v>17341</v>
      </c>
      <c r="AA569" t="s">
        <v>597</v>
      </c>
    </row>
    <row r="570" spans="1:27" x14ac:dyDescent="0.35">
      <c r="A570" s="13">
        <f t="shared" si="8"/>
        <v>0</v>
      </c>
      <c r="B570" t="s">
        <v>682</v>
      </c>
      <c r="C570">
        <v>2383</v>
      </c>
      <c r="D570">
        <v>0</v>
      </c>
      <c r="E570">
        <v>282</v>
      </c>
      <c r="F570">
        <v>0</v>
      </c>
      <c r="G570">
        <v>0</v>
      </c>
      <c r="H570">
        <v>0</v>
      </c>
      <c r="I570">
        <v>0</v>
      </c>
      <c r="J570">
        <v>154</v>
      </c>
      <c r="K570">
        <v>2819</v>
      </c>
      <c r="L570">
        <v>112</v>
      </c>
      <c r="M570">
        <v>0</v>
      </c>
      <c r="N570">
        <v>0</v>
      </c>
      <c r="O570">
        <v>1653</v>
      </c>
      <c r="P570">
        <v>0</v>
      </c>
      <c r="Q570">
        <v>0</v>
      </c>
      <c r="R570">
        <v>303</v>
      </c>
      <c r="S570">
        <v>364</v>
      </c>
      <c r="T570">
        <v>0</v>
      </c>
      <c r="U570">
        <v>228</v>
      </c>
      <c r="V570">
        <v>2660</v>
      </c>
      <c r="W570">
        <v>0</v>
      </c>
      <c r="X570">
        <v>6512</v>
      </c>
      <c r="Y570">
        <v>27315</v>
      </c>
      <c r="AA570" t="s">
        <v>597</v>
      </c>
    </row>
    <row r="571" spans="1:27" x14ac:dyDescent="0.35">
      <c r="A571" s="13">
        <f t="shared" si="8"/>
        <v>0</v>
      </c>
      <c r="B571" t="s">
        <v>974</v>
      </c>
      <c r="C571">
        <v>650</v>
      </c>
      <c r="D571">
        <v>0</v>
      </c>
      <c r="E571">
        <v>320</v>
      </c>
      <c r="F571">
        <v>0</v>
      </c>
      <c r="G571">
        <v>0</v>
      </c>
      <c r="H571">
        <v>0</v>
      </c>
      <c r="I571">
        <v>0</v>
      </c>
      <c r="J571">
        <v>58</v>
      </c>
      <c r="K571">
        <v>1028</v>
      </c>
      <c r="L571">
        <v>0</v>
      </c>
      <c r="M571">
        <v>186</v>
      </c>
      <c r="N571">
        <v>70</v>
      </c>
      <c r="O571">
        <v>334</v>
      </c>
      <c r="P571">
        <v>12</v>
      </c>
      <c r="Q571">
        <v>0</v>
      </c>
      <c r="R571">
        <v>85</v>
      </c>
      <c r="S571">
        <v>326</v>
      </c>
      <c r="T571">
        <v>0</v>
      </c>
      <c r="U571">
        <v>89</v>
      </c>
      <c r="V571">
        <v>1102</v>
      </c>
      <c r="W571">
        <v>2000</v>
      </c>
      <c r="X571">
        <v>6395</v>
      </c>
      <c r="Y571">
        <v>8483</v>
      </c>
      <c r="AA571" t="s">
        <v>597</v>
      </c>
    </row>
    <row r="572" spans="1:27" x14ac:dyDescent="0.35">
      <c r="A572" s="13">
        <f t="shared" si="8"/>
        <v>0</v>
      </c>
      <c r="B572" t="s">
        <v>975</v>
      </c>
      <c r="C572">
        <v>873</v>
      </c>
      <c r="D572">
        <v>147</v>
      </c>
      <c r="E572">
        <v>697</v>
      </c>
      <c r="F572">
        <v>0</v>
      </c>
      <c r="G572">
        <v>0</v>
      </c>
      <c r="H572">
        <v>33</v>
      </c>
      <c r="I572">
        <v>20</v>
      </c>
      <c r="J572">
        <v>17</v>
      </c>
      <c r="K572">
        <v>1787</v>
      </c>
      <c r="L572">
        <v>56</v>
      </c>
      <c r="M572">
        <v>633</v>
      </c>
      <c r="N572">
        <v>153</v>
      </c>
      <c r="O572">
        <v>446</v>
      </c>
      <c r="P572">
        <v>0</v>
      </c>
      <c r="Q572">
        <v>0</v>
      </c>
      <c r="R572">
        <v>118</v>
      </c>
      <c r="S572">
        <v>130</v>
      </c>
      <c r="T572">
        <v>0</v>
      </c>
      <c r="U572">
        <v>36</v>
      </c>
      <c r="V572">
        <v>1572</v>
      </c>
      <c r="W572">
        <v>0</v>
      </c>
      <c r="X572">
        <v>1746</v>
      </c>
      <c r="Y572">
        <v>7533</v>
      </c>
      <c r="AA572" t="s">
        <v>597</v>
      </c>
    </row>
    <row r="573" spans="1:27" x14ac:dyDescent="0.35">
      <c r="A573" s="13">
        <f t="shared" si="8"/>
        <v>0</v>
      </c>
      <c r="B573" t="s">
        <v>685</v>
      </c>
      <c r="C573">
        <v>667</v>
      </c>
      <c r="D573">
        <v>0</v>
      </c>
      <c r="E573">
        <v>164</v>
      </c>
      <c r="F573">
        <v>0</v>
      </c>
      <c r="G573">
        <v>0</v>
      </c>
      <c r="H573">
        <v>0</v>
      </c>
      <c r="I573">
        <v>0</v>
      </c>
      <c r="J573">
        <v>173</v>
      </c>
      <c r="K573">
        <v>1004</v>
      </c>
      <c r="L573">
        <v>0</v>
      </c>
      <c r="M573">
        <v>111</v>
      </c>
      <c r="N573">
        <v>73</v>
      </c>
      <c r="O573">
        <v>709</v>
      </c>
      <c r="P573">
        <v>0</v>
      </c>
      <c r="Q573">
        <v>0</v>
      </c>
      <c r="R573">
        <v>96</v>
      </c>
      <c r="S573">
        <v>68</v>
      </c>
      <c r="T573">
        <v>0</v>
      </c>
      <c r="U573">
        <v>11</v>
      </c>
      <c r="V573">
        <v>1068</v>
      </c>
      <c r="W573">
        <v>2500</v>
      </c>
      <c r="X573">
        <v>2476</v>
      </c>
      <c r="Y573">
        <v>10000</v>
      </c>
      <c r="AA573" t="s">
        <v>597</v>
      </c>
    </row>
    <row r="574" spans="1:27" x14ac:dyDescent="0.35">
      <c r="A574" s="13">
        <f t="shared" si="8"/>
        <v>0</v>
      </c>
      <c r="B574" t="s">
        <v>686</v>
      </c>
      <c r="C574">
        <v>2587</v>
      </c>
      <c r="D574">
        <v>0</v>
      </c>
      <c r="E574">
        <v>5530</v>
      </c>
      <c r="F574">
        <v>0</v>
      </c>
      <c r="G574">
        <v>12</v>
      </c>
      <c r="H574">
        <v>0</v>
      </c>
      <c r="I574">
        <v>0</v>
      </c>
      <c r="J574">
        <v>394</v>
      </c>
      <c r="K574">
        <v>8523</v>
      </c>
      <c r="L574">
        <v>24</v>
      </c>
      <c r="M574">
        <v>1457</v>
      </c>
      <c r="N574">
        <v>2010</v>
      </c>
      <c r="O574">
        <v>1463</v>
      </c>
      <c r="P574">
        <v>0</v>
      </c>
      <c r="Q574">
        <v>0</v>
      </c>
      <c r="R574">
        <v>734</v>
      </c>
      <c r="S574">
        <v>2704</v>
      </c>
      <c r="T574">
        <v>0</v>
      </c>
      <c r="U574">
        <v>111</v>
      </c>
      <c r="V574">
        <v>8503</v>
      </c>
      <c r="W574">
        <v>0</v>
      </c>
      <c r="X574">
        <v>61630</v>
      </c>
      <c r="Y574">
        <v>17180</v>
      </c>
      <c r="AA574" t="s">
        <v>597</v>
      </c>
    </row>
    <row r="575" spans="1:27" x14ac:dyDescent="0.35">
      <c r="A575" s="13">
        <f t="shared" si="8"/>
        <v>0</v>
      </c>
      <c r="B575" t="s">
        <v>1149</v>
      </c>
      <c r="C575">
        <v>2400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147</v>
      </c>
      <c r="K575">
        <v>2547</v>
      </c>
      <c r="L575">
        <v>0</v>
      </c>
      <c r="M575">
        <v>513</v>
      </c>
      <c r="N575">
        <v>0</v>
      </c>
      <c r="O575">
        <v>0</v>
      </c>
      <c r="P575">
        <v>0</v>
      </c>
      <c r="Q575">
        <v>0</v>
      </c>
      <c r="R575">
        <v>1091</v>
      </c>
      <c r="S575">
        <v>0</v>
      </c>
      <c r="T575">
        <v>0</v>
      </c>
      <c r="U575">
        <v>0</v>
      </c>
      <c r="V575">
        <v>1604</v>
      </c>
      <c r="W575">
        <v>0</v>
      </c>
      <c r="X575">
        <v>16303</v>
      </c>
      <c r="Y575" t="s">
        <v>884</v>
      </c>
      <c r="AA575" t="s">
        <v>597</v>
      </c>
    </row>
    <row r="576" spans="1:27" x14ac:dyDescent="0.35">
      <c r="A576" s="13">
        <f t="shared" si="8"/>
        <v>0</v>
      </c>
      <c r="B576" t="s">
        <v>976</v>
      </c>
      <c r="C576">
        <v>1048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19</v>
      </c>
      <c r="J576">
        <v>23</v>
      </c>
      <c r="K576">
        <v>1090</v>
      </c>
      <c r="L576">
        <v>52</v>
      </c>
      <c r="M576">
        <v>0</v>
      </c>
      <c r="N576">
        <v>0</v>
      </c>
      <c r="O576">
        <v>500</v>
      </c>
      <c r="P576">
        <v>0</v>
      </c>
      <c r="Q576">
        <v>0</v>
      </c>
      <c r="R576">
        <v>146</v>
      </c>
      <c r="S576">
        <v>289</v>
      </c>
      <c r="T576">
        <v>0</v>
      </c>
      <c r="U576">
        <v>30</v>
      </c>
      <c r="V576">
        <v>1017</v>
      </c>
      <c r="W576">
        <v>0</v>
      </c>
      <c r="X576">
        <v>3055</v>
      </c>
      <c r="Y576">
        <v>14888</v>
      </c>
      <c r="AA576" t="s">
        <v>597</v>
      </c>
    </row>
    <row r="577" spans="1:28" x14ac:dyDescent="0.35">
      <c r="A577" s="13">
        <f t="shared" si="8"/>
        <v>0</v>
      </c>
      <c r="B577" t="s">
        <v>688</v>
      </c>
      <c r="C577">
        <v>3032</v>
      </c>
      <c r="D577">
        <v>0</v>
      </c>
      <c r="E577">
        <v>2649</v>
      </c>
      <c r="F577">
        <v>0</v>
      </c>
      <c r="G577">
        <v>758</v>
      </c>
      <c r="H577">
        <v>0</v>
      </c>
      <c r="I577">
        <v>0</v>
      </c>
      <c r="J577">
        <v>91</v>
      </c>
      <c r="K577">
        <v>6530</v>
      </c>
      <c r="L577">
        <v>25</v>
      </c>
      <c r="M577">
        <v>469</v>
      </c>
      <c r="N577">
        <v>340</v>
      </c>
      <c r="O577">
        <v>1356</v>
      </c>
      <c r="P577">
        <v>274</v>
      </c>
      <c r="Q577">
        <v>0</v>
      </c>
      <c r="R577">
        <v>852</v>
      </c>
      <c r="S577">
        <v>9086</v>
      </c>
      <c r="T577">
        <v>0</v>
      </c>
      <c r="U577">
        <v>73</v>
      </c>
      <c r="V577">
        <v>12475</v>
      </c>
      <c r="W577">
        <v>25500</v>
      </c>
      <c r="X577">
        <v>84465</v>
      </c>
      <c r="Y577">
        <v>27231</v>
      </c>
      <c r="AA577" t="s">
        <v>597</v>
      </c>
    </row>
    <row r="578" spans="1:28" x14ac:dyDescent="0.35">
      <c r="A578" s="13">
        <f t="shared" si="8"/>
        <v>0</v>
      </c>
      <c r="B578" t="s">
        <v>977</v>
      </c>
      <c r="C578">
        <v>2355</v>
      </c>
      <c r="D578">
        <v>0</v>
      </c>
      <c r="E578">
        <v>0</v>
      </c>
      <c r="F578">
        <v>0</v>
      </c>
      <c r="G578">
        <v>0</v>
      </c>
      <c r="H578">
        <v>1808</v>
      </c>
      <c r="I578">
        <v>20</v>
      </c>
      <c r="J578">
        <v>493</v>
      </c>
      <c r="K578">
        <v>4676</v>
      </c>
      <c r="L578">
        <v>0</v>
      </c>
      <c r="M578">
        <v>1727</v>
      </c>
      <c r="N578">
        <v>384</v>
      </c>
      <c r="O578">
        <v>1021</v>
      </c>
      <c r="P578">
        <v>0</v>
      </c>
      <c r="Q578">
        <v>0</v>
      </c>
      <c r="R578">
        <v>494</v>
      </c>
      <c r="S578">
        <v>1148</v>
      </c>
      <c r="T578">
        <v>0</v>
      </c>
      <c r="U578">
        <v>302</v>
      </c>
      <c r="V578">
        <v>5076</v>
      </c>
      <c r="W578">
        <v>400</v>
      </c>
      <c r="X578">
        <v>27563</v>
      </c>
      <c r="Y578">
        <v>36328</v>
      </c>
      <c r="AA578" t="s">
        <v>597</v>
      </c>
    </row>
    <row r="579" spans="1:28" x14ac:dyDescent="0.35">
      <c r="A579" s="13">
        <f t="shared" ref="A579:A642" si="9">+K579-SUM(C579:J579)</f>
        <v>0</v>
      </c>
      <c r="B579" t="s">
        <v>978</v>
      </c>
      <c r="C579">
        <v>1980</v>
      </c>
      <c r="D579">
        <v>1697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440</v>
      </c>
      <c r="K579">
        <v>4117</v>
      </c>
      <c r="L579">
        <v>0</v>
      </c>
      <c r="M579">
        <v>0</v>
      </c>
      <c r="N579">
        <v>630</v>
      </c>
      <c r="O579">
        <v>1498</v>
      </c>
      <c r="P579">
        <v>0</v>
      </c>
      <c r="Q579">
        <v>0</v>
      </c>
      <c r="R579">
        <v>630</v>
      </c>
      <c r="S579">
        <v>0</v>
      </c>
      <c r="T579">
        <v>0</v>
      </c>
      <c r="U579">
        <v>3019</v>
      </c>
      <c r="V579">
        <v>5777</v>
      </c>
      <c r="W579">
        <v>0</v>
      </c>
      <c r="X579">
        <v>0</v>
      </c>
      <c r="Y579">
        <v>35000</v>
      </c>
      <c r="AA579" t="s">
        <v>597</v>
      </c>
    </row>
    <row r="580" spans="1:28" x14ac:dyDescent="0.35">
      <c r="A580" s="13">
        <f t="shared" si="9"/>
        <v>0</v>
      </c>
      <c r="B580" t="s">
        <v>689</v>
      </c>
      <c r="C580">
        <v>3635</v>
      </c>
      <c r="D580">
        <v>0</v>
      </c>
      <c r="E580">
        <v>4249</v>
      </c>
      <c r="F580">
        <v>0</v>
      </c>
      <c r="G580">
        <v>0</v>
      </c>
      <c r="H580">
        <v>0</v>
      </c>
      <c r="I580">
        <v>0</v>
      </c>
      <c r="J580">
        <v>674</v>
      </c>
      <c r="K580">
        <v>8558</v>
      </c>
      <c r="L580">
        <v>89</v>
      </c>
      <c r="M580">
        <v>2415</v>
      </c>
      <c r="N580">
        <v>518</v>
      </c>
      <c r="O580">
        <v>2241</v>
      </c>
      <c r="P580">
        <v>0</v>
      </c>
      <c r="Q580">
        <v>193</v>
      </c>
      <c r="R580">
        <v>1053</v>
      </c>
      <c r="S580">
        <v>1392</v>
      </c>
      <c r="T580">
        <v>0</v>
      </c>
      <c r="U580">
        <v>102</v>
      </c>
      <c r="V580">
        <v>8003</v>
      </c>
      <c r="W580">
        <v>11600</v>
      </c>
      <c r="X580">
        <v>38100</v>
      </c>
      <c r="Y580">
        <v>47000</v>
      </c>
      <c r="AA580" t="s">
        <v>597</v>
      </c>
    </row>
    <row r="581" spans="1:28" x14ac:dyDescent="0.35">
      <c r="A581" s="13">
        <f t="shared" si="9"/>
        <v>0</v>
      </c>
      <c r="B581" t="s">
        <v>690</v>
      </c>
      <c r="C581">
        <v>4004</v>
      </c>
      <c r="D581">
        <v>0</v>
      </c>
      <c r="E581">
        <v>1537</v>
      </c>
      <c r="F581">
        <v>136</v>
      </c>
      <c r="G581">
        <v>0</v>
      </c>
      <c r="H581">
        <v>0</v>
      </c>
      <c r="I581">
        <v>0</v>
      </c>
      <c r="J581">
        <v>1291</v>
      </c>
      <c r="K581">
        <v>6968</v>
      </c>
      <c r="L581">
        <v>1579</v>
      </c>
      <c r="M581">
        <v>1140</v>
      </c>
      <c r="N581">
        <v>393</v>
      </c>
      <c r="O581">
        <v>2212</v>
      </c>
      <c r="P581">
        <v>0</v>
      </c>
      <c r="Q581">
        <v>0</v>
      </c>
      <c r="R581">
        <v>403</v>
      </c>
      <c r="S581">
        <v>2276</v>
      </c>
      <c r="T581">
        <v>136</v>
      </c>
      <c r="U581">
        <v>1606</v>
      </c>
      <c r="V581">
        <v>9745</v>
      </c>
      <c r="W581">
        <v>0</v>
      </c>
      <c r="X581">
        <v>45701</v>
      </c>
      <c r="Y581">
        <v>31500</v>
      </c>
      <c r="AA581" t="s">
        <v>597</v>
      </c>
    </row>
    <row r="582" spans="1:28" x14ac:dyDescent="0.35">
      <c r="A582" s="13">
        <f t="shared" si="9"/>
        <v>0</v>
      </c>
      <c r="B582" t="s">
        <v>691</v>
      </c>
      <c r="C582">
        <v>2623</v>
      </c>
      <c r="D582">
        <v>0</v>
      </c>
      <c r="E582">
        <v>689</v>
      </c>
      <c r="F582">
        <v>0</v>
      </c>
      <c r="G582">
        <v>0</v>
      </c>
      <c r="H582">
        <v>1244</v>
      </c>
      <c r="I582">
        <v>0</v>
      </c>
      <c r="J582">
        <v>45</v>
      </c>
      <c r="K582">
        <v>4601</v>
      </c>
      <c r="L582">
        <v>123</v>
      </c>
      <c r="M582">
        <v>1020</v>
      </c>
      <c r="N582">
        <v>170</v>
      </c>
      <c r="O582">
        <v>275</v>
      </c>
      <c r="P582">
        <v>45</v>
      </c>
      <c r="Q582">
        <v>0</v>
      </c>
      <c r="R582">
        <v>251</v>
      </c>
      <c r="S582">
        <v>2006</v>
      </c>
      <c r="T582">
        <v>0</v>
      </c>
      <c r="U582">
        <v>968</v>
      </c>
      <c r="V582">
        <v>4858</v>
      </c>
      <c r="W582">
        <v>0</v>
      </c>
      <c r="X582">
        <v>25037</v>
      </c>
      <c r="Y582">
        <v>17237</v>
      </c>
      <c r="AA582" t="s">
        <v>597</v>
      </c>
    </row>
    <row r="583" spans="1:28" x14ac:dyDescent="0.35">
      <c r="A583" s="13">
        <f t="shared" si="9"/>
        <v>0</v>
      </c>
      <c r="B583" t="s">
        <v>1150</v>
      </c>
      <c r="C583">
        <v>2047</v>
      </c>
      <c r="D583">
        <v>0</v>
      </c>
      <c r="E583">
        <v>5</v>
      </c>
      <c r="F583">
        <v>0</v>
      </c>
      <c r="G583">
        <v>0</v>
      </c>
      <c r="H583">
        <v>830</v>
      </c>
      <c r="I583">
        <v>0</v>
      </c>
      <c r="J583">
        <v>140</v>
      </c>
      <c r="K583">
        <v>3022</v>
      </c>
      <c r="L583">
        <v>0</v>
      </c>
      <c r="M583">
        <v>0</v>
      </c>
      <c r="N583">
        <v>140</v>
      </c>
      <c r="O583">
        <v>1239</v>
      </c>
      <c r="P583">
        <v>0</v>
      </c>
      <c r="Q583">
        <v>0</v>
      </c>
      <c r="R583">
        <v>335</v>
      </c>
      <c r="S583">
        <v>155</v>
      </c>
      <c r="T583">
        <v>0</v>
      </c>
      <c r="U583">
        <v>705</v>
      </c>
      <c r="V583">
        <v>2574</v>
      </c>
      <c r="W583">
        <v>0</v>
      </c>
      <c r="X583">
        <v>3800</v>
      </c>
      <c r="Y583">
        <v>11958</v>
      </c>
      <c r="AA583" t="s">
        <v>597</v>
      </c>
    </row>
    <row r="584" spans="1:28" x14ac:dyDescent="0.35">
      <c r="A584" s="13">
        <f t="shared" si="9"/>
        <v>0</v>
      </c>
      <c r="B584" t="s">
        <v>1151</v>
      </c>
      <c r="C584">
        <v>3511</v>
      </c>
      <c r="D584">
        <v>0</v>
      </c>
      <c r="E584">
        <v>0</v>
      </c>
      <c r="F584">
        <v>0</v>
      </c>
      <c r="G584">
        <v>0</v>
      </c>
      <c r="H584">
        <v>1857</v>
      </c>
      <c r="I584">
        <v>0</v>
      </c>
      <c r="J584">
        <v>32</v>
      </c>
      <c r="K584">
        <v>5400</v>
      </c>
      <c r="L584">
        <v>0</v>
      </c>
      <c r="M584">
        <v>1626</v>
      </c>
      <c r="N584">
        <v>119</v>
      </c>
      <c r="O584">
        <v>1407</v>
      </c>
      <c r="P584">
        <v>0</v>
      </c>
      <c r="Q584">
        <v>0</v>
      </c>
      <c r="R584">
        <v>550</v>
      </c>
      <c r="S584">
        <v>1192</v>
      </c>
      <c r="T584">
        <v>0</v>
      </c>
      <c r="U584">
        <v>0</v>
      </c>
      <c r="V584">
        <v>4894</v>
      </c>
      <c r="W584">
        <v>0</v>
      </c>
      <c r="X584">
        <v>20632</v>
      </c>
      <c r="Y584">
        <v>21000</v>
      </c>
      <c r="AA584" t="s">
        <v>597</v>
      </c>
    </row>
    <row r="585" spans="1:28" x14ac:dyDescent="0.35">
      <c r="A585" s="13">
        <f t="shared" si="9"/>
        <v>0</v>
      </c>
      <c r="B585" t="s">
        <v>694</v>
      </c>
      <c r="C585">
        <v>2869</v>
      </c>
      <c r="D585">
        <v>0</v>
      </c>
      <c r="E585">
        <v>0</v>
      </c>
      <c r="F585">
        <v>0</v>
      </c>
      <c r="G585">
        <v>0</v>
      </c>
      <c r="H585">
        <v>950</v>
      </c>
      <c r="I585">
        <v>0</v>
      </c>
      <c r="J585">
        <v>78</v>
      </c>
      <c r="K585">
        <v>3897</v>
      </c>
      <c r="L585">
        <v>0</v>
      </c>
      <c r="M585">
        <v>0</v>
      </c>
      <c r="N585">
        <v>266</v>
      </c>
      <c r="O585">
        <v>1509</v>
      </c>
      <c r="P585">
        <v>0</v>
      </c>
      <c r="Q585">
        <v>0</v>
      </c>
      <c r="R585">
        <v>438</v>
      </c>
      <c r="S585">
        <v>798</v>
      </c>
      <c r="T585">
        <v>61</v>
      </c>
      <c r="U585">
        <v>1141</v>
      </c>
      <c r="V585">
        <v>4213</v>
      </c>
      <c r="W585">
        <v>3500</v>
      </c>
      <c r="X585">
        <v>11750</v>
      </c>
      <c r="Y585">
        <v>24122</v>
      </c>
      <c r="AA585" t="s">
        <v>597</v>
      </c>
    </row>
    <row r="586" spans="1:28" x14ac:dyDescent="0.35">
      <c r="A586" s="13">
        <f t="shared" si="9"/>
        <v>0</v>
      </c>
      <c r="B586" t="s">
        <v>695</v>
      </c>
      <c r="C586">
        <v>864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105</v>
      </c>
      <c r="K586">
        <v>969</v>
      </c>
      <c r="L586">
        <v>0</v>
      </c>
      <c r="M586">
        <v>0</v>
      </c>
      <c r="N586">
        <v>112</v>
      </c>
      <c r="O586">
        <v>352</v>
      </c>
      <c r="P586">
        <v>0</v>
      </c>
      <c r="Q586">
        <v>0</v>
      </c>
      <c r="R586">
        <v>143</v>
      </c>
      <c r="S586">
        <v>984</v>
      </c>
      <c r="T586">
        <v>0</v>
      </c>
      <c r="U586">
        <v>73</v>
      </c>
      <c r="V586">
        <v>1664</v>
      </c>
      <c r="W586">
        <v>0</v>
      </c>
      <c r="X586">
        <v>15391</v>
      </c>
      <c r="Y586">
        <v>25325</v>
      </c>
      <c r="AA586" t="s">
        <v>597</v>
      </c>
    </row>
    <row r="587" spans="1:28" x14ac:dyDescent="0.35">
      <c r="A587" s="13">
        <f t="shared" si="9"/>
        <v>0</v>
      </c>
      <c r="B587" t="s">
        <v>696</v>
      </c>
      <c r="C587">
        <v>80</v>
      </c>
      <c r="D587">
        <v>368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3</v>
      </c>
      <c r="K587">
        <v>451</v>
      </c>
      <c r="L587">
        <v>0</v>
      </c>
      <c r="M587">
        <v>0</v>
      </c>
      <c r="N587">
        <v>0</v>
      </c>
      <c r="O587">
        <v>385</v>
      </c>
      <c r="P587">
        <v>0</v>
      </c>
      <c r="Q587">
        <v>0</v>
      </c>
      <c r="R587">
        <v>57</v>
      </c>
      <c r="S587">
        <v>0</v>
      </c>
      <c r="T587">
        <v>0</v>
      </c>
      <c r="U587">
        <v>0</v>
      </c>
      <c r="V587">
        <v>442</v>
      </c>
      <c r="W587">
        <v>0</v>
      </c>
      <c r="X587">
        <v>0</v>
      </c>
      <c r="Y587">
        <v>6029</v>
      </c>
      <c r="AA587" t="s">
        <v>597</v>
      </c>
    </row>
    <row r="588" spans="1:28" x14ac:dyDescent="0.35">
      <c r="A588" s="13">
        <f t="shared" si="9"/>
        <v>0</v>
      </c>
      <c r="B588" t="s">
        <v>697</v>
      </c>
      <c r="C588">
        <v>0</v>
      </c>
      <c r="D588">
        <v>111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111</v>
      </c>
      <c r="L588">
        <v>0</v>
      </c>
      <c r="M588">
        <v>0</v>
      </c>
      <c r="N588">
        <v>0</v>
      </c>
      <c r="O588">
        <v>80</v>
      </c>
      <c r="P588">
        <v>0</v>
      </c>
      <c r="Q588">
        <v>0</v>
      </c>
      <c r="R588">
        <v>25</v>
      </c>
      <c r="S588">
        <v>0</v>
      </c>
      <c r="T588">
        <v>0</v>
      </c>
      <c r="U588">
        <v>15</v>
      </c>
      <c r="V588">
        <v>120</v>
      </c>
      <c r="W588">
        <v>0</v>
      </c>
      <c r="X588">
        <v>0</v>
      </c>
      <c r="Y588">
        <v>3444</v>
      </c>
      <c r="AA588" t="s">
        <v>597</v>
      </c>
    </row>
    <row r="589" spans="1:28" x14ac:dyDescent="0.35">
      <c r="A589" s="13">
        <f t="shared" si="9"/>
        <v>0</v>
      </c>
      <c r="B589" t="s">
        <v>698</v>
      </c>
      <c r="C589">
        <v>1868</v>
      </c>
      <c r="D589">
        <v>0</v>
      </c>
      <c r="E589">
        <v>564</v>
      </c>
      <c r="F589">
        <v>0</v>
      </c>
      <c r="G589">
        <v>0</v>
      </c>
      <c r="H589">
        <v>0</v>
      </c>
      <c r="I589">
        <v>0</v>
      </c>
      <c r="J589">
        <v>203</v>
      </c>
      <c r="K589">
        <v>2635</v>
      </c>
      <c r="L589">
        <v>0</v>
      </c>
      <c r="M589">
        <v>470</v>
      </c>
      <c r="N589">
        <v>187</v>
      </c>
      <c r="O589">
        <v>517</v>
      </c>
      <c r="P589">
        <v>0</v>
      </c>
      <c r="Q589">
        <v>0</v>
      </c>
      <c r="R589">
        <v>191</v>
      </c>
      <c r="S589">
        <v>1372</v>
      </c>
      <c r="T589">
        <v>0</v>
      </c>
      <c r="U589">
        <v>154</v>
      </c>
      <c r="V589">
        <v>2891</v>
      </c>
      <c r="W589">
        <v>2639</v>
      </c>
      <c r="X589">
        <v>21798</v>
      </c>
      <c r="Y589">
        <v>24821</v>
      </c>
      <c r="AA589" t="s">
        <v>597</v>
      </c>
    </row>
    <row r="590" spans="1:28" x14ac:dyDescent="0.35">
      <c r="A590" s="13">
        <f t="shared" si="9"/>
        <v>0</v>
      </c>
      <c r="B590" t="s">
        <v>699</v>
      </c>
      <c r="C590">
        <v>2574</v>
      </c>
      <c r="D590">
        <v>0</v>
      </c>
      <c r="E590">
        <v>0</v>
      </c>
      <c r="F590">
        <v>0</v>
      </c>
      <c r="G590">
        <v>0</v>
      </c>
      <c r="H590">
        <v>467</v>
      </c>
      <c r="I590">
        <v>30</v>
      </c>
      <c r="J590">
        <v>165</v>
      </c>
      <c r="K590">
        <v>3236</v>
      </c>
      <c r="L590">
        <v>159</v>
      </c>
      <c r="M590">
        <v>242</v>
      </c>
      <c r="N590">
        <v>182</v>
      </c>
      <c r="O590">
        <v>555</v>
      </c>
      <c r="P590">
        <v>188</v>
      </c>
      <c r="Q590">
        <v>0</v>
      </c>
      <c r="R590">
        <v>393</v>
      </c>
      <c r="S590">
        <v>1639</v>
      </c>
      <c r="T590">
        <v>0</v>
      </c>
      <c r="U590">
        <v>169</v>
      </c>
      <c r="V590">
        <v>3527</v>
      </c>
      <c r="W590">
        <v>376</v>
      </c>
      <c r="X590">
        <v>15949</v>
      </c>
      <c r="Y590">
        <v>32000</v>
      </c>
      <c r="AA590" t="s">
        <v>597</v>
      </c>
    </row>
    <row r="591" spans="1:28" x14ac:dyDescent="0.35">
      <c r="A591" s="13">
        <f t="shared" si="9"/>
        <v>0</v>
      </c>
      <c r="B591" t="s">
        <v>1152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AA591" t="s">
        <v>597</v>
      </c>
      <c r="AB591" t="s">
        <v>1153</v>
      </c>
    </row>
    <row r="592" spans="1:28" x14ac:dyDescent="0.35">
      <c r="A592" s="13">
        <f t="shared" si="9"/>
        <v>0</v>
      </c>
      <c r="B592" t="s">
        <v>701</v>
      </c>
      <c r="C592">
        <v>7054</v>
      </c>
      <c r="D592">
        <v>0</v>
      </c>
      <c r="E592">
        <v>974</v>
      </c>
      <c r="F592">
        <v>0</v>
      </c>
      <c r="G592">
        <v>106</v>
      </c>
      <c r="H592">
        <v>0</v>
      </c>
      <c r="I592">
        <v>0</v>
      </c>
      <c r="J592">
        <v>350</v>
      </c>
      <c r="K592">
        <v>8484</v>
      </c>
      <c r="L592">
        <v>265</v>
      </c>
      <c r="M592">
        <v>543</v>
      </c>
      <c r="N592">
        <v>262</v>
      </c>
      <c r="O592">
        <v>2032</v>
      </c>
      <c r="P592">
        <v>423</v>
      </c>
      <c r="Q592">
        <v>0</v>
      </c>
      <c r="R592">
        <v>619</v>
      </c>
      <c r="S592">
        <v>2527</v>
      </c>
      <c r="T592">
        <v>0</v>
      </c>
      <c r="U592">
        <v>3356</v>
      </c>
      <c r="V592">
        <v>10027</v>
      </c>
      <c r="W592">
        <v>0</v>
      </c>
      <c r="X592">
        <v>52182</v>
      </c>
      <c r="Y592">
        <v>31000</v>
      </c>
      <c r="AA592" t="s">
        <v>597</v>
      </c>
    </row>
    <row r="593" spans="1:27" x14ac:dyDescent="0.35">
      <c r="A593" s="13">
        <f t="shared" si="9"/>
        <v>0</v>
      </c>
      <c r="B593" t="s">
        <v>1064</v>
      </c>
      <c r="C593">
        <v>916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205</v>
      </c>
      <c r="K593">
        <v>1121</v>
      </c>
      <c r="L593">
        <v>51</v>
      </c>
      <c r="M593">
        <v>0</v>
      </c>
      <c r="N593">
        <v>159</v>
      </c>
      <c r="O593">
        <v>444</v>
      </c>
      <c r="P593">
        <v>0</v>
      </c>
      <c r="Q593">
        <v>0</v>
      </c>
      <c r="R593">
        <v>292</v>
      </c>
      <c r="S593">
        <v>152</v>
      </c>
      <c r="T593">
        <v>0</v>
      </c>
      <c r="U593">
        <v>43</v>
      </c>
      <c r="V593">
        <v>1141</v>
      </c>
      <c r="W593">
        <v>6324</v>
      </c>
      <c r="X593">
        <v>6219</v>
      </c>
      <c r="Y593">
        <v>22712</v>
      </c>
      <c r="AA593" t="s">
        <v>597</v>
      </c>
    </row>
    <row r="594" spans="1:27" x14ac:dyDescent="0.35">
      <c r="A594" s="13">
        <f t="shared" si="9"/>
        <v>0</v>
      </c>
      <c r="B594" t="s">
        <v>1154</v>
      </c>
      <c r="C594">
        <v>0</v>
      </c>
      <c r="D594">
        <v>482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158</v>
      </c>
      <c r="K594">
        <v>640</v>
      </c>
      <c r="L594">
        <v>0</v>
      </c>
      <c r="M594">
        <v>0</v>
      </c>
      <c r="N594">
        <v>0</v>
      </c>
      <c r="O594">
        <v>696</v>
      </c>
      <c r="P594">
        <v>0</v>
      </c>
      <c r="Q594">
        <v>0</v>
      </c>
      <c r="R594">
        <v>186</v>
      </c>
      <c r="S594">
        <v>0</v>
      </c>
      <c r="T594">
        <v>0</v>
      </c>
      <c r="U594">
        <v>72</v>
      </c>
      <c r="V594">
        <v>954</v>
      </c>
      <c r="W594">
        <v>0</v>
      </c>
      <c r="X594">
        <v>0</v>
      </c>
      <c r="Y594">
        <v>23000</v>
      </c>
      <c r="AA594" t="s">
        <v>597</v>
      </c>
    </row>
    <row r="595" spans="1:27" x14ac:dyDescent="0.35">
      <c r="A595" s="13">
        <f t="shared" si="9"/>
        <v>0</v>
      </c>
      <c r="B595" t="s">
        <v>702</v>
      </c>
      <c r="C595">
        <v>1660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143</v>
      </c>
      <c r="K595">
        <v>1803</v>
      </c>
      <c r="L595">
        <v>82</v>
      </c>
      <c r="M595">
        <v>0</v>
      </c>
      <c r="N595">
        <v>90</v>
      </c>
      <c r="O595">
        <v>940</v>
      </c>
      <c r="P595">
        <v>0</v>
      </c>
      <c r="Q595">
        <v>0</v>
      </c>
      <c r="R595">
        <v>236</v>
      </c>
      <c r="S595">
        <v>133</v>
      </c>
      <c r="T595">
        <v>0</v>
      </c>
      <c r="U595">
        <v>265</v>
      </c>
      <c r="V595">
        <v>1746</v>
      </c>
      <c r="W595">
        <v>4000</v>
      </c>
      <c r="X595">
        <v>3929</v>
      </c>
      <c r="Y595">
        <v>20349</v>
      </c>
      <c r="AA595" t="s">
        <v>597</v>
      </c>
    </row>
    <row r="596" spans="1:27" x14ac:dyDescent="0.35">
      <c r="A596" s="13">
        <f t="shared" si="9"/>
        <v>0</v>
      </c>
      <c r="B596" t="s">
        <v>705</v>
      </c>
      <c r="C596">
        <v>797</v>
      </c>
      <c r="D596">
        <v>0</v>
      </c>
      <c r="E596">
        <v>469</v>
      </c>
      <c r="F596">
        <v>0</v>
      </c>
      <c r="G596">
        <v>0</v>
      </c>
      <c r="H596">
        <v>0</v>
      </c>
      <c r="I596">
        <v>0</v>
      </c>
      <c r="J596">
        <v>53</v>
      </c>
      <c r="K596">
        <v>1319</v>
      </c>
      <c r="L596">
        <v>0</v>
      </c>
      <c r="M596">
        <v>484</v>
      </c>
      <c r="N596">
        <v>0</v>
      </c>
      <c r="O596">
        <v>804</v>
      </c>
      <c r="P596">
        <v>0</v>
      </c>
      <c r="Q596">
        <v>0</v>
      </c>
      <c r="R596">
        <v>82</v>
      </c>
      <c r="S596">
        <v>245</v>
      </c>
      <c r="T596">
        <v>0</v>
      </c>
      <c r="U596">
        <v>41</v>
      </c>
      <c r="V596">
        <v>1656</v>
      </c>
      <c r="W596">
        <v>0</v>
      </c>
      <c r="X596">
        <v>4311</v>
      </c>
      <c r="Y596">
        <v>17772</v>
      </c>
      <c r="AA596" t="s">
        <v>597</v>
      </c>
    </row>
    <row r="597" spans="1:27" x14ac:dyDescent="0.35">
      <c r="A597" s="13">
        <f t="shared" si="9"/>
        <v>0</v>
      </c>
      <c r="B597" t="s">
        <v>706</v>
      </c>
      <c r="C597">
        <v>100</v>
      </c>
      <c r="D597">
        <v>456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14</v>
      </c>
      <c r="K597">
        <v>570</v>
      </c>
      <c r="L597">
        <v>0</v>
      </c>
      <c r="M597">
        <v>0</v>
      </c>
      <c r="N597">
        <v>0</v>
      </c>
      <c r="O597">
        <v>461</v>
      </c>
      <c r="P597">
        <v>0</v>
      </c>
      <c r="Q597">
        <v>0</v>
      </c>
      <c r="R597">
        <v>78</v>
      </c>
      <c r="S597">
        <v>0</v>
      </c>
      <c r="T597">
        <v>0</v>
      </c>
      <c r="U597">
        <v>8</v>
      </c>
      <c r="V597">
        <v>547</v>
      </c>
      <c r="W597">
        <v>0</v>
      </c>
      <c r="X597">
        <v>0</v>
      </c>
      <c r="Y597">
        <v>18450</v>
      </c>
      <c r="AA597" t="s">
        <v>597</v>
      </c>
    </row>
    <row r="598" spans="1:27" x14ac:dyDescent="0.35">
      <c r="A598" s="13">
        <f t="shared" si="9"/>
        <v>0</v>
      </c>
      <c r="B598" t="s">
        <v>707</v>
      </c>
      <c r="C598">
        <v>570</v>
      </c>
      <c r="D598">
        <v>0</v>
      </c>
      <c r="E598">
        <v>337</v>
      </c>
      <c r="F598">
        <v>0</v>
      </c>
      <c r="G598">
        <v>0</v>
      </c>
      <c r="H598">
        <v>0</v>
      </c>
      <c r="I598">
        <v>0</v>
      </c>
      <c r="J598">
        <v>5</v>
      </c>
      <c r="K598">
        <v>912</v>
      </c>
      <c r="L598">
        <v>0</v>
      </c>
      <c r="M598">
        <v>366</v>
      </c>
      <c r="N598">
        <v>5</v>
      </c>
      <c r="O598">
        <v>648</v>
      </c>
      <c r="P598">
        <v>0</v>
      </c>
      <c r="Q598">
        <v>0</v>
      </c>
      <c r="R598">
        <v>176</v>
      </c>
      <c r="S598">
        <v>317</v>
      </c>
      <c r="T598">
        <v>0</v>
      </c>
      <c r="U598">
        <v>16</v>
      </c>
      <c r="V598">
        <v>1528</v>
      </c>
      <c r="W598">
        <v>0</v>
      </c>
      <c r="X598">
        <v>3956</v>
      </c>
      <c r="Y598">
        <v>12223</v>
      </c>
      <c r="AA598" t="s">
        <v>597</v>
      </c>
    </row>
    <row r="599" spans="1:27" x14ac:dyDescent="0.35">
      <c r="A599" s="13">
        <f t="shared" si="9"/>
        <v>0</v>
      </c>
      <c r="B599" t="s">
        <v>708</v>
      </c>
      <c r="C599">
        <v>2143</v>
      </c>
      <c r="D599">
        <v>0</v>
      </c>
      <c r="E599">
        <v>316</v>
      </c>
      <c r="F599">
        <v>0</v>
      </c>
      <c r="G599">
        <v>259</v>
      </c>
      <c r="H599">
        <v>0</v>
      </c>
      <c r="I599">
        <v>0</v>
      </c>
      <c r="J599">
        <v>20</v>
      </c>
      <c r="K599">
        <v>2738</v>
      </c>
      <c r="L599">
        <v>0</v>
      </c>
      <c r="M599">
        <v>53</v>
      </c>
      <c r="N599">
        <v>224</v>
      </c>
      <c r="O599">
        <v>1532</v>
      </c>
      <c r="P599">
        <v>0</v>
      </c>
      <c r="Q599">
        <v>0</v>
      </c>
      <c r="R599">
        <v>243</v>
      </c>
      <c r="S599">
        <v>435</v>
      </c>
      <c r="T599">
        <v>0</v>
      </c>
      <c r="U599">
        <v>34</v>
      </c>
      <c r="V599">
        <v>2521</v>
      </c>
      <c r="W599">
        <v>12000</v>
      </c>
      <c r="X599">
        <v>19565</v>
      </c>
      <c r="Y599">
        <v>42291</v>
      </c>
      <c r="AA599" t="s">
        <v>597</v>
      </c>
    </row>
    <row r="600" spans="1:27" x14ac:dyDescent="0.35">
      <c r="A600" s="13">
        <f t="shared" si="9"/>
        <v>0</v>
      </c>
      <c r="B600" t="s">
        <v>980</v>
      </c>
      <c r="C600">
        <v>2470</v>
      </c>
      <c r="D600">
        <v>0</v>
      </c>
      <c r="E600">
        <v>1311</v>
      </c>
      <c r="F600">
        <v>0</v>
      </c>
      <c r="G600">
        <v>0</v>
      </c>
      <c r="H600">
        <v>107</v>
      </c>
      <c r="I600">
        <v>0</v>
      </c>
      <c r="J600">
        <v>145</v>
      </c>
      <c r="K600">
        <v>4033</v>
      </c>
      <c r="L600">
        <v>0</v>
      </c>
      <c r="M600">
        <v>1123</v>
      </c>
      <c r="N600">
        <v>0</v>
      </c>
      <c r="O600">
        <v>1484</v>
      </c>
      <c r="P600">
        <v>0</v>
      </c>
      <c r="Q600">
        <v>0</v>
      </c>
      <c r="R600">
        <v>479</v>
      </c>
      <c r="S600">
        <v>684</v>
      </c>
      <c r="T600">
        <v>0</v>
      </c>
      <c r="U600">
        <v>11</v>
      </c>
      <c r="V600">
        <v>3781</v>
      </c>
      <c r="W600">
        <v>443</v>
      </c>
      <c r="X600">
        <v>10332</v>
      </c>
      <c r="Y600">
        <v>30322</v>
      </c>
      <c r="AA600" t="s">
        <v>597</v>
      </c>
    </row>
    <row r="601" spans="1:27" x14ac:dyDescent="0.35">
      <c r="A601" s="13">
        <f t="shared" si="9"/>
        <v>0</v>
      </c>
      <c r="B601" t="s">
        <v>709</v>
      </c>
      <c r="C601">
        <v>393</v>
      </c>
      <c r="D601">
        <v>442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25</v>
      </c>
      <c r="K601">
        <v>860</v>
      </c>
      <c r="L601">
        <v>0</v>
      </c>
      <c r="M601">
        <v>0</v>
      </c>
      <c r="N601">
        <v>61</v>
      </c>
      <c r="O601">
        <v>378</v>
      </c>
      <c r="P601">
        <v>0</v>
      </c>
      <c r="Q601">
        <v>61</v>
      </c>
      <c r="R601">
        <v>56</v>
      </c>
      <c r="S601">
        <v>25</v>
      </c>
      <c r="T601">
        <v>0</v>
      </c>
      <c r="U601">
        <v>69</v>
      </c>
      <c r="V601">
        <v>650</v>
      </c>
      <c r="W601">
        <v>3050</v>
      </c>
      <c r="X601">
        <v>3036</v>
      </c>
      <c r="Y601">
        <v>10563</v>
      </c>
      <c r="AA601" t="s">
        <v>597</v>
      </c>
    </row>
    <row r="602" spans="1:27" x14ac:dyDescent="0.35">
      <c r="A602" s="13">
        <f t="shared" si="9"/>
        <v>0</v>
      </c>
      <c r="B602" t="s">
        <v>710</v>
      </c>
      <c r="C602">
        <v>84</v>
      </c>
      <c r="D602">
        <v>216</v>
      </c>
      <c r="E602">
        <v>0</v>
      </c>
      <c r="F602">
        <v>0</v>
      </c>
      <c r="G602">
        <v>0</v>
      </c>
      <c r="H602">
        <v>0</v>
      </c>
      <c r="I602">
        <v>4</v>
      </c>
      <c r="J602">
        <v>2</v>
      </c>
      <c r="K602">
        <v>306</v>
      </c>
      <c r="L602">
        <v>0</v>
      </c>
      <c r="M602">
        <v>0</v>
      </c>
      <c r="N602">
        <v>18</v>
      </c>
      <c r="O602">
        <v>195</v>
      </c>
      <c r="P602">
        <v>17</v>
      </c>
      <c r="Q602">
        <v>0</v>
      </c>
      <c r="R602">
        <v>46</v>
      </c>
      <c r="S602">
        <v>0</v>
      </c>
      <c r="T602">
        <v>0</v>
      </c>
      <c r="U602">
        <v>0</v>
      </c>
      <c r="V602">
        <v>276</v>
      </c>
      <c r="W602">
        <v>0</v>
      </c>
      <c r="X602">
        <v>0</v>
      </c>
      <c r="Y602">
        <v>4732</v>
      </c>
      <c r="AA602" t="s">
        <v>597</v>
      </c>
    </row>
    <row r="603" spans="1:27" x14ac:dyDescent="0.35">
      <c r="A603" s="13">
        <f t="shared" si="9"/>
        <v>0</v>
      </c>
      <c r="B603" t="s">
        <v>711</v>
      </c>
      <c r="C603">
        <v>0</v>
      </c>
      <c r="D603">
        <v>380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262</v>
      </c>
      <c r="K603">
        <v>642</v>
      </c>
      <c r="L603">
        <v>0</v>
      </c>
      <c r="M603">
        <v>0</v>
      </c>
      <c r="N603">
        <v>0</v>
      </c>
      <c r="O603">
        <v>530</v>
      </c>
      <c r="P603">
        <v>0</v>
      </c>
      <c r="Q603">
        <v>0</v>
      </c>
      <c r="R603">
        <v>88</v>
      </c>
      <c r="S603">
        <v>0</v>
      </c>
      <c r="T603">
        <v>0</v>
      </c>
      <c r="U603">
        <v>17</v>
      </c>
      <c r="V603">
        <v>635</v>
      </c>
      <c r="W603">
        <v>0</v>
      </c>
      <c r="X603">
        <v>0</v>
      </c>
      <c r="Y603">
        <v>6005</v>
      </c>
      <c r="AA603" t="s">
        <v>597</v>
      </c>
    </row>
    <row r="604" spans="1:27" x14ac:dyDescent="0.35">
      <c r="A604" s="13">
        <f t="shared" si="9"/>
        <v>0</v>
      </c>
      <c r="B604" t="s">
        <v>1155</v>
      </c>
      <c r="C604">
        <v>53</v>
      </c>
      <c r="D604">
        <v>143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64</v>
      </c>
      <c r="K604">
        <v>260</v>
      </c>
      <c r="L604">
        <v>0</v>
      </c>
      <c r="M604">
        <v>0</v>
      </c>
      <c r="N604">
        <v>0</v>
      </c>
      <c r="O604">
        <v>214</v>
      </c>
      <c r="P604">
        <v>0</v>
      </c>
      <c r="Q604">
        <v>0</v>
      </c>
      <c r="R604">
        <v>34</v>
      </c>
      <c r="S604">
        <v>5</v>
      </c>
      <c r="T604">
        <v>0</v>
      </c>
      <c r="U604">
        <v>7</v>
      </c>
      <c r="V604">
        <v>260</v>
      </c>
      <c r="W604">
        <v>0</v>
      </c>
      <c r="X604">
        <v>80</v>
      </c>
      <c r="Y604">
        <v>2575</v>
      </c>
      <c r="AA604" t="s">
        <v>597</v>
      </c>
    </row>
    <row r="605" spans="1:27" x14ac:dyDescent="0.35">
      <c r="A605" s="13">
        <f t="shared" si="9"/>
        <v>0</v>
      </c>
      <c r="B605" t="s">
        <v>713</v>
      </c>
      <c r="C605">
        <v>0</v>
      </c>
      <c r="D605">
        <v>172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9</v>
      </c>
      <c r="K605">
        <v>181</v>
      </c>
      <c r="L605">
        <v>0</v>
      </c>
      <c r="M605">
        <v>0</v>
      </c>
      <c r="N605">
        <v>0</v>
      </c>
      <c r="O605">
        <v>179</v>
      </c>
      <c r="P605">
        <v>0</v>
      </c>
      <c r="Q605">
        <v>0</v>
      </c>
      <c r="R605">
        <v>12</v>
      </c>
      <c r="S605">
        <v>0</v>
      </c>
      <c r="T605">
        <v>0</v>
      </c>
      <c r="U605">
        <v>0</v>
      </c>
      <c r="V605">
        <v>191</v>
      </c>
      <c r="W605">
        <v>0</v>
      </c>
      <c r="X605">
        <v>0</v>
      </c>
      <c r="Y605">
        <v>2757</v>
      </c>
      <c r="AA605" t="s">
        <v>597</v>
      </c>
    </row>
    <row r="606" spans="1:27" x14ac:dyDescent="0.35">
      <c r="A606" s="13">
        <f t="shared" si="9"/>
        <v>0</v>
      </c>
      <c r="B606" t="s">
        <v>714</v>
      </c>
      <c r="C606">
        <v>139</v>
      </c>
      <c r="D606">
        <v>534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22</v>
      </c>
      <c r="K606">
        <v>695</v>
      </c>
      <c r="L606">
        <v>0</v>
      </c>
      <c r="M606">
        <v>0</v>
      </c>
      <c r="N606">
        <v>0</v>
      </c>
      <c r="O606">
        <v>619</v>
      </c>
      <c r="P606">
        <v>0</v>
      </c>
      <c r="Q606">
        <v>7</v>
      </c>
      <c r="R606">
        <v>137</v>
      </c>
      <c r="S606">
        <v>0</v>
      </c>
      <c r="T606">
        <v>0</v>
      </c>
      <c r="U606">
        <v>12</v>
      </c>
      <c r="V606">
        <v>775</v>
      </c>
      <c r="W606">
        <v>0</v>
      </c>
      <c r="X606">
        <v>0</v>
      </c>
      <c r="Y606">
        <v>21655</v>
      </c>
      <c r="AA606" t="s">
        <v>597</v>
      </c>
    </row>
    <row r="607" spans="1:27" x14ac:dyDescent="0.35">
      <c r="A607" s="13">
        <f t="shared" si="9"/>
        <v>0</v>
      </c>
      <c r="B607" t="s">
        <v>892</v>
      </c>
      <c r="C607">
        <v>1081</v>
      </c>
      <c r="D607">
        <v>0</v>
      </c>
      <c r="E607">
        <v>0</v>
      </c>
      <c r="F607">
        <v>0</v>
      </c>
      <c r="G607">
        <v>0</v>
      </c>
      <c r="H607">
        <v>280</v>
      </c>
      <c r="I607">
        <v>0</v>
      </c>
      <c r="J607">
        <v>144</v>
      </c>
      <c r="K607">
        <v>1505</v>
      </c>
      <c r="L607">
        <v>0</v>
      </c>
      <c r="M607">
        <v>102</v>
      </c>
      <c r="N607">
        <v>0</v>
      </c>
      <c r="O607">
        <v>581</v>
      </c>
      <c r="P607">
        <v>327</v>
      </c>
      <c r="Q607">
        <v>0</v>
      </c>
      <c r="R607">
        <v>231</v>
      </c>
      <c r="S607">
        <v>388</v>
      </c>
      <c r="T607">
        <v>0</v>
      </c>
      <c r="U607">
        <v>24</v>
      </c>
      <c r="V607">
        <v>1653</v>
      </c>
      <c r="W607">
        <v>0</v>
      </c>
      <c r="X607">
        <v>6123</v>
      </c>
      <c r="Y607">
        <v>14879</v>
      </c>
      <c r="AA607" t="s">
        <v>597</v>
      </c>
    </row>
    <row r="608" spans="1:27" x14ac:dyDescent="0.35">
      <c r="A608" s="13">
        <f t="shared" si="9"/>
        <v>0</v>
      </c>
      <c r="B608" t="s">
        <v>981</v>
      </c>
      <c r="C608">
        <v>782</v>
      </c>
      <c r="D608">
        <v>204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72</v>
      </c>
      <c r="K608">
        <v>1058</v>
      </c>
      <c r="L608">
        <v>4</v>
      </c>
      <c r="M608">
        <v>7</v>
      </c>
      <c r="N608">
        <v>71</v>
      </c>
      <c r="O608">
        <v>965</v>
      </c>
      <c r="P608">
        <v>0</v>
      </c>
      <c r="Q608">
        <v>0</v>
      </c>
      <c r="R608">
        <v>193</v>
      </c>
      <c r="S608">
        <v>0</v>
      </c>
      <c r="T608">
        <v>0</v>
      </c>
      <c r="U608">
        <v>232</v>
      </c>
      <c r="V608">
        <v>1472</v>
      </c>
      <c r="W608">
        <v>0</v>
      </c>
      <c r="X608">
        <v>0</v>
      </c>
      <c r="Y608">
        <v>22394</v>
      </c>
      <c r="AA608" t="s">
        <v>597</v>
      </c>
    </row>
    <row r="609" spans="1:27" x14ac:dyDescent="0.35">
      <c r="A609" s="13">
        <f t="shared" si="9"/>
        <v>0</v>
      </c>
      <c r="B609" t="s">
        <v>982</v>
      </c>
      <c r="C609">
        <v>653</v>
      </c>
      <c r="D609">
        <v>283</v>
      </c>
      <c r="E609">
        <v>0</v>
      </c>
      <c r="F609">
        <v>0</v>
      </c>
      <c r="G609">
        <v>0</v>
      </c>
      <c r="H609">
        <v>0</v>
      </c>
      <c r="I609">
        <v>12</v>
      </c>
      <c r="J609">
        <v>1</v>
      </c>
      <c r="K609">
        <v>949</v>
      </c>
      <c r="L609">
        <v>6</v>
      </c>
      <c r="M609">
        <v>0</v>
      </c>
      <c r="N609">
        <v>117</v>
      </c>
      <c r="O609">
        <v>220</v>
      </c>
      <c r="P609">
        <v>34</v>
      </c>
      <c r="Q609">
        <v>0</v>
      </c>
      <c r="R609">
        <v>143</v>
      </c>
      <c r="S609">
        <v>0</v>
      </c>
      <c r="T609">
        <v>0</v>
      </c>
      <c r="U609">
        <v>356</v>
      </c>
      <c r="V609">
        <v>876</v>
      </c>
      <c r="W609">
        <v>0</v>
      </c>
      <c r="X609">
        <v>0</v>
      </c>
      <c r="Y609">
        <v>13886</v>
      </c>
      <c r="AA609" t="s">
        <v>597</v>
      </c>
    </row>
    <row r="610" spans="1:27" x14ac:dyDescent="0.35">
      <c r="A610" s="13">
        <f t="shared" si="9"/>
        <v>0</v>
      </c>
      <c r="B610" t="s">
        <v>716</v>
      </c>
      <c r="C610">
        <v>2791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20</v>
      </c>
      <c r="J610">
        <v>473</v>
      </c>
      <c r="K610">
        <v>3284</v>
      </c>
      <c r="L610">
        <v>0</v>
      </c>
      <c r="M610">
        <v>355</v>
      </c>
      <c r="N610">
        <v>270</v>
      </c>
      <c r="O610">
        <v>2042</v>
      </c>
      <c r="P610">
        <v>0</v>
      </c>
      <c r="Q610">
        <v>29</v>
      </c>
      <c r="R610">
        <v>854</v>
      </c>
      <c r="S610">
        <v>1277</v>
      </c>
      <c r="T610">
        <v>0</v>
      </c>
      <c r="U610">
        <v>35</v>
      </c>
      <c r="V610">
        <v>4862</v>
      </c>
      <c r="W610">
        <v>0</v>
      </c>
      <c r="X610">
        <v>15683</v>
      </c>
      <c r="Y610">
        <v>41000</v>
      </c>
      <c r="AA610" t="s">
        <v>597</v>
      </c>
    </row>
    <row r="611" spans="1:27" x14ac:dyDescent="0.35">
      <c r="A611" s="13">
        <f t="shared" si="9"/>
        <v>0</v>
      </c>
      <c r="B611" t="s">
        <v>983</v>
      </c>
      <c r="C611">
        <v>1118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50</v>
      </c>
      <c r="J611">
        <v>533</v>
      </c>
      <c r="K611">
        <v>1701</v>
      </c>
      <c r="L611">
        <v>0</v>
      </c>
      <c r="M611">
        <v>0</v>
      </c>
      <c r="N611">
        <v>259</v>
      </c>
      <c r="O611">
        <v>668</v>
      </c>
      <c r="P611">
        <v>0</v>
      </c>
      <c r="Q611">
        <v>538</v>
      </c>
      <c r="R611">
        <v>560</v>
      </c>
      <c r="S611">
        <v>0</v>
      </c>
      <c r="T611">
        <v>0</v>
      </c>
      <c r="U611">
        <v>12</v>
      </c>
      <c r="V611">
        <v>2037</v>
      </c>
      <c r="W611">
        <v>0</v>
      </c>
      <c r="X611">
        <v>0</v>
      </c>
      <c r="Y611">
        <v>30673</v>
      </c>
      <c r="AA611" t="s">
        <v>597</v>
      </c>
    </row>
    <row r="612" spans="1:27" x14ac:dyDescent="0.35">
      <c r="A612" s="13">
        <f t="shared" si="9"/>
        <v>0</v>
      </c>
      <c r="B612" t="s">
        <v>718</v>
      </c>
      <c r="C612">
        <v>537</v>
      </c>
      <c r="D612">
        <v>588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9</v>
      </c>
      <c r="K612">
        <v>1134</v>
      </c>
      <c r="L612">
        <v>0</v>
      </c>
      <c r="M612">
        <v>0</v>
      </c>
      <c r="N612">
        <v>178</v>
      </c>
      <c r="O612">
        <v>469</v>
      </c>
      <c r="P612">
        <v>37</v>
      </c>
      <c r="Q612">
        <v>0</v>
      </c>
      <c r="R612">
        <v>119</v>
      </c>
      <c r="S612">
        <v>0</v>
      </c>
      <c r="T612">
        <v>0</v>
      </c>
      <c r="U612">
        <v>27</v>
      </c>
      <c r="V612">
        <v>830</v>
      </c>
      <c r="W612">
        <v>0</v>
      </c>
      <c r="X612">
        <v>0</v>
      </c>
      <c r="Y612">
        <v>6817</v>
      </c>
      <c r="Z612">
        <v>1</v>
      </c>
      <c r="AA612" t="s">
        <v>597</v>
      </c>
    </row>
    <row r="613" spans="1:27" x14ac:dyDescent="0.35">
      <c r="A613" s="13">
        <f t="shared" si="9"/>
        <v>0</v>
      </c>
      <c r="B613" t="s">
        <v>719</v>
      </c>
      <c r="C613">
        <v>165</v>
      </c>
      <c r="D613">
        <v>96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6</v>
      </c>
      <c r="K613">
        <v>267</v>
      </c>
      <c r="L613">
        <v>0</v>
      </c>
      <c r="M613">
        <v>0</v>
      </c>
      <c r="N613">
        <v>21</v>
      </c>
      <c r="O613">
        <v>140</v>
      </c>
      <c r="P613">
        <v>0</v>
      </c>
      <c r="Q613">
        <v>0</v>
      </c>
      <c r="R613">
        <v>105</v>
      </c>
      <c r="S613">
        <v>0</v>
      </c>
      <c r="T613">
        <v>0</v>
      </c>
      <c r="U613">
        <v>21</v>
      </c>
      <c r="V613">
        <v>287</v>
      </c>
      <c r="W613">
        <v>0</v>
      </c>
      <c r="X613">
        <v>0</v>
      </c>
      <c r="Y613">
        <v>3522</v>
      </c>
      <c r="AA613" t="s">
        <v>597</v>
      </c>
    </row>
    <row r="614" spans="1:27" x14ac:dyDescent="0.35">
      <c r="A614" s="13">
        <f t="shared" si="9"/>
        <v>0</v>
      </c>
      <c r="B614" t="s">
        <v>721</v>
      </c>
      <c r="C614">
        <v>1442</v>
      </c>
      <c r="D614">
        <v>0</v>
      </c>
      <c r="E614">
        <v>0</v>
      </c>
      <c r="F614">
        <v>0</v>
      </c>
      <c r="G614">
        <v>99</v>
      </c>
      <c r="H614">
        <v>0</v>
      </c>
      <c r="I614">
        <v>20</v>
      </c>
      <c r="J614">
        <v>195</v>
      </c>
      <c r="K614">
        <v>1756</v>
      </c>
      <c r="L614">
        <v>30</v>
      </c>
      <c r="M614">
        <v>0</v>
      </c>
      <c r="N614">
        <v>201</v>
      </c>
      <c r="O614">
        <v>974</v>
      </c>
      <c r="P614">
        <v>98</v>
      </c>
      <c r="Q614">
        <v>0</v>
      </c>
      <c r="R614">
        <v>331</v>
      </c>
      <c r="S614">
        <v>0</v>
      </c>
      <c r="T614">
        <v>0</v>
      </c>
      <c r="U614">
        <v>256</v>
      </c>
      <c r="V614">
        <v>1890</v>
      </c>
      <c r="W614">
        <v>3997</v>
      </c>
      <c r="X614">
        <v>3997</v>
      </c>
      <c r="Y614">
        <v>18624</v>
      </c>
      <c r="AA614" t="s">
        <v>597</v>
      </c>
    </row>
    <row r="615" spans="1:27" x14ac:dyDescent="0.35">
      <c r="A615" s="13">
        <f t="shared" si="9"/>
        <v>0</v>
      </c>
      <c r="B615" t="s">
        <v>722</v>
      </c>
      <c r="C615">
        <v>160</v>
      </c>
      <c r="D615">
        <v>0</v>
      </c>
      <c r="E615">
        <v>0</v>
      </c>
      <c r="F615">
        <v>0</v>
      </c>
      <c r="G615">
        <v>1</v>
      </c>
      <c r="H615">
        <v>0</v>
      </c>
      <c r="I615">
        <v>0</v>
      </c>
      <c r="J615">
        <v>0</v>
      </c>
      <c r="K615">
        <v>161</v>
      </c>
      <c r="L615">
        <v>0</v>
      </c>
      <c r="M615">
        <v>0</v>
      </c>
      <c r="N615">
        <v>0</v>
      </c>
      <c r="O615">
        <v>118</v>
      </c>
      <c r="P615">
        <v>3</v>
      </c>
      <c r="Q615">
        <v>0</v>
      </c>
      <c r="R615">
        <v>51</v>
      </c>
      <c r="S615">
        <v>0</v>
      </c>
      <c r="T615">
        <v>0</v>
      </c>
      <c r="U615">
        <v>13</v>
      </c>
      <c r="V615">
        <v>185</v>
      </c>
      <c r="W615">
        <v>0</v>
      </c>
      <c r="X615">
        <v>0</v>
      </c>
      <c r="Y615">
        <v>3854</v>
      </c>
      <c r="AA615" t="s">
        <v>597</v>
      </c>
    </row>
    <row r="616" spans="1:27" x14ac:dyDescent="0.35">
      <c r="A616" s="13">
        <f t="shared" si="9"/>
        <v>0</v>
      </c>
      <c r="B616" t="s">
        <v>723</v>
      </c>
      <c r="C616">
        <v>214</v>
      </c>
      <c r="D616">
        <v>1264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28</v>
      </c>
      <c r="K616">
        <v>1506</v>
      </c>
      <c r="L616">
        <v>53</v>
      </c>
      <c r="M616">
        <v>0</v>
      </c>
      <c r="N616">
        <v>61</v>
      </c>
      <c r="O616">
        <v>1110</v>
      </c>
      <c r="P616">
        <v>0</v>
      </c>
      <c r="Q616">
        <v>0</v>
      </c>
      <c r="R616">
        <v>104</v>
      </c>
      <c r="S616">
        <v>0</v>
      </c>
      <c r="T616">
        <v>0</v>
      </c>
      <c r="U616">
        <v>5</v>
      </c>
      <c r="V616">
        <v>1333</v>
      </c>
      <c r="W616">
        <v>0</v>
      </c>
      <c r="X616">
        <v>0</v>
      </c>
      <c r="Y616">
        <v>16757</v>
      </c>
      <c r="AA616" t="s">
        <v>597</v>
      </c>
    </row>
    <row r="617" spans="1:27" x14ac:dyDescent="0.35">
      <c r="A617" s="13">
        <f t="shared" si="9"/>
        <v>0</v>
      </c>
      <c r="B617" t="s">
        <v>984</v>
      </c>
      <c r="C617">
        <v>3088</v>
      </c>
      <c r="D617">
        <v>149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91</v>
      </c>
      <c r="K617">
        <v>3328</v>
      </c>
      <c r="L617">
        <v>419</v>
      </c>
      <c r="M617">
        <v>0</v>
      </c>
      <c r="N617">
        <v>355</v>
      </c>
      <c r="O617">
        <v>1207</v>
      </c>
      <c r="P617">
        <v>199</v>
      </c>
      <c r="Q617">
        <v>0</v>
      </c>
      <c r="R617">
        <v>415</v>
      </c>
      <c r="S617">
        <v>123</v>
      </c>
      <c r="T617">
        <v>0</v>
      </c>
      <c r="U617">
        <v>220</v>
      </c>
      <c r="V617">
        <v>2938</v>
      </c>
      <c r="W617">
        <v>1330</v>
      </c>
      <c r="X617">
        <v>1140</v>
      </c>
      <c r="Y617">
        <v>33551</v>
      </c>
      <c r="AA617" t="s">
        <v>597</v>
      </c>
    </row>
    <row r="618" spans="1:27" x14ac:dyDescent="0.35">
      <c r="A618" s="13">
        <f t="shared" si="9"/>
        <v>0</v>
      </c>
      <c r="B618" t="s">
        <v>724</v>
      </c>
      <c r="C618">
        <v>2675</v>
      </c>
      <c r="D618">
        <v>0</v>
      </c>
      <c r="E618">
        <v>330</v>
      </c>
      <c r="F618">
        <v>0</v>
      </c>
      <c r="G618">
        <v>0</v>
      </c>
      <c r="H618">
        <v>108</v>
      </c>
      <c r="I618">
        <v>45</v>
      </c>
      <c r="J618">
        <v>276</v>
      </c>
      <c r="K618">
        <v>3434</v>
      </c>
      <c r="L618">
        <v>11</v>
      </c>
      <c r="M618">
        <v>302</v>
      </c>
      <c r="N618">
        <v>379</v>
      </c>
      <c r="O618">
        <v>1093</v>
      </c>
      <c r="P618">
        <v>20</v>
      </c>
      <c r="Q618">
        <v>31</v>
      </c>
      <c r="R618">
        <v>318</v>
      </c>
      <c r="S618">
        <v>980</v>
      </c>
      <c r="T618">
        <v>0</v>
      </c>
      <c r="U618">
        <v>211</v>
      </c>
      <c r="V618">
        <v>3345</v>
      </c>
      <c r="W618">
        <v>0</v>
      </c>
      <c r="X618">
        <v>5186</v>
      </c>
      <c r="Y618">
        <v>18431</v>
      </c>
      <c r="AA618" t="s">
        <v>597</v>
      </c>
    </row>
    <row r="619" spans="1:27" x14ac:dyDescent="0.35">
      <c r="A619" s="13">
        <f t="shared" si="9"/>
        <v>0</v>
      </c>
      <c r="B619" t="s">
        <v>1156</v>
      </c>
      <c r="C619">
        <v>1060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27</v>
      </c>
      <c r="K619">
        <v>1087</v>
      </c>
      <c r="L619">
        <v>0</v>
      </c>
      <c r="M619">
        <v>0</v>
      </c>
      <c r="N619">
        <v>0</v>
      </c>
      <c r="O619">
        <v>659</v>
      </c>
      <c r="P619">
        <v>0</v>
      </c>
      <c r="Q619">
        <v>0</v>
      </c>
      <c r="R619">
        <v>77</v>
      </c>
      <c r="S619">
        <v>430</v>
      </c>
      <c r="T619">
        <v>0</v>
      </c>
      <c r="U619">
        <v>35</v>
      </c>
      <c r="V619">
        <v>1201</v>
      </c>
      <c r="W619">
        <v>0</v>
      </c>
      <c r="X619">
        <v>6226</v>
      </c>
      <c r="Y619">
        <v>15883</v>
      </c>
      <c r="AA619" t="s">
        <v>727</v>
      </c>
    </row>
    <row r="620" spans="1:27" x14ac:dyDescent="0.35">
      <c r="A620" s="13">
        <f t="shared" si="9"/>
        <v>0</v>
      </c>
      <c r="B620" t="s">
        <v>730</v>
      </c>
      <c r="C620">
        <v>4536</v>
      </c>
      <c r="D620">
        <v>0</v>
      </c>
      <c r="E620">
        <v>0</v>
      </c>
      <c r="F620">
        <v>0</v>
      </c>
      <c r="G620">
        <v>19</v>
      </c>
      <c r="H620">
        <v>1647</v>
      </c>
      <c r="I620">
        <v>0</v>
      </c>
      <c r="J620">
        <v>344</v>
      </c>
      <c r="K620">
        <v>6546</v>
      </c>
      <c r="L620">
        <v>32</v>
      </c>
      <c r="M620">
        <v>0</v>
      </c>
      <c r="N620">
        <v>450</v>
      </c>
      <c r="O620">
        <v>1966</v>
      </c>
      <c r="P620">
        <v>0</v>
      </c>
      <c r="Q620">
        <v>627</v>
      </c>
      <c r="R620">
        <v>231</v>
      </c>
      <c r="S620">
        <v>2484</v>
      </c>
      <c r="T620">
        <v>0</v>
      </c>
      <c r="U620">
        <v>674</v>
      </c>
      <c r="V620">
        <v>6464</v>
      </c>
      <c r="W620">
        <v>0</v>
      </c>
      <c r="X620">
        <v>28096</v>
      </c>
      <c r="Y620">
        <v>42445</v>
      </c>
      <c r="AA620" t="s">
        <v>727</v>
      </c>
    </row>
    <row r="621" spans="1:27" x14ac:dyDescent="0.35">
      <c r="A621" s="13">
        <f t="shared" si="9"/>
        <v>0</v>
      </c>
      <c r="B621" t="s">
        <v>732</v>
      </c>
      <c r="C621">
        <v>2245</v>
      </c>
      <c r="D621">
        <v>0</v>
      </c>
      <c r="E621">
        <v>0</v>
      </c>
      <c r="F621">
        <v>0</v>
      </c>
      <c r="G621">
        <v>0</v>
      </c>
      <c r="H621">
        <v>1521</v>
      </c>
      <c r="I621">
        <v>0</v>
      </c>
      <c r="J621">
        <v>115</v>
      </c>
      <c r="K621">
        <v>3881</v>
      </c>
      <c r="L621">
        <v>118</v>
      </c>
      <c r="M621">
        <v>0</v>
      </c>
      <c r="N621">
        <v>161</v>
      </c>
      <c r="O621">
        <v>620</v>
      </c>
      <c r="P621">
        <v>47</v>
      </c>
      <c r="Q621">
        <v>0</v>
      </c>
      <c r="R621">
        <v>420</v>
      </c>
      <c r="S621">
        <v>2212</v>
      </c>
      <c r="T621">
        <v>0</v>
      </c>
      <c r="U621">
        <v>579</v>
      </c>
      <c r="V621">
        <v>4157</v>
      </c>
      <c r="W621">
        <v>6500</v>
      </c>
      <c r="X621">
        <v>32551</v>
      </c>
      <c r="Y621">
        <v>17721</v>
      </c>
      <c r="AA621" t="s">
        <v>727</v>
      </c>
    </row>
    <row r="622" spans="1:27" x14ac:dyDescent="0.35">
      <c r="A622" s="13">
        <f t="shared" si="9"/>
        <v>0</v>
      </c>
      <c r="B622" t="s">
        <v>734</v>
      </c>
      <c r="C622">
        <v>1253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154</v>
      </c>
      <c r="K622">
        <v>1407</v>
      </c>
      <c r="L622">
        <v>0</v>
      </c>
      <c r="M622">
        <v>0</v>
      </c>
      <c r="N622">
        <v>125</v>
      </c>
      <c r="O622">
        <v>272</v>
      </c>
      <c r="P622">
        <v>0</v>
      </c>
      <c r="Q622">
        <v>0</v>
      </c>
      <c r="R622">
        <v>71</v>
      </c>
      <c r="S622">
        <v>828</v>
      </c>
      <c r="T622">
        <v>0</v>
      </c>
      <c r="U622">
        <v>163</v>
      </c>
      <c r="V622">
        <v>1459</v>
      </c>
      <c r="W622">
        <v>4150</v>
      </c>
      <c r="X622">
        <v>17908</v>
      </c>
      <c r="Y622">
        <v>11409</v>
      </c>
      <c r="AA622" t="s">
        <v>727</v>
      </c>
    </row>
    <row r="623" spans="1:27" x14ac:dyDescent="0.35">
      <c r="A623" s="13">
        <f t="shared" si="9"/>
        <v>0</v>
      </c>
      <c r="B623" t="s">
        <v>985</v>
      </c>
      <c r="C623">
        <v>1079</v>
      </c>
      <c r="D623">
        <v>1103</v>
      </c>
      <c r="E623">
        <v>0</v>
      </c>
      <c r="F623">
        <v>0</v>
      </c>
      <c r="G623">
        <v>98</v>
      </c>
      <c r="H623">
        <v>0</v>
      </c>
      <c r="I623">
        <v>33</v>
      </c>
      <c r="J623">
        <v>158</v>
      </c>
      <c r="K623">
        <v>2471</v>
      </c>
      <c r="L623">
        <v>0</v>
      </c>
      <c r="M623">
        <v>0</v>
      </c>
      <c r="N623">
        <v>341</v>
      </c>
      <c r="O623">
        <v>1342</v>
      </c>
      <c r="P623">
        <v>148</v>
      </c>
      <c r="Q623">
        <v>0</v>
      </c>
      <c r="R623">
        <v>178</v>
      </c>
      <c r="S623">
        <v>460</v>
      </c>
      <c r="T623">
        <v>0</v>
      </c>
      <c r="U623">
        <v>74</v>
      </c>
      <c r="V623">
        <v>2543</v>
      </c>
      <c r="W623">
        <v>7700</v>
      </c>
      <c r="X623">
        <v>8970</v>
      </c>
      <c r="Y623">
        <v>21922</v>
      </c>
      <c r="AA623" t="s">
        <v>727</v>
      </c>
    </row>
    <row r="624" spans="1:27" x14ac:dyDescent="0.35">
      <c r="A624" s="13">
        <f t="shared" si="9"/>
        <v>0</v>
      </c>
      <c r="B624" t="s">
        <v>735</v>
      </c>
      <c r="C624">
        <v>5378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47</v>
      </c>
      <c r="J624">
        <v>54</v>
      </c>
      <c r="K624">
        <v>5479</v>
      </c>
      <c r="L624">
        <v>0</v>
      </c>
      <c r="M624">
        <v>7</v>
      </c>
      <c r="N624">
        <v>494</v>
      </c>
      <c r="O624">
        <v>1499</v>
      </c>
      <c r="P624">
        <v>383</v>
      </c>
      <c r="Q624">
        <v>0</v>
      </c>
      <c r="R624">
        <v>445</v>
      </c>
      <c r="S624">
        <v>2165</v>
      </c>
      <c r="T624">
        <v>0</v>
      </c>
      <c r="U624">
        <v>143</v>
      </c>
      <c r="V624">
        <v>5136</v>
      </c>
      <c r="W624">
        <v>0</v>
      </c>
      <c r="X624">
        <v>32535</v>
      </c>
      <c r="Y624">
        <v>32167</v>
      </c>
      <c r="AA624" t="s">
        <v>727</v>
      </c>
    </row>
    <row r="625" spans="1:28" x14ac:dyDescent="0.35">
      <c r="A625" s="13">
        <f t="shared" si="9"/>
        <v>0</v>
      </c>
      <c r="B625" t="s">
        <v>736</v>
      </c>
      <c r="C625">
        <v>1029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28</v>
      </c>
      <c r="K625">
        <v>1057</v>
      </c>
      <c r="L625">
        <v>0</v>
      </c>
      <c r="M625">
        <v>0</v>
      </c>
      <c r="N625">
        <v>145</v>
      </c>
      <c r="O625">
        <v>538</v>
      </c>
      <c r="P625">
        <v>5</v>
      </c>
      <c r="Q625">
        <v>26</v>
      </c>
      <c r="R625">
        <v>257</v>
      </c>
      <c r="S625">
        <v>264</v>
      </c>
      <c r="T625">
        <v>0</v>
      </c>
      <c r="U625">
        <v>52</v>
      </c>
      <c r="V625">
        <v>1287</v>
      </c>
      <c r="W625">
        <v>600</v>
      </c>
      <c r="X625">
        <v>2850</v>
      </c>
      <c r="Y625">
        <v>9328</v>
      </c>
      <c r="AA625" t="s">
        <v>737</v>
      </c>
    </row>
    <row r="626" spans="1:28" x14ac:dyDescent="0.35">
      <c r="A626" s="13">
        <f t="shared" si="9"/>
        <v>0</v>
      </c>
      <c r="B626" t="s">
        <v>739</v>
      </c>
      <c r="C626">
        <v>1104</v>
      </c>
      <c r="D626">
        <v>1968</v>
      </c>
      <c r="E626">
        <v>0</v>
      </c>
      <c r="F626">
        <v>0</v>
      </c>
      <c r="G626">
        <v>0</v>
      </c>
      <c r="H626">
        <v>1119</v>
      </c>
      <c r="I626">
        <v>44</v>
      </c>
      <c r="J626">
        <v>265</v>
      </c>
      <c r="K626">
        <v>4500</v>
      </c>
      <c r="L626">
        <v>125</v>
      </c>
      <c r="M626">
        <v>600</v>
      </c>
      <c r="N626">
        <v>400</v>
      </c>
      <c r="O626">
        <v>2623</v>
      </c>
      <c r="P626">
        <v>0</v>
      </c>
      <c r="Q626">
        <v>44</v>
      </c>
      <c r="R626">
        <v>752</v>
      </c>
      <c r="S626">
        <v>541</v>
      </c>
      <c r="T626">
        <v>65</v>
      </c>
      <c r="U626">
        <v>78</v>
      </c>
      <c r="V626">
        <v>5228</v>
      </c>
      <c r="W626">
        <v>0</v>
      </c>
      <c r="X626">
        <v>2960</v>
      </c>
      <c r="Y626">
        <v>32007</v>
      </c>
      <c r="AA626" t="s">
        <v>737</v>
      </c>
    </row>
    <row r="627" spans="1:28" x14ac:dyDescent="0.35">
      <c r="A627" s="13">
        <f t="shared" si="9"/>
        <v>0</v>
      </c>
      <c r="B627" t="s">
        <v>740</v>
      </c>
      <c r="C627">
        <v>409</v>
      </c>
      <c r="D627">
        <v>1126</v>
      </c>
      <c r="E627">
        <v>0</v>
      </c>
      <c r="F627">
        <v>0</v>
      </c>
      <c r="G627">
        <v>68</v>
      </c>
      <c r="H627">
        <v>0</v>
      </c>
      <c r="I627">
        <v>14</v>
      </c>
      <c r="J627">
        <v>132</v>
      </c>
      <c r="K627">
        <v>1749</v>
      </c>
      <c r="L627">
        <v>0</v>
      </c>
      <c r="M627">
        <v>2</v>
      </c>
      <c r="N627">
        <v>80</v>
      </c>
      <c r="O627">
        <v>891</v>
      </c>
      <c r="P627">
        <v>105</v>
      </c>
      <c r="Q627">
        <v>0</v>
      </c>
      <c r="R627">
        <v>128</v>
      </c>
      <c r="S627">
        <v>112</v>
      </c>
      <c r="T627">
        <v>0</v>
      </c>
      <c r="U627">
        <v>28</v>
      </c>
      <c r="V627">
        <v>1346</v>
      </c>
      <c r="W627">
        <v>0</v>
      </c>
      <c r="X627">
        <v>1869</v>
      </c>
      <c r="Y627">
        <v>15345</v>
      </c>
      <c r="AA627" t="s">
        <v>737</v>
      </c>
    </row>
    <row r="628" spans="1:28" x14ac:dyDescent="0.35">
      <c r="A628" s="13">
        <f t="shared" si="9"/>
        <v>0</v>
      </c>
      <c r="B628" t="s">
        <v>741</v>
      </c>
      <c r="C628">
        <v>70</v>
      </c>
      <c r="D628">
        <v>201</v>
      </c>
      <c r="E628">
        <v>0</v>
      </c>
      <c r="F628">
        <v>0</v>
      </c>
      <c r="G628">
        <v>0</v>
      </c>
      <c r="H628">
        <v>0</v>
      </c>
      <c r="I628">
        <v>8</v>
      </c>
      <c r="J628">
        <v>1</v>
      </c>
      <c r="K628">
        <v>280</v>
      </c>
      <c r="L628">
        <v>0</v>
      </c>
      <c r="M628">
        <v>0</v>
      </c>
      <c r="N628">
        <v>0</v>
      </c>
      <c r="O628">
        <v>192</v>
      </c>
      <c r="P628">
        <v>0</v>
      </c>
      <c r="Q628">
        <v>0</v>
      </c>
      <c r="R628">
        <v>61</v>
      </c>
      <c r="S628">
        <v>0</v>
      </c>
      <c r="T628">
        <v>0</v>
      </c>
      <c r="U628">
        <v>5</v>
      </c>
      <c r="V628">
        <v>258</v>
      </c>
      <c r="W628">
        <v>0</v>
      </c>
      <c r="X628">
        <v>0</v>
      </c>
      <c r="Y628">
        <v>3973</v>
      </c>
      <c r="AA628" t="s">
        <v>737</v>
      </c>
    </row>
    <row r="629" spans="1:28" x14ac:dyDescent="0.35">
      <c r="A629" s="13">
        <f t="shared" si="9"/>
        <v>0</v>
      </c>
      <c r="B629" t="s">
        <v>986</v>
      </c>
      <c r="C629">
        <v>3633</v>
      </c>
      <c r="D629">
        <v>418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1260</v>
      </c>
      <c r="K629">
        <v>5311</v>
      </c>
      <c r="L629">
        <v>0</v>
      </c>
      <c r="M629">
        <v>0</v>
      </c>
      <c r="N629">
        <v>800</v>
      </c>
      <c r="O629">
        <v>2061</v>
      </c>
      <c r="P629">
        <v>0</v>
      </c>
      <c r="Q629">
        <v>0</v>
      </c>
      <c r="R629">
        <v>460</v>
      </c>
      <c r="S629">
        <v>1149</v>
      </c>
      <c r="T629">
        <v>0</v>
      </c>
      <c r="U629">
        <v>565</v>
      </c>
      <c r="V629">
        <v>5035</v>
      </c>
      <c r="W629">
        <v>0</v>
      </c>
      <c r="X629">
        <v>13453</v>
      </c>
      <c r="Y629">
        <v>33624</v>
      </c>
      <c r="AA629" t="s">
        <v>737</v>
      </c>
    </row>
    <row r="630" spans="1:28" x14ac:dyDescent="0.35">
      <c r="A630" s="13">
        <f t="shared" si="9"/>
        <v>0</v>
      </c>
      <c r="B630" t="s">
        <v>1157</v>
      </c>
      <c r="C630">
        <v>754</v>
      </c>
      <c r="D630">
        <v>0</v>
      </c>
      <c r="E630">
        <v>0</v>
      </c>
      <c r="F630">
        <v>0</v>
      </c>
      <c r="G630">
        <v>0</v>
      </c>
      <c r="H630">
        <v>19</v>
      </c>
      <c r="I630">
        <v>0</v>
      </c>
      <c r="J630">
        <v>76</v>
      </c>
      <c r="K630">
        <v>849</v>
      </c>
      <c r="L630">
        <v>0</v>
      </c>
      <c r="M630">
        <v>1</v>
      </c>
      <c r="N630">
        <v>128</v>
      </c>
      <c r="O630">
        <v>256</v>
      </c>
      <c r="P630">
        <v>0</v>
      </c>
      <c r="Q630">
        <v>113</v>
      </c>
      <c r="R630">
        <v>584</v>
      </c>
      <c r="S630">
        <v>0</v>
      </c>
      <c r="T630">
        <v>0</v>
      </c>
      <c r="U630">
        <v>30</v>
      </c>
      <c r="V630">
        <v>1112</v>
      </c>
      <c r="W630">
        <v>0</v>
      </c>
      <c r="X630">
        <v>0</v>
      </c>
      <c r="Y630">
        <v>28961</v>
      </c>
      <c r="AA630" t="s">
        <v>737</v>
      </c>
    </row>
    <row r="631" spans="1:28" x14ac:dyDescent="0.35">
      <c r="A631" s="13">
        <f t="shared" si="9"/>
        <v>0</v>
      </c>
      <c r="B631" t="s">
        <v>742</v>
      </c>
      <c r="C631">
        <v>1512</v>
      </c>
      <c r="D631">
        <v>0</v>
      </c>
      <c r="E631">
        <v>0</v>
      </c>
      <c r="F631">
        <v>0</v>
      </c>
      <c r="G631">
        <v>89</v>
      </c>
      <c r="H631">
        <v>323</v>
      </c>
      <c r="I631">
        <v>0</v>
      </c>
      <c r="J631">
        <v>90</v>
      </c>
      <c r="K631">
        <v>2014</v>
      </c>
      <c r="L631">
        <v>27</v>
      </c>
      <c r="M631">
        <v>38</v>
      </c>
      <c r="N631">
        <v>195</v>
      </c>
      <c r="O631">
        <v>270</v>
      </c>
      <c r="P631">
        <v>167</v>
      </c>
      <c r="Q631">
        <v>322</v>
      </c>
      <c r="R631">
        <v>703</v>
      </c>
      <c r="S631">
        <v>470</v>
      </c>
      <c r="T631">
        <v>0</v>
      </c>
      <c r="U631">
        <v>38</v>
      </c>
      <c r="V631">
        <v>2230</v>
      </c>
      <c r="W631">
        <v>0</v>
      </c>
      <c r="X631">
        <v>3492</v>
      </c>
      <c r="Y631">
        <v>28199</v>
      </c>
      <c r="AA631" t="s">
        <v>737</v>
      </c>
    </row>
    <row r="632" spans="1:28" x14ac:dyDescent="0.35">
      <c r="A632" s="13">
        <f t="shared" si="9"/>
        <v>0</v>
      </c>
      <c r="B632" t="s">
        <v>1065</v>
      </c>
      <c r="C632">
        <v>1412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29</v>
      </c>
      <c r="J632">
        <v>165</v>
      </c>
      <c r="K632">
        <v>1606</v>
      </c>
      <c r="L632">
        <v>52</v>
      </c>
      <c r="M632">
        <v>0</v>
      </c>
      <c r="N632">
        <v>167</v>
      </c>
      <c r="O632">
        <v>777</v>
      </c>
      <c r="P632">
        <v>0</v>
      </c>
      <c r="Q632">
        <v>0</v>
      </c>
      <c r="R632">
        <v>395</v>
      </c>
      <c r="S632">
        <v>0</v>
      </c>
      <c r="T632">
        <v>0</v>
      </c>
      <c r="U632">
        <v>20</v>
      </c>
      <c r="V632">
        <v>1411</v>
      </c>
      <c r="W632">
        <v>0</v>
      </c>
      <c r="X632">
        <v>0</v>
      </c>
      <c r="Y632">
        <v>24318</v>
      </c>
      <c r="AA632" t="s">
        <v>737</v>
      </c>
    </row>
    <row r="633" spans="1:28" x14ac:dyDescent="0.35">
      <c r="A633" s="13">
        <f t="shared" si="9"/>
        <v>0</v>
      </c>
      <c r="B633" t="s">
        <v>1032</v>
      </c>
      <c r="C633">
        <v>961</v>
      </c>
      <c r="D633">
        <v>0</v>
      </c>
      <c r="E633">
        <v>0</v>
      </c>
      <c r="F633">
        <v>0</v>
      </c>
      <c r="G633">
        <v>27</v>
      </c>
      <c r="H633">
        <v>0</v>
      </c>
      <c r="I633">
        <v>30</v>
      </c>
      <c r="J633">
        <v>77</v>
      </c>
      <c r="K633">
        <v>1095</v>
      </c>
      <c r="L633">
        <v>0</v>
      </c>
      <c r="M633">
        <v>0</v>
      </c>
      <c r="N633">
        <v>139</v>
      </c>
      <c r="O633">
        <v>651</v>
      </c>
      <c r="P633">
        <v>0</v>
      </c>
      <c r="Q633">
        <v>0</v>
      </c>
      <c r="R633">
        <v>209</v>
      </c>
      <c r="S633">
        <v>49</v>
      </c>
      <c r="T633">
        <v>0</v>
      </c>
      <c r="U633">
        <v>190</v>
      </c>
      <c r="V633">
        <v>1238</v>
      </c>
      <c r="W633">
        <v>0</v>
      </c>
      <c r="X633">
        <v>501</v>
      </c>
      <c r="Y633">
        <v>33472</v>
      </c>
      <c r="AA633" t="s">
        <v>737</v>
      </c>
    </row>
    <row r="634" spans="1:28" x14ac:dyDescent="0.35">
      <c r="A634" s="13">
        <f t="shared" si="9"/>
        <v>0</v>
      </c>
      <c r="B634" t="s">
        <v>1158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 t="s">
        <v>884</v>
      </c>
      <c r="AA634" t="s">
        <v>737</v>
      </c>
      <c r="AB634" t="s">
        <v>1130</v>
      </c>
    </row>
    <row r="635" spans="1:28" x14ac:dyDescent="0.35">
      <c r="A635" s="13">
        <f t="shared" si="9"/>
        <v>0</v>
      </c>
      <c r="B635" t="s">
        <v>745</v>
      </c>
      <c r="C635">
        <v>965</v>
      </c>
      <c r="D635">
        <v>0</v>
      </c>
      <c r="E635">
        <v>0</v>
      </c>
      <c r="F635">
        <v>0</v>
      </c>
      <c r="G635">
        <v>0</v>
      </c>
      <c r="H635">
        <v>30</v>
      </c>
      <c r="I635">
        <v>0</v>
      </c>
      <c r="J635">
        <v>234</v>
      </c>
      <c r="K635">
        <v>1229</v>
      </c>
      <c r="L635">
        <v>0</v>
      </c>
      <c r="M635">
        <v>55</v>
      </c>
      <c r="N635">
        <v>112</v>
      </c>
      <c r="O635">
        <v>327</v>
      </c>
      <c r="P635">
        <v>0</v>
      </c>
      <c r="Q635">
        <v>0</v>
      </c>
      <c r="R635">
        <v>273</v>
      </c>
      <c r="S635">
        <v>513</v>
      </c>
      <c r="T635">
        <v>0</v>
      </c>
      <c r="U635">
        <v>0</v>
      </c>
      <c r="V635">
        <v>1280</v>
      </c>
      <c r="W635">
        <v>0</v>
      </c>
      <c r="X635">
        <v>3614</v>
      </c>
      <c r="Y635">
        <v>9644</v>
      </c>
      <c r="AA635" t="s">
        <v>737</v>
      </c>
    </row>
    <row r="636" spans="1:28" x14ac:dyDescent="0.35">
      <c r="A636" s="13">
        <f t="shared" si="9"/>
        <v>0</v>
      </c>
      <c r="B636" t="s">
        <v>746</v>
      </c>
      <c r="C636">
        <v>795</v>
      </c>
      <c r="D636">
        <v>0</v>
      </c>
      <c r="E636">
        <v>0</v>
      </c>
      <c r="F636">
        <v>0</v>
      </c>
      <c r="G636">
        <v>0</v>
      </c>
      <c r="H636">
        <v>17</v>
      </c>
      <c r="I636">
        <v>0</v>
      </c>
      <c r="J636">
        <v>115</v>
      </c>
      <c r="K636">
        <v>927</v>
      </c>
      <c r="L636">
        <v>39</v>
      </c>
      <c r="M636">
        <v>82</v>
      </c>
      <c r="N636">
        <v>146</v>
      </c>
      <c r="O636">
        <v>91</v>
      </c>
      <c r="P636">
        <v>0</v>
      </c>
      <c r="Q636">
        <v>0</v>
      </c>
      <c r="R636">
        <v>819</v>
      </c>
      <c r="S636">
        <v>833</v>
      </c>
      <c r="T636">
        <v>0</v>
      </c>
      <c r="U636">
        <v>24</v>
      </c>
      <c r="V636">
        <v>2034</v>
      </c>
      <c r="W636">
        <v>0</v>
      </c>
      <c r="X636">
        <v>974</v>
      </c>
      <c r="Y636">
        <v>45060</v>
      </c>
      <c r="AA636" t="s">
        <v>737</v>
      </c>
    </row>
    <row r="637" spans="1:28" x14ac:dyDescent="0.35">
      <c r="A637" s="13">
        <f t="shared" si="9"/>
        <v>0</v>
      </c>
      <c r="B637" t="s">
        <v>743</v>
      </c>
      <c r="C637">
        <v>1616</v>
      </c>
      <c r="D637">
        <v>0</v>
      </c>
      <c r="E637">
        <v>0</v>
      </c>
      <c r="F637">
        <v>0</v>
      </c>
      <c r="G637">
        <v>167</v>
      </c>
      <c r="H637">
        <v>13</v>
      </c>
      <c r="I637">
        <v>0</v>
      </c>
      <c r="J637">
        <v>130</v>
      </c>
      <c r="K637">
        <v>1926</v>
      </c>
      <c r="L637">
        <v>148</v>
      </c>
      <c r="M637">
        <v>0</v>
      </c>
      <c r="N637">
        <v>221</v>
      </c>
      <c r="O637">
        <v>488</v>
      </c>
      <c r="P637">
        <v>137</v>
      </c>
      <c r="Q637">
        <v>0</v>
      </c>
      <c r="R637">
        <v>289</v>
      </c>
      <c r="S637">
        <v>652</v>
      </c>
      <c r="T637">
        <v>0</v>
      </c>
      <c r="U637">
        <v>73</v>
      </c>
      <c r="V637">
        <v>2008</v>
      </c>
      <c r="W637">
        <v>0</v>
      </c>
      <c r="X637">
        <v>7218</v>
      </c>
      <c r="Y637">
        <v>18092</v>
      </c>
      <c r="AA637" t="s">
        <v>737</v>
      </c>
    </row>
    <row r="638" spans="1:28" x14ac:dyDescent="0.35">
      <c r="A638" s="13">
        <f t="shared" si="9"/>
        <v>0</v>
      </c>
      <c r="B638" t="s">
        <v>744</v>
      </c>
      <c r="C638">
        <v>1047</v>
      </c>
      <c r="D638">
        <v>0</v>
      </c>
      <c r="E638">
        <v>0</v>
      </c>
      <c r="F638">
        <v>0</v>
      </c>
      <c r="G638">
        <v>0</v>
      </c>
      <c r="H638">
        <v>70</v>
      </c>
      <c r="I638">
        <v>0</v>
      </c>
      <c r="J638">
        <v>74</v>
      </c>
      <c r="K638">
        <v>1191</v>
      </c>
      <c r="L638">
        <v>76</v>
      </c>
      <c r="M638">
        <v>0</v>
      </c>
      <c r="N638">
        <v>198</v>
      </c>
      <c r="O638">
        <v>466</v>
      </c>
      <c r="P638">
        <v>0</v>
      </c>
      <c r="Q638">
        <v>6</v>
      </c>
      <c r="R638">
        <v>257</v>
      </c>
      <c r="S638">
        <v>78</v>
      </c>
      <c r="T638">
        <v>0</v>
      </c>
      <c r="U638">
        <v>27</v>
      </c>
      <c r="V638">
        <v>1108</v>
      </c>
      <c r="W638">
        <v>1000</v>
      </c>
      <c r="X638">
        <v>1548</v>
      </c>
      <c r="Y638">
        <v>18705</v>
      </c>
      <c r="AA638" t="s">
        <v>737</v>
      </c>
    </row>
    <row r="639" spans="1:28" x14ac:dyDescent="0.35">
      <c r="A639" s="13">
        <f t="shared" si="9"/>
        <v>0</v>
      </c>
      <c r="B639" t="s">
        <v>747</v>
      </c>
      <c r="C639">
        <v>752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6</v>
      </c>
      <c r="K639">
        <v>758</v>
      </c>
      <c r="L639">
        <v>83</v>
      </c>
      <c r="M639">
        <v>0</v>
      </c>
      <c r="N639">
        <v>131</v>
      </c>
      <c r="O639">
        <v>134</v>
      </c>
      <c r="P639">
        <v>0</v>
      </c>
      <c r="Q639">
        <v>0</v>
      </c>
      <c r="R639">
        <v>119</v>
      </c>
      <c r="S639">
        <v>113</v>
      </c>
      <c r="T639">
        <v>0</v>
      </c>
      <c r="U639">
        <v>0</v>
      </c>
      <c r="V639">
        <v>580</v>
      </c>
      <c r="W639">
        <v>0</v>
      </c>
      <c r="X639">
        <v>377</v>
      </c>
      <c r="Y639">
        <v>7146</v>
      </c>
      <c r="AA639" t="s">
        <v>737</v>
      </c>
    </row>
    <row r="640" spans="1:28" x14ac:dyDescent="0.35">
      <c r="A640" s="13">
        <f t="shared" si="9"/>
        <v>0</v>
      </c>
      <c r="B640" t="s">
        <v>748</v>
      </c>
      <c r="C640">
        <v>0</v>
      </c>
      <c r="D640">
        <v>42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42</v>
      </c>
      <c r="L640">
        <v>0</v>
      </c>
      <c r="M640">
        <v>0</v>
      </c>
      <c r="N640">
        <v>0</v>
      </c>
      <c r="O640">
        <v>35</v>
      </c>
      <c r="P640">
        <v>0</v>
      </c>
      <c r="Q640">
        <v>0</v>
      </c>
      <c r="R640">
        <v>11</v>
      </c>
      <c r="S640">
        <v>0</v>
      </c>
      <c r="T640">
        <v>0</v>
      </c>
      <c r="U640">
        <v>1</v>
      </c>
      <c r="V640">
        <v>47</v>
      </c>
      <c r="W640">
        <v>0</v>
      </c>
      <c r="X640">
        <v>0</v>
      </c>
      <c r="Y640">
        <v>3350</v>
      </c>
      <c r="AA640" t="s">
        <v>737</v>
      </c>
    </row>
    <row r="641" spans="1:27" x14ac:dyDescent="0.35">
      <c r="A641" s="13">
        <f t="shared" si="9"/>
        <v>0</v>
      </c>
      <c r="B641" t="s">
        <v>749</v>
      </c>
      <c r="C641">
        <v>111</v>
      </c>
      <c r="D641">
        <v>414</v>
      </c>
      <c r="E641">
        <v>52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577</v>
      </c>
      <c r="L641">
        <v>0</v>
      </c>
      <c r="M641">
        <v>0</v>
      </c>
      <c r="N641">
        <v>34</v>
      </c>
      <c r="O641">
        <v>479</v>
      </c>
      <c r="P641">
        <v>0</v>
      </c>
      <c r="Q641">
        <v>0</v>
      </c>
      <c r="R641">
        <v>103</v>
      </c>
      <c r="S641">
        <v>0</v>
      </c>
      <c r="T641">
        <v>0</v>
      </c>
      <c r="U641">
        <v>0</v>
      </c>
      <c r="V641">
        <v>616</v>
      </c>
      <c r="W641">
        <v>0</v>
      </c>
      <c r="X641">
        <v>0</v>
      </c>
      <c r="Y641">
        <v>16559</v>
      </c>
      <c r="AA641" t="s">
        <v>737</v>
      </c>
    </row>
    <row r="642" spans="1:27" x14ac:dyDescent="0.35">
      <c r="A642" s="13">
        <f t="shared" si="9"/>
        <v>0</v>
      </c>
      <c r="B642" t="s">
        <v>754</v>
      </c>
      <c r="C642">
        <v>1866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832</v>
      </c>
      <c r="K642">
        <v>2698</v>
      </c>
      <c r="L642">
        <v>109</v>
      </c>
      <c r="M642">
        <v>0</v>
      </c>
      <c r="N642">
        <v>280</v>
      </c>
      <c r="O642">
        <v>752</v>
      </c>
      <c r="P642">
        <v>0</v>
      </c>
      <c r="Q642">
        <v>755</v>
      </c>
      <c r="R642">
        <v>435</v>
      </c>
      <c r="S642">
        <v>0</v>
      </c>
      <c r="T642">
        <v>0</v>
      </c>
      <c r="U642">
        <v>393</v>
      </c>
      <c r="V642">
        <v>2724</v>
      </c>
      <c r="W642">
        <v>0</v>
      </c>
      <c r="X642">
        <v>0</v>
      </c>
      <c r="Y642">
        <v>38235</v>
      </c>
      <c r="AA642" t="s">
        <v>752</v>
      </c>
    </row>
    <row r="643" spans="1:27" x14ac:dyDescent="0.35">
      <c r="A643" s="13">
        <f t="shared" ref="A643:A706" si="10">+K643-SUM(C643:J643)</f>
        <v>0</v>
      </c>
      <c r="B643" t="s">
        <v>1159</v>
      </c>
      <c r="C643">
        <v>19582</v>
      </c>
      <c r="D643">
        <v>0</v>
      </c>
      <c r="E643">
        <v>42101</v>
      </c>
      <c r="F643">
        <v>0</v>
      </c>
      <c r="G643">
        <v>0</v>
      </c>
      <c r="H643">
        <v>0</v>
      </c>
      <c r="I643">
        <v>0</v>
      </c>
      <c r="J643">
        <v>134</v>
      </c>
      <c r="K643">
        <v>61817</v>
      </c>
      <c r="L643">
        <v>0</v>
      </c>
      <c r="M643">
        <v>11178</v>
      </c>
      <c r="N643">
        <v>0</v>
      </c>
      <c r="O643">
        <v>0</v>
      </c>
      <c r="P643">
        <v>0</v>
      </c>
      <c r="Q643">
        <v>0</v>
      </c>
      <c r="R643">
        <v>706</v>
      </c>
      <c r="S643">
        <v>0</v>
      </c>
      <c r="T643">
        <v>0</v>
      </c>
      <c r="U643">
        <v>8288</v>
      </c>
      <c r="V643">
        <v>20172</v>
      </c>
      <c r="W643">
        <v>0</v>
      </c>
      <c r="X643">
        <v>0</v>
      </c>
      <c r="Y643" t="s">
        <v>884</v>
      </c>
      <c r="AA643" t="s">
        <v>752</v>
      </c>
    </row>
    <row r="644" spans="1:27" x14ac:dyDescent="0.35">
      <c r="A644" s="13">
        <f t="shared" si="10"/>
        <v>0</v>
      </c>
      <c r="B644" t="s">
        <v>757</v>
      </c>
      <c r="C644">
        <v>322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322</v>
      </c>
      <c r="L644">
        <v>40</v>
      </c>
      <c r="M644">
        <v>0</v>
      </c>
      <c r="N644">
        <v>48</v>
      </c>
      <c r="O644">
        <v>80</v>
      </c>
      <c r="P644">
        <v>0</v>
      </c>
      <c r="Q644">
        <v>0</v>
      </c>
      <c r="R644">
        <v>70</v>
      </c>
      <c r="S644">
        <v>68</v>
      </c>
      <c r="T644">
        <v>0</v>
      </c>
      <c r="U644">
        <v>0</v>
      </c>
      <c r="V644">
        <v>306</v>
      </c>
      <c r="W644">
        <v>0</v>
      </c>
      <c r="X644">
        <v>200</v>
      </c>
      <c r="Y644">
        <v>5000</v>
      </c>
      <c r="AA644" t="s">
        <v>752</v>
      </c>
    </row>
    <row r="645" spans="1:27" x14ac:dyDescent="0.35">
      <c r="A645" s="13">
        <f t="shared" si="10"/>
        <v>0</v>
      </c>
      <c r="B645" t="s">
        <v>758</v>
      </c>
      <c r="C645">
        <v>317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317</v>
      </c>
      <c r="L645">
        <v>56</v>
      </c>
      <c r="M645">
        <v>0</v>
      </c>
      <c r="N645">
        <v>46</v>
      </c>
      <c r="O645">
        <v>172</v>
      </c>
      <c r="P645">
        <v>0</v>
      </c>
      <c r="Q645">
        <v>0</v>
      </c>
      <c r="R645">
        <v>61</v>
      </c>
      <c r="S645">
        <v>57</v>
      </c>
      <c r="T645">
        <v>0</v>
      </c>
      <c r="U645">
        <v>0</v>
      </c>
      <c r="V645">
        <v>392</v>
      </c>
      <c r="W645">
        <v>0</v>
      </c>
      <c r="X645">
        <v>320</v>
      </c>
      <c r="Y645">
        <v>3620</v>
      </c>
      <c r="AA645" t="s">
        <v>752</v>
      </c>
    </row>
    <row r="646" spans="1:27" x14ac:dyDescent="0.35">
      <c r="A646" s="13">
        <f t="shared" si="10"/>
        <v>0</v>
      </c>
      <c r="B646" t="s">
        <v>759</v>
      </c>
      <c r="C646">
        <v>336</v>
      </c>
      <c r="D646">
        <v>786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64</v>
      </c>
      <c r="K646">
        <v>1186</v>
      </c>
      <c r="L646">
        <v>0</v>
      </c>
      <c r="M646">
        <v>0</v>
      </c>
      <c r="N646">
        <v>126</v>
      </c>
      <c r="O646">
        <v>701</v>
      </c>
      <c r="P646">
        <v>0</v>
      </c>
      <c r="Q646">
        <v>521</v>
      </c>
      <c r="R646">
        <v>179</v>
      </c>
      <c r="S646">
        <v>0</v>
      </c>
      <c r="T646">
        <v>0</v>
      </c>
      <c r="U646">
        <v>17</v>
      </c>
      <c r="V646">
        <v>1544</v>
      </c>
      <c r="W646">
        <v>0</v>
      </c>
      <c r="X646">
        <v>0</v>
      </c>
      <c r="Y646">
        <v>16456</v>
      </c>
      <c r="AA646" t="s">
        <v>752</v>
      </c>
    </row>
    <row r="647" spans="1:27" x14ac:dyDescent="0.35">
      <c r="A647" s="13">
        <f t="shared" si="10"/>
        <v>0</v>
      </c>
      <c r="B647" t="s">
        <v>760</v>
      </c>
      <c r="C647">
        <v>5049</v>
      </c>
      <c r="D647">
        <v>4768</v>
      </c>
      <c r="E647">
        <v>0</v>
      </c>
      <c r="F647">
        <v>0</v>
      </c>
      <c r="G647">
        <v>930</v>
      </c>
      <c r="H647">
        <v>1231</v>
      </c>
      <c r="I647">
        <v>0</v>
      </c>
      <c r="J647">
        <v>812</v>
      </c>
      <c r="K647">
        <v>12790</v>
      </c>
      <c r="L647">
        <v>508</v>
      </c>
      <c r="M647">
        <v>0</v>
      </c>
      <c r="N647">
        <v>1296</v>
      </c>
      <c r="O647">
        <v>4195</v>
      </c>
      <c r="P647">
        <v>1085</v>
      </c>
      <c r="Q647">
        <v>616</v>
      </c>
      <c r="R647">
        <v>1128</v>
      </c>
      <c r="S647">
        <v>2760</v>
      </c>
      <c r="T647">
        <v>0</v>
      </c>
      <c r="U647">
        <v>189</v>
      </c>
      <c r="V647">
        <v>11777</v>
      </c>
      <c r="W647">
        <v>0</v>
      </c>
      <c r="X647">
        <v>26066</v>
      </c>
      <c r="Y647">
        <v>93191</v>
      </c>
      <c r="Z647">
        <v>1</v>
      </c>
      <c r="AA647" t="s">
        <v>752</v>
      </c>
    </row>
    <row r="648" spans="1:27" x14ac:dyDescent="0.35">
      <c r="A648" s="13">
        <f t="shared" si="10"/>
        <v>0</v>
      </c>
      <c r="B648" t="s">
        <v>761</v>
      </c>
      <c r="C648">
        <v>2779</v>
      </c>
      <c r="D648">
        <v>0</v>
      </c>
      <c r="E648">
        <v>621</v>
      </c>
      <c r="F648">
        <v>0</v>
      </c>
      <c r="G648">
        <v>0</v>
      </c>
      <c r="H648">
        <v>586</v>
      </c>
      <c r="I648">
        <v>0</v>
      </c>
      <c r="J648">
        <v>185</v>
      </c>
      <c r="K648">
        <v>4171</v>
      </c>
      <c r="L648">
        <v>0</v>
      </c>
      <c r="M648">
        <v>1064</v>
      </c>
      <c r="N648">
        <v>278</v>
      </c>
      <c r="O648">
        <v>836</v>
      </c>
      <c r="P648">
        <v>0</v>
      </c>
      <c r="Q648">
        <v>0</v>
      </c>
      <c r="R648">
        <v>571</v>
      </c>
      <c r="S648">
        <v>1025</v>
      </c>
      <c r="T648">
        <v>0</v>
      </c>
      <c r="U648">
        <v>37</v>
      </c>
      <c r="V648">
        <v>3811</v>
      </c>
      <c r="W648">
        <v>0</v>
      </c>
      <c r="X648">
        <v>8465</v>
      </c>
      <c r="Y648">
        <v>32027</v>
      </c>
      <c r="AA648" t="s">
        <v>752</v>
      </c>
    </row>
    <row r="649" spans="1:27" x14ac:dyDescent="0.35">
      <c r="A649" s="13">
        <f t="shared" si="10"/>
        <v>0</v>
      </c>
      <c r="B649" t="s">
        <v>1160</v>
      </c>
      <c r="C649">
        <v>1519</v>
      </c>
      <c r="D649">
        <v>0</v>
      </c>
      <c r="E649">
        <v>0</v>
      </c>
      <c r="F649">
        <v>80</v>
      </c>
      <c r="G649">
        <v>0</v>
      </c>
      <c r="H649">
        <v>106</v>
      </c>
      <c r="I649">
        <v>0</v>
      </c>
      <c r="J649">
        <v>21</v>
      </c>
      <c r="K649">
        <v>1726</v>
      </c>
      <c r="L649">
        <v>0</v>
      </c>
      <c r="M649">
        <v>0</v>
      </c>
      <c r="N649">
        <v>248</v>
      </c>
      <c r="O649">
        <v>2061</v>
      </c>
      <c r="P649">
        <v>0</v>
      </c>
      <c r="Q649">
        <v>49</v>
      </c>
      <c r="R649">
        <v>314</v>
      </c>
      <c r="S649">
        <v>153</v>
      </c>
      <c r="T649">
        <v>45</v>
      </c>
      <c r="U649">
        <v>80</v>
      </c>
      <c r="V649">
        <v>2950</v>
      </c>
      <c r="W649">
        <v>10000</v>
      </c>
      <c r="X649">
        <v>10437</v>
      </c>
      <c r="Y649">
        <v>11630</v>
      </c>
      <c r="AA649" t="s">
        <v>752</v>
      </c>
    </row>
    <row r="650" spans="1:27" x14ac:dyDescent="0.35">
      <c r="A650" s="13">
        <f t="shared" si="10"/>
        <v>0</v>
      </c>
      <c r="B650" t="s">
        <v>762</v>
      </c>
      <c r="C650">
        <v>780</v>
      </c>
      <c r="D650">
        <v>0</v>
      </c>
      <c r="E650">
        <v>0</v>
      </c>
      <c r="F650">
        <v>0</v>
      </c>
      <c r="G650">
        <v>298</v>
      </c>
      <c r="H650">
        <v>0</v>
      </c>
      <c r="I650">
        <v>53</v>
      </c>
      <c r="J650">
        <v>44</v>
      </c>
      <c r="K650">
        <v>1175</v>
      </c>
      <c r="L650">
        <v>11</v>
      </c>
      <c r="M650">
        <v>0</v>
      </c>
      <c r="N650">
        <v>187</v>
      </c>
      <c r="O650">
        <v>364</v>
      </c>
      <c r="P650">
        <v>190</v>
      </c>
      <c r="Q650">
        <v>112</v>
      </c>
      <c r="R650">
        <v>175</v>
      </c>
      <c r="S650">
        <v>290</v>
      </c>
      <c r="T650">
        <v>0</v>
      </c>
      <c r="U650">
        <v>14</v>
      </c>
      <c r="V650">
        <v>1343</v>
      </c>
      <c r="W650">
        <v>0</v>
      </c>
      <c r="X650">
        <v>3641</v>
      </c>
      <c r="Y650">
        <v>11500</v>
      </c>
      <c r="AA650" t="s">
        <v>752</v>
      </c>
    </row>
    <row r="651" spans="1:27" x14ac:dyDescent="0.35">
      <c r="A651" s="13">
        <f t="shared" si="10"/>
        <v>0</v>
      </c>
      <c r="B651" t="s">
        <v>763</v>
      </c>
      <c r="C651">
        <v>1052</v>
      </c>
      <c r="D651">
        <v>0</v>
      </c>
      <c r="E651">
        <v>497</v>
      </c>
      <c r="F651">
        <v>0</v>
      </c>
      <c r="G651">
        <v>0</v>
      </c>
      <c r="H651">
        <v>36</v>
      </c>
      <c r="I651">
        <v>13</v>
      </c>
      <c r="J651">
        <v>80</v>
      </c>
      <c r="K651">
        <v>1678</v>
      </c>
      <c r="L651">
        <v>64</v>
      </c>
      <c r="M651">
        <v>33</v>
      </c>
      <c r="N651">
        <v>213</v>
      </c>
      <c r="O651">
        <v>315</v>
      </c>
      <c r="P651">
        <v>0</v>
      </c>
      <c r="Q651">
        <v>0</v>
      </c>
      <c r="R651">
        <v>121</v>
      </c>
      <c r="S651">
        <v>577</v>
      </c>
      <c r="T651">
        <v>0</v>
      </c>
      <c r="U651">
        <v>105</v>
      </c>
      <c r="V651">
        <v>1428</v>
      </c>
      <c r="W651">
        <v>0</v>
      </c>
      <c r="X651">
        <v>5917</v>
      </c>
      <c r="Y651">
        <v>12000</v>
      </c>
      <c r="AA651" t="s">
        <v>752</v>
      </c>
    </row>
    <row r="652" spans="1:27" x14ac:dyDescent="0.35">
      <c r="A652" s="13">
        <f t="shared" si="10"/>
        <v>0</v>
      </c>
      <c r="B652" t="s">
        <v>987</v>
      </c>
      <c r="C652">
        <v>314</v>
      </c>
      <c r="D652">
        <v>0</v>
      </c>
      <c r="E652">
        <v>0</v>
      </c>
      <c r="F652">
        <v>0</v>
      </c>
      <c r="G652">
        <v>0</v>
      </c>
      <c r="H652">
        <v>44</v>
      </c>
      <c r="I652">
        <v>0</v>
      </c>
      <c r="J652">
        <v>19</v>
      </c>
      <c r="K652">
        <v>377</v>
      </c>
      <c r="L652">
        <v>11</v>
      </c>
      <c r="M652">
        <v>28</v>
      </c>
      <c r="N652">
        <v>34</v>
      </c>
      <c r="O652">
        <v>118</v>
      </c>
      <c r="P652">
        <v>0</v>
      </c>
      <c r="Q652">
        <v>36</v>
      </c>
      <c r="R652">
        <v>24</v>
      </c>
      <c r="S652">
        <v>114</v>
      </c>
      <c r="T652">
        <v>0</v>
      </c>
      <c r="U652">
        <v>0</v>
      </c>
      <c r="V652">
        <v>365</v>
      </c>
      <c r="W652">
        <v>0</v>
      </c>
      <c r="X652">
        <v>929</v>
      </c>
      <c r="Y652">
        <v>3200</v>
      </c>
      <c r="AA652" t="s">
        <v>752</v>
      </c>
    </row>
    <row r="653" spans="1:27" x14ac:dyDescent="0.35">
      <c r="A653" s="13">
        <f t="shared" si="10"/>
        <v>0</v>
      </c>
      <c r="B653" t="s">
        <v>764</v>
      </c>
      <c r="C653">
        <v>504</v>
      </c>
      <c r="D653">
        <v>0</v>
      </c>
      <c r="E653">
        <v>561</v>
      </c>
      <c r="F653">
        <v>0</v>
      </c>
      <c r="G653">
        <v>0</v>
      </c>
      <c r="H653">
        <v>0</v>
      </c>
      <c r="I653">
        <v>10</v>
      </c>
      <c r="J653">
        <v>5</v>
      </c>
      <c r="K653">
        <v>1080</v>
      </c>
      <c r="L653">
        <v>35</v>
      </c>
      <c r="M653">
        <v>0</v>
      </c>
      <c r="N653">
        <v>441</v>
      </c>
      <c r="O653">
        <v>123</v>
      </c>
      <c r="P653">
        <v>75</v>
      </c>
      <c r="Q653">
        <v>0</v>
      </c>
      <c r="R653">
        <v>117</v>
      </c>
      <c r="S653">
        <v>65</v>
      </c>
      <c r="T653">
        <v>0</v>
      </c>
      <c r="U653">
        <v>11</v>
      </c>
      <c r="V653">
        <v>867</v>
      </c>
      <c r="W653">
        <v>3400</v>
      </c>
      <c r="X653">
        <v>4062</v>
      </c>
      <c r="Y653">
        <v>11478</v>
      </c>
      <c r="AA653" t="s">
        <v>752</v>
      </c>
    </row>
    <row r="654" spans="1:27" x14ac:dyDescent="0.35">
      <c r="A654" s="13">
        <f t="shared" si="10"/>
        <v>0</v>
      </c>
      <c r="B654" t="s">
        <v>765</v>
      </c>
      <c r="C654">
        <v>1368</v>
      </c>
      <c r="D654">
        <v>0</v>
      </c>
      <c r="E654">
        <v>0</v>
      </c>
      <c r="F654">
        <v>0</v>
      </c>
      <c r="G654">
        <v>0</v>
      </c>
      <c r="H654">
        <v>25</v>
      </c>
      <c r="I654">
        <v>0</v>
      </c>
      <c r="J654">
        <v>0</v>
      </c>
      <c r="K654">
        <v>1393</v>
      </c>
      <c r="L654">
        <v>18</v>
      </c>
      <c r="M654">
        <v>0</v>
      </c>
      <c r="N654">
        <v>254</v>
      </c>
      <c r="O654">
        <v>607</v>
      </c>
      <c r="P654">
        <v>0</v>
      </c>
      <c r="Q654">
        <v>0</v>
      </c>
      <c r="R654">
        <v>202</v>
      </c>
      <c r="S654">
        <v>0</v>
      </c>
      <c r="T654">
        <v>0</v>
      </c>
      <c r="U654">
        <v>164</v>
      </c>
      <c r="V654">
        <v>1245</v>
      </c>
      <c r="W654">
        <v>0</v>
      </c>
      <c r="X654">
        <v>0</v>
      </c>
      <c r="Y654">
        <v>14283</v>
      </c>
      <c r="AA654" t="s">
        <v>752</v>
      </c>
    </row>
    <row r="655" spans="1:27" x14ac:dyDescent="0.35">
      <c r="A655" s="13">
        <f t="shared" si="10"/>
        <v>0</v>
      </c>
      <c r="B655" t="s">
        <v>766</v>
      </c>
      <c r="C655">
        <v>1264</v>
      </c>
      <c r="D655">
        <v>0</v>
      </c>
      <c r="E655">
        <v>0</v>
      </c>
      <c r="F655">
        <v>0</v>
      </c>
      <c r="G655">
        <v>7</v>
      </c>
      <c r="H655">
        <v>0</v>
      </c>
      <c r="I655">
        <v>0</v>
      </c>
      <c r="J655">
        <v>38</v>
      </c>
      <c r="K655">
        <v>1309</v>
      </c>
      <c r="L655">
        <v>140</v>
      </c>
      <c r="M655">
        <v>0</v>
      </c>
      <c r="N655">
        <v>453</v>
      </c>
      <c r="O655">
        <v>483</v>
      </c>
      <c r="P655">
        <v>113</v>
      </c>
      <c r="Q655">
        <v>4</v>
      </c>
      <c r="R655">
        <v>205</v>
      </c>
      <c r="S655">
        <v>0</v>
      </c>
      <c r="T655">
        <v>0</v>
      </c>
      <c r="U655">
        <v>12</v>
      </c>
      <c r="V655">
        <v>1410</v>
      </c>
      <c r="W655">
        <v>0</v>
      </c>
      <c r="X655">
        <v>0</v>
      </c>
      <c r="Y655">
        <v>21383</v>
      </c>
      <c r="AA655" t="s">
        <v>752</v>
      </c>
    </row>
    <row r="656" spans="1:27" x14ac:dyDescent="0.35">
      <c r="A656" s="13">
        <f t="shared" si="10"/>
        <v>0</v>
      </c>
      <c r="B656" t="s">
        <v>767</v>
      </c>
      <c r="C656">
        <v>501</v>
      </c>
      <c r="D656">
        <v>568</v>
      </c>
      <c r="E656">
        <v>0</v>
      </c>
      <c r="F656">
        <v>0</v>
      </c>
      <c r="G656">
        <v>1</v>
      </c>
      <c r="H656">
        <v>12</v>
      </c>
      <c r="I656">
        <v>0</v>
      </c>
      <c r="J656">
        <v>4</v>
      </c>
      <c r="K656">
        <v>1086</v>
      </c>
      <c r="L656">
        <v>31</v>
      </c>
      <c r="M656">
        <v>0</v>
      </c>
      <c r="N656">
        <v>133</v>
      </c>
      <c r="O656">
        <v>955</v>
      </c>
      <c r="P656">
        <v>0</v>
      </c>
      <c r="Q656">
        <v>0</v>
      </c>
      <c r="R656">
        <v>217</v>
      </c>
      <c r="S656">
        <v>0</v>
      </c>
      <c r="T656">
        <v>0</v>
      </c>
      <c r="U656">
        <v>15</v>
      </c>
      <c r="V656">
        <v>1351</v>
      </c>
      <c r="W656">
        <v>0</v>
      </c>
      <c r="X656">
        <v>0</v>
      </c>
      <c r="Y656">
        <v>11512</v>
      </c>
      <c r="AA656" t="s">
        <v>752</v>
      </c>
    </row>
    <row r="657" spans="1:27" x14ac:dyDescent="0.35">
      <c r="A657" s="13">
        <f t="shared" si="10"/>
        <v>0</v>
      </c>
      <c r="B657" t="s">
        <v>1068</v>
      </c>
      <c r="C657">
        <v>1009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50</v>
      </c>
      <c r="J657">
        <v>309</v>
      </c>
      <c r="K657">
        <v>1368</v>
      </c>
      <c r="L657">
        <v>63</v>
      </c>
      <c r="M657">
        <v>0</v>
      </c>
      <c r="N657">
        <v>0</v>
      </c>
      <c r="O657">
        <v>687</v>
      </c>
      <c r="P657">
        <v>273</v>
      </c>
      <c r="Q657">
        <v>48</v>
      </c>
      <c r="R657">
        <v>160</v>
      </c>
      <c r="S657">
        <v>0</v>
      </c>
      <c r="T657">
        <v>0</v>
      </c>
      <c r="U657">
        <v>57</v>
      </c>
      <c r="V657">
        <v>1288</v>
      </c>
      <c r="W657">
        <v>0</v>
      </c>
      <c r="X657">
        <v>0</v>
      </c>
      <c r="Y657">
        <v>40996</v>
      </c>
      <c r="AA657" t="s">
        <v>752</v>
      </c>
    </row>
    <row r="658" spans="1:27" x14ac:dyDescent="0.35">
      <c r="A658" s="13">
        <f t="shared" si="10"/>
        <v>0</v>
      </c>
      <c r="B658" t="s">
        <v>768</v>
      </c>
      <c r="C658">
        <v>1296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4</v>
      </c>
      <c r="K658">
        <v>1300</v>
      </c>
      <c r="L658">
        <v>0</v>
      </c>
      <c r="M658">
        <v>0</v>
      </c>
      <c r="N658">
        <v>452</v>
      </c>
      <c r="O658">
        <v>286</v>
      </c>
      <c r="P658">
        <v>0</v>
      </c>
      <c r="Q658">
        <v>0</v>
      </c>
      <c r="R658">
        <v>125</v>
      </c>
      <c r="S658">
        <v>135</v>
      </c>
      <c r="T658">
        <v>0</v>
      </c>
      <c r="U658">
        <v>85</v>
      </c>
      <c r="V658">
        <v>1083</v>
      </c>
      <c r="W658">
        <v>0</v>
      </c>
      <c r="X658">
        <v>1700</v>
      </c>
      <c r="Y658">
        <v>21096</v>
      </c>
      <c r="AA658" t="s">
        <v>752</v>
      </c>
    </row>
    <row r="659" spans="1:27" x14ac:dyDescent="0.35">
      <c r="A659" s="13">
        <f t="shared" si="10"/>
        <v>0</v>
      </c>
      <c r="B659" t="s">
        <v>769</v>
      </c>
      <c r="C659">
        <v>1693</v>
      </c>
      <c r="D659">
        <v>0</v>
      </c>
      <c r="E659">
        <v>367</v>
      </c>
      <c r="F659">
        <v>0</v>
      </c>
      <c r="G659">
        <v>0</v>
      </c>
      <c r="H659">
        <v>127</v>
      </c>
      <c r="I659">
        <v>75</v>
      </c>
      <c r="J659">
        <v>255</v>
      </c>
      <c r="K659">
        <v>2517</v>
      </c>
      <c r="L659">
        <v>54</v>
      </c>
      <c r="M659">
        <v>344</v>
      </c>
      <c r="N659">
        <v>279</v>
      </c>
      <c r="O659">
        <v>520</v>
      </c>
      <c r="P659">
        <v>39</v>
      </c>
      <c r="Q659">
        <v>6</v>
      </c>
      <c r="R659">
        <v>271</v>
      </c>
      <c r="S659">
        <v>259</v>
      </c>
      <c r="T659">
        <v>0</v>
      </c>
      <c r="U659">
        <v>91</v>
      </c>
      <c r="V659">
        <v>1863</v>
      </c>
      <c r="W659">
        <v>2900</v>
      </c>
      <c r="X659">
        <v>3556</v>
      </c>
      <c r="Y659">
        <v>18027</v>
      </c>
      <c r="AA659" t="s">
        <v>752</v>
      </c>
    </row>
    <row r="660" spans="1:27" x14ac:dyDescent="0.35">
      <c r="A660" s="13">
        <f t="shared" si="10"/>
        <v>0</v>
      </c>
      <c r="B660" t="s">
        <v>770</v>
      </c>
      <c r="C660">
        <v>1552</v>
      </c>
      <c r="D660">
        <v>0</v>
      </c>
      <c r="E660">
        <v>0</v>
      </c>
      <c r="F660">
        <v>0</v>
      </c>
      <c r="G660">
        <v>0</v>
      </c>
      <c r="H660">
        <v>327</v>
      </c>
      <c r="I660">
        <v>0</v>
      </c>
      <c r="J660">
        <v>0</v>
      </c>
      <c r="K660">
        <v>1879</v>
      </c>
      <c r="L660">
        <v>58</v>
      </c>
      <c r="M660">
        <v>0</v>
      </c>
      <c r="N660">
        <v>311</v>
      </c>
      <c r="O660">
        <v>389</v>
      </c>
      <c r="P660">
        <v>97</v>
      </c>
      <c r="Q660">
        <v>97</v>
      </c>
      <c r="R660">
        <v>266</v>
      </c>
      <c r="S660">
        <v>562</v>
      </c>
      <c r="T660">
        <v>0</v>
      </c>
      <c r="U660">
        <v>44</v>
      </c>
      <c r="V660">
        <v>1824</v>
      </c>
      <c r="W660">
        <v>0</v>
      </c>
      <c r="X660">
        <v>3237</v>
      </c>
      <c r="Y660">
        <v>18692</v>
      </c>
      <c r="AA660" t="s">
        <v>752</v>
      </c>
    </row>
    <row r="661" spans="1:27" x14ac:dyDescent="0.35">
      <c r="A661" s="13">
        <f t="shared" si="10"/>
        <v>0</v>
      </c>
      <c r="B661" t="s">
        <v>990</v>
      </c>
      <c r="C661">
        <v>2307</v>
      </c>
      <c r="D661">
        <v>0</v>
      </c>
      <c r="E661">
        <v>0</v>
      </c>
      <c r="F661">
        <v>0</v>
      </c>
      <c r="G661">
        <v>0</v>
      </c>
      <c r="H661">
        <v>674</v>
      </c>
      <c r="I661">
        <v>82</v>
      </c>
      <c r="J661">
        <v>42</v>
      </c>
      <c r="K661">
        <v>3105</v>
      </c>
      <c r="L661">
        <v>38</v>
      </c>
      <c r="M661">
        <v>0</v>
      </c>
      <c r="N661">
        <v>415</v>
      </c>
      <c r="O661">
        <v>1080</v>
      </c>
      <c r="P661">
        <v>171</v>
      </c>
      <c r="Q661">
        <v>13</v>
      </c>
      <c r="R661">
        <v>345</v>
      </c>
      <c r="S661">
        <v>808</v>
      </c>
      <c r="T661">
        <v>0</v>
      </c>
      <c r="U661">
        <v>53</v>
      </c>
      <c r="V661">
        <v>2923</v>
      </c>
      <c r="W661">
        <v>100</v>
      </c>
      <c r="X661">
        <v>7593</v>
      </c>
      <c r="Y661">
        <v>48014</v>
      </c>
      <c r="AA661" t="s">
        <v>752</v>
      </c>
    </row>
    <row r="662" spans="1:27" x14ac:dyDescent="0.35">
      <c r="A662" s="13">
        <f t="shared" si="10"/>
        <v>0</v>
      </c>
      <c r="B662" t="s">
        <v>773</v>
      </c>
      <c r="C662">
        <v>1930</v>
      </c>
      <c r="D662">
        <v>0</v>
      </c>
      <c r="E662">
        <v>0</v>
      </c>
      <c r="F662">
        <v>0</v>
      </c>
      <c r="G662">
        <v>0</v>
      </c>
      <c r="H662">
        <v>272</v>
      </c>
      <c r="I662">
        <v>60</v>
      </c>
      <c r="J662">
        <v>3</v>
      </c>
      <c r="K662">
        <v>2265</v>
      </c>
      <c r="L662">
        <v>27</v>
      </c>
      <c r="M662">
        <v>71</v>
      </c>
      <c r="N662">
        <v>195</v>
      </c>
      <c r="O662">
        <v>1272</v>
      </c>
      <c r="P662">
        <v>0</v>
      </c>
      <c r="Q662">
        <v>0</v>
      </c>
      <c r="R662">
        <v>285</v>
      </c>
      <c r="S662">
        <v>274</v>
      </c>
      <c r="T662">
        <v>0</v>
      </c>
      <c r="U662">
        <v>40</v>
      </c>
      <c r="V662">
        <v>2164</v>
      </c>
      <c r="W662">
        <v>0</v>
      </c>
      <c r="X662">
        <v>2168</v>
      </c>
      <c r="Y662">
        <v>38125</v>
      </c>
      <c r="AA662" t="s">
        <v>752</v>
      </c>
    </row>
    <row r="663" spans="1:27" x14ac:dyDescent="0.35">
      <c r="A663" s="13">
        <f t="shared" si="10"/>
        <v>0</v>
      </c>
      <c r="B663" t="s">
        <v>774</v>
      </c>
      <c r="C663">
        <v>3386</v>
      </c>
      <c r="D663">
        <v>0</v>
      </c>
      <c r="E663">
        <v>0</v>
      </c>
      <c r="F663">
        <v>0</v>
      </c>
      <c r="G663">
        <v>0</v>
      </c>
      <c r="H663">
        <v>174</v>
      </c>
      <c r="I663">
        <v>0</v>
      </c>
      <c r="J663">
        <v>229</v>
      </c>
      <c r="K663">
        <v>3789</v>
      </c>
      <c r="L663">
        <v>20</v>
      </c>
      <c r="M663">
        <v>12</v>
      </c>
      <c r="N663">
        <v>824</v>
      </c>
      <c r="O663">
        <v>1228</v>
      </c>
      <c r="P663">
        <v>276</v>
      </c>
      <c r="Q663">
        <v>0</v>
      </c>
      <c r="R663">
        <v>691</v>
      </c>
      <c r="S663">
        <v>830</v>
      </c>
      <c r="T663">
        <v>0</v>
      </c>
      <c r="U663">
        <v>126</v>
      </c>
      <c r="V663">
        <v>4007</v>
      </c>
      <c r="W663">
        <v>4970</v>
      </c>
      <c r="X663">
        <v>12299</v>
      </c>
      <c r="Y663">
        <v>47000</v>
      </c>
      <c r="AA663" t="s">
        <v>752</v>
      </c>
    </row>
    <row r="664" spans="1:27" x14ac:dyDescent="0.35">
      <c r="A664" s="13">
        <f t="shared" si="10"/>
        <v>0</v>
      </c>
      <c r="B664" t="s">
        <v>1161</v>
      </c>
      <c r="C664">
        <v>733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40</v>
      </c>
      <c r="J664">
        <v>0</v>
      </c>
      <c r="K664">
        <v>773</v>
      </c>
      <c r="L664">
        <v>0</v>
      </c>
      <c r="M664">
        <v>75</v>
      </c>
      <c r="N664">
        <v>67</v>
      </c>
      <c r="O664">
        <v>462</v>
      </c>
      <c r="P664">
        <v>0</v>
      </c>
      <c r="Q664">
        <v>0</v>
      </c>
      <c r="R664">
        <v>196</v>
      </c>
      <c r="S664">
        <v>67</v>
      </c>
      <c r="T664">
        <v>0</v>
      </c>
      <c r="U664">
        <v>2</v>
      </c>
      <c r="V664">
        <v>869</v>
      </c>
      <c r="W664">
        <v>0</v>
      </c>
      <c r="X664">
        <v>967</v>
      </c>
      <c r="Y664">
        <v>26751</v>
      </c>
      <c r="AA664" t="s">
        <v>752</v>
      </c>
    </row>
    <row r="665" spans="1:27" x14ac:dyDescent="0.35">
      <c r="A665" s="13">
        <f t="shared" si="10"/>
        <v>0</v>
      </c>
      <c r="B665" t="s">
        <v>988</v>
      </c>
      <c r="C665">
        <v>1118</v>
      </c>
      <c r="D665">
        <v>0</v>
      </c>
      <c r="E665">
        <v>15</v>
      </c>
      <c r="F665">
        <v>0</v>
      </c>
      <c r="G665">
        <v>0</v>
      </c>
      <c r="H665">
        <v>0</v>
      </c>
      <c r="I665">
        <v>43</v>
      </c>
      <c r="J665">
        <v>140</v>
      </c>
      <c r="K665">
        <v>1316</v>
      </c>
      <c r="L665">
        <v>271</v>
      </c>
      <c r="M665">
        <v>33</v>
      </c>
      <c r="N665">
        <v>143</v>
      </c>
      <c r="O665">
        <v>724</v>
      </c>
      <c r="P665">
        <v>24</v>
      </c>
      <c r="Q665">
        <v>0</v>
      </c>
      <c r="R665">
        <v>359</v>
      </c>
      <c r="S665">
        <v>109</v>
      </c>
      <c r="T665">
        <v>0</v>
      </c>
      <c r="U665">
        <v>19</v>
      </c>
      <c r="V665">
        <v>1682</v>
      </c>
      <c r="W665">
        <v>0</v>
      </c>
      <c r="X665">
        <v>1129</v>
      </c>
      <c r="Y665">
        <v>31944</v>
      </c>
      <c r="AA665" t="s">
        <v>752</v>
      </c>
    </row>
    <row r="666" spans="1:27" x14ac:dyDescent="0.35">
      <c r="A666" s="13">
        <f t="shared" si="10"/>
        <v>0</v>
      </c>
      <c r="B666" t="s">
        <v>1162</v>
      </c>
      <c r="C666">
        <v>940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1</v>
      </c>
      <c r="K666">
        <v>941</v>
      </c>
      <c r="L666">
        <v>10</v>
      </c>
      <c r="M666">
        <v>0</v>
      </c>
      <c r="N666">
        <v>41</v>
      </c>
      <c r="O666">
        <v>672</v>
      </c>
      <c r="P666">
        <v>5</v>
      </c>
      <c r="Q666">
        <v>14</v>
      </c>
      <c r="R666">
        <v>306</v>
      </c>
      <c r="S666">
        <v>0</v>
      </c>
      <c r="T666">
        <v>0</v>
      </c>
      <c r="U666">
        <v>155</v>
      </c>
      <c r="V666">
        <v>1203</v>
      </c>
      <c r="W666">
        <v>0</v>
      </c>
      <c r="X666">
        <v>0</v>
      </c>
      <c r="Y666">
        <v>25475</v>
      </c>
      <c r="AA666" t="s">
        <v>779</v>
      </c>
    </row>
    <row r="667" spans="1:27" x14ac:dyDescent="0.35">
      <c r="A667" s="13">
        <f t="shared" si="10"/>
        <v>0</v>
      </c>
      <c r="B667" t="s">
        <v>778</v>
      </c>
      <c r="C667">
        <v>749</v>
      </c>
      <c r="D667">
        <v>143</v>
      </c>
      <c r="E667">
        <v>0</v>
      </c>
      <c r="F667">
        <v>0</v>
      </c>
      <c r="G667">
        <v>33</v>
      </c>
      <c r="H667">
        <v>332</v>
      </c>
      <c r="I667">
        <v>30</v>
      </c>
      <c r="J667">
        <v>275</v>
      </c>
      <c r="K667">
        <v>1562</v>
      </c>
      <c r="L667">
        <v>0</v>
      </c>
      <c r="M667">
        <v>0</v>
      </c>
      <c r="N667">
        <v>208</v>
      </c>
      <c r="O667">
        <v>471</v>
      </c>
      <c r="P667">
        <v>10</v>
      </c>
      <c r="Q667">
        <v>167</v>
      </c>
      <c r="R667">
        <v>159</v>
      </c>
      <c r="S667">
        <v>587</v>
      </c>
      <c r="T667">
        <v>0</v>
      </c>
      <c r="U667">
        <v>47</v>
      </c>
      <c r="V667">
        <v>1649</v>
      </c>
      <c r="W667">
        <v>600</v>
      </c>
      <c r="X667">
        <v>10636</v>
      </c>
      <c r="Y667">
        <v>10798</v>
      </c>
      <c r="AA667" t="s">
        <v>779</v>
      </c>
    </row>
    <row r="668" spans="1:27" x14ac:dyDescent="0.35">
      <c r="A668" s="13">
        <f t="shared" si="10"/>
        <v>0</v>
      </c>
      <c r="B668" t="s">
        <v>780</v>
      </c>
      <c r="C668">
        <v>168</v>
      </c>
      <c r="D668">
        <v>464</v>
      </c>
      <c r="E668">
        <v>0</v>
      </c>
      <c r="F668">
        <v>0</v>
      </c>
      <c r="G668">
        <v>0</v>
      </c>
      <c r="H668">
        <v>0</v>
      </c>
      <c r="I668">
        <v>25</v>
      </c>
      <c r="J668">
        <v>0</v>
      </c>
      <c r="K668">
        <v>657</v>
      </c>
      <c r="L668">
        <v>0</v>
      </c>
      <c r="M668">
        <v>0</v>
      </c>
      <c r="N668">
        <v>4</v>
      </c>
      <c r="O668">
        <v>513</v>
      </c>
      <c r="P668">
        <v>11</v>
      </c>
      <c r="Q668">
        <v>0</v>
      </c>
      <c r="R668">
        <v>74</v>
      </c>
      <c r="S668">
        <v>0</v>
      </c>
      <c r="T668">
        <v>0</v>
      </c>
      <c r="U668">
        <v>21</v>
      </c>
      <c r="V668">
        <v>623</v>
      </c>
      <c r="W668">
        <v>0</v>
      </c>
      <c r="X668">
        <v>0</v>
      </c>
      <c r="Y668">
        <v>18414</v>
      </c>
      <c r="AA668" t="s">
        <v>779</v>
      </c>
    </row>
    <row r="669" spans="1:27" x14ac:dyDescent="0.35">
      <c r="A669" s="13">
        <f t="shared" si="10"/>
        <v>0</v>
      </c>
      <c r="B669" t="s">
        <v>781</v>
      </c>
      <c r="C669">
        <v>278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278</v>
      </c>
      <c r="L669">
        <v>0</v>
      </c>
      <c r="M669">
        <v>0</v>
      </c>
      <c r="N669">
        <v>62</v>
      </c>
      <c r="O669">
        <v>108</v>
      </c>
      <c r="P669">
        <v>0</v>
      </c>
      <c r="Q669">
        <v>0</v>
      </c>
      <c r="R669">
        <v>55</v>
      </c>
      <c r="S669">
        <v>24</v>
      </c>
      <c r="T669">
        <v>0</v>
      </c>
      <c r="U669">
        <v>29</v>
      </c>
      <c r="V669">
        <v>278</v>
      </c>
      <c r="W669">
        <v>0</v>
      </c>
      <c r="X669">
        <v>475</v>
      </c>
      <c r="Y669">
        <v>2257</v>
      </c>
      <c r="AA669" t="s">
        <v>779</v>
      </c>
    </row>
    <row r="670" spans="1:27" x14ac:dyDescent="0.35">
      <c r="A670" s="13">
        <f t="shared" si="10"/>
        <v>0</v>
      </c>
      <c r="B670" t="s">
        <v>782</v>
      </c>
      <c r="C670">
        <v>234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7</v>
      </c>
      <c r="K670">
        <v>241</v>
      </c>
      <c r="L670">
        <v>20</v>
      </c>
      <c r="M670">
        <v>3</v>
      </c>
      <c r="N670">
        <v>0</v>
      </c>
      <c r="O670">
        <v>161</v>
      </c>
      <c r="P670">
        <v>0</v>
      </c>
      <c r="Q670">
        <v>0</v>
      </c>
      <c r="R670">
        <v>45</v>
      </c>
      <c r="S670">
        <v>0</v>
      </c>
      <c r="T670">
        <v>0</v>
      </c>
      <c r="U670">
        <v>23</v>
      </c>
      <c r="V670">
        <v>252</v>
      </c>
      <c r="W670">
        <v>0</v>
      </c>
      <c r="X670">
        <v>0</v>
      </c>
      <c r="Y670">
        <v>9261</v>
      </c>
      <c r="AA670" t="s">
        <v>779</v>
      </c>
    </row>
    <row r="671" spans="1:27" x14ac:dyDescent="0.35">
      <c r="A671" s="13">
        <f t="shared" si="10"/>
        <v>0</v>
      </c>
      <c r="B671" t="s">
        <v>783</v>
      </c>
      <c r="C671">
        <v>539</v>
      </c>
      <c r="D671">
        <v>108</v>
      </c>
      <c r="E671">
        <v>0</v>
      </c>
      <c r="F671">
        <v>0</v>
      </c>
      <c r="G671">
        <v>0</v>
      </c>
      <c r="H671">
        <v>0</v>
      </c>
      <c r="I671">
        <v>20</v>
      </c>
      <c r="J671">
        <v>70</v>
      </c>
      <c r="K671">
        <v>737</v>
      </c>
      <c r="L671">
        <v>0</v>
      </c>
      <c r="M671">
        <v>0</v>
      </c>
      <c r="N671">
        <v>145</v>
      </c>
      <c r="O671">
        <v>252</v>
      </c>
      <c r="P671">
        <v>42</v>
      </c>
      <c r="Q671">
        <v>33</v>
      </c>
      <c r="R671">
        <v>102</v>
      </c>
      <c r="S671">
        <v>6</v>
      </c>
      <c r="T671">
        <v>0</v>
      </c>
      <c r="U671">
        <v>118</v>
      </c>
      <c r="V671">
        <v>698</v>
      </c>
      <c r="W671">
        <v>0</v>
      </c>
      <c r="X671">
        <v>250</v>
      </c>
      <c r="Y671">
        <v>6000</v>
      </c>
      <c r="AA671" t="s">
        <v>779</v>
      </c>
    </row>
    <row r="672" spans="1:27" x14ac:dyDescent="0.35">
      <c r="A672" s="13">
        <f t="shared" si="10"/>
        <v>0</v>
      </c>
      <c r="B672" t="s">
        <v>785</v>
      </c>
      <c r="C672">
        <v>852</v>
      </c>
      <c r="D672">
        <v>0</v>
      </c>
      <c r="E672">
        <v>0</v>
      </c>
      <c r="F672">
        <v>0</v>
      </c>
      <c r="G672">
        <v>0</v>
      </c>
      <c r="H672">
        <v>251</v>
      </c>
      <c r="I672">
        <v>0</v>
      </c>
      <c r="J672">
        <v>31</v>
      </c>
      <c r="K672">
        <v>1134</v>
      </c>
      <c r="L672">
        <v>14</v>
      </c>
      <c r="M672">
        <v>0</v>
      </c>
      <c r="N672">
        <v>189</v>
      </c>
      <c r="O672">
        <v>688</v>
      </c>
      <c r="P672">
        <v>0</v>
      </c>
      <c r="Q672">
        <v>0</v>
      </c>
      <c r="R672">
        <v>435</v>
      </c>
      <c r="S672">
        <v>647</v>
      </c>
      <c r="T672">
        <v>0</v>
      </c>
      <c r="U672">
        <v>45</v>
      </c>
      <c r="V672">
        <v>2018</v>
      </c>
      <c r="W672">
        <v>0</v>
      </c>
      <c r="X672">
        <v>2988</v>
      </c>
      <c r="Y672">
        <v>33000</v>
      </c>
      <c r="AA672" t="s">
        <v>779</v>
      </c>
    </row>
    <row r="673" spans="1:27" x14ac:dyDescent="0.35">
      <c r="A673" s="13">
        <f t="shared" si="10"/>
        <v>0</v>
      </c>
      <c r="B673" t="s">
        <v>786</v>
      </c>
      <c r="C673">
        <v>1030</v>
      </c>
      <c r="D673">
        <v>0</v>
      </c>
      <c r="E673">
        <v>0</v>
      </c>
      <c r="F673">
        <v>0</v>
      </c>
      <c r="G673">
        <v>0</v>
      </c>
      <c r="H673">
        <v>901</v>
      </c>
      <c r="I673">
        <v>45</v>
      </c>
      <c r="J673">
        <v>105</v>
      </c>
      <c r="K673">
        <v>2081</v>
      </c>
      <c r="L673">
        <v>252</v>
      </c>
      <c r="M673">
        <v>0</v>
      </c>
      <c r="N673">
        <v>258</v>
      </c>
      <c r="O673">
        <v>559</v>
      </c>
      <c r="P673">
        <v>102</v>
      </c>
      <c r="Q673">
        <v>0</v>
      </c>
      <c r="R673">
        <v>278</v>
      </c>
      <c r="S673">
        <v>712</v>
      </c>
      <c r="T673">
        <v>0</v>
      </c>
      <c r="U673">
        <v>22</v>
      </c>
      <c r="V673">
        <v>2183</v>
      </c>
      <c r="W673">
        <v>0</v>
      </c>
      <c r="X673">
        <v>4980</v>
      </c>
      <c r="Y673">
        <v>28062</v>
      </c>
      <c r="AA673" t="s">
        <v>779</v>
      </c>
    </row>
    <row r="674" spans="1:27" x14ac:dyDescent="0.35">
      <c r="A674" s="13">
        <f t="shared" si="10"/>
        <v>0</v>
      </c>
      <c r="B674" t="s">
        <v>989</v>
      </c>
      <c r="C674">
        <v>920</v>
      </c>
      <c r="D674">
        <v>0</v>
      </c>
      <c r="E674">
        <v>0</v>
      </c>
      <c r="F674">
        <v>0</v>
      </c>
      <c r="G674">
        <v>0</v>
      </c>
      <c r="H674">
        <v>327</v>
      </c>
      <c r="I674">
        <v>0</v>
      </c>
      <c r="J674">
        <v>17</v>
      </c>
      <c r="K674">
        <v>1264</v>
      </c>
      <c r="L674">
        <v>0</v>
      </c>
      <c r="M674">
        <v>0</v>
      </c>
      <c r="N674">
        <v>154</v>
      </c>
      <c r="O674">
        <v>441</v>
      </c>
      <c r="P674">
        <v>27</v>
      </c>
      <c r="Q674">
        <v>500</v>
      </c>
      <c r="R674">
        <v>192</v>
      </c>
      <c r="S674">
        <v>109</v>
      </c>
      <c r="T674">
        <v>0</v>
      </c>
      <c r="U674">
        <v>17</v>
      </c>
      <c r="V674">
        <v>1440</v>
      </c>
      <c r="W674">
        <v>0</v>
      </c>
      <c r="X674">
        <v>2681</v>
      </c>
      <c r="Y674">
        <v>14000</v>
      </c>
      <c r="AA674" t="s">
        <v>779</v>
      </c>
    </row>
    <row r="675" spans="1:27" x14ac:dyDescent="0.35">
      <c r="A675" s="13">
        <f t="shared" si="10"/>
        <v>0</v>
      </c>
      <c r="B675" t="s">
        <v>787</v>
      </c>
      <c r="C675">
        <v>1391</v>
      </c>
      <c r="D675">
        <v>41</v>
      </c>
      <c r="E675">
        <v>0</v>
      </c>
      <c r="F675">
        <v>0</v>
      </c>
      <c r="G675">
        <v>0</v>
      </c>
      <c r="H675">
        <v>45</v>
      </c>
      <c r="I675">
        <v>0</v>
      </c>
      <c r="J675">
        <v>79</v>
      </c>
      <c r="K675">
        <v>1556</v>
      </c>
      <c r="L675">
        <v>100</v>
      </c>
      <c r="M675">
        <v>0</v>
      </c>
      <c r="N675">
        <v>229</v>
      </c>
      <c r="O675">
        <v>658</v>
      </c>
      <c r="P675">
        <v>102</v>
      </c>
      <c r="Q675">
        <v>0</v>
      </c>
      <c r="R675">
        <v>328</v>
      </c>
      <c r="S675">
        <v>263</v>
      </c>
      <c r="T675">
        <v>0</v>
      </c>
      <c r="U675">
        <v>25</v>
      </c>
      <c r="V675">
        <v>1705</v>
      </c>
      <c r="W675">
        <v>0</v>
      </c>
      <c r="X675">
        <v>1465</v>
      </c>
      <c r="Y675">
        <v>16304</v>
      </c>
      <c r="AA675" t="s">
        <v>779</v>
      </c>
    </row>
    <row r="676" spans="1:27" x14ac:dyDescent="0.35">
      <c r="A676" s="13">
        <f t="shared" si="10"/>
        <v>0</v>
      </c>
      <c r="B676" t="s">
        <v>788</v>
      </c>
      <c r="C676">
        <v>1438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108</v>
      </c>
      <c r="K676">
        <v>1546</v>
      </c>
      <c r="L676">
        <v>156</v>
      </c>
      <c r="M676">
        <v>0</v>
      </c>
      <c r="N676">
        <v>109</v>
      </c>
      <c r="O676">
        <v>324</v>
      </c>
      <c r="P676">
        <v>51</v>
      </c>
      <c r="Q676">
        <v>0</v>
      </c>
      <c r="R676">
        <v>276</v>
      </c>
      <c r="S676">
        <v>178</v>
      </c>
      <c r="T676">
        <v>0</v>
      </c>
      <c r="U676">
        <v>66</v>
      </c>
      <c r="V676">
        <v>1160</v>
      </c>
      <c r="W676">
        <v>2000</v>
      </c>
      <c r="X676">
        <v>7785</v>
      </c>
      <c r="Y676">
        <v>20149</v>
      </c>
      <c r="AA676" t="s">
        <v>779</v>
      </c>
    </row>
    <row r="677" spans="1:27" x14ac:dyDescent="0.35">
      <c r="A677" s="13">
        <f t="shared" si="10"/>
        <v>0</v>
      </c>
      <c r="B677" t="s">
        <v>789</v>
      </c>
      <c r="C677">
        <v>2783</v>
      </c>
      <c r="D677">
        <v>0</v>
      </c>
      <c r="E677">
        <v>344</v>
      </c>
      <c r="F677">
        <v>0</v>
      </c>
      <c r="G677">
        <v>15</v>
      </c>
      <c r="H677">
        <v>0</v>
      </c>
      <c r="I677">
        <v>0</v>
      </c>
      <c r="J677">
        <v>113</v>
      </c>
      <c r="K677">
        <v>3255</v>
      </c>
      <c r="L677">
        <v>155</v>
      </c>
      <c r="M677">
        <v>227</v>
      </c>
      <c r="N677">
        <v>189</v>
      </c>
      <c r="O677">
        <v>950</v>
      </c>
      <c r="P677">
        <v>428</v>
      </c>
      <c r="Q677">
        <v>0</v>
      </c>
      <c r="R677">
        <v>282</v>
      </c>
      <c r="S677">
        <v>1381</v>
      </c>
      <c r="T677">
        <v>0</v>
      </c>
      <c r="U677">
        <v>198</v>
      </c>
      <c r="V677">
        <v>3810</v>
      </c>
      <c r="W677">
        <v>0</v>
      </c>
      <c r="X677">
        <v>14142</v>
      </c>
      <c r="Y677">
        <v>19548</v>
      </c>
      <c r="AA677" t="s">
        <v>779</v>
      </c>
    </row>
    <row r="678" spans="1:27" x14ac:dyDescent="0.35">
      <c r="A678" s="13">
        <f t="shared" si="10"/>
        <v>0</v>
      </c>
      <c r="B678" t="s">
        <v>790</v>
      </c>
      <c r="C678">
        <v>3418</v>
      </c>
      <c r="D678">
        <v>0</v>
      </c>
      <c r="E678">
        <v>56</v>
      </c>
      <c r="F678">
        <v>88</v>
      </c>
      <c r="G678">
        <v>15</v>
      </c>
      <c r="H678">
        <v>30</v>
      </c>
      <c r="I678">
        <v>0</v>
      </c>
      <c r="J678">
        <v>8</v>
      </c>
      <c r="K678">
        <v>3615</v>
      </c>
      <c r="L678">
        <v>25</v>
      </c>
      <c r="M678">
        <v>815</v>
      </c>
      <c r="N678">
        <v>44</v>
      </c>
      <c r="O678">
        <v>595</v>
      </c>
      <c r="P678">
        <v>20</v>
      </c>
      <c r="Q678">
        <v>66</v>
      </c>
      <c r="R678">
        <v>292</v>
      </c>
      <c r="S678">
        <v>1882</v>
      </c>
      <c r="T678">
        <v>107</v>
      </c>
      <c r="U678">
        <v>166</v>
      </c>
      <c r="V678">
        <v>4012</v>
      </c>
      <c r="W678">
        <v>1965</v>
      </c>
      <c r="X678">
        <v>25929</v>
      </c>
      <c r="Y678">
        <v>36168</v>
      </c>
      <c r="AA678" t="s">
        <v>779</v>
      </c>
    </row>
    <row r="679" spans="1:27" x14ac:dyDescent="0.35">
      <c r="A679" s="13">
        <f t="shared" si="10"/>
        <v>0</v>
      </c>
      <c r="B679" t="s">
        <v>791</v>
      </c>
      <c r="C679">
        <v>678</v>
      </c>
      <c r="D679">
        <v>515</v>
      </c>
      <c r="E679">
        <v>1101</v>
      </c>
      <c r="F679">
        <v>0</v>
      </c>
      <c r="G679">
        <v>0</v>
      </c>
      <c r="H679">
        <v>0</v>
      </c>
      <c r="I679">
        <v>0</v>
      </c>
      <c r="J679">
        <v>268</v>
      </c>
      <c r="K679">
        <v>2562</v>
      </c>
      <c r="L679">
        <v>0</v>
      </c>
      <c r="M679">
        <v>166</v>
      </c>
      <c r="N679">
        <v>211</v>
      </c>
      <c r="O679">
        <v>793</v>
      </c>
      <c r="P679">
        <v>50</v>
      </c>
      <c r="Q679">
        <v>0</v>
      </c>
      <c r="R679">
        <v>315</v>
      </c>
      <c r="S679">
        <v>520</v>
      </c>
      <c r="T679">
        <v>0</v>
      </c>
      <c r="U679">
        <v>1</v>
      </c>
      <c r="V679">
        <v>2056</v>
      </c>
      <c r="W679">
        <v>0</v>
      </c>
      <c r="X679">
        <v>2103</v>
      </c>
      <c r="Y679">
        <v>30300</v>
      </c>
      <c r="AA679" t="s">
        <v>779</v>
      </c>
    </row>
    <row r="680" spans="1:27" x14ac:dyDescent="0.35">
      <c r="A680" s="13">
        <f t="shared" si="10"/>
        <v>0</v>
      </c>
      <c r="B680" t="s">
        <v>792</v>
      </c>
      <c r="C680">
        <v>562</v>
      </c>
      <c r="D680">
        <v>0</v>
      </c>
      <c r="E680">
        <v>0</v>
      </c>
      <c r="F680">
        <v>0</v>
      </c>
      <c r="G680">
        <v>0</v>
      </c>
      <c r="H680">
        <v>24</v>
      </c>
      <c r="I680">
        <v>0</v>
      </c>
      <c r="J680">
        <v>0</v>
      </c>
      <c r="K680">
        <v>586</v>
      </c>
      <c r="L680">
        <v>0</v>
      </c>
      <c r="M680">
        <v>0</v>
      </c>
      <c r="N680">
        <v>17</v>
      </c>
      <c r="O680">
        <v>32</v>
      </c>
      <c r="P680">
        <v>14</v>
      </c>
      <c r="Q680">
        <v>0</v>
      </c>
      <c r="R680">
        <v>167</v>
      </c>
      <c r="S680">
        <v>197</v>
      </c>
      <c r="T680">
        <v>0</v>
      </c>
      <c r="U680">
        <v>10</v>
      </c>
      <c r="V680">
        <v>437</v>
      </c>
      <c r="W680">
        <v>0</v>
      </c>
      <c r="X680">
        <v>2741</v>
      </c>
      <c r="Y680">
        <v>4075</v>
      </c>
      <c r="AA680" t="s">
        <v>779</v>
      </c>
    </row>
    <row r="681" spans="1:27" x14ac:dyDescent="0.35">
      <c r="A681" s="13">
        <f t="shared" si="10"/>
        <v>0</v>
      </c>
      <c r="B681" t="s">
        <v>793</v>
      </c>
      <c r="C681">
        <v>1955</v>
      </c>
      <c r="D681">
        <v>1119</v>
      </c>
      <c r="E681">
        <v>166</v>
      </c>
      <c r="F681">
        <v>0</v>
      </c>
      <c r="G681">
        <v>34</v>
      </c>
      <c r="H681">
        <v>0</v>
      </c>
      <c r="I681">
        <v>0</v>
      </c>
      <c r="J681">
        <v>344</v>
      </c>
      <c r="K681">
        <v>3618</v>
      </c>
      <c r="L681">
        <v>71</v>
      </c>
      <c r="M681">
        <v>65</v>
      </c>
      <c r="N681">
        <v>316</v>
      </c>
      <c r="O681">
        <v>709</v>
      </c>
      <c r="P681">
        <v>460</v>
      </c>
      <c r="Q681">
        <v>0</v>
      </c>
      <c r="R681">
        <v>338</v>
      </c>
      <c r="S681">
        <v>237</v>
      </c>
      <c r="T681">
        <v>0</v>
      </c>
      <c r="U681">
        <v>38</v>
      </c>
      <c r="V681">
        <v>2234</v>
      </c>
      <c r="W681">
        <v>0</v>
      </c>
      <c r="X681">
        <v>5970</v>
      </c>
      <c r="Y681">
        <v>19017</v>
      </c>
      <c r="AA681" t="s">
        <v>779</v>
      </c>
    </row>
    <row r="682" spans="1:27" x14ac:dyDescent="0.35">
      <c r="A682" s="13">
        <f t="shared" si="10"/>
        <v>0</v>
      </c>
      <c r="B682" t="s">
        <v>1163</v>
      </c>
      <c r="C682">
        <v>417</v>
      </c>
      <c r="D682">
        <v>0</v>
      </c>
      <c r="E682">
        <v>0</v>
      </c>
      <c r="F682">
        <v>0</v>
      </c>
      <c r="G682">
        <v>0</v>
      </c>
      <c r="H682">
        <v>100</v>
      </c>
      <c r="I682">
        <v>0</v>
      </c>
      <c r="J682">
        <v>56</v>
      </c>
      <c r="K682">
        <v>573</v>
      </c>
      <c r="L682">
        <v>20</v>
      </c>
      <c r="M682">
        <v>0</v>
      </c>
      <c r="N682">
        <v>51</v>
      </c>
      <c r="O682">
        <v>157</v>
      </c>
      <c r="P682">
        <v>20</v>
      </c>
      <c r="Q682">
        <v>112</v>
      </c>
      <c r="R682">
        <v>98</v>
      </c>
      <c r="S682">
        <v>195</v>
      </c>
      <c r="T682">
        <v>0</v>
      </c>
      <c r="U682">
        <v>71</v>
      </c>
      <c r="V682">
        <v>724</v>
      </c>
      <c r="W682">
        <v>400</v>
      </c>
      <c r="X682">
        <v>2149</v>
      </c>
      <c r="Y682">
        <v>5571</v>
      </c>
      <c r="AA682" t="s">
        <v>779</v>
      </c>
    </row>
    <row r="683" spans="1:27" x14ac:dyDescent="0.35">
      <c r="A683" s="13">
        <f t="shared" si="10"/>
        <v>0</v>
      </c>
      <c r="B683" t="s">
        <v>795</v>
      </c>
      <c r="C683">
        <v>2419</v>
      </c>
      <c r="D683">
        <v>269</v>
      </c>
      <c r="E683">
        <v>4540</v>
      </c>
      <c r="F683">
        <v>0</v>
      </c>
      <c r="G683">
        <v>932</v>
      </c>
      <c r="H683">
        <v>576</v>
      </c>
      <c r="I683">
        <v>45</v>
      </c>
      <c r="J683">
        <v>173</v>
      </c>
      <c r="K683">
        <v>8954</v>
      </c>
      <c r="L683">
        <v>167</v>
      </c>
      <c r="M683">
        <v>599</v>
      </c>
      <c r="N683">
        <v>2628</v>
      </c>
      <c r="O683">
        <v>994</v>
      </c>
      <c r="P683">
        <v>742</v>
      </c>
      <c r="Q683">
        <v>0</v>
      </c>
      <c r="R683">
        <v>519</v>
      </c>
      <c r="S683">
        <v>3452</v>
      </c>
      <c r="T683">
        <v>0</v>
      </c>
      <c r="U683">
        <v>346</v>
      </c>
      <c r="V683">
        <v>9447</v>
      </c>
      <c r="W683">
        <v>4700</v>
      </c>
      <c r="X683">
        <v>44150</v>
      </c>
      <c r="Y683">
        <v>42415</v>
      </c>
      <c r="AA683" t="s">
        <v>796</v>
      </c>
    </row>
    <row r="684" spans="1:27" x14ac:dyDescent="0.35">
      <c r="A684" s="13">
        <f t="shared" si="10"/>
        <v>0</v>
      </c>
      <c r="B684" t="s">
        <v>798</v>
      </c>
      <c r="C684">
        <v>124</v>
      </c>
      <c r="D684">
        <v>384</v>
      </c>
      <c r="E684">
        <v>0</v>
      </c>
      <c r="F684">
        <v>0</v>
      </c>
      <c r="G684">
        <v>0</v>
      </c>
      <c r="H684">
        <v>0</v>
      </c>
      <c r="I684">
        <v>20</v>
      </c>
      <c r="J684">
        <v>1</v>
      </c>
      <c r="K684">
        <v>529</v>
      </c>
      <c r="L684">
        <v>0</v>
      </c>
      <c r="M684">
        <v>0</v>
      </c>
      <c r="N684">
        <v>0</v>
      </c>
      <c r="O684">
        <v>336</v>
      </c>
      <c r="P684">
        <v>0</v>
      </c>
      <c r="Q684">
        <v>0</v>
      </c>
      <c r="R684">
        <v>94</v>
      </c>
      <c r="S684">
        <v>32</v>
      </c>
      <c r="T684">
        <v>0</v>
      </c>
      <c r="U684">
        <v>59</v>
      </c>
      <c r="V684">
        <v>521</v>
      </c>
      <c r="W684">
        <v>0</v>
      </c>
      <c r="X684">
        <v>125</v>
      </c>
      <c r="Y684">
        <v>30753</v>
      </c>
      <c r="AA684" t="s">
        <v>796</v>
      </c>
    </row>
    <row r="685" spans="1:27" x14ac:dyDescent="0.35">
      <c r="A685" s="13">
        <f t="shared" si="10"/>
        <v>0</v>
      </c>
      <c r="B685" t="s">
        <v>991</v>
      </c>
      <c r="C685">
        <v>913</v>
      </c>
      <c r="D685">
        <v>0</v>
      </c>
      <c r="E685">
        <v>447</v>
      </c>
      <c r="F685">
        <v>0</v>
      </c>
      <c r="G685">
        <v>0</v>
      </c>
      <c r="H685">
        <v>0</v>
      </c>
      <c r="I685">
        <v>60</v>
      </c>
      <c r="J685">
        <v>15</v>
      </c>
      <c r="K685">
        <v>1435</v>
      </c>
      <c r="L685">
        <v>100</v>
      </c>
      <c r="M685">
        <v>75</v>
      </c>
      <c r="N685">
        <v>155</v>
      </c>
      <c r="O685">
        <v>266</v>
      </c>
      <c r="P685">
        <v>23</v>
      </c>
      <c r="Q685">
        <v>0</v>
      </c>
      <c r="R685">
        <v>154</v>
      </c>
      <c r="S685">
        <v>488</v>
      </c>
      <c r="T685">
        <v>0</v>
      </c>
      <c r="U685">
        <v>29</v>
      </c>
      <c r="V685">
        <v>1290</v>
      </c>
      <c r="W685">
        <v>0</v>
      </c>
      <c r="X685">
        <v>8705</v>
      </c>
      <c r="Y685">
        <v>10014</v>
      </c>
      <c r="AA685" t="s">
        <v>796</v>
      </c>
    </row>
    <row r="686" spans="1:27" x14ac:dyDescent="0.35">
      <c r="A686" s="13">
        <f t="shared" si="10"/>
        <v>0</v>
      </c>
      <c r="B686" t="s">
        <v>799</v>
      </c>
      <c r="C686">
        <v>1821</v>
      </c>
      <c r="D686">
        <v>0</v>
      </c>
      <c r="E686">
        <v>0</v>
      </c>
      <c r="F686">
        <v>0</v>
      </c>
      <c r="G686">
        <v>325</v>
      </c>
      <c r="H686">
        <v>369</v>
      </c>
      <c r="I686">
        <v>31</v>
      </c>
      <c r="J686">
        <v>149</v>
      </c>
      <c r="K686">
        <v>2695</v>
      </c>
      <c r="L686">
        <v>113</v>
      </c>
      <c r="M686">
        <v>404</v>
      </c>
      <c r="N686">
        <v>315</v>
      </c>
      <c r="O686">
        <v>321</v>
      </c>
      <c r="P686">
        <v>234</v>
      </c>
      <c r="Q686">
        <v>0</v>
      </c>
      <c r="R686">
        <v>202</v>
      </c>
      <c r="S686">
        <v>831</v>
      </c>
      <c r="T686">
        <v>0</v>
      </c>
      <c r="U686">
        <v>382</v>
      </c>
      <c r="V686">
        <v>2802</v>
      </c>
      <c r="W686">
        <v>0</v>
      </c>
      <c r="X686">
        <v>20770</v>
      </c>
      <c r="Y686">
        <v>13972</v>
      </c>
      <c r="AA686" t="s">
        <v>796</v>
      </c>
    </row>
    <row r="687" spans="1:27" x14ac:dyDescent="0.35">
      <c r="A687" s="13">
        <f t="shared" si="10"/>
        <v>0</v>
      </c>
      <c r="B687" t="s">
        <v>1164</v>
      </c>
      <c r="C687">
        <v>850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1</v>
      </c>
      <c r="K687">
        <v>851</v>
      </c>
      <c r="L687">
        <v>0</v>
      </c>
      <c r="M687">
        <v>52</v>
      </c>
      <c r="N687">
        <v>0</v>
      </c>
      <c r="O687">
        <v>0</v>
      </c>
      <c r="P687">
        <v>0</v>
      </c>
      <c r="Q687">
        <v>0</v>
      </c>
      <c r="R687">
        <v>182</v>
      </c>
      <c r="S687">
        <v>901</v>
      </c>
      <c r="T687">
        <v>0</v>
      </c>
      <c r="U687">
        <v>0</v>
      </c>
      <c r="V687">
        <v>1135</v>
      </c>
      <c r="W687">
        <v>28800</v>
      </c>
      <c r="X687">
        <v>28800</v>
      </c>
      <c r="Y687" t="s">
        <v>884</v>
      </c>
      <c r="AA687" t="s">
        <v>796</v>
      </c>
    </row>
    <row r="688" spans="1:27" x14ac:dyDescent="0.35">
      <c r="A688" s="13">
        <f t="shared" si="10"/>
        <v>0</v>
      </c>
      <c r="B688" t="s">
        <v>800</v>
      </c>
      <c r="C688">
        <v>834</v>
      </c>
      <c r="D688">
        <v>0</v>
      </c>
      <c r="E688">
        <v>140</v>
      </c>
      <c r="F688">
        <v>0</v>
      </c>
      <c r="G688">
        <v>41</v>
      </c>
      <c r="H688">
        <v>0</v>
      </c>
      <c r="I688">
        <v>11</v>
      </c>
      <c r="J688">
        <v>4</v>
      </c>
      <c r="K688">
        <v>1030</v>
      </c>
      <c r="L688">
        <v>0</v>
      </c>
      <c r="M688">
        <v>0</v>
      </c>
      <c r="N688">
        <v>110</v>
      </c>
      <c r="O688">
        <v>67</v>
      </c>
      <c r="P688">
        <v>81</v>
      </c>
      <c r="Q688">
        <v>0</v>
      </c>
      <c r="R688">
        <v>110</v>
      </c>
      <c r="S688">
        <v>139</v>
      </c>
      <c r="T688">
        <v>0</v>
      </c>
      <c r="U688">
        <v>29</v>
      </c>
      <c r="V688">
        <v>536</v>
      </c>
      <c r="W688">
        <v>7250</v>
      </c>
      <c r="X688">
        <v>9667</v>
      </c>
      <c r="Y688">
        <v>11766</v>
      </c>
      <c r="AA688" t="s">
        <v>796</v>
      </c>
    </row>
    <row r="689" spans="1:27" x14ac:dyDescent="0.35">
      <c r="A689" s="13">
        <f t="shared" si="10"/>
        <v>0</v>
      </c>
      <c r="B689" t="s">
        <v>801</v>
      </c>
      <c r="C689">
        <v>1060</v>
      </c>
      <c r="D689">
        <v>453</v>
      </c>
      <c r="E689">
        <v>6831</v>
      </c>
      <c r="F689">
        <v>0</v>
      </c>
      <c r="G689">
        <v>0</v>
      </c>
      <c r="H689">
        <v>0</v>
      </c>
      <c r="I689">
        <v>0</v>
      </c>
      <c r="J689">
        <v>58</v>
      </c>
      <c r="K689">
        <v>8402</v>
      </c>
      <c r="L689">
        <v>40</v>
      </c>
      <c r="M689">
        <v>673</v>
      </c>
      <c r="N689">
        <v>1809</v>
      </c>
      <c r="O689">
        <v>311</v>
      </c>
      <c r="P689">
        <v>0</v>
      </c>
      <c r="Q689">
        <v>0</v>
      </c>
      <c r="R689">
        <v>404</v>
      </c>
      <c r="S689">
        <v>3542</v>
      </c>
      <c r="T689">
        <v>0</v>
      </c>
      <c r="U689">
        <v>2050</v>
      </c>
      <c r="V689">
        <v>8829</v>
      </c>
      <c r="W689">
        <v>2400</v>
      </c>
      <c r="X689">
        <v>57210</v>
      </c>
      <c r="Y689">
        <v>19070</v>
      </c>
      <c r="Z689">
        <v>1</v>
      </c>
      <c r="AA689" t="s">
        <v>796</v>
      </c>
    </row>
    <row r="690" spans="1:27" x14ac:dyDescent="0.35">
      <c r="A690" s="13">
        <f t="shared" si="10"/>
        <v>0</v>
      </c>
      <c r="B690" t="s">
        <v>802</v>
      </c>
      <c r="C690">
        <v>2837</v>
      </c>
      <c r="D690">
        <v>0</v>
      </c>
      <c r="E690">
        <v>4666</v>
      </c>
      <c r="F690">
        <v>0</v>
      </c>
      <c r="G690">
        <v>0</v>
      </c>
      <c r="H690">
        <v>464</v>
      </c>
      <c r="I690">
        <v>19</v>
      </c>
      <c r="J690">
        <v>48</v>
      </c>
      <c r="K690">
        <v>8034</v>
      </c>
      <c r="L690">
        <v>51</v>
      </c>
      <c r="M690">
        <v>1253</v>
      </c>
      <c r="N690">
        <v>2951</v>
      </c>
      <c r="O690">
        <v>573</v>
      </c>
      <c r="P690">
        <v>695</v>
      </c>
      <c r="Q690">
        <v>182</v>
      </c>
      <c r="R690">
        <v>499</v>
      </c>
      <c r="S690">
        <v>1961</v>
      </c>
      <c r="T690">
        <v>0</v>
      </c>
      <c r="U690">
        <v>154</v>
      </c>
      <c r="V690">
        <v>8319</v>
      </c>
      <c r="W690">
        <v>0</v>
      </c>
      <c r="X690">
        <v>28517</v>
      </c>
      <c r="Y690">
        <v>22003</v>
      </c>
      <c r="AA690" t="s">
        <v>796</v>
      </c>
    </row>
    <row r="691" spans="1:27" x14ac:dyDescent="0.35">
      <c r="A691" s="13">
        <f t="shared" si="10"/>
        <v>0</v>
      </c>
      <c r="B691" t="s">
        <v>803</v>
      </c>
      <c r="C691">
        <v>2398</v>
      </c>
      <c r="D691">
        <v>0</v>
      </c>
      <c r="E691">
        <v>1533</v>
      </c>
      <c r="F691">
        <v>0</v>
      </c>
      <c r="G691">
        <v>213</v>
      </c>
      <c r="H691">
        <v>74</v>
      </c>
      <c r="I691">
        <v>30</v>
      </c>
      <c r="J691">
        <v>94</v>
      </c>
      <c r="K691">
        <v>4342</v>
      </c>
      <c r="L691">
        <v>15</v>
      </c>
      <c r="M691">
        <v>406</v>
      </c>
      <c r="N691">
        <v>211</v>
      </c>
      <c r="O691">
        <v>716</v>
      </c>
      <c r="P691">
        <v>361</v>
      </c>
      <c r="Q691">
        <v>59</v>
      </c>
      <c r="R691">
        <v>291</v>
      </c>
      <c r="S691">
        <v>1698</v>
      </c>
      <c r="T691">
        <v>0</v>
      </c>
      <c r="U691">
        <v>60</v>
      </c>
      <c r="V691">
        <v>3817</v>
      </c>
      <c r="W691">
        <v>800</v>
      </c>
      <c r="X691">
        <v>17108</v>
      </c>
      <c r="Y691">
        <v>29241</v>
      </c>
      <c r="AA691" t="s">
        <v>796</v>
      </c>
    </row>
    <row r="692" spans="1:27" x14ac:dyDescent="0.35">
      <c r="A692" s="13">
        <f t="shared" si="10"/>
        <v>0</v>
      </c>
      <c r="B692" t="s">
        <v>1165</v>
      </c>
      <c r="C692">
        <v>775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24</v>
      </c>
      <c r="K692">
        <v>799</v>
      </c>
      <c r="L692">
        <v>0</v>
      </c>
      <c r="M692">
        <v>188</v>
      </c>
      <c r="N692">
        <v>109</v>
      </c>
      <c r="O692">
        <v>345</v>
      </c>
      <c r="P692">
        <v>28</v>
      </c>
      <c r="Q692">
        <v>0</v>
      </c>
      <c r="R692">
        <v>210</v>
      </c>
      <c r="S692">
        <v>0</v>
      </c>
      <c r="T692">
        <v>0</v>
      </c>
      <c r="U692">
        <v>125</v>
      </c>
      <c r="V692">
        <v>1005</v>
      </c>
      <c r="W692">
        <v>0</v>
      </c>
      <c r="X692">
        <v>0</v>
      </c>
      <c r="Y692">
        <v>31717</v>
      </c>
      <c r="AA692" t="s">
        <v>796</v>
      </c>
    </row>
    <row r="693" spans="1:27" x14ac:dyDescent="0.35">
      <c r="A693" s="13">
        <f t="shared" si="10"/>
        <v>0</v>
      </c>
      <c r="B693" t="s">
        <v>804</v>
      </c>
      <c r="C693">
        <v>6374</v>
      </c>
      <c r="D693">
        <v>0</v>
      </c>
      <c r="E693">
        <v>4037</v>
      </c>
      <c r="F693">
        <v>0</v>
      </c>
      <c r="G693">
        <v>0</v>
      </c>
      <c r="H693">
        <v>0</v>
      </c>
      <c r="I693">
        <v>0</v>
      </c>
      <c r="J693">
        <v>89</v>
      </c>
      <c r="K693">
        <v>10500</v>
      </c>
      <c r="L693">
        <v>316</v>
      </c>
      <c r="M693">
        <v>576</v>
      </c>
      <c r="N693">
        <v>1764</v>
      </c>
      <c r="O693">
        <v>2401</v>
      </c>
      <c r="P693">
        <v>359</v>
      </c>
      <c r="Q693">
        <v>0</v>
      </c>
      <c r="R693">
        <v>785</v>
      </c>
      <c r="S693">
        <v>3573</v>
      </c>
      <c r="T693">
        <v>0</v>
      </c>
      <c r="U693">
        <v>21</v>
      </c>
      <c r="V693">
        <v>9795</v>
      </c>
      <c r="W693">
        <v>0</v>
      </c>
      <c r="X693">
        <v>79944</v>
      </c>
      <c r="Y693">
        <v>50073</v>
      </c>
      <c r="Z693">
        <v>1</v>
      </c>
      <c r="AA693" t="s">
        <v>796</v>
      </c>
    </row>
    <row r="694" spans="1:27" x14ac:dyDescent="0.35">
      <c r="A694" s="13">
        <f t="shared" si="10"/>
        <v>0</v>
      </c>
      <c r="B694" t="s">
        <v>993</v>
      </c>
      <c r="C694">
        <v>1164</v>
      </c>
      <c r="D694">
        <v>0</v>
      </c>
      <c r="E694">
        <v>1919</v>
      </c>
      <c r="F694">
        <v>0</v>
      </c>
      <c r="G694">
        <v>0</v>
      </c>
      <c r="H694">
        <v>71</v>
      </c>
      <c r="I694">
        <v>50</v>
      </c>
      <c r="J694">
        <v>0</v>
      </c>
      <c r="K694">
        <v>3204</v>
      </c>
      <c r="L694">
        <v>31</v>
      </c>
      <c r="M694">
        <v>353</v>
      </c>
      <c r="N694">
        <v>695</v>
      </c>
      <c r="O694">
        <v>966</v>
      </c>
      <c r="P694">
        <v>7</v>
      </c>
      <c r="Q694">
        <v>0</v>
      </c>
      <c r="R694">
        <v>371</v>
      </c>
      <c r="S694">
        <v>1583</v>
      </c>
      <c r="T694">
        <v>0</v>
      </c>
      <c r="U694">
        <v>152</v>
      </c>
      <c r="V694">
        <v>4158</v>
      </c>
      <c r="W694">
        <v>14470</v>
      </c>
      <c r="X694">
        <v>29346</v>
      </c>
      <c r="Y694">
        <v>43941</v>
      </c>
      <c r="AA694" t="s">
        <v>796</v>
      </c>
    </row>
    <row r="695" spans="1:27" x14ac:dyDescent="0.35">
      <c r="A695" s="13">
        <f t="shared" si="10"/>
        <v>0</v>
      </c>
      <c r="B695" t="s">
        <v>805</v>
      </c>
      <c r="C695">
        <v>645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546</v>
      </c>
      <c r="K695">
        <v>1191</v>
      </c>
      <c r="L695">
        <v>0</v>
      </c>
      <c r="M695">
        <v>0</v>
      </c>
      <c r="N695">
        <v>69</v>
      </c>
      <c r="O695">
        <v>215</v>
      </c>
      <c r="P695">
        <v>736</v>
      </c>
      <c r="Q695">
        <v>0</v>
      </c>
      <c r="R695">
        <v>150</v>
      </c>
      <c r="S695">
        <v>119</v>
      </c>
      <c r="T695">
        <v>0</v>
      </c>
      <c r="U695">
        <v>2</v>
      </c>
      <c r="V695">
        <v>1291</v>
      </c>
      <c r="W695">
        <v>600</v>
      </c>
      <c r="X695">
        <v>1764</v>
      </c>
      <c r="Y695">
        <v>8988</v>
      </c>
      <c r="AA695" t="s">
        <v>806</v>
      </c>
    </row>
    <row r="696" spans="1:27" x14ac:dyDescent="0.35">
      <c r="A696" s="13">
        <f t="shared" si="10"/>
        <v>0</v>
      </c>
      <c r="B696" t="s">
        <v>807</v>
      </c>
      <c r="C696">
        <v>52</v>
      </c>
      <c r="D696">
        <v>152</v>
      </c>
      <c r="E696">
        <v>172</v>
      </c>
      <c r="F696">
        <v>0</v>
      </c>
      <c r="G696">
        <v>0</v>
      </c>
      <c r="H696">
        <v>0</v>
      </c>
      <c r="I696">
        <v>7</v>
      </c>
      <c r="J696">
        <v>13</v>
      </c>
      <c r="K696">
        <v>396</v>
      </c>
      <c r="L696">
        <v>0</v>
      </c>
      <c r="M696">
        <v>50</v>
      </c>
      <c r="N696">
        <v>0</v>
      </c>
      <c r="O696">
        <v>118</v>
      </c>
      <c r="P696">
        <v>0</v>
      </c>
      <c r="Q696">
        <v>0</v>
      </c>
      <c r="R696">
        <v>58</v>
      </c>
      <c r="S696">
        <v>136</v>
      </c>
      <c r="T696">
        <v>0</v>
      </c>
      <c r="U696">
        <v>2</v>
      </c>
      <c r="V696">
        <v>364</v>
      </c>
      <c r="W696">
        <v>2500</v>
      </c>
      <c r="X696">
        <v>2396</v>
      </c>
      <c r="Y696">
        <v>5603</v>
      </c>
      <c r="AA696" t="s">
        <v>806</v>
      </c>
    </row>
    <row r="697" spans="1:27" x14ac:dyDescent="0.35">
      <c r="A697" s="13">
        <f t="shared" si="10"/>
        <v>0</v>
      </c>
      <c r="B697" t="s">
        <v>809</v>
      </c>
      <c r="C697">
        <v>543</v>
      </c>
      <c r="D697">
        <v>0</v>
      </c>
      <c r="E697">
        <v>317</v>
      </c>
      <c r="F697">
        <v>0</v>
      </c>
      <c r="G697">
        <v>0</v>
      </c>
      <c r="H697">
        <v>0</v>
      </c>
      <c r="I697">
        <v>6</v>
      </c>
      <c r="J697">
        <v>71</v>
      </c>
      <c r="K697">
        <v>937</v>
      </c>
      <c r="L697">
        <v>18</v>
      </c>
      <c r="M697">
        <v>0</v>
      </c>
      <c r="N697">
        <v>42</v>
      </c>
      <c r="O697">
        <v>176</v>
      </c>
      <c r="P697">
        <v>0</v>
      </c>
      <c r="Q697">
        <v>73</v>
      </c>
      <c r="R697">
        <v>81</v>
      </c>
      <c r="S697">
        <v>462</v>
      </c>
      <c r="T697">
        <v>0</v>
      </c>
      <c r="U697">
        <v>126</v>
      </c>
      <c r="V697">
        <v>978</v>
      </c>
      <c r="W697">
        <v>0</v>
      </c>
      <c r="X697">
        <v>7856</v>
      </c>
      <c r="Y697">
        <v>9409</v>
      </c>
      <c r="AA697" t="s">
        <v>806</v>
      </c>
    </row>
    <row r="698" spans="1:27" x14ac:dyDescent="0.35">
      <c r="A698" s="13">
        <f t="shared" si="10"/>
        <v>0</v>
      </c>
      <c r="B698" t="s">
        <v>810</v>
      </c>
      <c r="C698">
        <v>370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8</v>
      </c>
      <c r="J698">
        <v>246</v>
      </c>
      <c r="K698">
        <v>624</v>
      </c>
      <c r="L698">
        <v>0</v>
      </c>
      <c r="M698">
        <v>6</v>
      </c>
      <c r="N698">
        <v>28</v>
      </c>
      <c r="O698">
        <v>146</v>
      </c>
      <c r="P698">
        <v>239</v>
      </c>
      <c r="Q698">
        <v>0</v>
      </c>
      <c r="R698">
        <v>73</v>
      </c>
      <c r="S698">
        <v>41</v>
      </c>
      <c r="T698">
        <v>0</v>
      </c>
      <c r="U698">
        <v>0</v>
      </c>
      <c r="V698">
        <v>533</v>
      </c>
      <c r="W698">
        <v>0</v>
      </c>
      <c r="X698">
        <v>488</v>
      </c>
      <c r="Y698">
        <v>4982</v>
      </c>
      <c r="AA698" t="s">
        <v>806</v>
      </c>
    </row>
    <row r="699" spans="1:27" x14ac:dyDescent="0.35">
      <c r="A699" s="13">
        <f t="shared" si="10"/>
        <v>0</v>
      </c>
      <c r="B699" t="s">
        <v>811</v>
      </c>
      <c r="C699">
        <v>339</v>
      </c>
      <c r="D699">
        <v>333</v>
      </c>
      <c r="E699">
        <v>0</v>
      </c>
      <c r="F699">
        <v>0</v>
      </c>
      <c r="G699">
        <v>2</v>
      </c>
      <c r="H699">
        <v>0</v>
      </c>
      <c r="I699">
        <v>38</v>
      </c>
      <c r="J699">
        <v>50</v>
      </c>
      <c r="K699">
        <v>762</v>
      </c>
      <c r="L699">
        <v>36</v>
      </c>
      <c r="M699">
        <v>0</v>
      </c>
      <c r="N699">
        <v>144</v>
      </c>
      <c r="O699">
        <v>578</v>
      </c>
      <c r="P699">
        <v>34</v>
      </c>
      <c r="Q699">
        <v>0</v>
      </c>
      <c r="R699">
        <v>128</v>
      </c>
      <c r="S699">
        <v>0</v>
      </c>
      <c r="T699">
        <v>0</v>
      </c>
      <c r="U699">
        <v>3</v>
      </c>
      <c r="V699">
        <v>923</v>
      </c>
      <c r="W699">
        <v>0</v>
      </c>
      <c r="X699">
        <v>0</v>
      </c>
      <c r="Y699">
        <v>12000</v>
      </c>
      <c r="AA699" t="s">
        <v>812</v>
      </c>
    </row>
    <row r="700" spans="1:27" x14ac:dyDescent="0.35">
      <c r="A700" s="13">
        <f t="shared" si="10"/>
        <v>0</v>
      </c>
      <c r="B700" t="s">
        <v>813</v>
      </c>
      <c r="C700">
        <v>71</v>
      </c>
      <c r="D700">
        <v>141</v>
      </c>
      <c r="E700">
        <v>117</v>
      </c>
      <c r="F700">
        <v>0</v>
      </c>
      <c r="G700">
        <v>0</v>
      </c>
      <c r="H700">
        <v>0</v>
      </c>
      <c r="I700">
        <v>20</v>
      </c>
      <c r="J700">
        <v>16</v>
      </c>
      <c r="K700">
        <v>365</v>
      </c>
      <c r="L700">
        <v>0</v>
      </c>
      <c r="M700">
        <v>8</v>
      </c>
      <c r="N700">
        <v>54</v>
      </c>
      <c r="O700">
        <v>144</v>
      </c>
      <c r="P700">
        <v>0</v>
      </c>
      <c r="Q700">
        <v>0</v>
      </c>
      <c r="R700">
        <v>71</v>
      </c>
      <c r="S700">
        <v>55</v>
      </c>
      <c r="T700">
        <v>0</v>
      </c>
      <c r="U700">
        <v>80</v>
      </c>
      <c r="V700">
        <v>412</v>
      </c>
      <c r="W700">
        <v>0</v>
      </c>
      <c r="X700">
        <v>925</v>
      </c>
      <c r="Y700">
        <v>6798</v>
      </c>
      <c r="AA700" t="s">
        <v>812</v>
      </c>
    </row>
    <row r="701" spans="1:27" x14ac:dyDescent="0.35">
      <c r="A701" s="13">
        <f t="shared" si="10"/>
        <v>0</v>
      </c>
      <c r="B701" t="s">
        <v>814</v>
      </c>
      <c r="C701">
        <v>2016</v>
      </c>
      <c r="D701">
        <v>0</v>
      </c>
      <c r="E701">
        <v>5046</v>
      </c>
      <c r="F701">
        <v>0</v>
      </c>
      <c r="G701">
        <v>1053</v>
      </c>
      <c r="H701">
        <v>0</v>
      </c>
      <c r="I701">
        <v>88</v>
      </c>
      <c r="J701">
        <v>526</v>
      </c>
      <c r="K701">
        <v>8729</v>
      </c>
      <c r="L701">
        <v>124</v>
      </c>
      <c r="M701">
        <v>211</v>
      </c>
      <c r="N701">
        <v>2663</v>
      </c>
      <c r="O701">
        <v>1199</v>
      </c>
      <c r="P701">
        <v>376</v>
      </c>
      <c r="Q701">
        <v>7</v>
      </c>
      <c r="R701">
        <v>613</v>
      </c>
      <c r="S701">
        <v>2371</v>
      </c>
      <c r="T701">
        <v>0</v>
      </c>
      <c r="U701">
        <v>847</v>
      </c>
      <c r="V701">
        <v>8411</v>
      </c>
      <c r="W701">
        <v>0</v>
      </c>
      <c r="X701">
        <v>51022</v>
      </c>
      <c r="Y701">
        <v>16000</v>
      </c>
      <c r="Z701">
        <v>1</v>
      </c>
      <c r="AA701" t="s">
        <v>812</v>
      </c>
    </row>
    <row r="702" spans="1:27" x14ac:dyDescent="0.35">
      <c r="A702" s="13">
        <f t="shared" si="10"/>
        <v>0</v>
      </c>
      <c r="B702" t="s">
        <v>815</v>
      </c>
      <c r="C702">
        <v>1286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23</v>
      </c>
      <c r="J702">
        <v>45</v>
      </c>
      <c r="K702">
        <v>1354</v>
      </c>
      <c r="L702">
        <v>87</v>
      </c>
      <c r="M702">
        <v>0</v>
      </c>
      <c r="N702">
        <v>124</v>
      </c>
      <c r="O702">
        <v>286</v>
      </c>
      <c r="P702">
        <v>0</v>
      </c>
      <c r="Q702">
        <v>0</v>
      </c>
      <c r="R702">
        <v>118</v>
      </c>
      <c r="S702">
        <v>0</v>
      </c>
      <c r="T702">
        <v>0</v>
      </c>
      <c r="U702">
        <v>205</v>
      </c>
      <c r="V702">
        <v>820</v>
      </c>
      <c r="W702">
        <v>0</v>
      </c>
      <c r="X702">
        <v>0</v>
      </c>
      <c r="Y702">
        <v>24898</v>
      </c>
      <c r="AA702" t="s">
        <v>812</v>
      </c>
    </row>
    <row r="703" spans="1:27" x14ac:dyDescent="0.35">
      <c r="A703" s="13">
        <f t="shared" si="10"/>
        <v>0</v>
      </c>
      <c r="B703" t="s">
        <v>1070</v>
      </c>
      <c r="C703">
        <v>673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139</v>
      </c>
      <c r="J703">
        <v>31</v>
      </c>
      <c r="K703">
        <v>843</v>
      </c>
      <c r="L703">
        <v>0</v>
      </c>
      <c r="M703">
        <v>0</v>
      </c>
      <c r="N703">
        <v>0</v>
      </c>
      <c r="O703">
        <v>246</v>
      </c>
      <c r="P703">
        <v>0</v>
      </c>
      <c r="Q703">
        <v>168</v>
      </c>
      <c r="R703">
        <v>207</v>
      </c>
      <c r="S703">
        <v>0</v>
      </c>
      <c r="T703">
        <v>0</v>
      </c>
      <c r="U703">
        <v>8</v>
      </c>
      <c r="V703">
        <v>629</v>
      </c>
      <c r="W703">
        <v>0</v>
      </c>
      <c r="X703">
        <v>0</v>
      </c>
      <c r="Y703">
        <v>19872</v>
      </c>
      <c r="AA703" t="s">
        <v>812</v>
      </c>
    </row>
    <row r="704" spans="1:27" x14ac:dyDescent="0.35">
      <c r="A704" s="13">
        <f t="shared" si="10"/>
        <v>0</v>
      </c>
      <c r="B704" t="s">
        <v>994</v>
      </c>
      <c r="C704">
        <v>1878</v>
      </c>
      <c r="D704">
        <v>0</v>
      </c>
      <c r="E704">
        <v>857</v>
      </c>
      <c r="F704">
        <v>0</v>
      </c>
      <c r="G704">
        <v>0</v>
      </c>
      <c r="H704">
        <v>0</v>
      </c>
      <c r="I704">
        <v>0</v>
      </c>
      <c r="J704">
        <v>43</v>
      </c>
      <c r="K704">
        <v>2778</v>
      </c>
      <c r="L704">
        <v>0</v>
      </c>
      <c r="M704">
        <v>216</v>
      </c>
      <c r="N704">
        <v>143</v>
      </c>
      <c r="O704">
        <v>871</v>
      </c>
      <c r="P704">
        <v>50</v>
      </c>
      <c r="Q704">
        <v>0</v>
      </c>
      <c r="R704">
        <v>466</v>
      </c>
      <c r="S704">
        <v>1789</v>
      </c>
      <c r="T704">
        <v>0</v>
      </c>
      <c r="U704">
        <v>60</v>
      </c>
      <c r="V704">
        <v>3595</v>
      </c>
      <c r="W704">
        <v>600</v>
      </c>
      <c r="X704">
        <v>38231</v>
      </c>
      <c r="Y704">
        <v>36161</v>
      </c>
      <c r="AA704" t="s">
        <v>812</v>
      </c>
    </row>
    <row r="705" spans="1:27" x14ac:dyDescent="0.35">
      <c r="A705" s="13">
        <f t="shared" si="10"/>
        <v>0</v>
      </c>
      <c r="B705" t="s">
        <v>995</v>
      </c>
      <c r="C705">
        <v>506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67</v>
      </c>
      <c r="J705">
        <v>21</v>
      </c>
      <c r="K705">
        <v>594</v>
      </c>
      <c r="L705">
        <v>7</v>
      </c>
      <c r="M705">
        <v>0</v>
      </c>
      <c r="N705">
        <v>69</v>
      </c>
      <c r="O705">
        <v>327</v>
      </c>
      <c r="P705">
        <v>0</v>
      </c>
      <c r="Q705">
        <v>0</v>
      </c>
      <c r="R705">
        <v>129</v>
      </c>
      <c r="S705">
        <v>0</v>
      </c>
      <c r="T705">
        <v>0</v>
      </c>
      <c r="U705">
        <v>1</v>
      </c>
      <c r="V705">
        <v>533</v>
      </c>
      <c r="W705">
        <v>0</v>
      </c>
      <c r="X705">
        <v>0</v>
      </c>
      <c r="Y705">
        <v>14067</v>
      </c>
      <c r="AA705" t="s">
        <v>812</v>
      </c>
    </row>
    <row r="706" spans="1:27" x14ac:dyDescent="0.35">
      <c r="A706" s="13">
        <f t="shared" si="10"/>
        <v>0</v>
      </c>
      <c r="B706" t="s">
        <v>996</v>
      </c>
      <c r="C706">
        <v>1792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50</v>
      </c>
      <c r="J706">
        <v>5</v>
      </c>
      <c r="K706">
        <v>1847</v>
      </c>
      <c r="L706">
        <v>12</v>
      </c>
      <c r="M706">
        <v>0</v>
      </c>
      <c r="N706">
        <v>190</v>
      </c>
      <c r="O706">
        <v>851</v>
      </c>
      <c r="P706">
        <v>0</v>
      </c>
      <c r="Q706">
        <v>0</v>
      </c>
      <c r="R706">
        <v>422</v>
      </c>
      <c r="S706">
        <v>0</v>
      </c>
      <c r="T706">
        <v>0</v>
      </c>
      <c r="U706">
        <v>92</v>
      </c>
      <c r="V706">
        <v>1567</v>
      </c>
      <c r="W706">
        <v>0</v>
      </c>
      <c r="X706">
        <v>0</v>
      </c>
      <c r="Y706">
        <v>45427</v>
      </c>
      <c r="AA706" t="s">
        <v>812</v>
      </c>
    </row>
    <row r="707" spans="1:27" x14ac:dyDescent="0.35">
      <c r="A707" s="13">
        <f t="shared" ref="A707:A755" si="11">+K707-SUM(C707:J707)</f>
        <v>0</v>
      </c>
      <c r="B707" t="s">
        <v>816</v>
      </c>
      <c r="C707">
        <v>2006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43</v>
      </c>
      <c r="J707">
        <v>116</v>
      </c>
      <c r="K707">
        <v>2165</v>
      </c>
      <c r="L707">
        <v>25</v>
      </c>
      <c r="M707">
        <v>16</v>
      </c>
      <c r="N707">
        <v>282</v>
      </c>
      <c r="O707">
        <v>771</v>
      </c>
      <c r="P707">
        <v>0</v>
      </c>
      <c r="Q707">
        <v>32</v>
      </c>
      <c r="R707">
        <v>257</v>
      </c>
      <c r="S707">
        <v>461</v>
      </c>
      <c r="T707">
        <v>0</v>
      </c>
      <c r="U707">
        <v>111</v>
      </c>
      <c r="V707">
        <v>1955</v>
      </c>
      <c r="W707">
        <v>1200</v>
      </c>
      <c r="X707">
        <v>6224</v>
      </c>
      <c r="Y707">
        <v>36000</v>
      </c>
      <c r="AA707" t="s">
        <v>812</v>
      </c>
    </row>
    <row r="708" spans="1:27" x14ac:dyDescent="0.35">
      <c r="A708" s="13">
        <f t="shared" si="11"/>
        <v>0</v>
      </c>
      <c r="B708" t="s">
        <v>817</v>
      </c>
      <c r="C708">
        <v>489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2</v>
      </c>
      <c r="K708">
        <v>491</v>
      </c>
      <c r="L708">
        <v>0</v>
      </c>
      <c r="M708">
        <v>0</v>
      </c>
      <c r="N708">
        <v>70</v>
      </c>
      <c r="O708">
        <v>275</v>
      </c>
      <c r="P708">
        <v>0</v>
      </c>
      <c r="Q708">
        <v>0</v>
      </c>
      <c r="R708">
        <v>102</v>
      </c>
      <c r="S708">
        <v>26</v>
      </c>
      <c r="T708">
        <v>0</v>
      </c>
      <c r="U708">
        <v>1</v>
      </c>
      <c r="V708">
        <v>474</v>
      </c>
      <c r="W708">
        <v>0</v>
      </c>
      <c r="X708">
        <v>131</v>
      </c>
      <c r="Y708">
        <v>14024</v>
      </c>
      <c r="AA708" t="s">
        <v>812</v>
      </c>
    </row>
    <row r="709" spans="1:27" x14ac:dyDescent="0.35">
      <c r="A709" s="13">
        <f t="shared" si="11"/>
        <v>0</v>
      </c>
      <c r="B709" t="s">
        <v>820</v>
      </c>
      <c r="C709">
        <v>2030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58</v>
      </c>
      <c r="K709">
        <v>2088</v>
      </c>
      <c r="L709">
        <v>129</v>
      </c>
      <c r="M709">
        <v>0</v>
      </c>
      <c r="N709">
        <v>301</v>
      </c>
      <c r="O709">
        <v>381</v>
      </c>
      <c r="P709">
        <v>0</v>
      </c>
      <c r="Q709">
        <v>0</v>
      </c>
      <c r="R709">
        <v>137</v>
      </c>
      <c r="S709">
        <v>230</v>
      </c>
      <c r="T709">
        <v>0</v>
      </c>
      <c r="U709">
        <v>1606</v>
      </c>
      <c r="V709">
        <v>2784</v>
      </c>
      <c r="W709">
        <v>0</v>
      </c>
      <c r="X709">
        <v>2656</v>
      </c>
      <c r="Y709">
        <v>13298</v>
      </c>
      <c r="AA709" t="s">
        <v>812</v>
      </c>
    </row>
    <row r="710" spans="1:27" x14ac:dyDescent="0.35">
      <c r="A710" s="13">
        <f t="shared" si="11"/>
        <v>0</v>
      </c>
      <c r="B710" t="s">
        <v>818</v>
      </c>
      <c r="C710">
        <v>353</v>
      </c>
      <c r="D710">
        <v>95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448</v>
      </c>
      <c r="L710">
        <v>0</v>
      </c>
      <c r="M710">
        <v>0</v>
      </c>
      <c r="N710">
        <v>183</v>
      </c>
      <c r="O710">
        <v>166</v>
      </c>
      <c r="P710">
        <v>0</v>
      </c>
      <c r="Q710">
        <v>0</v>
      </c>
      <c r="R710">
        <v>148</v>
      </c>
      <c r="S710">
        <v>58</v>
      </c>
      <c r="T710">
        <v>0</v>
      </c>
      <c r="U710">
        <v>37</v>
      </c>
      <c r="V710">
        <v>592</v>
      </c>
      <c r="W710">
        <v>0</v>
      </c>
      <c r="X710">
        <v>980</v>
      </c>
      <c r="Y710">
        <v>13239</v>
      </c>
      <c r="AA710" t="s">
        <v>812</v>
      </c>
    </row>
    <row r="711" spans="1:27" x14ac:dyDescent="0.35">
      <c r="A711" s="13">
        <f t="shared" si="11"/>
        <v>0</v>
      </c>
      <c r="B711" t="s">
        <v>819</v>
      </c>
      <c r="C711">
        <v>317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9</v>
      </c>
      <c r="K711">
        <v>326</v>
      </c>
      <c r="L711">
        <v>90</v>
      </c>
      <c r="M711">
        <v>0</v>
      </c>
      <c r="N711">
        <v>112</v>
      </c>
      <c r="O711">
        <v>56</v>
      </c>
      <c r="P711">
        <v>0</v>
      </c>
      <c r="Q711">
        <v>0</v>
      </c>
      <c r="R711">
        <v>109</v>
      </c>
      <c r="S711">
        <v>38</v>
      </c>
      <c r="T711">
        <v>0</v>
      </c>
      <c r="U711">
        <v>12</v>
      </c>
      <c r="V711">
        <v>417</v>
      </c>
      <c r="W711">
        <v>0</v>
      </c>
      <c r="X711">
        <v>500</v>
      </c>
      <c r="Y711">
        <v>4820</v>
      </c>
      <c r="AA711" t="s">
        <v>812</v>
      </c>
    </row>
    <row r="712" spans="1:27" x14ac:dyDescent="0.35">
      <c r="A712" s="13">
        <f t="shared" si="11"/>
        <v>0</v>
      </c>
      <c r="B712" t="s">
        <v>821</v>
      </c>
      <c r="C712">
        <v>163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20</v>
      </c>
      <c r="K712">
        <v>183</v>
      </c>
      <c r="L712">
        <v>0</v>
      </c>
      <c r="M712">
        <v>0</v>
      </c>
      <c r="N712">
        <v>33</v>
      </c>
      <c r="O712">
        <v>51</v>
      </c>
      <c r="P712">
        <v>39</v>
      </c>
      <c r="Q712">
        <v>0</v>
      </c>
      <c r="R712">
        <v>69</v>
      </c>
      <c r="S712">
        <v>0</v>
      </c>
      <c r="T712">
        <v>0</v>
      </c>
      <c r="U712">
        <v>3</v>
      </c>
      <c r="V712">
        <v>195</v>
      </c>
      <c r="W712">
        <v>0</v>
      </c>
      <c r="X712">
        <v>0</v>
      </c>
      <c r="Y712">
        <v>4457</v>
      </c>
      <c r="AA712" t="s">
        <v>812</v>
      </c>
    </row>
    <row r="713" spans="1:27" x14ac:dyDescent="0.35">
      <c r="A713" s="13">
        <f t="shared" si="11"/>
        <v>0</v>
      </c>
      <c r="B713" t="s">
        <v>1254</v>
      </c>
      <c r="C713">
        <v>595</v>
      </c>
      <c r="D713">
        <v>0</v>
      </c>
      <c r="E713">
        <v>0</v>
      </c>
      <c r="F713">
        <v>0</v>
      </c>
      <c r="G713">
        <v>0</v>
      </c>
      <c r="H713">
        <v>506</v>
      </c>
      <c r="I713">
        <v>13</v>
      </c>
      <c r="J713">
        <v>5</v>
      </c>
      <c r="K713">
        <v>1119</v>
      </c>
      <c r="L713">
        <v>0</v>
      </c>
      <c r="M713">
        <v>24</v>
      </c>
      <c r="N713">
        <v>101</v>
      </c>
      <c r="O713">
        <v>226</v>
      </c>
      <c r="P713">
        <v>0</v>
      </c>
      <c r="Q713">
        <v>139</v>
      </c>
      <c r="R713">
        <v>168</v>
      </c>
      <c r="S713">
        <v>80</v>
      </c>
      <c r="T713">
        <v>0</v>
      </c>
      <c r="U713">
        <v>11</v>
      </c>
      <c r="V713">
        <v>749</v>
      </c>
      <c r="W713">
        <v>0</v>
      </c>
      <c r="X713">
        <v>1600</v>
      </c>
      <c r="Y713">
        <v>9560</v>
      </c>
      <c r="AA713" t="s">
        <v>812</v>
      </c>
    </row>
    <row r="714" spans="1:27" x14ac:dyDescent="0.35">
      <c r="A714" s="13">
        <f t="shared" si="11"/>
        <v>0</v>
      </c>
      <c r="B714" t="s">
        <v>1166</v>
      </c>
      <c r="C714">
        <v>307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40</v>
      </c>
      <c r="K714">
        <v>347</v>
      </c>
      <c r="L714">
        <v>0</v>
      </c>
      <c r="M714">
        <v>0</v>
      </c>
      <c r="N714">
        <v>0</v>
      </c>
      <c r="O714">
        <v>325</v>
      </c>
      <c r="P714">
        <v>0</v>
      </c>
      <c r="Q714">
        <v>0</v>
      </c>
      <c r="R714">
        <v>199</v>
      </c>
      <c r="S714">
        <v>0</v>
      </c>
      <c r="T714">
        <v>0</v>
      </c>
      <c r="U714">
        <v>104</v>
      </c>
      <c r="V714">
        <v>628</v>
      </c>
      <c r="W714">
        <v>0</v>
      </c>
      <c r="X714">
        <v>0</v>
      </c>
      <c r="Y714">
        <v>18780</v>
      </c>
      <c r="AA714" t="s">
        <v>812</v>
      </c>
    </row>
    <row r="715" spans="1:27" x14ac:dyDescent="0.35">
      <c r="A715" s="13">
        <f t="shared" si="11"/>
        <v>0</v>
      </c>
      <c r="B715" t="s">
        <v>998</v>
      </c>
      <c r="C715">
        <v>825</v>
      </c>
      <c r="D715">
        <v>1067</v>
      </c>
      <c r="E715">
        <v>0</v>
      </c>
      <c r="F715">
        <v>0</v>
      </c>
      <c r="G715">
        <v>0</v>
      </c>
      <c r="H715">
        <v>0</v>
      </c>
      <c r="I715">
        <v>20</v>
      </c>
      <c r="J715">
        <v>1</v>
      </c>
      <c r="K715">
        <v>1913</v>
      </c>
      <c r="L715">
        <v>0</v>
      </c>
      <c r="M715">
        <v>0</v>
      </c>
      <c r="N715">
        <v>238</v>
      </c>
      <c r="O715">
        <v>1134</v>
      </c>
      <c r="P715">
        <v>36</v>
      </c>
      <c r="Q715">
        <v>1112</v>
      </c>
      <c r="R715">
        <v>178</v>
      </c>
      <c r="S715">
        <v>0</v>
      </c>
      <c r="T715">
        <v>0</v>
      </c>
      <c r="U715">
        <v>24</v>
      </c>
      <c r="V715">
        <v>2722</v>
      </c>
      <c r="W715">
        <v>0</v>
      </c>
      <c r="X715">
        <v>0</v>
      </c>
      <c r="Y715">
        <v>31516</v>
      </c>
      <c r="AA715" t="s">
        <v>824</v>
      </c>
    </row>
    <row r="716" spans="1:27" x14ac:dyDescent="0.35">
      <c r="A716" s="13">
        <f t="shared" si="11"/>
        <v>0</v>
      </c>
      <c r="B716" t="s">
        <v>999</v>
      </c>
      <c r="C716">
        <v>1562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16</v>
      </c>
      <c r="K716">
        <v>1578</v>
      </c>
      <c r="L716">
        <v>0</v>
      </c>
      <c r="M716">
        <v>56</v>
      </c>
      <c r="N716">
        <v>523</v>
      </c>
      <c r="O716">
        <v>714</v>
      </c>
      <c r="P716">
        <v>34</v>
      </c>
      <c r="Q716">
        <v>0</v>
      </c>
      <c r="R716">
        <v>283</v>
      </c>
      <c r="S716">
        <v>0</v>
      </c>
      <c r="T716">
        <v>0</v>
      </c>
      <c r="U716">
        <v>311</v>
      </c>
      <c r="V716">
        <v>1921</v>
      </c>
      <c r="W716">
        <v>1700</v>
      </c>
      <c r="X716">
        <v>1700</v>
      </c>
      <c r="Y716">
        <v>39303</v>
      </c>
      <c r="AA716" t="s">
        <v>824</v>
      </c>
    </row>
    <row r="717" spans="1:27" x14ac:dyDescent="0.35">
      <c r="A717" s="13">
        <f t="shared" si="11"/>
        <v>0</v>
      </c>
      <c r="B717" t="s">
        <v>1071</v>
      </c>
      <c r="C717">
        <v>4872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4872</v>
      </c>
      <c r="L717">
        <v>184</v>
      </c>
      <c r="M717">
        <v>0</v>
      </c>
      <c r="N717">
        <v>698</v>
      </c>
      <c r="O717">
        <v>2581</v>
      </c>
      <c r="P717">
        <v>1809</v>
      </c>
      <c r="Q717">
        <v>0</v>
      </c>
      <c r="R717">
        <v>1025</v>
      </c>
      <c r="S717">
        <v>0</v>
      </c>
      <c r="T717">
        <v>0</v>
      </c>
      <c r="U717">
        <v>36</v>
      </c>
      <c r="V717">
        <v>6333</v>
      </c>
      <c r="W717">
        <v>0</v>
      </c>
      <c r="X717">
        <v>0</v>
      </c>
      <c r="Y717">
        <v>144602</v>
      </c>
      <c r="AA717" t="s">
        <v>824</v>
      </c>
    </row>
    <row r="718" spans="1:27" x14ac:dyDescent="0.35">
      <c r="A718" s="13">
        <f t="shared" si="11"/>
        <v>0</v>
      </c>
      <c r="B718" t="s">
        <v>827</v>
      </c>
      <c r="C718">
        <v>9388</v>
      </c>
      <c r="D718">
        <v>0</v>
      </c>
      <c r="E718">
        <v>0</v>
      </c>
      <c r="F718">
        <v>0</v>
      </c>
      <c r="G718">
        <v>0</v>
      </c>
      <c r="H718">
        <v>3428</v>
      </c>
      <c r="I718">
        <v>0</v>
      </c>
      <c r="J718">
        <v>983</v>
      </c>
      <c r="K718">
        <v>13799</v>
      </c>
      <c r="L718">
        <v>0</v>
      </c>
      <c r="M718">
        <v>857</v>
      </c>
      <c r="N718">
        <v>354</v>
      </c>
      <c r="O718">
        <v>2134</v>
      </c>
      <c r="P718">
        <v>1230</v>
      </c>
      <c r="Q718">
        <v>0</v>
      </c>
      <c r="R718">
        <v>1421</v>
      </c>
      <c r="S718">
        <v>6866</v>
      </c>
      <c r="T718">
        <v>0</v>
      </c>
      <c r="U718">
        <v>1125</v>
      </c>
      <c r="V718">
        <v>13987</v>
      </c>
      <c r="W718">
        <v>17500</v>
      </c>
      <c r="X718">
        <v>110577</v>
      </c>
      <c r="Y718">
        <v>130331</v>
      </c>
      <c r="AA718" t="s">
        <v>824</v>
      </c>
    </row>
    <row r="719" spans="1:27" x14ac:dyDescent="0.35">
      <c r="A719" s="13">
        <f t="shared" si="11"/>
        <v>0</v>
      </c>
      <c r="B719" t="s">
        <v>828</v>
      </c>
      <c r="C719">
        <v>19080</v>
      </c>
      <c r="D719">
        <v>0</v>
      </c>
      <c r="E719">
        <v>4781</v>
      </c>
      <c r="F719">
        <v>0</v>
      </c>
      <c r="G719">
        <v>0</v>
      </c>
      <c r="H719">
        <v>190</v>
      </c>
      <c r="I719">
        <v>125</v>
      </c>
      <c r="J719">
        <v>3202</v>
      </c>
      <c r="K719">
        <v>27378</v>
      </c>
      <c r="L719">
        <v>348</v>
      </c>
      <c r="M719">
        <v>683</v>
      </c>
      <c r="N719">
        <v>1345</v>
      </c>
      <c r="O719">
        <v>3111</v>
      </c>
      <c r="P719">
        <v>2156</v>
      </c>
      <c r="Q719">
        <v>18</v>
      </c>
      <c r="R719">
        <v>2121</v>
      </c>
      <c r="S719">
        <v>14897</v>
      </c>
      <c r="T719">
        <v>0</v>
      </c>
      <c r="U719">
        <v>4306</v>
      </c>
      <c r="V719">
        <v>28985</v>
      </c>
      <c r="W719">
        <v>5500</v>
      </c>
      <c r="X719">
        <v>186002</v>
      </c>
      <c r="Y719">
        <v>135140</v>
      </c>
      <c r="AA719" t="s">
        <v>824</v>
      </c>
    </row>
    <row r="720" spans="1:27" x14ac:dyDescent="0.35">
      <c r="A720" s="13">
        <f t="shared" si="11"/>
        <v>0</v>
      </c>
      <c r="B720" t="s">
        <v>1167</v>
      </c>
      <c r="C720">
        <v>440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351</v>
      </c>
      <c r="K720">
        <v>791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264</v>
      </c>
      <c r="S720">
        <v>0</v>
      </c>
      <c r="T720">
        <v>0</v>
      </c>
      <c r="U720">
        <v>16</v>
      </c>
      <c r="V720">
        <v>280</v>
      </c>
      <c r="W720">
        <v>0</v>
      </c>
      <c r="X720">
        <v>0</v>
      </c>
      <c r="Y720" t="s">
        <v>884</v>
      </c>
      <c r="AA720" t="s">
        <v>824</v>
      </c>
    </row>
    <row r="721" spans="1:27" x14ac:dyDescent="0.35">
      <c r="A721" s="13">
        <f t="shared" si="11"/>
        <v>0</v>
      </c>
      <c r="B721" t="s">
        <v>829</v>
      </c>
      <c r="C721">
        <v>1963</v>
      </c>
      <c r="D721">
        <v>0</v>
      </c>
      <c r="E721">
        <v>0</v>
      </c>
      <c r="F721">
        <v>0</v>
      </c>
      <c r="G721">
        <v>0</v>
      </c>
      <c r="H721">
        <v>66</v>
      </c>
      <c r="I721">
        <v>20</v>
      </c>
      <c r="J721">
        <v>101</v>
      </c>
      <c r="K721">
        <v>2150</v>
      </c>
      <c r="L721">
        <v>133</v>
      </c>
      <c r="M721">
        <v>0</v>
      </c>
      <c r="N721">
        <v>399</v>
      </c>
      <c r="O721">
        <v>523</v>
      </c>
      <c r="P721">
        <v>356</v>
      </c>
      <c r="Q721">
        <v>54</v>
      </c>
      <c r="R721">
        <v>392</v>
      </c>
      <c r="S721">
        <v>0</v>
      </c>
      <c r="T721">
        <v>0</v>
      </c>
      <c r="U721">
        <v>213</v>
      </c>
      <c r="V721">
        <v>2070</v>
      </c>
      <c r="W721">
        <v>0</v>
      </c>
      <c r="X721">
        <v>0</v>
      </c>
      <c r="Y721">
        <v>34039</v>
      </c>
      <c r="AA721" t="s">
        <v>824</v>
      </c>
    </row>
    <row r="722" spans="1:27" x14ac:dyDescent="0.35">
      <c r="A722" s="13">
        <f t="shared" si="11"/>
        <v>0</v>
      </c>
      <c r="B722" t="s">
        <v>830</v>
      </c>
      <c r="C722">
        <v>999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23</v>
      </c>
      <c r="J722">
        <v>69</v>
      </c>
      <c r="K722">
        <v>1091</v>
      </c>
      <c r="L722">
        <v>74</v>
      </c>
      <c r="M722">
        <v>14</v>
      </c>
      <c r="N722">
        <v>255</v>
      </c>
      <c r="O722">
        <v>315</v>
      </c>
      <c r="P722">
        <v>0</v>
      </c>
      <c r="Q722">
        <v>0</v>
      </c>
      <c r="R722">
        <v>190</v>
      </c>
      <c r="S722">
        <v>77</v>
      </c>
      <c r="T722">
        <v>0</v>
      </c>
      <c r="U722">
        <v>73</v>
      </c>
      <c r="V722">
        <v>998</v>
      </c>
      <c r="W722">
        <v>0</v>
      </c>
      <c r="X722">
        <v>408</v>
      </c>
      <c r="Y722">
        <v>12500</v>
      </c>
      <c r="AA722" t="s">
        <v>824</v>
      </c>
    </row>
    <row r="723" spans="1:27" x14ac:dyDescent="0.35">
      <c r="A723" s="13">
        <f t="shared" si="11"/>
        <v>0</v>
      </c>
      <c r="B723" t="s">
        <v>1168</v>
      </c>
      <c r="C723">
        <v>998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60</v>
      </c>
      <c r="J723">
        <v>27</v>
      </c>
      <c r="K723">
        <v>1085</v>
      </c>
      <c r="L723">
        <v>0</v>
      </c>
      <c r="M723">
        <v>0</v>
      </c>
      <c r="N723">
        <v>77</v>
      </c>
      <c r="O723">
        <v>309</v>
      </c>
      <c r="P723">
        <v>0</v>
      </c>
      <c r="Q723">
        <v>0</v>
      </c>
      <c r="R723">
        <v>129</v>
      </c>
      <c r="S723">
        <v>134</v>
      </c>
      <c r="T723">
        <v>0</v>
      </c>
      <c r="U723">
        <v>20</v>
      </c>
      <c r="V723">
        <v>669</v>
      </c>
      <c r="W723">
        <v>0</v>
      </c>
      <c r="X723">
        <v>2333</v>
      </c>
      <c r="Y723">
        <v>14950</v>
      </c>
      <c r="AA723" t="s">
        <v>824</v>
      </c>
    </row>
    <row r="724" spans="1:27" x14ac:dyDescent="0.35">
      <c r="A724" s="13">
        <f t="shared" si="11"/>
        <v>0</v>
      </c>
      <c r="B724" t="s">
        <v>833</v>
      </c>
      <c r="C724">
        <v>1029</v>
      </c>
      <c r="D724">
        <v>443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1794</v>
      </c>
      <c r="K724">
        <v>3266</v>
      </c>
      <c r="L724">
        <v>0</v>
      </c>
      <c r="M724">
        <v>0</v>
      </c>
      <c r="N724">
        <v>982</v>
      </c>
      <c r="O724">
        <v>353</v>
      </c>
      <c r="P724">
        <v>248</v>
      </c>
      <c r="Q724">
        <v>0</v>
      </c>
      <c r="R724">
        <v>269</v>
      </c>
      <c r="S724">
        <v>742</v>
      </c>
      <c r="T724">
        <v>0</v>
      </c>
      <c r="U724">
        <v>14</v>
      </c>
      <c r="V724">
        <v>2608</v>
      </c>
      <c r="W724">
        <v>9000</v>
      </c>
      <c r="X724">
        <v>22576</v>
      </c>
      <c r="Y724">
        <v>13688</v>
      </c>
      <c r="AA724" t="s">
        <v>824</v>
      </c>
    </row>
    <row r="725" spans="1:27" x14ac:dyDescent="0.35">
      <c r="A725" s="13">
        <f t="shared" si="11"/>
        <v>0</v>
      </c>
      <c r="B725" t="s">
        <v>1000</v>
      </c>
      <c r="C725">
        <v>467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8</v>
      </c>
      <c r="K725">
        <v>475</v>
      </c>
      <c r="L725">
        <v>27</v>
      </c>
      <c r="M725">
        <v>0</v>
      </c>
      <c r="N725">
        <v>95</v>
      </c>
      <c r="O725">
        <v>278</v>
      </c>
      <c r="P725">
        <v>0</v>
      </c>
      <c r="Q725">
        <v>0</v>
      </c>
      <c r="R725">
        <v>165</v>
      </c>
      <c r="S725">
        <v>67</v>
      </c>
      <c r="T725">
        <v>0</v>
      </c>
      <c r="U725">
        <v>62</v>
      </c>
      <c r="V725">
        <v>694</v>
      </c>
      <c r="W725">
        <v>700</v>
      </c>
      <c r="X725">
        <v>665</v>
      </c>
      <c r="Y725">
        <v>10500</v>
      </c>
      <c r="AA725" t="s">
        <v>824</v>
      </c>
    </row>
    <row r="726" spans="1:27" x14ac:dyDescent="0.35">
      <c r="A726" s="13">
        <f t="shared" si="11"/>
        <v>0</v>
      </c>
      <c r="B726" t="s">
        <v>836</v>
      </c>
      <c r="C726">
        <v>6445</v>
      </c>
      <c r="D726">
        <v>0</v>
      </c>
      <c r="E726">
        <v>2587</v>
      </c>
      <c r="F726">
        <v>0</v>
      </c>
      <c r="G726">
        <v>1445</v>
      </c>
      <c r="H726">
        <v>2385</v>
      </c>
      <c r="I726">
        <v>0</v>
      </c>
      <c r="J726">
        <v>2967</v>
      </c>
      <c r="K726">
        <v>15829</v>
      </c>
      <c r="L726">
        <v>59</v>
      </c>
      <c r="M726">
        <v>1237</v>
      </c>
      <c r="N726">
        <v>1091</v>
      </c>
      <c r="O726">
        <v>2223</v>
      </c>
      <c r="P726">
        <v>1172</v>
      </c>
      <c r="Q726">
        <v>0</v>
      </c>
      <c r="R726">
        <v>835</v>
      </c>
      <c r="S726">
        <v>6328</v>
      </c>
      <c r="T726">
        <v>0</v>
      </c>
      <c r="U726">
        <v>1556</v>
      </c>
      <c r="V726">
        <v>14501</v>
      </c>
      <c r="W726">
        <v>0</v>
      </c>
      <c r="X726">
        <v>93025</v>
      </c>
      <c r="Y726">
        <v>51494</v>
      </c>
      <c r="AA726" t="s">
        <v>837</v>
      </c>
    </row>
    <row r="727" spans="1:27" x14ac:dyDescent="0.35">
      <c r="A727" s="13">
        <f t="shared" si="11"/>
        <v>0</v>
      </c>
      <c r="B727" t="s">
        <v>839</v>
      </c>
      <c r="C727">
        <v>322</v>
      </c>
      <c r="D727">
        <v>95</v>
      </c>
      <c r="E727">
        <v>95</v>
      </c>
      <c r="F727">
        <v>0</v>
      </c>
      <c r="G727">
        <v>41</v>
      </c>
      <c r="H727">
        <v>9</v>
      </c>
      <c r="I727">
        <v>11</v>
      </c>
      <c r="J727">
        <v>1</v>
      </c>
      <c r="K727">
        <v>574</v>
      </c>
      <c r="L727">
        <v>0</v>
      </c>
      <c r="M727">
        <v>29</v>
      </c>
      <c r="N727">
        <v>59</v>
      </c>
      <c r="O727">
        <v>152</v>
      </c>
      <c r="P727">
        <v>0</v>
      </c>
      <c r="Q727">
        <v>0</v>
      </c>
      <c r="R727">
        <v>57</v>
      </c>
      <c r="S727">
        <v>208</v>
      </c>
      <c r="T727">
        <v>0</v>
      </c>
      <c r="U727">
        <v>27</v>
      </c>
      <c r="V727">
        <v>532</v>
      </c>
      <c r="W727">
        <v>0</v>
      </c>
      <c r="X727">
        <v>2018</v>
      </c>
      <c r="Y727">
        <v>4615</v>
      </c>
      <c r="AA727" t="s">
        <v>837</v>
      </c>
    </row>
    <row r="728" spans="1:27" x14ac:dyDescent="0.35">
      <c r="A728" s="13">
        <f t="shared" si="11"/>
        <v>0</v>
      </c>
      <c r="B728" t="s">
        <v>1001</v>
      </c>
      <c r="C728">
        <v>799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28</v>
      </c>
      <c r="J728">
        <v>783</v>
      </c>
      <c r="K728">
        <v>1610</v>
      </c>
      <c r="L728">
        <v>150</v>
      </c>
      <c r="M728">
        <v>0</v>
      </c>
      <c r="N728">
        <v>44</v>
      </c>
      <c r="O728">
        <v>211</v>
      </c>
      <c r="P728">
        <v>270</v>
      </c>
      <c r="Q728">
        <v>0</v>
      </c>
      <c r="R728">
        <v>262</v>
      </c>
      <c r="S728">
        <v>489</v>
      </c>
      <c r="T728">
        <v>0</v>
      </c>
      <c r="U728">
        <v>1</v>
      </c>
      <c r="V728">
        <v>1427</v>
      </c>
      <c r="W728">
        <v>0</v>
      </c>
      <c r="X728">
        <v>10000</v>
      </c>
      <c r="Y728">
        <v>7054</v>
      </c>
      <c r="Z728">
        <v>1</v>
      </c>
      <c r="AA728" t="s">
        <v>840</v>
      </c>
    </row>
    <row r="729" spans="1:27" x14ac:dyDescent="0.35">
      <c r="A729" s="13">
        <f t="shared" si="11"/>
        <v>0</v>
      </c>
      <c r="B729" t="s">
        <v>844</v>
      </c>
      <c r="C729">
        <v>175</v>
      </c>
      <c r="D729">
        <v>35</v>
      </c>
      <c r="E729">
        <v>0</v>
      </c>
      <c r="F729">
        <v>0</v>
      </c>
      <c r="G729">
        <v>43</v>
      </c>
      <c r="H729">
        <v>0</v>
      </c>
      <c r="I729">
        <v>0</v>
      </c>
      <c r="J729">
        <v>0</v>
      </c>
      <c r="K729">
        <v>253</v>
      </c>
      <c r="L729">
        <v>0</v>
      </c>
      <c r="M729">
        <v>7</v>
      </c>
      <c r="N729">
        <v>39</v>
      </c>
      <c r="O729">
        <v>38</v>
      </c>
      <c r="P729">
        <v>10</v>
      </c>
      <c r="Q729">
        <v>0</v>
      </c>
      <c r="R729">
        <v>35</v>
      </c>
      <c r="S729">
        <v>71</v>
      </c>
      <c r="T729">
        <v>0</v>
      </c>
      <c r="U729">
        <v>42</v>
      </c>
      <c r="V729">
        <v>242</v>
      </c>
      <c r="W729">
        <v>0</v>
      </c>
      <c r="X729">
        <v>431</v>
      </c>
      <c r="Y729">
        <v>2950</v>
      </c>
      <c r="AA729" t="s">
        <v>843</v>
      </c>
    </row>
    <row r="730" spans="1:27" x14ac:dyDescent="0.35">
      <c r="A730" s="13">
        <f t="shared" si="11"/>
        <v>0</v>
      </c>
      <c r="B730" t="s">
        <v>845</v>
      </c>
      <c r="C730">
        <v>104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7</v>
      </c>
      <c r="J730">
        <v>0</v>
      </c>
      <c r="K730">
        <v>111</v>
      </c>
      <c r="L730">
        <v>0</v>
      </c>
      <c r="M730">
        <v>0</v>
      </c>
      <c r="N730">
        <v>0</v>
      </c>
      <c r="O730">
        <v>49</v>
      </c>
      <c r="P730">
        <v>0</v>
      </c>
      <c r="Q730">
        <v>0</v>
      </c>
      <c r="R730">
        <v>22</v>
      </c>
      <c r="S730">
        <v>25</v>
      </c>
      <c r="T730">
        <v>0</v>
      </c>
      <c r="U730">
        <v>0</v>
      </c>
      <c r="V730">
        <v>96</v>
      </c>
      <c r="W730">
        <v>0</v>
      </c>
      <c r="X730">
        <v>180</v>
      </c>
      <c r="Y730">
        <v>1150</v>
      </c>
      <c r="AA730" t="s">
        <v>843</v>
      </c>
    </row>
    <row r="731" spans="1:27" x14ac:dyDescent="0.35">
      <c r="A731" s="13">
        <f t="shared" si="11"/>
        <v>0</v>
      </c>
      <c r="B731" t="s">
        <v>847</v>
      </c>
      <c r="C731">
        <v>345</v>
      </c>
      <c r="D731">
        <v>0</v>
      </c>
      <c r="E731">
        <v>200</v>
      </c>
      <c r="F731">
        <v>0</v>
      </c>
      <c r="G731">
        <v>33</v>
      </c>
      <c r="H731">
        <v>0</v>
      </c>
      <c r="I731">
        <v>11</v>
      </c>
      <c r="J731">
        <v>69</v>
      </c>
      <c r="K731">
        <v>658</v>
      </c>
      <c r="L731">
        <v>0</v>
      </c>
      <c r="M731">
        <v>0</v>
      </c>
      <c r="N731">
        <v>90</v>
      </c>
      <c r="O731">
        <v>208</v>
      </c>
      <c r="P731">
        <v>47</v>
      </c>
      <c r="Q731">
        <v>13</v>
      </c>
      <c r="R731">
        <v>46</v>
      </c>
      <c r="S731">
        <v>217</v>
      </c>
      <c r="T731">
        <v>0</v>
      </c>
      <c r="U731">
        <v>191</v>
      </c>
      <c r="V731">
        <v>812</v>
      </c>
      <c r="W731">
        <v>0</v>
      </c>
      <c r="X731">
        <v>969</v>
      </c>
      <c r="Y731">
        <v>4664</v>
      </c>
      <c r="AA731" t="s">
        <v>848</v>
      </c>
    </row>
    <row r="732" spans="1:27" x14ac:dyDescent="0.35">
      <c r="A732" s="13">
        <f t="shared" si="11"/>
        <v>0</v>
      </c>
      <c r="B732" t="s">
        <v>850</v>
      </c>
      <c r="C732">
        <v>527</v>
      </c>
      <c r="D732">
        <v>0</v>
      </c>
      <c r="E732">
        <v>257</v>
      </c>
      <c r="F732">
        <v>0</v>
      </c>
      <c r="G732">
        <v>0</v>
      </c>
      <c r="H732">
        <v>14</v>
      </c>
      <c r="I732">
        <v>60</v>
      </c>
      <c r="J732">
        <v>97</v>
      </c>
      <c r="K732">
        <v>955</v>
      </c>
      <c r="L732">
        <v>0</v>
      </c>
      <c r="M732">
        <v>0</v>
      </c>
      <c r="N732">
        <v>144</v>
      </c>
      <c r="O732">
        <v>263</v>
      </c>
      <c r="P732">
        <v>3</v>
      </c>
      <c r="Q732">
        <v>13</v>
      </c>
      <c r="R732">
        <v>177</v>
      </c>
      <c r="S732">
        <v>215</v>
      </c>
      <c r="T732">
        <v>0</v>
      </c>
      <c r="U732">
        <v>53</v>
      </c>
      <c r="V732">
        <v>868</v>
      </c>
      <c r="W732">
        <v>0</v>
      </c>
      <c r="X732">
        <v>2546</v>
      </c>
      <c r="Y732">
        <v>8813</v>
      </c>
      <c r="AA732" t="s">
        <v>848</v>
      </c>
    </row>
    <row r="733" spans="1:27" x14ac:dyDescent="0.35">
      <c r="A733" s="13">
        <f t="shared" si="11"/>
        <v>0</v>
      </c>
      <c r="B733" t="s">
        <v>851</v>
      </c>
      <c r="C733">
        <v>214</v>
      </c>
      <c r="D733">
        <v>183</v>
      </c>
      <c r="E733">
        <v>0</v>
      </c>
      <c r="F733">
        <v>0</v>
      </c>
      <c r="G733">
        <v>70</v>
      </c>
      <c r="H733">
        <v>0</v>
      </c>
      <c r="I733">
        <v>0</v>
      </c>
      <c r="J733">
        <v>11</v>
      </c>
      <c r="K733">
        <v>478</v>
      </c>
      <c r="L733">
        <v>0</v>
      </c>
      <c r="M733">
        <v>3</v>
      </c>
      <c r="N733">
        <v>89</v>
      </c>
      <c r="O733">
        <v>260</v>
      </c>
      <c r="P733">
        <v>0</v>
      </c>
      <c r="Q733">
        <v>0</v>
      </c>
      <c r="R733">
        <v>35</v>
      </c>
      <c r="S733">
        <v>0</v>
      </c>
      <c r="T733">
        <v>0</v>
      </c>
      <c r="U733">
        <v>128</v>
      </c>
      <c r="V733">
        <v>515</v>
      </c>
      <c r="W733">
        <v>0</v>
      </c>
      <c r="X733">
        <v>0</v>
      </c>
      <c r="Y733">
        <v>5561</v>
      </c>
      <c r="AA733" t="s">
        <v>848</v>
      </c>
    </row>
    <row r="734" spans="1:27" x14ac:dyDescent="0.35">
      <c r="A734" s="13">
        <f t="shared" si="11"/>
        <v>0</v>
      </c>
      <c r="B734" t="s">
        <v>852</v>
      </c>
      <c r="C734">
        <v>842</v>
      </c>
      <c r="D734">
        <v>0</v>
      </c>
      <c r="E734">
        <v>0</v>
      </c>
      <c r="F734">
        <v>0</v>
      </c>
      <c r="G734">
        <v>21</v>
      </c>
      <c r="H734">
        <v>0</v>
      </c>
      <c r="I734">
        <v>25</v>
      </c>
      <c r="J734">
        <v>25</v>
      </c>
      <c r="K734">
        <v>913</v>
      </c>
      <c r="L734">
        <v>14</v>
      </c>
      <c r="M734">
        <v>47</v>
      </c>
      <c r="N734">
        <v>127</v>
      </c>
      <c r="O734">
        <v>188</v>
      </c>
      <c r="P734">
        <v>0</v>
      </c>
      <c r="Q734">
        <v>0</v>
      </c>
      <c r="R734">
        <v>112</v>
      </c>
      <c r="S734">
        <v>256</v>
      </c>
      <c r="T734">
        <v>0</v>
      </c>
      <c r="U734">
        <v>199</v>
      </c>
      <c r="V734">
        <v>943</v>
      </c>
      <c r="W734">
        <v>500</v>
      </c>
      <c r="X734">
        <v>1996</v>
      </c>
      <c r="Y734">
        <v>5088</v>
      </c>
      <c r="AA734" t="s">
        <v>853</v>
      </c>
    </row>
    <row r="735" spans="1:27" x14ac:dyDescent="0.35">
      <c r="A735" s="13">
        <f t="shared" si="11"/>
        <v>0</v>
      </c>
      <c r="B735" t="s">
        <v>854</v>
      </c>
      <c r="C735">
        <v>828</v>
      </c>
      <c r="D735">
        <v>328</v>
      </c>
      <c r="E735">
        <v>76</v>
      </c>
      <c r="F735">
        <v>0</v>
      </c>
      <c r="G735">
        <v>0</v>
      </c>
      <c r="H735">
        <v>0</v>
      </c>
      <c r="I735">
        <v>23</v>
      </c>
      <c r="J735">
        <v>18</v>
      </c>
      <c r="K735">
        <v>1273</v>
      </c>
      <c r="L735">
        <v>19</v>
      </c>
      <c r="M735">
        <v>10</v>
      </c>
      <c r="N735">
        <v>87</v>
      </c>
      <c r="O735">
        <v>294</v>
      </c>
      <c r="P735">
        <v>0</v>
      </c>
      <c r="Q735">
        <v>0</v>
      </c>
      <c r="R735">
        <v>201</v>
      </c>
      <c r="S735">
        <v>134</v>
      </c>
      <c r="T735">
        <v>0</v>
      </c>
      <c r="U735">
        <v>15</v>
      </c>
      <c r="V735">
        <v>760</v>
      </c>
      <c r="W735">
        <v>0</v>
      </c>
      <c r="X735">
        <v>1533</v>
      </c>
      <c r="Y735">
        <v>14947</v>
      </c>
      <c r="AA735" t="s">
        <v>855</v>
      </c>
    </row>
    <row r="736" spans="1:27" x14ac:dyDescent="0.35">
      <c r="A736" s="13">
        <f t="shared" si="11"/>
        <v>0</v>
      </c>
      <c r="B736" t="s">
        <v>1169</v>
      </c>
      <c r="C736">
        <v>1604</v>
      </c>
      <c r="D736">
        <v>586</v>
      </c>
      <c r="E736">
        <v>0</v>
      </c>
      <c r="F736">
        <v>0</v>
      </c>
      <c r="G736">
        <v>0</v>
      </c>
      <c r="H736">
        <v>0</v>
      </c>
      <c r="I736">
        <v>94</v>
      </c>
      <c r="J736">
        <v>236</v>
      </c>
      <c r="K736">
        <v>2520</v>
      </c>
      <c r="L736">
        <v>26</v>
      </c>
      <c r="M736">
        <v>0</v>
      </c>
      <c r="N736">
        <v>201</v>
      </c>
      <c r="O736">
        <v>1495</v>
      </c>
      <c r="P736">
        <v>87</v>
      </c>
      <c r="Q736">
        <v>0</v>
      </c>
      <c r="R736">
        <v>345</v>
      </c>
      <c r="S736">
        <v>302</v>
      </c>
      <c r="T736">
        <v>0</v>
      </c>
      <c r="U736">
        <v>15</v>
      </c>
      <c r="V736">
        <v>2471</v>
      </c>
      <c r="W736">
        <v>14000</v>
      </c>
      <c r="X736">
        <v>13857</v>
      </c>
      <c r="Y736">
        <v>27513</v>
      </c>
      <c r="AA736" t="s">
        <v>855</v>
      </c>
    </row>
    <row r="737" spans="1:27" x14ac:dyDescent="0.35">
      <c r="A737" s="13">
        <f t="shared" si="11"/>
        <v>0</v>
      </c>
      <c r="B737" t="s">
        <v>859</v>
      </c>
      <c r="C737">
        <v>867</v>
      </c>
      <c r="D737">
        <v>0</v>
      </c>
      <c r="E737">
        <v>0</v>
      </c>
      <c r="F737">
        <v>0</v>
      </c>
      <c r="G737">
        <v>54</v>
      </c>
      <c r="H737">
        <v>0</v>
      </c>
      <c r="I737">
        <v>0</v>
      </c>
      <c r="J737">
        <v>17</v>
      </c>
      <c r="K737">
        <v>938</v>
      </c>
      <c r="L737">
        <v>19</v>
      </c>
      <c r="M737">
        <v>6</v>
      </c>
      <c r="N737">
        <v>197</v>
      </c>
      <c r="O737">
        <v>366</v>
      </c>
      <c r="P737">
        <v>26</v>
      </c>
      <c r="Q737">
        <v>0</v>
      </c>
      <c r="R737">
        <v>168</v>
      </c>
      <c r="S737">
        <v>113</v>
      </c>
      <c r="T737">
        <v>0</v>
      </c>
      <c r="U737">
        <v>71</v>
      </c>
      <c r="V737">
        <v>966</v>
      </c>
      <c r="W737">
        <v>0</v>
      </c>
      <c r="X737">
        <v>665</v>
      </c>
      <c r="Y737">
        <v>12993</v>
      </c>
      <c r="AA737" t="s">
        <v>860</v>
      </c>
    </row>
    <row r="738" spans="1:27" x14ac:dyDescent="0.35">
      <c r="A738" s="13">
        <f t="shared" si="11"/>
        <v>0</v>
      </c>
      <c r="B738" t="s">
        <v>861</v>
      </c>
      <c r="C738">
        <v>889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180</v>
      </c>
      <c r="K738">
        <v>1069</v>
      </c>
      <c r="L738">
        <v>2</v>
      </c>
      <c r="M738">
        <v>0</v>
      </c>
      <c r="N738">
        <v>135</v>
      </c>
      <c r="O738">
        <v>133</v>
      </c>
      <c r="P738">
        <v>0</v>
      </c>
      <c r="Q738">
        <v>0</v>
      </c>
      <c r="R738">
        <v>126</v>
      </c>
      <c r="S738">
        <v>477</v>
      </c>
      <c r="T738">
        <v>0</v>
      </c>
      <c r="U738">
        <v>57</v>
      </c>
      <c r="V738">
        <v>930</v>
      </c>
      <c r="W738">
        <v>0</v>
      </c>
      <c r="X738">
        <v>6754</v>
      </c>
      <c r="Y738">
        <v>7986</v>
      </c>
      <c r="AA738" t="s">
        <v>860</v>
      </c>
    </row>
    <row r="739" spans="1:27" x14ac:dyDescent="0.35">
      <c r="A739" s="13">
        <f t="shared" si="11"/>
        <v>0</v>
      </c>
      <c r="B739" t="s">
        <v>865</v>
      </c>
      <c r="C739">
        <v>298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298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298</v>
      </c>
      <c r="T739">
        <v>0</v>
      </c>
      <c r="U739">
        <v>0</v>
      </c>
      <c r="V739">
        <v>298</v>
      </c>
      <c r="W739">
        <v>12750</v>
      </c>
      <c r="X739">
        <v>12563</v>
      </c>
      <c r="Y739">
        <v>27420</v>
      </c>
      <c r="Z739">
        <v>1</v>
      </c>
      <c r="AA739" t="s">
        <v>863</v>
      </c>
    </row>
    <row r="740" spans="1:27" x14ac:dyDescent="0.35">
      <c r="A740" s="13">
        <f t="shared" si="11"/>
        <v>0</v>
      </c>
      <c r="B740" t="s">
        <v>1033</v>
      </c>
      <c r="C740">
        <v>953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9</v>
      </c>
      <c r="K740">
        <v>962</v>
      </c>
      <c r="L740">
        <v>37</v>
      </c>
      <c r="M740">
        <v>0</v>
      </c>
      <c r="N740">
        <v>96</v>
      </c>
      <c r="O740">
        <v>192</v>
      </c>
      <c r="P740">
        <v>4</v>
      </c>
      <c r="Q740">
        <v>0</v>
      </c>
      <c r="R740">
        <v>239</v>
      </c>
      <c r="S740">
        <v>280</v>
      </c>
      <c r="T740">
        <v>0</v>
      </c>
      <c r="U740">
        <v>19</v>
      </c>
      <c r="V740">
        <v>867</v>
      </c>
      <c r="W740">
        <v>0</v>
      </c>
      <c r="X740">
        <v>3851</v>
      </c>
      <c r="Y740">
        <v>5305</v>
      </c>
      <c r="AA740" t="s">
        <v>863</v>
      </c>
    </row>
    <row r="741" spans="1:27" x14ac:dyDescent="0.35">
      <c r="A741" s="13">
        <f t="shared" si="11"/>
        <v>0</v>
      </c>
      <c r="B741" t="s">
        <v>867</v>
      </c>
      <c r="C741">
        <v>660</v>
      </c>
      <c r="D741">
        <v>0</v>
      </c>
      <c r="E741">
        <v>242</v>
      </c>
      <c r="F741">
        <v>0</v>
      </c>
      <c r="G741">
        <v>87</v>
      </c>
      <c r="H741">
        <v>38</v>
      </c>
      <c r="I741">
        <v>0</v>
      </c>
      <c r="J741">
        <v>97</v>
      </c>
      <c r="K741">
        <v>1124</v>
      </c>
      <c r="L741">
        <v>1</v>
      </c>
      <c r="M741">
        <v>7</v>
      </c>
      <c r="N741">
        <v>51</v>
      </c>
      <c r="O741">
        <v>275</v>
      </c>
      <c r="P741">
        <v>42</v>
      </c>
      <c r="Q741">
        <v>26</v>
      </c>
      <c r="R741">
        <v>133</v>
      </c>
      <c r="S741">
        <v>496</v>
      </c>
      <c r="T741">
        <v>0</v>
      </c>
      <c r="U741">
        <v>31</v>
      </c>
      <c r="V741">
        <v>1062</v>
      </c>
      <c r="W741">
        <v>0</v>
      </c>
      <c r="X741">
        <v>8271</v>
      </c>
      <c r="Y741">
        <v>4414</v>
      </c>
      <c r="AA741" t="s">
        <v>868</v>
      </c>
    </row>
    <row r="742" spans="1:27" x14ac:dyDescent="0.35">
      <c r="A742" s="13">
        <f t="shared" si="11"/>
        <v>0</v>
      </c>
      <c r="B742" t="s">
        <v>869</v>
      </c>
      <c r="C742">
        <v>296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29</v>
      </c>
      <c r="K742">
        <v>325</v>
      </c>
      <c r="L742">
        <v>0</v>
      </c>
      <c r="M742">
        <v>0</v>
      </c>
      <c r="N742">
        <v>0</v>
      </c>
      <c r="O742">
        <v>118</v>
      </c>
      <c r="P742">
        <v>31</v>
      </c>
      <c r="Q742">
        <v>0</v>
      </c>
      <c r="R742">
        <v>93</v>
      </c>
      <c r="S742">
        <v>0</v>
      </c>
      <c r="T742">
        <v>0</v>
      </c>
      <c r="U742">
        <v>32</v>
      </c>
      <c r="V742">
        <v>274</v>
      </c>
      <c r="W742">
        <v>0</v>
      </c>
      <c r="X742">
        <v>0</v>
      </c>
      <c r="Y742">
        <v>2687</v>
      </c>
      <c r="AA742" t="s">
        <v>868</v>
      </c>
    </row>
    <row r="743" spans="1:27" x14ac:dyDescent="0.35">
      <c r="A743" s="13">
        <f t="shared" si="11"/>
        <v>0</v>
      </c>
      <c r="B743" t="s">
        <v>870</v>
      </c>
      <c r="C743">
        <v>343</v>
      </c>
      <c r="D743">
        <v>0</v>
      </c>
      <c r="E743">
        <v>239</v>
      </c>
      <c r="F743">
        <v>0</v>
      </c>
      <c r="G743">
        <v>0</v>
      </c>
      <c r="H743">
        <v>16</v>
      </c>
      <c r="I743">
        <v>0</v>
      </c>
      <c r="J743">
        <v>0</v>
      </c>
      <c r="K743">
        <v>598</v>
      </c>
      <c r="L743">
        <v>457</v>
      </c>
      <c r="M743">
        <v>87</v>
      </c>
      <c r="N743">
        <v>42</v>
      </c>
      <c r="O743">
        <v>314</v>
      </c>
      <c r="P743">
        <v>0</v>
      </c>
      <c r="Q743">
        <v>0</v>
      </c>
      <c r="R743">
        <v>131</v>
      </c>
      <c r="S743">
        <v>152</v>
      </c>
      <c r="T743">
        <v>0</v>
      </c>
      <c r="U743">
        <v>5</v>
      </c>
      <c r="V743">
        <v>1188</v>
      </c>
      <c r="W743">
        <v>0</v>
      </c>
      <c r="X743">
        <v>2506</v>
      </c>
      <c r="Y743">
        <v>9112</v>
      </c>
      <c r="AA743" t="s">
        <v>868</v>
      </c>
    </row>
    <row r="744" spans="1:27" x14ac:dyDescent="0.35">
      <c r="A744" s="13">
        <f t="shared" si="11"/>
        <v>0</v>
      </c>
      <c r="B744" t="s">
        <v>872</v>
      </c>
      <c r="C744">
        <v>502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4</v>
      </c>
      <c r="J744">
        <v>2</v>
      </c>
      <c r="K744">
        <v>508</v>
      </c>
      <c r="L744">
        <v>20</v>
      </c>
      <c r="M744">
        <v>0</v>
      </c>
      <c r="N744">
        <v>65</v>
      </c>
      <c r="O744">
        <v>62</v>
      </c>
      <c r="P744">
        <v>10</v>
      </c>
      <c r="Q744">
        <v>0</v>
      </c>
      <c r="R744">
        <v>155</v>
      </c>
      <c r="S744">
        <v>221</v>
      </c>
      <c r="T744">
        <v>0</v>
      </c>
      <c r="U744">
        <v>11</v>
      </c>
      <c r="V744">
        <v>544</v>
      </c>
      <c r="W744">
        <v>450</v>
      </c>
      <c r="X744">
        <v>1870</v>
      </c>
      <c r="Y744">
        <v>5968</v>
      </c>
      <c r="AA744" t="s">
        <v>868</v>
      </c>
    </row>
    <row r="745" spans="1:27" x14ac:dyDescent="0.35">
      <c r="A745" s="13">
        <f t="shared" si="11"/>
        <v>0</v>
      </c>
      <c r="B745" t="s">
        <v>873</v>
      </c>
      <c r="C745">
        <v>900</v>
      </c>
      <c r="D745">
        <v>0</v>
      </c>
      <c r="E745">
        <v>1134</v>
      </c>
      <c r="F745">
        <v>0</v>
      </c>
      <c r="G745">
        <v>0</v>
      </c>
      <c r="H745">
        <v>0</v>
      </c>
      <c r="I745">
        <v>10</v>
      </c>
      <c r="J745">
        <v>89</v>
      </c>
      <c r="K745">
        <v>2133</v>
      </c>
      <c r="L745">
        <v>278</v>
      </c>
      <c r="M745">
        <v>0</v>
      </c>
      <c r="N745">
        <v>843</v>
      </c>
      <c r="O745">
        <v>354</v>
      </c>
      <c r="P745">
        <v>0</v>
      </c>
      <c r="Q745">
        <v>0</v>
      </c>
      <c r="R745">
        <v>124</v>
      </c>
      <c r="S745">
        <v>372</v>
      </c>
      <c r="T745">
        <v>0</v>
      </c>
      <c r="U745">
        <v>109</v>
      </c>
      <c r="V745">
        <v>2080</v>
      </c>
      <c r="W745">
        <v>1500</v>
      </c>
      <c r="X745">
        <v>7588</v>
      </c>
      <c r="Y745">
        <v>10266</v>
      </c>
      <c r="AA745" t="s">
        <v>868</v>
      </c>
    </row>
    <row r="746" spans="1:27" x14ac:dyDescent="0.35">
      <c r="A746" s="13">
        <f t="shared" si="11"/>
        <v>0</v>
      </c>
      <c r="B746" t="s">
        <v>1170</v>
      </c>
      <c r="C746">
        <v>1071</v>
      </c>
      <c r="D746">
        <v>290</v>
      </c>
      <c r="E746">
        <v>57</v>
      </c>
      <c r="F746">
        <v>0</v>
      </c>
      <c r="G746">
        <v>0</v>
      </c>
      <c r="H746">
        <v>56</v>
      </c>
      <c r="I746">
        <v>0</v>
      </c>
      <c r="J746">
        <v>9120</v>
      </c>
      <c r="K746">
        <v>10594</v>
      </c>
      <c r="L746">
        <v>53</v>
      </c>
      <c r="M746">
        <v>49</v>
      </c>
      <c r="N746">
        <v>95</v>
      </c>
      <c r="O746">
        <v>543</v>
      </c>
      <c r="P746">
        <v>52</v>
      </c>
      <c r="Q746">
        <v>58</v>
      </c>
      <c r="R746">
        <v>232</v>
      </c>
      <c r="S746">
        <v>433</v>
      </c>
      <c r="T746">
        <v>0</v>
      </c>
      <c r="U746">
        <v>135</v>
      </c>
      <c r="V746">
        <v>1650</v>
      </c>
      <c r="W746">
        <v>0</v>
      </c>
      <c r="X746">
        <v>7753</v>
      </c>
      <c r="Y746">
        <v>44117</v>
      </c>
      <c r="AA746" t="s">
        <v>868</v>
      </c>
    </row>
    <row r="747" spans="1:27" x14ac:dyDescent="0.35">
      <c r="A747" s="13">
        <f t="shared" si="11"/>
        <v>0</v>
      </c>
      <c r="B747" t="s">
        <v>1002</v>
      </c>
      <c r="C747">
        <v>98</v>
      </c>
      <c r="D747">
        <v>0</v>
      </c>
      <c r="E747">
        <v>0</v>
      </c>
      <c r="F747">
        <v>0</v>
      </c>
      <c r="G747">
        <v>14</v>
      </c>
      <c r="H747">
        <v>0</v>
      </c>
      <c r="I747">
        <v>0</v>
      </c>
      <c r="J747">
        <v>22</v>
      </c>
      <c r="K747">
        <v>134</v>
      </c>
      <c r="L747">
        <v>45</v>
      </c>
      <c r="M747">
        <v>0</v>
      </c>
      <c r="N747">
        <v>0</v>
      </c>
      <c r="O747">
        <v>71</v>
      </c>
      <c r="P747">
        <v>0</v>
      </c>
      <c r="Q747">
        <v>0</v>
      </c>
      <c r="R747">
        <v>51</v>
      </c>
      <c r="S747">
        <v>54</v>
      </c>
      <c r="T747">
        <v>0</v>
      </c>
      <c r="U747">
        <v>17</v>
      </c>
      <c r="V747">
        <v>238</v>
      </c>
      <c r="W747">
        <v>0</v>
      </c>
      <c r="X747">
        <v>968</v>
      </c>
      <c r="Y747">
        <v>1211</v>
      </c>
      <c r="AA747" t="s">
        <v>868</v>
      </c>
    </row>
    <row r="748" spans="1:27" x14ac:dyDescent="0.35">
      <c r="A748" s="13">
        <f t="shared" si="11"/>
        <v>0</v>
      </c>
      <c r="B748" t="s">
        <v>875</v>
      </c>
      <c r="C748">
        <v>1403</v>
      </c>
      <c r="D748">
        <v>0</v>
      </c>
      <c r="E748">
        <v>6062</v>
      </c>
      <c r="F748">
        <v>0</v>
      </c>
      <c r="G748">
        <v>0</v>
      </c>
      <c r="H748">
        <v>268</v>
      </c>
      <c r="I748">
        <v>30</v>
      </c>
      <c r="J748">
        <v>871</v>
      </c>
      <c r="K748">
        <v>8634</v>
      </c>
      <c r="L748">
        <v>131</v>
      </c>
      <c r="M748">
        <v>1925</v>
      </c>
      <c r="N748">
        <v>2980</v>
      </c>
      <c r="O748">
        <v>593</v>
      </c>
      <c r="P748">
        <v>18</v>
      </c>
      <c r="Q748">
        <v>172</v>
      </c>
      <c r="R748">
        <v>476</v>
      </c>
      <c r="S748">
        <v>1018</v>
      </c>
      <c r="T748">
        <v>0</v>
      </c>
      <c r="U748">
        <v>1116</v>
      </c>
      <c r="V748">
        <v>8429</v>
      </c>
      <c r="W748">
        <v>0</v>
      </c>
      <c r="X748">
        <v>13775</v>
      </c>
      <c r="Y748">
        <v>22236</v>
      </c>
      <c r="AA748" t="s">
        <v>874</v>
      </c>
    </row>
    <row r="749" spans="1:27" x14ac:dyDescent="0.35">
      <c r="A749" s="13">
        <f t="shared" si="11"/>
        <v>0</v>
      </c>
      <c r="B749" t="s">
        <v>877</v>
      </c>
      <c r="C749">
        <v>72</v>
      </c>
      <c r="D749">
        <v>0</v>
      </c>
      <c r="E749">
        <v>36</v>
      </c>
      <c r="F749">
        <v>0</v>
      </c>
      <c r="G749">
        <v>0</v>
      </c>
      <c r="H749">
        <v>3</v>
      </c>
      <c r="I749">
        <v>15</v>
      </c>
      <c r="J749">
        <v>484</v>
      </c>
      <c r="K749">
        <v>610</v>
      </c>
      <c r="L749">
        <v>0</v>
      </c>
      <c r="M749">
        <v>36</v>
      </c>
      <c r="N749">
        <v>9</v>
      </c>
      <c r="O749">
        <v>103</v>
      </c>
      <c r="P749">
        <v>0</v>
      </c>
      <c r="Q749">
        <v>0</v>
      </c>
      <c r="R749">
        <v>144</v>
      </c>
      <c r="S749">
        <v>285</v>
      </c>
      <c r="T749">
        <v>0</v>
      </c>
      <c r="U749">
        <v>404</v>
      </c>
      <c r="V749">
        <v>981</v>
      </c>
      <c r="W749">
        <v>0</v>
      </c>
      <c r="X749">
        <v>1520</v>
      </c>
      <c r="Y749">
        <v>5747</v>
      </c>
      <c r="Z749">
        <v>1</v>
      </c>
      <c r="AA749" t="s">
        <v>874</v>
      </c>
    </row>
    <row r="750" spans="1:27" x14ac:dyDescent="0.35">
      <c r="A750" s="13">
        <f t="shared" si="11"/>
        <v>0</v>
      </c>
      <c r="B750" t="s">
        <v>878</v>
      </c>
      <c r="C750">
        <v>332</v>
      </c>
      <c r="D750">
        <v>245</v>
      </c>
      <c r="E750">
        <v>0</v>
      </c>
      <c r="F750">
        <v>0</v>
      </c>
      <c r="G750">
        <v>0</v>
      </c>
      <c r="H750">
        <v>0</v>
      </c>
      <c r="I750">
        <v>11</v>
      </c>
      <c r="J750">
        <v>119</v>
      </c>
      <c r="K750">
        <v>707</v>
      </c>
      <c r="L750">
        <v>0</v>
      </c>
      <c r="M750">
        <v>0</v>
      </c>
      <c r="N750">
        <v>21</v>
      </c>
      <c r="O750">
        <v>221</v>
      </c>
      <c r="P750">
        <v>0</v>
      </c>
      <c r="Q750">
        <v>0</v>
      </c>
      <c r="R750">
        <v>82</v>
      </c>
      <c r="S750">
        <v>70</v>
      </c>
      <c r="T750">
        <v>0</v>
      </c>
      <c r="U750">
        <v>173</v>
      </c>
      <c r="V750">
        <v>567</v>
      </c>
      <c r="W750">
        <v>0</v>
      </c>
      <c r="X750">
        <v>1751</v>
      </c>
      <c r="Y750">
        <v>7500</v>
      </c>
      <c r="AA750" t="s">
        <v>874</v>
      </c>
    </row>
    <row r="751" spans="1:27" x14ac:dyDescent="0.35">
      <c r="A751" s="13">
        <f t="shared" si="11"/>
        <v>0</v>
      </c>
      <c r="B751" t="s">
        <v>879</v>
      </c>
      <c r="C751">
        <v>520</v>
      </c>
      <c r="D751">
        <v>0</v>
      </c>
      <c r="E751">
        <v>80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600</v>
      </c>
      <c r="L751">
        <v>0</v>
      </c>
      <c r="M751">
        <v>59</v>
      </c>
      <c r="N751">
        <v>38</v>
      </c>
      <c r="O751">
        <v>262</v>
      </c>
      <c r="P751">
        <v>0</v>
      </c>
      <c r="Q751">
        <v>0</v>
      </c>
      <c r="R751">
        <v>193</v>
      </c>
      <c r="S751">
        <v>122</v>
      </c>
      <c r="T751">
        <v>0</v>
      </c>
      <c r="U751">
        <v>135</v>
      </c>
      <c r="V751">
        <v>809</v>
      </c>
      <c r="W751">
        <v>0</v>
      </c>
      <c r="X751">
        <v>1049</v>
      </c>
      <c r="Y751">
        <v>13105</v>
      </c>
      <c r="AA751" t="s">
        <v>874</v>
      </c>
    </row>
    <row r="752" spans="1:27" x14ac:dyDescent="0.35">
      <c r="A752" s="13">
        <f t="shared" si="11"/>
        <v>0</v>
      </c>
      <c r="B752" t="s">
        <v>880</v>
      </c>
      <c r="C752">
        <v>5636</v>
      </c>
      <c r="D752">
        <v>0</v>
      </c>
      <c r="E752">
        <v>5414</v>
      </c>
      <c r="F752">
        <v>0</v>
      </c>
      <c r="G752">
        <v>0</v>
      </c>
      <c r="H752">
        <v>0</v>
      </c>
      <c r="I752">
        <v>0</v>
      </c>
      <c r="J752">
        <v>766</v>
      </c>
      <c r="K752">
        <v>11816</v>
      </c>
      <c r="L752">
        <v>54</v>
      </c>
      <c r="M752">
        <v>404</v>
      </c>
      <c r="N752">
        <v>1592</v>
      </c>
      <c r="O752">
        <v>927</v>
      </c>
      <c r="P752">
        <v>0</v>
      </c>
      <c r="Q752">
        <v>153</v>
      </c>
      <c r="R752">
        <v>583</v>
      </c>
      <c r="S752">
        <v>4460</v>
      </c>
      <c r="T752">
        <v>0</v>
      </c>
      <c r="U752">
        <v>2326</v>
      </c>
      <c r="V752">
        <v>10499</v>
      </c>
      <c r="W752">
        <v>24305</v>
      </c>
      <c r="X752">
        <v>70618</v>
      </c>
      <c r="Y752">
        <v>40680</v>
      </c>
      <c r="Z752">
        <v>1</v>
      </c>
      <c r="AA752" t="s">
        <v>874</v>
      </c>
    </row>
    <row r="753" spans="1:27" ht="20.25" customHeight="1" x14ac:dyDescent="0.35">
      <c r="A753" s="13">
        <f t="shared" si="11"/>
        <v>0</v>
      </c>
      <c r="B753" t="s">
        <v>881</v>
      </c>
      <c r="C753">
        <v>1019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50</v>
      </c>
      <c r="K753">
        <v>1069</v>
      </c>
      <c r="L753">
        <v>41</v>
      </c>
      <c r="M753">
        <v>0</v>
      </c>
      <c r="N753">
        <v>154</v>
      </c>
      <c r="O753">
        <v>311</v>
      </c>
      <c r="P753">
        <v>73</v>
      </c>
      <c r="Q753">
        <v>0</v>
      </c>
      <c r="R753">
        <v>303</v>
      </c>
      <c r="S753">
        <v>132</v>
      </c>
      <c r="T753">
        <v>0</v>
      </c>
      <c r="U753">
        <v>12</v>
      </c>
      <c r="V753">
        <v>1026</v>
      </c>
      <c r="W753">
        <v>0</v>
      </c>
      <c r="X753">
        <v>1268</v>
      </c>
      <c r="Y753">
        <v>14409</v>
      </c>
      <c r="AA753" t="s">
        <v>882</v>
      </c>
    </row>
    <row r="754" spans="1:27" x14ac:dyDescent="0.35">
      <c r="A754" s="13">
        <f t="shared" si="11"/>
        <v>0</v>
      </c>
      <c r="B754" t="s">
        <v>1252</v>
      </c>
      <c r="C754">
        <v>1852879</v>
      </c>
      <c r="D754">
        <v>138972</v>
      </c>
      <c r="E754">
        <v>398288</v>
      </c>
      <c r="F754">
        <v>4947</v>
      </c>
      <c r="G754">
        <v>38337</v>
      </c>
      <c r="H754">
        <v>187522</v>
      </c>
      <c r="I754">
        <v>14040</v>
      </c>
      <c r="J754">
        <v>513835</v>
      </c>
      <c r="K754">
        <v>3148820</v>
      </c>
      <c r="L754">
        <v>129835</v>
      </c>
      <c r="M754">
        <v>237707</v>
      </c>
      <c r="N754">
        <v>354716</v>
      </c>
      <c r="O754">
        <v>771261</v>
      </c>
      <c r="P754">
        <v>157463</v>
      </c>
      <c r="Q754">
        <v>135612</v>
      </c>
      <c r="R754">
        <v>277967</v>
      </c>
      <c r="S754">
        <v>729443</v>
      </c>
      <c r="T754">
        <v>4705</v>
      </c>
      <c r="U754">
        <v>258009</v>
      </c>
      <c r="V754">
        <v>3056718</v>
      </c>
      <c r="W754">
        <v>1681609</v>
      </c>
      <c r="X754">
        <v>11365659</v>
      </c>
      <c r="Y754">
        <v>20276125</v>
      </c>
    </row>
    <row r="755" spans="1:27" x14ac:dyDescent="0.35">
      <c r="A755" s="13">
        <f t="shared" si="11"/>
        <v>0</v>
      </c>
      <c r="B755" t="s">
        <v>1253</v>
      </c>
      <c r="C755">
        <f>+C754-SUM(C2:C753)</f>
        <v>0</v>
      </c>
      <c r="D755">
        <f t="shared" ref="D755:L755" si="12">+D754-SUM(D2:D753)</f>
        <v>0</v>
      </c>
      <c r="E755">
        <f t="shared" si="12"/>
        <v>5</v>
      </c>
      <c r="F755">
        <f t="shared" si="12"/>
        <v>0</v>
      </c>
      <c r="G755">
        <f t="shared" si="12"/>
        <v>0</v>
      </c>
      <c r="H755">
        <f t="shared" si="12"/>
        <v>0</v>
      </c>
      <c r="I755">
        <f t="shared" si="12"/>
        <v>0</v>
      </c>
      <c r="J755">
        <f t="shared" si="12"/>
        <v>0</v>
      </c>
      <c r="K755">
        <f t="shared" si="12"/>
        <v>5</v>
      </c>
      <c r="L755">
        <f t="shared" si="12"/>
        <v>-1</v>
      </c>
      <c r="M755">
        <f t="shared" ref="M755" si="13">+M754-SUM(M2:M753)</f>
        <v>0</v>
      </c>
      <c r="N755">
        <f t="shared" ref="N755" si="14">+N754-SUM(N2:N753)</f>
        <v>0</v>
      </c>
      <c r="O755">
        <f t="shared" ref="O755" si="15">+O754-SUM(O2:O753)</f>
        <v>0</v>
      </c>
      <c r="P755">
        <f t="shared" ref="P755" si="16">+P754-SUM(P2:P753)</f>
        <v>3</v>
      </c>
      <c r="Q755">
        <f t="shared" ref="Q755" si="17">+Q754-SUM(Q2:Q753)</f>
        <v>0</v>
      </c>
      <c r="R755">
        <f t="shared" ref="R755" si="18">+R754-SUM(R2:R753)</f>
        <v>-3</v>
      </c>
      <c r="S755">
        <f t="shared" ref="S755" si="19">+S754-SUM(S2:S753)</f>
        <v>-2</v>
      </c>
      <c r="T755">
        <f t="shared" ref="T755" si="20">+T754-SUM(T2:T753)</f>
        <v>0</v>
      </c>
      <c r="U755">
        <f t="shared" ref="U755" si="21">+U754-SUM(U2:U753)</f>
        <v>3</v>
      </c>
      <c r="V755">
        <f t="shared" ref="V755:W755" si="22">+V754-SUM(V2:V753)</f>
        <v>0</v>
      </c>
      <c r="W755">
        <f t="shared" si="22"/>
        <v>800</v>
      </c>
      <c r="X755">
        <f t="shared" ref="X755" si="23">+X754-SUM(X2:X753)</f>
        <v>1200</v>
      </c>
      <c r="Y755">
        <f t="shared" ref="Y755" si="24">+Y754-SUM(Y2:Y753)</f>
        <v>665</v>
      </c>
    </row>
  </sheetData>
  <conditionalFormatting sqref="A2:A755">
    <cfRule type="cellIs" dxfId="12" priority="1" operator="notEqual">
      <formula>0</formula>
    </cfRule>
  </conditionalFormatting>
  <pageMargins left="0.7" right="0.7" top="0.75" bottom="0.75" header="0.3" footer="0.3"/>
  <pageSetup scale="61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AF230"/>
  <sheetViews>
    <sheetView workbookViewId="0">
      <pane xSplit="2" ySplit="1" topLeftCell="C190" activePane="bottomRight" state="frozen"/>
      <selection activeCell="Y864" sqref="Y864"/>
      <selection pane="topRight" activeCell="Y864" sqref="Y864"/>
      <selection pane="bottomLeft" activeCell="Y864" sqref="Y864"/>
      <selection pane="bottomRight" activeCell="A231" sqref="A231"/>
    </sheetView>
  </sheetViews>
  <sheetFormatPr defaultColWidth="12.6328125" defaultRowHeight="14.5" x14ac:dyDescent="0.35"/>
  <sheetData>
    <row r="1" spans="1:32" x14ac:dyDescent="0.35">
      <c r="A1" t="s">
        <v>883</v>
      </c>
      <c r="B1" t="s">
        <v>1378</v>
      </c>
      <c r="C1" t="s">
        <v>1171</v>
      </c>
      <c r="D1" t="s">
        <v>1358</v>
      </c>
      <c r="E1" t="s">
        <v>1359</v>
      </c>
      <c r="F1" t="s">
        <v>1360</v>
      </c>
      <c r="G1" t="s">
        <v>1464</v>
      </c>
      <c r="H1" t="s">
        <v>1361</v>
      </c>
      <c r="I1" t="s">
        <v>1362</v>
      </c>
      <c r="J1" t="s">
        <v>1363</v>
      </c>
      <c r="K1" t="s">
        <v>1364</v>
      </c>
      <c r="L1" t="s">
        <v>1365</v>
      </c>
      <c r="M1" t="s">
        <v>1313</v>
      </c>
      <c r="N1" t="s">
        <v>1315</v>
      </c>
      <c r="O1" t="s">
        <v>1366</v>
      </c>
      <c r="P1" t="s">
        <v>1367</v>
      </c>
      <c r="Q1" t="s">
        <v>1368</v>
      </c>
      <c r="R1" t="s">
        <v>1316</v>
      </c>
      <c r="S1" t="s">
        <v>1369</v>
      </c>
      <c r="T1" t="s">
        <v>1370</v>
      </c>
      <c r="U1" t="s">
        <v>1371</v>
      </c>
      <c r="V1" t="s">
        <v>1372</v>
      </c>
      <c r="W1" t="s">
        <v>1321</v>
      </c>
      <c r="X1" t="s">
        <v>1320</v>
      </c>
      <c r="Y1" t="s">
        <v>1373</v>
      </c>
      <c r="Z1" t="s">
        <v>1323</v>
      </c>
      <c r="AA1" t="s">
        <v>1374</v>
      </c>
      <c r="AB1" t="s">
        <v>1375</v>
      </c>
      <c r="AC1" t="s">
        <v>1376</v>
      </c>
      <c r="AD1" t="s">
        <v>1377</v>
      </c>
      <c r="AE1" t="s">
        <v>1234</v>
      </c>
      <c r="AF1" t="s">
        <v>1235</v>
      </c>
    </row>
    <row r="2" spans="1:32" x14ac:dyDescent="0.35">
      <c r="A2">
        <f>+N2-SUM(D2:M2)</f>
        <v>0</v>
      </c>
      <c r="B2" t="s">
        <v>5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36</v>
      </c>
      <c r="Y2">
        <v>0</v>
      </c>
      <c r="Z2">
        <v>27</v>
      </c>
      <c r="AA2">
        <v>63</v>
      </c>
      <c r="AB2">
        <v>7737</v>
      </c>
      <c r="AC2">
        <v>0</v>
      </c>
      <c r="AF2" t="s">
        <v>4</v>
      </c>
    </row>
    <row r="3" spans="1:32" x14ac:dyDescent="0.35">
      <c r="A3">
        <f t="shared" ref="A3:A66" si="0">+N3-SUM(D3:M3)</f>
        <v>0</v>
      </c>
      <c r="B3" t="s">
        <v>6</v>
      </c>
      <c r="D3">
        <v>4203</v>
      </c>
      <c r="E3">
        <v>0</v>
      </c>
      <c r="F3">
        <v>2619</v>
      </c>
      <c r="G3">
        <v>0</v>
      </c>
      <c r="H3">
        <v>509</v>
      </c>
      <c r="I3">
        <v>0</v>
      </c>
      <c r="J3">
        <v>37</v>
      </c>
      <c r="K3">
        <v>65</v>
      </c>
      <c r="L3">
        <v>1500</v>
      </c>
      <c r="M3">
        <v>103</v>
      </c>
      <c r="N3">
        <v>9036</v>
      </c>
      <c r="O3">
        <v>0</v>
      </c>
      <c r="P3">
        <v>1106</v>
      </c>
      <c r="Q3">
        <v>598</v>
      </c>
      <c r="R3">
        <v>2590</v>
      </c>
      <c r="S3">
        <v>0</v>
      </c>
      <c r="T3">
        <v>1581</v>
      </c>
      <c r="U3">
        <v>0</v>
      </c>
      <c r="V3">
        <v>401</v>
      </c>
      <c r="W3">
        <v>2909</v>
      </c>
      <c r="X3">
        <v>606</v>
      </c>
      <c r="Y3">
        <v>0</v>
      </c>
      <c r="Z3">
        <v>250</v>
      </c>
      <c r="AA3">
        <v>10041</v>
      </c>
      <c r="AB3">
        <v>44868</v>
      </c>
      <c r="AC3">
        <v>20652</v>
      </c>
      <c r="AF3" t="s">
        <v>4</v>
      </c>
    </row>
    <row r="4" spans="1:32" x14ac:dyDescent="0.35">
      <c r="A4">
        <f t="shared" si="0"/>
        <v>0</v>
      </c>
      <c r="B4" t="s">
        <v>9</v>
      </c>
      <c r="D4">
        <v>11531</v>
      </c>
      <c r="E4">
        <v>0</v>
      </c>
      <c r="F4">
        <v>0</v>
      </c>
      <c r="G4">
        <v>0</v>
      </c>
      <c r="H4">
        <v>0</v>
      </c>
      <c r="I4">
        <v>0</v>
      </c>
      <c r="J4">
        <v>85</v>
      </c>
      <c r="K4">
        <v>0</v>
      </c>
      <c r="L4">
        <v>0</v>
      </c>
      <c r="M4">
        <v>737</v>
      </c>
      <c r="N4">
        <v>12353</v>
      </c>
      <c r="O4">
        <v>949</v>
      </c>
      <c r="P4">
        <v>0</v>
      </c>
      <c r="Q4">
        <v>1834</v>
      </c>
      <c r="R4">
        <v>3729</v>
      </c>
      <c r="S4">
        <v>0</v>
      </c>
      <c r="T4">
        <v>0</v>
      </c>
      <c r="U4">
        <v>0</v>
      </c>
      <c r="V4">
        <v>939</v>
      </c>
      <c r="W4">
        <v>4377</v>
      </c>
      <c r="X4">
        <v>1061</v>
      </c>
      <c r="Y4">
        <v>0</v>
      </c>
      <c r="Z4">
        <v>628</v>
      </c>
      <c r="AA4">
        <v>13517</v>
      </c>
      <c r="AB4">
        <v>83077</v>
      </c>
      <c r="AC4">
        <v>56450</v>
      </c>
      <c r="AF4" t="s">
        <v>4</v>
      </c>
    </row>
    <row r="5" spans="1:32" x14ac:dyDescent="0.35">
      <c r="A5">
        <f t="shared" si="0"/>
        <v>0</v>
      </c>
      <c r="B5" t="s">
        <v>14</v>
      </c>
      <c r="D5">
        <v>2752</v>
      </c>
      <c r="E5">
        <v>4572</v>
      </c>
      <c r="F5">
        <v>1836</v>
      </c>
      <c r="G5">
        <v>684</v>
      </c>
      <c r="H5">
        <v>956</v>
      </c>
      <c r="I5">
        <v>0</v>
      </c>
      <c r="J5">
        <v>0</v>
      </c>
      <c r="K5">
        <v>0</v>
      </c>
      <c r="L5">
        <v>0</v>
      </c>
      <c r="M5">
        <v>1373</v>
      </c>
      <c r="N5">
        <v>12173</v>
      </c>
      <c r="O5">
        <v>1300</v>
      </c>
      <c r="P5">
        <v>0</v>
      </c>
      <c r="Q5">
        <v>2047</v>
      </c>
      <c r="R5">
        <v>6314</v>
      </c>
      <c r="S5">
        <v>0</v>
      </c>
      <c r="T5">
        <v>350</v>
      </c>
      <c r="U5">
        <v>0</v>
      </c>
      <c r="V5">
        <v>0</v>
      </c>
      <c r="W5">
        <v>902</v>
      </c>
      <c r="X5">
        <v>88</v>
      </c>
      <c r="Y5">
        <v>0</v>
      </c>
      <c r="Z5">
        <v>959</v>
      </c>
      <c r="AA5">
        <v>11960</v>
      </c>
      <c r="AB5">
        <v>88871</v>
      </c>
      <c r="AC5">
        <v>7017</v>
      </c>
      <c r="AF5" t="s">
        <v>4</v>
      </c>
    </row>
    <row r="6" spans="1:32" x14ac:dyDescent="0.35">
      <c r="A6">
        <f t="shared" si="0"/>
        <v>0</v>
      </c>
      <c r="B6" t="s">
        <v>23</v>
      </c>
      <c r="D6">
        <v>0</v>
      </c>
      <c r="E6">
        <v>0</v>
      </c>
      <c r="F6">
        <v>0</v>
      </c>
      <c r="G6">
        <v>0</v>
      </c>
      <c r="H6">
        <v>74</v>
      </c>
      <c r="I6">
        <v>0</v>
      </c>
      <c r="J6">
        <v>0</v>
      </c>
      <c r="K6">
        <v>0</v>
      </c>
      <c r="L6">
        <v>0</v>
      </c>
      <c r="M6">
        <v>20</v>
      </c>
      <c r="N6">
        <v>94</v>
      </c>
      <c r="O6">
        <v>61</v>
      </c>
      <c r="P6">
        <v>0</v>
      </c>
      <c r="Q6">
        <v>1406</v>
      </c>
      <c r="R6">
        <v>1702</v>
      </c>
      <c r="S6">
        <v>0</v>
      </c>
      <c r="T6">
        <v>2100</v>
      </c>
      <c r="U6">
        <v>0</v>
      </c>
      <c r="V6">
        <v>0</v>
      </c>
      <c r="W6">
        <v>737</v>
      </c>
      <c r="X6">
        <v>0</v>
      </c>
      <c r="Y6">
        <v>0</v>
      </c>
      <c r="Z6">
        <v>789</v>
      </c>
      <c r="AA6">
        <v>6795</v>
      </c>
      <c r="AB6">
        <v>89287</v>
      </c>
      <c r="AC6">
        <v>13275</v>
      </c>
      <c r="AF6" t="s">
        <v>21</v>
      </c>
    </row>
    <row r="7" spans="1:32" x14ac:dyDescent="0.35">
      <c r="A7">
        <f t="shared" si="0"/>
        <v>0</v>
      </c>
      <c r="B7" t="s">
        <v>26</v>
      </c>
      <c r="D7">
        <v>5412</v>
      </c>
      <c r="E7">
        <v>244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5656</v>
      </c>
      <c r="O7">
        <v>141</v>
      </c>
      <c r="P7">
        <v>123</v>
      </c>
      <c r="Q7">
        <v>850</v>
      </c>
      <c r="R7">
        <v>3429</v>
      </c>
      <c r="S7">
        <v>0</v>
      </c>
      <c r="T7">
        <v>0</v>
      </c>
      <c r="U7">
        <v>0</v>
      </c>
      <c r="V7">
        <v>0</v>
      </c>
      <c r="W7">
        <v>0</v>
      </c>
      <c r="X7">
        <v>485</v>
      </c>
      <c r="Y7">
        <v>0</v>
      </c>
      <c r="Z7">
        <v>74</v>
      </c>
      <c r="AA7">
        <v>5102</v>
      </c>
      <c r="AB7">
        <v>61372</v>
      </c>
      <c r="AC7">
        <v>0</v>
      </c>
      <c r="AF7" t="s">
        <v>21</v>
      </c>
    </row>
    <row r="8" spans="1:32" x14ac:dyDescent="0.35">
      <c r="A8">
        <f t="shared" si="0"/>
        <v>0</v>
      </c>
      <c r="B8" t="s">
        <v>32</v>
      </c>
      <c r="D8">
        <v>14147</v>
      </c>
      <c r="E8">
        <v>0</v>
      </c>
      <c r="F8">
        <v>0</v>
      </c>
      <c r="G8">
        <v>26</v>
      </c>
      <c r="H8">
        <v>18</v>
      </c>
      <c r="I8">
        <v>0</v>
      </c>
      <c r="J8">
        <v>75</v>
      </c>
      <c r="K8">
        <v>0</v>
      </c>
      <c r="L8">
        <v>0</v>
      </c>
      <c r="M8">
        <v>3464</v>
      </c>
      <c r="N8">
        <v>17730</v>
      </c>
      <c r="O8">
        <v>5223</v>
      </c>
      <c r="P8">
        <v>329</v>
      </c>
      <c r="Q8">
        <v>1751</v>
      </c>
      <c r="R8">
        <v>6841</v>
      </c>
      <c r="S8">
        <v>562</v>
      </c>
      <c r="T8">
        <v>2696</v>
      </c>
      <c r="U8">
        <v>0</v>
      </c>
      <c r="V8">
        <v>0</v>
      </c>
      <c r="W8">
        <v>4905</v>
      </c>
      <c r="X8">
        <v>869</v>
      </c>
      <c r="Y8">
        <v>0</v>
      </c>
      <c r="Z8">
        <v>1319</v>
      </c>
      <c r="AA8">
        <v>24495</v>
      </c>
      <c r="AB8">
        <v>102440</v>
      </c>
      <c r="AC8">
        <v>88895</v>
      </c>
      <c r="AF8" t="s">
        <v>21</v>
      </c>
    </row>
    <row r="9" spans="1:32" x14ac:dyDescent="0.35">
      <c r="A9">
        <f t="shared" si="0"/>
        <v>0</v>
      </c>
      <c r="B9" t="s">
        <v>33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18</v>
      </c>
      <c r="K9">
        <v>0</v>
      </c>
      <c r="L9">
        <v>0</v>
      </c>
      <c r="M9">
        <v>0</v>
      </c>
      <c r="N9">
        <v>18</v>
      </c>
      <c r="O9">
        <v>5</v>
      </c>
      <c r="P9">
        <v>0</v>
      </c>
      <c r="Q9">
        <v>112</v>
      </c>
      <c r="R9">
        <v>912</v>
      </c>
      <c r="S9">
        <v>0</v>
      </c>
      <c r="T9">
        <v>70</v>
      </c>
      <c r="U9">
        <v>0</v>
      </c>
      <c r="V9">
        <v>0</v>
      </c>
      <c r="W9">
        <v>0</v>
      </c>
      <c r="X9">
        <v>34</v>
      </c>
      <c r="Y9">
        <v>0</v>
      </c>
      <c r="Z9">
        <v>7</v>
      </c>
      <c r="AA9">
        <v>1140</v>
      </c>
      <c r="AB9">
        <v>18851</v>
      </c>
      <c r="AC9">
        <v>0</v>
      </c>
      <c r="AF9" t="s">
        <v>21</v>
      </c>
    </row>
    <row r="10" spans="1:32" x14ac:dyDescent="0.35">
      <c r="A10">
        <f t="shared" si="0"/>
        <v>0</v>
      </c>
      <c r="B10" t="s">
        <v>35</v>
      </c>
      <c r="D10">
        <v>8197</v>
      </c>
      <c r="E10">
        <v>0</v>
      </c>
      <c r="F10">
        <v>0</v>
      </c>
      <c r="G10">
        <v>0</v>
      </c>
      <c r="H10">
        <v>122</v>
      </c>
      <c r="I10">
        <v>0</v>
      </c>
      <c r="J10">
        <v>80</v>
      </c>
      <c r="K10">
        <v>0</v>
      </c>
      <c r="L10">
        <v>3730</v>
      </c>
      <c r="M10">
        <v>446</v>
      </c>
      <c r="N10">
        <v>12575</v>
      </c>
      <c r="O10">
        <v>3961</v>
      </c>
      <c r="P10">
        <v>349</v>
      </c>
      <c r="Q10">
        <v>1512</v>
      </c>
      <c r="R10">
        <v>2682</v>
      </c>
      <c r="S10">
        <v>0</v>
      </c>
      <c r="T10">
        <v>0</v>
      </c>
      <c r="U10">
        <v>0</v>
      </c>
      <c r="V10">
        <v>0</v>
      </c>
      <c r="W10">
        <v>2630</v>
      </c>
      <c r="X10">
        <v>736</v>
      </c>
      <c r="Y10">
        <v>0</v>
      </c>
      <c r="Z10">
        <v>370</v>
      </c>
      <c r="AA10">
        <v>12240</v>
      </c>
      <c r="AB10">
        <v>67647</v>
      </c>
      <c r="AC10">
        <v>28614</v>
      </c>
      <c r="AF10" t="s">
        <v>21</v>
      </c>
    </row>
    <row r="11" spans="1:32" x14ac:dyDescent="0.35">
      <c r="A11">
        <f t="shared" si="0"/>
        <v>0</v>
      </c>
      <c r="B11" t="s">
        <v>40</v>
      </c>
      <c r="D11">
        <v>9592</v>
      </c>
      <c r="E11">
        <v>0</v>
      </c>
      <c r="F11">
        <v>4300</v>
      </c>
      <c r="G11">
        <v>225</v>
      </c>
      <c r="H11">
        <v>541</v>
      </c>
      <c r="I11">
        <v>360</v>
      </c>
      <c r="J11">
        <v>0</v>
      </c>
      <c r="K11">
        <v>0</v>
      </c>
      <c r="L11">
        <v>5000</v>
      </c>
      <c r="M11">
        <v>5320</v>
      </c>
      <c r="N11">
        <v>25338</v>
      </c>
      <c r="O11">
        <v>0</v>
      </c>
      <c r="P11">
        <v>2260</v>
      </c>
      <c r="Q11">
        <v>0</v>
      </c>
      <c r="R11">
        <v>5401</v>
      </c>
      <c r="S11">
        <v>307</v>
      </c>
      <c r="T11">
        <v>5590</v>
      </c>
      <c r="U11">
        <v>0</v>
      </c>
      <c r="V11">
        <v>0</v>
      </c>
      <c r="W11">
        <v>7754</v>
      </c>
      <c r="X11">
        <v>951</v>
      </c>
      <c r="Y11">
        <v>0</v>
      </c>
      <c r="Z11">
        <v>697</v>
      </c>
      <c r="AA11">
        <v>22960</v>
      </c>
      <c r="AB11">
        <v>79360</v>
      </c>
      <c r="AC11">
        <v>130468</v>
      </c>
      <c r="AF11" t="s">
        <v>21</v>
      </c>
    </row>
    <row r="12" spans="1:32" x14ac:dyDescent="0.35">
      <c r="A12">
        <f t="shared" si="0"/>
        <v>0</v>
      </c>
      <c r="B12" t="s">
        <v>42</v>
      </c>
      <c r="D12">
        <v>2284</v>
      </c>
      <c r="E12">
        <v>0</v>
      </c>
      <c r="F12">
        <v>0</v>
      </c>
      <c r="G12">
        <v>1062</v>
      </c>
      <c r="H12">
        <v>0</v>
      </c>
      <c r="I12">
        <v>0</v>
      </c>
      <c r="J12">
        <v>0</v>
      </c>
      <c r="K12">
        <v>0</v>
      </c>
      <c r="L12">
        <v>0</v>
      </c>
      <c r="M12">
        <v>565</v>
      </c>
      <c r="N12">
        <v>3911</v>
      </c>
      <c r="O12">
        <v>0</v>
      </c>
      <c r="P12">
        <v>0</v>
      </c>
      <c r="Q12">
        <v>513</v>
      </c>
      <c r="R12">
        <v>1196</v>
      </c>
      <c r="S12">
        <v>0</v>
      </c>
      <c r="T12">
        <v>581</v>
      </c>
      <c r="U12">
        <v>0</v>
      </c>
      <c r="V12">
        <v>0</v>
      </c>
      <c r="W12">
        <v>960</v>
      </c>
      <c r="X12">
        <v>319</v>
      </c>
      <c r="Y12">
        <v>0</v>
      </c>
      <c r="Z12">
        <v>182</v>
      </c>
      <c r="AA12">
        <v>3751</v>
      </c>
      <c r="AB12">
        <v>23963</v>
      </c>
      <c r="AC12">
        <v>14052</v>
      </c>
      <c r="AF12" t="s">
        <v>21</v>
      </c>
    </row>
    <row r="13" spans="1:32" x14ac:dyDescent="0.35">
      <c r="A13">
        <f t="shared" si="0"/>
        <v>0</v>
      </c>
      <c r="B13" t="s">
        <v>43</v>
      </c>
      <c r="D13">
        <v>420</v>
      </c>
      <c r="E13">
        <v>212</v>
      </c>
      <c r="F13">
        <v>0</v>
      </c>
      <c r="G13">
        <v>395</v>
      </c>
      <c r="H13">
        <v>0</v>
      </c>
      <c r="I13">
        <v>0</v>
      </c>
      <c r="J13">
        <v>0</v>
      </c>
      <c r="K13">
        <v>0</v>
      </c>
      <c r="L13">
        <v>0</v>
      </c>
      <c r="M13">
        <v>49</v>
      </c>
      <c r="N13">
        <v>1076</v>
      </c>
      <c r="O13">
        <v>74</v>
      </c>
      <c r="P13">
        <v>0</v>
      </c>
      <c r="Q13">
        <v>154</v>
      </c>
      <c r="R13">
        <v>440</v>
      </c>
      <c r="S13">
        <v>0</v>
      </c>
      <c r="T13">
        <v>89</v>
      </c>
      <c r="U13">
        <v>0</v>
      </c>
      <c r="V13">
        <v>0</v>
      </c>
      <c r="W13">
        <v>289</v>
      </c>
      <c r="X13">
        <v>118</v>
      </c>
      <c r="Y13">
        <v>0</v>
      </c>
      <c r="Z13">
        <v>85</v>
      </c>
      <c r="AA13">
        <v>1249</v>
      </c>
      <c r="AB13">
        <v>9345</v>
      </c>
      <c r="AC13">
        <v>3800</v>
      </c>
      <c r="AF13" t="s">
        <v>21</v>
      </c>
    </row>
    <row r="14" spans="1:32" x14ac:dyDescent="0.35">
      <c r="A14">
        <f t="shared" si="0"/>
        <v>0</v>
      </c>
      <c r="B14" t="s">
        <v>45</v>
      </c>
      <c r="D14">
        <v>15115</v>
      </c>
      <c r="E14">
        <v>0</v>
      </c>
      <c r="F14">
        <v>3046</v>
      </c>
      <c r="G14">
        <v>575</v>
      </c>
      <c r="H14">
        <v>711</v>
      </c>
      <c r="I14">
        <v>0</v>
      </c>
      <c r="J14">
        <v>150</v>
      </c>
      <c r="K14">
        <v>3298</v>
      </c>
      <c r="L14">
        <v>850</v>
      </c>
      <c r="M14">
        <v>552</v>
      </c>
      <c r="N14">
        <v>24297</v>
      </c>
      <c r="O14">
        <v>1426</v>
      </c>
      <c r="P14">
        <v>3003</v>
      </c>
      <c r="Q14">
        <v>2437</v>
      </c>
      <c r="R14">
        <v>4736</v>
      </c>
      <c r="S14">
        <v>218</v>
      </c>
      <c r="T14">
        <v>1208</v>
      </c>
      <c r="U14">
        <v>0</v>
      </c>
      <c r="V14">
        <v>642</v>
      </c>
      <c r="W14">
        <v>5782</v>
      </c>
      <c r="X14">
        <v>1588</v>
      </c>
      <c r="Y14">
        <v>515</v>
      </c>
      <c r="Z14">
        <v>638</v>
      </c>
      <c r="AA14">
        <v>22193</v>
      </c>
      <c r="AB14">
        <v>128857</v>
      </c>
      <c r="AC14">
        <v>60272</v>
      </c>
      <c r="AD14">
        <v>1793</v>
      </c>
      <c r="AF14" t="s">
        <v>21</v>
      </c>
    </row>
    <row r="15" spans="1:32" x14ac:dyDescent="0.35">
      <c r="A15">
        <f t="shared" si="0"/>
        <v>0</v>
      </c>
      <c r="B15" t="s">
        <v>47</v>
      </c>
      <c r="D15">
        <v>2944</v>
      </c>
      <c r="E15">
        <v>0</v>
      </c>
      <c r="F15">
        <v>427</v>
      </c>
      <c r="G15">
        <v>0</v>
      </c>
      <c r="H15">
        <v>0</v>
      </c>
      <c r="I15">
        <v>0</v>
      </c>
      <c r="J15">
        <v>37</v>
      </c>
      <c r="K15">
        <v>0</v>
      </c>
      <c r="L15">
        <v>435</v>
      </c>
      <c r="M15">
        <v>86</v>
      </c>
      <c r="N15">
        <v>3929</v>
      </c>
      <c r="O15">
        <v>364</v>
      </c>
      <c r="P15">
        <v>727</v>
      </c>
      <c r="Q15">
        <v>287</v>
      </c>
      <c r="R15">
        <v>1134</v>
      </c>
      <c r="S15">
        <v>0</v>
      </c>
      <c r="T15">
        <v>0</v>
      </c>
      <c r="U15">
        <v>0</v>
      </c>
      <c r="V15">
        <v>0</v>
      </c>
      <c r="W15">
        <v>1630</v>
      </c>
      <c r="X15">
        <v>310</v>
      </c>
      <c r="Y15">
        <v>381</v>
      </c>
      <c r="Z15">
        <v>74</v>
      </c>
      <c r="AA15">
        <v>4907</v>
      </c>
      <c r="AB15">
        <v>17214</v>
      </c>
      <c r="AC15">
        <v>27401</v>
      </c>
      <c r="AD15">
        <v>549</v>
      </c>
      <c r="AF15" t="s">
        <v>21</v>
      </c>
    </row>
    <row r="16" spans="1:32" x14ac:dyDescent="0.35">
      <c r="A16">
        <f t="shared" si="0"/>
        <v>0</v>
      </c>
      <c r="B16" t="s">
        <v>49</v>
      </c>
      <c r="D16">
        <v>782</v>
      </c>
      <c r="E16">
        <v>0</v>
      </c>
      <c r="F16">
        <v>0</v>
      </c>
      <c r="G16">
        <v>0</v>
      </c>
      <c r="H16">
        <v>0</v>
      </c>
      <c r="I16">
        <v>211</v>
      </c>
      <c r="J16">
        <v>0</v>
      </c>
      <c r="K16">
        <v>0</v>
      </c>
      <c r="L16">
        <v>0</v>
      </c>
      <c r="M16">
        <v>18</v>
      </c>
      <c r="N16">
        <v>1011</v>
      </c>
      <c r="O16">
        <v>51</v>
      </c>
      <c r="P16">
        <v>140</v>
      </c>
      <c r="Q16">
        <v>203</v>
      </c>
      <c r="R16">
        <v>385</v>
      </c>
      <c r="S16">
        <v>0</v>
      </c>
      <c r="T16">
        <v>0</v>
      </c>
      <c r="U16">
        <v>0</v>
      </c>
      <c r="V16">
        <v>0</v>
      </c>
      <c r="W16">
        <v>0</v>
      </c>
      <c r="X16">
        <v>152</v>
      </c>
      <c r="Y16">
        <v>0</v>
      </c>
      <c r="Z16">
        <v>38</v>
      </c>
      <c r="AA16">
        <v>969</v>
      </c>
      <c r="AB16">
        <v>11871</v>
      </c>
      <c r="AC16">
        <v>0</v>
      </c>
      <c r="AF16" t="s">
        <v>50</v>
      </c>
    </row>
    <row r="17" spans="1:32" x14ac:dyDescent="0.35">
      <c r="A17">
        <f t="shared" si="0"/>
        <v>0</v>
      </c>
      <c r="B17" t="s">
        <v>51</v>
      </c>
      <c r="D17">
        <v>28132</v>
      </c>
      <c r="E17">
        <v>0</v>
      </c>
      <c r="F17">
        <v>7141</v>
      </c>
      <c r="G17">
        <v>6098</v>
      </c>
      <c r="H17">
        <v>1129</v>
      </c>
      <c r="I17">
        <v>0</v>
      </c>
      <c r="J17">
        <v>0</v>
      </c>
      <c r="K17">
        <v>0</v>
      </c>
      <c r="L17">
        <v>12650</v>
      </c>
      <c r="M17">
        <v>4047</v>
      </c>
      <c r="N17">
        <v>59197</v>
      </c>
      <c r="O17">
        <v>382</v>
      </c>
      <c r="P17">
        <v>7640</v>
      </c>
      <c r="Q17">
        <v>3266</v>
      </c>
      <c r="R17">
        <v>23503</v>
      </c>
      <c r="S17">
        <v>380</v>
      </c>
      <c r="T17">
        <v>7053</v>
      </c>
      <c r="U17">
        <v>0</v>
      </c>
      <c r="V17">
        <v>0</v>
      </c>
      <c r="W17">
        <v>20552</v>
      </c>
      <c r="X17">
        <v>1887</v>
      </c>
      <c r="Y17">
        <v>4145</v>
      </c>
      <c r="Z17">
        <v>3583</v>
      </c>
      <c r="AA17">
        <v>72391</v>
      </c>
      <c r="AB17">
        <v>275535</v>
      </c>
      <c r="AC17">
        <v>203269</v>
      </c>
      <c r="AF17" t="s">
        <v>50</v>
      </c>
    </row>
    <row r="18" spans="1:32" x14ac:dyDescent="0.35">
      <c r="A18">
        <f t="shared" si="0"/>
        <v>0</v>
      </c>
      <c r="B18" t="s">
        <v>61</v>
      </c>
      <c r="D18">
        <v>57611</v>
      </c>
      <c r="E18">
        <v>0</v>
      </c>
      <c r="F18">
        <v>34355</v>
      </c>
      <c r="G18">
        <v>14779</v>
      </c>
      <c r="H18">
        <v>3977</v>
      </c>
      <c r="I18">
        <v>0</v>
      </c>
      <c r="J18">
        <v>0</v>
      </c>
      <c r="K18">
        <v>0</v>
      </c>
      <c r="L18">
        <v>18600</v>
      </c>
      <c r="M18">
        <v>17618</v>
      </c>
      <c r="N18">
        <v>146940</v>
      </c>
      <c r="O18">
        <v>9120</v>
      </c>
      <c r="P18">
        <v>10618</v>
      </c>
      <c r="Q18">
        <v>6016</v>
      </c>
      <c r="R18">
        <v>27558</v>
      </c>
      <c r="S18">
        <v>5036</v>
      </c>
      <c r="T18">
        <v>9537</v>
      </c>
      <c r="U18">
        <v>2511</v>
      </c>
      <c r="V18">
        <v>959</v>
      </c>
      <c r="W18">
        <v>44664</v>
      </c>
      <c r="X18">
        <v>5518</v>
      </c>
      <c r="Y18">
        <v>0</v>
      </c>
      <c r="Z18">
        <v>16691</v>
      </c>
      <c r="AA18">
        <v>138228</v>
      </c>
      <c r="AB18">
        <v>595981</v>
      </c>
      <c r="AC18">
        <v>651889</v>
      </c>
      <c r="AF18" t="s">
        <v>50</v>
      </c>
    </row>
    <row r="19" spans="1:32" x14ac:dyDescent="0.35">
      <c r="A19">
        <f t="shared" si="0"/>
        <v>0</v>
      </c>
      <c r="B19" t="s">
        <v>64</v>
      </c>
      <c r="D19">
        <v>770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44</v>
      </c>
      <c r="N19">
        <v>814</v>
      </c>
      <c r="O19">
        <v>36</v>
      </c>
      <c r="P19">
        <v>8</v>
      </c>
      <c r="Q19">
        <v>0</v>
      </c>
      <c r="R19">
        <v>421</v>
      </c>
      <c r="S19">
        <v>0</v>
      </c>
      <c r="T19">
        <v>12</v>
      </c>
      <c r="U19">
        <v>0</v>
      </c>
      <c r="V19">
        <v>0</v>
      </c>
      <c r="W19">
        <v>100</v>
      </c>
      <c r="X19">
        <v>50</v>
      </c>
      <c r="Y19">
        <v>0</v>
      </c>
      <c r="Z19">
        <v>177</v>
      </c>
      <c r="AA19">
        <v>804</v>
      </c>
      <c r="AB19">
        <v>9169</v>
      </c>
      <c r="AC19">
        <v>1200</v>
      </c>
      <c r="AF19" t="s">
        <v>50</v>
      </c>
    </row>
    <row r="20" spans="1:32" x14ac:dyDescent="0.35">
      <c r="A20">
        <f t="shared" si="0"/>
        <v>0</v>
      </c>
      <c r="B20" t="s">
        <v>69</v>
      </c>
      <c r="D20">
        <v>0</v>
      </c>
      <c r="E20">
        <v>0</v>
      </c>
      <c r="F20">
        <v>698</v>
      </c>
      <c r="G20">
        <v>865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1563</v>
      </c>
      <c r="O20">
        <v>0</v>
      </c>
      <c r="P20">
        <v>0</v>
      </c>
      <c r="Q20">
        <v>778</v>
      </c>
      <c r="R20">
        <v>1679</v>
      </c>
      <c r="S20">
        <v>0</v>
      </c>
      <c r="T20">
        <v>0</v>
      </c>
      <c r="U20">
        <v>0</v>
      </c>
      <c r="V20">
        <v>0</v>
      </c>
      <c r="W20">
        <v>526</v>
      </c>
      <c r="X20">
        <v>202</v>
      </c>
      <c r="Y20">
        <v>375</v>
      </c>
      <c r="Z20">
        <v>804</v>
      </c>
      <c r="AA20">
        <v>4364</v>
      </c>
      <c r="AB20">
        <v>26817</v>
      </c>
      <c r="AC20">
        <v>0</v>
      </c>
      <c r="AD20">
        <v>18</v>
      </c>
      <c r="AF20" t="s">
        <v>50</v>
      </c>
    </row>
    <row r="21" spans="1:32" x14ac:dyDescent="0.35">
      <c r="A21">
        <f t="shared" si="0"/>
        <v>0</v>
      </c>
      <c r="B21" t="s">
        <v>72</v>
      </c>
      <c r="D21">
        <v>45045</v>
      </c>
      <c r="E21">
        <v>0</v>
      </c>
      <c r="F21">
        <v>0</v>
      </c>
      <c r="G21">
        <v>0</v>
      </c>
      <c r="H21">
        <v>16440</v>
      </c>
      <c r="I21">
        <v>0</v>
      </c>
      <c r="J21">
        <v>303</v>
      </c>
      <c r="K21">
        <v>0</v>
      </c>
      <c r="L21">
        <v>0</v>
      </c>
      <c r="M21">
        <v>7688</v>
      </c>
      <c r="N21">
        <v>69476</v>
      </c>
      <c r="O21">
        <v>6695</v>
      </c>
      <c r="P21">
        <v>0</v>
      </c>
      <c r="Q21">
        <v>0</v>
      </c>
      <c r="R21">
        <v>30568</v>
      </c>
      <c r="S21">
        <v>492</v>
      </c>
      <c r="T21">
        <v>2386</v>
      </c>
      <c r="U21">
        <v>406</v>
      </c>
      <c r="V21">
        <v>5708</v>
      </c>
      <c r="W21">
        <v>22744</v>
      </c>
      <c r="X21">
        <v>3914</v>
      </c>
      <c r="Y21">
        <v>0</v>
      </c>
      <c r="Z21">
        <v>1049</v>
      </c>
      <c r="AA21">
        <v>73962</v>
      </c>
      <c r="AB21">
        <v>402997</v>
      </c>
      <c r="AC21">
        <v>178965</v>
      </c>
      <c r="AF21" t="s">
        <v>71</v>
      </c>
    </row>
    <row r="22" spans="1:32" x14ac:dyDescent="0.35">
      <c r="A22">
        <f t="shared" si="0"/>
        <v>0</v>
      </c>
      <c r="B22" t="s">
        <v>76</v>
      </c>
      <c r="D22">
        <v>3134</v>
      </c>
      <c r="E22">
        <v>0</v>
      </c>
      <c r="F22">
        <v>605</v>
      </c>
      <c r="G22">
        <v>0</v>
      </c>
      <c r="H22">
        <v>0</v>
      </c>
      <c r="I22">
        <v>0</v>
      </c>
      <c r="J22">
        <v>52</v>
      </c>
      <c r="K22">
        <v>0</v>
      </c>
      <c r="L22">
        <v>0</v>
      </c>
      <c r="M22">
        <v>80</v>
      </c>
      <c r="N22">
        <v>3871</v>
      </c>
      <c r="O22">
        <v>170</v>
      </c>
      <c r="P22">
        <v>0</v>
      </c>
      <c r="Q22">
        <v>890</v>
      </c>
      <c r="R22">
        <v>1098</v>
      </c>
      <c r="S22">
        <v>0</v>
      </c>
      <c r="T22">
        <v>310</v>
      </c>
      <c r="U22">
        <v>0</v>
      </c>
      <c r="V22">
        <v>27</v>
      </c>
      <c r="W22">
        <v>1349</v>
      </c>
      <c r="X22">
        <v>520</v>
      </c>
      <c r="Y22">
        <v>0</v>
      </c>
      <c r="Z22">
        <v>488</v>
      </c>
      <c r="AA22">
        <v>4852</v>
      </c>
      <c r="AB22">
        <v>33092</v>
      </c>
      <c r="AC22">
        <v>19185</v>
      </c>
      <c r="AF22" t="s">
        <v>71</v>
      </c>
    </row>
    <row r="23" spans="1:32" x14ac:dyDescent="0.35">
      <c r="A23">
        <f t="shared" si="0"/>
        <v>0</v>
      </c>
      <c r="B23" t="s">
        <v>77</v>
      </c>
      <c r="D23">
        <v>7103</v>
      </c>
      <c r="E23">
        <v>0</v>
      </c>
      <c r="F23">
        <v>2792</v>
      </c>
      <c r="G23">
        <v>132</v>
      </c>
      <c r="H23">
        <v>385</v>
      </c>
      <c r="I23">
        <v>0</v>
      </c>
      <c r="J23">
        <v>0</v>
      </c>
      <c r="K23">
        <v>0</v>
      </c>
      <c r="L23">
        <v>20780</v>
      </c>
      <c r="M23">
        <v>365</v>
      </c>
      <c r="N23">
        <v>31557</v>
      </c>
      <c r="O23">
        <v>1823</v>
      </c>
      <c r="P23">
        <v>6121</v>
      </c>
      <c r="Q23">
        <v>0</v>
      </c>
      <c r="R23">
        <v>1150</v>
      </c>
      <c r="S23">
        <v>0</v>
      </c>
      <c r="T23">
        <v>12176</v>
      </c>
      <c r="U23">
        <v>0</v>
      </c>
      <c r="V23">
        <v>0</v>
      </c>
      <c r="W23">
        <v>4865</v>
      </c>
      <c r="X23">
        <v>657</v>
      </c>
      <c r="Y23">
        <v>0</v>
      </c>
      <c r="Z23">
        <v>472</v>
      </c>
      <c r="AA23">
        <v>27264</v>
      </c>
      <c r="AB23">
        <v>75096</v>
      </c>
      <c r="AC23">
        <v>99712</v>
      </c>
      <c r="AF23" t="s">
        <v>71</v>
      </c>
    </row>
    <row r="24" spans="1:32" x14ac:dyDescent="0.35">
      <c r="A24">
        <f t="shared" si="0"/>
        <v>0</v>
      </c>
      <c r="B24" t="s">
        <v>71</v>
      </c>
      <c r="D24">
        <v>30988</v>
      </c>
      <c r="E24">
        <v>0</v>
      </c>
      <c r="F24">
        <v>2262</v>
      </c>
      <c r="G24">
        <v>109</v>
      </c>
      <c r="H24">
        <v>338</v>
      </c>
      <c r="I24">
        <v>0</v>
      </c>
      <c r="J24">
        <v>190</v>
      </c>
      <c r="K24">
        <v>0</v>
      </c>
      <c r="L24">
        <v>13132</v>
      </c>
      <c r="M24">
        <v>405</v>
      </c>
      <c r="N24">
        <v>47424</v>
      </c>
      <c r="O24">
        <v>1688</v>
      </c>
      <c r="P24">
        <v>6088</v>
      </c>
      <c r="Q24">
        <v>2761</v>
      </c>
      <c r="R24">
        <v>4636</v>
      </c>
      <c r="S24">
        <v>0</v>
      </c>
      <c r="T24">
        <v>3423</v>
      </c>
      <c r="U24">
        <v>0</v>
      </c>
      <c r="V24">
        <v>832</v>
      </c>
      <c r="W24">
        <v>17017</v>
      </c>
      <c r="X24">
        <v>1910</v>
      </c>
      <c r="Y24">
        <v>70</v>
      </c>
      <c r="Z24">
        <v>1722</v>
      </c>
      <c r="AA24">
        <v>40147</v>
      </c>
      <c r="AB24">
        <v>224909</v>
      </c>
      <c r="AC24">
        <v>180129</v>
      </c>
      <c r="AD24">
        <v>1200</v>
      </c>
      <c r="AF24" t="s">
        <v>71</v>
      </c>
    </row>
    <row r="25" spans="1:32" x14ac:dyDescent="0.35">
      <c r="A25">
        <f t="shared" si="0"/>
        <v>0</v>
      </c>
      <c r="B25" t="s">
        <v>86</v>
      </c>
      <c r="D25">
        <v>1084</v>
      </c>
      <c r="E25">
        <v>0</v>
      </c>
      <c r="F25">
        <v>0</v>
      </c>
      <c r="G25">
        <v>40</v>
      </c>
      <c r="H25">
        <v>0</v>
      </c>
      <c r="I25">
        <v>0</v>
      </c>
      <c r="J25">
        <v>0</v>
      </c>
      <c r="K25">
        <v>0</v>
      </c>
      <c r="L25">
        <v>0</v>
      </c>
      <c r="M25">
        <v>216</v>
      </c>
      <c r="N25">
        <v>1340</v>
      </c>
      <c r="O25">
        <v>0</v>
      </c>
      <c r="P25">
        <v>40</v>
      </c>
      <c r="Q25">
        <v>264</v>
      </c>
      <c r="R25">
        <v>246</v>
      </c>
      <c r="S25">
        <v>0</v>
      </c>
      <c r="T25">
        <v>183</v>
      </c>
      <c r="U25">
        <v>0</v>
      </c>
      <c r="V25">
        <v>0</v>
      </c>
      <c r="W25">
        <v>184</v>
      </c>
      <c r="X25">
        <v>205</v>
      </c>
      <c r="Y25">
        <v>0</v>
      </c>
      <c r="Z25">
        <v>479</v>
      </c>
      <c r="AA25">
        <v>1601</v>
      </c>
      <c r="AB25">
        <v>11367</v>
      </c>
      <c r="AC25">
        <v>1703</v>
      </c>
      <c r="AF25" t="s">
        <v>71</v>
      </c>
    </row>
    <row r="26" spans="1:32" x14ac:dyDescent="0.35">
      <c r="A26">
        <f t="shared" si="0"/>
        <v>0</v>
      </c>
      <c r="B26" t="s">
        <v>87</v>
      </c>
      <c r="D26">
        <v>8320</v>
      </c>
      <c r="E26">
        <v>0</v>
      </c>
      <c r="F26">
        <v>0</v>
      </c>
      <c r="G26">
        <v>0</v>
      </c>
      <c r="H26">
        <v>0</v>
      </c>
      <c r="I26">
        <v>0</v>
      </c>
      <c r="J26">
        <v>100</v>
      </c>
      <c r="K26">
        <v>0</v>
      </c>
      <c r="L26">
        <v>0</v>
      </c>
      <c r="M26">
        <v>830</v>
      </c>
      <c r="N26">
        <v>9250</v>
      </c>
      <c r="O26">
        <v>890</v>
      </c>
      <c r="P26">
        <v>0</v>
      </c>
      <c r="Q26">
        <v>956</v>
      </c>
      <c r="R26">
        <v>3620</v>
      </c>
      <c r="S26">
        <v>0</v>
      </c>
      <c r="T26">
        <v>0</v>
      </c>
      <c r="U26">
        <v>0</v>
      </c>
      <c r="V26">
        <v>0</v>
      </c>
      <c r="W26">
        <v>2442</v>
      </c>
      <c r="X26">
        <v>865</v>
      </c>
      <c r="Y26">
        <v>0</v>
      </c>
      <c r="Z26">
        <v>677</v>
      </c>
      <c r="AA26">
        <v>9450</v>
      </c>
      <c r="AB26">
        <v>63320</v>
      </c>
      <c r="AC26">
        <v>42046</v>
      </c>
      <c r="AF26" t="s">
        <v>71</v>
      </c>
    </row>
    <row r="27" spans="1:32" x14ac:dyDescent="0.35">
      <c r="A27">
        <f t="shared" si="0"/>
        <v>0</v>
      </c>
      <c r="B27" t="s">
        <v>888</v>
      </c>
      <c r="D27">
        <v>4554</v>
      </c>
      <c r="E27">
        <v>0</v>
      </c>
      <c r="F27">
        <v>0</v>
      </c>
      <c r="G27">
        <v>0</v>
      </c>
      <c r="H27">
        <v>0</v>
      </c>
      <c r="I27">
        <v>0</v>
      </c>
      <c r="J27">
        <v>170</v>
      </c>
      <c r="K27">
        <v>0</v>
      </c>
      <c r="L27">
        <v>3000</v>
      </c>
      <c r="M27">
        <v>3262</v>
      </c>
      <c r="N27">
        <v>10986</v>
      </c>
      <c r="O27">
        <v>955</v>
      </c>
      <c r="P27">
        <v>100</v>
      </c>
      <c r="Q27">
        <v>323</v>
      </c>
      <c r="R27">
        <v>971</v>
      </c>
      <c r="S27">
        <v>1037</v>
      </c>
      <c r="T27">
        <v>1901</v>
      </c>
      <c r="U27">
        <v>0</v>
      </c>
      <c r="V27">
        <v>2687</v>
      </c>
      <c r="W27">
        <v>1384</v>
      </c>
      <c r="X27">
        <v>660</v>
      </c>
      <c r="Y27">
        <v>0</v>
      </c>
      <c r="Z27">
        <v>992</v>
      </c>
      <c r="AA27">
        <v>11010</v>
      </c>
      <c r="AB27">
        <v>29507</v>
      </c>
      <c r="AC27">
        <v>26308</v>
      </c>
      <c r="AF27" t="s">
        <v>71</v>
      </c>
    </row>
    <row r="28" spans="1:32" x14ac:dyDescent="0.35">
      <c r="A28">
        <f t="shared" si="0"/>
        <v>0</v>
      </c>
      <c r="B28" t="s">
        <v>89</v>
      </c>
      <c r="D28">
        <v>1866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69</v>
      </c>
      <c r="N28">
        <v>1935</v>
      </c>
      <c r="O28">
        <v>0</v>
      </c>
      <c r="P28">
        <v>100</v>
      </c>
      <c r="Q28">
        <v>257</v>
      </c>
      <c r="R28">
        <v>382</v>
      </c>
      <c r="S28">
        <v>0</v>
      </c>
      <c r="T28">
        <v>0</v>
      </c>
      <c r="U28">
        <v>0</v>
      </c>
      <c r="V28">
        <v>0</v>
      </c>
      <c r="W28">
        <v>115</v>
      </c>
      <c r="X28">
        <v>602</v>
      </c>
      <c r="Y28">
        <v>0</v>
      </c>
      <c r="Z28">
        <v>452</v>
      </c>
      <c r="AA28">
        <v>1908</v>
      </c>
      <c r="AB28">
        <v>16470</v>
      </c>
      <c r="AC28">
        <v>650</v>
      </c>
      <c r="AF28" t="s">
        <v>71</v>
      </c>
    </row>
    <row r="29" spans="1:32" x14ac:dyDescent="0.35">
      <c r="A29">
        <f t="shared" si="0"/>
        <v>0</v>
      </c>
      <c r="B29" t="s">
        <v>90</v>
      </c>
      <c r="D29">
        <v>2355</v>
      </c>
      <c r="E29">
        <v>0</v>
      </c>
      <c r="F29">
        <v>0</v>
      </c>
      <c r="G29">
        <v>658</v>
      </c>
      <c r="H29">
        <v>0</v>
      </c>
      <c r="I29">
        <v>0</v>
      </c>
      <c r="J29">
        <v>0</v>
      </c>
      <c r="K29">
        <v>0</v>
      </c>
      <c r="L29">
        <v>0</v>
      </c>
      <c r="M29">
        <v>113</v>
      </c>
      <c r="N29">
        <v>3126</v>
      </c>
      <c r="O29">
        <v>42</v>
      </c>
      <c r="P29">
        <v>0</v>
      </c>
      <c r="Q29">
        <v>495</v>
      </c>
      <c r="R29">
        <v>1575</v>
      </c>
      <c r="S29">
        <v>0</v>
      </c>
      <c r="T29">
        <v>0</v>
      </c>
      <c r="U29">
        <v>0</v>
      </c>
      <c r="V29">
        <v>0</v>
      </c>
      <c r="W29">
        <v>883</v>
      </c>
      <c r="X29">
        <v>487</v>
      </c>
      <c r="Y29">
        <v>0</v>
      </c>
      <c r="Z29">
        <v>345</v>
      </c>
      <c r="AA29">
        <v>3827</v>
      </c>
      <c r="AB29">
        <v>32198</v>
      </c>
      <c r="AC29">
        <v>10190</v>
      </c>
      <c r="AF29" t="s">
        <v>91</v>
      </c>
    </row>
    <row r="30" spans="1:32" x14ac:dyDescent="0.35">
      <c r="A30">
        <f t="shared" si="0"/>
        <v>0</v>
      </c>
      <c r="B30" t="s">
        <v>93</v>
      </c>
      <c r="D30">
        <v>4161</v>
      </c>
      <c r="E30">
        <v>0</v>
      </c>
      <c r="F30">
        <v>0</v>
      </c>
      <c r="G30">
        <v>0</v>
      </c>
      <c r="H30">
        <v>0</v>
      </c>
      <c r="I30">
        <v>0</v>
      </c>
      <c r="J30">
        <v>53</v>
      </c>
      <c r="K30">
        <v>0</v>
      </c>
      <c r="L30">
        <v>3675</v>
      </c>
      <c r="M30">
        <v>238</v>
      </c>
      <c r="N30">
        <v>8127</v>
      </c>
      <c r="O30">
        <v>49</v>
      </c>
      <c r="P30">
        <v>52</v>
      </c>
      <c r="Q30">
        <v>355</v>
      </c>
      <c r="R30">
        <v>966</v>
      </c>
      <c r="S30">
        <v>0</v>
      </c>
      <c r="T30">
        <v>0</v>
      </c>
      <c r="U30">
        <v>0</v>
      </c>
      <c r="V30">
        <v>0</v>
      </c>
      <c r="W30">
        <v>5534</v>
      </c>
      <c r="X30">
        <v>262</v>
      </c>
      <c r="Y30">
        <v>0</v>
      </c>
      <c r="Z30">
        <v>663</v>
      </c>
      <c r="AA30">
        <v>7881</v>
      </c>
      <c r="AB30">
        <v>16361</v>
      </c>
      <c r="AC30">
        <v>30705</v>
      </c>
      <c r="AF30" t="s">
        <v>91</v>
      </c>
    </row>
    <row r="31" spans="1:32" x14ac:dyDescent="0.35">
      <c r="A31">
        <f t="shared" si="0"/>
        <v>0</v>
      </c>
      <c r="B31" t="s">
        <v>95</v>
      </c>
      <c r="D31">
        <v>449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30</v>
      </c>
      <c r="N31">
        <v>479</v>
      </c>
      <c r="O31">
        <v>26</v>
      </c>
      <c r="P31">
        <v>0</v>
      </c>
      <c r="Q31">
        <v>163</v>
      </c>
      <c r="R31">
        <v>368</v>
      </c>
      <c r="S31">
        <v>0</v>
      </c>
      <c r="T31">
        <v>0</v>
      </c>
      <c r="U31">
        <v>0</v>
      </c>
      <c r="V31">
        <v>0</v>
      </c>
      <c r="W31">
        <v>0</v>
      </c>
      <c r="X31">
        <v>131</v>
      </c>
      <c r="Y31">
        <v>0</v>
      </c>
      <c r="Z31">
        <v>102</v>
      </c>
      <c r="AA31">
        <v>790</v>
      </c>
      <c r="AB31">
        <v>8983</v>
      </c>
      <c r="AC31">
        <v>0</v>
      </c>
      <c r="AF31" t="s">
        <v>91</v>
      </c>
    </row>
    <row r="32" spans="1:32" x14ac:dyDescent="0.35">
      <c r="A32">
        <f t="shared" si="0"/>
        <v>0</v>
      </c>
      <c r="B32" t="s">
        <v>96</v>
      </c>
      <c r="D32">
        <v>30735</v>
      </c>
      <c r="E32">
        <v>0</v>
      </c>
      <c r="F32">
        <v>10161</v>
      </c>
      <c r="G32">
        <v>0</v>
      </c>
      <c r="H32">
        <v>0</v>
      </c>
      <c r="I32">
        <v>0</v>
      </c>
      <c r="J32">
        <v>188</v>
      </c>
      <c r="K32">
        <v>507</v>
      </c>
      <c r="L32">
        <v>0</v>
      </c>
      <c r="M32">
        <v>10695</v>
      </c>
      <c r="N32">
        <v>52286</v>
      </c>
      <c r="O32">
        <v>16988</v>
      </c>
      <c r="P32">
        <v>3901</v>
      </c>
      <c r="Q32">
        <v>1925</v>
      </c>
      <c r="R32">
        <v>7921</v>
      </c>
      <c r="S32">
        <v>279</v>
      </c>
      <c r="T32">
        <v>2780</v>
      </c>
      <c r="U32">
        <v>0</v>
      </c>
      <c r="V32">
        <v>0</v>
      </c>
      <c r="W32">
        <v>18911</v>
      </c>
      <c r="X32">
        <v>2589</v>
      </c>
      <c r="Y32">
        <v>107</v>
      </c>
      <c r="Z32">
        <v>4241</v>
      </c>
      <c r="AA32">
        <v>59642</v>
      </c>
      <c r="AB32">
        <v>154180</v>
      </c>
      <c r="AC32">
        <v>319988</v>
      </c>
      <c r="AD32">
        <v>2240</v>
      </c>
      <c r="AF32" t="s">
        <v>91</v>
      </c>
    </row>
    <row r="33" spans="1:32" x14ac:dyDescent="0.35">
      <c r="A33">
        <f t="shared" si="0"/>
        <v>0</v>
      </c>
      <c r="B33" t="s">
        <v>97</v>
      </c>
      <c r="D33">
        <v>1874</v>
      </c>
      <c r="E33">
        <v>250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199</v>
      </c>
      <c r="N33">
        <v>2323</v>
      </c>
      <c r="O33">
        <v>234</v>
      </c>
      <c r="P33">
        <v>91</v>
      </c>
      <c r="Q33">
        <v>585</v>
      </c>
      <c r="R33">
        <v>1473</v>
      </c>
      <c r="S33">
        <v>0</v>
      </c>
      <c r="T33">
        <v>557</v>
      </c>
      <c r="U33">
        <v>0</v>
      </c>
      <c r="V33">
        <v>0</v>
      </c>
      <c r="W33">
        <v>0</v>
      </c>
      <c r="X33">
        <v>325</v>
      </c>
      <c r="Y33">
        <v>0</v>
      </c>
      <c r="Z33">
        <v>142</v>
      </c>
      <c r="AA33">
        <v>3407</v>
      </c>
      <c r="AB33">
        <v>41877</v>
      </c>
      <c r="AC33">
        <v>0</v>
      </c>
      <c r="AF33" t="s">
        <v>91</v>
      </c>
    </row>
    <row r="34" spans="1:32" x14ac:dyDescent="0.35">
      <c r="A34">
        <f t="shared" si="0"/>
        <v>0</v>
      </c>
      <c r="B34" t="s">
        <v>98</v>
      </c>
      <c r="D34">
        <v>8719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130</v>
      </c>
      <c r="N34">
        <v>8849</v>
      </c>
      <c r="O34">
        <v>2606</v>
      </c>
      <c r="P34">
        <v>85</v>
      </c>
      <c r="Q34">
        <v>527</v>
      </c>
      <c r="R34">
        <v>1977</v>
      </c>
      <c r="S34">
        <v>0</v>
      </c>
      <c r="T34">
        <v>0</v>
      </c>
      <c r="U34">
        <v>0</v>
      </c>
      <c r="V34">
        <v>0</v>
      </c>
      <c r="W34">
        <v>3309</v>
      </c>
      <c r="X34">
        <v>667</v>
      </c>
      <c r="Y34">
        <v>0</v>
      </c>
      <c r="Z34">
        <v>559</v>
      </c>
      <c r="AA34">
        <v>9730</v>
      </c>
      <c r="AB34">
        <v>61286</v>
      </c>
      <c r="AC34">
        <v>33856</v>
      </c>
      <c r="AF34" t="s">
        <v>91</v>
      </c>
    </row>
    <row r="35" spans="1:32" x14ac:dyDescent="0.35">
      <c r="A35">
        <f t="shared" si="0"/>
        <v>0</v>
      </c>
      <c r="B35" t="s">
        <v>119</v>
      </c>
      <c r="D35">
        <v>0</v>
      </c>
      <c r="E35">
        <v>0</v>
      </c>
      <c r="F35">
        <v>0</v>
      </c>
      <c r="G35">
        <v>116</v>
      </c>
      <c r="H35">
        <v>0</v>
      </c>
      <c r="I35">
        <v>721</v>
      </c>
      <c r="J35">
        <v>0</v>
      </c>
      <c r="K35">
        <v>0</v>
      </c>
      <c r="L35">
        <v>0</v>
      </c>
      <c r="M35">
        <v>4541</v>
      </c>
      <c r="N35">
        <v>5378</v>
      </c>
      <c r="O35">
        <v>917</v>
      </c>
      <c r="P35">
        <v>1060</v>
      </c>
      <c r="Q35">
        <v>0</v>
      </c>
      <c r="R35">
        <v>889</v>
      </c>
      <c r="S35">
        <v>0</v>
      </c>
      <c r="T35">
        <v>500</v>
      </c>
      <c r="U35">
        <v>0</v>
      </c>
      <c r="V35">
        <v>0</v>
      </c>
      <c r="W35">
        <v>570</v>
      </c>
      <c r="X35">
        <v>456</v>
      </c>
      <c r="Y35">
        <v>0</v>
      </c>
      <c r="Z35">
        <v>1082</v>
      </c>
      <c r="AA35">
        <v>5474</v>
      </c>
      <c r="AB35">
        <v>27357</v>
      </c>
      <c r="AC35">
        <v>7012</v>
      </c>
      <c r="AF35" t="s">
        <v>117</v>
      </c>
    </row>
    <row r="36" spans="1:32" x14ac:dyDescent="0.35">
      <c r="A36">
        <f t="shared" si="0"/>
        <v>0</v>
      </c>
      <c r="B36" t="s">
        <v>120</v>
      </c>
      <c r="D36">
        <v>4113</v>
      </c>
      <c r="E36">
        <v>0</v>
      </c>
      <c r="F36">
        <v>0</v>
      </c>
      <c r="G36">
        <v>105</v>
      </c>
      <c r="H36">
        <v>0</v>
      </c>
      <c r="I36">
        <v>0</v>
      </c>
      <c r="J36">
        <v>0</v>
      </c>
      <c r="K36">
        <v>0</v>
      </c>
      <c r="L36">
        <v>0</v>
      </c>
      <c r="M36">
        <v>1073</v>
      </c>
      <c r="N36">
        <v>5291</v>
      </c>
      <c r="O36">
        <v>0</v>
      </c>
      <c r="P36">
        <v>0</v>
      </c>
      <c r="Q36">
        <v>419</v>
      </c>
      <c r="R36">
        <v>1850</v>
      </c>
      <c r="S36">
        <v>0</v>
      </c>
      <c r="T36">
        <v>80</v>
      </c>
      <c r="U36">
        <v>0</v>
      </c>
      <c r="V36">
        <v>0</v>
      </c>
      <c r="W36">
        <v>311</v>
      </c>
      <c r="X36">
        <v>519</v>
      </c>
      <c r="Y36">
        <v>0</v>
      </c>
      <c r="Z36">
        <v>2038</v>
      </c>
      <c r="AA36">
        <v>5217</v>
      </c>
      <c r="AB36">
        <v>19076</v>
      </c>
      <c r="AC36">
        <v>3604</v>
      </c>
      <c r="AF36" t="s">
        <v>117</v>
      </c>
    </row>
    <row r="37" spans="1:32" x14ac:dyDescent="0.35">
      <c r="A37">
        <f t="shared" si="0"/>
        <v>0</v>
      </c>
      <c r="B37" t="s">
        <v>1078</v>
      </c>
      <c r="D37">
        <v>1503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18</v>
      </c>
      <c r="N37">
        <v>1521</v>
      </c>
      <c r="O37">
        <v>0</v>
      </c>
      <c r="P37">
        <v>0</v>
      </c>
      <c r="Q37">
        <v>323</v>
      </c>
      <c r="R37">
        <v>685</v>
      </c>
      <c r="S37">
        <v>0</v>
      </c>
      <c r="T37">
        <v>0</v>
      </c>
      <c r="U37">
        <v>0</v>
      </c>
      <c r="V37">
        <v>0</v>
      </c>
      <c r="W37">
        <v>70</v>
      </c>
      <c r="X37">
        <v>200</v>
      </c>
      <c r="Y37">
        <v>0</v>
      </c>
      <c r="Z37">
        <v>148</v>
      </c>
      <c r="AA37">
        <v>1426</v>
      </c>
      <c r="AB37">
        <v>25183</v>
      </c>
      <c r="AC37">
        <v>630</v>
      </c>
      <c r="AF37" t="s">
        <v>124</v>
      </c>
    </row>
    <row r="38" spans="1:32" x14ac:dyDescent="0.35">
      <c r="A38">
        <f t="shared" si="0"/>
        <v>0</v>
      </c>
      <c r="B38" t="s">
        <v>130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18</v>
      </c>
      <c r="K38">
        <v>0</v>
      </c>
      <c r="L38">
        <v>0</v>
      </c>
      <c r="M38">
        <v>8</v>
      </c>
      <c r="N38">
        <v>26</v>
      </c>
      <c r="O38">
        <v>0</v>
      </c>
      <c r="P38">
        <v>0</v>
      </c>
      <c r="Q38">
        <v>0</v>
      </c>
      <c r="R38">
        <v>1036</v>
      </c>
      <c r="S38">
        <v>0</v>
      </c>
      <c r="T38">
        <v>0</v>
      </c>
      <c r="U38">
        <v>0</v>
      </c>
      <c r="V38">
        <v>0</v>
      </c>
      <c r="W38">
        <v>0</v>
      </c>
      <c r="X38">
        <v>95</v>
      </c>
      <c r="Y38">
        <v>0</v>
      </c>
      <c r="Z38">
        <v>12</v>
      </c>
      <c r="AA38">
        <v>1143</v>
      </c>
      <c r="AB38">
        <v>18900</v>
      </c>
      <c r="AC38">
        <v>0</v>
      </c>
      <c r="AF38" t="s">
        <v>124</v>
      </c>
    </row>
    <row r="39" spans="1:32" x14ac:dyDescent="0.35">
      <c r="A39">
        <f t="shared" si="0"/>
        <v>2</v>
      </c>
      <c r="B39" t="s">
        <v>138</v>
      </c>
      <c r="D39">
        <v>1366</v>
      </c>
      <c r="E39" s="21">
        <v>-1</v>
      </c>
      <c r="F39" s="21">
        <v>-1</v>
      </c>
      <c r="G39">
        <v>0</v>
      </c>
      <c r="H39">
        <v>0</v>
      </c>
      <c r="I39">
        <v>76</v>
      </c>
      <c r="J39">
        <v>20</v>
      </c>
      <c r="K39">
        <v>0</v>
      </c>
      <c r="L39">
        <v>0</v>
      </c>
      <c r="M39">
        <v>133</v>
      </c>
      <c r="N39">
        <v>1595</v>
      </c>
      <c r="O39">
        <v>8</v>
      </c>
      <c r="P39">
        <v>121</v>
      </c>
      <c r="Q39">
        <v>165</v>
      </c>
      <c r="R39">
        <v>702</v>
      </c>
      <c r="S39">
        <v>0</v>
      </c>
      <c r="T39">
        <v>0</v>
      </c>
      <c r="U39">
        <v>0</v>
      </c>
      <c r="V39">
        <v>0</v>
      </c>
      <c r="W39">
        <v>400</v>
      </c>
      <c r="X39">
        <v>144</v>
      </c>
      <c r="Y39">
        <v>0</v>
      </c>
      <c r="Z39">
        <v>108</v>
      </c>
      <c r="AA39">
        <v>1648</v>
      </c>
      <c r="AB39">
        <v>11918</v>
      </c>
      <c r="AC39">
        <v>5497</v>
      </c>
      <c r="AF39" t="s">
        <v>132</v>
      </c>
    </row>
    <row r="40" spans="1:32" x14ac:dyDescent="0.35">
      <c r="A40">
        <f t="shared" si="0"/>
        <v>0</v>
      </c>
      <c r="B40" t="s">
        <v>142</v>
      </c>
      <c r="D40">
        <v>22090</v>
      </c>
      <c r="E40">
        <v>0</v>
      </c>
      <c r="F40">
        <v>0</v>
      </c>
      <c r="G40">
        <v>0</v>
      </c>
      <c r="H40">
        <v>0</v>
      </c>
      <c r="I40">
        <v>0</v>
      </c>
      <c r="J40">
        <v>100</v>
      </c>
      <c r="K40">
        <v>0</v>
      </c>
      <c r="L40">
        <v>1360</v>
      </c>
      <c r="M40">
        <v>5416</v>
      </c>
      <c r="N40">
        <v>28966</v>
      </c>
      <c r="O40">
        <v>2815</v>
      </c>
      <c r="P40">
        <v>0</v>
      </c>
      <c r="Q40">
        <v>0</v>
      </c>
      <c r="R40">
        <v>7389</v>
      </c>
      <c r="S40">
        <v>96</v>
      </c>
      <c r="T40">
        <v>1276</v>
      </c>
      <c r="U40">
        <v>0</v>
      </c>
      <c r="V40">
        <v>0</v>
      </c>
      <c r="W40">
        <v>6667</v>
      </c>
      <c r="X40">
        <v>1183</v>
      </c>
      <c r="Y40">
        <v>0</v>
      </c>
      <c r="Z40">
        <v>8789</v>
      </c>
      <c r="AA40">
        <v>28215</v>
      </c>
      <c r="AB40">
        <v>149625</v>
      </c>
      <c r="AC40">
        <v>82253</v>
      </c>
      <c r="AF40" t="s">
        <v>141</v>
      </c>
    </row>
    <row r="41" spans="1:32" x14ac:dyDescent="0.35">
      <c r="A41">
        <f t="shared" si="0"/>
        <v>0</v>
      </c>
      <c r="B41" t="s">
        <v>143</v>
      </c>
      <c r="D41">
        <v>245</v>
      </c>
      <c r="E41">
        <v>364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66</v>
      </c>
      <c r="N41">
        <v>675</v>
      </c>
      <c r="O41">
        <v>41</v>
      </c>
      <c r="P41">
        <v>8</v>
      </c>
      <c r="Q41">
        <v>137</v>
      </c>
      <c r="R41">
        <v>650</v>
      </c>
      <c r="S41">
        <v>0</v>
      </c>
      <c r="T41">
        <v>0</v>
      </c>
      <c r="U41">
        <v>0</v>
      </c>
      <c r="V41">
        <v>0</v>
      </c>
      <c r="W41">
        <v>104</v>
      </c>
      <c r="X41">
        <v>33</v>
      </c>
      <c r="Y41">
        <v>0</v>
      </c>
      <c r="Z41">
        <v>5</v>
      </c>
      <c r="AA41">
        <v>978</v>
      </c>
      <c r="AB41">
        <v>14797</v>
      </c>
      <c r="AC41">
        <v>1150</v>
      </c>
      <c r="AF41" t="s">
        <v>141</v>
      </c>
    </row>
    <row r="42" spans="1:32" x14ac:dyDescent="0.35">
      <c r="A42">
        <f t="shared" si="0"/>
        <v>0</v>
      </c>
      <c r="B42" t="s">
        <v>146</v>
      </c>
      <c r="D42">
        <v>0</v>
      </c>
      <c r="E42">
        <v>0</v>
      </c>
      <c r="F42">
        <v>0</v>
      </c>
      <c r="G42">
        <v>411</v>
      </c>
      <c r="H42">
        <v>0</v>
      </c>
      <c r="I42">
        <v>672</v>
      </c>
      <c r="J42">
        <v>63</v>
      </c>
      <c r="K42">
        <v>0</v>
      </c>
      <c r="L42">
        <v>14401</v>
      </c>
      <c r="M42">
        <v>2120</v>
      </c>
      <c r="N42">
        <v>17667</v>
      </c>
      <c r="O42">
        <v>6766</v>
      </c>
      <c r="P42">
        <v>7956</v>
      </c>
      <c r="Q42">
        <v>1510</v>
      </c>
      <c r="R42">
        <v>3193</v>
      </c>
      <c r="S42">
        <v>0</v>
      </c>
      <c r="T42">
        <v>179</v>
      </c>
      <c r="U42">
        <v>281</v>
      </c>
      <c r="V42">
        <v>316</v>
      </c>
      <c r="W42">
        <v>8676</v>
      </c>
      <c r="X42">
        <v>672</v>
      </c>
      <c r="Y42">
        <v>1054</v>
      </c>
      <c r="Z42">
        <v>1982</v>
      </c>
      <c r="AA42">
        <v>32585</v>
      </c>
      <c r="AB42">
        <v>84161</v>
      </c>
      <c r="AC42">
        <v>189502</v>
      </c>
      <c r="AD42">
        <v>2131</v>
      </c>
      <c r="AF42" t="s">
        <v>141</v>
      </c>
    </row>
    <row r="43" spans="1:32" x14ac:dyDescent="0.35">
      <c r="A43">
        <f t="shared" si="0"/>
        <v>1</v>
      </c>
      <c r="B43" t="s">
        <v>147</v>
      </c>
      <c r="D43">
        <v>446</v>
      </c>
      <c r="E43" s="21">
        <v>-1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102</v>
      </c>
      <c r="N43">
        <v>548</v>
      </c>
      <c r="O43">
        <v>14</v>
      </c>
      <c r="P43">
        <v>0</v>
      </c>
      <c r="Q43">
        <v>70</v>
      </c>
      <c r="R43">
        <v>384</v>
      </c>
      <c r="S43">
        <v>0</v>
      </c>
      <c r="T43">
        <v>0</v>
      </c>
      <c r="U43">
        <v>0</v>
      </c>
      <c r="V43">
        <v>0</v>
      </c>
      <c r="W43">
        <v>0</v>
      </c>
      <c r="X43">
        <v>82</v>
      </c>
      <c r="Y43">
        <v>0</v>
      </c>
      <c r="Z43">
        <v>10</v>
      </c>
      <c r="AA43">
        <v>560</v>
      </c>
      <c r="AB43">
        <v>17975</v>
      </c>
      <c r="AC43">
        <v>0</v>
      </c>
      <c r="AF43" t="s">
        <v>148</v>
      </c>
    </row>
    <row r="44" spans="1:32" x14ac:dyDescent="0.35">
      <c r="A44">
        <f t="shared" si="0"/>
        <v>0</v>
      </c>
      <c r="B44" t="s">
        <v>149</v>
      </c>
      <c r="D44">
        <v>1152</v>
      </c>
      <c r="E44">
        <v>0</v>
      </c>
      <c r="F44">
        <v>284</v>
      </c>
      <c r="G44">
        <v>0</v>
      </c>
      <c r="H44">
        <v>0</v>
      </c>
      <c r="I44">
        <v>0</v>
      </c>
      <c r="J44">
        <v>22</v>
      </c>
      <c r="K44">
        <v>0</v>
      </c>
      <c r="L44">
        <v>0</v>
      </c>
      <c r="M44">
        <v>92</v>
      </c>
      <c r="N44">
        <v>1550</v>
      </c>
      <c r="O44">
        <v>0</v>
      </c>
      <c r="P44">
        <v>242</v>
      </c>
      <c r="Q44">
        <v>189</v>
      </c>
      <c r="R44">
        <v>606</v>
      </c>
      <c r="S44">
        <v>0</v>
      </c>
      <c r="T44">
        <v>0</v>
      </c>
      <c r="U44">
        <v>0</v>
      </c>
      <c r="V44">
        <v>0</v>
      </c>
      <c r="W44">
        <v>272</v>
      </c>
      <c r="X44">
        <v>363</v>
      </c>
      <c r="Y44">
        <v>0</v>
      </c>
      <c r="Z44">
        <v>14</v>
      </c>
      <c r="AA44">
        <v>1686</v>
      </c>
      <c r="AB44">
        <v>18089</v>
      </c>
      <c r="AC44">
        <v>4483</v>
      </c>
      <c r="AF44" t="s">
        <v>148</v>
      </c>
    </row>
    <row r="45" spans="1:32" x14ac:dyDescent="0.35">
      <c r="A45">
        <f t="shared" si="0"/>
        <v>0</v>
      </c>
      <c r="B45" t="s">
        <v>916</v>
      </c>
      <c r="D45">
        <v>786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68</v>
      </c>
      <c r="N45">
        <v>854</v>
      </c>
      <c r="O45">
        <v>0</v>
      </c>
      <c r="P45">
        <v>0</v>
      </c>
      <c r="Q45">
        <v>191</v>
      </c>
      <c r="R45">
        <v>552</v>
      </c>
      <c r="S45">
        <v>0</v>
      </c>
      <c r="T45">
        <v>0</v>
      </c>
      <c r="U45">
        <v>0</v>
      </c>
      <c r="V45">
        <v>0</v>
      </c>
      <c r="W45">
        <v>0</v>
      </c>
      <c r="X45">
        <v>138</v>
      </c>
      <c r="Y45">
        <v>0</v>
      </c>
      <c r="Z45">
        <v>55</v>
      </c>
      <c r="AA45">
        <v>936</v>
      </c>
      <c r="AB45">
        <v>14636</v>
      </c>
      <c r="AC45">
        <v>0</v>
      </c>
      <c r="AF45" t="s">
        <v>148</v>
      </c>
    </row>
    <row r="46" spans="1:32" x14ac:dyDescent="0.35">
      <c r="A46">
        <f t="shared" si="0"/>
        <v>0</v>
      </c>
      <c r="B46" t="s">
        <v>153</v>
      </c>
      <c r="D46">
        <v>10403</v>
      </c>
      <c r="E46">
        <v>0</v>
      </c>
      <c r="F46">
        <v>3668</v>
      </c>
      <c r="G46">
        <v>0</v>
      </c>
      <c r="H46">
        <v>0</v>
      </c>
      <c r="I46">
        <v>0</v>
      </c>
      <c r="J46">
        <v>105</v>
      </c>
      <c r="K46">
        <v>0</v>
      </c>
      <c r="L46">
        <v>1500</v>
      </c>
      <c r="M46">
        <v>2720</v>
      </c>
      <c r="N46">
        <v>18396</v>
      </c>
      <c r="O46">
        <v>3492</v>
      </c>
      <c r="P46">
        <v>879</v>
      </c>
      <c r="Q46">
        <v>1002</v>
      </c>
      <c r="R46">
        <v>1214</v>
      </c>
      <c r="S46">
        <v>0</v>
      </c>
      <c r="T46">
        <v>1599</v>
      </c>
      <c r="U46">
        <v>53</v>
      </c>
      <c r="V46">
        <v>137</v>
      </c>
      <c r="W46">
        <v>4584</v>
      </c>
      <c r="X46">
        <v>1271</v>
      </c>
      <c r="Y46">
        <v>0</v>
      </c>
      <c r="Z46">
        <v>2738</v>
      </c>
      <c r="AA46">
        <v>16969</v>
      </c>
      <c r="AB46">
        <v>75361</v>
      </c>
      <c r="AC46">
        <v>49973</v>
      </c>
      <c r="AF46" t="s">
        <v>154</v>
      </c>
    </row>
    <row r="47" spans="1:32" x14ac:dyDescent="0.35">
      <c r="A47">
        <f t="shared" si="0"/>
        <v>0</v>
      </c>
      <c r="B47" t="s">
        <v>155</v>
      </c>
      <c r="D47">
        <v>776</v>
      </c>
      <c r="E47">
        <v>0</v>
      </c>
      <c r="F47">
        <v>0</v>
      </c>
      <c r="G47">
        <v>0</v>
      </c>
      <c r="H47">
        <v>0</v>
      </c>
      <c r="I47">
        <v>0</v>
      </c>
      <c r="J47">
        <v>11</v>
      </c>
      <c r="K47">
        <v>0</v>
      </c>
      <c r="L47">
        <v>0</v>
      </c>
      <c r="M47">
        <v>52</v>
      </c>
      <c r="N47">
        <v>839</v>
      </c>
      <c r="O47">
        <v>32</v>
      </c>
      <c r="P47">
        <v>51</v>
      </c>
      <c r="Q47">
        <v>394</v>
      </c>
      <c r="R47">
        <v>545</v>
      </c>
      <c r="S47">
        <v>0</v>
      </c>
      <c r="T47">
        <v>0</v>
      </c>
      <c r="U47">
        <v>0</v>
      </c>
      <c r="V47">
        <v>0</v>
      </c>
      <c r="W47">
        <v>0</v>
      </c>
      <c r="X47">
        <v>116</v>
      </c>
      <c r="Y47">
        <v>0</v>
      </c>
      <c r="Z47">
        <v>290</v>
      </c>
      <c r="AA47">
        <v>1428</v>
      </c>
      <c r="AB47">
        <v>13357</v>
      </c>
      <c r="AC47">
        <v>0</v>
      </c>
      <c r="AF47" t="s">
        <v>154</v>
      </c>
    </row>
    <row r="48" spans="1:32" x14ac:dyDescent="0.35">
      <c r="A48">
        <f t="shared" si="0"/>
        <v>0</v>
      </c>
      <c r="B48" t="s">
        <v>156</v>
      </c>
      <c r="D48">
        <v>6068</v>
      </c>
      <c r="E48">
        <v>0</v>
      </c>
      <c r="F48">
        <v>0</v>
      </c>
      <c r="G48">
        <v>1528</v>
      </c>
      <c r="H48">
        <v>1603</v>
      </c>
      <c r="I48">
        <v>14</v>
      </c>
      <c r="J48">
        <v>55</v>
      </c>
      <c r="K48">
        <v>0</v>
      </c>
      <c r="L48">
        <v>3000</v>
      </c>
      <c r="M48">
        <v>733</v>
      </c>
      <c r="N48">
        <v>13001</v>
      </c>
      <c r="O48">
        <v>1855</v>
      </c>
      <c r="P48">
        <v>0</v>
      </c>
      <c r="Q48">
        <v>924</v>
      </c>
      <c r="R48">
        <v>3938</v>
      </c>
      <c r="S48">
        <v>0</v>
      </c>
      <c r="T48">
        <v>146</v>
      </c>
      <c r="U48">
        <v>0</v>
      </c>
      <c r="V48">
        <v>1638</v>
      </c>
      <c r="W48">
        <v>2497</v>
      </c>
      <c r="X48">
        <v>375</v>
      </c>
      <c r="Y48">
        <v>0</v>
      </c>
      <c r="Z48">
        <v>894</v>
      </c>
      <c r="AA48">
        <v>12267</v>
      </c>
      <c r="AB48">
        <v>80356</v>
      </c>
      <c r="AC48">
        <v>25160</v>
      </c>
      <c r="AF48" t="s">
        <v>154</v>
      </c>
    </row>
    <row r="49" spans="1:32" x14ac:dyDescent="0.35">
      <c r="A49">
        <f t="shared" si="0"/>
        <v>0</v>
      </c>
      <c r="B49" t="s">
        <v>163</v>
      </c>
      <c r="D49">
        <v>4210</v>
      </c>
      <c r="E49">
        <v>0</v>
      </c>
      <c r="F49">
        <v>0</v>
      </c>
      <c r="G49">
        <v>185</v>
      </c>
      <c r="H49">
        <v>0</v>
      </c>
      <c r="I49">
        <v>0</v>
      </c>
      <c r="J49">
        <v>20</v>
      </c>
      <c r="K49">
        <v>50</v>
      </c>
      <c r="L49">
        <v>2600</v>
      </c>
      <c r="M49">
        <v>151</v>
      </c>
      <c r="N49">
        <v>7216</v>
      </c>
      <c r="O49">
        <v>326</v>
      </c>
      <c r="P49">
        <v>38</v>
      </c>
      <c r="Q49">
        <v>852</v>
      </c>
      <c r="R49">
        <v>4434</v>
      </c>
      <c r="S49">
        <v>10</v>
      </c>
      <c r="T49">
        <v>251</v>
      </c>
      <c r="U49">
        <v>3</v>
      </c>
      <c r="V49">
        <v>0</v>
      </c>
      <c r="W49">
        <v>1030</v>
      </c>
      <c r="X49">
        <v>473</v>
      </c>
      <c r="Y49">
        <v>0</v>
      </c>
      <c r="Z49">
        <v>113</v>
      </c>
      <c r="AA49">
        <v>7530</v>
      </c>
      <c r="AB49">
        <v>36875</v>
      </c>
      <c r="AC49">
        <v>20648</v>
      </c>
      <c r="AF49" t="s">
        <v>157</v>
      </c>
    </row>
    <row r="50" spans="1:32" x14ac:dyDescent="0.35">
      <c r="A50">
        <f t="shared" si="0"/>
        <v>0</v>
      </c>
      <c r="B50" t="s">
        <v>170</v>
      </c>
      <c r="D50">
        <v>1111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31</v>
      </c>
      <c r="N50">
        <v>1142</v>
      </c>
      <c r="O50">
        <v>0</v>
      </c>
      <c r="P50">
        <v>0</v>
      </c>
      <c r="Q50">
        <v>0</v>
      </c>
      <c r="R50">
        <v>832</v>
      </c>
      <c r="S50">
        <v>0</v>
      </c>
      <c r="T50">
        <v>0</v>
      </c>
      <c r="U50">
        <v>0</v>
      </c>
      <c r="V50">
        <v>0</v>
      </c>
      <c r="W50">
        <v>0</v>
      </c>
      <c r="X50">
        <v>155</v>
      </c>
      <c r="Y50">
        <v>0</v>
      </c>
      <c r="Z50">
        <v>286</v>
      </c>
      <c r="AA50">
        <v>1273</v>
      </c>
      <c r="AB50">
        <v>18233</v>
      </c>
      <c r="AC50">
        <v>0</v>
      </c>
      <c r="AF50" t="s">
        <v>165</v>
      </c>
    </row>
    <row r="51" spans="1:32" x14ac:dyDescent="0.35">
      <c r="A51" t="e">
        <f t="shared" si="0"/>
        <v>#VALUE!</v>
      </c>
      <c r="B51" t="s">
        <v>171</v>
      </c>
      <c r="D51" t="s">
        <v>884</v>
      </c>
      <c r="E51" t="s">
        <v>884</v>
      </c>
      <c r="F51" t="s">
        <v>884</v>
      </c>
      <c r="G51" t="s">
        <v>884</v>
      </c>
      <c r="H51" t="s">
        <v>884</v>
      </c>
      <c r="I51" t="s">
        <v>884</v>
      </c>
      <c r="J51" t="s">
        <v>884</v>
      </c>
      <c r="K51" t="s">
        <v>884</v>
      </c>
      <c r="L51" t="s">
        <v>884</v>
      </c>
      <c r="M51" t="s">
        <v>884</v>
      </c>
      <c r="N51" t="s">
        <v>884</v>
      </c>
      <c r="O51" t="s">
        <v>884</v>
      </c>
      <c r="P51" t="s">
        <v>884</v>
      </c>
      <c r="Q51" t="s">
        <v>884</v>
      </c>
      <c r="R51" t="s">
        <v>884</v>
      </c>
      <c r="S51" t="s">
        <v>884</v>
      </c>
      <c r="T51" t="s">
        <v>884</v>
      </c>
      <c r="U51" t="s">
        <v>884</v>
      </c>
      <c r="V51" t="s">
        <v>884</v>
      </c>
      <c r="W51" t="s">
        <v>884</v>
      </c>
      <c r="X51" t="s">
        <v>884</v>
      </c>
      <c r="Y51" t="s">
        <v>884</v>
      </c>
      <c r="Z51" t="s">
        <v>884</v>
      </c>
      <c r="AA51" t="s">
        <v>884</v>
      </c>
      <c r="AB51" t="s">
        <v>884</v>
      </c>
      <c r="AC51" t="s">
        <v>884</v>
      </c>
      <c r="AF51" t="s">
        <v>165</v>
      </c>
    </row>
    <row r="52" spans="1:32" x14ac:dyDescent="0.35">
      <c r="A52">
        <f t="shared" si="0"/>
        <v>0</v>
      </c>
      <c r="B52" t="s">
        <v>173</v>
      </c>
      <c r="D52">
        <v>7195</v>
      </c>
      <c r="E52">
        <v>0</v>
      </c>
      <c r="F52">
        <v>2453</v>
      </c>
      <c r="G52">
        <v>0</v>
      </c>
      <c r="H52">
        <v>0</v>
      </c>
      <c r="I52">
        <v>0</v>
      </c>
      <c r="J52">
        <v>0</v>
      </c>
      <c r="K52">
        <v>0</v>
      </c>
      <c r="L52">
        <v>83500</v>
      </c>
      <c r="M52">
        <v>4507</v>
      </c>
      <c r="N52">
        <v>97655</v>
      </c>
      <c r="O52">
        <v>503</v>
      </c>
      <c r="P52">
        <v>85156</v>
      </c>
      <c r="Q52">
        <v>2266</v>
      </c>
      <c r="R52">
        <v>3377</v>
      </c>
      <c r="S52">
        <v>0</v>
      </c>
      <c r="T52">
        <v>0</v>
      </c>
      <c r="U52">
        <v>0</v>
      </c>
      <c r="V52">
        <v>0</v>
      </c>
      <c r="W52">
        <v>5383</v>
      </c>
      <c r="X52">
        <v>774</v>
      </c>
      <c r="Y52">
        <v>0</v>
      </c>
      <c r="Z52">
        <v>818</v>
      </c>
      <c r="AA52">
        <v>98277</v>
      </c>
      <c r="AB52">
        <v>89901</v>
      </c>
      <c r="AC52">
        <v>90300</v>
      </c>
      <c r="AF52" t="s">
        <v>165</v>
      </c>
    </row>
    <row r="53" spans="1:32" x14ac:dyDescent="0.35">
      <c r="A53">
        <f t="shared" si="0"/>
        <v>0</v>
      </c>
      <c r="B53" t="s">
        <v>177</v>
      </c>
      <c r="D53">
        <v>1802</v>
      </c>
      <c r="E53">
        <v>696</v>
      </c>
      <c r="F53">
        <v>0</v>
      </c>
      <c r="G53">
        <v>0</v>
      </c>
      <c r="H53">
        <v>0</v>
      </c>
      <c r="I53">
        <v>722</v>
      </c>
      <c r="J53">
        <v>30</v>
      </c>
      <c r="K53">
        <v>0</v>
      </c>
      <c r="L53">
        <v>0</v>
      </c>
      <c r="M53">
        <v>3201</v>
      </c>
      <c r="N53">
        <v>6451</v>
      </c>
      <c r="O53">
        <v>0</v>
      </c>
      <c r="P53">
        <v>0</v>
      </c>
      <c r="Q53">
        <v>316</v>
      </c>
      <c r="R53">
        <v>1383</v>
      </c>
      <c r="S53">
        <v>12</v>
      </c>
      <c r="T53">
        <v>0</v>
      </c>
      <c r="U53">
        <v>0</v>
      </c>
      <c r="V53">
        <v>0</v>
      </c>
      <c r="W53">
        <v>1234</v>
      </c>
      <c r="X53">
        <v>819</v>
      </c>
      <c r="Y53">
        <v>0</v>
      </c>
      <c r="Z53">
        <v>1943</v>
      </c>
      <c r="AA53">
        <v>5707</v>
      </c>
      <c r="AB53">
        <v>23762</v>
      </c>
      <c r="AC53">
        <v>18420</v>
      </c>
      <c r="AF53" t="s">
        <v>165</v>
      </c>
    </row>
    <row r="54" spans="1:32" x14ac:dyDescent="0.35">
      <c r="A54">
        <f t="shared" si="0"/>
        <v>0</v>
      </c>
      <c r="B54" t="s">
        <v>178</v>
      </c>
      <c r="D54">
        <v>1726</v>
      </c>
      <c r="E54">
        <v>0</v>
      </c>
      <c r="F54">
        <v>632</v>
      </c>
      <c r="G54">
        <v>0</v>
      </c>
      <c r="H54">
        <v>0</v>
      </c>
      <c r="I54">
        <v>0</v>
      </c>
      <c r="J54">
        <v>0</v>
      </c>
      <c r="K54">
        <v>105</v>
      </c>
      <c r="L54">
        <v>0</v>
      </c>
      <c r="M54">
        <v>0</v>
      </c>
      <c r="N54">
        <v>2463</v>
      </c>
      <c r="O54">
        <v>0</v>
      </c>
      <c r="P54">
        <v>199</v>
      </c>
      <c r="Q54">
        <v>354</v>
      </c>
      <c r="R54">
        <v>996</v>
      </c>
      <c r="S54">
        <v>0</v>
      </c>
      <c r="T54">
        <v>0</v>
      </c>
      <c r="U54">
        <v>0</v>
      </c>
      <c r="V54">
        <v>0</v>
      </c>
      <c r="W54">
        <v>481</v>
      </c>
      <c r="X54">
        <v>209</v>
      </c>
      <c r="Y54">
        <v>0</v>
      </c>
      <c r="Z54">
        <v>37</v>
      </c>
      <c r="AA54">
        <v>2276</v>
      </c>
      <c r="AB54">
        <v>17999</v>
      </c>
      <c r="AC54">
        <v>14763</v>
      </c>
      <c r="AF54" t="s">
        <v>179</v>
      </c>
    </row>
    <row r="55" spans="1:32" x14ac:dyDescent="0.35">
      <c r="A55">
        <f t="shared" si="0"/>
        <v>0</v>
      </c>
      <c r="B55" t="s">
        <v>181</v>
      </c>
      <c r="D55">
        <v>3680</v>
      </c>
      <c r="E55">
        <v>0</v>
      </c>
      <c r="F55">
        <v>0</v>
      </c>
      <c r="G55">
        <v>0</v>
      </c>
      <c r="H55">
        <v>0</v>
      </c>
      <c r="I55">
        <v>1961</v>
      </c>
      <c r="J55">
        <v>99</v>
      </c>
      <c r="K55">
        <v>0</v>
      </c>
      <c r="L55">
        <v>1000</v>
      </c>
      <c r="M55">
        <v>299</v>
      </c>
      <c r="N55">
        <v>7039</v>
      </c>
      <c r="O55">
        <v>477</v>
      </c>
      <c r="P55">
        <v>1618</v>
      </c>
      <c r="Q55">
        <v>402</v>
      </c>
      <c r="R55">
        <v>2153</v>
      </c>
      <c r="S55">
        <v>38</v>
      </c>
      <c r="T55">
        <v>80</v>
      </c>
      <c r="U55">
        <v>0</v>
      </c>
      <c r="V55">
        <v>0</v>
      </c>
      <c r="W55">
        <v>657</v>
      </c>
      <c r="X55">
        <v>416</v>
      </c>
      <c r="Y55">
        <v>500</v>
      </c>
      <c r="Z55">
        <v>143</v>
      </c>
      <c r="AA55">
        <v>6484</v>
      </c>
      <c r="AB55">
        <v>54071</v>
      </c>
      <c r="AC55">
        <v>22250</v>
      </c>
      <c r="AD55">
        <v>1625</v>
      </c>
      <c r="AF55" t="s">
        <v>179</v>
      </c>
    </row>
    <row r="56" spans="1:32" x14ac:dyDescent="0.35">
      <c r="A56">
        <f t="shared" si="0"/>
        <v>0</v>
      </c>
      <c r="B56" s="2" t="s">
        <v>1245</v>
      </c>
      <c r="D56">
        <v>577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54</v>
      </c>
      <c r="N56">
        <v>631</v>
      </c>
      <c r="O56">
        <v>29</v>
      </c>
      <c r="P56">
        <v>10</v>
      </c>
      <c r="Q56">
        <v>74</v>
      </c>
      <c r="R56">
        <v>455</v>
      </c>
      <c r="S56">
        <v>0</v>
      </c>
      <c r="T56">
        <v>0</v>
      </c>
      <c r="U56">
        <v>0</v>
      </c>
      <c r="V56">
        <v>0</v>
      </c>
      <c r="W56">
        <v>0</v>
      </c>
      <c r="X56">
        <v>84</v>
      </c>
      <c r="Y56">
        <v>0</v>
      </c>
      <c r="Z56">
        <v>9</v>
      </c>
      <c r="AA56">
        <v>661</v>
      </c>
      <c r="AB56">
        <v>10326</v>
      </c>
      <c r="AC56">
        <v>0</v>
      </c>
      <c r="AF56" t="s">
        <v>179</v>
      </c>
    </row>
    <row r="57" spans="1:32" x14ac:dyDescent="0.35">
      <c r="A57">
        <f t="shared" si="0"/>
        <v>0</v>
      </c>
      <c r="B57" t="s">
        <v>183</v>
      </c>
      <c r="D57">
        <v>14404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105</v>
      </c>
      <c r="L57">
        <v>40912</v>
      </c>
      <c r="M57">
        <v>0</v>
      </c>
      <c r="N57">
        <v>55421</v>
      </c>
      <c r="O57">
        <v>38557</v>
      </c>
      <c r="P57">
        <v>0</v>
      </c>
      <c r="Q57">
        <v>0</v>
      </c>
      <c r="R57">
        <v>7873</v>
      </c>
      <c r="S57">
        <v>2209</v>
      </c>
      <c r="T57">
        <v>4248</v>
      </c>
      <c r="U57">
        <v>0</v>
      </c>
      <c r="V57">
        <v>0</v>
      </c>
      <c r="W57">
        <v>1675</v>
      </c>
      <c r="X57">
        <v>1638</v>
      </c>
      <c r="Y57">
        <v>142</v>
      </c>
      <c r="Z57">
        <v>1064</v>
      </c>
      <c r="AA57">
        <v>57406</v>
      </c>
      <c r="AB57">
        <v>177712</v>
      </c>
      <c r="AC57">
        <v>58532</v>
      </c>
      <c r="AD57">
        <v>2003</v>
      </c>
      <c r="AF57" t="s">
        <v>179</v>
      </c>
    </row>
    <row r="58" spans="1:32" x14ac:dyDescent="0.35">
      <c r="A58">
        <f t="shared" si="0"/>
        <v>0</v>
      </c>
      <c r="B58" t="s">
        <v>184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C58">
        <v>0</v>
      </c>
      <c r="AF58" t="s">
        <v>179</v>
      </c>
    </row>
    <row r="59" spans="1:32" x14ac:dyDescent="0.35">
      <c r="A59">
        <f t="shared" si="0"/>
        <v>0</v>
      </c>
      <c r="B59" t="s">
        <v>185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31</v>
      </c>
      <c r="K59">
        <v>0</v>
      </c>
      <c r="L59">
        <v>0</v>
      </c>
      <c r="M59">
        <v>10</v>
      </c>
      <c r="N59">
        <v>41</v>
      </c>
      <c r="O59">
        <v>356</v>
      </c>
      <c r="P59">
        <v>33</v>
      </c>
      <c r="Q59">
        <v>208</v>
      </c>
      <c r="R59">
        <v>757</v>
      </c>
      <c r="S59">
        <v>14</v>
      </c>
      <c r="T59">
        <v>0</v>
      </c>
      <c r="U59">
        <v>0</v>
      </c>
      <c r="V59">
        <v>0</v>
      </c>
      <c r="W59">
        <v>460</v>
      </c>
      <c r="X59">
        <v>75</v>
      </c>
      <c r="Y59">
        <v>0</v>
      </c>
      <c r="Z59">
        <v>16</v>
      </c>
      <c r="AA59">
        <v>1919</v>
      </c>
      <c r="AB59">
        <v>16124</v>
      </c>
      <c r="AC59">
        <v>6984</v>
      </c>
      <c r="AF59" t="s">
        <v>179</v>
      </c>
    </row>
    <row r="60" spans="1:32" x14ac:dyDescent="0.35">
      <c r="A60">
        <f t="shared" si="0"/>
        <v>0</v>
      </c>
      <c r="B60" t="s">
        <v>188</v>
      </c>
      <c r="D60">
        <v>15189</v>
      </c>
      <c r="E60">
        <v>0</v>
      </c>
      <c r="F60">
        <v>0</v>
      </c>
      <c r="G60">
        <v>0</v>
      </c>
      <c r="H60">
        <v>0</v>
      </c>
      <c r="I60">
        <v>0</v>
      </c>
      <c r="J60">
        <v>125</v>
      </c>
      <c r="K60">
        <v>0</v>
      </c>
      <c r="L60">
        <v>350</v>
      </c>
      <c r="M60">
        <v>133</v>
      </c>
      <c r="N60">
        <v>15797</v>
      </c>
      <c r="O60">
        <v>511</v>
      </c>
      <c r="P60">
        <v>0</v>
      </c>
      <c r="Q60">
        <v>0</v>
      </c>
      <c r="R60">
        <v>10213</v>
      </c>
      <c r="S60">
        <v>167</v>
      </c>
      <c r="T60">
        <v>1199</v>
      </c>
      <c r="U60">
        <v>0</v>
      </c>
      <c r="V60">
        <v>55</v>
      </c>
      <c r="W60">
        <v>2306</v>
      </c>
      <c r="X60">
        <v>1211</v>
      </c>
      <c r="Y60">
        <v>239</v>
      </c>
      <c r="Z60">
        <v>509</v>
      </c>
      <c r="AA60">
        <v>16410</v>
      </c>
      <c r="AB60">
        <v>109728</v>
      </c>
      <c r="AC60">
        <v>35412</v>
      </c>
      <c r="AD60">
        <v>760</v>
      </c>
      <c r="AF60" t="s">
        <v>189</v>
      </c>
    </row>
    <row r="61" spans="1:32" x14ac:dyDescent="0.35">
      <c r="A61">
        <f t="shared" si="0"/>
        <v>0</v>
      </c>
      <c r="B61" t="s">
        <v>190</v>
      </c>
      <c r="D61">
        <v>42943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5300</v>
      </c>
      <c r="M61">
        <v>5763</v>
      </c>
      <c r="N61">
        <v>54006</v>
      </c>
      <c r="O61">
        <v>7049</v>
      </c>
      <c r="P61">
        <v>0</v>
      </c>
      <c r="Q61">
        <v>3780</v>
      </c>
      <c r="R61">
        <v>15091</v>
      </c>
      <c r="S61">
        <v>119</v>
      </c>
      <c r="T61">
        <v>5924</v>
      </c>
      <c r="U61">
        <v>0</v>
      </c>
      <c r="V61">
        <v>0</v>
      </c>
      <c r="W61">
        <v>14293</v>
      </c>
      <c r="X61">
        <v>1738</v>
      </c>
      <c r="Y61">
        <v>0</v>
      </c>
      <c r="Z61">
        <v>1648</v>
      </c>
      <c r="AA61">
        <v>49642</v>
      </c>
      <c r="AB61">
        <v>202722</v>
      </c>
      <c r="AC61">
        <v>194242</v>
      </c>
      <c r="AF61" t="s">
        <v>189</v>
      </c>
    </row>
    <row r="62" spans="1:32" x14ac:dyDescent="0.35">
      <c r="A62">
        <f t="shared" si="0"/>
        <v>0</v>
      </c>
      <c r="B62" t="s">
        <v>194</v>
      </c>
      <c r="D62">
        <v>6240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293</v>
      </c>
      <c r="N62">
        <v>6533</v>
      </c>
      <c r="O62">
        <v>838</v>
      </c>
      <c r="P62">
        <v>0</v>
      </c>
      <c r="Q62">
        <v>1047</v>
      </c>
      <c r="R62">
        <v>1584</v>
      </c>
      <c r="S62">
        <v>0</v>
      </c>
      <c r="T62">
        <v>1462</v>
      </c>
      <c r="U62">
        <v>0</v>
      </c>
      <c r="V62">
        <v>0</v>
      </c>
      <c r="W62">
        <v>423</v>
      </c>
      <c r="X62">
        <v>551</v>
      </c>
      <c r="Y62">
        <v>0</v>
      </c>
      <c r="Z62">
        <v>945</v>
      </c>
      <c r="AA62">
        <v>6850</v>
      </c>
      <c r="AB62">
        <v>62733</v>
      </c>
      <c r="AC62">
        <v>11376</v>
      </c>
      <c r="AF62" t="s">
        <v>189</v>
      </c>
    </row>
    <row r="63" spans="1:32" x14ac:dyDescent="0.35">
      <c r="A63">
        <f t="shared" si="0"/>
        <v>0</v>
      </c>
      <c r="B63" t="s">
        <v>197</v>
      </c>
      <c r="D63">
        <v>1559</v>
      </c>
      <c r="E63">
        <v>0</v>
      </c>
      <c r="F63">
        <v>0</v>
      </c>
      <c r="G63">
        <v>0</v>
      </c>
      <c r="H63">
        <v>0</v>
      </c>
      <c r="I63">
        <v>217</v>
      </c>
      <c r="J63">
        <v>0</v>
      </c>
      <c r="K63">
        <v>0</v>
      </c>
      <c r="L63">
        <v>0</v>
      </c>
      <c r="M63">
        <v>100</v>
      </c>
      <c r="N63">
        <v>1876</v>
      </c>
      <c r="O63">
        <v>20</v>
      </c>
      <c r="P63">
        <v>292</v>
      </c>
      <c r="Q63">
        <v>157</v>
      </c>
      <c r="R63">
        <v>584</v>
      </c>
      <c r="S63">
        <v>0</v>
      </c>
      <c r="T63">
        <v>0</v>
      </c>
      <c r="U63">
        <v>0</v>
      </c>
      <c r="V63">
        <v>0</v>
      </c>
      <c r="W63">
        <v>430</v>
      </c>
      <c r="X63">
        <v>240</v>
      </c>
      <c r="Y63">
        <v>0</v>
      </c>
      <c r="Z63">
        <v>75</v>
      </c>
      <c r="AA63">
        <v>1798</v>
      </c>
      <c r="AB63">
        <v>16053</v>
      </c>
      <c r="AC63">
        <v>7152</v>
      </c>
      <c r="AF63" t="s">
        <v>189</v>
      </c>
    </row>
    <row r="64" spans="1:32" x14ac:dyDescent="0.35">
      <c r="A64">
        <f t="shared" si="0"/>
        <v>0</v>
      </c>
      <c r="B64" t="s">
        <v>204</v>
      </c>
      <c r="D64">
        <v>891</v>
      </c>
      <c r="E64">
        <v>0</v>
      </c>
      <c r="F64">
        <v>0</v>
      </c>
      <c r="G64">
        <v>0</v>
      </c>
      <c r="H64">
        <v>0</v>
      </c>
      <c r="I64">
        <v>0</v>
      </c>
      <c r="J64">
        <v>21</v>
      </c>
      <c r="K64">
        <v>0</v>
      </c>
      <c r="L64">
        <v>0</v>
      </c>
      <c r="M64">
        <v>313</v>
      </c>
      <c r="N64">
        <v>1225</v>
      </c>
      <c r="O64">
        <v>58</v>
      </c>
      <c r="P64">
        <v>0</v>
      </c>
      <c r="Q64">
        <v>236</v>
      </c>
      <c r="R64">
        <v>480</v>
      </c>
      <c r="S64">
        <v>3</v>
      </c>
      <c r="T64">
        <v>0</v>
      </c>
      <c r="U64">
        <v>0</v>
      </c>
      <c r="V64">
        <v>0</v>
      </c>
      <c r="W64">
        <v>0</v>
      </c>
      <c r="X64">
        <v>145</v>
      </c>
      <c r="Y64">
        <v>0</v>
      </c>
      <c r="Z64">
        <v>291</v>
      </c>
      <c r="AA64">
        <v>1213</v>
      </c>
      <c r="AB64">
        <v>9639</v>
      </c>
      <c r="AC64">
        <v>0</v>
      </c>
      <c r="AF64" t="s">
        <v>199</v>
      </c>
    </row>
    <row r="65" spans="1:32" x14ac:dyDescent="0.35">
      <c r="A65">
        <f t="shared" si="0"/>
        <v>0</v>
      </c>
      <c r="B65" t="s">
        <v>205</v>
      </c>
      <c r="D65">
        <v>2897</v>
      </c>
      <c r="E65">
        <v>0</v>
      </c>
      <c r="F65">
        <v>1677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4574</v>
      </c>
      <c r="O65">
        <v>0</v>
      </c>
      <c r="P65">
        <v>0</v>
      </c>
      <c r="Q65">
        <v>455</v>
      </c>
      <c r="R65">
        <v>1167</v>
      </c>
      <c r="S65">
        <v>31</v>
      </c>
      <c r="T65">
        <v>86</v>
      </c>
      <c r="U65">
        <v>0</v>
      </c>
      <c r="V65">
        <v>0</v>
      </c>
      <c r="W65">
        <v>1311</v>
      </c>
      <c r="X65">
        <v>296</v>
      </c>
      <c r="Y65">
        <v>0</v>
      </c>
      <c r="Z65">
        <v>108</v>
      </c>
      <c r="AA65">
        <v>3454</v>
      </c>
      <c r="AB65">
        <v>23331</v>
      </c>
      <c r="AC65">
        <v>20181</v>
      </c>
      <c r="AF65" t="s">
        <v>199</v>
      </c>
    </row>
    <row r="66" spans="1:32" x14ac:dyDescent="0.35">
      <c r="A66">
        <f t="shared" si="0"/>
        <v>0</v>
      </c>
      <c r="B66" t="s">
        <v>210</v>
      </c>
      <c r="D66">
        <v>6400</v>
      </c>
      <c r="E66">
        <v>0</v>
      </c>
      <c r="F66">
        <v>1586</v>
      </c>
      <c r="G66">
        <v>0</v>
      </c>
      <c r="H66">
        <v>0</v>
      </c>
      <c r="I66">
        <v>0</v>
      </c>
      <c r="J66">
        <v>50</v>
      </c>
      <c r="K66">
        <v>0</v>
      </c>
      <c r="L66">
        <v>0</v>
      </c>
      <c r="M66">
        <v>173</v>
      </c>
      <c r="N66">
        <v>8209</v>
      </c>
      <c r="O66">
        <v>129</v>
      </c>
      <c r="P66">
        <v>1414</v>
      </c>
      <c r="Q66">
        <v>614</v>
      </c>
      <c r="R66">
        <v>2847</v>
      </c>
      <c r="S66">
        <v>0</v>
      </c>
      <c r="T66">
        <v>36</v>
      </c>
      <c r="U66">
        <v>61</v>
      </c>
      <c r="V66">
        <v>4</v>
      </c>
      <c r="W66">
        <v>2197</v>
      </c>
      <c r="X66">
        <v>831</v>
      </c>
      <c r="Y66">
        <v>0</v>
      </c>
      <c r="Z66">
        <v>377</v>
      </c>
      <c r="AA66">
        <v>8510</v>
      </c>
      <c r="AB66">
        <v>45819</v>
      </c>
      <c r="AC66">
        <v>13159</v>
      </c>
      <c r="AF66" t="s">
        <v>199</v>
      </c>
    </row>
    <row r="67" spans="1:32" x14ac:dyDescent="0.35">
      <c r="A67">
        <f t="shared" ref="A67:A130" si="1">+N67-SUM(D67:M67)</f>
        <v>0</v>
      </c>
      <c r="B67" t="s">
        <v>212</v>
      </c>
      <c r="D67">
        <v>0</v>
      </c>
      <c r="E67">
        <v>130</v>
      </c>
      <c r="F67">
        <v>97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227</v>
      </c>
      <c r="O67">
        <v>0</v>
      </c>
      <c r="P67">
        <v>0</v>
      </c>
      <c r="Q67">
        <v>170</v>
      </c>
      <c r="R67">
        <v>97</v>
      </c>
      <c r="S67">
        <v>0</v>
      </c>
      <c r="T67">
        <v>0</v>
      </c>
      <c r="U67">
        <v>0</v>
      </c>
      <c r="V67">
        <v>0</v>
      </c>
      <c r="W67">
        <v>0</v>
      </c>
      <c r="X67">
        <v>55</v>
      </c>
      <c r="Y67">
        <v>0</v>
      </c>
      <c r="Z67">
        <v>0</v>
      </c>
      <c r="AA67">
        <v>322</v>
      </c>
      <c r="AB67">
        <v>4722</v>
      </c>
      <c r="AC67">
        <v>0</v>
      </c>
      <c r="AF67" t="s">
        <v>214</v>
      </c>
    </row>
    <row r="68" spans="1:32" x14ac:dyDescent="0.35">
      <c r="A68">
        <f t="shared" si="1"/>
        <v>0</v>
      </c>
      <c r="B68" t="s">
        <v>215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1000</v>
      </c>
      <c r="M68">
        <v>56</v>
      </c>
      <c r="N68">
        <v>1056</v>
      </c>
      <c r="O68">
        <v>0</v>
      </c>
      <c r="P68">
        <v>224</v>
      </c>
      <c r="Q68">
        <v>685</v>
      </c>
      <c r="R68">
        <v>1831</v>
      </c>
      <c r="S68">
        <v>59</v>
      </c>
      <c r="T68">
        <v>1036</v>
      </c>
      <c r="U68">
        <v>0</v>
      </c>
      <c r="V68">
        <v>0</v>
      </c>
      <c r="W68">
        <v>0</v>
      </c>
      <c r="X68">
        <v>255</v>
      </c>
      <c r="Y68">
        <v>0</v>
      </c>
      <c r="Z68">
        <v>327</v>
      </c>
      <c r="AA68">
        <v>4417</v>
      </c>
      <c r="AB68">
        <v>34666</v>
      </c>
      <c r="AC68">
        <v>1000</v>
      </c>
      <c r="AF68" t="s">
        <v>214</v>
      </c>
    </row>
    <row r="69" spans="1:32" x14ac:dyDescent="0.35">
      <c r="A69">
        <f t="shared" si="1"/>
        <v>0</v>
      </c>
      <c r="B69" t="s">
        <v>1079</v>
      </c>
      <c r="D69">
        <v>8396</v>
      </c>
      <c r="E69">
        <v>0</v>
      </c>
      <c r="F69">
        <v>0</v>
      </c>
      <c r="G69">
        <v>0</v>
      </c>
      <c r="H69">
        <v>0</v>
      </c>
      <c r="I69">
        <v>0</v>
      </c>
      <c r="J69">
        <v>75</v>
      </c>
      <c r="K69">
        <v>0</v>
      </c>
      <c r="L69">
        <v>0</v>
      </c>
      <c r="M69">
        <v>832</v>
      </c>
      <c r="N69">
        <v>9303</v>
      </c>
      <c r="O69">
        <v>281</v>
      </c>
      <c r="P69">
        <v>0</v>
      </c>
      <c r="Q69">
        <v>1084</v>
      </c>
      <c r="R69">
        <v>3079</v>
      </c>
      <c r="S69">
        <v>15</v>
      </c>
      <c r="T69">
        <v>304</v>
      </c>
      <c r="U69">
        <v>0</v>
      </c>
      <c r="V69">
        <v>578</v>
      </c>
      <c r="W69">
        <v>2201</v>
      </c>
      <c r="X69">
        <v>828</v>
      </c>
      <c r="Y69">
        <v>0</v>
      </c>
      <c r="Z69">
        <v>744</v>
      </c>
      <c r="AA69">
        <v>9114</v>
      </c>
      <c r="AB69">
        <v>49239</v>
      </c>
      <c r="AC69">
        <v>21720</v>
      </c>
      <c r="AF69" t="s">
        <v>214</v>
      </c>
    </row>
    <row r="70" spans="1:32" x14ac:dyDescent="0.35">
      <c r="A70">
        <f t="shared" si="1"/>
        <v>0</v>
      </c>
      <c r="B70" t="s">
        <v>218</v>
      </c>
      <c r="D70">
        <v>2172</v>
      </c>
      <c r="E70">
        <v>0</v>
      </c>
      <c r="F70">
        <v>778</v>
      </c>
      <c r="G70">
        <v>0</v>
      </c>
      <c r="H70">
        <v>0</v>
      </c>
      <c r="I70">
        <v>535</v>
      </c>
      <c r="J70">
        <v>26</v>
      </c>
      <c r="K70">
        <v>0</v>
      </c>
      <c r="L70">
        <v>3000</v>
      </c>
      <c r="M70">
        <v>129</v>
      </c>
      <c r="N70">
        <v>6640</v>
      </c>
      <c r="O70">
        <v>16</v>
      </c>
      <c r="P70">
        <v>624</v>
      </c>
      <c r="Q70">
        <v>555</v>
      </c>
      <c r="R70">
        <v>822</v>
      </c>
      <c r="S70">
        <v>0</v>
      </c>
      <c r="T70">
        <v>3599</v>
      </c>
      <c r="U70">
        <v>0</v>
      </c>
      <c r="V70">
        <v>0</v>
      </c>
      <c r="W70">
        <v>1183</v>
      </c>
      <c r="X70">
        <v>417</v>
      </c>
      <c r="Y70">
        <v>0</v>
      </c>
      <c r="Z70">
        <v>499</v>
      </c>
      <c r="AA70">
        <v>7715</v>
      </c>
      <c r="AB70">
        <v>20039</v>
      </c>
      <c r="AC70">
        <v>10694</v>
      </c>
      <c r="AF70" t="s">
        <v>214</v>
      </c>
    </row>
    <row r="71" spans="1:32" x14ac:dyDescent="0.35">
      <c r="A71">
        <f t="shared" si="1"/>
        <v>0</v>
      </c>
      <c r="B71" t="s">
        <v>220</v>
      </c>
      <c r="D71">
        <v>3198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1500</v>
      </c>
      <c r="M71">
        <v>247</v>
      </c>
      <c r="N71">
        <v>4945</v>
      </c>
      <c r="O71">
        <v>699</v>
      </c>
      <c r="P71">
        <v>0</v>
      </c>
      <c r="Q71">
        <v>0</v>
      </c>
      <c r="R71">
        <v>1552</v>
      </c>
      <c r="S71">
        <v>0</v>
      </c>
      <c r="T71">
        <v>0</v>
      </c>
      <c r="U71">
        <v>0</v>
      </c>
      <c r="V71">
        <v>0</v>
      </c>
      <c r="W71">
        <v>1041</v>
      </c>
      <c r="X71">
        <v>216</v>
      </c>
      <c r="Y71">
        <v>0</v>
      </c>
      <c r="Z71">
        <v>118</v>
      </c>
      <c r="AA71">
        <v>3626</v>
      </c>
      <c r="AB71">
        <v>19098</v>
      </c>
      <c r="AC71">
        <v>12180</v>
      </c>
      <c r="AF71" t="s">
        <v>214</v>
      </c>
    </row>
    <row r="72" spans="1:32" x14ac:dyDescent="0.35">
      <c r="A72">
        <f t="shared" si="1"/>
        <v>0</v>
      </c>
      <c r="B72" t="s">
        <v>223</v>
      </c>
      <c r="D72">
        <v>459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459</v>
      </c>
      <c r="O72">
        <v>0</v>
      </c>
      <c r="P72">
        <v>715</v>
      </c>
      <c r="Q72">
        <v>0</v>
      </c>
      <c r="R72">
        <v>73</v>
      </c>
      <c r="S72">
        <v>0</v>
      </c>
      <c r="T72">
        <v>0</v>
      </c>
      <c r="U72">
        <v>10</v>
      </c>
      <c r="V72">
        <v>0</v>
      </c>
      <c r="W72">
        <v>163</v>
      </c>
      <c r="X72">
        <v>24</v>
      </c>
      <c r="Y72">
        <v>0</v>
      </c>
      <c r="Z72">
        <v>77</v>
      </c>
      <c r="AA72">
        <v>1062</v>
      </c>
      <c r="AB72">
        <v>11311</v>
      </c>
      <c r="AC72">
        <v>2623</v>
      </c>
      <c r="AF72" t="s">
        <v>222</v>
      </c>
    </row>
    <row r="73" spans="1:32" x14ac:dyDescent="0.35">
      <c r="A73">
        <f t="shared" si="1"/>
        <v>0</v>
      </c>
      <c r="B73" t="s">
        <v>228</v>
      </c>
      <c r="D73">
        <v>10187</v>
      </c>
      <c r="E73">
        <v>0</v>
      </c>
      <c r="F73">
        <v>8767</v>
      </c>
      <c r="G73">
        <v>0</v>
      </c>
      <c r="H73">
        <v>0</v>
      </c>
      <c r="I73">
        <v>1030</v>
      </c>
      <c r="J73">
        <v>0</v>
      </c>
      <c r="K73">
        <v>1045</v>
      </c>
      <c r="L73">
        <v>102</v>
      </c>
      <c r="M73">
        <v>174</v>
      </c>
      <c r="N73">
        <v>21305</v>
      </c>
      <c r="O73">
        <v>110</v>
      </c>
      <c r="P73">
        <v>1638</v>
      </c>
      <c r="Q73">
        <v>2192</v>
      </c>
      <c r="R73">
        <v>4454</v>
      </c>
      <c r="S73">
        <v>148</v>
      </c>
      <c r="T73">
        <v>2608</v>
      </c>
      <c r="U73">
        <v>0</v>
      </c>
      <c r="V73">
        <v>57</v>
      </c>
      <c r="W73">
        <v>6599</v>
      </c>
      <c r="X73">
        <v>2020</v>
      </c>
      <c r="Y73">
        <v>1359</v>
      </c>
      <c r="Z73">
        <v>3201</v>
      </c>
      <c r="AA73">
        <v>24386</v>
      </c>
      <c r="AB73">
        <v>186141</v>
      </c>
      <c r="AC73">
        <v>204900</v>
      </c>
      <c r="AD73">
        <v>859</v>
      </c>
      <c r="AF73" t="s">
        <v>222</v>
      </c>
    </row>
    <row r="74" spans="1:32" x14ac:dyDescent="0.35">
      <c r="A74">
        <f t="shared" si="1"/>
        <v>0</v>
      </c>
      <c r="B74" t="s">
        <v>1080</v>
      </c>
      <c r="D74">
        <v>2010</v>
      </c>
      <c r="E74">
        <v>0</v>
      </c>
      <c r="F74">
        <v>0</v>
      </c>
      <c r="G74">
        <v>0</v>
      </c>
      <c r="H74">
        <v>0</v>
      </c>
      <c r="I74">
        <v>336</v>
      </c>
      <c r="J74">
        <v>0</v>
      </c>
      <c r="K74">
        <v>0</v>
      </c>
      <c r="L74">
        <v>0</v>
      </c>
      <c r="M74">
        <v>79</v>
      </c>
      <c r="N74">
        <v>2425</v>
      </c>
      <c r="O74">
        <v>113</v>
      </c>
      <c r="P74">
        <v>161</v>
      </c>
      <c r="Q74">
        <v>283</v>
      </c>
      <c r="R74">
        <v>431</v>
      </c>
      <c r="S74">
        <v>0</v>
      </c>
      <c r="T74">
        <v>29</v>
      </c>
      <c r="U74">
        <v>0</v>
      </c>
      <c r="V74">
        <v>0</v>
      </c>
      <c r="W74">
        <v>1102</v>
      </c>
      <c r="X74">
        <v>214</v>
      </c>
      <c r="Y74">
        <v>0</v>
      </c>
      <c r="Z74">
        <v>102</v>
      </c>
      <c r="AA74">
        <v>2435</v>
      </c>
      <c r="AB74">
        <v>14139</v>
      </c>
      <c r="AC74">
        <v>11794</v>
      </c>
      <c r="AF74" t="s">
        <v>222</v>
      </c>
    </row>
    <row r="75" spans="1:32" x14ac:dyDescent="0.35">
      <c r="A75">
        <f t="shared" si="1"/>
        <v>0</v>
      </c>
      <c r="B75" t="s">
        <v>237</v>
      </c>
      <c r="D75">
        <v>0</v>
      </c>
      <c r="E75">
        <v>0</v>
      </c>
      <c r="F75">
        <v>0</v>
      </c>
      <c r="G75">
        <v>0</v>
      </c>
      <c r="H75">
        <v>326</v>
      </c>
      <c r="I75">
        <v>147</v>
      </c>
      <c r="J75">
        <v>9</v>
      </c>
      <c r="K75">
        <v>0</v>
      </c>
      <c r="L75">
        <v>0</v>
      </c>
      <c r="M75">
        <v>25</v>
      </c>
      <c r="N75">
        <v>507</v>
      </c>
      <c r="O75">
        <v>1587</v>
      </c>
      <c r="P75">
        <v>128</v>
      </c>
      <c r="Q75">
        <v>323</v>
      </c>
      <c r="R75">
        <v>433</v>
      </c>
      <c r="S75">
        <v>0</v>
      </c>
      <c r="T75">
        <v>5</v>
      </c>
      <c r="U75">
        <v>0</v>
      </c>
      <c r="V75">
        <v>0</v>
      </c>
      <c r="W75">
        <v>491</v>
      </c>
      <c r="X75">
        <v>106</v>
      </c>
      <c r="Y75">
        <v>0</v>
      </c>
      <c r="Z75">
        <v>118</v>
      </c>
      <c r="AA75">
        <v>3191</v>
      </c>
      <c r="AB75">
        <v>14078</v>
      </c>
      <c r="AC75">
        <v>5600</v>
      </c>
      <c r="AF75" t="s">
        <v>222</v>
      </c>
    </row>
    <row r="76" spans="1:32" x14ac:dyDescent="0.35">
      <c r="A76">
        <f t="shared" si="1"/>
        <v>0</v>
      </c>
      <c r="B76" t="s">
        <v>239</v>
      </c>
      <c r="D76">
        <v>21307</v>
      </c>
      <c r="E76">
        <v>0</v>
      </c>
      <c r="F76">
        <v>8931</v>
      </c>
      <c r="G76">
        <v>4684</v>
      </c>
      <c r="H76">
        <v>0</v>
      </c>
      <c r="I76">
        <v>0</v>
      </c>
      <c r="J76">
        <v>0</v>
      </c>
      <c r="K76">
        <v>1</v>
      </c>
      <c r="L76">
        <v>16800</v>
      </c>
      <c r="M76">
        <v>1607</v>
      </c>
      <c r="N76">
        <v>53330</v>
      </c>
      <c r="O76">
        <v>907</v>
      </c>
      <c r="P76">
        <v>4455</v>
      </c>
      <c r="Q76">
        <v>516</v>
      </c>
      <c r="R76">
        <v>15579</v>
      </c>
      <c r="S76">
        <v>0</v>
      </c>
      <c r="T76">
        <v>5897</v>
      </c>
      <c r="U76">
        <v>0</v>
      </c>
      <c r="V76">
        <v>0</v>
      </c>
      <c r="W76">
        <v>9169</v>
      </c>
      <c r="X76">
        <v>1519</v>
      </c>
      <c r="Y76">
        <v>0</v>
      </c>
      <c r="Z76">
        <v>1080</v>
      </c>
      <c r="AA76">
        <v>39122</v>
      </c>
      <c r="AB76">
        <v>187888</v>
      </c>
      <c r="AC76">
        <v>98455</v>
      </c>
      <c r="AF76" t="s">
        <v>222</v>
      </c>
    </row>
    <row r="77" spans="1:32" x14ac:dyDescent="0.35">
      <c r="A77">
        <f t="shared" si="1"/>
        <v>0</v>
      </c>
      <c r="B77" t="s">
        <v>241</v>
      </c>
      <c r="D77">
        <v>1228</v>
      </c>
      <c r="E77">
        <v>5932</v>
      </c>
      <c r="F77">
        <v>0</v>
      </c>
      <c r="G77">
        <v>0</v>
      </c>
      <c r="H77">
        <v>0</v>
      </c>
      <c r="I77">
        <v>0</v>
      </c>
      <c r="J77">
        <v>0</v>
      </c>
      <c r="K77">
        <v>267</v>
      </c>
      <c r="L77">
        <v>3000</v>
      </c>
      <c r="M77">
        <v>4315</v>
      </c>
      <c r="N77">
        <v>14742</v>
      </c>
      <c r="O77">
        <v>4050</v>
      </c>
      <c r="P77">
        <v>0</v>
      </c>
      <c r="Q77">
        <v>1603</v>
      </c>
      <c r="R77">
        <v>8884</v>
      </c>
      <c r="S77">
        <v>0</v>
      </c>
      <c r="T77">
        <v>833</v>
      </c>
      <c r="U77">
        <v>0</v>
      </c>
      <c r="V77">
        <v>0</v>
      </c>
      <c r="W77">
        <v>807</v>
      </c>
      <c r="X77">
        <v>641</v>
      </c>
      <c r="Y77">
        <v>0</v>
      </c>
      <c r="Z77">
        <v>279</v>
      </c>
      <c r="AA77">
        <v>17097</v>
      </c>
      <c r="AB77">
        <v>91510</v>
      </c>
      <c r="AC77">
        <v>9771</v>
      </c>
      <c r="AF77" t="s">
        <v>222</v>
      </c>
    </row>
    <row r="78" spans="1:32" x14ac:dyDescent="0.35">
      <c r="A78">
        <f t="shared" si="1"/>
        <v>0</v>
      </c>
      <c r="B78" t="s">
        <v>245</v>
      </c>
      <c r="D78">
        <v>2670</v>
      </c>
      <c r="E78">
        <v>0</v>
      </c>
      <c r="F78">
        <v>0</v>
      </c>
      <c r="G78">
        <v>355</v>
      </c>
      <c r="H78">
        <v>0</v>
      </c>
      <c r="I78">
        <v>0</v>
      </c>
      <c r="J78">
        <v>0</v>
      </c>
      <c r="K78">
        <v>0</v>
      </c>
      <c r="L78">
        <v>4000</v>
      </c>
      <c r="M78">
        <v>91</v>
      </c>
      <c r="N78">
        <v>7116</v>
      </c>
      <c r="O78">
        <v>33</v>
      </c>
      <c r="P78">
        <v>3729</v>
      </c>
      <c r="Q78">
        <v>0</v>
      </c>
      <c r="R78">
        <v>1401</v>
      </c>
      <c r="S78">
        <v>0</v>
      </c>
      <c r="T78">
        <v>585</v>
      </c>
      <c r="U78">
        <v>0</v>
      </c>
      <c r="V78">
        <v>0</v>
      </c>
      <c r="W78">
        <v>709</v>
      </c>
      <c r="X78">
        <v>293</v>
      </c>
      <c r="Y78">
        <v>0</v>
      </c>
      <c r="Z78">
        <v>299</v>
      </c>
      <c r="AA78">
        <v>7049</v>
      </c>
      <c r="AB78">
        <v>43593</v>
      </c>
      <c r="AC78">
        <v>14032</v>
      </c>
      <c r="AF78" t="s">
        <v>222</v>
      </c>
    </row>
    <row r="79" spans="1:32" x14ac:dyDescent="0.35">
      <c r="A79">
        <f t="shared" si="1"/>
        <v>0</v>
      </c>
      <c r="B79" t="s">
        <v>246</v>
      </c>
      <c r="D79">
        <v>361</v>
      </c>
      <c r="E79">
        <v>348</v>
      </c>
      <c r="F79">
        <v>118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24</v>
      </c>
      <c r="N79">
        <v>851</v>
      </c>
      <c r="O79">
        <v>0</v>
      </c>
      <c r="P79">
        <v>0</v>
      </c>
      <c r="Q79">
        <v>0</v>
      </c>
      <c r="R79">
        <v>203</v>
      </c>
      <c r="S79">
        <v>0</v>
      </c>
      <c r="T79">
        <v>0</v>
      </c>
      <c r="U79">
        <v>0</v>
      </c>
      <c r="V79">
        <v>0</v>
      </c>
      <c r="W79">
        <v>218</v>
      </c>
      <c r="X79">
        <v>144</v>
      </c>
      <c r="Y79">
        <v>0</v>
      </c>
      <c r="Z79">
        <v>158</v>
      </c>
      <c r="AA79">
        <v>723</v>
      </c>
      <c r="AB79">
        <v>14219</v>
      </c>
      <c r="AC79">
        <v>3917</v>
      </c>
      <c r="AF79" t="s">
        <v>222</v>
      </c>
    </row>
    <row r="80" spans="1:32" x14ac:dyDescent="0.35">
      <c r="A80">
        <f t="shared" si="1"/>
        <v>0</v>
      </c>
      <c r="B80" t="s">
        <v>247</v>
      </c>
      <c r="D80">
        <v>0</v>
      </c>
      <c r="E80">
        <v>0</v>
      </c>
      <c r="F80">
        <v>0</v>
      </c>
      <c r="G80">
        <v>571</v>
      </c>
      <c r="H80">
        <v>0</v>
      </c>
      <c r="I80">
        <v>0</v>
      </c>
      <c r="J80">
        <v>0</v>
      </c>
      <c r="K80">
        <v>0</v>
      </c>
      <c r="L80">
        <v>0</v>
      </c>
      <c r="M80">
        <v>865</v>
      </c>
      <c r="N80">
        <v>1436</v>
      </c>
      <c r="O80">
        <v>47</v>
      </c>
      <c r="P80">
        <v>42</v>
      </c>
      <c r="Q80">
        <v>513</v>
      </c>
      <c r="R80">
        <v>1986</v>
      </c>
      <c r="S80">
        <v>10</v>
      </c>
      <c r="T80">
        <v>149</v>
      </c>
      <c r="U80">
        <v>0</v>
      </c>
      <c r="V80">
        <v>0</v>
      </c>
      <c r="W80">
        <v>1016</v>
      </c>
      <c r="X80">
        <v>182</v>
      </c>
      <c r="Y80">
        <v>597</v>
      </c>
      <c r="Z80">
        <v>331</v>
      </c>
      <c r="AA80">
        <v>4873</v>
      </c>
      <c r="AB80">
        <v>34371</v>
      </c>
      <c r="AC80">
        <v>16286</v>
      </c>
      <c r="AD80">
        <v>4</v>
      </c>
      <c r="AF80" t="s">
        <v>222</v>
      </c>
    </row>
    <row r="81" spans="1:32" x14ac:dyDescent="0.35">
      <c r="A81">
        <f t="shared" si="1"/>
        <v>0</v>
      </c>
      <c r="B81" t="s">
        <v>250</v>
      </c>
      <c r="D81">
        <v>0</v>
      </c>
      <c r="E81">
        <v>0</v>
      </c>
      <c r="F81">
        <v>0</v>
      </c>
      <c r="G81">
        <v>140</v>
      </c>
      <c r="H81">
        <v>0</v>
      </c>
      <c r="I81">
        <v>0</v>
      </c>
      <c r="J81">
        <v>0</v>
      </c>
      <c r="K81">
        <v>0</v>
      </c>
      <c r="L81">
        <v>0</v>
      </c>
      <c r="M81">
        <v>110</v>
      </c>
      <c r="N81">
        <v>250</v>
      </c>
      <c r="O81">
        <v>55</v>
      </c>
      <c r="P81">
        <v>32</v>
      </c>
      <c r="Q81">
        <v>180</v>
      </c>
      <c r="R81">
        <v>345</v>
      </c>
      <c r="S81">
        <v>0</v>
      </c>
      <c r="T81">
        <v>52</v>
      </c>
      <c r="U81">
        <v>0</v>
      </c>
      <c r="V81">
        <v>0</v>
      </c>
      <c r="W81">
        <v>121</v>
      </c>
      <c r="X81">
        <v>29</v>
      </c>
      <c r="Y81">
        <v>0</v>
      </c>
      <c r="Z81">
        <v>56</v>
      </c>
      <c r="AA81">
        <v>870</v>
      </c>
      <c r="AB81">
        <v>8652</v>
      </c>
      <c r="AC81">
        <v>3603</v>
      </c>
      <c r="AF81" t="s">
        <v>222</v>
      </c>
    </row>
    <row r="82" spans="1:32" x14ac:dyDescent="0.35">
      <c r="A82">
        <f t="shared" si="1"/>
        <v>0</v>
      </c>
      <c r="B82" t="s">
        <v>251</v>
      </c>
      <c r="D82">
        <v>2290</v>
      </c>
      <c r="E82">
        <v>0</v>
      </c>
      <c r="F82">
        <v>656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93</v>
      </c>
      <c r="N82">
        <v>3039</v>
      </c>
      <c r="O82">
        <v>37</v>
      </c>
      <c r="P82">
        <v>139</v>
      </c>
      <c r="Q82">
        <v>0</v>
      </c>
      <c r="R82">
        <v>656</v>
      </c>
      <c r="S82">
        <v>0</v>
      </c>
      <c r="T82">
        <v>0</v>
      </c>
      <c r="U82">
        <v>0</v>
      </c>
      <c r="V82">
        <v>0</v>
      </c>
      <c r="W82">
        <v>1398</v>
      </c>
      <c r="X82">
        <v>190</v>
      </c>
      <c r="Y82">
        <v>0</v>
      </c>
      <c r="Z82">
        <v>493</v>
      </c>
      <c r="AA82">
        <v>2913</v>
      </c>
      <c r="AB82">
        <v>15527</v>
      </c>
      <c r="AC82">
        <v>17266</v>
      </c>
      <c r="AF82" t="s">
        <v>222</v>
      </c>
    </row>
    <row r="83" spans="1:32" x14ac:dyDescent="0.35">
      <c r="A83">
        <f t="shared" si="1"/>
        <v>0</v>
      </c>
      <c r="B83" t="s">
        <v>255</v>
      </c>
      <c r="D83">
        <v>455</v>
      </c>
      <c r="E83">
        <v>0</v>
      </c>
      <c r="F83">
        <v>0</v>
      </c>
      <c r="G83">
        <v>0</v>
      </c>
      <c r="H83">
        <v>0</v>
      </c>
      <c r="I83">
        <v>0</v>
      </c>
      <c r="J83">
        <v>23</v>
      </c>
      <c r="K83">
        <v>0</v>
      </c>
      <c r="L83">
        <v>0</v>
      </c>
      <c r="M83">
        <v>15</v>
      </c>
      <c r="N83">
        <v>493</v>
      </c>
      <c r="O83">
        <v>0</v>
      </c>
      <c r="P83">
        <v>0</v>
      </c>
      <c r="Q83">
        <v>205</v>
      </c>
      <c r="R83">
        <v>220</v>
      </c>
      <c r="S83">
        <v>0</v>
      </c>
      <c r="T83">
        <v>0</v>
      </c>
      <c r="U83">
        <v>0</v>
      </c>
      <c r="V83">
        <v>0</v>
      </c>
      <c r="W83">
        <v>0</v>
      </c>
      <c r="X83">
        <v>60</v>
      </c>
      <c r="Y83">
        <v>0</v>
      </c>
      <c r="Z83">
        <v>8</v>
      </c>
      <c r="AA83">
        <v>493</v>
      </c>
      <c r="AB83">
        <v>14466</v>
      </c>
      <c r="AC83">
        <v>0</v>
      </c>
      <c r="AF83" t="s">
        <v>254</v>
      </c>
    </row>
    <row r="84" spans="1:32" x14ac:dyDescent="0.35">
      <c r="A84">
        <f t="shared" si="1"/>
        <v>0</v>
      </c>
      <c r="B84" t="s">
        <v>256</v>
      </c>
      <c r="D84">
        <v>1365</v>
      </c>
      <c r="E84">
        <v>0</v>
      </c>
      <c r="F84">
        <v>0</v>
      </c>
      <c r="G84">
        <v>0</v>
      </c>
      <c r="H84">
        <v>4</v>
      </c>
      <c r="I84">
        <v>0</v>
      </c>
      <c r="J84">
        <v>15</v>
      </c>
      <c r="K84">
        <v>0</v>
      </c>
      <c r="L84">
        <v>0</v>
      </c>
      <c r="M84">
        <v>318</v>
      </c>
      <c r="N84">
        <v>1702</v>
      </c>
      <c r="O84">
        <v>30</v>
      </c>
      <c r="P84">
        <v>19</v>
      </c>
      <c r="Q84">
        <v>208</v>
      </c>
      <c r="R84">
        <v>992</v>
      </c>
      <c r="S84">
        <v>0</v>
      </c>
      <c r="T84">
        <v>0</v>
      </c>
      <c r="U84">
        <v>0</v>
      </c>
      <c r="V84">
        <v>0</v>
      </c>
      <c r="W84">
        <v>214</v>
      </c>
      <c r="X84">
        <v>60</v>
      </c>
      <c r="Y84">
        <v>0</v>
      </c>
      <c r="Z84">
        <v>36</v>
      </c>
      <c r="AA84">
        <v>1559</v>
      </c>
      <c r="AB84">
        <v>12062</v>
      </c>
      <c r="AC84">
        <v>3501</v>
      </c>
      <c r="AF84" t="s">
        <v>254</v>
      </c>
    </row>
    <row r="85" spans="1:32" x14ac:dyDescent="0.35">
      <c r="A85">
        <f t="shared" si="1"/>
        <v>0</v>
      </c>
      <c r="B85" t="s">
        <v>261</v>
      </c>
      <c r="D85">
        <v>2178</v>
      </c>
      <c r="E85">
        <v>0</v>
      </c>
      <c r="F85">
        <v>0</v>
      </c>
      <c r="G85">
        <v>0</v>
      </c>
      <c r="H85">
        <v>0</v>
      </c>
      <c r="I85">
        <v>0</v>
      </c>
      <c r="J85">
        <v>43</v>
      </c>
      <c r="K85">
        <v>0</v>
      </c>
      <c r="L85">
        <v>0</v>
      </c>
      <c r="M85">
        <v>175</v>
      </c>
      <c r="N85">
        <v>2396</v>
      </c>
      <c r="O85">
        <v>0</v>
      </c>
      <c r="P85">
        <v>0</v>
      </c>
      <c r="Q85">
        <v>373</v>
      </c>
      <c r="R85">
        <v>937</v>
      </c>
      <c r="S85">
        <v>77</v>
      </c>
      <c r="T85">
        <v>478</v>
      </c>
      <c r="U85">
        <v>0</v>
      </c>
      <c r="V85">
        <v>0</v>
      </c>
      <c r="W85">
        <v>187</v>
      </c>
      <c r="X85">
        <v>334</v>
      </c>
      <c r="Y85">
        <v>0</v>
      </c>
      <c r="Z85">
        <v>224</v>
      </c>
      <c r="AA85">
        <v>2610</v>
      </c>
      <c r="AB85">
        <v>23780</v>
      </c>
      <c r="AC85">
        <v>2549</v>
      </c>
      <c r="AF85" t="s">
        <v>254</v>
      </c>
    </row>
    <row r="86" spans="1:32" x14ac:dyDescent="0.35">
      <c r="A86">
        <f t="shared" si="1"/>
        <v>0</v>
      </c>
      <c r="B86" t="s">
        <v>262</v>
      </c>
      <c r="D86">
        <v>1253</v>
      </c>
      <c r="E86">
        <v>0</v>
      </c>
      <c r="F86">
        <v>0</v>
      </c>
      <c r="G86">
        <v>391</v>
      </c>
      <c r="H86">
        <v>0</v>
      </c>
      <c r="I86">
        <v>0</v>
      </c>
      <c r="J86">
        <v>0</v>
      </c>
      <c r="K86">
        <v>0</v>
      </c>
      <c r="L86">
        <v>0</v>
      </c>
      <c r="M86">
        <v>15</v>
      </c>
      <c r="N86">
        <v>1659</v>
      </c>
      <c r="O86">
        <v>300</v>
      </c>
      <c r="P86">
        <v>0</v>
      </c>
      <c r="Q86">
        <v>0</v>
      </c>
      <c r="R86">
        <v>419</v>
      </c>
      <c r="S86">
        <v>0</v>
      </c>
      <c r="T86">
        <v>868</v>
      </c>
      <c r="U86">
        <v>0</v>
      </c>
      <c r="V86">
        <v>0</v>
      </c>
      <c r="W86">
        <v>437</v>
      </c>
      <c r="X86">
        <v>99</v>
      </c>
      <c r="Y86">
        <v>0</v>
      </c>
      <c r="Z86">
        <v>616</v>
      </c>
      <c r="AA86">
        <v>2739</v>
      </c>
      <c r="AB86">
        <v>9077</v>
      </c>
      <c r="AC86">
        <v>5050</v>
      </c>
      <c r="AF86" t="s">
        <v>254</v>
      </c>
    </row>
    <row r="87" spans="1:32" x14ac:dyDescent="0.35">
      <c r="A87">
        <f t="shared" si="1"/>
        <v>0</v>
      </c>
      <c r="B87" t="s">
        <v>264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83</v>
      </c>
      <c r="N87">
        <v>83</v>
      </c>
      <c r="O87">
        <v>0</v>
      </c>
      <c r="P87">
        <v>2</v>
      </c>
      <c r="Q87">
        <v>122</v>
      </c>
      <c r="R87">
        <v>281</v>
      </c>
      <c r="S87">
        <v>0</v>
      </c>
      <c r="T87">
        <v>0</v>
      </c>
      <c r="U87">
        <v>0</v>
      </c>
      <c r="V87">
        <v>0</v>
      </c>
      <c r="W87">
        <v>165</v>
      </c>
      <c r="X87">
        <v>80</v>
      </c>
      <c r="Y87">
        <v>0</v>
      </c>
      <c r="Z87">
        <v>0</v>
      </c>
      <c r="AA87">
        <v>650</v>
      </c>
      <c r="AB87">
        <v>6915</v>
      </c>
      <c r="AC87">
        <v>1767</v>
      </c>
      <c r="AF87" t="s">
        <v>254</v>
      </c>
    </row>
    <row r="88" spans="1:32" x14ac:dyDescent="0.35">
      <c r="A88" t="e">
        <f t="shared" si="1"/>
        <v>#VALUE!</v>
      </c>
      <c r="B88" t="s">
        <v>265</v>
      </c>
      <c r="D88" t="s">
        <v>884</v>
      </c>
      <c r="E88" t="s">
        <v>884</v>
      </c>
      <c r="F88" t="s">
        <v>884</v>
      </c>
      <c r="G88" t="s">
        <v>884</v>
      </c>
      <c r="H88" t="s">
        <v>884</v>
      </c>
      <c r="I88" t="s">
        <v>884</v>
      </c>
      <c r="J88" t="s">
        <v>884</v>
      </c>
      <c r="K88" t="s">
        <v>884</v>
      </c>
      <c r="L88" t="s">
        <v>884</v>
      </c>
      <c r="M88" t="s">
        <v>884</v>
      </c>
      <c r="N88" t="s">
        <v>884</v>
      </c>
      <c r="O88" t="s">
        <v>884</v>
      </c>
      <c r="P88" t="s">
        <v>884</v>
      </c>
      <c r="Q88" t="s">
        <v>884</v>
      </c>
      <c r="R88" t="s">
        <v>884</v>
      </c>
      <c r="S88" t="s">
        <v>884</v>
      </c>
      <c r="T88" t="s">
        <v>884</v>
      </c>
      <c r="U88" t="s">
        <v>884</v>
      </c>
      <c r="V88" t="s">
        <v>884</v>
      </c>
      <c r="W88" t="s">
        <v>884</v>
      </c>
      <c r="X88">
        <v>15</v>
      </c>
      <c r="Y88" t="s">
        <v>884</v>
      </c>
      <c r="Z88" t="s">
        <v>884</v>
      </c>
      <c r="AA88">
        <v>15</v>
      </c>
      <c r="AC88">
        <v>0</v>
      </c>
      <c r="AF88" t="s">
        <v>254</v>
      </c>
    </row>
    <row r="89" spans="1:32" x14ac:dyDescent="0.35">
      <c r="A89">
        <f t="shared" si="1"/>
        <v>0</v>
      </c>
      <c r="B89" t="s">
        <v>271</v>
      </c>
      <c r="D89">
        <v>4389</v>
      </c>
      <c r="E89">
        <v>0</v>
      </c>
      <c r="F89">
        <v>0</v>
      </c>
      <c r="G89">
        <v>0</v>
      </c>
      <c r="H89">
        <v>262</v>
      </c>
      <c r="I89">
        <v>1065</v>
      </c>
      <c r="J89">
        <v>69</v>
      </c>
      <c r="K89">
        <v>0</v>
      </c>
      <c r="L89">
        <v>3670</v>
      </c>
      <c r="M89">
        <v>890</v>
      </c>
      <c r="N89">
        <v>10345</v>
      </c>
      <c r="O89">
        <v>119</v>
      </c>
      <c r="P89">
        <v>540</v>
      </c>
      <c r="Q89">
        <v>539</v>
      </c>
      <c r="R89">
        <v>4425</v>
      </c>
      <c r="S89">
        <v>57</v>
      </c>
      <c r="T89">
        <v>27</v>
      </c>
      <c r="U89">
        <v>273</v>
      </c>
      <c r="V89">
        <v>0</v>
      </c>
      <c r="W89">
        <v>2247</v>
      </c>
      <c r="X89">
        <v>453</v>
      </c>
      <c r="Y89">
        <v>0</v>
      </c>
      <c r="Z89">
        <v>484</v>
      </c>
      <c r="AA89">
        <v>9164</v>
      </c>
      <c r="AB89">
        <v>35927</v>
      </c>
      <c r="AC89">
        <v>22574</v>
      </c>
      <c r="AF89" t="s">
        <v>254</v>
      </c>
    </row>
    <row r="90" spans="1:32" x14ac:dyDescent="0.35">
      <c r="A90">
        <f t="shared" si="1"/>
        <v>0</v>
      </c>
      <c r="B90" t="s">
        <v>272</v>
      </c>
      <c r="D90">
        <v>357</v>
      </c>
      <c r="E90">
        <v>0</v>
      </c>
      <c r="F90">
        <v>278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635</v>
      </c>
      <c r="O90">
        <v>0</v>
      </c>
      <c r="P90">
        <v>126</v>
      </c>
      <c r="Q90">
        <v>143</v>
      </c>
      <c r="R90">
        <v>334</v>
      </c>
      <c r="S90">
        <v>0</v>
      </c>
      <c r="T90">
        <v>0</v>
      </c>
      <c r="U90">
        <v>0</v>
      </c>
      <c r="V90">
        <v>0</v>
      </c>
      <c r="W90">
        <v>0</v>
      </c>
      <c r="X90">
        <v>55</v>
      </c>
      <c r="Y90">
        <v>0</v>
      </c>
      <c r="Z90">
        <v>0</v>
      </c>
      <c r="AA90">
        <v>658</v>
      </c>
      <c r="AB90">
        <v>14150</v>
      </c>
      <c r="AC90">
        <v>0</v>
      </c>
      <c r="AF90" t="s">
        <v>254</v>
      </c>
    </row>
    <row r="91" spans="1:32" x14ac:dyDescent="0.35">
      <c r="A91">
        <f t="shared" si="1"/>
        <v>0</v>
      </c>
      <c r="B91" t="s">
        <v>279</v>
      </c>
      <c r="D91">
        <v>7457</v>
      </c>
      <c r="E91">
        <v>0</v>
      </c>
      <c r="F91">
        <v>0</v>
      </c>
      <c r="G91">
        <v>0</v>
      </c>
      <c r="H91">
        <v>0</v>
      </c>
      <c r="I91">
        <v>2160</v>
      </c>
      <c r="J91">
        <v>90</v>
      </c>
      <c r="K91">
        <v>0</v>
      </c>
      <c r="L91">
        <v>0</v>
      </c>
      <c r="M91">
        <v>1320</v>
      </c>
      <c r="N91">
        <v>11027</v>
      </c>
      <c r="O91">
        <v>538</v>
      </c>
      <c r="P91">
        <v>1884</v>
      </c>
      <c r="Q91">
        <v>0</v>
      </c>
      <c r="R91">
        <v>2025</v>
      </c>
      <c r="S91">
        <v>521</v>
      </c>
      <c r="T91">
        <v>1989</v>
      </c>
      <c r="U91">
        <v>0</v>
      </c>
      <c r="V91">
        <v>0</v>
      </c>
      <c r="W91">
        <v>3114</v>
      </c>
      <c r="X91">
        <v>954</v>
      </c>
      <c r="Y91">
        <v>0</v>
      </c>
      <c r="Z91">
        <v>402</v>
      </c>
      <c r="AA91">
        <v>11427</v>
      </c>
      <c r="AB91">
        <v>64303</v>
      </c>
      <c r="AC91">
        <v>49049</v>
      </c>
      <c r="AF91" t="s">
        <v>274</v>
      </c>
    </row>
    <row r="92" spans="1:32" x14ac:dyDescent="0.35">
      <c r="A92">
        <f t="shared" si="1"/>
        <v>0</v>
      </c>
      <c r="B92" t="s">
        <v>275</v>
      </c>
      <c r="D92">
        <v>0</v>
      </c>
      <c r="E92">
        <v>1371</v>
      </c>
      <c r="F92">
        <v>1337</v>
      </c>
      <c r="G92">
        <v>711</v>
      </c>
      <c r="H92">
        <v>0</v>
      </c>
      <c r="I92">
        <v>510</v>
      </c>
      <c r="J92">
        <v>95</v>
      </c>
      <c r="K92">
        <v>0</v>
      </c>
      <c r="L92">
        <v>4528</v>
      </c>
      <c r="M92">
        <v>463</v>
      </c>
      <c r="N92">
        <v>9015</v>
      </c>
      <c r="O92">
        <v>13</v>
      </c>
      <c r="P92">
        <v>8493</v>
      </c>
      <c r="Q92">
        <v>514</v>
      </c>
      <c r="R92">
        <v>2037</v>
      </c>
      <c r="S92">
        <v>6</v>
      </c>
      <c r="T92">
        <v>234</v>
      </c>
      <c r="U92">
        <v>0</v>
      </c>
      <c r="V92">
        <v>0</v>
      </c>
      <c r="W92">
        <v>0</v>
      </c>
      <c r="X92">
        <v>364</v>
      </c>
      <c r="Y92">
        <v>0</v>
      </c>
      <c r="Z92">
        <v>61</v>
      </c>
      <c r="AA92">
        <v>11722</v>
      </c>
      <c r="AB92">
        <v>35377</v>
      </c>
      <c r="AC92">
        <v>38298</v>
      </c>
      <c r="AF92" t="s">
        <v>274</v>
      </c>
    </row>
    <row r="93" spans="1:32" x14ac:dyDescent="0.35">
      <c r="A93">
        <f t="shared" si="1"/>
        <v>0</v>
      </c>
      <c r="B93" t="s">
        <v>276</v>
      </c>
      <c r="D93">
        <v>0</v>
      </c>
      <c r="E93">
        <v>36</v>
      </c>
      <c r="F93">
        <v>80</v>
      </c>
      <c r="G93">
        <v>110</v>
      </c>
      <c r="H93">
        <v>0</v>
      </c>
      <c r="I93">
        <v>124</v>
      </c>
      <c r="J93">
        <v>0</v>
      </c>
      <c r="K93">
        <v>0</v>
      </c>
      <c r="L93">
        <v>0</v>
      </c>
      <c r="M93">
        <v>0</v>
      </c>
      <c r="N93">
        <v>350</v>
      </c>
      <c r="O93">
        <v>0</v>
      </c>
      <c r="P93">
        <v>0</v>
      </c>
      <c r="Q93">
        <v>92</v>
      </c>
      <c r="R93">
        <v>60</v>
      </c>
      <c r="S93">
        <v>0</v>
      </c>
      <c r="T93">
        <v>0</v>
      </c>
      <c r="U93">
        <v>0</v>
      </c>
      <c r="V93">
        <v>0</v>
      </c>
      <c r="W93">
        <v>0</v>
      </c>
      <c r="X93">
        <v>16</v>
      </c>
      <c r="Y93">
        <v>0</v>
      </c>
      <c r="Z93">
        <v>60</v>
      </c>
      <c r="AA93">
        <v>228</v>
      </c>
      <c r="AB93">
        <v>4978</v>
      </c>
      <c r="AC93">
        <v>0</v>
      </c>
      <c r="AF93" t="s">
        <v>274</v>
      </c>
    </row>
    <row r="94" spans="1:32" x14ac:dyDescent="0.35">
      <c r="A94">
        <f t="shared" si="1"/>
        <v>0</v>
      </c>
      <c r="B94" t="s">
        <v>277</v>
      </c>
      <c r="D94">
        <v>0</v>
      </c>
      <c r="E94">
        <v>0</v>
      </c>
      <c r="F94">
        <v>0</v>
      </c>
      <c r="G94">
        <v>300</v>
      </c>
      <c r="H94">
        <v>0</v>
      </c>
      <c r="I94">
        <v>1710</v>
      </c>
      <c r="J94">
        <v>0</v>
      </c>
      <c r="K94">
        <v>0</v>
      </c>
      <c r="L94">
        <v>0</v>
      </c>
      <c r="M94">
        <v>0</v>
      </c>
      <c r="N94">
        <v>2010</v>
      </c>
      <c r="O94">
        <v>0</v>
      </c>
      <c r="P94">
        <v>463</v>
      </c>
      <c r="Q94">
        <v>448</v>
      </c>
      <c r="R94">
        <v>1762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2673</v>
      </c>
      <c r="AB94">
        <v>26146</v>
      </c>
      <c r="AC94">
        <v>0</v>
      </c>
      <c r="AF94" t="s">
        <v>274</v>
      </c>
    </row>
    <row r="95" spans="1:32" x14ac:dyDescent="0.35">
      <c r="A95">
        <f t="shared" si="1"/>
        <v>0</v>
      </c>
      <c r="B95" t="s">
        <v>280</v>
      </c>
      <c r="D95">
        <v>1900</v>
      </c>
      <c r="E95">
        <v>0</v>
      </c>
      <c r="F95">
        <v>52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207</v>
      </c>
      <c r="N95">
        <v>2159</v>
      </c>
      <c r="O95">
        <v>0</v>
      </c>
      <c r="P95">
        <v>17</v>
      </c>
      <c r="Q95">
        <v>190</v>
      </c>
      <c r="R95">
        <v>1188</v>
      </c>
      <c r="S95">
        <v>0</v>
      </c>
      <c r="T95">
        <v>0</v>
      </c>
      <c r="U95">
        <v>0</v>
      </c>
      <c r="V95">
        <v>0</v>
      </c>
      <c r="W95">
        <v>328</v>
      </c>
      <c r="X95">
        <v>126</v>
      </c>
      <c r="Y95">
        <v>0</v>
      </c>
      <c r="Z95">
        <v>75</v>
      </c>
      <c r="AA95">
        <v>1924</v>
      </c>
      <c r="AB95">
        <v>19447</v>
      </c>
      <c r="AC95">
        <v>4146</v>
      </c>
      <c r="AF95" t="s">
        <v>274</v>
      </c>
    </row>
    <row r="96" spans="1:32" x14ac:dyDescent="0.35">
      <c r="A96">
        <f t="shared" si="1"/>
        <v>0</v>
      </c>
      <c r="B96" t="s">
        <v>282</v>
      </c>
      <c r="D96">
        <v>1371</v>
      </c>
      <c r="E96">
        <v>0</v>
      </c>
      <c r="F96">
        <v>0</v>
      </c>
      <c r="G96">
        <v>42</v>
      </c>
      <c r="H96">
        <v>0</v>
      </c>
      <c r="I96">
        <v>0</v>
      </c>
      <c r="J96">
        <v>0</v>
      </c>
      <c r="K96">
        <v>0</v>
      </c>
      <c r="L96">
        <v>0</v>
      </c>
      <c r="M96">
        <v>44</v>
      </c>
      <c r="N96">
        <v>1457</v>
      </c>
      <c r="O96">
        <v>16</v>
      </c>
      <c r="P96">
        <v>0</v>
      </c>
      <c r="Q96">
        <v>344</v>
      </c>
      <c r="R96">
        <v>548</v>
      </c>
      <c r="S96">
        <v>0</v>
      </c>
      <c r="T96">
        <v>13</v>
      </c>
      <c r="U96">
        <v>0</v>
      </c>
      <c r="V96">
        <v>0</v>
      </c>
      <c r="W96">
        <v>301</v>
      </c>
      <c r="X96">
        <v>199</v>
      </c>
      <c r="Y96">
        <v>0</v>
      </c>
      <c r="Z96">
        <v>106</v>
      </c>
      <c r="AA96">
        <v>1527</v>
      </c>
      <c r="AB96">
        <v>12116</v>
      </c>
      <c r="AC96">
        <v>2548</v>
      </c>
      <c r="AF96" t="s">
        <v>274</v>
      </c>
    </row>
    <row r="97" spans="1:32" x14ac:dyDescent="0.35">
      <c r="A97">
        <f t="shared" si="1"/>
        <v>0</v>
      </c>
      <c r="B97" t="s">
        <v>286</v>
      </c>
      <c r="D97">
        <v>24303</v>
      </c>
      <c r="E97">
        <v>0</v>
      </c>
      <c r="F97">
        <v>0</v>
      </c>
      <c r="G97">
        <v>0</v>
      </c>
      <c r="H97">
        <v>0</v>
      </c>
      <c r="I97">
        <v>0</v>
      </c>
      <c r="J97">
        <v>50</v>
      </c>
      <c r="K97">
        <v>0</v>
      </c>
      <c r="L97">
        <v>8250</v>
      </c>
      <c r="M97">
        <v>2219</v>
      </c>
      <c r="N97">
        <v>34822</v>
      </c>
      <c r="O97">
        <v>2927</v>
      </c>
      <c r="P97">
        <v>0</v>
      </c>
      <c r="Q97">
        <v>4343</v>
      </c>
      <c r="R97">
        <v>12526</v>
      </c>
      <c r="S97">
        <v>542</v>
      </c>
      <c r="T97">
        <v>14862</v>
      </c>
      <c r="U97">
        <v>0</v>
      </c>
      <c r="V97">
        <v>0</v>
      </c>
      <c r="W97">
        <v>2785</v>
      </c>
      <c r="X97">
        <v>1677</v>
      </c>
      <c r="Y97">
        <v>0</v>
      </c>
      <c r="Z97">
        <v>1318</v>
      </c>
      <c r="AA97">
        <v>40980</v>
      </c>
      <c r="AB97">
        <v>272378</v>
      </c>
      <c r="AC97">
        <v>34900</v>
      </c>
      <c r="AF97" t="s">
        <v>274</v>
      </c>
    </row>
    <row r="98" spans="1:32" x14ac:dyDescent="0.35">
      <c r="A98">
        <f t="shared" si="1"/>
        <v>0</v>
      </c>
      <c r="B98" t="s">
        <v>287</v>
      </c>
      <c r="D98">
        <v>121125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3</v>
      </c>
      <c r="L98">
        <v>0</v>
      </c>
      <c r="M98">
        <v>7194</v>
      </c>
      <c r="N98">
        <v>128322</v>
      </c>
      <c r="O98">
        <v>2237</v>
      </c>
      <c r="P98">
        <v>152</v>
      </c>
      <c r="Q98">
        <v>15037</v>
      </c>
      <c r="R98">
        <v>18847</v>
      </c>
      <c r="S98">
        <v>385</v>
      </c>
      <c r="T98">
        <v>44017</v>
      </c>
      <c r="U98">
        <v>253</v>
      </c>
      <c r="V98">
        <v>5113</v>
      </c>
      <c r="W98">
        <v>40742</v>
      </c>
      <c r="X98">
        <v>8854</v>
      </c>
      <c r="Y98">
        <v>1502</v>
      </c>
      <c r="Z98">
        <v>1987</v>
      </c>
      <c r="AA98">
        <v>139126</v>
      </c>
      <c r="AB98">
        <v>871478</v>
      </c>
      <c r="AC98">
        <v>428533</v>
      </c>
      <c r="AD98">
        <v>3998</v>
      </c>
      <c r="AF98" t="s">
        <v>290</v>
      </c>
    </row>
    <row r="99" spans="1:32" x14ac:dyDescent="0.35">
      <c r="A99">
        <f t="shared" si="1"/>
        <v>0</v>
      </c>
      <c r="B99" t="s">
        <v>290</v>
      </c>
      <c r="D99">
        <v>14276</v>
      </c>
      <c r="E99">
        <v>0</v>
      </c>
      <c r="F99">
        <v>0</v>
      </c>
      <c r="G99">
        <v>0</v>
      </c>
      <c r="H99">
        <v>0</v>
      </c>
      <c r="I99">
        <v>5604</v>
      </c>
      <c r="J99">
        <v>334</v>
      </c>
      <c r="K99">
        <v>0</v>
      </c>
      <c r="L99">
        <v>0</v>
      </c>
      <c r="M99">
        <v>953</v>
      </c>
      <c r="N99">
        <v>21167</v>
      </c>
      <c r="O99">
        <v>531</v>
      </c>
      <c r="P99">
        <v>1201</v>
      </c>
      <c r="Q99">
        <v>2293</v>
      </c>
      <c r="R99">
        <v>6202</v>
      </c>
      <c r="S99">
        <v>24</v>
      </c>
      <c r="T99">
        <v>1393</v>
      </c>
      <c r="U99">
        <v>6</v>
      </c>
      <c r="V99">
        <v>17</v>
      </c>
      <c r="W99">
        <v>7203</v>
      </c>
      <c r="X99">
        <v>1443</v>
      </c>
      <c r="Y99">
        <v>0</v>
      </c>
      <c r="Z99">
        <v>144</v>
      </c>
      <c r="AA99">
        <v>20457</v>
      </c>
      <c r="AB99">
        <v>113390</v>
      </c>
      <c r="AC99">
        <v>92575</v>
      </c>
      <c r="AF99" t="s">
        <v>290</v>
      </c>
    </row>
    <row r="100" spans="1:32" x14ac:dyDescent="0.35">
      <c r="A100">
        <f t="shared" si="1"/>
        <v>0</v>
      </c>
      <c r="B100" t="s">
        <v>303</v>
      </c>
      <c r="D100">
        <v>21160</v>
      </c>
      <c r="E100">
        <v>0</v>
      </c>
      <c r="F100">
        <v>0</v>
      </c>
      <c r="G100">
        <v>214</v>
      </c>
      <c r="H100">
        <v>0</v>
      </c>
      <c r="I100">
        <v>11705</v>
      </c>
      <c r="J100">
        <v>200</v>
      </c>
      <c r="K100">
        <v>243</v>
      </c>
      <c r="L100">
        <v>8900</v>
      </c>
      <c r="M100">
        <v>983</v>
      </c>
      <c r="N100">
        <v>43405</v>
      </c>
      <c r="O100">
        <v>3032</v>
      </c>
      <c r="P100">
        <v>11802</v>
      </c>
      <c r="Q100">
        <v>4287</v>
      </c>
      <c r="R100">
        <v>10050</v>
      </c>
      <c r="S100">
        <v>0</v>
      </c>
      <c r="T100">
        <v>10</v>
      </c>
      <c r="U100">
        <v>0</v>
      </c>
      <c r="V100">
        <v>670</v>
      </c>
      <c r="W100">
        <v>4310</v>
      </c>
      <c r="X100">
        <v>3130</v>
      </c>
      <c r="Y100">
        <v>590</v>
      </c>
      <c r="Z100">
        <v>537</v>
      </c>
      <c r="AA100">
        <v>38418</v>
      </c>
      <c r="AB100">
        <v>209600</v>
      </c>
      <c r="AC100">
        <v>143455</v>
      </c>
      <c r="AD100">
        <v>590</v>
      </c>
      <c r="AF100" t="s">
        <v>290</v>
      </c>
    </row>
    <row r="101" spans="1:32" x14ac:dyDescent="0.35">
      <c r="A101">
        <f t="shared" si="1"/>
        <v>0</v>
      </c>
      <c r="B101" t="s">
        <v>304</v>
      </c>
      <c r="D101">
        <v>1907</v>
      </c>
      <c r="E101">
        <v>0</v>
      </c>
      <c r="F101">
        <v>0</v>
      </c>
      <c r="G101">
        <v>9</v>
      </c>
      <c r="H101">
        <v>0</v>
      </c>
      <c r="I101">
        <v>0</v>
      </c>
      <c r="J101">
        <v>35</v>
      </c>
      <c r="K101">
        <v>0</v>
      </c>
      <c r="L101">
        <v>0</v>
      </c>
      <c r="M101">
        <v>165</v>
      </c>
      <c r="N101">
        <v>2116</v>
      </c>
      <c r="O101">
        <v>0</v>
      </c>
      <c r="P101">
        <v>38</v>
      </c>
      <c r="Q101">
        <v>294</v>
      </c>
      <c r="R101">
        <v>968</v>
      </c>
      <c r="S101">
        <v>0</v>
      </c>
      <c r="T101">
        <v>0</v>
      </c>
      <c r="U101">
        <v>0</v>
      </c>
      <c r="V101">
        <v>0</v>
      </c>
      <c r="W101">
        <v>373</v>
      </c>
      <c r="X101">
        <v>272</v>
      </c>
      <c r="Y101">
        <v>0</v>
      </c>
      <c r="Z101">
        <v>192</v>
      </c>
      <c r="AA101">
        <v>2137</v>
      </c>
      <c r="AB101">
        <v>19169</v>
      </c>
      <c r="AC101">
        <v>5037</v>
      </c>
      <c r="AD101">
        <v>286</v>
      </c>
      <c r="AF101" t="s">
        <v>290</v>
      </c>
    </row>
    <row r="102" spans="1:32" x14ac:dyDescent="0.35">
      <c r="A102">
        <f t="shared" si="1"/>
        <v>0</v>
      </c>
      <c r="B102" t="s">
        <v>306</v>
      </c>
      <c r="D102">
        <v>1724</v>
      </c>
      <c r="E102">
        <v>3704</v>
      </c>
      <c r="F102">
        <v>10920</v>
      </c>
      <c r="G102">
        <v>1279</v>
      </c>
      <c r="H102">
        <v>0</v>
      </c>
      <c r="I102">
        <v>3010</v>
      </c>
      <c r="J102">
        <v>115</v>
      </c>
      <c r="K102">
        <v>0</v>
      </c>
      <c r="L102">
        <v>7000</v>
      </c>
      <c r="M102">
        <v>1951</v>
      </c>
      <c r="N102">
        <v>29703</v>
      </c>
      <c r="O102">
        <v>226</v>
      </c>
      <c r="P102">
        <v>2851</v>
      </c>
      <c r="Q102">
        <v>7206</v>
      </c>
      <c r="R102">
        <v>4665</v>
      </c>
      <c r="S102">
        <v>0</v>
      </c>
      <c r="T102">
        <v>9492</v>
      </c>
      <c r="U102">
        <v>0</v>
      </c>
      <c r="V102">
        <v>0</v>
      </c>
      <c r="W102">
        <v>6933</v>
      </c>
      <c r="X102">
        <v>1522</v>
      </c>
      <c r="Y102">
        <v>653</v>
      </c>
      <c r="Z102">
        <v>1646</v>
      </c>
      <c r="AA102">
        <v>35194</v>
      </c>
      <c r="AB102">
        <v>84135</v>
      </c>
      <c r="AC102">
        <v>94449</v>
      </c>
      <c r="AD102">
        <v>98</v>
      </c>
      <c r="AF102" t="s">
        <v>306</v>
      </c>
    </row>
    <row r="103" spans="1:32" x14ac:dyDescent="0.35">
      <c r="A103">
        <f t="shared" si="1"/>
        <v>0</v>
      </c>
      <c r="B103" t="s">
        <v>307</v>
      </c>
      <c r="D103">
        <v>1650</v>
      </c>
      <c r="E103">
        <v>862</v>
      </c>
      <c r="F103">
        <v>546</v>
      </c>
      <c r="G103">
        <v>0</v>
      </c>
      <c r="H103">
        <v>0</v>
      </c>
      <c r="I103">
        <v>0</v>
      </c>
      <c r="J103">
        <v>33</v>
      </c>
      <c r="K103">
        <v>0</v>
      </c>
      <c r="L103">
        <v>0</v>
      </c>
      <c r="M103">
        <v>558</v>
      </c>
      <c r="N103">
        <v>3649</v>
      </c>
      <c r="O103">
        <v>0</v>
      </c>
      <c r="P103">
        <v>485</v>
      </c>
      <c r="Q103">
        <v>254</v>
      </c>
      <c r="R103">
        <v>1423</v>
      </c>
      <c r="S103">
        <v>0</v>
      </c>
      <c r="T103">
        <v>13</v>
      </c>
      <c r="U103">
        <v>0</v>
      </c>
      <c r="V103">
        <v>0</v>
      </c>
      <c r="W103">
        <v>777</v>
      </c>
      <c r="X103">
        <v>537</v>
      </c>
      <c r="Y103">
        <v>0</v>
      </c>
      <c r="Z103">
        <v>46</v>
      </c>
      <c r="AA103">
        <v>3535</v>
      </c>
      <c r="AB103">
        <v>28828</v>
      </c>
      <c r="AC103">
        <v>5182</v>
      </c>
      <c r="AF103" t="s">
        <v>306</v>
      </c>
    </row>
    <row r="104" spans="1:32" x14ac:dyDescent="0.35">
      <c r="A104">
        <f t="shared" si="1"/>
        <v>0</v>
      </c>
      <c r="B104" t="s">
        <v>309</v>
      </c>
      <c r="D104">
        <v>1753</v>
      </c>
      <c r="E104">
        <v>0</v>
      </c>
      <c r="F104">
        <v>0</v>
      </c>
      <c r="G104">
        <v>73</v>
      </c>
      <c r="H104">
        <v>0</v>
      </c>
      <c r="I104">
        <v>121</v>
      </c>
      <c r="J104">
        <v>0</v>
      </c>
      <c r="K104">
        <v>0</v>
      </c>
      <c r="L104">
        <v>3700</v>
      </c>
      <c r="M104">
        <v>16</v>
      </c>
      <c r="N104">
        <v>5663</v>
      </c>
      <c r="O104">
        <v>0</v>
      </c>
      <c r="P104">
        <v>4640</v>
      </c>
      <c r="Q104">
        <v>327</v>
      </c>
      <c r="R104">
        <v>574</v>
      </c>
      <c r="S104">
        <v>0</v>
      </c>
      <c r="T104">
        <v>57</v>
      </c>
      <c r="U104">
        <v>0</v>
      </c>
      <c r="V104">
        <v>0</v>
      </c>
      <c r="W104">
        <v>708</v>
      </c>
      <c r="X104">
        <v>166</v>
      </c>
      <c r="Y104">
        <v>0</v>
      </c>
      <c r="Z104">
        <v>94</v>
      </c>
      <c r="AA104">
        <v>6566</v>
      </c>
      <c r="AB104">
        <v>13823</v>
      </c>
      <c r="AC104">
        <v>10934</v>
      </c>
      <c r="AF104" t="s">
        <v>310</v>
      </c>
    </row>
    <row r="105" spans="1:32" x14ac:dyDescent="0.35">
      <c r="A105">
        <f t="shared" si="1"/>
        <v>0</v>
      </c>
      <c r="B105" t="s">
        <v>312</v>
      </c>
      <c r="D105">
        <v>1855</v>
      </c>
      <c r="E105">
        <v>0</v>
      </c>
      <c r="F105">
        <v>726</v>
      </c>
      <c r="G105">
        <v>0</v>
      </c>
      <c r="H105">
        <v>32</v>
      </c>
      <c r="I105">
        <v>0</v>
      </c>
      <c r="J105">
        <v>0</v>
      </c>
      <c r="K105">
        <v>0</v>
      </c>
      <c r="L105">
        <v>0</v>
      </c>
      <c r="M105">
        <v>404</v>
      </c>
      <c r="N105">
        <v>3017</v>
      </c>
      <c r="O105">
        <v>3</v>
      </c>
      <c r="P105">
        <v>637</v>
      </c>
      <c r="Q105">
        <v>443</v>
      </c>
      <c r="R105">
        <v>1128</v>
      </c>
      <c r="S105">
        <v>0</v>
      </c>
      <c r="T105">
        <v>0</v>
      </c>
      <c r="U105">
        <v>0</v>
      </c>
      <c r="V105">
        <v>0</v>
      </c>
      <c r="W105">
        <v>654</v>
      </c>
      <c r="X105">
        <v>197</v>
      </c>
      <c r="Y105">
        <v>0</v>
      </c>
      <c r="Z105">
        <v>86</v>
      </c>
      <c r="AA105">
        <v>3148</v>
      </c>
      <c r="AB105">
        <v>20526</v>
      </c>
      <c r="AC105">
        <v>8739</v>
      </c>
      <c r="AF105" t="s">
        <v>310</v>
      </c>
    </row>
    <row r="106" spans="1:32" x14ac:dyDescent="0.35">
      <c r="A106">
        <f t="shared" si="1"/>
        <v>0</v>
      </c>
      <c r="B106" t="s">
        <v>314</v>
      </c>
      <c r="D106">
        <v>5783</v>
      </c>
      <c r="E106">
        <v>3350</v>
      </c>
      <c r="F106">
        <v>5969</v>
      </c>
      <c r="G106">
        <v>2680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852</v>
      </c>
      <c r="N106">
        <v>18634</v>
      </c>
      <c r="O106">
        <v>1317</v>
      </c>
      <c r="P106">
        <v>5311</v>
      </c>
      <c r="Q106">
        <v>1564</v>
      </c>
      <c r="R106">
        <v>3123</v>
      </c>
      <c r="S106">
        <v>0</v>
      </c>
      <c r="T106">
        <v>1896</v>
      </c>
      <c r="U106">
        <v>0</v>
      </c>
      <c r="V106">
        <v>0</v>
      </c>
      <c r="W106">
        <v>0</v>
      </c>
      <c r="X106">
        <v>929</v>
      </c>
      <c r="Y106">
        <v>1700</v>
      </c>
      <c r="Z106">
        <v>3039</v>
      </c>
      <c r="AA106">
        <v>18879</v>
      </c>
      <c r="AB106">
        <v>112658</v>
      </c>
      <c r="AC106">
        <v>110750</v>
      </c>
      <c r="AF106" t="s">
        <v>310</v>
      </c>
    </row>
    <row r="107" spans="1:32" x14ac:dyDescent="0.35">
      <c r="A107">
        <f t="shared" si="1"/>
        <v>0</v>
      </c>
      <c r="B107" t="s">
        <v>315</v>
      </c>
      <c r="D107">
        <v>3572</v>
      </c>
      <c r="E107">
        <v>0</v>
      </c>
      <c r="F107">
        <v>801</v>
      </c>
      <c r="G107">
        <v>0</v>
      </c>
      <c r="H107">
        <v>0</v>
      </c>
      <c r="I107">
        <v>0</v>
      </c>
      <c r="J107">
        <v>0</v>
      </c>
      <c r="K107">
        <v>91</v>
      </c>
      <c r="L107">
        <v>0</v>
      </c>
      <c r="M107">
        <v>0</v>
      </c>
      <c r="N107">
        <v>4464</v>
      </c>
      <c r="O107">
        <v>99</v>
      </c>
      <c r="P107">
        <v>366</v>
      </c>
      <c r="Q107">
        <v>565</v>
      </c>
      <c r="R107">
        <v>894</v>
      </c>
      <c r="S107">
        <v>0</v>
      </c>
      <c r="T107">
        <v>0</v>
      </c>
      <c r="U107">
        <v>0</v>
      </c>
      <c r="V107">
        <v>0</v>
      </c>
      <c r="W107">
        <v>1666</v>
      </c>
      <c r="X107">
        <v>473</v>
      </c>
      <c r="Y107">
        <v>174</v>
      </c>
      <c r="Z107">
        <v>29</v>
      </c>
      <c r="AA107">
        <v>4266</v>
      </c>
      <c r="AB107">
        <v>28724</v>
      </c>
      <c r="AC107">
        <v>21856</v>
      </c>
      <c r="AD107">
        <v>174</v>
      </c>
      <c r="AF107" t="s">
        <v>310</v>
      </c>
    </row>
    <row r="108" spans="1:32" x14ac:dyDescent="0.35">
      <c r="A108">
        <f t="shared" si="1"/>
        <v>0</v>
      </c>
      <c r="B108" t="s">
        <v>319</v>
      </c>
      <c r="D108">
        <v>8028</v>
      </c>
      <c r="E108">
        <v>0</v>
      </c>
      <c r="F108">
        <v>14852</v>
      </c>
      <c r="G108">
        <v>184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2691</v>
      </c>
      <c r="N108">
        <v>25755</v>
      </c>
      <c r="O108">
        <v>9376</v>
      </c>
      <c r="P108">
        <v>3254</v>
      </c>
      <c r="Q108">
        <v>11564</v>
      </c>
      <c r="R108">
        <v>4550</v>
      </c>
      <c r="S108">
        <v>0</v>
      </c>
      <c r="T108">
        <v>6119</v>
      </c>
      <c r="U108">
        <v>2</v>
      </c>
      <c r="V108">
        <v>0</v>
      </c>
      <c r="W108">
        <v>6131</v>
      </c>
      <c r="X108">
        <v>1735</v>
      </c>
      <c r="Y108">
        <v>359</v>
      </c>
      <c r="Z108">
        <v>369</v>
      </c>
      <c r="AA108">
        <v>43459</v>
      </c>
      <c r="AB108">
        <v>45972</v>
      </c>
      <c r="AC108">
        <v>119357</v>
      </c>
      <c r="AF108" t="s">
        <v>319</v>
      </c>
    </row>
    <row r="109" spans="1:32" x14ac:dyDescent="0.35">
      <c r="A109">
        <f t="shared" si="1"/>
        <v>0</v>
      </c>
      <c r="B109" t="s">
        <v>321</v>
      </c>
      <c r="D109">
        <v>5804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626</v>
      </c>
      <c r="N109">
        <v>6430</v>
      </c>
      <c r="O109">
        <v>1305</v>
      </c>
      <c r="P109">
        <v>0</v>
      </c>
      <c r="Q109">
        <v>0</v>
      </c>
      <c r="R109">
        <v>1612</v>
      </c>
      <c r="S109">
        <v>1</v>
      </c>
      <c r="T109">
        <v>11068</v>
      </c>
      <c r="U109">
        <v>0</v>
      </c>
      <c r="V109">
        <v>18</v>
      </c>
      <c r="W109">
        <v>2884</v>
      </c>
      <c r="X109">
        <v>446</v>
      </c>
      <c r="Y109">
        <v>0</v>
      </c>
      <c r="Z109">
        <v>1160</v>
      </c>
      <c r="AA109">
        <v>18494</v>
      </c>
      <c r="AB109">
        <v>39974</v>
      </c>
      <c r="AC109">
        <v>39817</v>
      </c>
      <c r="AF109" t="s">
        <v>319</v>
      </c>
    </row>
    <row r="110" spans="1:32" x14ac:dyDescent="0.35">
      <c r="A110">
        <f t="shared" si="1"/>
        <v>0</v>
      </c>
      <c r="B110" t="s">
        <v>322</v>
      </c>
      <c r="D110">
        <v>7903</v>
      </c>
      <c r="E110">
        <v>0</v>
      </c>
      <c r="F110">
        <v>18468</v>
      </c>
      <c r="G110">
        <v>1543</v>
      </c>
      <c r="H110">
        <v>228</v>
      </c>
      <c r="I110">
        <v>0</v>
      </c>
      <c r="J110">
        <v>0</v>
      </c>
      <c r="K110">
        <v>4</v>
      </c>
      <c r="L110">
        <v>0</v>
      </c>
      <c r="M110">
        <v>1045</v>
      </c>
      <c r="N110">
        <v>29191</v>
      </c>
      <c r="O110">
        <v>8195</v>
      </c>
      <c r="P110">
        <v>0</v>
      </c>
      <c r="Q110">
        <v>1132</v>
      </c>
      <c r="R110">
        <v>2264</v>
      </c>
      <c r="S110">
        <v>0</v>
      </c>
      <c r="T110">
        <v>14685</v>
      </c>
      <c r="U110">
        <v>0</v>
      </c>
      <c r="V110">
        <v>125</v>
      </c>
      <c r="W110">
        <v>9317</v>
      </c>
      <c r="X110">
        <v>1115</v>
      </c>
      <c r="Y110">
        <v>529</v>
      </c>
      <c r="Z110">
        <v>1001</v>
      </c>
      <c r="AA110">
        <v>38363</v>
      </c>
      <c r="AB110">
        <v>68474</v>
      </c>
      <c r="AC110">
        <v>152758</v>
      </c>
      <c r="AD110">
        <v>1541</v>
      </c>
      <c r="AF110" t="s">
        <v>319</v>
      </c>
    </row>
    <row r="111" spans="1:32" x14ac:dyDescent="0.35">
      <c r="A111">
        <f t="shared" si="1"/>
        <v>0</v>
      </c>
      <c r="B111" t="s">
        <v>326</v>
      </c>
      <c r="D111">
        <v>12264</v>
      </c>
      <c r="E111">
        <v>0</v>
      </c>
      <c r="F111">
        <v>0</v>
      </c>
      <c r="G111">
        <v>3392</v>
      </c>
      <c r="H111">
        <v>3590</v>
      </c>
      <c r="I111">
        <v>0</v>
      </c>
      <c r="J111">
        <v>0</v>
      </c>
      <c r="K111">
        <v>0</v>
      </c>
      <c r="L111">
        <v>7000</v>
      </c>
      <c r="M111">
        <v>2819</v>
      </c>
      <c r="N111">
        <v>29065</v>
      </c>
      <c r="O111">
        <v>6533</v>
      </c>
      <c r="P111">
        <v>0</v>
      </c>
      <c r="Q111">
        <v>0</v>
      </c>
      <c r="R111">
        <v>6031</v>
      </c>
      <c r="S111">
        <v>0</v>
      </c>
      <c r="T111">
        <v>3907</v>
      </c>
      <c r="U111">
        <v>0</v>
      </c>
      <c r="V111">
        <v>3297</v>
      </c>
      <c r="W111">
        <v>5347</v>
      </c>
      <c r="X111">
        <v>344</v>
      </c>
      <c r="Y111">
        <v>0</v>
      </c>
      <c r="Z111">
        <v>3069</v>
      </c>
      <c r="AA111">
        <v>28528</v>
      </c>
      <c r="AB111">
        <v>151631</v>
      </c>
      <c r="AC111">
        <v>84166</v>
      </c>
      <c r="AD111">
        <v>492</v>
      </c>
      <c r="AF111" t="s">
        <v>319</v>
      </c>
    </row>
    <row r="112" spans="1:32" x14ac:dyDescent="0.35">
      <c r="A112">
        <f t="shared" si="1"/>
        <v>0</v>
      </c>
      <c r="B112" t="s">
        <v>327</v>
      </c>
      <c r="D112">
        <v>8645</v>
      </c>
      <c r="E112">
        <v>0</v>
      </c>
      <c r="F112">
        <v>0</v>
      </c>
      <c r="G112">
        <v>0</v>
      </c>
      <c r="H112">
        <v>289</v>
      </c>
      <c r="I112">
        <v>0</v>
      </c>
      <c r="J112">
        <v>0</v>
      </c>
      <c r="K112">
        <v>0</v>
      </c>
      <c r="L112">
        <v>0</v>
      </c>
      <c r="M112">
        <v>610</v>
      </c>
      <c r="N112">
        <v>9544</v>
      </c>
      <c r="O112">
        <v>0</v>
      </c>
      <c r="P112">
        <v>0</v>
      </c>
      <c r="Q112">
        <v>0</v>
      </c>
      <c r="R112">
        <v>4561</v>
      </c>
      <c r="S112">
        <v>0</v>
      </c>
      <c r="T112">
        <v>2352</v>
      </c>
      <c r="U112">
        <v>0</v>
      </c>
      <c r="V112">
        <v>352</v>
      </c>
      <c r="W112">
        <v>1914</v>
      </c>
      <c r="X112">
        <v>396</v>
      </c>
      <c r="Y112">
        <v>0</v>
      </c>
      <c r="Z112">
        <v>242</v>
      </c>
      <c r="AA112">
        <v>9817</v>
      </c>
      <c r="AB112">
        <v>59197</v>
      </c>
      <c r="AC112">
        <v>0</v>
      </c>
      <c r="AF112" t="s">
        <v>319</v>
      </c>
    </row>
    <row r="113" spans="1:32" x14ac:dyDescent="0.35">
      <c r="A113">
        <f t="shared" si="1"/>
        <v>0</v>
      </c>
      <c r="B113" t="s">
        <v>328</v>
      </c>
      <c r="D113">
        <v>5244</v>
      </c>
      <c r="E113">
        <v>0</v>
      </c>
      <c r="F113">
        <v>0</v>
      </c>
      <c r="G113">
        <v>676</v>
      </c>
      <c r="H113">
        <v>0</v>
      </c>
      <c r="I113">
        <v>0</v>
      </c>
      <c r="J113">
        <v>0</v>
      </c>
      <c r="K113">
        <v>1518</v>
      </c>
      <c r="L113">
        <v>41000</v>
      </c>
      <c r="M113">
        <v>6380</v>
      </c>
      <c r="N113">
        <v>54818</v>
      </c>
      <c r="O113">
        <v>18571</v>
      </c>
      <c r="P113">
        <v>0</v>
      </c>
      <c r="Q113">
        <v>1228</v>
      </c>
      <c r="R113">
        <v>3236</v>
      </c>
      <c r="S113">
        <v>0</v>
      </c>
      <c r="T113">
        <v>703</v>
      </c>
      <c r="U113">
        <v>0</v>
      </c>
      <c r="V113">
        <v>68</v>
      </c>
      <c r="W113">
        <v>2847</v>
      </c>
      <c r="X113">
        <v>87</v>
      </c>
      <c r="Y113">
        <v>200</v>
      </c>
      <c r="Z113">
        <v>4670</v>
      </c>
      <c r="AA113">
        <v>31610</v>
      </c>
      <c r="AB113">
        <v>57182</v>
      </c>
      <c r="AC113">
        <v>96510</v>
      </c>
      <c r="AD113">
        <v>200</v>
      </c>
      <c r="AF113" t="s">
        <v>319</v>
      </c>
    </row>
    <row r="114" spans="1:32" x14ac:dyDescent="0.35">
      <c r="A114">
        <f t="shared" si="1"/>
        <v>0</v>
      </c>
      <c r="B114" t="s">
        <v>1081</v>
      </c>
      <c r="D114">
        <v>21523</v>
      </c>
      <c r="E114">
        <v>0</v>
      </c>
      <c r="F114">
        <v>22301</v>
      </c>
      <c r="G114">
        <v>742</v>
      </c>
      <c r="H114">
        <v>0</v>
      </c>
      <c r="I114">
        <v>0</v>
      </c>
      <c r="J114">
        <v>0</v>
      </c>
      <c r="K114">
        <v>3010</v>
      </c>
      <c r="L114">
        <v>0</v>
      </c>
      <c r="M114">
        <v>14566</v>
      </c>
      <c r="N114">
        <v>62142</v>
      </c>
      <c r="O114">
        <v>3243</v>
      </c>
      <c r="P114">
        <v>0</v>
      </c>
      <c r="Q114">
        <v>21137</v>
      </c>
      <c r="R114">
        <v>7298</v>
      </c>
      <c r="S114">
        <v>469</v>
      </c>
      <c r="T114">
        <v>9931</v>
      </c>
      <c r="U114">
        <v>0</v>
      </c>
      <c r="V114">
        <v>1050</v>
      </c>
      <c r="W114">
        <v>7419</v>
      </c>
      <c r="X114">
        <v>2358</v>
      </c>
      <c r="Y114">
        <v>0</v>
      </c>
      <c r="Z114">
        <v>8993</v>
      </c>
      <c r="AA114">
        <v>61898</v>
      </c>
      <c r="AB114">
        <v>185830</v>
      </c>
      <c r="AC114">
        <v>98626</v>
      </c>
      <c r="AF114" t="s">
        <v>319</v>
      </c>
    </row>
    <row r="115" spans="1:32" x14ac:dyDescent="0.35">
      <c r="A115">
        <f t="shared" si="1"/>
        <v>0</v>
      </c>
      <c r="B115" t="s">
        <v>334</v>
      </c>
      <c r="D115">
        <v>1042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4000</v>
      </c>
      <c r="M115">
        <v>160</v>
      </c>
      <c r="N115">
        <v>5202</v>
      </c>
      <c r="O115">
        <v>45</v>
      </c>
      <c r="P115">
        <v>3015</v>
      </c>
      <c r="Q115">
        <v>232</v>
      </c>
      <c r="R115">
        <v>406</v>
      </c>
      <c r="S115">
        <v>0</v>
      </c>
      <c r="T115">
        <v>0</v>
      </c>
      <c r="U115">
        <v>0</v>
      </c>
      <c r="V115">
        <v>0</v>
      </c>
      <c r="W115">
        <v>112</v>
      </c>
      <c r="X115">
        <v>218</v>
      </c>
      <c r="Y115">
        <v>0</v>
      </c>
      <c r="Z115">
        <v>279</v>
      </c>
      <c r="AA115">
        <v>4307</v>
      </c>
      <c r="AB115">
        <v>11049</v>
      </c>
      <c r="AC115">
        <v>3959</v>
      </c>
      <c r="AF115" t="s">
        <v>319</v>
      </c>
    </row>
    <row r="116" spans="1:32" x14ac:dyDescent="0.35">
      <c r="A116">
        <f t="shared" si="1"/>
        <v>0</v>
      </c>
      <c r="B116" t="s">
        <v>335</v>
      </c>
      <c r="D116">
        <v>0</v>
      </c>
      <c r="E116">
        <v>0</v>
      </c>
      <c r="F116">
        <v>0</v>
      </c>
      <c r="G116">
        <v>8</v>
      </c>
      <c r="H116">
        <v>0</v>
      </c>
      <c r="I116">
        <v>0</v>
      </c>
      <c r="J116">
        <v>0</v>
      </c>
      <c r="K116">
        <v>1945</v>
      </c>
      <c r="L116">
        <v>8000</v>
      </c>
      <c r="M116">
        <v>159</v>
      </c>
      <c r="N116">
        <v>10112</v>
      </c>
      <c r="O116">
        <v>7060</v>
      </c>
      <c r="P116">
        <v>0</v>
      </c>
      <c r="Q116">
        <v>243</v>
      </c>
      <c r="R116">
        <v>349</v>
      </c>
      <c r="S116">
        <v>0</v>
      </c>
      <c r="T116">
        <v>300</v>
      </c>
      <c r="U116">
        <v>0</v>
      </c>
      <c r="V116">
        <v>0</v>
      </c>
      <c r="W116">
        <v>167</v>
      </c>
      <c r="X116">
        <v>200</v>
      </c>
      <c r="Y116">
        <v>0</v>
      </c>
      <c r="Z116">
        <v>46</v>
      </c>
      <c r="AA116">
        <v>8365</v>
      </c>
      <c r="AB116">
        <v>30000</v>
      </c>
      <c r="AC116">
        <v>18233</v>
      </c>
      <c r="AF116" t="s">
        <v>319</v>
      </c>
    </row>
    <row r="117" spans="1:32" x14ac:dyDescent="0.35">
      <c r="A117">
        <f t="shared" si="1"/>
        <v>0</v>
      </c>
      <c r="B117" t="s">
        <v>342</v>
      </c>
      <c r="D117">
        <v>30367</v>
      </c>
      <c r="E117">
        <v>0</v>
      </c>
      <c r="F117">
        <v>20570</v>
      </c>
      <c r="G117">
        <v>4670</v>
      </c>
      <c r="H117">
        <v>0</v>
      </c>
      <c r="I117">
        <v>0</v>
      </c>
      <c r="J117">
        <v>0</v>
      </c>
      <c r="K117">
        <v>0</v>
      </c>
      <c r="L117">
        <v>64194</v>
      </c>
      <c r="M117">
        <v>23268</v>
      </c>
      <c r="N117">
        <v>143069</v>
      </c>
      <c r="O117">
        <v>5270</v>
      </c>
      <c r="P117">
        <v>18277</v>
      </c>
      <c r="Q117">
        <v>3100</v>
      </c>
      <c r="R117">
        <v>21167</v>
      </c>
      <c r="S117">
        <v>0</v>
      </c>
      <c r="T117">
        <v>75019</v>
      </c>
      <c r="U117">
        <v>0</v>
      </c>
      <c r="V117">
        <v>0</v>
      </c>
      <c r="W117">
        <v>17219</v>
      </c>
      <c r="X117">
        <v>1938</v>
      </c>
      <c r="Y117">
        <v>1823</v>
      </c>
      <c r="Z117">
        <v>5602</v>
      </c>
      <c r="AA117">
        <v>149415</v>
      </c>
      <c r="AB117">
        <v>205130</v>
      </c>
      <c r="AC117">
        <v>629521</v>
      </c>
      <c r="AD117">
        <v>3081</v>
      </c>
      <c r="AF117" t="s">
        <v>319</v>
      </c>
    </row>
    <row r="118" spans="1:32" x14ac:dyDescent="0.35">
      <c r="A118">
        <f t="shared" si="1"/>
        <v>0</v>
      </c>
      <c r="B118" t="s">
        <v>1082</v>
      </c>
      <c r="D118">
        <v>15014</v>
      </c>
      <c r="E118">
        <v>0</v>
      </c>
      <c r="F118">
        <v>37445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5600</v>
      </c>
      <c r="M118">
        <v>2797</v>
      </c>
      <c r="N118">
        <v>60856</v>
      </c>
      <c r="O118">
        <v>3933</v>
      </c>
      <c r="P118">
        <v>0</v>
      </c>
      <c r="Q118">
        <v>29559</v>
      </c>
      <c r="R118">
        <v>7325</v>
      </c>
      <c r="S118">
        <v>171</v>
      </c>
      <c r="T118">
        <v>2542</v>
      </c>
      <c r="U118">
        <v>0</v>
      </c>
      <c r="V118">
        <v>3159</v>
      </c>
      <c r="W118">
        <v>1361</v>
      </c>
      <c r="X118">
        <v>2442</v>
      </c>
      <c r="Y118">
        <v>0</v>
      </c>
      <c r="Z118">
        <v>2935</v>
      </c>
      <c r="AA118">
        <v>53427</v>
      </c>
      <c r="AB118">
        <v>148380</v>
      </c>
      <c r="AC118">
        <v>115882</v>
      </c>
      <c r="AF118" t="s">
        <v>319</v>
      </c>
    </row>
    <row r="119" spans="1:32" x14ac:dyDescent="0.35">
      <c r="A119">
        <f t="shared" si="1"/>
        <v>0</v>
      </c>
      <c r="B119" t="s">
        <v>347</v>
      </c>
      <c r="D119">
        <v>12920</v>
      </c>
      <c r="E119">
        <v>0</v>
      </c>
      <c r="F119">
        <v>0</v>
      </c>
      <c r="G119">
        <v>647</v>
      </c>
      <c r="H119">
        <v>0</v>
      </c>
      <c r="I119">
        <v>0</v>
      </c>
      <c r="J119">
        <v>0</v>
      </c>
      <c r="K119">
        <v>0</v>
      </c>
      <c r="L119">
        <v>15837</v>
      </c>
      <c r="M119">
        <v>1628</v>
      </c>
      <c r="N119">
        <v>31032</v>
      </c>
      <c r="O119">
        <v>11695</v>
      </c>
      <c r="P119">
        <v>154</v>
      </c>
      <c r="Q119">
        <v>2407</v>
      </c>
      <c r="R119">
        <v>4487</v>
      </c>
      <c r="S119">
        <v>0</v>
      </c>
      <c r="T119">
        <v>10866</v>
      </c>
      <c r="U119">
        <v>0</v>
      </c>
      <c r="V119">
        <v>0</v>
      </c>
      <c r="W119">
        <v>2930</v>
      </c>
      <c r="X119">
        <v>1282</v>
      </c>
      <c r="Y119">
        <v>0</v>
      </c>
      <c r="Z119">
        <v>343</v>
      </c>
      <c r="AA119">
        <v>34164</v>
      </c>
      <c r="AB119">
        <v>119224</v>
      </c>
      <c r="AC119">
        <v>49135</v>
      </c>
      <c r="AF119" t="s">
        <v>319</v>
      </c>
    </row>
    <row r="120" spans="1:32" x14ac:dyDescent="0.35">
      <c r="A120">
        <f t="shared" si="1"/>
        <v>0</v>
      </c>
      <c r="B120" t="s">
        <v>356</v>
      </c>
      <c r="D120">
        <v>290</v>
      </c>
      <c r="E120">
        <v>255</v>
      </c>
      <c r="F120">
        <v>0</v>
      </c>
      <c r="G120">
        <v>0</v>
      </c>
      <c r="H120">
        <v>0</v>
      </c>
      <c r="I120">
        <v>0</v>
      </c>
      <c r="J120">
        <v>10</v>
      </c>
      <c r="K120">
        <v>0</v>
      </c>
      <c r="L120">
        <v>0</v>
      </c>
      <c r="M120">
        <v>56</v>
      </c>
      <c r="N120">
        <v>611</v>
      </c>
      <c r="O120">
        <v>0</v>
      </c>
      <c r="P120">
        <v>0</v>
      </c>
      <c r="Q120">
        <v>195</v>
      </c>
      <c r="R120">
        <v>275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85</v>
      </c>
      <c r="Y120">
        <v>0</v>
      </c>
      <c r="Z120">
        <v>5</v>
      </c>
      <c r="AA120">
        <v>560</v>
      </c>
      <c r="AB120">
        <v>8142</v>
      </c>
      <c r="AC120">
        <v>0</v>
      </c>
      <c r="AF120" t="s">
        <v>353</v>
      </c>
    </row>
    <row r="121" spans="1:32" x14ac:dyDescent="0.35">
      <c r="A121">
        <f t="shared" si="1"/>
        <v>0</v>
      </c>
      <c r="B121" t="s">
        <v>357</v>
      </c>
      <c r="D121">
        <v>13758</v>
      </c>
      <c r="E121">
        <v>0</v>
      </c>
      <c r="F121">
        <v>3027</v>
      </c>
      <c r="G121">
        <v>171</v>
      </c>
      <c r="H121">
        <v>0</v>
      </c>
      <c r="I121">
        <v>0</v>
      </c>
      <c r="J121">
        <v>47</v>
      </c>
      <c r="K121">
        <v>0</v>
      </c>
      <c r="L121">
        <v>1400</v>
      </c>
      <c r="M121">
        <v>2027</v>
      </c>
      <c r="N121">
        <v>20430</v>
      </c>
      <c r="O121">
        <v>1276</v>
      </c>
      <c r="P121">
        <v>1287</v>
      </c>
      <c r="Q121">
        <v>1305</v>
      </c>
      <c r="R121">
        <v>2081</v>
      </c>
      <c r="S121">
        <v>0</v>
      </c>
      <c r="T121">
        <v>4848</v>
      </c>
      <c r="U121">
        <v>0</v>
      </c>
      <c r="V121">
        <v>0</v>
      </c>
      <c r="W121">
        <v>6354</v>
      </c>
      <c r="X121">
        <v>907</v>
      </c>
      <c r="Y121">
        <v>0</v>
      </c>
      <c r="Z121">
        <v>750</v>
      </c>
      <c r="AA121">
        <v>18808</v>
      </c>
      <c r="AB121">
        <v>70471</v>
      </c>
      <c r="AC121">
        <v>107979</v>
      </c>
      <c r="AF121" t="s">
        <v>353</v>
      </c>
    </row>
    <row r="122" spans="1:32" x14ac:dyDescent="0.35">
      <c r="A122">
        <f t="shared" si="1"/>
        <v>0</v>
      </c>
      <c r="B122" t="s">
        <v>353</v>
      </c>
      <c r="D122">
        <v>13236</v>
      </c>
      <c r="E122">
        <v>0</v>
      </c>
      <c r="F122">
        <v>3495</v>
      </c>
      <c r="G122">
        <v>0</v>
      </c>
      <c r="H122">
        <v>0</v>
      </c>
      <c r="I122">
        <v>150</v>
      </c>
      <c r="J122">
        <v>0</v>
      </c>
      <c r="K122">
        <v>0</v>
      </c>
      <c r="L122">
        <v>0</v>
      </c>
      <c r="M122">
        <v>1216</v>
      </c>
      <c r="N122">
        <v>18097</v>
      </c>
      <c r="O122">
        <v>151</v>
      </c>
      <c r="P122">
        <v>1842</v>
      </c>
      <c r="Q122">
        <v>1932</v>
      </c>
      <c r="R122">
        <v>9271</v>
      </c>
      <c r="S122">
        <v>112</v>
      </c>
      <c r="T122">
        <v>772</v>
      </c>
      <c r="U122">
        <v>147</v>
      </c>
      <c r="V122">
        <v>445</v>
      </c>
      <c r="W122">
        <v>7867</v>
      </c>
      <c r="X122">
        <v>1193</v>
      </c>
      <c r="Y122">
        <v>0</v>
      </c>
      <c r="Z122">
        <v>499</v>
      </c>
      <c r="AA122">
        <v>24231</v>
      </c>
      <c r="AB122">
        <v>120208</v>
      </c>
      <c r="AC122">
        <v>61209</v>
      </c>
      <c r="AF122" t="s">
        <v>353</v>
      </c>
    </row>
    <row r="123" spans="1:32" x14ac:dyDescent="0.35">
      <c r="A123">
        <f t="shared" si="1"/>
        <v>0</v>
      </c>
      <c r="B123" t="s">
        <v>362</v>
      </c>
      <c r="D123">
        <v>544</v>
      </c>
      <c r="E123">
        <v>523</v>
      </c>
      <c r="F123">
        <v>0</v>
      </c>
      <c r="G123">
        <v>0</v>
      </c>
      <c r="H123">
        <v>0</v>
      </c>
      <c r="I123">
        <v>1727</v>
      </c>
      <c r="J123">
        <v>50</v>
      </c>
      <c r="K123">
        <v>0</v>
      </c>
      <c r="L123">
        <v>0</v>
      </c>
      <c r="M123">
        <v>741</v>
      </c>
      <c r="N123">
        <v>3585</v>
      </c>
      <c r="O123">
        <v>510</v>
      </c>
      <c r="P123">
        <v>0</v>
      </c>
      <c r="Q123">
        <v>0</v>
      </c>
      <c r="R123">
        <v>808</v>
      </c>
      <c r="S123">
        <v>0</v>
      </c>
      <c r="T123">
        <v>123</v>
      </c>
      <c r="U123">
        <v>0</v>
      </c>
      <c r="V123">
        <v>0</v>
      </c>
      <c r="W123">
        <v>1046</v>
      </c>
      <c r="X123">
        <v>692</v>
      </c>
      <c r="Y123">
        <v>0</v>
      </c>
      <c r="Z123">
        <v>1785</v>
      </c>
      <c r="AA123">
        <v>4964</v>
      </c>
      <c r="AB123">
        <v>20295</v>
      </c>
      <c r="AC123">
        <v>17104</v>
      </c>
      <c r="AF123" t="s">
        <v>353</v>
      </c>
    </row>
    <row r="124" spans="1:32" x14ac:dyDescent="0.35">
      <c r="A124">
        <f t="shared" si="1"/>
        <v>0</v>
      </c>
      <c r="B124" t="s">
        <v>363</v>
      </c>
      <c r="D124">
        <v>0</v>
      </c>
      <c r="E124">
        <v>0</v>
      </c>
      <c r="F124">
        <v>0</v>
      </c>
      <c r="G124">
        <v>0</v>
      </c>
      <c r="H124">
        <v>2136</v>
      </c>
      <c r="I124">
        <v>31</v>
      </c>
      <c r="J124">
        <v>41</v>
      </c>
      <c r="K124">
        <v>0</v>
      </c>
      <c r="L124">
        <v>0</v>
      </c>
      <c r="M124">
        <v>287</v>
      </c>
      <c r="N124">
        <v>2495</v>
      </c>
      <c r="O124">
        <v>398</v>
      </c>
      <c r="P124">
        <v>494</v>
      </c>
      <c r="Q124">
        <v>287</v>
      </c>
      <c r="R124">
        <v>614</v>
      </c>
      <c r="S124">
        <v>0</v>
      </c>
      <c r="T124">
        <v>0</v>
      </c>
      <c r="U124">
        <v>2767</v>
      </c>
      <c r="V124">
        <v>0</v>
      </c>
      <c r="W124">
        <v>1541</v>
      </c>
      <c r="X124">
        <v>185</v>
      </c>
      <c r="Y124">
        <v>0</v>
      </c>
      <c r="Z124">
        <v>126</v>
      </c>
      <c r="AA124">
        <v>6412</v>
      </c>
      <c r="AB124">
        <v>19822</v>
      </c>
      <c r="AC124">
        <v>34838</v>
      </c>
      <c r="AF124" t="s">
        <v>353</v>
      </c>
    </row>
    <row r="125" spans="1:32" x14ac:dyDescent="0.35">
      <c r="A125">
        <f t="shared" si="1"/>
        <v>0</v>
      </c>
      <c r="B125" t="s">
        <v>371</v>
      </c>
      <c r="D125">
        <v>118083</v>
      </c>
      <c r="E125">
        <v>0</v>
      </c>
      <c r="F125">
        <v>0</v>
      </c>
      <c r="G125">
        <v>14546</v>
      </c>
      <c r="H125">
        <v>0</v>
      </c>
      <c r="I125">
        <v>119323</v>
      </c>
      <c r="J125">
        <v>275</v>
      </c>
      <c r="K125">
        <v>0</v>
      </c>
      <c r="L125">
        <v>199130</v>
      </c>
      <c r="M125">
        <v>667119</v>
      </c>
      <c r="N125">
        <v>1118476</v>
      </c>
      <c r="O125">
        <v>20206</v>
      </c>
      <c r="P125">
        <v>69750</v>
      </c>
      <c r="Q125">
        <v>391728</v>
      </c>
      <c r="R125">
        <v>44997</v>
      </c>
      <c r="S125">
        <v>0</v>
      </c>
      <c r="T125">
        <v>108470</v>
      </c>
      <c r="U125">
        <v>0</v>
      </c>
      <c r="V125">
        <v>0</v>
      </c>
      <c r="W125">
        <v>447107</v>
      </c>
      <c r="X125">
        <v>7347</v>
      </c>
      <c r="Y125">
        <v>0</v>
      </c>
      <c r="Z125">
        <v>141819</v>
      </c>
      <c r="AA125">
        <v>1231424</v>
      </c>
      <c r="AB125">
        <v>1493800</v>
      </c>
      <c r="AC125">
        <v>5664113</v>
      </c>
      <c r="AD125">
        <v>74028</v>
      </c>
      <c r="AF125" t="s">
        <v>372</v>
      </c>
    </row>
    <row r="126" spans="1:32" x14ac:dyDescent="0.35">
      <c r="A126">
        <f t="shared" si="1"/>
        <v>0</v>
      </c>
      <c r="B126" t="s">
        <v>377</v>
      </c>
      <c r="D126">
        <v>13457</v>
      </c>
      <c r="E126">
        <v>0</v>
      </c>
      <c r="F126">
        <v>5156</v>
      </c>
      <c r="G126">
        <v>1008</v>
      </c>
      <c r="H126">
        <v>0</v>
      </c>
      <c r="I126">
        <v>0</v>
      </c>
      <c r="J126">
        <v>0</v>
      </c>
      <c r="K126">
        <v>0</v>
      </c>
      <c r="L126">
        <v>1448</v>
      </c>
      <c r="M126">
        <v>3144</v>
      </c>
      <c r="N126">
        <v>24213</v>
      </c>
      <c r="O126">
        <v>2244</v>
      </c>
      <c r="P126">
        <v>87</v>
      </c>
      <c r="Q126">
        <v>1409</v>
      </c>
      <c r="R126">
        <v>4264</v>
      </c>
      <c r="S126">
        <v>695</v>
      </c>
      <c r="T126">
        <v>1411</v>
      </c>
      <c r="U126">
        <v>0</v>
      </c>
      <c r="V126">
        <v>0</v>
      </c>
      <c r="W126">
        <v>9564</v>
      </c>
      <c r="X126">
        <v>2017</v>
      </c>
      <c r="Y126">
        <v>2985</v>
      </c>
      <c r="Z126">
        <v>2506</v>
      </c>
      <c r="AA126">
        <v>27182</v>
      </c>
      <c r="AB126">
        <v>116262</v>
      </c>
      <c r="AC126">
        <v>9953</v>
      </c>
      <c r="AD126">
        <v>6571</v>
      </c>
      <c r="AF126" t="s">
        <v>372</v>
      </c>
    </row>
    <row r="127" spans="1:32" x14ac:dyDescent="0.35">
      <c r="A127">
        <f t="shared" si="1"/>
        <v>0</v>
      </c>
      <c r="B127" t="s">
        <v>938</v>
      </c>
      <c r="D127">
        <v>15966</v>
      </c>
      <c r="E127">
        <v>0</v>
      </c>
      <c r="F127">
        <v>3215</v>
      </c>
      <c r="G127">
        <v>93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1963</v>
      </c>
      <c r="N127">
        <v>21237</v>
      </c>
      <c r="O127">
        <v>2210</v>
      </c>
      <c r="P127">
        <v>4244</v>
      </c>
      <c r="Q127">
        <v>2014</v>
      </c>
      <c r="R127">
        <v>5394</v>
      </c>
      <c r="S127">
        <v>112</v>
      </c>
      <c r="T127">
        <v>1285</v>
      </c>
      <c r="U127">
        <v>0</v>
      </c>
      <c r="V127">
        <v>611</v>
      </c>
      <c r="W127">
        <v>7490</v>
      </c>
      <c r="X127">
        <v>1109</v>
      </c>
      <c r="Y127">
        <v>0</v>
      </c>
      <c r="Z127">
        <v>758</v>
      </c>
      <c r="AA127">
        <v>25227</v>
      </c>
      <c r="AB127">
        <v>122620</v>
      </c>
      <c r="AC127">
        <v>74050</v>
      </c>
      <c r="AF127" t="s">
        <v>372</v>
      </c>
    </row>
    <row r="128" spans="1:32" x14ac:dyDescent="0.35">
      <c r="A128">
        <f t="shared" si="1"/>
        <v>0</v>
      </c>
      <c r="B128" t="s">
        <v>372</v>
      </c>
      <c r="D128">
        <v>6421</v>
      </c>
      <c r="E128">
        <v>409</v>
      </c>
      <c r="F128">
        <v>1177</v>
      </c>
      <c r="G128">
        <v>0</v>
      </c>
      <c r="H128">
        <v>0</v>
      </c>
      <c r="I128">
        <v>0</v>
      </c>
      <c r="J128">
        <v>51</v>
      </c>
      <c r="K128">
        <v>0</v>
      </c>
      <c r="L128">
        <v>0</v>
      </c>
      <c r="M128">
        <v>1212</v>
      </c>
      <c r="N128">
        <v>9270</v>
      </c>
      <c r="O128">
        <v>2587</v>
      </c>
      <c r="P128">
        <v>168</v>
      </c>
      <c r="Q128">
        <v>0</v>
      </c>
      <c r="R128">
        <v>2074</v>
      </c>
      <c r="S128">
        <v>43</v>
      </c>
      <c r="T128">
        <v>74</v>
      </c>
      <c r="U128">
        <v>0</v>
      </c>
      <c r="V128">
        <v>100</v>
      </c>
      <c r="W128">
        <v>2928</v>
      </c>
      <c r="X128">
        <v>722</v>
      </c>
      <c r="Y128">
        <v>0</v>
      </c>
      <c r="Z128">
        <v>446</v>
      </c>
      <c r="AA128">
        <v>9142</v>
      </c>
      <c r="AB128">
        <v>48168</v>
      </c>
      <c r="AC128">
        <v>50471</v>
      </c>
      <c r="AF128" t="s">
        <v>372</v>
      </c>
    </row>
    <row r="129" spans="1:32" x14ac:dyDescent="0.35">
      <c r="A129">
        <f t="shared" si="1"/>
        <v>0</v>
      </c>
      <c r="B129" t="s">
        <v>382</v>
      </c>
      <c r="D129">
        <v>2976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45</v>
      </c>
      <c r="K129">
        <v>0</v>
      </c>
      <c r="L129">
        <v>1600</v>
      </c>
      <c r="M129">
        <v>6551</v>
      </c>
      <c r="N129">
        <v>11172</v>
      </c>
      <c r="O129">
        <v>282</v>
      </c>
      <c r="P129">
        <v>0</v>
      </c>
      <c r="Q129">
        <v>513</v>
      </c>
      <c r="R129">
        <v>2001</v>
      </c>
      <c r="S129">
        <v>0</v>
      </c>
      <c r="T129">
        <v>97</v>
      </c>
      <c r="U129">
        <v>0</v>
      </c>
      <c r="V129">
        <v>0</v>
      </c>
      <c r="W129">
        <v>2289</v>
      </c>
      <c r="X129">
        <v>860</v>
      </c>
      <c r="Y129">
        <v>300</v>
      </c>
      <c r="Z129">
        <v>4058</v>
      </c>
      <c r="AA129">
        <v>10400</v>
      </c>
      <c r="AB129">
        <v>31616</v>
      </c>
      <c r="AC129">
        <v>41385</v>
      </c>
      <c r="AD129">
        <v>905</v>
      </c>
      <c r="AF129" t="s">
        <v>372</v>
      </c>
    </row>
    <row r="130" spans="1:32" x14ac:dyDescent="0.35">
      <c r="A130">
        <f t="shared" si="1"/>
        <v>0</v>
      </c>
      <c r="B130" t="s">
        <v>384</v>
      </c>
      <c r="D130">
        <v>36811</v>
      </c>
      <c r="E130">
        <v>0</v>
      </c>
      <c r="F130">
        <v>0</v>
      </c>
      <c r="G130">
        <v>144</v>
      </c>
      <c r="H130">
        <v>0</v>
      </c>
      <c r="I130">
        <v>0</v>
      </c>
      <c r="J130">
        <v>0</v>
      </c>
      <c r="K130">
        <v>0</v>
      </c>
      <c r="L130">
        <v>98633</v>
      </c>
      <c r="M130">
        <v>135547</v>
      </c>
      <c r="N130">
        <v>271135</v>
      </c>
      <c r="O130">
        <v>3631</v>
      </c>
      <c r="P130">
        <v>29709</v>
      </c>
      <c r="Q130">
        <v>80253</v>
      </c>
      <c r="R130">
        <v>15711</v>
      </c>
      <c r="S130">
        <v>1406</v>
      </c>
      <c r="T130">
        <v>56584</v>
      </c>
      <c r="U130">
        <v>0</v>
      </c>
      <c r="V130">
        <v>0</v>
      </c>
      <c r="W130">
        <v>17160</v>
      </c>
      <c r="X130">
        <v>2585</v>
      </c>
      <c r="Y130">
        <v>3788</v>
      </c>
      <c r="Z130">
        <v>47313</v>
      </c>
      <c r="AA130">
        <v>258140</v>
      </c>
      <c r="AB130">
        <v>370000</v>
      </c>
      <c r="AC130">
        <v>1311802</v>
      </c>
      <c r="AD130">
        <v>7260</v>
      </c>
      <c r="AF130" t="s">
        <v>384</v>
      </c>
    </row>
    <row r="131" spans="1:32" x14ac:dyDescent="0.35">
      <c r="A131">
        <f t="shared" ref="A131:A194" si="2">+N131-SUM(D131:M131)</f>
        <v>0</v>
      </c>
      <c r="B131" t="s">
        <v>392</v>
      </c>
      <c r="D131">
        <v>3095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48</v>
      </c>
      <c r="K131">
        <v>0</v>
      </c>
      <c r="L131">
        <v>0</v>
      </c>
      <c r="M131">
        <v>316</v>
      </c>
      <c r="N131">
        <v>3459</v>
      </c>
      <c r="O131">
        <v>75</v>
      </c>
      <c r="P131">
        <v>1</v>
      </c>
      <c r="Q131">
        <v>574</v>
      </c>
      <c r="R131">
        <v>1575</v>
      </c>
      <c r="S131">
        <v>0</v>
      </c>
      <c r="T131">
        <v>212</v>
      </c>
      <c r="U131">
        <v>0</v>
      </c>
      <c r="V131">
        <v>12</v>
      </c>
      <c r="W131">
        <v>429</v>
      </c>
      <c r="X131">
        <v>381</v>
      </c>
      <c r="Y131">
        <v>0</v>
      </c>
      <c r="Z131">
        <v>112</v>
      </c>
      <c r="AA131">
        <v>3371</v>
      </c>
      <c r="AB131">
        <v>29605</v>
      </c>
      <c r="AC131">
        <v>3005</v>
      </c>
      <c r="AF131" t="s">
        <v>393</v>
      </c>
    </row>
    <row r="132" spans="1:32" x14ac:dyDescent="0.35">
      <c r="A132">
        <f t="shared" si="2"/>
        <v>0</v>
      </c>
      <c r="B132" t="s">
        <v>398</v>
      </c>
      <c r="D132">
        <v>3814</v>
      </c>
      <c r="E132">
        <v>792</v>
      </c>
      <c r="F132">
        <v>0</v>
      </c>
      <c r="G132">
        <v>0</v>
      </c>
      <c r="H132">
        <v>0</v>
      </c>
      <c r="I132">
        <v>0</v>
      </c>
      <c r="J132">
        <v>100</v>
      </c>
      <c r="K132">
        <v>585</v>
      </c>
      <c r="L132">
        <v>0</v>
      </c>
      <c r="M132">
        <v>89</v>
      </c>
      <c r="N132">
        <v>5380</v>
      </c>
      <c r="O132">
        <v>0</v>
      </c>
      <c r="P132">
        <v>0</v>
      </c>
      <c r="Q132">
        <v>1015</v>
      </c>
      <c r="R132">
        <v>1344</v>
      </c>
      <c r="S132">
        <v>0</v>
      </c>
      <c r="T132">
        <v>906</v>
      </c>
      <c r="U132">
        <v>0</v>
      </c>
      <c r="V132">
        <v>0</v>
      </c>
      <c r="W132">
        <v>703</v>
      </c>
      <c r="X132">
        <v>673</v>
      </c>
      <c r="Y132">
        <v>0</v>
      </c>
      <c r="Z132">
        <v>192</v>
      </c>
      <c r="AA132">
        <v>4833</v>
      </c>
      <c r="AB132">
        <v>43214</v>
      </c>
      <c r="AC132">
        <v>2632</v>
      </c>
      <c r="AF132" t="s">
        <v>393</v>
      </c>
    </row>
    <row r="133" spans="1:32" x14ac:dyDescent="0.35">
      <c r="A133">
        <f t="shared" si="2"/>
        <v>0</v>
      </c>
      <c r="B133" t="s">
        <v>401</v>
      </c>
      <c r="D133">
        <v>7353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42</v>
      </c>
      <c r="K133">
        <v>0</v>
      </c>
      <c r="L133">
        <v>11100</v>
      </c>
      <c r="M133">
        <v>362</v>
      </c>
      <c r="N133">
        <v>18857</v>
      </c>
      <c r="O133">
        <v>12249</v>
      </c>
      <c r="P133">
        <v>0</v>
      </c>
      <c r="Q133">
        <v>815</v>
      </c>
      <c r="R133">
        <v>2698</v>
      </c>
      <c r="S133">
        <v>0</v>
      </c>
      <c r="T133">
        <v>0</v>
      </c>
      <c r="U133">
        <v>0</v>
      </c>
      <c r="V133">
        <v>0</v>
      </c>
      <c r="W133">
        <v>875</v>
      </c>
      <c r="X133">
        <v>660</v>
      </c>
      <c r="Y133">
        <v>0</v>
      </c>
      <c r="Z133">
        <v>763</v>
      </c>
      <c r="AA133">
        <v>18060</v>
      </c>
      <c r="AB133">
        <v>58602</v>
      </c>
      <c r="AC133">
        <v>17170</v>
      </c>
      <c r="AF133" t="s">
        <v>393</v>
      </c>
    </row>
    <row r="134" spans="1:32" x14ac:dyDescent="0.35">
      <c r="A134">
        <f t="shared" si="2"/>
        <v>0</v>
      </c>
      <c r="B134" t="s">
        <v>393</v>
      </c>
      <c r="D134">
        <v>18686</v>
      </c>
      <c r="E134">
        <v>0</v>
      </c>
      <c r="F134">
        <v>6899</v>
      </c>
      <c r="G134">
        <v>0</v>
      </c>
      <c r="H134">
        <v>200</v>
      </c>
      <c r="I134">
        <v>0</v>
      </c>
      <c r="J134">
        <v>0</v>
      </c>
      <c r="K134">
        <v>0</v>
      </c>
      <c r="L134">
        <v>40000</v>
      </c>
      <c r="M134">
        <v>1924</v>
      </c>
      <c r="N134">
        <v>67709</v>
      </c>
      <c r="O134">
        <v>25025</v>
      </c>
      <c r="P134">
        <v>3672</v>
      </c>
      <c r="Q134">
        <v>0</v>
      </c>
      <c r="R134">
        <v>9923</v>
      </c>
      <c r="S134">
        <v>2</v>
      </c>
      <c r="T134">
        <v>8249</v>
      </c>
      <c r="U134">
        <v>0</v>
      </c>
      <c r="V134">
        <v>0</v>
      </c>
      <c r="W134">
        <v>8804</v>
      </c>
      <c r="X134">
        <v>2269</v>
      </c>
      <c r="Y134">
        <v>0</v>
      </c>
      <c r="Z134">
        <v>1432</v>
      </c>
      <c r="AA134">
        <v>59376</v>
      </c>
      <c r="AB134">
        <v>133111</v>
      </c>
      <c r="AC134">
        <v>217401</v>
      </c>
      <c r="AF134" t="s">
        <v>393</v>
      </c>
    </row>
    <row r="135" spans="1:32" x14ac:dyDescent="0.35">
      <c r="A135">
        <f t="shared" si="2"/>
        <v>0</v>
      </c>
      <c r="B135" t="s">
        <v>404</v>
      </c>
      <c r="D135">
        <v>0</v>
      </c>
      <c r="E135">
        <v>3509</v>
      </c>
      <c r="F135">
        <v>0</v>
      </c>
      <c r="G135">
        <v>0</v>
      </c>
      <c r="H135">
        <v>0</v>
      </c>
      <c r="I135">
        <v>0</v>
      </c>
      <c r="J135">
        <v>93</v>
      </c>
      <c r="K135">
        <v>0</v>
      </c>
      <c r="L135">
        <v>0</v>
      </c>
      <c r="M135">
        <v>754</v>
      </c>
      <c r="N135">
        <v>4356</v>
      </c>
      <c r="O135">
        <v>434</v>
      </c>
      <c r="P135">
        <v>0</v>
      </c>
      <c r="Q135">
        <v>476</v>
      </c>
      <c r="R135">
        <v>2397</v>
      </c>
      <c r="S135">
        <v>0</v>
      </c>
      <c r="T135">
        <v>22</v>
      </c>
      <c r="U135">
        <v>0</v>
      </c>
      <c r="V135">
        <v>0</v>
      </c>
      <c r="W135">
        <v>143</v>
      </c>
      <c r="X135">
        <v>408</v>
      </c>
      <c r="Y135">
        <v>0</v>
      </c>
      <c r="Z135">
        <v>23</v>
      </c>
      <c r="AA135">
        <v>3903</v>
      </c>
      <c r="AB135">
        <v>37581</v>
      </c>
      <c r="AC135">
        <v>1240</v>
      </c>
      <c r="AF135" t="s">
        <v>393</v>
      </c>
    </row>
    <row r="136" spans="1:32" x14ac:dyDescent="0.35">
      <c r="A136">
        <f t="shared" si="2"/>
        <v>0</v>
      </c>
      <c r="B136" t="s">
        <v>1083</v>
      </c>
      <c r="D136">
        <v>9492</v>
      </c>
      <c r="E136">
        <v>1791</v>
      </c>
      <c r="F136">
        <v>109</v>
      </c>
      <c r="G136">
        <v>254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110</v>
      </c>
      <c r="N136">
        <v>11756</v>
      </c>
      <c r="O136">
        <v>0</v>
      </c>
      <c r="P136">
        <v>136</v>
      </c>
      <c r="Q136">
        <v>1306</v>
      </c>
      <c r="R136">
        <v>7402</v>
      </c>
      <c r="S136">
        <v>3</v>
      </c>
      <c r="T136">
        <v>0</v>
      </c>
      <c r="U136">
        <v>0</v>
      </c>
      <c r="V136">
        <v>0</v>
      </c>
      <c r="W136">
        <v>715</v>
      </c>
      <c r="X136">
        <v>1092</v>
      </c>
      <c r="Y136">
        <v>100</v>
      </c>
      <c r="Z136">
        <v>1472</v>
      </c>
      <c r="AA136">
        <v>12226</v>
      </c>
      <c r="AB136">
        <v>78524</v>
      </c>
      <c r="AC136">
        <v>6493</v>
      </c>
      <c r="AF136" t="s">
        <v>393</v>
      </c>
    </row>
    <row r="137" spans="1:32" x14ac:dyDescent="0.35">
      <c r="A137">
        <f t="shared" si="2"/>
        <v>0</v>
      </c>
      <c r="B137" t="s">
        <v>411</v>
      </c>
      <c r="D137">
        <v>2438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30000</v>
      </c>
      <c r="M137">
        <v>1053</v>
      </c>
      <c r="N137">
        <v>33491</v>
      </c>
      <c r="O137">
        <v>23</v>
      </c>
      <c r="P137">
        <v>0</v>
      </c>
      <c r="Q137">
        <v>32084</v>
      </c>
      <c r="R137">
        <v>1519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180</v>
      </c>
      <c r="Y137">
        <v>0</v>
      </c>
      <c r="Z137">
        <v>25</v>
      </c>
      <c r="AA137">
        <v>33831</v>
      </c>
      <c r="AB137">
        <v>40188</v>
      </c>
      <c r="AC137">
        <v>40000</v>
      </c>
      <c r="AD137">
        <v>139</v>
      </c>
      <c r="AF137" t="s">
        <v>412</v>
      </c>
    </row>
    <row r="138" spans="1:32" x14ac:dyDescent="0.35">
      <c r="A138">
        <f t="shared" si="2"/>
        <v>0</v>
      </c>
      <c r="B138" t="s">
        <v>412</v>
      </c>
      <c r="D138">
        <v>119063</v>
      </c>
      <c r="E138">
        <v>0</v>
      </c>
      <c r="F138">
        <v>134481</v>
      </c>
      <c r="G138">
        <v>6205</v>
      </c>
      <c r="H138">
        <v>0</v>
      </c>
      <c r="I138">
        <v>41384</v>
      </c>
      <c r="J138">
        <v>0</v>
      </c>
      <c r="K138">
        <v>0</v>
      </c>
      <c r="L138">
        <v>210428</v>
      </c>
      <c r="M138">
        <v>104987</v>
      </c>
      <c r="N138">
        <v>616548</v>
      </c>
      <c r="O138">
        <v>22941</v>
      </c>
      <c r="P138">
        <v>55067</v>
      </c>
      <c r="Q138">
        <v>113561</v>
      </c>
      <c r="R138">
        <v>24244</v>
      </c>
      <c r="S138">
        <v>869</v>
      </c>
      <c r="T138">
        <v>56943</v>
      </c>
      <c r="U138">
        <v>9825</v>
      </c>
      <c r="V138">
        <v>16882</v>
      </c>
      <c r="W138">
        <v>52352</v>
      </c>
      <c r="X138">
        <v>15472</v>
      </c>
      <c r="Y138">
        <v>0</v>
      </c>
      <c r="Z138">
        <v>136946</v>
      </c>
      <c r="AA138">
        <v>505102</v>
      </c>
      <c r="AB138">
        <v>697000</v>
      </c>
      <c r="AC138">
        <v>1696418</v>
      </c>
      <c r="AF138" t="s">
        <v>412</v>
      </c>
    </row>
    <row r="139" spans="1:32" x14ac:dyDescent="0.35">
      <c r="A139">
        <f t="shared" si="2"/>
        <v>1</v>
      </c>
      <c r="B139" t="s">
        <v>1084</v>
      </c>
      <c r="D139">
        <v>2551</v>
      </c>
      <c r="E139" s="21">
        <v>-1</v>
      </c>
      <c r="F139">
        <v>0</v>
      </c>
      <c r="G139">
        <v>0</v>
      </c>
      <c r="H139">
        <v>0</v>
      </c>
      <c r="I139">
        <v>0</v>
      </c>
      <c r="J139">
        <v>61</v>
      </c>
      <c r="K139">
        <v>0</v>
      </c>
      <c r="L139">
        <v>0</v>
      </c>
      <c r="M139">
        <v>499</v>
      </c>
      <c r="N139">
        <v>3111</v>
      </c>
      <c r="O139">
        <v>127</v>
      </c>
      <c r="P139">
        <v>87</v>
      </c>
      <c r="Q139">
        <v>154</v>
      </c>
      <c r="R139">
        <v>1507</v>
      </c>
      <c r="S139">
        <v>0</v>
      </c>
      <c r="T139">
        <v>352</v>
      </c>
      <c r="U139">
        <v>0</v>
      </c>
      <c r="V139">
        <v>0</v>
      </c>
      <c r="W139">
        <v>411</v>
      </c>
      <c r="X139">
        <v>312</v>
      </c>
      <c r="Y139">
        <v>0</v>
      </c>
      <c r="Z139">
        <v>87</v>
      </c>
      <c r="AA139">
        <v>3037</v>
      </c>
      <c r="AB139">
        <v>48227</v>
      </c>
      <c r="AC139">
        <v>2274</v>
      </c>
      <c r="AF139" t="s">
        <v>412</v>
      </c>
    </row>
    <row r="140" spans="1:32" x14ac:dyDescent="0.35">
      <c r="A140">
        <f t="shared" si="2"/>
        <v>0</v>
      </c>
      <c r="B140" t="s">
        <v>431</v>
      </c>
      <c r="D140">
        <v>41585</v>
      </c>
      <c r="E140">
        <v>0</v>
      </c>
      <c r="F140">
        <v>0</v>
      </c>
      <c r="G140">
        <v>0</v>
      </c>
      <c r="H140">
        <v>0</v>
      </c>
      <c r="I140">
        <v>19803</v>
      </c>
      <c r="J140">
        <v>0</v>
      </c>
      <c r="K140">
        <v>0</v>
      </c>
      <c r="L140">
        <v>372096</v>
      </c>
      <c r="M140">
        <v>310</v>
      </c>
      <c r="N140">
        <v>433794</v>
      </c>
      <c r="O140">
        <v>569</v>
      </c>
      <c r="P140">
        <v>364181</v>
      </c>
      <c r="Q140">
        <v>0</v>
      </c>
      <c r="R140">
        <v>7739</v>
      </c>
      <c r="S140">
        <v>276</v>
      </c>
      <c r="T140">
        <v>20850</v>
      </c>
      <c r="U140">
        <v>0</v>
      </c>
      <c r="V140">
        <v>2180</v>
      </c>
      <c r="W140">
        <v>30978</v>
      </c>
      <c r="X140">
        <v>2563</v>
      </c>
      <c r="Y140">
        <v>0</v>
      </c>
      <c r="Z140">
        <v>5177</v>
      </c>
      <c r="AA140">
        <v>434513</v>
      </c>
      <c r="AB140">
        <v>270000</v>
      </c>
      <c r="AC140">
        <v>539368</v>
      </c>
      <c r="AD140">
        <v>1817</v>
      </c>
      <c r="AF140" t="s">
        <v>431</v>
      </c>
    </row>
    <row r="141" spans="1:32" x14ac:dyDescent="0.35">
      <c r="A141">
        <f t="shared" si="2"/>
        <v>0</v>
      </c>
      <c r="B141" t="s">
        <v>439</v>
      </c>
      <c r="D141">
        <v>6527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70</v>
      </c>
      <c r="K141">
        <v>42</v>
      </c>
      <c r="L141">
        <v>1600</v>
      </c>
      <c r="M141">
        <v>236</v>
      </c>
      <c r="N141">
        <v>8475</v>
      </c>
      <c r="O141">
        <v>3065</v>
      </c>
      <c r="P141">
        <v>0</v>
      </c>
      <c r="Q141">
        <v>0</v>
      </c>
      <c r="R141">
        <v>1935</v>
      </c>
      <c r="S141">
        <v>0</v>
      </c>
      <c r="T141">
        <v>3174</v>
      </c>
      <c r="U141">
        <v>0</v>
      </c>
      <c r="V141">
        <v>227</v>
      </c>
      <c r="W141">
        <v>1592</v>
      </c>
      <c r="X141">
        <v>542</v>
      </c>
      <c r="Y141">
        <v>0</v>
      </c>
      <c r="Z141">
        <v>135</v>
      </c>
      <c r="AA141">
        <v>10670</v>
      </c>
      <c r="AB141">
        <v>42082</v>
      </c>
      <c r="AC141">
        <v>29598</v>
      </c>
      <c r="AF141" t="s">
        <v>431</v>
      </c>
    </row>
    <row r="142" spans="1:32" x14ac:dyDescent="0.35">
      <c r="A142">
        <f t="shared" si="2"/>
        <v>0</v>
      </c>
      <c r="B142" t="s">
        <v>448</v>
      </c>
      <c r="D142">
        <v>134</v>
      </c>
      <c r="E142">
        <v>1758</v>
      </c>
      <c r="F142">
        <v>976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14250</v>
      </c>
      <c r="M142">
        <v>772</v>
      </c>
      <c r="N142">
        <v>17890</v>
      </c>
      <c r="O142">
        <v>0</v>
      </c>
      <c r="P142">
        <v>20397</v>
      </c>
      <c r="Q142">
        <v>0</v>
      </c>
      <c r="R142">
        <v>1517</v>
      </c>
      <c r="S142">
        <v>0</v>
      </c>
      <c r="T142">
        <v>0</v>
      </c>
      <c r="U142">
        <v>0</v>
      </c>
      <c r="V142">
        <v>0</v>
      </c>
      <c r="W142">
        <v>866</v>
      </c>
      <c r="X142">
        <v>254</v>
      </c>
      <c r="Y142">
        <v>0</v>
      </c>
      <c r="Z142">
        <v>840</v>
      </c>
      <c r="AA142">
        <v>23874</v>
      </c>
      <c r="AB142">
        <v>45775</v>
      </c>
      <c r="AC142">
        <v>27660</v>
      </c>
      <c r="AF142" t="s">
        <v>431</v>
      </c>
    </row>
    <row r="143" spans="1:32" x14ac:dyDescent="0.35">
      <c r="A143">
        <f t="shared" si="2"/>
        <v>0</v>
      </c>
      <c r="B143" t="s">
        <v>453</v>
      </c>
      <c r="D143">
        <v>18787</v>
      </c>
      <c r="E143">
        <v>0</v>
      </c>
      <c r="F143">
        <v>37136</v>
      </c>
      <c r="G143">
        <v>310</v>
      </c>
      <c r="H143">
        <v>0</v>
      </c>
      <c r="I143">
        <v>0</v>
      </c>
      <c r="J143">
        <v>0</v>
      </c>
      <c r="K143">
        <v>0</v>
      </c>
      <c r="L143">
        <v>5476</v>
      </c>
      <c r="M143">
        <v>45175</v>
      </c>
      <c r="N143">
        <v>106884</v>
      </c>
      <c r="O143">
        <v>8</v>
      </c>
      <c r="P143">
        <v>0</v>
      </c>
      <c r="Q143">
        <v>33711</v>
      </c>
      <c r="R143">
        <v>17845</v>
      </c>
      <c r="S143">
        <v>4361</v>
      </c>
      <c r="T143">
        <v>1337</v>
      </c>
      <c r="U143">
        <v>172</v>
      </c>
      <c r="V143">
        <v>2127</v>
      </c>
      <c r="W143">
        <v>22297</v>
      </c>
      <c r="X143">
        <v>2019</v>
      </c>
      <c r="Y143">
        <v>0</v>
      </c>
      <c r="Z143">
        <v>10636</v>
      </c>
      <c r="AA143">
        <v>94513</v>
      </c>
      <c r="AB143">
        <v>189581</v>
      </c>
      <c r="AC143">
        <v>142850</v>
      </c>
      <c r="AF143" t="s">
        <v>450</v>
      </c>
    </row>
    <row r="144" spans="1:32" x14ac:dyDescent="0.35">
      <c r="A144">
        <f t="shared" si="2"/>
        <v>0</v>
      </c>
      <c r="B144" t="s">
        <v>456</v>
      </c>
      <c r="D144">
        <v>982</v>
      </c>
      <c r="E144">
        <v>7335</v>
      </c>
      <c r="F144">
        <v>808</v>
      </c>
      <c r="G144">
        <v>905</v>
      </c>
      <c r="H144">
        <v>135</v>
      </c>
      <c r="I144">
        <v>5235</v>
      </c>
      <c r="J144">
        <v>118</v>
      </c>
      <c r="K144">
        <v>1919</v>
      </c>
      <c r="L144">
        <v>4665</v>
      </c>
      <c r="M144">
        <v>20480</v>
      </c>
      <c r="N144">
        <v>42582</v>
      </c>
      <c r="O144">
        <v>0</v>
      </c>
      <c r="P144">
        <v>1663</v>
      </c>
      <c r="Q144">
        <v>14787</v>
      </c>
      <c r="R144">
        <v>2988</v>
      </c>
      <c r="S144">
        <v>0</v>
      </c>
      <c r="T144">
        <v>2248</v>
      </c>
      <c r="U144">
        <v>0</v>
      </c>
      <c r="V144">
        <v>2435</v>
      </c>
      <c r="W144">
        <v>6697</v>
      </c>
      <c r="X144">
        <v>2570</v>
      </c>
      <c r="Y144">
        <v>2771</v>
      </c>
      <c r="Z144">
        <v>7282</v>
      </c>
      <c r="AA144">
        <v>43441</v>
      </c>
      <c r="AB144">
        <v>91356</v>
      </c>
      <c r="AC144">
        <v>154653</v>
      </c>
      <c r="AD144">
        <v>11595</v>
      </c>
      <c r="AF144" t="s">
        <v>450</v>
      </c>
    </row>
    <row r="145" spans="1:32" x14ac:dyDescent="0.35">
      <c r="A145">
        <f t="shared" si="2"/>
        <v>0</v>
      </c>
      <c r="B145" t="s">
        <v>467</v>
      </c>
      <c r="D145">
        <v>0</v>
      </c>
      <c r="E145">
        <v>1193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9185</v>
      </c>
      <c r="M145">
        <v>7139</v>
      </c>
      <c r="N145">
        <v>17517</v>
      </c>
      <c r="O145">
        <v>0</v>
      </c>
      <c r="P145">
        <v>9186</v>
      </c>
      <c r="Q145">
        <v>0</v>
      </c>
      <c r="R145">
        <v>1221</v>
      </c>
      <c r="S145">
        <v>0</v>
      </c>
      <c r="T145">
        <v>0</v>
      </c>
      <c r="U145">
        <v>0</v>
      </c>
      <c r="V145">
        <v>0</v>
      </c>
      <c r="W145">
        <v>5787</v>
      </c>
      <c r="X145">
        <v>273</v>
      </c>
      <c r="Y145">
        <v>571</v>
      </c>
      <c r="Z145">
        <v>5769</v>
      </c>
      <c r="AA145">
        <v>22807</v>
      </c>
      <c r="AB145">
        <v>31841</v>
      </c>
      <c r="AC145">
        <v>27615</v>
      </c>
      <c r="AD145">
        <v>4716</v>
      </c>
      <c r="AF145" t="s">
        <v>450</v>
      </c>
    </row>
    <row r="146" spans="1:32" x14ac:dyDescent="0.35">
      <c r="A146">
        <f t="shared" si="2"/>
        <v>1</v>
      </c>
      <c r="B146" t="s">
        <v>469</v>
      </c>
      <c r="D146">
        <v>9161</v>
      </c>
      <c r="E146" s="21">
        <v>-1</v>
      </c>
      <c r="F146">
        <v>2108</v>
      </c>
      <c r="G146">
        <v>1347</v>
      </c>
      <c r="H146">
        <v>1229</v>
      </c>
      <c r="I146">
        <v>0</v>
      </c>
      <c r="J146">
        <v>0</v>
      </c>
      <c r="K146">
        <v>21</v>
      </c>
      <c r="L146">
        <v>2400</v>
      </c>
      <c r="M146">
        <v>4630</v>
      </c>
      <c r="N146">
        <v>20896</v>
      </c>
      <c r="O146">
        <v>438</v>
      </c>
      <c r="P146">
        <v>1787</v>
      </c>
      <c r="Q146">
        <v>882</v>
      </c>
      <c r="R146">
        <v>2188</v>
      </c>
      <c r="S146">
        <v>0</v>
      </c>
      <c r="T146">
        <v>5937</v>
      </c>
      <c r="U146">
        <v>0</v>
      </c>
      <c r="V146">
        <v>3708</v>
      </c>
      <c r="W146">
        <v>5526</v>
      </c>
      <c r="X146">
        <v>778</v>
      </c>
      <c r="Y146">
        <v>0</v>
      </c>
      <c r="Z146">
        <v>472</v>
      </c>
      <c r="AA146">
        <v>21716</v>
      </c>
      <c r="AB146">
        <v>69978</v>
      </c>
      <c r="AC146">
        <v>66268</v>
      </c>
      <c r="AF146" t="s">
        <v>450</v>
      </c>
    </row>
    <row r="147" spans="1:32" x14ac:dyDescent="0.35">
      <c r="A147">
        <f t="shared" si="2"/>
        <v>0</v>
      </c>
      <c r="B147" t="s">
        <v>472</v>
      </c>
      <c r="D147">
        <v>0</v>
      </c>
      <c r="E147">
        <v>0</v>
      </c>
      <c r="F147">
        <v>0</v>
      </c>
      <c r="G147">
        <v>1826</v>
      </c>
      <c r="H147">
        <v>0</v>
      </c>
      <c r="I147">
        <v>0</v>
      </c>
      <c r="J147">
        <v>170</v>
      </c>
      <c r="K147">
        <v>0</v>
      </c>
      <c r="L147">
        <v>550</v>
      </c>
      <c r="M147">
        <v>1064</v>
      </c>
      <c r="N147">
        <v>3610</v>
      </c>
      <c r="O147">
        <v>2581</v>
      </c>
      <c r="P147">
        <v>0</v>
      </c>
      <c r="Q147">
        <v>0</v>
      </c>
      <c r="R147">
        <v>4423</v>
      </c>
      <c r="S147">
        <v>50</v>
      </c>
      <c r="T147">
        <v>544</v>
      </c>
      <c r="U147">
        <v>0</v>
      </c>
      <c r="V147">
        <v>0</v>
      </c>
      <c r="W147">
        <v>3127</v>
      </c>
      <c r="X147">
        <v>797</v>
      </c>
      <c r="Y147">
        <v>500</v>
      </c>
      <c r="Z147">
        <v>219</v>
      </c>
      <c r="AA147">
        <v>12241</v>
      </c>
      <c r="AB147">
        <v>145787</v>
      </c>
      <c r="AC147">
        <v>43880</v>
      </c>
      <c r="AF147" t="s">
        <v>450</v>
      </c>
    </row>
    <row r="148" spans="1:32" x14ac:dyDescent="0.35">
      <c r="A148">
        <f t="shared" si="2"/>
        <v>0</v>
      </c>
      <c r="B148" t="s">
        <v>477</v>
      </c>
      <c r="D148">
        <v>40749</v>
      </c>
      <c r="E148">
        <v>0</v>
      </c>
      <c r="F148">
        <v>64473</v>
      </c>
      <c r="G148">
        <v>52813</v>
      </c>
      <c r="H148">
        <v>0</v>
      </c>
      <c r="I148">
        <v>0</v>
      </c>
      <c r="J148">
        <v>0</v>
      </c>
      <c r="K148">
        <v>0</v>
      </c>
      <c r="L148">
        <v>24100</v>
      </c>
      <c r="M148">
        <v>34323</v>
      </c>
      <c r="N148">
        <v>216458</v>
      </c>
      <c r="O148">
        <v>3892</v>
      </c>
      <c r="P148">
        <v>9193</v>
      </c>
      <c r="Q148">
        <v>35439</v>
      </c>
      <c r="R148">
        <v>13630</v>
      </c>
      <c r="S148">
        <v>223</v>
      </c>
      <c r="T148">
        <v>34500</v>
      </c>
      <c r="U148">
        <v>0</v>
      </c>
      <c r="V148">
        <v>6241</v>
      </c>
      <c r="W148">
        <v>64495</v>
      </c>
      <c r="X148">
        <v>7359</v>
      </c>
      <c r="Y148">
        <v>3840</v>
      </c>
      <c r="Z148">
        <v>48185</v>
      </c>
      <c r="AA148">
        <v>226997</v>
      </c>
      <c r="AB148">
        <v>395819</v>
      </c>
      <c r="AC148">
        <v>904782</v>
      </c>
      <c r="AD148">
        <v>2869</v>
      </c>
      <c r="AF148" t="s">
        <v>450</v>
      </c>
    </row>
    <row r="149" spans="1:32" x14ac:dyDescent="0.35">
      <c r="A149">
        <f t="shared" si="2"/>
        <v>0</v>
      </c>
      <c r="B149" t="s">
        <v>481</v>
      </c>
      <c r="D149">
        <v>201431</v>
      </c>
      <c r="E149">
        <v>0</v>
      </c>
      <c r="F149">
        <v>68871</v>
      </c>
      <c r="G149">
        <v>24584</v>
      </c>
      <c r="H149">
        <v>81883</v>
      </c>
      <c r="I149">
        <v>120313</v>
      </c>
      <c r="J149">
        <v>625</v>
      </c>
      <c r="K149">
        <v>0</v>
      </c>
      <c r="L149">
        <v>761330</v>
      </c>
      <c r="M149">
        <v>68204</v>
      </c>
      <c r="N149">
        <v>1327241</v>
      </c>
      <c r="O149">
        <v>33906</v>
      </c>
      <c r="P149">
        <v>59452</v>
      </c>
      <c r="Q149">
        <v>0</v>
      </c>
      <c r="R149">
        <v>167667</v>
      </c>
      <c r="S149">
        <v>0</v>
      </c>
      <c r="T149">
        <v>70285</v>
      </c>
      <c r="U149">
        <v>13393</v>
      </c>
      <c r="V149">
        <v>0</v>
      </c>
      <c r="W149">
        <v>697725</v>
      </c>
      <c r="X149">
        <v>41703</v>
      </c>
      <c r="Y149">
        <v>76092</v>
      </c>
      <c r="Z149">
        <v>55117</v>
      </c>
      <c r="AA149">
        <v>1215340</v>
      </c>
      <c r="AB149">
        <v>3267316</v>
      </c>
      <c r="AC149">
        <v>4436986</v>
      </c>
      <c r="AD149">
        <v>502010</v>
      </c>
      <c r="AF149" t="s">
        <v>482</v>
      </c>
    </row>
    <row r="150" spans="1:32" x14ac:dyDescent="0.35">
      <c r="A150">
        <f t="shared" si="2"/>
        <v>0</v>
      </c>
      <c r="B150" t="s">
        <v>485</v>
      </c>
      <c r="D150">
        <v>8257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11000</v>
      </c>
      <c r="M150">
        <v>594</v>
      </c>
      <c r="N150">
        <v>19851</v>
      </c>
      <c r="O150">
        <v>0</v>
      </c>
      <c r="P150">
        <v>0</v>
      </c>
      <c r="Q150">
        <v>0</v>
      </c>
      <c r="R150">
        <v>3029</v>
      </c>
      <c r="S150">
        <v>0</v>
      </c>
      <c r="T150">
        <v>4265</v>
      </c>
      <c r="U150">
        <v>0</v>
      </c>
      <c r="V150">
        <v>156</v>
      </c>
      <c r="W150">
        <v>1780</v>
      </c>
      <c r="X150">
        <v>0</v>
      </c>
      <c r="Y150">
        <v>0</v>
      </c>
      <c r="Z150">
        <v>3511</v>
      </c>
      <c r="AA150">
        <v>12741</v>
      </c>
      <c r="AB150">
        <v>143688</v>
      </c>
      <c r="AC150">
        <v>30254</v>
      </c>
      <c r="AD150">
        <v>0</v>
      </c>
      <c r="AF150" t="s">
        <v>482</v>
      </c>
    </row>
    <row r="151" spans="1:32" x14ac:dyDescent="0.35">
      <c r="A151">
        <f t="shared" si="2"/>
        <v>0</v>
      </c>
      <c r="B151" t="s">
        <v>499</v>
      </c>
      <c r="D151">
        <v>0</v>
      </c>
      <c r="E151">
        <v>6387</v>
      </c>
      <c r="F151">
        <v>19728</v>
      </c>
      <c r="G151">
        <v>1732</v>
      </c>
      <c r="H151">
        <v>0</v>
      </c>
      <c r="I151">
        <v>13010</v>
      </c>
      <c r="J151">
        <v>100</v>
      </c>
      <c r="K151">
        <v>0</v>
      </c>
      <c r="L151">
        <v>20542</v>
      </c>
      <c r="M151">
        <v>16873</v>
      </c>
      <c r="N151">
        <v>78372</v>
      </c>
      <c r="O151">
        <v>1118</v>
      </c>
      <c r="P151">
        <v>8264</v>
      </c>
      <c r="Q151">
        <v>14531</v>
      </c>
      <c r="R151">
        <v>9377</v>
      </c>
      <c r="S151">
        <v>0</v>
      </c>
      <c r="T151">
        <v>9587</v>
      </c>
      <c r="U151">
        <v>0</v>
      </c>
      <c r="V151">
        <v>8082</v>
      </c>
      <c r="W151">
        <v>27132</v>
      </c>
      <c r="X151">
        <v>3644</v>
      </c>
      <c r="Y151">
        <v>5097</v>
      </c>
      <c r="Z151">
        <v>2836</v>
      </c>
      <c r="AA151">
        <v>89668</v>
      </c>
      <c r="AB151">
        <v>224193</v>
      </c>
      <c r="AC151">
        <v>303426</v>
      </c>
      <c r="AD151">
        <v>10623</v>
      </c>
      <c r="AF151" t="s">
        <v>482</v>
      </c>
    </row>
    <row r="152" spans="1:32" x14ac:dyDescent="0.35">
      <c r="A152">
        <f t="shared" si="2"/>
        <v>0</v>
      </c>
      <c r="B152" t="s">
        <v>504</v>
      </c>
      <c r="D152">
        <v>18886</v>
      </c>
      <c r="E152">
        <v>6582</v>
      </c>
      <c r="F152">
        <v>28930</v>
      </c>
      <c r="G152">
        <v>2453</v>
      </c>
      <c r="H152">
        <v>0</v>
      </c>
      <c r="I152">
        <v>0</v>
      </c>
      <c r="J152">
        <v>0</v>
      </c>
      <c r="K152">
        <v>0</v>
      </c>
      <c r="L152">
        <v>37047</v>
      </c>
      <c r="M152">
        <v>54286</v>
      </c>
      <c r="N152">
        <v>148184</v>
      </c>
      <c r="O152">
        <v>0</v>
      </c>
      <c r="P152">
        <v>0</v>
      </c>
      <c r="Q152">
        <v>2334</v>
      </c>
      <c r="R152">
        <v>6546</v>
      </c>
      <c r="S152">
        <v>198</v>
      </c>
      <c r="T152">
        <v>55107</v>
      </c>
      <c r="U152">
        <v>2239</v>
      </c>
      <c r="V152">
        <v>1338</v>
      </c>
      <c r="W152">
        <v>34442</v>
      </c>
      <c r="X152">
        <v>4364</v>
      </c>
      <c r="Y152">
        <v>6902</v>
      </c>
      <c r="Z152">
        <v>48159</v>
      </c>
      <c r="AA152">
        <v>161629</v>
      </c>
      <c r="AB152">
        <v>203862</v>
      </c>
      <c r="AC152">
        <v>480806</v>
      </c>
      <c r="AD152">
        <v>8356</v>
      </c>
      <c r="AF152" t="s">
        <v>482</v>
      </c>
    </row>
    <row r="153" spans="1:32" x14ac:dyDescent="0.35">
      <c r="A153">
        <f t="shared" si="2"/>
        <v>0</v>
      </c>
      <c r="B153" t="s">
        <v>513</v>
      </c>
      <c r="D153">
        <v>22963</v>
      </c>
      <c r="E153">
        <v>0</v>
      </c>
      <c r="F153">
        <v>44252</v>
      </c>
      <c r="G153">
        <v>4778</v>
      </c>
      <c r="H153">
        <v>0</v>
      </c>
      <c r="I153">
        <v>0</v>
      </c>
      <c r="J153">
        <v>0</v>
      </c>
      <c r="K153">
        <v>0</v>
      </c>
      <c r="L153">
        <v>87288</v>
      </c>
      <c r="M153">
        <v>4714</v>
      </c>
      <c r="N153">
        <v>163995</v>
      </c>
      <c r="O153">
        <v>27422</v>
      </c>
      <c r="P153">
        <v>4633</v>
      </c>
      <c r="Q153">
        <v>28015</v>
      </c>
      <c r="R153">
        <v>14659</v>
      </c>
      <c r="S153">
        <v>240</v>
      </c>
      <c r="T153">
        <v>4399</v>
      </c>
      <c r="U153">
        <v>273</v>
      </c>
      <c r="V153">
        <v>2599</v>
      </c>
      <c r="W153">
        <v>37035</v>
      </c>
      <c r="X153">
        <v>3236</v>
      </c>
      <c r="Y153">
        <v>1425</v>
      </c>
      <c r="Z153">
        <v>239</v>
      </c>
      <c r="AA153">
        <v>124175</v>
      </c>
      <c r="AB153">
        <v>145221</v>
      </c>
      <c r="AC153">
        <v>541395</v>
      </c>
      <c r="AD153">
        <v>12416</v>
      </c>
      <c r="AF153" t="s">
        <v>482</v>
      </c>
    </row>
    <row r="154" spans="1:32" x14ac:dyDescent="0.35">
      <c r="A154">
        <f t="shared" si="2"/>
        <v>0</v>
      </c>
      <c r="B154" t="s">
        <v>516</v>
      </c>
      <c r="D154">
        <v>14705</v>
      </c>
      <c r="E154">
        <v>0</v>
      </c>
      <c r="F154">
        <v>0</v>
      </c>
      <c r="G154">
        <v>2822</v>
      </c>
      <c r="H154">
        <v>0</v>
      </c>
      <c r="I154">
        <v>0</v>
      </c>
      <c r="J154">
        <v>0</v>
      </c>
      <c r="K154">
        <v>0</v>
      </c>
      <c r="L154">
        <v>40107</v>
      </c>
      <c r="M154">
        <v>31441</v>
      </c>
      <c r="N154">
        <v>89075</v>
      </c>
      <c r="O154">
        <v>219</v>
      </c>
      <c r="P154">
        <v>220</v>
      </c>
      <c r="Q154">
        <v>35325</v>
      </c>
      <c r="R154">
        <v>11940</v>
      </c>
      <c r="S154">
        <v>2207</v>
      </c>
      <c r="T154">
        <v>7298</v>
      </c>
      <c r="U154">
        <v>0</v>
      </c>
      <c r="V154">
        <v>531</v>
      </c>
      <c r="W154">
        <v>12035</v>
      </c>
      <c r="X154">
        <v>2836</v>
      </c>
      <c r="Y154">
        <v>0</v>
      </c>
      <c r="Z154">
        <v>4855</v>
      </c>
      <c r="AA154">
        <v>77466</v>
      </c>
      <c r="AB154">
        <v>121751</v>
      </c>
      <c r="AC154">
        <v>243760</v>
      </c>
      <c r="AD154">
        <v>2950</v>
      </c>
      <c r="AF154" t="s">
        <v>482</v>
      </c>
    </row>
    <row r="155" spans="1:32" x14ac:dyDescent="0.35">
      <c r="A155">
        <f t="shared" si="2"/>
        <v>0</v>
      </c>
      <c r="B155" t="s">
        <v>1085</v>
      </c>
      <c r="D155">
        <v>30968</v>
      </c>
      <c r="E155">
        <v>0</v>
      </c>
      <c r="F155">
        <v>87427</v>
      </c>
      <c r="G155">
        <v>7249</v>
      </c>
      <c r="H155">
        <v>11996</v>
      </c>
      <c r="I155">
        <v>39023</v>
      </c>
      <c r="J155">
        <v>0</v>
      </c>
      <c r="K155">
        <v>0</v>
      </c>
      <c r="L155">
        <v>102068</v>
      </c>
      <c r="M155">
        <v>32760</v>
      </c>
      <c r="N155">
        <v>311491</v>
      </c>
      <c r="O155">
        <v>6786</v>
      </c>
      <c r="P155">
        <v>19870</v>
      </c>
      <c r="Q155">
        <v>61579</v>
      </c>
      <c r="R155">
        <v>15782</v>
      </c>
      <c r="S155">
        <v>0</v>
      </c>
      <c r="T155">
        <v>68341</v>
      </c>
      <c r="U155">
        <v>0</v>
      </c>
      <c r="V155">
        <v>9872</v>
      </c>
      <c r="W155">
        <v>108756</v>
      </c>
      <c r="X155">
        <v>7708</v>
      </c>
      <c r="Y155">
        <v>5141</v>
      </c>
      <c r="Z155">
        <v>26177</v>
      </c>
      <c r="AA155">
        <v>330012</v>
      </c>
      <c r="AB155">
        <v>360354</v>
      </c>
      <c r="AC155">
        <v>1143466</v>
      </c>
      <c r="AD155">
        <v>23819</v>
      </c>
      <c r="AF155" t="s">
        <v>482</v>
      </c>
    </row>
    <row r="156" spans="1:32" x14ac:dyDescent="0.35">
      <c r="A156">
        <f t="shared" si="2"/>
        <v>0</v>
      </c>
      <c r="B156" t="s">
        <v>532</v>
      </c>
      <c r="D156">
        <v>35194</v>
      </c>
      <c r="E156">
        <v>0</v>
      </c>
      <c r="F156">
        <v>932</v>
      </c>
      <c r="G156">
        <v>2219</v>
      </c>
      <c r="H156">
        <v>0</v>
      </c>
      <c r="I156">
        <v>24922</v>
      </c>
      <c r="J156">
        <v>0</v>
      </c>
      <c r="K156">
        <v>0</v>
      </c>
      <c r="L156">
        <v>24145</v>
      </c>
      <c r="M156">
        <v>52542</v>
      </c>
      <c r="N156">
        <v>139954</v>
      </c>
      <c r="O156">
        <v>3281</v>
      </c>
      <c r="P156">
        <v>10318</v>
      </c>
      <c r="Q156">
        <v>23665</v>
      </c>
      <c r="R156">
        <v>18127</v>
      </c>
      <c r="S156">
        <v>1368</v>
      </c>
      <c r="T156">
        <v>10080</v>
      </c>
      <c r="U156">
        <v>165</v>
      </c>
      <c r="V156">
        <v>2710</v>
      </c>
      <c r="W156">
        <v>53502</v>
      </c>
      <c r="X156">
        <v>1631</v>
      </c>
      <c r="Y156">
        <v>4790</v>
      </c>
      <c r="Z156">
        <v>1411</v>
      </c>
      <c r="AA156">
        <v>131048</v>
      </c>
      <c r="AB156">
        <v>217449</v>
      </c>
      <c r="AC156">
        <v>669031</v>
      </c>
      <c r="AD156">
        <v>61149</v>
      </c>
      <c r="AF156" t="s">
        <v>482</v>
      </c>
    </row>
    <row r="157" spans="1:32" x14ac:dyDescent="0.35">
      <c r="A157">
        <f t="shared" si="2"/>
        <v>0</v>
      </c>
      <c r="B157" t="s">
        <v>544</v>
      </c>
      <c r="D157">
        <v>42701</v>
      </c>
      <c r="E157">
        <v>13115</v>
      </c>
      <c r="F157">
        <v>129222</v>
      </c>
      <c r="G157">
        <v>6846</v>
      </c>
      <c r="H157">
        <v>0</v>
      </c>
      <c r="I157">
        <v>0</v>
      </c>
      <c r="J157">
        <v>0</v>
      </c>
      <c r="K157">
        <v>0</v>
      </c>
      <c r="L157">
        <v>194408</v>
      </c>
      <c r="M157">
        <v>156121</v>
      </c>
      <c r="N157">
        <v>542413</v>
      </c>
      <c r="O157">
        <v>1432</v>
      </c>
      <c r="P157">
        <v>11462</v>
      </c>
      <c r="Q157">
        <v>80391</v>
      </c>
      <c r="R157">
        <v>37419</v>
      </c>
      <c r="S157">
        <v>0</v>
      </c>
      <c r="T157">
        <v>104144</v>
      </c>
      <c r="U157">
        <v>0</v>
      </c>
      <c r="V157">
        <v>6684</v>
      </c>
      <c r="W157">
        <v>94182</v>
      </c>
      <c r="X157">
        <v>12371</v>
      </c>
      <c r="Y157">
        <v>16807</v>
      </c>
      <c r="Z157">
        <v>104967</v>
      </c>
      <c r="AA157">
        <v>469859</v>
      </c>
      <c r="AB157">
        <v>801192</v>
      </c>
      <c r="AC157">
        <v>1175429</v>
      </c>
      <c r="AD157">
        <v>33649</v>
      </c>
      <c r="AF157" t="s">
        <v>482</v>
      </c>
    </row>
    <row r="158" spans="1:32" x14ac:dyDescent="0.35">
      <c r="A158">
        <f t="shared" si="2"/>
        <v>0</v>
      </c>
      <c r="B158" t="s">
        <v>545</v>
      </c>
      <c r="D158">
        <v>0</v>
      </c>
      <c r="E158">
        <v>0</v>
      </c>
      <c r="F158">
        <v>351440</v>
      </c>
      <c r="G158">
        <v>36844</v>
      </c>
      <c r="H158">
        <v>0</v>
      </c>
      <c r="I158">
        <v>167979</v>
      </c>
      <c r="J158">
        <v>0</v>
      </c>
      <c r="K158">
        <v>0</v>
      </c>
      <c r="L158">
        <v>270011</v>
      </c>
      <c r="M158">
        <v>178789</v>
      </c>
      <c r="N158">
        <v>1005063</v>
      </c>
      <c r="O158">
        <v>0</v>
      </c>
      <c r="P158">
        <v>118163</v>
      </c>
      <c r="Q158">
        <v>338998</v>
      </c>
      <c r="R158">
        <v>125477</v>
      </c>
      <c r="S158">
        <v>400</v>
      </c>
      <c r="T158">
        <v>125283</v>
      </c>
      <c r="U158">
        <v>11630</v>
      </c>
      <c r="V158">
        <v>24539</v>
      </c>
      <c r="W158">
        <v>429689</v>
      </c>
      <c r="X158">
        <v>33691</v>
      </c>
      <c r="Y158">
        <v>79011</v>
      </c>
      <c r="Z158">
        <v>41523</v>
      </c>
      <c r="AA158">
        <v>1328404</v>
      </c>
      <c r="AB158">
        <v>2755845</v>
      </c>
      <c r="AC158">
        <v>5621710</v>
      </c>
      <c r="AD158">
        <v>39458</v>
      </c>
      <c r="AF158" t="s">
        <v>482</v>
      </c>
    </row>
    <row r="159" spans="1:32" x14ac:dyDescent="0.35">
      <c r="A159">
        <f t="shared" si="2"/>
        <v>0</v>
      </c>
      <c r="B159" t="s">
        <v>551</v>
      </c>
      <c r="D159">
        <v>5528</v>
      </c>
      <c r="E159">
        <v>2823</v>
      </c>
      <c r="F159">
        <v>6309</v>
      </c>
      <c r="G159">
        <v>2121</v>
      </c>
      <c r="H159">
        <v>4601</v>
      </c>
      <c r="I159">
        <v>0</v>
      </c>
      <c r="J159">
        <v>0</v>
      </c>
      <c r="K159">
        <v>0</v>
      </c>
      <c r="L159">
        <v>30394</v>
      </c>
      <c r="M159">
        <v>48154</v>
      </c>
      <c r="N159">
        <v>99930</v>
      </c>
      <c r="O159">
        <v>3349</v>
      </c>
      <c r="P159">
        <v>19835</v>
      </c>
      <c r="Q159">
        <v>1355</v>
      </c>
      <c r="R159">
        <v>2895</v>
      </c>
      <c r="S159">
        <v>0</v>
      </c>
      <c r="T159">
        <v>5787</v>
      </c>
      <c r="U159">
        <v>0</v>
      </c>
      <c r="V159">
        <v>2596</v>
      </c>
      <c r="W159">
        <v>56222</v>
      </c>
      <c r="X159">
        <v>635</v>
      </c>
      <c r="Y159">
        <v>3043</v>
      </c>
      <c r="Z159">
        <v>266</v>
      </c>
      <c r="AA159">
        <v>95983</v>
      </c>
      <c r="AB159">
        <v>130398</v>
      </c>
      <c r="AC159">
        <v>291960</v>
      </c>
      <c r="AD159">
        <v>4113</v>
      </c>
      <c r="AF159" t="s">
        <v>482</v>
      </c>
    </row>
    <row r="160" spans="1:32" x14ac:dyDescent="0.35">
      <c r="A160">
        <f t="shared" si="2"/>
        <v>0</v>
      </c>
      <c r="B160" t="s">
        <v>560</v>
      </c>
      <c r="D160">
        <v>1547</v>
      </c>
      <c r="E160">
        <v>3069</v>
      </c>
      <c r="F160">
        <v>0</v>
      </c>
      <c r="G160">
        <v>499</v>
      </c>
      <c r="H160">
        <v>0</v>
      </c>
      <c r="I160">
        <v>4054</v>
      </c>
      <c r="J160">
        <v>0</v>
      </c>
      <c r="K160">
        <v>0</v>
      </c>
      <c r="L160">
        <v>250</v>
      </c>
      <c r="M160">
        <v>35193</v>
      </c>
      <c r="N160">
        <v>44612</v>
      </c>
      <c r="O160">
        <v>0</v>
      </c>
      <c r="P160">
        <v>14430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17733</v>
      </c>
      <c r="X160">
        <v>2697</v>
      </c>
      <c r="Y160">
        <v>0</v>
      </c>
      <c r="Z160">
        <v>4385</v>
      </c>
      <c r="AA160">
        <v>39245</v>
      </c>
      <c r="AB160">
        <v>74377</v>
      </c>
      <c r="AC160">
        <v>193719</v>
      </c>
      <c r="AD160">
        <v>0</v>
      </c>
      <c r="AF160" t="s">
        <v>482</v>
      </c>
    </row>
    <row r="161" spans="1:32" x14ac:dyDescent="0.35">
      <c r="A161">
        <f t="shared" si="2"/>
        <v>0</v>
      </c>
      <c r="B161" t="s">
        <v>564</v>
      </c>
      <c r="D161">
        <v>23348</v>
      </c>
      <c r="E161">
        <v>18900</v>
      </c>
      <c r="F161">
        <v>117683</v>
      </c>
      <c r="G161">
        <v>4124</v>
      </c>
      <c r="H161">
        <v>11411</v>
      </c>
      <c r="I161">
        <v>0</v>
      </c>
      <c r="J161">
        <v>0</v>
      </c>
      <c r="K161">
        <v>0</v>
      </c>
      <c r="L161">
        <v>152545</v>
      </c>
      <c r="M161">
        <v>60131</v>
      </c>
      <c r="N161">
        <v>388142</v>
      </c>
      <c r="O161">
        <v>80</v>
      </c>
      <c r="P161">
        <v>47287</v>
      </c>
      <c r="Q161">
        <v>67850</v>
      </c>
      <c r="R161">
        <v>15847</v>
      </c>
      <c r="S161">
        <v>1615</v>
      </c>
      <c r="T161">
        <v>78666</v>
      </c>
      <c r="U161">
        <v>11660</v>
      </c>
      <c r="V161">
        <v>2086</v>
      </c>
      <c r="W161">
        <v>79546</v>
      </c>
      <c r="X161">
        <v>6440</v>
      </c>
      <c r="Y161">
        <v>9814</v>
      </c>
      <c r="Z161">
        <v>26727</v>
      </c>
      <c r="AA161">
        <v>347618</v>
      </c>
      <c r="AB161">
        <v>485298</v>
      </c>
      <c r="AC161">
        <v>1020909</v>
      </c>
      <c r="AD161">
        <v>12573</v>
      </c>
      <c r="AF161" t="s">
        <v>482</v>
      </c>
    </row>
    <row r="162" spans="1:32" x14ac:dyDescent="0.35">
      <c r="A162">
        <f t="shared" si="2"/>
        <v>0</v>
      </c>
      <c r="B162" t="s">
        <v>568</v>
      </c>
      <c r="D162">
        <v>21213</v>
      </c>
      <c r="E162">
        <v>9424</v>
      </c>
      <c r="F162">
        <v>67343</v>
      </c>
      <c r="G162">
        <v>70</v>
      </c>
      <c r="H162">
        <v>2476</v>
      </c>
      <c r="I162">
        <v>0</v>
      </c>
      <c r="J162">
        <v>0</v>
      </c>
      <c r="K162">
        <v>0</v>
      </c>
      <c r="L162">
        <v>180324</v>
      </c>
      <c r="M162">
        <v>30365</v>
      </c>
      <c r="N162">
        <v>311215</v>
      </c>
      <c r="O162">
        <v>21074</v>
      </c>
      <c r="P162">
        <v>49738</v>
      </c>
      <c r="Q162">
        <v>32005</v>
      </c>
      <c r="R162">
        <v>25114</v>
      </c>
      <c r="S162">
        <v>0</v>
      </c>
      <c r="T162">
        <v>4658</v>
      </c>
      <c r="U162">
        <v>0</v>
      </c>
      <c r="V162">
        <v>4311</v>
      </c>
      <c r="W162">
        <v>108673</v>
      </c>
      <c r="X162">
        <v>1501</v>
      </c>
      <c r="Y162">
        <v>2011</v>
      </c>
      <c r="Z162">
        <v>6898</v>
      </c>
      <c r="AA162">
        <v>255983</v>
      </c>
      <c r="AB162">
        <v>250221</v>
      </c>
      <c r="AC162">
        <v>1080830</v>
      </c>
      <c r="AD162">
        <v>3649</v>
      </c>
      <c r="AF162" t="s">
        <v>482</v>
      </c>
    </row>
    <row r="163" spans="1:32" x14ac:dyDescent="0.35">
      <c r="A163">
        <f t="shared" si="2"/>
        <v>0</v>
      </c>
      <c r="B163" t="s">
        <v>570</v>
      </c>
      <c r="D163">
        <v>9021</v>
      </c>
      <c r="E163">
        <v>0</v>
      </c>
      <c r="F163">
        <v>0</v>
      </c>
      <c r="G163">
        <v>2357</v>
      </c>
      <c r="H163">
        <v>7075</v>
      </c>
      <c r="I163">
        <v>0</v>
      </c>
      <c r="J163">
        <v>0</v>
      </c>
      <c r="K163">
        <v>0</v>
      </c>
      <c r="L163">
        <v>5050</v>
      </c>
      <c r="M163">
        <v>8124</v>
      </c>
      <c r="N163">
        <v>31627</v>
      </c>
      <c r="O163">
        <v>0</v>
      </c>
      <c r="P163">
        <v>0</v>
      </c>
      <c r="Q163">
        <v>0</v>
      </c>
      <c r="R163">
        <v>7476</v>
      </c>
      <c r="S163">
        <v>0</v>
      </c>
      <c r="T163">
        <v>5454</v>
      </c>
      <c r="U163">
        <v>0</v>
      </c>
      <c r="V163">
        <v>10473</v>
      </c>
      <c r="W163">
        <v>7849</v>
      </c>
      <c r="X163">
        <v>0</v>
      </c>
      <c r="Y163">
        <v>5683</v>
      </c>
      <c r="Z163">
        <v>198</v>
      </c>
      <c r="AA163">
        <v>37133</v>
      </c>
      <c r="AB163">
        <v>106607</v>
      </c>
      <c r="AC163">
        <v>66329</v>
      </c>
      <c r="AD163">
        <v>4535</v>
      </c>
      <c r="AF163" t="s">
        <v>482</v>
      </c>
    </row>
    <row r="164" spans="1:32" x14ac:dyDescent="0.35">
      <c r="A164">
        <f t="shared" si="2"/>
        <v>0</v>
      </c>
      <c r="B164" t="s">
        <v>572</v>
      </c>
      <c r="D164">
        <v>7799</v>
      </c>
      <c r="E164">
        <v>8409</v>
      </c>
      <c r="F164">
        <v>40156</v>
      </c>
      <c r="G164">
        <v>3356</v>
      </c>
      <c r="H164">
        <v>0</v>
      </c>
      <c r="I164">
        <v>0</v>
      </c>
      <c r="J164">
        <v>0</v>
      </c>
      <c r="K164">
        <v>0</v>
      </c>
      <c r="L164">
        <v>28278</v>
      </c>
      <c r="M164">
        <v>8676</v>
      </c>
      <c r="N164">
        <v>96674</v>
      </c>
      <c r="O164">
        <v>1337</v>
      </c>
      <c r="P164">
        <v>1811</v>
      </c>
      <c r="Q164">
        <v>24548</v>
      </c>
      <c r="R164">
        <v>10394</v>
      </c>
      <c r="S164">
        <v>79</v>
      </c>
      <c r="T164">
        <v>5654</v>
      </c>
      <c r="U164">
        <v>0</v>
      </c>
      <c r="V164">
        <v>0</v>
      </c>
      <c r="W164">
        <v>40967</v>
      </c>
      <c r="X164">
        <v>3485</v>
      </c>
      <c r="Y164">
        <v>5769</v>
      </c>
      <c r="Z164">
        <v>0</v>
      </c>
      <c r="AA164">
        <v>94044</v>
      </c>
      <c r="AB164">
        <v>134000</v>
      </c>
      <c r="AC164">
        <v>283696</v>
      </c>
      <c r="AD164">
        <v>0</v>
      </c>
      <c r="AF164" t="s">
        <v>482</v>
      </c>
    </row>
    <row r="165" spans="1:32" x14ac:dyDescent="0.35">
      <c r="A165">
        <f t="shared" si="2"/>
        <v>0</v>
      </c>
      <c r="B165" t="s">
        <v>576</v>
      </c>
      <c r="D165">
        <v>1331</v>
      </c>
      <c r="E165">
        <v>852</v>
      </c>
      <c r="F165">
        <v>6734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10600</v>
      </c>
      <c r="M165">
        <v>175</v>
      </c>
      <c r="N165">
        <v>19692</v>
      </c>
      <c r="O165">
        <v>0</v>
      </c>
      <c r="P165">
        <v>1782</v>
      </c>
      <c r="Q165">
        <v>4440</v>
      </c>
      <c r="R165">
        <v>1672</v>
      </c>
      <c r="S165">
        <v>0</v>
      </c>
      <c r="T165">
        <v>0</v>
      </c>
      <c r="U165">
        <v>0</v>
      </c>
      <c r="V165">
        <v>0</v>
      </c>
      <c r="W165">
        <v>9185</v>
      </c>
      <c r="X165">
        <v>558</v>
      </c>
      <c r="Y165">
        <v>0</v>
      </c>
      <c r="Z165">
        <v>238</v>
      </c>
      <c r="AA165">
        <v>17875</v>
      </c>
      <c r="AB165">
        <v>32814</v>
      </c>
      <c r="AC165">
        <v>12980</v>
      </c>
      <c r="AD165">
        <v>0</v>
      </c>
      <c r="AF165" t="s">
        <v>482</v>
      </c>
    </row>
    <row r="166" spans="1:32" x14ac:dyDescent="0.35">
      <c r="A166">
        <f t="shared" si="2"/>
        <v>0</v>
      </c>
      <c r="B166" t="s">
        <v>577</v>
      </c>
      <c r="D166">
        <v>2415</v>
      </c>
      <c r="E166">
        <v>56611</v>
      </c>
      <c r="F166">
        <v>56332</v>
      </c>
      <c r="G166">
        <v>5775</v>
      </c>
      <c r="H166">
        <v>0</v>
      </c>
      <c r="I166">
        <v>20441</v>
      </c>
      <c r="J166">
        <v>0</v>
      </c>
      <c r="K166">
        <v>9525</v>
      </c>
      <c r="L166">
        <v>247981</v>
      </c>
      <c r="M166">
        <v>28964</v>
      </c>
      <c r="N166">
        <v>428044</v>
      </c>
      <c r="O166">
        <v>11268</v>
      </c>
      <c r="P166">
        <v>73215</v>
      </c>
      <c r="Q166">
        <v>48753</v>
      </c>
      <c r="R166">
        <v>24954</v>
      </c>
      <c r="S166">
        <v>0</v>
      </c>
      <c r="T166">
        <v>28869</v>
      </c>
      <c r="U166">
        <v>0</v>
      </c>
      <c r="V166">
        <v>0</v>
      </c>
      <c r="W166">
        <v>167226</v>
      </c>
      <c r="X166">
        <v>1954</v>
      </c>
      <c r="Y166">
        <v>973</v>
      </c>
      <c r="Z166">
        <v>12152</v>
      </c>
      <c r="AA166">
        <v>369364</v>
      </c>
      <c r="AB166">
        <v>314105</v>
      </c>
      <c r="AC166">
        <v>661188</v>
      </c>
      <c r="AD166">
        <v>0</v>
      </c>
      <c r="AF166" t="s">
        <v>482</v>
      </c>
    </row>
    <row r="167" spans="1:32" x14ac:dyDescent="0.35">
      <c r="A167">
        <f t="shared" si="2"/>
        <v>0</v>
      </c>
      <c r="B167" t="s">
        <v>581</v>
      </c>
      <c r="D167">
        <v>16487</v>
      </c>
      <c r="E167">
        <v>0</v>
      </c>
      <c r="F167">
        <v>16651</v>
      </c>
      <c r="G167">
        <v>361</v>
      </c>
      <c r="H167">
        <v>0</v>
      </c>
      <c r="I167">
        <v>4295</v>
      </c>
      <c r="J167">
        <v>123</v>
      </c>
      <c r="K167">
        <v>0</v>
      </c>
      <c r="L167">
        <v>40745</v>
      </c>
      <c r="M167">
        <v>17103</v>
      </c>
      <c r="N167">
        <v>95765</v>
      </c>
      <c r="O167">
        <v>1082</v>
      </c>
      <c r="P167">
        <v>0</v>
      </c>
      <c r="Q167">
        <v>77</v>
      </c>
      <c r="R167">
        <v>6878</v>
      </c>
      <c r="S167">
        <v>0</v>
      </c>
      <c r="T167">
        <v>0</v>
      </c>
      <c r="U167">
        <v>0</v>
      </c>
      <c r="V167">
        <v>285</v>
      </c>
      <c r="W167">
        <v>11598</v>
      </c>
      <c r="X167">
        <v>999</v>
      </c>
      <c r="Y167">
        <v>4473</v>
      </c>
      <c r="Z167">
        <v>56705</v>
      </c>
      <c r="AA167">
        <v>82097</v>
      </c>
      <c r="AB167">
        <v>79725</v>
      </c>
      <c r="AC167">
        <v>155072</v>
      </c>
      <c r="AD167">
        <v>12189</v>
      </c>
      <c r="AF167" t="s">
        <v>482</v>
      </c>
    </row>
    <row r="168" spans="1:32" x14ac:dyDescent="0.35">
      <c r="A168">
        <f t="shared" si="2"/>
        <v>0</v>
      </c>
      <c r="B168" t="s">
        <v>587</v>
      </c>
      <c r="D168">
        <v>22429</v>
      </c>
      <c r="E168">
        <v>0</v>
      </c>
      <c r="F168">
        <v>17436</v>
      </c>
      <c r="G168">
        <v>0</v>
      </c>
      <c r="H168">
        <v>3584</v>
      </c>
      <c r="I168">
        <v>1253</v>
      </c>
      <c r="J168">
        <v>0</v>
      </c>
      <c r="K168">
        <v>15</v>
      </c>
      <c r="L168">
        <v>14286</v>
      </c>
      <c r="M168">
        <v>963</v>
      </c>
      <c r="N168">
        <v>59966</v>
      </c>
      <c r="O168">
        <v>473</v>
      </c>
      <c r="P168">
        <v>2732</v>
      </c>
      <c r="Q168">
        <v>0</v>
      </c>
      <c r="R168">
        <v>14075</v>
      </c>
      <c r="S168">
        <v>0</v>
      </c>
      <c r="T168">
        <v>7805</v>
      </c>
      <c r="U168">
        <v>1590</v>
      </c>
      <c r="V168">
        <v>6868</v>
      </c>
      <c r="W168">
        <v>28424</v>
      </c>
      <c r="X168">
        <v>2568</v>
      </c>
      <c r="Y168">
        <v>3251</v>
      </c>
      <c r="Z168">
        <v>2075</v>
      </c>
      <c r="AA168">
        <v>69861</v>
      </c>
      <c r="AB168">
        <v>284030</v>
      </c>
      <c r="AC168">
        <v>370626</v>
      </c>
      <c r="AD168">
        <v>19720</v>
      </c>
      <c r="AF168" t="s">
        <v>482</v>
      </c>
    </row>
    <row r="169" spans="1:32" x14ac:dyDescent="0.35">
      <c r="A169">
        <f t="shared" si="2"/>
        <v>0</v>
      </c>
      <c r="B169" t="s">
        <v>588</v>
      </c>
      <c r="D169">
        <v>16633</v>
      </c>
      <c r="E169">
        <v>0</v>
      </c>
      <c r="F169">
        <v>10231</v>
      </c>
      <c r="G169">
        <v>1998</v>
      </c>
      <c r="H169">
        <v>1212</v>
      </c>
      <c r="I169">
        <v>0</v>
      </c>
      <c r="J169">
        <v>112</v>
      </c>
      <c r="K169">
        <v>253</v>
      </c>
      <c r="L169">
        <v>1500</v>
      </c>
      <c r="M169">
        <v>3307</v>
      </c>
      <c r="N169">
        <v>35246</v>
      </c>
      <c r="O169">
        <v>1636</v>
      </c>
      <c r="P169">
        <v>0</v>
      </c>
      <c r="Q169">
        <v>9155</v>
      </c>
      <c r="R169">
        <v>10462</v>
      </c>
      <c r="S169">
        <v>0</v>
      </c>
      <c r="T169">
        <v>5851</v>
      </c>
      <c r="U169">
        <v>0</v>
      </c>
      <c r="V169">
        <v>1227</v>
      </c>
      <c r="W169">
        <v>2327</v>
      </c>
      <c r="X169">
        <v>1821</v>
      </c>
      <c r="Y169">
        <v>1822</v>
      </c>
      <c r="Z169">
        <v>680</v>
      </c>
      <c r="AA169">
        <v>34981</v>
      </c>
      <c r="AB169">
        <v>95865</v>
      </c>
      <c r="AC169">
        <v>159333</v>
      </c>
      <c r="AD169">
        <v>16789</v>
      </c>
      <c r="AF169" t="s">
        <v>482</v>
      </c>
    </row>
    <row r="170" spans="1:32" x14ac:dyDescent="0.35">
      <c r="A170">
        <f t="shared" si="2"/>
        <v>0</v>
      </c>
      <c r="B170" t="s">
        <v>592</v>
      </c>
      <c r="D170">
        <v>6428</v>
      </c>
      <c r="E170">
        <v>0</v>
      </c>
      <c r="F170">
        <v>21207</v>
      </c>
      <c r="G170">
        <v>0</v>
      </c>
      <c r="H170">
        <v>0</v>
      </c>
      <c r="I170">
        <v>0</v>
      </c>
      <c r="J170">
        <v>60</v>
      </c>
      <c r="K170">
        <v>0</v>
      </c>
      <c r="L170">
        <v>120650</v>
      </c>
      <c r="M170">
        <v>5140</v>
      </c>
      <c r="N170">
        <v>153485</v>
      </c>
      <c r="O170">
        <v>267</v>
      </c>
      <c r="P170">
        <v>2894</v>
      </c>
      <c r="Q170">
        <v>95740</v>
      </c>
      <c r="R170">
        <v>8051</v>
      </c>
      <c r="S170">
        <v>681</v>
      </c>
      <c r="T170">
        <v>0</v>
      </c>
      <c r="U170">
        <v>0</v>
      </c>
      <c r="V170">
        <v>0</v>
      </c>
      <c r="W170">
        <v>8407</v>
      </c>
      <c r="X170">
        <v>1110</v>
      </c>
      <c r="Y170">
        <v>400</v>
      </c>
      <c r="Z170">
        <v>6744</v>
      </c>
      <c r="AA170">
        <v>124294</v>
      </c>
      <c r="AB170">
        <v>71955</v>
      </c>
      <c r="AC170">
        <v>198062</v>
      </c>
      <c r="AD170">
        <v>400</v>
      </c>
      <c r="AF170" t="s">
        <v>482</v>
      </c>
    </row>
    <row r="171" spans="1:32" x14ac:dyDescent="0.35">
      <c r="A171">
        <f t="shared" si="2"/>
        <v>0</v>
      </c>
      <c r="B171" t="s">
        <v>594</v>
      </c>
      <c r="D171">
        <v>0</v>
      </c>
      <c r="E171">
        <v>0</v>
      </c>
      <c r="F171">
        <v>0</v>
      </c>
      <c r="G171">
        <v>1362</v>
      </c>
      <c r="H171">
        <v>0</v>
      </c>
      <c r="I171">
        <v>31556</v>
      </c>
      <c r="J171">
        <v>0</v>
      </c>
      <c r="K171">
        <v>0</v>
      </c>
      <c r="L171">
        <v>0</v>
      </c>
      <c r="M171">
        <v>8715</v>
      </c>
      <c r="N171">
        <v>41633</v>
      </c>
      <c r="O171">
        <v>4338</v>
      </c>
      <c r="P171">
        <v>3828</v>
      </c>
      <c r="Q171">
        <v>12223</v>
      </c>
      <c r="R171">
        <v>7473</v>
      </c>
      <c r="S171">
        <v>113</v>
      </c>
      <c r="T171">
        <v>3063</v>
      </c>
      <c r="U171">
        <v>0</v>
      </c>
      <c r="V171">
        <v>1031</v>
      </c>
      <c r="W171">
        <v>28104</v>
      </c>
      <c r="X171">
        <v>2735</v>
      </c>
      <c r="Y171">
        <v>6059</v>
      </c>
      <c r="Z171">
        <v>3165</v>
      </c>
      <c r="AA171">
        <v>72132</v>
      </c>
      <c r="AB171">
        <v>208001</v>
      </c>
      <c r="AC171">
        <v>382000</v>
      </c>
      <c r="AD171">
        <v>6579</v>
      </c>
      <c r="AF171" t="s">
        <v>482</v>
      </c>
    </row>
    <row r="172" spans="1:32" x14ac:dyDescent="0.35">
      <c r="A172">
        <f t="shared" si="2"/>
        <v>0</v>
      </c>
      <c r="B172" t="s">
        <v>600</v>
      </c>
      <c r="D172">
        <v>3546</v>
      </c>
      <c r="E172">
        <v>0</v>
      </c>
      <c r="F172">
        <v>0</v>
      </c>
      <c r="G172">
        <v>338</v>
      </c>
      <c r="H172">
        <v>0</v>
      </c>
      <c r="I172">
        <v>6348</v>
      </c>
      <c r="J172">
        <v>0</v>
      </c>
      <c r="K172">
        <v>76</v>
      </c>
      <c r="L172">
        <v>5681</v>
      </c>
      <c r="M172">
        <v>2206</v>
      </c>
      <c r="N172">
        <v>18195</v>
      </c>
      <c r="O172" s="21">
        <v>-1</v>
      </c>
      <c r="P172">
        <v>520</v>
      </c>
      <c r="Q172">
        <v>552</v>
      </c>
      <c r="R172">
        <v>1665</v>
      </c>
      <c r="S172">
        <v>0</v>
      </c>
      <c r="T172">
        <v>2219</v>
      </c>
      <c r="U172">
        <v>0</v>
      </c>
      <c r="V172">
        <v>7174</v>
      </c>
      <c r="W172">
        <v>1356</v>
      </c>
      <c r="X172">
        <v>935</v>
      </c>
      <c r="Y172">
        <v>1072</v>
      </c>
      <c r="Z172">
        <v>773</v>
      </c>
      <c r="AA172">
        <v>16266</v>
      </c>
      <c r="AB172">
        <v>31542</v>
      </c>
      <c r="AC172">
        <v>36517</v>
      </c>
      <c r="AD172">
        <v>216</v>
      </c>
      <c r="AF172" t="s">
        <v>597</v>
      </c>
    </row>
    <row r="173" spans="1:32" x14ac:dyDescent="0.35">
      <c r="A173">
        <f t="shared" si="2"/>
        <v>0</v>
      </c>
      <c r="B173" t="s">
        <v>1086</v>
      </c>
      <c r="D173">
        <v>17311</v>
      </c>
      <c r="E173">
        <v>10983</v>
      </c>
      <c r="F173">
        <v>65901</v>
      </c>
      <c r="G173">
        <v>5467</v>
      </c>
      <c r="H173">
        <v>7838</v>
      </c>
      <c r="I173">
        <v>2990</v>
      </c>
      <c r="J173">
        <v>225</v>
      </c>
      <c r="K173">
        <v>0</v>
      </c>
      <c r="L173">
        <v>103215</v>
      </c>
      <c r="M173">
        <v>24583</v>
      </c>
      <c r="N173">
        <v>238513</v>
      </c>
      <c r="O173">
        <v>1506</v>
      </c>
      <c r="P173">
        <v>33186</v>
      </c>
      <c r="Q173">
        <v>40375</v>
      </c>
      <c r="R173">
        <v>21269</v>
      </c>
      <c r="S173">
        <v>2579</v>
      </c>
      <c r="T173">
        <v>71538</v>
      </c>
      <c r="U173">
        <v>2041</v>
      </c>
      <c r="V173">
        <v>9266</v>
      </c>
      <c r="W173">
        <v>86230</v>
      </c>
      <c r="X173">
        <v>6140</v>
      </c>
      <c r="Y173">
        <v>2028</v>
      </c>
      <c r="Z173">
        <v>298</v>
      </c>
      <c r="AA173">
        <v>276456</v>
      </c>
      <c r="AB173">
        <v>280903</v>
      </c>
      <c r="AC173">
        <v>1350774</v>
      </c>
      <c r="AD173">
        <v>19846</v>
      </c>
      <c r="AF173" t="s">
        <v>597</v>
      </c>
    </row>
    <row r="174" spans="1:32" x14ac:dyDescent="0.35">
      <c r="A174">
        <f t="shared" si="2"/>
        <v>0</v>
      </c>
      <c r="B174" t="s">
        <v>648</v>
      </c>
      <c r="D174">
        <v>32870</v>
      </c>
      <c r="E174">
        <v>0</v>
      </c>
      <c r="F174">
        <v>72864</v>
      </c>
      <c r="G174">
        <v>2537</v>
      </c>
      <c r="H174">
        <v>1551</v>
      </c>
      <c r="I174">
        <v>0</v>
      </c>
      <c r="J174">
        <v>0</v>
      </c>
      <c r="K174">
        <v>3254</v>
      </c>
      <c r="L174">
        <v>62063</v>
      </c>
      <c r="M174">
        <v>46867</v>
      </c>
      <c r="N174">
        <v>222006</v>
      </c>
      <c r="O174">
        <v>1207</v>
      </c>
      <c r="P174">
        <v>11937</v>
      </c>
      <c r="Q174">
        <v>28011</v>
      </c>
      <c r="R174">
        <v>8135</v>
      </c>
      <c r="S174">
        <v>467</v>
      </c>
      <c r="T174">
        <v>52516</v>
      </c>
      <c r="U174">
        <v>0</v>
      </c>
      <c r="V174">
        <v>742</v>
      </c>
      <c r="W174">
        <v>87997</v>
      </c>
      <c r="X174">
        <v>4568</v>
      </c>
      <c r="Y174">
        <v>8553</v>
      </c>
      <c r="Z174">
        <v>6482</v>
      </c>
      <c r="AA174">
        <v>210615</v>
      </c>
      <c r="AB174">
        <v>278860</v>
      </c>
      <c r="AC174">
        <v>1165144</v>
      </c>
      <c r="AD174">
        <v>0</v>
      </c>
      <c r="AF174" t="s">
        <v>597</v>
      </c>
    </row>
    <row r="175" spans="1:32" x14ac:dyDescent="0.35">
      <c r="A175">
        <f t="shared" si="2"/>
        <v>0</v>
      </c>
      <c r="B175" t="s">
        <v>681</v>
      </c>
      <c r="D175">
        <v>0</v>
      </c>
      <c r="E175">
        <v>74650</v>
      </c>
      <c r="F175">
        <v>236658</v>
      </c>
      <c r="G175">
        <v>16241</v>
      </c>
      <c r="H175">
        <v>20148</v>
      </c>
      <c r="I175">
        <v>0</v>
      </c>
      <c r="J175">
        <v>250</v>
      </c>
      <c r="K175">
        <v>0</v>
      </c>
      <c r="L175">
        <v>215983</v>
      </c>
      <c r="M175">
        <v>59206</v>
      </c>
      <c r="N175">
        <v>623136</v>
      </c>
      <c r="O175">
        <v>6296</v>
      </c>
      <c r="P175">
        <v>128306</v>
      </c>
      <c r="Q175">
        <v>126622</v>
      </c>
      <c r="R175">
        <v>52718</v>
      </c>
      <c r="S175">
        <v>296</v>
      </c>
      <c r="T175">
        <v>12057</v>
      </c>
      <c r="U175">
        <v>0</v>
      </c>
      <c r="V175">
        <v>14103</v>
      </c>
      <c r="W175">
        <v>305932</v>
      </c>
      <c r="X175">
        <v>11032</v>
      </c>
      <c r="Y175">
        <v>25393</v>
      </c>
      <c r="Z175">
        <v>41619</v>
      </c>
      <c r="AA175">
        <v>724374</v>
      </c>
      <c r="AB175">
        <v>927238</v>
      </c>
      <c r="AC175">
        <v>2671269</v>
      </c>
      <c r="AD175">
        <v>410323</v>
      </c>
      <c r="AF175" t="s">
        <v>597</v>
      </c>
    </row>
    <row r="176" spans="1:32" x14ac:dyDescent="0.35">
      <c r="A176">
        <f t="shared" si="2"/>
        <v>0</v>
      </c>
      <c r="B176" t="s">
        <v>683</v>
      </c>
      <c r="D176">
        <v>17178</v>
      </c>
      <c r="E176">
        <v>47392</v>
      </c>
      <c r="F176">
        <v>280832</v>
      </c>
      <c r="G176">
        <v>17527</v>
      </c>
      <c r="H176">
        <v>76241</v>
      </c>
      <c r="I176">
        <v>0</v>
      </c>
      <c r="J176">
        <v>0</v>
      </c>
      <c r="K176">
        <v>0</v>
      </c>
      <c r="L176">
        <v>688142</v>
      </c>
      <c r="M176">
        <v>96667</v>
      </c>
      <c r="N176">
        <v>1223979</v>
      </c>
      <c r="O176">
        <v>24345</v>
      </c>
      <c r="P176">
        <v>86570</v>
      </c>
      <c r="Q176">
        <v>167065</v>
      </c>
      <c r="R176">
        <v>79619</v>
      </c>
      <c r="S176">
        <v>4</v>
      </c>
      <c r="T176">
        <v>65460</v>
      </c>
      <c r="U176">
        <v>0</v>
      </c>
      <c r="V176">
        <v>37723</v>
      </c>
      <c r="W176">
        <v>587470</v>
      </c>
      <c r="X176">
        <v>11406</v>
      </c>
      <c r="Y176">
        <v>37687</v>
      </c>
      <c r="Z176">
        <v>7561</v>
      </c>
      <c r="AA176">
        <v>1104910</v>
      </c>
      <c r="AB176">
        <v>1122195</v>
      </c>
      <c r="AC176">
        <v>3884979</v>
      </c>
      <c r="AD176">
        <v>149214</v>
      </c>
      <c r="AF176" t="s">
        <v>597</v>
      </c>
    </row>
    <row r="177" spans="1:32" x14ac:dyDescent="0.35">
      <c r="A177">
        <f t="shared" si="2"/>
        <v>0</v>
      </c>
      <c r="B177" t="s">
        <v>684</v>
      </c>
      <c r="D177">
        <v>7122</v>
      </c>
      <c r="E177">
        <v>0</v>
      </c>
      <c r="F177">
        <v>25815</v>
      </c>
      <c r="G177">
        <v>422</v>
      </c>
      <c r="H177">
        <v>0</v>
      </c>
      <c r="I177">
        <v>3400</v>
      </c>
      <c r="J177">
        <v>0</v>
      </c>
      <c r="K177">
        <v>0</v>
      </c>
      <c r="L177">
        <v>24573</v>
      </c>
      <c r="M177">
        <v>7104</v>
      </c>
      <c r="N177">
        <v>68436</v>
      </c>
      <c r="O177">
        <v>881</v>
      </c>
      <c r="P177">
        <v>3809</v>
      </c>
      <c r="Q177">
        <v>0</v>
      </c>
      <c r="R177">
        <v>5435</v>
      </c>
      <c r="S177">
        <v>0</v>
      </c>
      <c r="T177">
        <v>13069</v>
      </c>
      <c r="U177">
        <v>0</v>
      </c>
      <c r="V177">
        <v>0</v>
      </c>
      <c r="W177">
        <v>7433</v>
      </c>
      <c r="X177">
        <v>491</v>
      </c>
      <c r="Y177">
        <v>232</v>
      </c>
      <c r="Z177">
        <v>30378</v>
      </c>
      <c r="AA177">
        <v>61728</v>
      </c>
      <c r="AB177">
        <v>80506</v>
      </c>
      <c r="AC177">
        <v>461916</v>
      </c>
      <c r="AD177">
        <v>409</v>
      </c>
      <c r="AF177" t="s">
        <v>597</v>
      </c>
    </row>
    <row r="178" spans="1:32" x14ac:dyDescent="0.35">
      <c r="A178">
        <f t="shared" si="2"/>
        <v>0</v>
      </c>
      <c r="B178" t="s">
        <v>687</v>
      </c>
      <c r="D178">
        <v>13449</v>
      </c>
      <c r="E178">
        <v>0</v>
      </c>
      <c r="F178">
        <v>34704</v>
      </c>
      <c r="G178">
        <v>524</v>
      </c>
      <c r="H178">
        <v>0</v>
      </c>
      <c r="I178">
        <v>0</v>
      </c>
      <c r="J178">
        <v>0</v>
      </c>
      <c r="K178">
        <v>1135</v>
      </c>
      <c r="L178">
        <v>60762</v>
      </c>
      <c r="M178">
        <v>10129</v>
      </c>
      <c r="N178">
        <v>120703</v>
      </c>
      <c r="O178">
        <v>15488</v>
      </c>
      <c r="P178">
        <v>7991</v>
      </c>
      <c r="Q178">
        <v>7464</v>
      </c>
      <c r="R178">
        <v>2708</v>
      </c>
      <c r="S178">
        <v>0</v>
      </c>
      <c r="T178">
        <v>0</v>
      </c>
      <c r="U178">
        <v>0</v>
      </c>
      <c r="V178">
        <v>102</v>
      </c>
      <c r="W178">
        <v>64250</v>
      </c>
      <c r="X178">
        <v>11474</v>
      </c>
      <c r="Y178">
        <v>7931</v>
      </c>
      <c r="Z178">
        <v>9015</v>
      </c>
      <c r="AA178">
        <v>126423</v>
      </c>
      <c r="AB178">
        <v>126483</v>
      </c>
      <c r="AC178">
        <v>444097</v>
      </c>
      <c r="AD178">
        <v>1753</v>
      </c>
      <c r="AF178" t="s">
        <v>597</v>
      </c>
    </row>
    <row r="179" spans="1:32" x14ac:dyDescent="0.35">
      <c r="A179">
        <f t="shared" si="2"/>
        <v>0</v>
      </c>
      <c r="B179" t="s">
        <v>700</v>
      </c>
      <c r="D179">
        <v>19024</v>
      </c>
      <c r="E179">
        <v>0</v>
      </c>
      <c r="F179">
        <v>0</v>
      </c>
      <c r="G179">
        <v>0</v>
      </c>
      <c r="H179">
        <v>5506</v>
      </c>
      <c r="I179">
        <v>13632</v>
      </c>
      <c r="J179">
        <v>0</v>
      </c>
      <c r="K179">
        <v>275</v>
      </c>
      <c r="L179">
        <v>25420</v>
      </c>
      <c r="M179">
        <v>2605</v>
      </c>
      <c r="N179">
        <v>66462</v>
      </c>
      <c r="O179">
        <v>90</v>
      </c>
      <c r="P179">
        <v>6112</v>
      </c>
      <c r="Q179">
        <v>0</v>
      </c>
      <c r="R179">
        <v>6618</v>
      </c>
      <c r="S179">
        <v>150</v>
      </c>
      <c r="T179">
        <v>162</v>
      </c>
      <c r="U179">
        <v>4575</v>
      </c>
      <c r="V179">
        <v>1030</v>
      </c>
      <c r="W179">
        <v>12749</v>
      </c>
      <c r="X179">
        <v>935</v>
      </c>
      <c r="Y179">
        <v>0</v>
      </c>
      <c r="Z179">
        <v>2104</v>
      </c>
      <c r="AA179">
        <v>34525</v>
      </c>
      <c r="AB179">
        <v>126583</v>
      </c>
      <c r="AC179">
        <v>285318</v>
      </c>
      <c r="AD179">
        <v>799</v>
      </c>
      <c r="AF179" t="s">
        <v>597</v>
      </c>
    </row>
    <row r="180" spans="1:32" x14ac:dyDescent="0.35">
      <c r="A180">
        <f t="shared" si="2"/>
        <v>0</v>
      </c>
      <c r="B180" t="s">
        <v>703</v>
      </c>
      <c r="D180">
        <v>0</v>
      </c>
      <c r="E180">
        <v>0</v>
      </c>
      <c r="F180">
        <v>0</v>
      </c>
      <c r="G180">
        <v>96</v>
      </c>
      <c r="H180">
        <v>0</v>
      </c>
      <c r="I180">
        <v>918</v>
      </c>
      <c r="J180">
        <v>50</v>
      </c>
      <c r="K180">
        <v>0</v>
      </c>
      <c r="L180">
        <v>0</v>
      </c>
      <c r="M180">
        <v>740</v>
      </c>
      <c r="N180">
        <v>1804</v>
      </c>
      <c r="O180">
        <v>84</v>
      </c>
      <c r="P180">
        <v>565</v>
      </c>
      <c r="Q180">
        <v>433</v>
      </c>
      <c r="R180">
        <v>1471</v>
      </c>
      <c r="S180">
        <v>0</v>
      </c>
      <c r="T180">
        <v>0</v>
      </c>
      <c r="U180">
        <v>0</v>
      </c>
      <c r="V180">
        <v>0</v>
      </c>
      <c r="W180">
        <v>739</v>
      </c>
      <c r="X180">
        <v>180</v>
      </c>
      <c r="Y180">
        <v>400</v>
      </c>
      <c r="Z180">
        <v>0</v>
      </c>
      <c r="AA180">
        <v>3872</v>
      </c>
      <c r="AB180">
        <v>26439</v>
      </c>
      <c r="AC180">
        <v>10879</v>
      </c>
      <c r="AD180">
        <v>0</v>
      </c>
      <c r="AF180" t="s">
        <v>597</v>
      </c>
    </row>
    <row r="181" spans="1:32" x14ac:dyDescent="0.35">
      <c r="A181">
        <f t="shared" si="2"/>
        <v>0</v>
      </c>
      <c r="B181" t="s">
        <v>704</v>
      </c>
      <c r="D181">
        <v>15562</v>
      </c>
      <c r="E181">
        <v>0</v>
      </c>
      <c r="F181">
        <v>10902</v>
      </c>
      <c r="G181">
        <v>2958</v>
      </c>
      <c r="H181">
        <v>4758</v>
      </c>
      <c r="I181">
        <v>0</v>
      </c>
      <c r="J181">
        <v>0</v>
      </c>
      <c r="K181">
        <v>0</v>
      </c>
      <c r="L181">
        <v>32400</v>
      </c>
      <c r="M181">
        <v>6190</v>
      </c>
      <c r="N181">
        <v>72770</v>
      </c>
      <c r="O181">
        <v>5227</v>
      </c>
      <c r="P181">
        <v>3407</v>
      </c>
      <c r="Q181">
        <v>1410</v>
      </c>
      <c r="R181">
        <v>10202</v>
      </c>
      <c r="S181">
        <v>68</v>
      </c>
      <c r="T181">
        <v>1461</v>
      </c>
      <c r="U181">
        <v>0</v>
      </c>
      <c r="V181">
        <v>2151</v>
      </c>
      <c r="W181">
        <v>34613</v>
      </c>
      <c r="X181">
        <v>1504</v>
      </c>
      <c r="Y181">
        <v>6966</v>
      </c>
      <c r="Z181">
        <v>767</v>
      </c>
      <c r="AA181">
        <v>67776</v>
      </c>
      <c r="AB181">
        <v>88400</v>
      </c>
      <c r="AC181">
        <v>223809</v>
      </c>
      <c r="AD181">
        <v>6809</v>
      </c>
      <c r="AF181" t="s">
        <v>597</v>
      </c>
    </row>
    <row r="182" spans="1:32" x14ac:dyDescent="0.35">
      <c r="A182">
        <f t="shared" si="2"/>
        <v>0</v>
      </c>
      <c r="B182" t="s">
        <v>715</v>
      </c>
      <c r="D182">
        <v>108508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84890</v>
      </c>
      <c r="M182">
        <v>31979</v>
      </c>
      <c r="N182">
        <v>225377</v>
      </c>
      <c r="O182">
        <v>1057</v>
      </c>
      <c r="P182">
        <v>0</v>
      </c>
      <c r="Q182">
        <v>0</v>
      </c>
      <c r="R182">
        <v>39530</v>
      </c>
      <c r="S182">
        <v>7517</v>
      </c>
      <c r="T182">
        <v>115865</v>
      </c>
      <c r="U182">
        <v>0</v>
      </c>
      <c r="V182">
        <v>0</v>
      </c>
      <c r="W182">
        <v>24886</v>
      </c>
      <c r="X182">
        <v>4781</v>
      </c>
      <c r="Y182">
        <v>8677</v>
      </c>
      <c r="Z182">
        <v>1494</v>
      </c>
      <c r="AA182">
        <v>203807</v>
      </c>
      <c r="AB182">
        <v>957329</v>
      </c>
      <c r="AC182">
        <v>611793</v>
      </c>
      <c r="AD182">
        <v>23942</v>
      </c>
      <c r="AF182" t="s">
        <v>597</v>
      </c>
    </row>
    <row r="183" spans="1:32" x14ac:dyDescent="0.35">
      <c r="A183">
        <f t="shared" si="2"/>
        <v>0</v>
      </c>
      <c r="B183" t="s">
        <v>1087</v>
      </c>
      <c r="D183">
        <v>14004</v>
      </c>
      <c r="E183">
        <v>0</v>
      </c>
      <c r="F183">
        <v>20659</v>
      </c>
      <c r="G183">
        <v>1072</v>
      </c>
      <c r="H183">
        <v>247</v>
      </c>
      <c r="I183">
        <v>1923</v>
      </c>
      <c r="J183">
        <v>75</v>
      </c>
      <c r="K183">
        <v>315</v>
      </c>
      <c r="L183">
        <v>19900</v>
      </c>
      <c r="M183">
        <v>6125</v>
      </c>
      <c r="N183">
        <v>64320</v>
      </c>
      <c r="O183">
        <v>191</v>
      </c>
      <c r="P183">
        <v>2690</v>
      </c>
      <c r="Q183">
        <v>12224</v>
      </c>
      <c r="R183">
        <v>7624</v>
      </c>
      <c r="S183">
        <v>0</v>
      </c>
      <c r="T183">
        <v>6912</v>
      </c>
      <c r="U183">
        <v>0</v>
      </c>
      <c r="V183">
        <v>202</v>
      </c>
      <c r="W183">
        <v>16886</v>
      </c>
      <c r="X183">
        <v>2611</v>
      </c>
      <c r="Y183">
        <v>3372</v>
      </c>
      <c r="Z183">
        <v>505</v>
      </c>
      <c r="AA183">
        <v>53217</v>
      </c>
      <c r="AB183">
        <v>133651</v>
      </c>
      <c r="AC183">
        <v>264550</v>
      </c>
      <c r="AD183">
        <v>2282</v>
      </c>
      <c r="AF183" t="s">
        <v>597</v>
      </c>
    </row>
    <row r="184" spans="1:32" x14ac:dyDescent="0.35">
      <c r="A184">
        <f t="shared" si="2"/>
        <v>0</v>
      </c>
      <c r="B184" t="s">
        <v>720</v>
      </c>
      <c r="D184">
        <v>6877</v>
      </c>
      <c r="E184">
        <v>0</v>
      </c>
      <c r="F184">
        <v>11403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1400</v>
      </c>
      <c r="M184">
        <v>4535</v>
      </c>
      <c r="N184">
        <v>24215</v>
      </c>
      <c r="O184">
        <v>3072</v>
      </c>
      <c r="P184">
        <v>821</v>
      </c>
      <c r="Q184">
        <v>0</v>
      </c>
      <c r="R184">
        <v>3155</v>
      </c>
      <c r="S184">
        <v>0</v>
      </c>
      <c r="T184">
        <v>0</v>
      </c>
      <c r="U184">
        <v>0</v>
      </c>
      <c r="V184">
        <v>0</v>
      </c>
      <c r="W184">
        <v>2533</v>
      </c>
      <c r="X184">
        <v>3726</v>
      </c>
      <c r="Y184">
        <v>0</v>
      </c>
      <c r="Z184">
        <v>9198</v>
      </c>
      <c r="AA184">
        <v>22505</v>
      </c>
      <c r="AB184">
        <v>96317</v>
      </c>
      <c r="AC184">
        <v>207939</v>
      </c>
      <c r="AD184">
        <v>585</v>
      </c>
      <c r="AF184" t="s">
        <v>597</v>
      </c>
    </row>
    <row r="185" spans="1:32" x14ac:dyDescent="0.35">
      <c r="A185">
        <f t="shared" si="2"/>
        <v>0</v>
      </c>
      <c r="B185" t="s">
        <v>726</v>
      </c>
      <c r="D185">
        <v>17482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9766</v>
      </c>
      <c r="M185">
        <v>7456</v>
      </c>
      <c r="N185">
        <v>34704</v>
      </c>
      <c r="O185">
        <v>565</v>
      </c>
      <c r="P185">
        <v>111</v>
      </c>
      <c r="Q185">
        <v>2680</v>
      </c>
      <c r="R185">
        <v>9545</v>
      </c>
      <c r="S185">
        <v>2074</v>
      </c>
      <c r="T185">
        <v>7925</v>
      </c>
      <c r="U185">
        <v>668</v>
      </c>
      <c r="V185">
        <v>2280</v>
      </c>
      <c r="W185">
        <v>2186</v>
      </c>
      <c r="X185">
        <v>1346</v>
      </c>
      <c r="Y185">
        <v>2200</v>
      </c>
      <c r="Z185">
        <v>1989</v>
      </c>
      <c r="AA185">
        <v>33569</v>
      </c>
      <c r="AB185">
        <v>177379</v>
      </c>
      <c r="AC185">
        <v>38308</v>
      </c>
      <c r="AD185">
        <v>896</v>
      </c>
      <c r="AF185" t="s">
        <v>727</v>
      </c>
    </row>
    <row r="186" spans="1:32" x14ac:dyDescent="0.35">
      <c r="A186">
        <f t="shared" si="2"/>
        <v>0</v>
      </c>
      <c r="B186" t="s">
        <v>728</v>
      </c>
      <c r="D186">
        <v>2217</v>
      </c>
      <c r="E186">
        <v>0</v>
      </c>
      <c r="F186">
        <v>4792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1141</v>
      </c>
      <c r="N186">
        <v>8150</v>
      </c>
      <c r="O186">
        <v>42</v>
      </c>
      <c r="P186">
        <v>26</v>
      </c>
      <c r="Q186">
        <v>5571</v>
      </c>
      <c r="R186">
        <v>1272</v>
      </c>
      <c r="S186">
        <v>0</v>
      </c>
      <c r="T186">
        <v>0</v>
      </c>
      <c r="U186">
        <v>0</v>
      </c>
      <c r="V186">
        <v>0</v>
      </c>
      <c r="W186">
        <v>1026</v>
      </c>
      <c r="X186">
        <v>509</v>
      </c>
      <c r="Y186">
        <v>0</v>
      </c>
      <c r="Z186">
        <v>192</v>
      </c>
      <c r="AA186">
        <v>8638</v>
      </c>
      <c r="AB186">
        <v>31689</v>
      </c>
      <c r="AC186">
        <v>14731</v>
      </c>
      <c r="AD186">
        <v>0</v>
      </c>
      <c r="AF186" t="s">
        <v>727</v>
      </c>
    </row>
    <row r="187" spans="1:32" x14ac:dyDescent="0.35">
      <c r="A187">
        <f t="shared" si="2"/>
        <v>0</v>
      </c>
      <c r="B187" t="s">
        <v>731</v>
      </c>
      <c r="D187">
        <v>0</v>
      </c>
      <c r="E187">
        <v>240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240</v>
      </c>
      <c r="O187">
        <v>0</v>
      </c>
      <c r="P187">
        <v>0</v>
      </c>
      <c r="Q187">
        <v>0</v>
      </c>
      <c r="R187">
        <v>201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19</v>
      </c>
      <c r="Y187">
        <v>0</v>
      </c>
      <c r="Z187">
        <v>0</v>
      </c>
      <c r="AA187">
        <v>220</v>
      </c>
      <c r="AB187">
        <v>3590</v>
      </c>
      <c r="AC187">
        <v>0</v>
      </c>
      <c r="AD187">
        <v>0</v>
      </c>
      <c r="AF187" t="s">
        <v>727</v>
      </c>
    </row>
    <row r="188" spans="1:32" x14ac:dyDescent="0.35">
      <c r="A188">
        <f t="shared" si="2"/>
        <v>0</v>
      </c>
      <c r="B188" t="s">
        <v>733</v>
      </c>
      <c r="D188">
        <v>46858</v>
      </c>
      <c r="E188">
        <v>14958</v>
      </c>
      <c r="F188">
        <v>31923</v>
      </c>
      <c r="G188">
        <v>1279</v>
      </c>
      <c r="H188">
        <v>0</v>
      </c>
      <c r="I188">
        <v>0</v>
      </c>
      <c r="J188">
        <v>0</v>
      </c>
      <c r="K188">
        <v>0</v>
      </c>
      <c r="L188">
        <v>84100</v>
      </c>
      <c r="M188">
        <v>5520</v>
      </c>
      <c r="N188">
        <v>184638</v>
      </c>
      <c r="O188">
        <v>2061</v>
      </c>
      <c r="P188">
        <v>17116</v>
      </c>
      <c r="Q188">
        <v>0</v>
      </c>
      <c r="R188">
        <v>14779</v>
      </c>
      <c r="S188">
        <v>191</v>
      </c>
      <c r="T188">
        <v>13668</v>
      </c>
      <c r="U188">
        <v>0</v>
      </c>
      <c r="V188">
        <v>422</v>
      </c>
      <c r="W188">
        <v>104935</v>
      </c>
      <c r="X188">
        <v>5074</v>
      </c>
      <c r="Y188">
        <v>993</v>
      </c>
      <c r="Z188">
        <v>20516</v>
      </c>
      <c r="AA188">
        <v>179755</v>
      </c>
      <c r="AB188">
        <v>586676</v>
      </c>
      <c r="AC188">
        <v>398492</v>
      </c>
      <c r="AD188">
        <v>800</v>
      </c>
      <c r="AF188" t="s">
        <v>727</v>
      </c>
    </row>
    <row r="189" spans="1:32" x14ac:dyDescent="0.35">
      <c r="A189">
        <f t="shared" si="2"/>
        <v>0</v>
      </c>
      <c r="B189" t="s">
        <v>738</v>
      </c>
      <c r="D189">
        <v>16183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1167</v>
      </c>
      <c r="L189">
        <v>3500</v>
      </c>
      <c r="M189">
        <v>394</v>
      </c>
      <c r="N189">
        <v>21244</v>
      </c>
      <c r="O189">
        <v>699</v>
      </c>
      <c r="P189">
        <v>0</v>
      </c>
      <c r="Q189">
        <v>3193</v>
      </c>
      <c r="R189">
        <v>8089</v>
      </c>
      <c r="S189">
        <v>0</v>
      </c>
      <c r="T189">
        <v>2253</v>
      </c>
      <c r="U189">
        <v>0</v>
      </c>
      <c r="V189">
        <v>100</v>
      </c>
      <c r="W189">
        <v>3707</v>
      </c>
      <c r="X189">
        <v>1249</v>
      </c>
      <c r="Y189">
        <v>0</v>
      </c>
      <c r="Z189">
        <v>820</v>
      </c>
      <c r="AA189">
        <v>20110</v>
      </c>
      <c r="AB189">
        <v>149229</v>
      </c>
      <c r="AC189">
        <v>44106</v>
      </c>
      <c r="AD189">
        <v>0</v>
      </c>
      <c r="AF189" t="s">
        <v>737</v>
      </c>
    </row>
    <row r="190" spans="1:32" x14ac:dyDescent="0.35">
      <c r="A190">
        <f t="shared" si="2"/>
        <v>0</v>
      </c>
      <c r="B190" t="s">
        <v>1088</v>
      </c>
      <c r="D190">
        <v>24394</v>
      </c>
      <c r="E190">
        <v>0</v>
      </c>
      <c r="F190">
        <v>33879</v>
      </c>
      <c r="G190">
        <v>1781</v>
      </c>
      <c r="H190">
        <v>0</v>
      </c>
      <c r="I190">
        <v>0</v>
      </c>
      <c r="J190">
        <v>0</v>
      </c>
      <c r="K190">
        <v>0</v>
      </c>
      <c r="L190">
        <v>5906</v>
      </c>
      <c r="M190">
        <v>15862</v>
      </c>
      <c r="N190">
        <v>81822</v>
      </c>
      <c r="O190">
        <v>1131</v>
      </c>
      <c r="P190">
        <v>1662</v>
      </c>
      <c r="Q190">
        <v>3405</v>
      </c>
      <c r="R190">
        <v>7250</v>
      </c>
      <c r="S190">
        <v>872</v>
      </c>
      <c r="T190">
        <v>4242</v>
      </c>
      <c r="U190">
        <v>0</v>
      </c>
      <c r="V190">
        <v>0</v>
      </c>
      <c r="W190">
        <v>39436</v>
      </c>
      <c r="X190">
        <v>2547</v>
      </c>
      <c r="Y190">
        <v>3052</v>
      </c>
      <c r="Z190">
        <v>14648</v>
      </c>
      <c r="AA190">
        <v>78245</v>
      </c>
      <c r="AB190">
        <v>206924</v>
      </c>
      <c r="AC190">
        <v>639763</v>
      </c>
      <c r="AD190">
        <v>0</v>
      </c>
      <c r="AF190" t="s">
        <v>737</v>
      </c>
    </row>
    <row r="191" spans="1:32" x14ac:dyDescent="0.35">
      <c r="A191">
        <f t="shared" si="2"/>
        <v>0</v>
      </c>
      <c r="B191" t="s">
        <v>750</v>
      </c>
      <c r="D191">
        <v>0</v>
      </c>
      <c r="E191">
        <v>0</v>
      </c>
      <c r="F191">
        <v>2017</v>
      </c>
      <c r="G191">
        <v>72</v>
      </c>
      <c r="H191">
        <v>0</v>
      </c>
      <c r="I191">
        <v>0</v>
      </c>
      <c r="J191">
        <v>0</v>
      </c>
      <c r="K191">
        <v>0</v>
      </c>
      <c r="L191">
        <v>308</v>
      </c>
      <c r="M191">
        <v>0</v>
      </c>
      <c r="N191">
        <v>2397</v>
      </c>
      <c r="O191">
        <v>3</v>
      </c>
      <c r="P191">
        <v>92</v>
      </c>
      <c r="Q191">
        <v>753</v>
      </c>
      <c r="R191">
        <v>604</v>
      </c>
      <c r="S191">
        <v>0</v>
      </c>
      <c r="T191">
        <v>0</v>
      </c>
      <c r="U191">
        <v>0</v>
      </c>
      <c r="V191">
        <v>0</v>
      </c>
      <c r="W191">
        <v>61</v>
      </c>
      <c r="X191">
        <v>391</v>
      </c>
      <c r="Y191">
        <v>0</v>
      </c>
      <c r="Z191">
        <v>0</v>
      </c>
      <c r="AA191">
        <v>1904</v>
      </c>
      <c r="AB191">
        <v>16449</v>
      </c>
      <c r="AC191">
        <v>4070</v>
      </c>
      <c r="AD191">
        <v>0</v>
      </c>
      <c r="AF191" t="s">
        <v>737</v>
      </c>
    </row>
    <row r="192" spans="1:32" x14ac:dyDescent="0.35">
      <c r="A192">
        <f t="shared" si="2"/>
        <v>0</v>
      </c>
      <c r="B192" t="s">
        <v>751</v>
      </c>
      <c r="D192">
        <v>18973</v>
      </c>
      <c r="E192">
        <v>0</v>
      </c>
      <c r="F192">
        <v>23091</v>
      </c>
      <c r="G192">
        <v>2437</v>
      </c>
      <c r="H192">
        <v>0</v>
      </c>
      <c r="I192">
        <v>0</v>
      </c>
      <c r="J192">
        <v>0</v>
      </c>
      <c r="K192">
        <v>1008</v>
      </c>
      <c r="L192">
        <v>1100</v>
      </c>
      <c r="M192">
        <v>15652</v>
      </c>
      <c r="N192">
        <v>62261</v>
      </c>
      <c r="O192">
        <v>1110</v>
      </c>
      <c r="P192">
        <v>308</v>
      </c>
      <c r="Q192">
        <v>20</v>
      </c>
      <c r="R192">
        <v>8402</v>
      </c>
      <c r="S192">
        <v>834</v>
      </c>
      <c r="T192">
        <v>407</v>
      </c>
      <c r="U192">
        <v>0</v>
      </c>
      <c r="V192">
        <v>0</v>
      </c>
      <c r="W192">
        <v>6866</v>
      </c>
      <c r="X192">
        <v>2882</v>
      </c>
      <c r="Y192">
        <v>12592</v>
      </c>
      <c r="Z192">
        <v>32998</v>
      </c>
      <c r="AA192">
        <v>66419</v>
      </c>
      <c r="AB192">
        <v>155687</v>
      </c>
      <c r="AC192">
        <v>323177</v>
      </c>
      <c r="AD192">
        <v>11470</v>
      </c>
      <c r="AF192" t="s">
        <v>752</v>
      </c>
    </row>
    <row r="193" spans="1:32" x14ac:dyDescent="0.35">
      <c r="A193">
        <f t="shared" si="2"/>
        <v>0</v>
      </c>
      <c r="B193" t="s">
        <v>755</v>
      </c>
      <c r="D193">
        <v>12434</v>
      </c>
      <c r="E193">
        <v>0</v>
      </c>
      <c r="F193">
        <v>19975</v>
      </c>
      <c r="G193">
        <v>0</v>
      </c>
      <c r="H193">
        <v>5166</v>
      </c>
      <c r="I193">
        <v>0</v>
      </c>
      <c r="J193">
        <v>0</v>
      </c>
      <c r="K193">
        <v>0</v>
      </c>
      <c r="L193">
        <v>26235</v>
      </c>
      <c r="M193">
        <v>29602</v>
      </c>
      <c r="N193">
        <v>93412</v>
      </c>
      <c r="O193">
        <v>492</v>
      </c>
      <c r="P193">
        <v>5000</v>
      </c>
      <c r="Q193">
        <v>19604</v>
      </c>
      <c r="R193">
        <v>5738</v>
      </c>
      <c r="S193">
        <v>110</v>
      </c>
      <c r="T193">
        <v>0</v>
      </c>
      <c r="U193">
        <v>0</v>
      </c>
      <c r="V193">
        <v>3917</v>
      </c>
      <c r="W193">
        <v>46076</v>
      </c>
      <c r="X193">
        <v>2296</v>
      </c>
      <c r="Y193">
        <v>2388</v>
      </c>
      <c r="Z193">
        <v>5522</v>
      </c>
      <c r="AA193">
        <v>91143</v>
      </c>
      <c r="AB193">
        <v>137937</v>
      </c>
      <c r="AC193">
        <v>515747</v>
      </c>
      <c r="AD193">
        <v>3466</v>
      </c>
      <c r="AF193" t="s">
        <v>752</v>
      </c>
    </row>
    <row r="194" spans="1:32" x14ac:dyDescent="0.35">
      <c r="A194">
        <f t="shared" si="2"/>
        <v>0</v>
      </c>
      <c r="B194" t="s">
        <v>756</v>
      </c>
      <c r="D194">
        <v>3896</v>
      </c>
      <c r="E194">
        <v>0</v>
      </c>
      <c r="F194">
        <v>0</v>
      </c>
      <c r="G194">
        <v>50</v>
      </c>
      <c r="H194">
        <v>168</v>
      </c>
      <c r="I194">
        <v>0</v>
      </c>
      <c r="J194">
        <v>0</v>
      </c>
      <c r="K194">
        <v>0</v>
      </c>
      <c r="L194">
        <v>0</v>
      </c>
      <c r="M194">
        <v>704</v>
      </c>
      <c r="N194">
        <v>4818</v>
      </c>
      <c r="O194">
        <v>231</v>
      </c>
      <c r="P194">
        <v>0</v>
      </c>
      <c r="Q194">
        <v>0</v>
      </c>
      <c r="R194">
        <v>1880</v>
      </c>
      <c r="S194">
        <v>0</v>
      </c>
      <c r="T194">
        <v>536</v>
      </c>
      <c r="U194">
        <v>0</v>
      </c>
      <c r="V194">
        <v>87</v>
      </c>
      <c r="W194">
        <v>1411</v>
      </c>
      <c r="X194">
        <v>591</v>
      </c>
      <c r="Y194">
        <v>0</v>
      </c>
      <c r="Z194">
        <v>547</v>
      </c>
      <c r="AA194">
        <v>5283</v>
      </c>
      <c r="AB194">
        <v>27253</v>
      </c>
      <c r="AC194">
        <v>8160</v>
      </c>
      <c r="AF194" t="s">
        <v>752</v>
      </c>
    </row>
    <row r="195" spans="1:32" x14ac:dyDescent="0.35">
      <c r="A195">
        <f t="shared" ref="A195:A229" si="3">+N195-SUM(D195:M195)</f>
        <v>0</v>
      </c>
      <c r="B195" t="s">
        <v>752</v>
      </c>
      <c r="D195">
        <v>5683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1000</v>
      </c>
      <c r="M195">
        <v>683</v>
      </c>
      <c r="N195">
        <v>7366</v>
      </c>
      <c r="O195">
        <v>0</v>
      </c>
      <c r="P195">
        <v>153</v>
      </c>
      <c r="Q195">
        <v>922</v>
      </c>
      <c r="R195">
        <v>2940</v>
      </c>
      <c r="S195">
        <v>0</v>
      </c>
      <c r="T195">
        <v>932</v>
      </c>
      <c r="U195">
        <v>0</v>
      </c>
      <c r="V195">
        <v>0</v>
      </c>
      <c r="W195">
        <v>363</v>
      </c>
      <c r="X195">
        <v>428</v>
      </c>
      <c r="Y195">
        <v>93</v>
      </c>
      <c r="Z195">
        <v>142</v>
      </c>
      <c r="AA195">
        <v>5973</v>
      </c>
      <c r="AB195">
        <v>56768</v>
      </c>
      <c r="AC195">
        <v>7371</v>
      </c>
      <c r="AD195">
        <v>93</v>
      </c>
      <c r="AF195" t="s">
        <v>752</v>
      </c>
    </row>
    <row r="196" spans="1:32" x14ac:dyDescent="0.35">
      <c r="A196">
        <f t="shared" si="3"/>
        <v>0</v>
      </c>
      <c r="B196" t="s">
        <v>771</v>
      </c>
      <c r="D196">
        <v>37637</v>
      </c>
      <c r="E196">
        <v>0</v>
      </c>
      <c r="F196">
        <v>0</v>
      </c>
      <c r="G196">
        <v>981</v>
      </c>
      <c r="H196">
        <v>0</v>
      </c>
      <c r="I196">
        <v>0</v>
      </c>
      <c r="J196">
        <v>310</v>
      </c>
      <c r="K196">
        <v>0</v>
      </c>
      <c r="L196">
        <v>25950</v>
      </c>
      <c r="M196">
        <v>2297</v>
      </c>
      <c r="N196">
        <v>67175</v>
      </c>
      <c r="O196">
        <v>2599</v>
      </c>
      <c r="P196">
        <v>0</v>
      </c>
      <c r="Q196">
        <v>0</v>
      </c>
      <c r="R196">
        <v>19361</v>
      </c>
      <c r="S196">
        <v>262</v>
      </c>
      <c r="T196">
        <v>4312</v>
      </c>
      <c r="U196">
        <v>0</v>
      </c>
      <c r="V196">
        <v>0</v>
      </c>
      <c r="W196">
        <v>10779</v>
      </c>
      <c r="X196">
        <v>3500</v>
      </c>
      <c r="Y196">
        <v>5271</v>
      </c>
      <c r="Z196">
        <v>688</v>
      </c>
      <c r="AA196">
        <v>46772</v>
      </c>
      <c r="AB196">
        <v>368000</v>
      </c>
      <c r="AC196">
        <v>264191</v>
      </c>
      <c r="AD196">
        <v>427</v>
      </c>
      <c r="AF196" t="s">
        <v>752</v>
      </c>
    </row>
    <row r="197" spans="1:32" x14ac:dyDescent="0.35">
      <c r="A197">
        <f t="shared" si="3"/>
        <v>0</v>
      </c>
      <c r="B197" t="s">
        <v>772</v>
      </c>
      <c r="D197">
        <v>18393</v>
      </c>
      <c r="E197">
        <v>0</v>
      </c>
      <c r="F197">
        <v>0</v>
      </c>
      <c r="G197">
        <v>943</v>
      </c>
      <c r="H197">
        <v>4041</v>
      </c>
      <c r="I197">
        <v>0</v>
      </c>
      <c r="J197">
        <v>177</v>
      </c>
      <c r="K197">
        <v>0</v>
      </c>
      <c r="L197">
        <v>6034</v>
      </c>
      <c r="M197">
        <v>1312</v>
      </c>
      <c r="N197">
        <v>30900</v>
      </c>
      <c r="O197">
        <v>248</v>
      </c>
      <c r="P197">
        <v>0</v>
      </c>
      <c r="Q197">
        <v>0</v>
      </c>
      <c r="R197">
        <v>2817</v>
      </c>
      <c r="S197">
        <v>1430</v>
      </c>
      <c r="T197">
        <v>6536</v>
      </c>
      <c r="U197">
        <v>49</v>
      </c>
      <c r="V197">
        <v>3009</v>
      </c>
      <c r="W197">
        <v>4570</v>
      </c>
      <c r="X197">
        <v>1861</v>
      </c>
      <c r="Y197">
        <v>1728</v>
      </c>
      <c r="Z197">
        <v>8036</v>
      </c>
      <c r="AA197">
        <v>30284</v>
      </c>
      <c r="AB197">
        <v>164620</v>
      </c>
      <c r="AC197">
        <v>50092</v>
      </c>
      <c r="AD197">
        <v>360</v>
      </c>
      <c r="AF197" t="s">
        <v>752</v>
      </c>
    </row>
    <row r="198" spans="1:32" x14ac:dyDescent="0.35">
      <c r="A198">
        <f t="shared" si="3"/>
        <v>0</v>
      </c>
      <c r="B198" t="s">
        <v>776</v>
      </c>
      <c r="D198">
        <v>3499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178</v>
      </c>
      <c r="K198">
        <v>0</v>
      </c>
      <c r="L198">
        <v>2470</v>
      </c>
      <c r="M198">
        <v>2594</v>
      </c>
      <c r="N198">
        <v>8741</v>
      </c>
      <c r="O198">
        <v>155</v>
      </c>
      <c r="P198">
        <v>0</v>
      </c>
      <c r="Q198">
        <v>0</v>
      </c>
      <c r="R198">
        <v>2942</v>
      </c>
      <c r="S198">
        <v>0</v>
      </c>
      <c r="T198">
        <v>470</v>
      </c>
      <c r="U198">
        <v>0</v>
      </c>
      <c r="V198">
        <v>2651</v>
      </c>
      <c r="W198">
        <v>2694</v>
      </c>
      <c r="X198">
        <v>592</v>
      </c>
      <c r="Y198">
        <v>100</v>
      </c>
      <c r="Z198">
        <v>334</v>
      </c>
      <c r="AA198">
        <v>9938</v>
      </c>
      <c r="AB198">
        <v>62644</v>
      </c>
      <c r="AC198">
        <v>19980</v>
      </c>
      <c r="AD198">
        <v>264</v>
      </c>
      <c r="AF198" t="s">
        <v>752</v>
      </c>
    </row>
    <row r="199" spans="1:32" x14ac:dyDescent="0.35">
      <c r="A199">
        <f t="shared" si="3"/>
        <v>0</v>
      </c>
      <c r="B199" t="s">
        <v>775</v>
      </c>
      <c r="D199">
        <v>18815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1891</v>
      </c>
      <c r="N199">
        <v>20706</v>
      </c>
      <c r="O199">
        <v>336</v>
      </c>
      <c r="P199">
        <v>0</v>
      </c>
      <c r="Q199">
        <v>0</v>
      </c>
      <c r="R199">
        <v>11284</v>
      </c>
      <c r="S199">
        <v>191</v>
      </c>
      <c r="T199">
        <v>3703</v>
      </c>
      <c r="U199">
        <v>0</v>
      </c>
      <c r="V199">
        <v>351</v>
      </c>
      <c r="W199">
        <v>3903</v>
      </c>
      <c r="X199">
        <v>1084</v>
      </c>
      <c r="Y199">
        <v>113</v>
      </c>
      <c r="Z199">
        <v>630</v>
      </c>
      <c r="AA199">
        <v>21595</v>
      </c>
      <c r="AB199">
        <v>211036</v>
      </c>
      <c r="AC199">
        <v>83350</v>
      </c>
      <c r="AD199">
        <v>113</v>
      </c>
      <c r="AF199" t="s">
        <v>752</v>
      </c>
    </row>
    <row r="200" spans="1:32" x14ac:dyDescent="0.35">
      <c r="A200">
        <f t="shared" si="3"/>
        <v>0</v>
      </c>
      <c r="B200" t="s">
        <v>992</v>
      </c>
      <c r="D200">
        <v>52048</v>
      </c>
      <c r="E200">
        <v>0</v>
      </c>
      <c r="F200">
        <v>0</v>
      </c>
      <c r="G200">
        <v>7771</v>
      </c>
      <c r="H200">
        <v>49081</v>
      </c>
      <c r="I200">
        <v>0</v>
      </c>
      <c r="J200">
        <v>0</v>
      </c>
      <c r="K200">
        <v>0</v>
      </c>
      <c r="L200">
        <v>108800</v>
      </c>
      <c r="M200">
        <v>18202</v>
      </c>
      <c r="N200">
        <v>235902</v>
      </c>
      <c r="O200">
        <v>4445</v>
      </c>
      <c r="P200">
        <v>0</v>
      </c>
      <c r="Q200">
        <v>0</v>
      </c>
      <c r="R200">
        <v>35875</v>
      </c>
      <c r="S200">
        <v>723</v>
      </c>
      <c r="T200">
        <v>95231</v>
      </c>
      <c r="U200">
        <v>0</v>
      </c>
      <c r="V200">
        <v>11417</v>
      </c>
      <c r="W200">
        <v>59667</v>
      </c>
      <c r="X200">
        <v>1050</v>
      </c>
      <c r="Y200">
        <v>10118</v>
      </c>
      <c r="Z200">
        <v>15310</v>
      </c>
      <c r="AA200">
        <v>233836</v>
      </c>
      <c r="AB200">
        <v>730233</v>
      </c>
      <c r="AC200">
        <v>718645</v>
      </c>
      <c r="AF200" t="s">
        <v>779</v>
      </c>
    </row>
    <row r="201" spans="1:32" x14ac:dyDescent="0.35">
      <c r="A201">
        <f t="shared" si="3"/>
        <v>0</v>
      </c>
      <c r="B201" t="s">
        <v>784</v>
      </c>
      <c r="D201">
        <v>15593</v>
      </c>
      <c r="E201">
        <v>2539</v>
      </c>
      <c r="F201">
        <v>0</v>
      </c>
      <c r="G201">
        <v>0</v>
      </c>
      <c r="H201">
        <v>2178</v>
      </c>
      <c r="I201">
        <v>0</v>
      </c>
      <c r="J201">
        <v>0</v>
      </c>
      <c r="K201">
        <v>999</v>
      </c>
      <c r="L201">
        <v>3000</v>
      </c>
      <c r="M201">
        <v>382</v>
      </c>
      <c r="N201">
        <v>24691</v>
      </c>
      <c r="O201">
        <v>37</v>
      </c>
      <c r="P201">
        <v>0</v>
      </c>
      <c r="Q201">
        <v>2621</v>
      </c>
      <c r="R201">
        <v>8463</v>
      </c>
      <c r="S201">
        <v>126</v>
      </c>
      <c r="T201">
        <v>5588</v>
      </c>
      <c r="U201">
        <v>582</v>
      </c>
      <c r="V201">
        <v>2265</v>
      </c>
      <c r="W201">
        <v>3907</v>
      </c>
      <c r="X201">
        <v>1357</v>
      </c>
      <c r="Y201">
        <v>1500</v>
      </c>
      <c r="Z201">
        <v>1684</v>
      </c>
      <c r="AA201">
        <v>28130</v>
      </c>
      <c r="AB201">
        <v>146784</v>
      </c>
      <c r="AC201">
        <v>42640</v>
      </c>
      <c r="AD201">
        <v>4772</v>
      </c>
      <c r="AF201" t="s">
        <v>779</v>
      </c>
    </row>
    <row r="202" spans="1:32" x14ac:dyDescent="0.35">
      <c r="A202">
        <f t="shared" si="3"/>
        <v>0</v>
      </c>
      <c r="B202" t="s">
        <v>794</v>
      </c>
      <c r="D202">
        <v>4247</v>
      </c>
      <c r="E202">
        <v>1077</v>
      </c>
      <c r="F202">
        <v>0</v>
      </c>
      <c r="G202">
        <v>0</v>
      </c>
      <c r="H202">
        <v>0</v>
      </c>
      <c r="I202">
        <v>0</v>
      </c>
      <c r="J202">
        <v>70</v>
      </c>
      <c r="K202">
        <v>0</v>
      </c>
      <c r="L202">
        <v>1000</v>
      </c>
      <c r="M202">
        <v>1396</v>
      </c>
      <c r="N202">
        <v>7790</v>
      </c>
      <c r="O202">
        <v>1117</v>
      </c>
      <c r="P202" s="21">
        <v>-1</v>
      </c>
      <c r="Q202">
        <v>687</v>
      </c>
      <c r="R202">
        <v>2987</v>
      </c>
      <c r="S202">
        <v>2</v>
      </c>
      <c r="T202">
        <v>85</v>
      </c>
      <c r="U202">
        <v>0</v>
      </c>
      <c r="V202">
        <v>0</v>
      </c>
      <c r="W202">
        <v>752</v>
      </c>
      <c r="X202">
        <v>500</v>
      </c>
      <c r="Y202">
        <v>651</v>
      </c>
      <c r="Z202">
        <v>56</v>
      </c>
      <c r="AA202">
        <v>6837</v>
      </c>
      <c r="AB202">
        <v>41400</v>
      </c>
      <c r="AC202">
        <v>13350</v>
      </c>
      <c r="AD202">
        <v>680</v>
      </c>
      <c r="AF202" t="s">
        <v>779</v>
      </c>
    </row>
    <row r="203" spans="1:32" x14ac:dyDescent="0.35">
      <c r="A203">
        <f t="shared" si="3"/>
        <v>-70</v>
      </c>
      <c r="B203" t="s">
        <v>797</v>
      </c>
      <c r="D203">
        <v>19556</v>
      </c>
      <c r="E203">
        <v>0</v>
      </c>
      <c r="F203">
        <v>0</v>
      </c>
      <c r="G203">
        <v>0</v>
      </c>
      <c r="H203">
        <v>0</v>
      </c>
      <c r="I203">
        <v>6722</v>
      </c>
      <c r="J203">
        <v>0</v>
      </c>
      <c r="K203">
        <v>0</v>
      </c>
      <c r="L203">
        <v>16200</v>
      </c>
      <c r="M203">
        <v>38692</v>
      </c>
      <c r="N203">
        <v>81100</v>
      </c>
      <c r="O203">
        <v>962</v>
      </c>
      <c r="P203">
        <v>0</v>
      </c>
      <c r="Q203">
        <v>0</v>
      </c>
      <c r="R203">
        <v>4714</v>
      </c>
      <c r="S203">
        <v>57</v>
      </c>
      <c r="T203">
        <v>13332</v>
      </c>
      <c r="U203">
        <v>0</v>
      </c>
      <c r="V203">
        <v>1766</v>
      </c>
      <c r="W203">
        <v>18823</v>
      </c>
      <c r="X203">
        <v>2685</v>
      </c>
      <c r="Y203">
        <v>0</v>
      </c>
      <c r="Z203">
        <v>30503</v>
      </c>
      <c r="AA203">
        <v>72842</v>
      </c>
      <c r="AB203">
        <v>130733</v>
      </c>
      <c r="AC203">
        <v>117616</v>
      </c>
      <c r="AF203" t="s">
        <v>796</v>
      </c>
    </row>
    <row r="204" spans="1:32" x14ac:dyDescent="0.35">
      <c r="A204">
        <f t="shared" si="3"/>
        <v>0</v>
      </c>
      <c r="B204" t="s">
        <v>808</v>
      </c>
      <c r="D204">
        <v>6033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77</v>
      </c>
      <c r="K204">
        <v>0</v>
      </c>
      <c r="L204">
        <v>0</v>
      </c>
      <c r="M204">
        <v>1299</v>
      </c>
      <c r="N204">
        <v>7409</v>
      </c>
      <c r="O204">
        <v>0</v>
      </c>
      <c r="P204">
        <v>0</v>
      </c>
      <c r="Q204">
        <v>0</v>
      </c>
      <c r="R204">
        <v>1096</v>
      </c>
      <c r="S204">
        <v>0</v>
      </c>
      <c r="T204">
        <v>1561</v>
      </c>
      <c r="U204">
        <v>0</v>
      </c>
      <c r="V204">
        <v>158</v>
      </c>
      <c r="W204">
        <v>3343</v>
      </c>
      <c r="X204">
        <v>604</v>
      </c>
      <c r="Y204">
        <v>0</v>
      </c>
      <c r="Z204">
        <v>159</v>
      </c>
      <c r="AA204">
        <v>6921</v>
      </c>
      <c r="AB204">
        <v>49563</v>
      </c>
      <c r="AC204">
        <v>36615</v>
      </c>
      <c r="AF204" t="s">
        <v>806</v>
      </c>
    </row>
    <row r="205" spans="1:32" x14ac:dyDescent="0.35">
      <c r="A205">
        <f t="shared" si="3"/>
        <v>0</v>
      </c>
      <c r="B205" t="s">
        <v>812</v>
      </c>
      <c r="D205">
        <v>565</v>
      </c>
      <c r="E205">
        <v>538</v>
      </c>
      <c r="F205">
        <v>0</v>
      </c>
      <c r="G205">
        <v>246</v>
      </c>
      <c r="H205">
        <v>0</v>
      </c>
      <c r="I205">
        <v>0</v>
      </c>
      <c r="J205">
        <v>38</v>
      </c>
      <c r="K205">
        <v>0</v>
      </c>
      <c r="L205">
        <v>0</v>
      </c>
      <c r="M205">
        <v>397</v>
      </c>
      <c r="N205">
        <v>1784</v>
      </c>
      <c r="O205">
        <v>0</v>
      </c>
      <c r="P205">
        <v>0</v>
      </c>
      <c r="Q205">
        <v>275</v>
      </c>
      <c r="R205">
        <v>1166</v>
      </c>
      <c r="S205">
        <v>0</v>
      </c>
      <c r="T205">
        <v>0</v>
      </c>
      <c r="U205">
        <v>0</v>
      </c>
      <c r="V205">
        <v>0</v>
      </c>
      <c r="W205">
        <v>126</v>
      </c>
      <c r="X205">
        <v>155</v>
      </c>
      <c r="Y205">
        <v>0</v>
      </c>
      <c r="Z205">
        <v>175</v>
      </c>
      <c r="AA205">
        <v>1897</v>
      </c>
      <c r="AB205">
        <v>20305</v>
      </c>
      <c r="AC205">
        <v>1400</v>
      </c>
      <c r="AF205" t="s">
        <v>812</v>
      </c>
    </row>
    <row r="206" spans="1:32" x14ac:dyDescent="0.35">
      <c r="A206">
        <f t="shared" si="3"/>
        <v>0</v>
      </c>
      <c r="B206" t="s">
        <v>822</v>
      </c>
      <c r="D206">
        <v>12105</v>
      </c>
      <c r="E206">
        <v>0</v>
      </c>
      <c r="F206">
        <v>0</v>
      </c>
      <c r="G206">
        <v>0</v>
      </c>
      <c r="H206">
        <v>2155</v>
      </c>
      <c r="I206">
        <v>0</v>
      </c>
      <c r="J206">
        <v>110</v>
      </c>
      <c r="K206">
        <v>0</v>
      </c>
      <c r="L206">
        <v>0</v>
      </c>
      <c r="M206">
        <v>1191</v>
      </c>
      <c r="N206">
        <v>15561</v>
      </c>
      <c r="O206">
        <v>0</v>
      </c>
      <c r="P206">
        <v>410</v>
      </c>
      <c r="Q206">
        <v>1559</v>
      </c>
      <c r="R206">
        <v>2810</v>
      </c>
      <c r="S206">
        <v>0</v>
      </c>
      <c r="T206">
        <v>3601</v>
      </c>
      <c r="U206">
        <v>0</v>
      </c>
      <c r="V206">
        <v>0</v>
      </c>
      <c r="W206">
        <v>2533</v>
      </c>
      <c r="X206">
        <v>1533</v>
      </c>
      <c r="Y206">
        <v>0</v>
      </c>
      <c r="Z206">
        <v>1062</v>
      </c>
      <c r="AA206">
        <v>13508</v>
      </c>
      <c r="AB206">
        <v>153679</v>
      </c>
      <c r="AC206">
        <v>21869</v>
      </c>
      <c r="AF206" t="s">
        <v>812</v>
      </c>
    </row>
    <row r="207" spans="1:32" x14ac:dyDescent="0.35">
      <c r="A207">
        <f t="shared" si="3"/>
        <v>0</v>
      </c>
      <c r="B207" t="s">
        <v>825</v>
      </c>
      <c r="D207">
        <v>46546</v>
      </c>
      <c r="E207">
        <v>0</v>
      </c>
      <c r="F207">
        <v>0</v>
      </c>
      <c r="G207">
        <v>0</v>
      </c>
      <c r="H207">
        <v>0</v>
      </c>
      <c r="I207">
        <v>19561</v>
      </c>
      <c r="J207">
        <v>225</v>
      </c>
      <c r="K207">
        <v>0</v>
      </c>
      <c r="L207">
        <v>31960</v>
      </c>
      <c r="M207">
        <v>754</v>
      </c>
      <c r="N207">
        <v>99046</v>
      </c>
      <c r="O207">
        <v>3447</v>
      </c>
      <c r="P207">
        <v>0</v>
      </c>
      <c r="Q207">
        <v>3588</v>
      </c>
      <c r="R207">
        <v>11396</v>
      </c>
      <c r="S207">
        <v>0</v>
      </c>
      <c r="T207">
        <v>30845</v>
      </c>
      <c r="U207">
        <v>0</v>
      </c>
      <c r="V207">
        <v>0</v>
      </c>
      <c r="W207">
        <v>14663</v>
      </c>
      <c r="X207">
        <v>3882</v>
      </c>
      <c r="Y207">
        <v>0</v>
      </c>
      <c r="Z207">
        <v>19670</v>
      </c>
      <c r="AA207">
        <v>87491</v>
      </c>
      <c r="AB207">
        <v>381484</v>
      </c>
      <c r="AC207">
        <v>612508</v>
      </c>
      <c r="AF207" t="s">
        <v>824</v>
      </c>
    </row>
    <row r="208" spans="1:32" x14ac:dyDescent="0.35">
      <c r="A208">
        <f t="shared" si="3"/>
        <v>0</v>
      </c>
      <c r="B208" t="s">
        <v>832</v>
      </c>
      <c r="D208">
        <v>1532</v>
      </c>
      <c r="E208">
        <v>0</v>
      </c>
      <c r="F208">
        <v>1788</v>
      </c>
      <c r="G208">
        <v>100</v>
      </c>
      <c r="H208">
        <v>0</v>
      </c>
      <c r="I208">
        <v>0</v>
      </c>
      <c r="J208">
        <v>0</v>
      </c>
      <c r="K208">
        <v>0</v>
      </c>
      <c r="L208">
        <v>2300</v>
      </c>
      <c r="M208">
        <v>628</v>
      </c>
      <c r="N208">
        <v>6348</v>
      </c>
      <c r="O208">
        <v>10</v>
      </c>
      <c r="P208">
        <v>859</v>
      </c>
      <c r="Q208">
        <v>2571</v>
      </c>
      <c r="R208">
        <v>718</v>
      </c>
      <c r="S208">
        <v>0</v>
      </c>
      <c r="T208">
        <v>0</v>
      </c>
      <c r="U208">
        <v>0</v>
      </c>
      <c r="V208">
        <v>0</v>
      </c>
      <c r="W208">
        <v>1261</v>
      </c>
      <c r="X208">
        <v>269</v>
      </c>
      <c r="Y208">
        <v>0</v>
      </c>
      <c r="Z208">
        <v>755</v>
      </c>
      <c r="AA208">
        <v>6443</v>
      </c>
      <c r="AB208">
        <v>9746</v>
      </c>
      <c r="AC208">
        <v>24899</v>
      </c>
      <c r="AF208" t="s">
        <v>824</v>
      </c>
    </row>
    <row r="209" spans="1:32" x14ac:dyDescent="0.35">
      <c r="A209">
        <f t="shared" si="3"/>
        <v>0</v>
      </c>
      <c r="B209" t="s">
        <v>834</v>
      </c>
      <c r="D209">
        <v>3478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188</v>
      </c>
      <c r="N209">
        <v>3666</v>
      </c>
      <c r="O209">
        <v>276</v>
      </c>
      <c r="P209">
        <v>155</v>
      </c>
      <c r="Q209">
        <v>1000</v>
      </c>
      <c r="R209">
        <v>1410</v>
      </c>
      <c r="S209">
        <v>0</v>
      </c>
      <c r="T209">
        <v>0</v>
      </c>
      <c r="U209">
        <v>0</v>
      </c>
      <c r="V209">
        <v>276</v>
      </c>
      <c r="W209">
        <v>500</v>
      </c>
      <c r="X209">
        <v>253</v>
      </c>
      <c r="Y209">
        <v>0</v>
      </c>
      <c r="Z209">
        <v>94</v>
      </c>
      <c r="AA209">
        <v>3964</v>
      </c>
      <c r="AB209">
        <v>30545</v>
      </c>
      <c r="AC209">
        <v>3415</v>
      </c>
      <c r="AF209" t="s">
        <v>824</v>
      </c>
    </row>
    <row r="210" spans="1:32" x14ac:dyDescent="0.35">
      <c r="A210">
        <f t="shared" si="3"/>
        <v>0</v>
      </c>
      <c r="B210" t="s">
        <v>835</v>
      </c>
      <c r="D210">
        <v>35754</v>
      </c>
      <c r="E210">
        <v>0</v>
      </c>
      <c r="F210">
        <v>10500</v>
      </c>
      <c r="G210">
        <v>749</v>
      </c>
      <c r="H210">
        <v>0</v>
      </c>
      <c r="I210">
        <v>0</v>
      </c>
      <c r="J210">
        <v>375</v>
      </c>
      <c r="K210">
        <v>0</v>
      </c>
      <c r="L210">
        <v>34020</v>
      </c>
      <c r="M210">
        <v>7494</v>
      </c>
      <c r="N210">
        <v>88892</v>
      </c>
      <c r="O210">
        <v>2501</v>
      </c>
      <c r="P210">
        <v>5419</v>
      </c>
      <c r="Q210">
        <v>2392</v>
      </c>
      <c r="R210">
        <v>7783</v>
      </c>
      <c r="S210">
        <v>391</v>
      </c>
      <c r="T210">
        <v>12846</v>
      </c>
      <c r="U210">
        <v>339</v>
      </c>
      <c r="V210">
        <v>660</v>
      </c>
      <c r="W210">
        <v>42983</v>
      </c>
      <c r="X210">
        <v>2162</v>
      </c>
      <c r="Y210">
        <v>4163</v>
      </c>
      <c r="Z210">
        <v>1095</v>
      </c>
      <c r="AA210">
        <v>82734</v>
      </c>
      <c r="AB210">
        <v>195780</v>
      </c>
      <c r="AC210">
        <v>489419</v>
      </c>
      <c r="AD210">
        <v>3299</v>
      </c>
      <c r="AF210" t="s">
        <v>824</v>
      </c>
    </row>
    <row r="211" spans="1:32" x14ac:dyDescent="0.35">
      <c r="A211">
        <f t="shared" si="3"/>
        <v>0</v>
      </c>
      <c r="B211" t="s">
        <v>838</v>
      </c>
      <c r="D211">
        <v>0</v>
      </c>
      <c r="E211">
        <v>138</v>
      </c>
      <c r="F211">
        <v>92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300</v>
      </c>
      <c r="M211">
        <v>0</v>
      </c>
      <c r="N211">
        <v>530</v>
      </c>
      <c r="O211">
        <v>0</v>
      </c>
      <c r="P211">
        <v>0</v>
      </c>
      <c r="Q211">
        <v>80</v>
      </c>
      <c r="R211">
        <v>340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30</v>
      </c>
      <c r="Y211">
        <v>0</v>
      </c>
      <c r="Z211">
        <v>6</v>
      </c>
      <c r="AA211">
        <v>456</v>
      </c>
      <c r="AB211">
        <v>5632</v>
      </c>
      <c r="AC211">
        <v>300</v>
      </c>
      <c r="AF211" t="s">
        <v>837</v>
      </c>
    </row>
    <row r="212" spans="1:32" x14ac:dyDescent="0.35">
      <c r="A212">
        <f t="shared" si="3"/>
        <v>0</v>
      </c>
      <c r="B212" t="s">
        <v>837</v>
      </c>
      <c r="D212">
        <v>3307</v>
      </c>
      <c r="E212">
        <v>0</v>
      </c>
      <c r="F212">
        <v>778</v>
      </c>
      <c r="G212">
        <v>0</v>
      </c>
      <c r="H212">
        <v>0</v>
      </c>
      <c r="I212">
        <v>0</v>
      </c>
      <c r="J212">
        <v>73</v>
      </c>
      <c r="K212">
        <v>129</v>
      </c>
      <c r="L212">
        <v>0</v>
      </c>
      <c r="M212">
        <v>3</v>
      </c>
      <c r="N212">
        <v>4290</v>
      </c>
      <c r="O212">
        <v>0</v>
      </c>
      <c r="P212">
        <v>514</v>
      </c>
      <c r="Q212">
        <v>394</v>
      </c>
      <c r="R212">
        <v>1066</v>
      </c>
      <c r="S212">
        <v>0</v>
      </c>
      <c r="T212">
        <v>95</v>
      </c>
      <c r="U212">
        <v>0</v>
      </c>
      <c r="V212">
        <v>0</v>
      </c>
      <c r="W212">
        <v>1137</v>
      </c>
      <c r="X212">
        <v>380</v>
      </c>
      <c r="Y212">
        <v>0</v>
      </c>
      <c r="Z212">
        <v>80</v>
      </c>
      <c r="AA212">
        <v>3666</v>
      </c>
      <c r="AB212">
        <v>34200</v>
      </c>
      <c r="AC212">
        <v>10131</v>
      </c>
      <c r="AF212" t="s">
        <v>837</v>
      </c>
    </row>
    <row r="213" spans="1:32" x14ac:dyDescent="0.35">
      <c r="A213">
        <f t="shared" si="3"/>
        <v>0</v>
      </c>
      <c r="B213" t="s">
        <v>840</v>
      </c>
      <c r="D213">
        <v>1600</v>
      </c>
      <c r="E213">
        <v>0</v>
      </c>
      <c r="F213">
        <v>255</v>
      </c>
      <c r="G213">
        <v>287</v>
      </c>
      <c r="H213">
        <v>0</v>
      </c>
      <c r="I213">
        <v>94</v>
      </c>
      <c r="J213">
        <v>45</v>
      </c>
      <c r="K213">
        <v>0</v>
      </c>
      <c r="L213">
        <v>4000</v>
      </c>
      <c r="M213">
        <v>0</v>
      </c>
      <c r="N213">
        <v>6281</v>
      </c>
      <c r="O213">
        <v>0</v>
      </c>
      <c r="P213">
        <v>21</v>
      </c>
      <c r="Q213">
        <v>314</v>
      </c>
      <c r="R213">
        <v>950</v>
      </c>
      <c r="S213">
        <v>0</v>
      </c>
      <c r="T213">
        <v>313</v>
      </c>
      <c r="U213">
        <v>0</v>
      </c>
      <c r="V213">
        <v>0</v>
      </c>
      <c r="W213">
        <v>95</v>
      </c>
      <c r="X213">
        <v>273</v>
      </c>
      <c r="Y213">
        <v>0</v>
      </c>
      <c r="Z213">
        <v>234</v>
      </c>
      <c r="AA213">
        <v>2200</v>
      </c>
      <c r="AB213">
        <v>36392</v>
      </c>
      <c r="AC213">
        <v>9495</v>
      </c>
      <c r="AF213" t="s">
        <v>840</v>
      </c>
    </row>
    <row r="214" spans="1:32" x14ac:dyDescent="0.35">
      <c r="A214">
        <f t="shared" si="3"/>
        <v>0</v>
      </c>
      <c r="B214" t="s">
        <v>841</v>
      </c>
      <c r="D214">
        <v>952</v>
      </c>
      <c r="E214">
        <v>0</v>
      </c>
      <c r="F214">
        <v>1100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2500</v>
      </c>
      <c r="M214">
        <v>780</v>
      </c>
      <c r="N214">
        <v>5332</v>
      </c>
      <c r="O214">
        <v>68</v>
      </c>
      <c r="P214">
        <v>339</v>
      </c>
      <c r="Q214">
        <v>0</v>
      </c>
      <c r="R214">
        <v>496</v>
      </c>
      <c r="S214">
        <v>0</v>
      </c>
      <c r="T214">
        <v>2881</v>
      </c>
      <c r="U214">
        <v>0</v>
      </c>
      <c r="V214">
        <v>0</v>
      </c>
      <c r="W214">
        <v>1083</v>
      </c>
      <c r="X214">
        <v>197</v>
      </c>
      <c r="Y214">
        <v>0</v>
      </c>
      <c r="Z214">
        <v>260</v>
      </c>
      <c r="AA214">
        <v>5324</v>
      </c>
      <c r="AB214">
        <v>19066</v>
      </c>
      <c r="AC214">
        <v>17751</v>
      </c>
      <c r="AF214" t="s">
        <v>840</v>
      </c>
    </row>
    <row r="215" spans="1:32" x14ac:dyDescent="0.35">
      <c r="A215">
        <f t="shared" si="3"/>
        <v>0</v>
      </c>
      <c r="B215" t="s">
        <v>842</v>
      </c>
      <c r="D215">
        <v>748</v>
      </c>
      <c r="E215">
        <v>809</v>
      </c>
      <c r="F215">
        <v>0</v>
      </c>
      <c r="G215">
        <v>0</v>
      </c>
      <c r="H215">
        <v>62</v>
      </c>
      <c r="I215">
        <v>0</v>
      </c>
      <c r="J215">
        <v>0</v>
      </c>
      <c r="K215">
        <v>0</v>
      </c>
      <c r="L215">
        <v>0</v>
      </c>
      <c r="M215">
        <v>1975</v>
      </c>
      <c r="N215">
        <v>3594</v>
      </c>
      <c r="O215">
        <v>0</v>
      </c>
      <c r="P215">
        <v>0</v>
      </c>
      <c r="Q215">
        <v>1414</v>
      </c>
      <c r="R215">
        <v>703</v>
      </c>
      <c r="S215">
        <v>0</v>
      </c>
      <c r="T215">
        <v>77</v>
      </c>
      <c r="U215">
        <v>0</v>
      </c>
      <c r="V215">
        <v>0</v>
      </c>
      <c r="W215">
        <v>1209</v>
      </c>
      <c r="X215">
        <v>299</v>
      </c>
      <c r="Y215">
        <v>0</v>
      </c>
      <c r="Z215">
        <v>107</v>
      </c>
      <c r="AA215">
        <v>3809</v>
      </c>
      <c r="AB215">
        <v>16427</v>
      </c>
      <c r="AC215">
        <v>19380</v>
      </c>
      <c r="AF215" t="s">
        <v>840</v>
      </c>
    </row>
    <row r="216" spans="1:32" x14ac:dyDescent="0.35">
      <c r="A216">
        <f t="shared" si="3"/>
        <v>0</v>
      </c>
      <c r="B216" t="s">
        <v>843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23</v>
      </c>
      <c r="K216">
        <v>0</v>
      </c>
      <c r="L216">
        <v>0</v>
      </c>
      <c r="M216">
        <v>23</v>
      </c>
      <c r="N216">
        <v>46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67</v>
      </c>
      <c r="Y216">
        <v>0</v>
      </c>
      <c r="Z216">
        <v>57</v>
      </c>
      <c r="AA216">
        <v>124</v>
      </c>
      <c r="AB216">
        <v>0</v>
      </c>
      <c r="AC216">
        <v>0</v>
      </c>
      <c r="AF216" t="s">
        <v>843</v>
      </c>
    </row>
    <row r="217" spans="1:32" x14ac:dyDescent="0.35">
      <c r="A217">
        <f t="shared" si="3"/>
        <v>0</v>
      </c>
      <c r="B217" t="s">
        <v>1089</v>
      </c>
      <c r="D217">
        <v>2724</v>
      </c>
      <c r="E217">
        <v>0</v>
      </c>
      <c r="F217">
        <v>1289</v>
      </c>
      <c r="G217">
        <v>28</v>
      </c>
      <c r="H217">
        <v>0</v>
      </c>
      <c r="I217">
        <v>0</v>
      </c>
      <c r="J217">
        <v>60</v>
      </c>
      <c r="K217">
        <v>0</v>
      </c>
      <c r="L217">
        <v>16000</v>
      </c>
      <c r="M217">
        <v>375</v>
      </c>
      <c r="N217">
        <v>20476</v>
      </c>
      <c r="O217">
        <v>251</v>
      </c>
      <c r="P217">
        <v>0</v>
      </c>
      <c r="Q217">
        <v>291</v>
      </c>
      <c r="R217">
        <v>803</v>
      </c>
      <c r="S217">
        <v>0</v>
      </c>
      <c r="T217">
        <v>12891</v>
      </c>
      <c r="U217">
        <v>0</v>
      </c>
      <c r="V217">
        <v>268</v>
      </c>
      <c r="W217">
        <v>1334</v>
      </c>
      <c r="X217">
        <v>545</v>
      </c>
      <c r="Y217">
        <v>267</v>
      </c>
      <c r="Z217">
        <v>707</v>
      </c>
      <c r="AA217">
        <v>17357</v>
      </c>
      <c r="AB217">
        <v>24200</v>
      </c>
      <c r="AC217">
        <v>44944</v>
      </c>
      <c r="AD217">
        <v>1240</v>
      </c>
      <c r="AF217" t="s">
        <v>843</v>
      </c>
    </row>
    <row r="218" spans="1:32" x14ac:dyDescent="0.35">
      <c r="A218">
        <f t="shared" si="3"/>
        <v>0</v>
      </c>
      <c r="B218" t="s">
        <v>848</v>
      </c>
      <c r="D218">
        <v>2775</v>
      </c>
      <c r="E218">
        <v>0</v>
      </c>
      <c r="F218">
        <v>1448</v>
      </c>
      <c r="G218">
        <v>0</v>
      </c>
      <c r="H218">
        <v>0</v>
      </c>
      <c r="I218">
        <v>0</v>
      </c>
      <c r="J218">
        <v>65</v>
      </c>
      <c r="K218">
        <v>0</v>
      </c>
      <c r="L218">
        <v>0</v>
      </c>
      <c r="M218">
        <v>32</v>
      </c>
      <c r="N218">
        <v>4320</v>
      </c>
      <c r="O218">
        <v>410</v>
      </c>
      <c r="P218">
        <v>441</v>
      </c>
      <c r="Q218">
        <v>538</v>
      </c>
      <c r="R218">
        <v>620</v>
      </c>
      <c r="S218">
        <v>0</v>
      </c>
      <c r="T218">
        <v>0</v>
      </c>
      <c r="U218">
        <v>94</v>
      </c>
      <c r="V218">
        <v>0</v>
      </c>
      <c r="W218">
        <v>1800</v>
      </c>
      <c r="X218">
        <v>312</v>
      </c>
      <c r="Y218">
        <v>0</v>
      </c>
      <c r="Z218">
        <v>357</v>
      </c>
      <c r="AA218">
        <v>4572</v>
      </c>
      <c r="AB218">
        <v>16838</v>
      </c>
      <c r="AC218">
        <v>20800</v>
      </c>
      <c r="AF218" t="s">
        <v>848</v>
      </c>
    </row>
    <row r="219" spans="1:32" x14ac:dyDescent="0.35">
      <c r="A219">
        <f t="shared" si="3"/>
        <v>0</v>
      </c>
      <c r="B219" t="s">
        <v>856</v>
      </c>
      <c r="D219">
        <v>817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817</v>
      </c>
      <c r="O219">
        <v>948</v>
      </c>
      <c r="P219">
        <v>0</v>
      </c>
      <c r="Q219">
        <v>42</v>
      </c>
      <c r="R219">
        <v>115</v>
      </c>
      <c r="S219">
        <v>0</v>
      </c>
      <c r="T219">
        <v>0</v>
      </c>
      <c r="U219">
        <v>0</v>
      </c>
      <c r="V219">
        <v>0</v>
      </c>
      <c r="W219">
        <v>335</v>
      </c>
      <c r="X219">
        <v>10</v>
      </c>
      <c r="Y219">
        <v>0</v>
      </c>
      <c r="Z219">
        <v>0</v>
      </c>
      <c r="AA219">
        <v>1450</v>
      </c>
      <c r="AB219">
        <v>8082</v>
      </c>
      <c r="AC219">
        <v>0</v>
      </c>
      <c r="AF219" t="s">
        <v>855</v>
      </c>
    </row>
    <row r="220" spans="1:32" x14ac:dyDescent="0.35">
      <c r="A220">
        <f t="shared" si="3"/>
        <v>0</v>
      </c>
      <c r="B220" t="s">
        <v>858</v>
      </c>
      <c r="D220">
        <v>1171</v>
      </c>
      <c r="E220">
        <v>751</v>
      </c>
      <c r="F220">
        <v>389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125</v>
      </c>
      <c r="N220">
        <v>2436</v>
      </c>
      <c r="O220">
        <v>0</v>
      </c>
      <c r="P220">
        <v>24</v>
      </c>
      <c r="Q220">
        <v>316</v>
      </c>
      <c r="R220">
        <v>1128</v>
      </c>
      <c r="S220">
        <v>0</v>
      </c>
      <c r="T220">
        <v>123</v>
      </c>
      <c r="U220">
        <v>0</v>
      </c>
      <c r="V220">
        <v>0</v>
      </c>
      <c r="W220">
        <v>666</v>
      </c>
      <c r="X220">
        <v>297</v>
      </c>
      <c r="Y220">
        <v>0</v>
      </c>
      <c r="Z220">
        <v>222</v>
      </c>
      <c r="AA220">
        <v>2776</v>
      </c>
      <c r="AB220">
        <v>41484</v>
      </c>
      <c r="AC220">
        <v>7170</v>
      </c>
      <c r="AD220">
        <v>359</v>
      </c>
      <c r="AF220" t="s">
        <v>855</v>
      </c>
    </row>
    <row r="221" spans="1:32" x14ac:dyDescent="0.35">
      <c r="A221">
        <f t="shared" si="3"/>
        <v>0</v>
      </c>
      <c r="B221" t="s">
        <v>860</v>
      </c>
      <c r="D221">
        <v>1445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33</v>
      </c>
      <c r="N221">
        <v>1478</v>
      </c>
      <c r="O221">
        <v>274</v>
      </c>
      <c r="P221">
        <v>0</v>
      </c>
      <c r="Q221">
        <v>95</v>
      </c>
      <c r="R221">
        <v>64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134</v>
      </c>
      <c r="Y221">
        <v>0</v>
      </c>
      <c r="Z221">
        <v>943</v>
      </c>
      <c r="AA221">
        <v>1510</v>
      </c>
      <c r="AB221">
        <v>18529</v>
      </c>
      <c r="AC221">
        <v>0</v>
      </c>
      <c r="AF221" t="s">
        <v>860</v>
      </c>
    </row>
    <row r="222" spans="1:32" x14ac:dyDescent="0.35">
      <c r="A222">
        <f t="shared" si="3"/>
        <v>0</v>
      </c>
      <c r="B222" t="s">
        <v>862</v>
      </c>
      <c r="D222">
        <v>5011</v>
      </c>
      <c r="E222">
        <v>0</v>
      </c>
      <c r="F222">
        <v>0</v>
      </c>
      <c r="G222">
        <v>260</v>
      </c>
      <c r="H222">
        <v>0</v>
      </c>
      <c r="I222">
        <v>0</v>
      </c>
      <c r="J222">
        <v>0</v>
      </c>
      <c r="K222">
        <v>0</v>
      </c>
      <c r="L222">
        <v>8010</v>
      </c>
      <c r="M222">
        <v>1478</v>
      </c>
      <c r="N222">
        <v>14759</v>
      </c>
      <c r="O222">
        <v>95</v>
      </c>
      <c r="P222">
        <v>34</v>
      </c>
      <c r="Q222">
        <v>528</v>
      </c>
      <c r="R222">
        <v>2282</v>
      </c>
      <c r="S222">
        <v>0</v>
      </c>
      <c r="T222">
        <v>8290</v>
      </c>
      <c r="U222">
        <v>0</v>
      </c>
      <c r="V222">
        <v>0</v>
      </c>
      <c r="W222">
        <v>1242</v>
      </c>
      <c r="X222">
        <v>435</v>
      </c>
      <c r="Y222">
        <v>0</v>
      </c>
      <c r="Z222">
        <v>603</v>
      </c>
      <c r="AA222">
        <v>13509</v>
      </c>
      <c r="AB222">
        <v>41561</v>
      </c>
      <c r="AC222">
        <v>22387</v>
      </c>
      <c r="AF222" t="s">
        <v>863</v>
      </c>
    </row>
    <row r="223" spans="1:32" x14ac:dyDescent="0.35">
      <c r="A223" t="e">
        <f t="shared" si="3"/>
        <v>#VALUE!</v>
      </c>
      <c r="B223" t="s">
        <v>864</v>
      </c>
      <c r="D223" t="s">
        <v>884</v>
      </c>
      <c r="E223" t="s">
        <v>884</v>
      </c>
      <c r="F223" t="s">
        <v>884</v>
      </c>
      <c r="G223" t="s">
        <v>884</v>
      </c>
      <c r="H223" t="s">
        <v>884</v>
      </c>
      <c r="I223" t="s">
        <v>884</v>
      </c>
      <c r="J223" t="s">
        <v>884</v>
      </c>
      <c r="K223" t="s">
        <v>884</v>
      </c>
      <c r="L223" t="s">
        <v>884</v>
      </c>
      <c r="M223" t="s">
        <v>884</v>
      </c>
      <c r="N223" t="s">
        <v>884</v>
      </c>
      <c r="O223" t="s">
        <v>884</v>
      </c>
      <c r="P223" t="s">
        <v>884</v>
      </c>
      <c r="Q223" t="s">
        <v>884</v>
      </c>
      <c r="R223" t="s">
        <v>884</v>
      </c>
      <c r="S223" t="s">
        <v>884</v>
      </c>
      <c r="T223" t="s">
        <v>884</v>
      </c>
      <c r="U223" t="s">
        <v>884</v>
      </c>
      <c r="V223" t="s">
        <v>884</v>
      </c>
      <c r="W223" t="s">
        <v>884</v>
      </c>
      <c r="X223" t="s">
        <v>884</v>
      </c>
      <c r="Y223" t="s">
        <v>884</v>
      </c>
      <c r="Z223" t="s">
        <v>884</v>
      </c>
      <c r="AA223" t="s">
        <v>884</v>
      </c>
      <c r="AB223" t="s">
        <v>884</v>
      </c>
      <c r="AC223" t="s">
        <v>884</v>
      </c>
      <c r="AF223" t="s">
        <v>863</v>
      </c>
    </row>
    <row r="224" spans="1:32" x14ac:dyDescent="0.35">
      <c r="A224">
        <f t="shared" si="3"/>
        <v>0</v>
      </c>
      <c r="B224" t="s">
        <v>863</v>
      </c>
      <c r="D224">
        <v>1951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3800</v>
      </c>
      <c r="M224">
        <v>155</v>
      </c>
      <c r="N224">
        <v>5906</v>
      </c>
      <c r="O224">
        <v>2461</v>
      </c>
      <c r="P224">
        <v>0</v>
      </c>
      <c r="Q224">
        <v>0</v>
      </c>
      <c r="R224">
        <v>858</v>
      </c>
      <c r="S224">
        <v>0</v>
      </c>
      <c r="T224">
        <v>2891</v>
      </c>
      <c r="U224">
        <v>0</v>
      </c>
      <c r="V224">
        <v>0</v>
      </c>
      <c r="W224">
        <v>336</v>
      </c>
      <c r="X224">
        <v>171</v>
      </c>
      <c r="Y224">
        <v>0</v>
      </c>
      <c r="Z224">
        <v>420</v>
      </c>
      <c r="AA224">
        <v>7137</v>
      </c>
      <c r="AB224">
        <v>31200</v>
      </c>
      <c r="AC224">
        <v>9399</v>
      </c>
      <c r="AF224" t="s">
        <v>863</v>
      </c>
    </row>
    <row r="225" spans="1:32" x14ac:dyDescent="0.35">
      <c r="A225">
        <f t="shared" si="3"/>
        <v>0</v>
      </c>
      <c r="B225" t="s">
        <v>894</v>
      </c>
      <c r="D225">
        <v>0</v>
      </c>
      <c r="E225">
        <v>176</v>
      </c>
      <c r="F225">
        <v>0</v>
      </c>
      <c r="G225">
        <v>63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239</v>
      </c>
      <c r="O225">
        <v>134</v>
      </c>
      <c r="P225">
        <v>0</v>
      </c>
      <c r="Q225">
        <v>0</v>
      </c>
      <c r="R225">
        <v>34</v>
      </c>
      <c r="S225">
        <v>0</v>
      </c>
      <c r="T225">
        <v>53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221</v>
      </c>
      <c r="AB225">
        <v>5623</v>
      </c>
      <c r="AC225">
        <v>2167</v>
      </c>
      <c r="AF225" t="s">
        <v>874</v>
      </c>
    </row>
    <row r="226" spans="1:32" x14ac:dyDescent="0.35">
      <c r="A226">
        <f t="shared" si="3"/>
        <v>0</v>
      </c>
      <c r="B226" t="s">
        <v>874</v>
      </c>
      <c r="D226">
        <v>2466</v>
      </c>
      <c r="E226">
        <v>0</v>
      </c>
      <c r="F226">
        <v>5658</v>
      </c>
      <c r="G226">
        <v>646</v>
      </c>
      <c r="H226">
        <v>0</v>
      </c>
      <c r="I226">
        <v>0</v>
      </c>
      <c r="J226">
        <v>47</v>
      </c>
      <c r="K226">
        <v>200</v>
      </c>
      <c r="L226">
        <v>0</v>
      </c>
      <c r="M226">
        <v>350</v>
      </c>
      <c r="N226">
        <v>9367</v>
      </c>
      <c r="O226">
        <v>30</v>
      </c>
      <c r="P226">
        <v>530</v>
      </c>
      <c r="Q226">
        <v>3350</v>
      </c>
      <c r="R226">
        <v>941</v>
      </c>
      <c r="S226">
        <v>0</v>
      </c>
      <c r="T226">
        <v>179</v>
      </c>
      <c r="U226">
        <v>0</v>
      </c>
      <c r="V226">
        <v>0</v>
      </c>
      <c r="W226">
        <v>2381</v>
      </c>
      <c r="X226">
        <v>584</v>
      </c>
      <c r="Y226">
        <v>0</v>
      </c>
      <c r="Z226">
        <v>714</v>
      </c>
      <c r="AA226">
        <v>8709</v>
      </c>
      <c r="AB226">
        <v>26585</v>
      </c>
      <c r="AC226">
        <v>45945</v>
      </c>
      <c r="AF226" t="s">
        <v>874</v>
      </c>
    </row>
    <row r="227" spans="1:32" x14ac:dyDescent="0.35">
      <c r="A227" t="e">
        <f t="shared" si="3"/>
        <v>#VALUE!</v>
      </c>
      <c r="B227" t="s">
        <v>876</v>
      </c>
      <c r="D227" t="s">
        <v>884</v>
      </c>
      <c r="E227" t="s">
        <v>884</v>
      </c>
      <c r="F227" t="s">
        <v>884</v>
      </c>
      <c r="G227" t="s">
        <v>884</v>
      </c>
      <c r="H227" t="s">
        <v>884</v>
      </c>
      <c r="I227" t="s">
        <v>884</v>
      </c>
      <c r="J227" t="s">
        <v>884</v>
      </c>
      <c r="K227" t="s">
        <v>884</v>
      </c>
      <c r="L227" t="s">
        <v>884</v>
      </c>
      <c r="M227" t="s">
        <v>884</v>
      </c>
      <c r="N227" t="s">
        <v>884</v>
      </c>
      <c r="O227" t="s">
        <v>884</v>
      </c>
      <c r="P227" t="s">
        <v>884</v>
      </c>
      <c r="Q227" t="s">
        <v>884</v>
      </c>
      <c r="R227" t="s">
        <v>884</v>
      </c>
      <c r="S227" t="s">
        <v>884</v>
      </c>
      <c r="T227" t="s">
        <v>884</v>
      </c>
      <c r="U227" t="s">
        <v>884</v>
      </c>
      <c r="V227" t="s">
        <v>884</v>
      </c>
      <c r="W227" t="s">
        <v>884</v>
      </c>
      <c r="X227" t="s">
        <v>884</v>
      </c>
      <c r="Y227" t="s">
        <v>884</v>
      </c>
      <c r="Z227" t="s">
        <v>884</v>
      </c>
      <c r="AA227" t="s">
        <v>884</v>
      </c>
      <c r="AB227" t="s">
        <v>884</v>
      </c>
      <c r="AC227" t="s">
        <v>884</v>
      </c>
      <c r="AF227" t="s">
        <v>874</v>
      </c>
    </row>
    <row r="228" spans="1:32" x14ac:dyDescent="0.35">
      <c r="A228">
        <f t="shared" si="3"/>
        <v>0</v>
      </c>
      <c r="B228" t="s">
        <v>1035</v>
      </c>
      <c r="D228">
        <v>781</v>
      </c>
      <c r="E228">
        <v>0</v>
      </c>
      <c r="F228">
        <v>113</v>
      </c>
      <c r="G228">
        <v>0</v>
      </c>
      <c r="H228">
        <v>0</v>
      </c>
      <c r="I228">
        <v>0</v>
      </c>
      <c r="J228">
        <v>49</v>
      </c>
      <c r="K228">
        <v>0</v>
      </c>
      <c r="L228">
        <v>5750</v>
      </c>
      <c r="M228">
        <v>0</v>
      </c>
      <c r="N228">
        <v>6693</v>
      </c>
      <c r="O228">
        <v>383</v>
      </c>
      <c r="P228">
        <v>1921</v>
      </c>
      <c r="Q228">
        <v>4056</v>
      </c>
      <c r="R228">
        <v>184</v>
      </c>
      <c r="S228">
        <v>0</v>
      </c>
      <c r="T228">
        <v>76</v>
      </c>
      <c r="U228">
        <v>0</v>
      </c>
      <c r="V228">
        <v>0</v>
      </c>
      <c r="W228">
        <v>422</v>
      </c>
      <c r="X228">
        <v>78</v>
      </c>
      <c r="Y228">
        <v>0</v>
      </c>
      <c r="Z228">
        <v>10</v>
      </c>
      <c r="AA228">
        <v>7130</v>
      </c>
      <c r="AB228">
        <v>15249</v>
      </c>
      <c r="AC228">
        <v>10858</v>
      </c>
      <c r="AF228" t="s">
        <v>874</v>
      </c>
    </row>
    <row r="229" spans="1:32" x14ac:dyDescent="0.35">
      <c r="A229">
        <f t="shared" si="3"/>
        <v>-60</v>
      </c>
      <c r="B229" t="s">
        <v>1252</v>
      </c>
      <c r="D229">
        <v>2597279</v>
      </c>
      <c r="E229">
        <v>320059</v>
      </c>
      <c r="F229">
        <v>2487063</v>
      </c>
      <c r="G229">
        <v>307461</v>
      </c>
      <c r="H229">
        <v>338612</v>
      </c>
      <c r="I229">
        <v>703098</v>
      </c>
      <c r="J229">
        <v>8283</v>
      </c>
      <c r="K229">
        <v>33175</v>
      </c>
      <c r="L229">
        <v>5585404</v>
      </c>
      <c r="M229">
        <v>2530499</v>
      </c>
      <c r="N229">
        <v>14910873</v>
      </c>
      <c r="O229">
        <v>525556</v>
      </c>
      <c r="P229">
        <v>1561506</v>
      </c>
      <c r="Q229">
        <v>2209686</v>
      </c>
      <c r="R229">
        <v>1575356</v>
      </c>
      <c r="S229">
        <v>46892</v>
      </c>
      <c r="T229">
        <v>1790322</v>
      </c>
      <c r="U229">
        <v>66068</v>
      </c>
      <c r="V229">
        <v>251325</v>
      </c>
      <c r="W229">
        <v>4783862</v>
      </c>
      <c r="X229">
        <v>382220</v>
      </c>
      <c r="Y229">
        <v>417972</v>
      </c>
      <c r="Z229">
        <v>1215502</v>
      </c>
      <c r="AA229">
        <v>14826267</v>
      </c>
      <c r="AB229">
        <v>32566014</v>
      </c>
      <c r="AC229">
        <v>53213834</v>
      </c>
      <c r="AD229">
        <v>1552939</v>
      </c>
    </row>
    <row r="230" spans="1:32" x14ac:dyDescent="0.35">
      <c r="B230" t="s">
        <v>1253</v>
      </c>
      <c r="D230">
        <f>+D229-SUM(D2:D228)</f>
        <v>0</v>
      </c>
      <c r="E230">
        <f t="shared" ref="E230:O230" si="4">+E229-SUM(E2:E228)</f>
        <v>4</v>
      </c>
      <c r="F230">
        <f t="shared" si="4"/>
        <v>61</v>
      </c>
      <c r="G230">
        <f t="shared" si="4"/>
        <v>0</v>
      </c>
      <c r="H230">
        <f t="shared" si="4"/>
        <v>0</v>
      </c>
      <c r="I230">
        <f t="shared" si="4"/>
        <v>0</v>
      </c>
      <c r="J230">
        <f t="shared" si="4"/>
        <v>0</v>
      </c>
      <c r="K230">
        <f t="shared" si="4"/>
        <v>0</v>
      </c>
      <c r="L230">
        <f t="shared" si="4"/>
        <v>0</v>
      </c>
      <c r="M230">
        <f t="shared" si="4"/>
        <v>-70</v>
      </c>
      <c r="N230">
        <f t="shared" si="4"/>
        <v>0</v>
      </c>
      <c r="O230">
        <f t="shared" si="4"/>
        <v>1</v>
      </c>
      <c r="P230">
        <f t="shared" ref="P230" si="5">+P229-SUM(P2:P228)</f>
        <v>1</v>
      </c>
      <c r="Q230">
        <f t="shared" ref="Q230" si="6">+Q229-SUM(Q2:Q228)</f>
        <v>0</v>
      </c>
      <c r="R230">
        <f t="shared" ref="R230" si="7">+R229-SUM(R2:R228)</f>
        <v>0</v>
      </c>
      <c r="S230">
        <f t="shared" ref="S230" si="8">+S229-SUM(S2:S228)</f>
        <v>0</v>
      </c>
      <c r="T230">
        <f t="shared" ref="T230" si="9">+T229-SUM(T2:T228)</f>
        <v>0</v>
      </c>
      <c r="U230">
        <f t="shared" ref="U230" si="10">+U229-SUM(U2:U228)</f>
        <v>0</v>
      </c>
      <c r="V230">
        <f t="shared" ref="V230" si="11">+V229-SUM(V2:V228)</f>
        <v>0</v>
      </c>
      <c r="W230">
        <f t="shared" ref="W230" si="12">+W229-SUM(W2:W228)</f>
        <v>0</v>
      </c>
      <c r="X230">
        <f t="shared" ref="X230" si="13">+X229-SUM(X2:X228)</f>
        <v>0</v>
      </c>
      <c r="Y230">
        <f t="shared" ref="Y230" si="14">+Y229-SUM(Y2:Y228)</f>
        <v>0</v>
      </c>
      <c r="Z230">
        <f t="shared" ref="Z230" si="15">+Z229-SUM(Z2:Z228)</f>
        <v>0</v>
      </c>
      <c r="AA230">
        <f t="shared" ref="AA230:AD230" si="16">+AA229-SUM(AA2:AA228)</f>
        <v>0</v>
      </c>
      <c r="AB230">
        <f t="shared" si="16"/>
        <v>12</v>
      </c>
      <c r="AC230">
        <f t="shared" si="16"/>
        <v>-40</v>
      </c>
      <c r="AD230">
        <f t="shared" si="16"/>
        <v>3</v>
      </c>
    </row>
  </sheetData>
  <conditionalFormatting sqref="A2:A229">
    <cfRule type="cellIs" dxfId="11" priority="37" operator="notEqual">
      <formula>0</formula>
    </cfRule>
  </conditionalFormatting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8"/>
  <dimension ref="A1:AA761"/>
  <sheetViews>
    <sheetView zoomScale="70" zoomScaleNormal="70" workbookViewId="0">
      <pane xSplit="11" ySplit="1" topLeftCell="L701" activePane="bottomRight" state="frozen"/>
      <selection activeCell="Y864" sqref="Y864"/>
      <selection pane="topRight" activeCell="Y864" sqref="Y864"/>
      <selection pane="bottomLeft" activeCell="Y864" sqref="Y864"/>
      <selection pane="bottomRight" activeCell="A762" sqref="A762"/>
    </sheetView>
  </sheetViews>
  <sheetFormatPr defaultColWidth="12.6328125" defaultRowHeight="14.5" x14ac:dyDescent="0.35"/>
  <sheetData>
    <row r="1" spans="1:27" x14ac:dyDescent="0.35">
      <c r="A1" t="s">
        <v>1253</v>
      </c>
      <c r="B1" t="s">
        <v>1378</v>
      </c>
      <c r="C1" t="s">
        <v>1358</v>
      </c>
      <c r="D1" t="s">
        <v>1359</v>
      </c>
      <c r="E1" t="s">
        <v>1360</v>
      </c>
      <c r="F1" t="s">
        <v>1330</v>
      </c>
      <c r="G1" t="s">
        <v>1464</v>
      </c>
      <c r="H1" t="s">
        <v>1361</v>
      </c>
      <c r="I1" t="s">
        <v>1363</v>
      </c>
      <c r="J1" t="s">
        <v>1313</v>
      </c>
      <c r="K1" t="s">
        <v>1315</v>
      </c>
      <c r="L1" t="s">
        <v>1366</v>
      </c>
      <c r="M1" t="s">
        <v>1367</v>
      </c>
      <c r="N1" t="s">
        <v>1368</v>
      </c>
      <c r="O1" t="s">
        <v>1316</v>
      </c>
      <c r="P1" t="s">
        <v>1370</v>
      </c>
      <c r="Q1" t="s">
        <v>1372</v>
      </c>
      <c r="R1" t="s">
        <v>1320</v>
      </c>
      <c r="S1" t="s">
        <v>1321</v>
      </c>
      <c r="T1" t="s">
        <v>1383</v>
      </c>
      <c r="U1" t="s">
        <v>1323</v>
      </c>
      <c r="V1" t="s">
        <v>1374</v>
      </c>
      <c r="W1" t="s">
        <v>1365</v>
      </c>
      <c r="X1" t="s">
        <v>1376</v>
      </c>
      <c r="Y1" t="s">
        <v>1375</v>
      </c>
      <c r="Z1" t="s">
        <v>1234</v>
      </c>
      <c r="AA1" t="s">
        <v>1235</v>
      </c>
    </row>
    <row r="2" spans="1:27" x14ac:dyDescent="0.35">
      <c r="A2">
        <f>+K2-SUM(C2:J2)</f>
        <v>0</v>
      </c>
      <c r="B2" t="s">
        <v>3</v>
      </c>
      <c r="C2">
        <v>4866</v>
      </c>
      <c r="D2">
        <v>0</v>
      </c>
      <c r="E2">
        <v>1374</v>
      </c>
      <c r="F2">
        <v>60</v>
      </c>
      <c r="G2">
        <v>0</v>
      </c>
      <c r="H2">
        <v>47</v>
      </c>
      <c r="I2">
        <v>19</v>
      </c>
      <c r="J2">
        <v>2789</v>
      </c>
      <c r="K2">
        <v>9155</v>
      </c>
      <c r="L2">
        <v>988</v>
      </c>
      <c r="M2">
        <v>1100</v>
      </c>
      <c r="N2">
        <v>412</v>
      </c>
      <c r="O2">
        <v>1240</v>
      </c>
      <c r="P2">
        <v>364</v>
      </c>
      <c r="Q2">
        <v>14</v>
      </c>
      <c r="R2">
        <v>599</v>
      </c>
      <c r="S2">
        <v>1403</v>
      </c>
      <c r="T2">
        <v>55</v>
      </c>
      <c r="U2">
        <v>941</v>
      </c>
      <c r="V2">
        <v>7116</v>
      </c>
      <c r="W2">
        <v>1287</v>
      </c>
      <c r="X2">
        <v>14767</v>
      </c>
      <c r="Y2">
        <v>33582</v>
      </c>
      <c r="AA2" t="s">
        <v>4</v>
      </c>
    </row>
    <row r="3" spans="1:27" x14ac:dyDescent="0.35">
      <c r="A3">
        <f t="shared" ref="A3:A66" si="0">+K3-SUM(C3:J3)</f>
        <v>0</v>
      </c>
      <c r="B3" t="s">
        <v>7</v>
      </c>
      <c r="C3">
        <v>3477</v>
      </c>
      <c r="D3">
        <v>0</v>
      </c>
      <c r="E3">
        <v>0</v>
      </c>
      <c r="F3">
        <v>0</v>
      </c>
      <c r="G3">
        <v>0</v>
      </c>
      <c r="H3">
        <v>1124</v>
      </c>
      <c r="I3">
        <v>0</v>
      </c>
      <c r="J3">
        <v>142</v>
      </c>
      <c r="K3">
        <v>4743</v>
      </c>
      <c r="L3">
        <v>604</v>
      </c>
      <c r="M3">
        <v>78</v>
      </c>
      <c r="N3">
        <v>627</v>
      </c>
      <c r="O3">
        <v>1268</v>
      </c>
      <c r="P3">
        <v>134</v>
      </c>
      <c r="Q3">
        <v>1149</v>
      </c>
      <c r="R3">
        <v>627</v>
      </c>
      <c r="S3">
        <v>682</v>
      </c>
      <c r="T3">
        <v>0</v>
      </c>
      <c r="U3">
        <v>191</v>
      </c>
      <c r="V3">
        <v>5360</v>
      </c>
      <c r="W3">
        <v>0</v>
      </c>
      <c r="X3">
        <v>4269</v>
      </c>
      <c r="Y3">
        <v>27973</v>
      </c>
      <c r="AA3" t="s">
        <v>4</v>
      </c>
    </row>
    <row r="4" spans="1:27" x14ac:dyDescent="0.35">
      <c r="A4">
        <f t="shared" si="0"/>
        <v>0</v>
      </c>
      <c r="B4" t="s">
        <v>8</v>
      </c>
      <c r="C4">
        <v>1367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96</v>
      </c>
      <c r="K4">
        <v>1463</v>
      </c>
      <c r="L4">
        <v>47</v>
      </c>
      <c r="M4">
        <v>0</v>
      </c>
      <c r="N4">
        <v>321</v>
      </c>
      <c r="O4">
        <v>392</v>
      </c>
      <c r="P4">
        <v>208</v>
      </c>
      <c r="Q4">
        <v>0</v>
      </c>
      <c r="R4">
        <v>163</v>
      </c>
      <c r="S4">
        <v>178</v>
      </c>
      <c r="T4">
        <v>0</v>
      </c>
      <c r="U4">
        <v>73</v>
      </c>
      <c r="V4">
        <v>1382</v>
      </c>
      <c r="W4">
        <v>0</v>
      </c>
      <c r="X4">
        <v>1652</v>
      </c>
      <c r="Y4">
        <v>15608</v>
      </c>
      <c r="AA4" t="s">
        <v>4</v>
      </c>
    </row>
    <row r="5" spans="1:27" x14ac:dyDescent="0.35">
      <c r="A5">
        <f t="shared" si="0"/>
        <v>0</v>
      </c>
      <c r="B5" t="s">
        <v>10</v>
      </c>
      <c r="C5">
        <v>58137</v>
      </c>
      <c r="D5">
        <v>0</v>
      </c>
      <c r="E5">
        <v>14853</v>
      </c>
      <c r="F5">
        <v>0</v>
      </c>
      <c r="G5">
        <v>413</v>
      </c>
      <c r="H5">
        <v>0</v>
      </c>
      <c r="I5">
        <v>0</v>
      </c>
      <c r="J5">
        <v>26254</v>
      </c>
      <c r="K5">
        <v>99657</v>
      </c>
      <c r="L5">
        <v>13075</v>
      </c>
      <c r="M5">
        <v>7702</v>
      </c>
      <c r="N5">
        <v>5514</v>
      </c>
      <c r="O5">
        <v>22588</v>
      </c>
      <c r="P5">
        <v>3714</v>
      </c>
      <c r="Q5">
        <v>8607</v>
      </c>
      <c r="R5">
        <v>5522</v>
      </c>
      <c r="S5">
        <v>33782</v>
      </c>
      <c r="T5">
        <v>0</v>
      </c>
      <c r="U5">
        <v>3333</v>
      </c>
      <c r="V5">
        <v>103837</v>
      </c>
      <c r="W5">
        <v>55420</v>
      </c>
      <c r="X5">
        <v>349418</v>
      </c>
      <c r="Y5">
        <v>403883</v>
      </c>
      <c r="AA5" t="s">
        <v>4</v>
      </c>
    </row>
    <row r="6" spans="1:27" x14ac:dyDescent="0.35">
      <c r="A6">
        <f t="shared" si="0"/>
        <v>0</v>
      </c>
      <c r="B6" t="s">
        <v>11</v>
      </c>
      <c r="C6">
        <v>1654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175</v>
      </c>
      <c r="K6">
        <v>1829</v>
      </c>
      <c r="L6">
        <v>0</v>
      </c>
      <c r="M6">
        <v>0</v>
      </c>
      <c r="N6">
        <v>296</v>
      </c>
      <c r="O6">
        <v>426</v>
      </c>
      <c r="P6">
        <v>0</v>
      </c>
      <c r="Q6">
        <v>0</v>
      </c>
      <c r="R6">
        <v>214</v>
      </c>
      <c r="S6">
        <v>86</v>
      </c>
      <c r="T6">
        <v>0</v>
      </c>
      <c r="U6">
        <v>626</v>
      </c>
      <c r="V6">
        <v>1648</v>
      </c>
      <c r="W6">
        <v>0</v>
      </c>
      <c r="X6">
        <v>2272</v>
      </c>
      <c r="Y6">
        <v>19634</v>
      </c>
      <c r="AA6" t="s">
        <v>4</v>
      </c>
    </row>
    <row r="7" spans="1:27" x14ac:dyDescent="0.35">
      <c r="A7">
        <f t="shared" si="0"/>
        <v>0</v>
      </c>
      <c r="B7" t="s">
        <v>12</v>
      </c>
      <c r="C7">
        <v>332</v>
      </c>
      <c r="D7">
        <v>409</v>
      </c>
      <c r="E7">
        <v>0</v>
      </c>
      <c r="F7">
        <v>0</v>
      </c>
      <c r="G7">
        <v>0</v>
      </c>
      <c r="H7">
        <v>0</v>
      </c>
      <c r="I7">
        <v>0</v>
      </c>
      <c r="J7">
        <v>103</v>
      </c>
      <c r="K7">
        <v>844</v>
      </c>
      <c r="L7">
        <v>0</v>
      </c>
      <c r="M7">
        <v>0</v>
      </c>
      <c r="N7">
        <v>17</v>
      </c>
      <c r="O7">
        <v>270</v>
      </c>
      <c r="P7">
        <v>0</v>
      </c>
      <c r="Q7">
        <v>0</v>
      </c>
      <c r="R7">
        <v>81</v>
      </c>
      <c r="S7">
        <v>174</v>
      </c>
      <c r="T7">
        <v>0</v>
      </c>
      <c r="U7">
        <v>24</v>
      </c>
      <c r="V7">
        <v>566</v>
      </c>
      <c r="W7">
        <v>0</v>
      </c>
      <c r="X7">
        <v>1330</v>
      </c>
      <c r="Y7">
        <v>4029</v>
      </c>
      <c r="AA7" t="s">
        <v>4</v>
      </c>
    </row>
    <row r="8" spans="1:27" x14ac:dyDescent="0.35">
      <c r="A8">
        <f t="shared" si="0"/>
        <v>0</v>
      </c>
      <c r="B8" t="s">
        <v>13</v>
      </c>
      <c r="C8">
        <v>1120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1109</v>
      </c>
      <c r="K8">
        <v>2229</v>
      </c>
      <c r="L8">
        <v>0</v>
      </c>
      <c r="M8">
        <v>0</v>
      </c>
      <c r="N8">
        <v>295</v>
      </c>
      <c r="O8">
        <v>611</v>
      </c>
      <c r="P8">
        <v>0</v>
      </c>
      <c r="Q8">
        <v>0</v>
      </c>
      <c r="R8">
        <v>253</v>
      </c>
      <c r="S8">
        <v>0</v>
      </c>
      <c r="T8">
        <v>0</v>
      </c>
      <c r="U8">
        <v>2</v>
      </c>
      <c r="V8">
        <v>1161</v>
      </c>
      <c r="W8">
        <v>0</v>
      </c>
      <c r="X8">
        <v>0</v>
      </c>
      <c r="Y8">
        <v>11995</v>
      </c>
      <c r="AA8" t="s">
        <v>4</v>
      </c>
    </row>
    <row r="9" spans="1:27" x14ac:dyDescent="0.35">
      <c r="A9">
        <f t="shared" si="0"/>
        <v>0</v>
      </c>
      <c r="B9" t="s">
        <v>16</v>
      </c>
      <c r="C9">
        <v>473</v>
      </c>
      <c r="D9">
        <v>508</v>
      </c>
      <c r="E9">
        <v>0</v>
      </c>
      <c r="F9">
        <v>0</v>
      </c>
      <c r="G9">
        <v>0</v>
      </c>
      <c r="H9">
        <v>0</v>
      </c>
      <c r="I9">
        <v>0</v>
      </c>
      <c r="J9">
        <v>74</v>
      </c>
      <c r="K9">
        <v>1055</v>
      </c>
      <c r="L9">
        <v>0</v>
      </c>
      <c r="M9">
        <v>0</v>
      </c>
      <c r="N9">
        <v>235</v>
      </c>
      <c r="O9">
        <v>466</v>
      </c>
      <c r="P9">
        <v>0</v>
      </c>
      <c r="Q9">
        <v>0</v>
      </c>
      <c r="R9">
        <v>128</v>
      </c>
      <c r="S9">
        <v>0</v>
      </c>
      <c r="T9">
        <v>0</v>
      </c>
      <c r="U9">
        <v>105</v>
      </c>
      <c r="V9">
        <v>934</v>
      </c>
      <c r="W9">
        <v>0</v>
      </c>
      <c r="X9">
        <v>0</v>
      </c>
      <c r="Y9">
        <v>19810</v>
      </c>
      <c r="AA9" t="s">
        <v>4</v>
      </c>
    </row>
    <row r="10" spans="1:27" x14ac:dyDescent="0.35">
      <c r="A10">
        <f t="shared" si="0"/>
        <v>0</v>
      </c>
      <c r="B10" t="s">
        <v>17</v>
      </c>
      <c r="C10">
        <v>2962</v>
      </c>
      <c r="D10">
        <v>2787</v>
      </c>
      <c r="E10">
        <v>0</v>
      </c>
      <c r="F10">
        <v>0</v>
      </c>
      <c r="G10">
        <v>0</v>
      </c>
      <c r="H10">
        <v>0</v>
      </c>
      <c r="I10">
        <v>0</v>
      </c>
      <c r="J10">
        <v>83</v>
      </c>
      <c r="K10">
        <v>5832</v>
      </c>
      <c r="L10">
        <v>0</v>
      </c>
      <c r="M10">
        <v>0</v>
      </c>
      <c r="N10">
        <v>1085</v>
      </c>
      <c r="O10">
        <v>3442</v>
      </c>
      <c r="P10">
        <v>25</v>
      </c>
      <c r="Q10">
        <v>237</v>
      </c>
      <c r="R10">
        <v>1318</v>
      </c>
      <c r="S10">
        <v>218</v>
      </c>
      <c r="T10">
        <v>0</v>
      </c>
      <c r="U10">
        <v>10</v>
      </c>
      <c r="V10">
        <v>6335</v>
      </c>
      <c r="W10">
        <v>0</v>
      </c>
      <c r="X10">
        <v>1429</v>
      </c>
      <c r="Y10">
        <v>77064</v>
      </c>
      <c r="Z10">
        <v>1</v>
      </c>
      <c r="AA10" t="s">
        <v>4</v>
      </c>
    </row>
    <row r="11" spans="1:27" x14ac:dyDescent="0.35">
      <c r="A11">
        <f t="shared" si="0"/>
        <v>0</v>
      </c>
      <c r="B11" t="s">
        <v>18</v>
      </c>
      <c r="C11">
        <v>4314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145</v>
      </c>
      <c r="K11">
        <v>4459</v>
      </c>
      <c r="L11">
        <v>267</v>
      </c>
      <c r="M11">
        <v>0</v>
      </c>
      <c r="N11">
        <v>660</v>
      </c>
      <c r="O11">
        <v>515</v>
      </c>
      <c r="P11">
        <v>38</v>
      </c>
      <c r="Q11">
        <v>446</v>
      </c>
      <c r="R11">
        <v>406</v>
      </c>
      <c r="S11">
        <v>1209</v>
      </c>
      <c r="T11">
        <v>0</v>
      </c>
      <c r="U11">
        <v>195</v>
      </c>
      <c r="V11">
        <v>3736</v>
      </c>
      <c r="W11">
        <v>0</v>
      </c>
      <c r="X11">
        <v>9137</v>
      </c>
      <c r="Y11">
        <v>36140</v>
      </c>
      <c r="AA11" t="s">
        <v>4</v>
      </c>
    </row>
    <row r="12" spans="1:27" x14ac:dyDescent="0.35">
      <c r="A12">
        <f t="shared" si="0"/>
        <v>399</v>
      </c>
      <c r="B12" t="s">
        <v>19</v>
      </c>
      <c r="C12">
        <v>15182</v>
      </c>
      <c r="D12">
        <v>0</v>
      </c>
      <c r="E12">
        <v>0</v>
      </c>
      <c r="F12">
        <v>100</v>
      </c>
      <c r="G12">
        <v>0</v>
      </c>
      <c r="H12">
        <v>577</v>
      </c>
      <c r="I12">
        <v>0</v>
      </c>
      <c r="J12">
        <v>2173</v>
      </c>
      <c r="K12">
        <v>18431</v>
      </c>
      <c r="L12">
        <v>1213</v>
      </c>
      <c r="M12">
        <v>0</v>
      </c>
      <c r="N12">
        <v>1370</v>
      </c>
      <c r="O12">
        <v>4003</v>
      </c>
      <c r="P12">
        <v>1228</v>
      </c>
      <c r="Q12">
        <v>296</v>
      </c>
      <c r="R12">
        <v>1006</v>
      </c>
      <c r="S12">
        <v>6148</v>
      </c>
      <c r="T12">
        <v>108</v>
      </c>
      <c r="U12">
        <v>2223</v>
      </c>
      <c r="V12">
        <v>17595</v>
      </c>
      <c r="W12">
        <v>0</v>
      </c>
      <c r="X12">
        <v>107935</v>
      </c>
      <c r="Y12">
        <v>108890</v>
      </c>
      <c r="AA12" t="s">
        <v>4</v>
      </c>
    </row>
    <row r="13" spans="1:27" x14ac:dyDescent="0.35">
      <c r="A13" t="e">
        <f t="shared" si="0"/>
        <v>#VALUE!</v>
      </c>
      <c r="B13" t="s">
        <v>1040</v>
      </c>
      <c r="C13" t="s">
        <v>884</v>
      </c>
      <c r="D13" t="s">
        <v>884</v>
      </c>
      <c r="E13" t="s">
        <v>884</v>
      </c>
      <c r="F13" t="s">
        <v>884</v>
      </c>
      <c r="G13" t="s">
        <v>884</v>
      </c>
      <c r="H13" t="s">
        <v>884</v>
      </c>
      <c r="I13" t="s">
        <v>884</v>
      </c>
      <c r="J13" t="s">
        <v>884</v>
      </c>
      <c r="K13" t="s">
        <v>884</v>
      </c>
      <c r="L13" t="s">
        <v>884</v>
      </c>
      <c r="M13" t="s">
        <v>884</v>
      </c>
      <c r="N13" t="s">
        <v>884</v>
      </c>
      <c r="O13" t="s">
        <v>884</v>
      </c>
      <c r="P13" t="s">
        <v>884</v>
      </c>
      <c r="Q13" t="s">
        <v>884</v>
      </c>
      <c r="R13" t="s">
        <v>884</v>
      </c>
      <c r="S13" t="s">
        <v>884</v>
      </c>
      <c r="T13" t="s">
        <v>884</v>
      </c>
      <c r="U13" t="s">
        <v>884</v>
      </c>
      <c r="V13" t="s">
        <v>884</v>
      </c>
      <c r="W13" t="s">
        <v>884</v>
      </c>
      <c r="X13">
        <v>0</v>
      </c>
      <c r="AA13" t="s">
        <v>4</v>
      </c>
    </row>
    <row r="14" spans="1:27" x14ac:dyDescent="0.35">
      <c r="A14">
        <f t="shared" si="0"/>
        <v>0</v>
      </c>
      <c r="B14" t="s">
        <v>899</v>
      </c>
      <c r="C14">
        <v>15182</v>
      </c>
      <c r="D14">
        <v>0</v>
      </c>
      <c r="E14">
        <v>5261</v>
      </c>
      <c r="F14">
        <v>175</v>
      </c>
      <c r="G14">
        <v>0</v>
      </c>
      <c r="H14">
        <v>325</v>
      </c>
      <c r="I14">
        <v>0</v>
      </c>
      <c r="J14">
        <v>1877</v>
      </c>
      <c r="K14">
        <v>22820</v>
      </c>
      <c r="L14">
        <v>0</v>
      </c>
      <c r="M14">
        <v>3486</v>
      </c>
      <c r="N14">
        <v>2609</v>
      </c>
      <c r="O14">
        <v>7293</v>
      </c>
      <c r="P14">
        <v>1547</v>
      </c>
      <c r="Q14">
        <v>0</v>
      </c>
      <c r="R14">
        <v>2382</v>
      </c>
      <c r="S14">
        <v>3852</v>
      </c>
      <c r="T14">
        <v>178</v>
      </c>
      <c r="U14">
        <v>71</v>
      </c>
      <c r="V14">
        <v>21418</v>
      </c>
      <c r="W14">
        <v>12000</v>
      </c>
      <c r="X14">
        <v>59615</v>
      </c>
      <c r="Y14">
        <v>134629</v>
      </c>
      <c r="AA14" t="s">
        <v>4</v>
      </c>
    </row>
    <row r="15" spans="1:27" x14ac:dyDescent="0.35">
      <c r="A15">
        <f t="shared" si="0"/>
        <v>0</v>
      </c>
      <c r="B15" t="s">
        <v>1041</v>
      </c>
      <c r="C15">
        <v>14039</v>
      </c>
      <c r="D15">
        <v>0</v>
      </c>
      <c r="E15">
        <v>0</v>
      </c>
      <c r="F15">
        <v>0</v>
      </c>
      <c r="G15">
        <v>0</v>
      </c>
      <c r="H15">
        <v>702</v>
      </c>
      <c r="I15">
        <v>0</v>
      </c>
      <c r="J15">
        <v>57</v>
      </c>
      <c r="K15">
        <v>14798</v>
      </c>
      <c r="L15">
        <v>37</v>
      </c>
      <c r="M15">
        <v>0</v>
      </c>
      <c r="N15">
        <v>1588</v>
      </c>
      <c r="O15">
        <v>4196</v>
      </c>
      <c r="P15">
        <v>117</v>
      </c>
      <c r="Q15">
        <v>0</v>
      </c>
      <c r="R15">
        <v>1442</v>
      </c>
      <c r="S15">
        <v>2528</v>
      </c>
      <c r="T15">
        <v>0</v>
      </c>
      <c r="U15">
        <v>550</v>
      </c>
      <c r="V15">
        <v>10458</v>
      </c>
      <c r="W15">
        <v>11400</v>
      </c>
      <c r="X15">
        <v>25811</v>
      </c>
      <c r="Y15">
        <v>99000</v>
      </c>
      <c r="AA15" t="s">
        <v>21</v>
      </c>
    </row>
    <row r="16" spans="1:27" x14ac:dyDescent="0.35">
      <c r="A16">
        <f t="shared" si="0"/>
        <v>0</v>
      </c>
      <c r="B16" t="s">
        <v>20</v>
      </c>
      <c r="C16">
        <v>10941</v>
      </c>
      <c r="D16">
        <v>0</v>
      </c>
      <c r="E16">
        <v>0</v>
      </c>
      <c r="F16">
        <v>73</v>
      </c>
      <c r="G16">
        <v>0</v>
      </c>
      <c r="H16">
        <v>0</v>
      </c>
      <c r="I16">
        <v>68</v>
      </c>
      <c r="J16">
        <v>1995</v>
      </c>
      <c r="K16">
        <v>13077</v>
      </c>
      <c r="L16">
        <v>0</v>
      </c>
      <c r="M16">
        <v>0</v>
      </c>
      <c r="N16">
        <v>1075</v>
      </c>
      <c r="O16">
        <v>1893</v>
      </c>
      <c r="P16">
        <v>829</v>
      </c>
      <c r="Q16">
        <v>445</v>
      </c>
      <c r="R16">
        <v>1458</v>
      </c>
      <c r="S16">
        <v>1491</v>
      </c>
      <c r="T16">
        <v>71</v>
      </c>
      <c r="U16">
        <v>1659</v>
      </c>
      <c r="V16">
        <v>8921</v>
      </c>
      <c r="W16">
        <v>22000</v>
      </c>
      <c r="X16">
        <v>47768</v>
      </c>
      <c r="Y16">
        <v>101136</v>
      </c>
      <c r="AA16" t="s">
        <v>21</v>
      </c>
    </row>
    <row r="17" spans="1:27" x14ac:dyDescent="0.35">
      <c r="A17" t="e">
        <f t="shared" si="0"/>
        <v>#VALUE!</v>
      </c>
      <c r="B17" t="s">
        <v>1090</v>
      </c>
      <c r="C17" t="s">
        <v>884</v>
      </c>
      <c r="D17" t="s">
        <v>884</v>
      </c>
      <c r="E17" t="s">
        <v>884</v>
      </c>
      <c r="F17" t="s">
        <v>884</v>
      </c>
      <c r="G17" t="s">
        <v>884</v>
      </c>
      <c r="H17" t="s">
        <v>884</v>
      </c>
      <c r="I17" t="s">
        <v>884</v>
      </c>
      <c r="J17" t="s">
        <v>884</v>
      </c>
      <c r="K17" t="s">
        <v>884</v>
      </c>
      <c r="L17" t="s">
        <v>884</v>
      </c>
      <c r="M17" t="s">
        <v>884</v>
      </c>
      <c r="N17" t="s">
        <v>884</v>
      </c>
      <c r="O17" t="s">
        <v>884</v>
      </c>
      <c r="P17" t="s">
        <v>884</v>
      </c>
      <c r="Q17" t="s">
        <v>884</v>
      </c>
      <c r="R17" t="s">
        <v>884</v>
      </c>
      <c r="S17" t="s">
        <v>884</v>
      </c>
      <c r="T17" t="s">
        <v>884</v>
      </c>
      <c r="U17" t="s">
        <v>884</v>
      </c>
      <c r="V17" t="s">
        <v>884</v>
      </c>
      <c r="W17" t="s">
        <v>884</v>
      </c>
      <c r="X17">
        <v>0</v>
      </c>
      <c r="AA17" t="s">
        <v>21</v>
      </c>
    </row>
    <row r="18" spans="1:27" x14ac:dyDescent="0.35">
      <c r="A18">
        <f t="shared" si="0"/>
        <v>0</v>
      </c>
      <c r="B18" t="s">
        <v>1091</v>
      </c>
      <c r="C18">
        <v>1976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2</v>
      </c>
      <c r="K18">
        <v>1978</v>
      </c>
      <c r="L18">
        <v>0</v>
      </c>
      <c r="M18">
        <v>0</v>
      </c>
      <c r="N18">
        <v>285</v>
      </c>
      <c r="O18">
        <v>1430</v>
      </c>
      <c r="P18">
        <v>0</v>
      </c>
      <c r="Q18">
        <v>0</v>
      </c>
      <c r="R18">
        <v>412</v>
      </c>
      <c r="S18">
        <v>0</v>
      </c>
      <c r="T18">
        <v>0</v>
      </c>
      <c r="U18">
        <v>167</v>
      </c>
      <c r="V18">
        <v>2294</v>
      </c>
      <c r="W18">
        <v>0</v>
      </c>
      <c r="X18">
        <v>0</v>
      </c>
      <c r="Y18">
        <v>33290</v>
      </c>
      <c r="AA18" t="s">
        <v>21</v>
      </c>
    </row>
    <row r="19" spans="1:27" x14ac:dyDescent="0.35">
      <c r="A19">
        <f t="shared" si="0"/>
        <v>0</v>
      </c>
      <c r="B19" t="s">
        <v>22</v>
      </c>
      <c r="C19">
        <v>5868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347</v>
      </c>
      <c r="K19">
        <v>6215</v>
      </c>
      <c r="L19">
        <v>31</v>
      </c>
      <c r="M19">
        <v>80</v>
      </c>
      <c r="N19">
        <v>763</v>
      </c>
      <c r="O19">
        <v>884</v>
      </c>
      <c r="P19">
        <v>158</v>
      </c>
      <c r="Q19">
        <v>0</v>
      </c>
      <c r="R19">
        <v>979</v>
      </c>
      <c r="S19">
        <v>1438</v>
      </c>
      <c r="T19">
        <v>0</v>
      </c>
      <c r="U19">
        <v>802</v>
      </c>
      <c r="V19">
        <v>5135</v>
      </c>
      <c r="W19">
        <v>18000</v>
      </c>
      <c r="X19">
        <v>23807</v>
      </c>
      <c r="Y19">
        <v>38588</v>
      </c>
      <c r="AA19" t="s">
        <v>21</v>
      </c>
    </row>
    <row r="20" spans="1:27" x14ac:dyDescent="0.35">
      <c r="A20">
        <f t="shared" si="0"/>
        <v>0</v>
      </c>
      <c r="B20" t="s">
        <v>1007</v>
      </c>
      <c r="C20">
        <v>4087</v>
      </c>
      <c r="D20">
        <v>0</v>
      </c>
      <c r="E20">
        <v>0</v>
      </c>
      <c r="F20">
        <v>0</v>
      </c>
      <c r="G20">
        <v>0</v>
      </c>
      <c r="H20">
        <v>23</v>
      </c>
      <c r="I20">
        <v>0</v>
      </c>
      <c r="J20">
        <v>41</v>
      </c>
      <c r="K20">
        <v>4151</v>
      </c>
      <c r="L20">
        <v>0</v>
      </c>
      <c r="M20">
        <v>123</v>
      </c>
      <c r="N20">
        <v>908</v>
      </c>
      <c r="O20">
        <v>1389</v>
      </c>
      <c r="P20">
        <v>71</v>
      </c>
      <c r="Q20">
        <v>0</v>
      </c>
      <c r="R20">
        <v>1365</v>
      </c>
      <c r="S20">
        <v>178</v>
      </c>
      <c r="T20">
        <v>0</v>
      </c>
      <c r="U20">
        <v>198</v>
      </c>
      <c r="V20">
        <v>4232</v>
      </c>
      <c r="W20">
        <v>0</v>
      </c>
      <c r="X20">
        <v>1516</v>
      </c>
      <c r="Y20">
        <v>38122</v>
      </c>
      <c r="AA20" t="s">
        <v>21</v>
      </c>
    </row>
    <row r="21" spans="1:27" x14ac:dyDescent="0.35">
      <c r="A21">
        <f t="shared" si="0"/>
        <v>0</v>
      </c>
      <c r="B21" t="s">
        <v>900</v>
      </c>
      <c r="C21">
        <v>1703</v>
      </c>
      <c r="D21">
        <v>1519</v>
      </c>
      <c r="E21">
        <v>0</v>
      </c>
      <c r="F21">
        <v>0</v>
      </c>
      <c r="G21">
        <v>0</v>
      </c>
      <c r="H21">
        <v>0</v>
      </c>
      <c r="I21">
        <v>0</v>
      </c>
      <c r="J21">
        <v>769</v>
      </c>
      <c r="K21">
        <v>3991</v>
      </c>
      <c r="L21">
        <v>0</v>
      </c>
      <c r="M21">
        <v>0</v>
      </c>
      <c r="N21">
        <v>617</v>
      </c>
      <c r="O21">
        <v>1661</v>
      </c>
      <c r="P21">
        <v>440</v>
      </c>
      <c r="Q21">
        <v>0</v>
      </c>
      <c r="R21">
        <v>308</v>
      </c>
      <c r="S21">
        <v>0</v>
      </c>
      <c r="T21">
        <v>0</v>
      </c>
      <c r="U21">
        <v>78</v>
      </c>
      <c r="V21">
        <v>3104</v>
      </c>
      <c r="W21">
        <v>0</v>
      </c>
      <c r="X21">
        <v>0</v>
      </c>
      <c r="Y21">
        <v>45041</v>
      </c>
      <c r="AA21" t="s">
        <v>21</v>
      </c>
    </row>
    <row r="22" spans="1:27" x14ac:dyDescent="0.35">
      <c r="A22">
        <f t="shared" si="0"/>
        <v>0</v>
      </c>
      <c r="B22" t="s">
        <v>1093</v>
      </c>
      <c r="C22">
        <v>6814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1694</v>
      </c>
      <c r="K22">
        <v>8508</v>
      </c>
      <c r="L22">
        <v>114</v>
      </c>
      <c r="M22">
        <v>71</v>
      </c>
      <c r="N22">
        <v>671</v>
      </c>
      <c r="O22">
        <v>3183</v>
      </c>
      <c r="P22">
        <v>539</v>
      </c>
      <c r="Q22">
        <v>380</v>
      </c>
      <c r="R22">
        <v>936</v>
      </c>
      <c r="S22">
        <v>832</v>
      </c>
      <c r="T22">
        <v>0</v>
      </c>
      <c r="U22">
        <v>1462</v>
      </c>
      <c r="V22">
        <v>8188</v>
      </c>
      <c r="W22">
        <v>0</v>
      </c>
      <c r="X22">
        <v>15944</v>
      </c>
      <c r="Y22">
        <v>61431</v>
      </c>
      <c r="AA22" t="s">
        <v>21</v>
      </c>
    </row>
    <row r="23" spans="1:27" x14ac:dyDescent="0.35">
      <c r="A23">
        <f t="shared" si="0"/>
        <v>0</v>
      </c>
      <c r="B23" t="s">
        <v>901</v>
      </c>
      <c r="C23">
        <v>3192</v>
      </c>
      <c r="D23">
        <v>0</v>
      </c>
      <c r="E23">
        <v>0</v>
      </c>
      <c r="F23">
        <v>0</v>
      </c>
      <c r="G23">
        <v>102</v>
      </c>
      <c r="H23">
        <v>0</v>
      </c>
      <c r="I23">
        <v>0</v>
      </c>
      <c r="J23">
        <v>210</v>
      </c>
      <c r="K23">
        <v>3504</v>
      </c>
      <c r="L23">
        <v>125</v>
      </c>
      <c r="M23">
        <v>13</v>
      </c>
      <c r="N23">
        <v>656</v>
      </c>
      <c r="O23">
        <v>1822</v>
      </c>
      <c r="P23">
        <v>107</v>
      </c>
      <c r="Q23">
        <v>0</v>
      </c>
      <c r="R23">
        <v>508</v>
      </c>
      <c r="S23">
        <v>1621</v>
      </c>
      <c r="T23">
        <v>0</v>
      </c>
      <c r="U23">
        <v>72</v>
      </c>
      <c r="V23">
        <v>4924</v>
      </c>
      <c r="W23">
        <v>1000</v>
      </c>
      <c r="X23">
        <v>2750</v>
      </c>
      <c r="Y23">
        <v>45333</v>
      </c>
      <c r="AA23" t="s">
        <v>21</v>
      </c>
    </row>
    <row r="24" spans="1:27" x14ac:dyDescent="0.35">
      <c r="A24">
        <f t="shared" si="0"/>
        <v>0</v>
      </c>
      <c r="B24" t="s">
        <v>27</v>
      </c>
      <c r="C24">
        <v>154</v>
      </c>
      <c r="D24">
        <v>892</v>
      </c>
      <c r="E24">
        <v>0</v>
      </c>
      <c r="F24">
        <v>0</v>
      </c>
      <c r="G24">
        <v>0</v>
      </c>
      <c r="H24">
        <v>0</v>
      </c>
      <c r="I24">
        <v>0</v>
      </c>
      <c r="J24">
        <v>297</v>
      </c>
      <c r="K24">
        <v>1343</v>
      </c>
      <c r="L24">
        <v>0</v>
      </c>
      <c r="M24">
        <v>0</v>
      </c>
      <c r="N24">
        <v>0</v>
      </c>
      <c r="O24">
        <v>915</v>
      </c>
      <c r="P24">
        <v>0</v>
      </c>
      <c r="Q24">
        <v>0</v>
      </c>
      <c r="R24">
        <v>164</v>
      </c>
      <c r="S24">
        <v>0</v>
      </c>
      <c r="T24">
        <v>0</v>
      </c>
      <c r="U24">
        <v>47</v>
      </c>
      <c r="V24">
        <v>1126</v>
      </c>
      <c r="W24">
        <v>0</v>
      </c>
      <c r="X24">
        <v>0</v>
      </c>
      <c r="Y24">
        <v>19093</v>
      </c>
      <c r="AA24" t="s">
        <v>21</v>
      </c>
    </row>
    <row r="25" spans="1:27" x14ac:dyDescent="0.35">
      <c r="A25" t="e">
        <f t="shared" si="0"/>
        <v>#VALUE!</v>
      </c>
      <c r="B25" t="s">
        <v>1094</v>
      </c>
      <c r="C25" t="s">
        <v>884</v>
      </c>
      <c r="D25" t="s">
        <v>884</v>
      </c>
      <c r="E25" t="s">
        <v>884</v>
      </c>
      <c r="F25" t="s">
        <v>884</v>
      </c>
      <c r="G25" t="s">
        <v>884</v>
      </c>
      <c r="H25" t="s">
        <v>884</v>
      </c>
      <c r="I25" t="s">
        <v>884</v>
      </c>
      <c r="J25" t="s">
        <v>884</v>
      </c>
      <c r="K25" t="s">
        <v>884</v>
      </c>
      <c r="L25" t="s">
        <v>884</v>
      </c>
      <c r="M25" t="s">
        <v>884</v>
      </c>
      <c r="N25" t="s">
        <v>884</v>
      </c>
      <c r="O25" t="s">
        <v>884</v>
      </c>
      <c r="P25" t="s">
        <v>884</v>
      </c>
      <c r="Q25" t="s">
        <v>884</v>
      </c>
      <c r="R25" t="s">
        <v>884</v>
      </c>
      <c r="S25" t="s">
        <v>884</v>
      </c>
      <c r="T25" t="s">
        <v>884</v>
      </c>
      <c r="U25" t="s">
        <v>884</v>
      </c>
      <c r="V25" t="s">
        <v>884</v>
      </c>
      <c r="W25" t="s">
        <v>884</v>
      </c>
      <c r="X25">
        <v>0</v>
      </c>
      <c r="Y25">
        <v>0</v>
      </c>
      <c r="AA25" t="s">
        <v>21</v>
      </c>
    </row>
    <row r="26" spans="1:27" x14ac:dyDescent="0.35">
      <c r="A26">
        <f t="shared" si="0"/>
        <v>0</v>
      </c>
      <c r="B26" t="s">
        <v>28</v>
      </c>
      <c r="C26">
        <v>5164</v>
      </c>
      <c r="D26">
        <v>0</v>
      </c>
      <c r="E26">
        <v>0</v>
      </c>
      <c r="F26">
        <v>0</v>
      </c>
      <c r="G26">
        <v>0</v>
      </c>
      <c r="H26">
        <v>36</v>
      </c>
      <c r="I26">
        <v>143</v>
      </c>
      <c r="J26">
        <v>525</v>
      </c>
      <c r="K26">
        <v>5868</v>
      </c>
      <c r="L26">
        <v>128</v>
      </c>
      <c r="M26">
        <v>0</v>
      </c>
      <c r="N26">
        <v>651</v>
      </c>
      <c r="O26">
        <v>1543</v>
      </c>
      <c r="P26">
        <v>768</v>
      </c>
      <c r="Q26">
        <v>0</v>
      </c>
      <c r="R26">
        <v>779</v>
      </c>
      <c r="S26">
        <v>397</v>
      </c>
      <c r="T26">
        <v>0</v>
      </c>
      <c r="U26">
        <v>721</v>
      </c>
      <c r="V26">
        <v>4987</v>
      </c>
      <c r="W26">
        <v>8000</v>
      </c>
      <c r="X26">
        <v>11118</v>
      </c>
      <c r="Y26">
        <v>33206</v>
      </c>
      <c r="AA26" t="s">
        <v>21</v>
      </c>
    </row>
    <row r="27" spans="1:27" x14ac:dyDescent="0.35">
      <c r="A27">
        <f t="shared" si="0"/>
        <v>0</v>
      </c>
      <c r="B27" t="s">
        <v>29</v>
      </c>
      <c r="C27">
        <v>1885</v>
      </c>
      <c r="D27">
        <v>0</v>
      </c>
      <c r="E27">
        <v>0</v>
      </c>
      <c r="F27">
        <v>0</v>
      </c>
      <c r="G27">
        <v>0</v>
      </c>
      <c r="H27">
        <v>11</v>
      </c>
      <c r="I27">
        <v>0</v>
      </c>
      <c r="J27">
        <v>307</v>
      </c>
      <c r="K27">
        <v>2203</v>
      </c>
      <c r="L27">
        <v>1</v>
      </c>
      <c r="M27">
        <v>0</v>
      </c>
      <c r="N27">
        <v>149</v>
      </c>
      <c r="O27">
        <v>164</v>
      </c>
      <c r="P27">
        <v>0</v>
      </c>
      <c r="Q27">
        <v>0</v>
      </c>
      <c r="R27">
        <v>323</v>
      </c>
      <c r="S27">
        <v>894</v>
      </c>
      <c r="T27">
        <v>0</v>
      </c>
      <c r="U27">
        <v>79</v>
      </c>
      <c r="V27">
        <v>1610</v>
      </c>
      <c r="W27">
        <v>0</v>
      </c>
      <c r="X27">
        <v>12913</v>
      </c>
      <c r="Y27">
        <v>20380</v>
      </c>
      <c r="AA27" t="s">
        <v>21</v>
      </c>
    </row>
    <row r="28" spans="1:27" x14ac:dyDescent="0.35">
      <c r="A28">
        <f t="shared" si="0"/>
        <v>0</v>
      </c>
      <c r="B28" t="s">
        <v>30</v>
      </c>
      <c r="C28">
        <v>4842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419</v>
      </c>
      <c r="K28">
        <v>5261</v>
      </c>
      <c r="L28">
        <v>731</v>
      </c>
      <c r="M28">
        <v>0</v>
      </c>
      <c r="N28">
        <v>425</v>
      </c>
      <c r="O28">
        <v>1589</v>
      </c>
      <c r="P28">
        <v>159</v>
      </c>
      <c r="Q28">
        <v>0</v>
      </c>
      <c r="R28">
        <v>720</v>
      </c>
      <c r="S28">
        <v>1848</v>
      </c>
      <c r="T28">
        <v>0</v>
      </c>
      <c r="U28">
        <v>141</v>
      </c>
      <c r="V28">
        <v>5613</v>
      </c>
      <c r="W28">
        <v>5822</v>
      </c>
      <c r="X28">
        <v>26624</v>
      </c>
      <c r="Y28">
        <v>42000</v>
      </c>
      <c r="AA28" t="s">
        <v>21</v>
      </c>
    </row>
    <row r="29" spans="1:27" x14ac:dyDescent="0.35">
      <c r="A29">
        <f t="shared" si="0"/>
        <v>0</v>
      </c>
      <c r="B29" t="s">
        <v>31</v>
      </c>
      <c r="C29">
        <v>20956</v>
      </c>
      <c r="D29">
        <v>0</v>
      </c>
      <c r="E29">
        <v>7974</v>
      </c>
      <c r="F29">
        <v>0</v>
      </c>
      <c r="G29">
        <v>0</v>
      </c>
      <c r="H29">
        <v>1932</v>
      </c>
      <c r="I29">
        <v>1093</v>
      </c>
      <c r="J29">
        <v>5046</v>
      </c>
      <c r="K29">
        <v>37001</v>
      </c>
      <c r="L29">
        <v>304</v>
      </c>
      <c r="M29">
        <v>3797</v>
      </c>
      <c r="N29">
        <v>2484</v>
      </c>
      <c r="O29">
        <v>8185</v>
      </c>
      <c r="P29">
        <v>520</v>
      </c>
      <c r="Q29">
        <v>812</v>
      </c>
      <c r="R29">
        <v>3714</v>
      </c>
      <c r="S29">
        <v>12013</v>
      </c>
      <c r="T29">
        <v>0</v>
      </c>
      <c r="U29">
        <v>3723</v>
      </c>
      <c r="V29">
        <v>35552</v>
      </c>
      <c r="W29">
        <v>0</v>
      </c>
      <c r="X29">
        <v>228801</v>
      </c>
      <c r="Y29">
        <v>172000</v>
      </c>
      <c r="AA29" t="s">
        <v>21</v>
      </c>
    </row>
    <row r="30" spans="1:27" x14ac:dyDescent="0.35">
      <c r="A30">
        <f t="shared" si="0"/>
        <v>0</v>
      </c>
      <c r="B30" t="s">
        <v>34</v>
      </c>
      <c r="C30">
        <v>3364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543</v>
      </c>
      <c r="K30">
        <v>3907</v>
      </c>
      <c r="L30">
        <v>183</v>
      </c>
      <c r="M30">
        <v>0</v>
      </c>
      <c r="N30">
        <v>544</v>
      </c>
      <c r="O30">
        <v>1435</v>
      </c>
      <c r="P30">
        <v>71</v>
      </c>
      <c r="Q30">
        <v>16</v>
      </c>
      <c r="R30">
        <v>352</v>
      </c>
      <c r="S30">
        <v>383</v>
      </c>
      <c r="T30">
        <v>0</v>
      </c>
      <c r="U30">
        <v>367</v>
      </c>
      <c r="V30">
        <v>3351</v>
      </c>
      <c r="W30">
        <v>500</v>
      </c>
      <c r="X30">
        <v>3193</v>
      </c>
      <c r="Y30">
        <v>44459</v>
      </c>
      <c r="AA30" t="s">
        <v>21</v>
      </c>
    </row>
    <row r="31" spans="1:27" x14ac:dyDescent="0.35">
      <c r="A31">
        <f t="shared" si="0"/>
        <v>0</v>
      </c>
      <c r="B31" t="s">
        <v>902</v>
      </c>
      <c r="C31">
        <v>1474</v>
      </c>
      <c r="D31">
        <v>0</v>
      </c>
      <c r="E31">
        <v>0</v>
      </c>
      <c r="F31">
        <v>0</v>
      </c>
      <c r="G31">
        <v>74</v>
      </c>
      <c r="H31">
        <v>0</v>
      </c>
      <c r="I31">
        <v>0</v>
      </c>
      <c r="J31">
        <v>24</v>
      </c>
      <c r="K31">
        <v>1572</v>
      </c>
      <c r="L31">
        <v>170</v>
      </c>
      <c r="M31">
        <v>0</v>
      </c>
      <c r="N31">
        <v>226</v>
      </c>
      <c r="O31">
        <v>308</v>
      </c>
      <c r="P31">
        <v>0</v>
      </c>
      <c r="Q31">
        <v>0</v>
      </c>
      <c r="R31">
        <v>468</v>
      </c>
      <c r="S31">
        <v>109</v>
      </c>
      <c r="T31">
        <v>0</v>
      </c>
      <c r="U31">
        <v>131</v>
      </c>
      <c r="V31">
        <v>1412</v>
      </c>
      <c r="W31">
        <v>3500</v>
      </c>
      <c r="X31">
        <v>8825</v>
      </c>
      <c r="Y31">
        <v>10968</v>
      </c>
      <c r="Z31">
        <v>0</v>
      </c>
      <c r="AA31" t="s">
        <v>21</v>
      </c>
    </row>
    <row r="32" spans="1:27" x14ac:dyDescent="0.35">
      <c r="A32">
        <f t="shared" si="0"/>
        <v>0</v>
      </c>
      <c r="B32" t="s">
        <v>36</v>
      </c>
      <c r="C32">
        <v>1323</v>
      </c>
      <c r="D32">
        <v>0</v>
      </c>
      <c r="E32">
        <v>0</v>
      </c>
      <c r="F32">
        <v>0</v>
      </c>
      <c r="G32">
        <v>0</v>
      </c>
      <c r="H32">
        <v>0</v>
      </c>
      <c r="I32">
        <v>40</v>
      </c>
      <c r="J32">
        <v>7</v>
      </c>
      <c r="K32">
        <v>1370</v>
      </c>
      <c r="L32">
        <v>10</v>
      </c>
      <c r="M32">
        <v>64</v>
      </c>
      <c r="N32">
        <v>608</v>
      </c>
      <c r="O32">
        <v>804</v>
      </c>
      <c r="P32">
        <v>94</v>
      </c>
      <c r="Q32">
        <v>0</v>
      </c>
      <c r="R32">
        <v>241</v>
      </c>
      <c r="S32">
        <v>0</v>
      </c>
      <c r="T32">
        <v>0</v>
      </c>
      <c r="U32">
        <v>37</v>
      </c>
      <c r="V32">
        <v>1858</v>
      </c>
      <c r="W32">
        <v>0</v>
      </c>
      <c r="X32">
        <v>0</v>
      </c>
      <c r="Y32">
        <v>30231</v>
      </c>
      <c r="Z32">
        <v>1</v>
      </c>
      <c r="AA32" t="s">
        <v>21</v>
      </c>
    </row>
    <row r="33" spans="1:27" x14ac:dyDescent="0.35">
      <c r="A33">
        <f t="shared" si="0"/>
        <v>0</v>
      </c>
      <c r="B33" t="s">
        <v>37</v>
      </c>
      <c r="C33">
        <v>1667</v>
      </c>
      <c r="D33">
        <v>0</v>
      </c>
      <c r="E33">
        <v>0</v>
      </c>
      <c r="F33">
        <v>0</v>
      </c>
      <c r="G33">
        <v>0</v>
      </c>
      <c r="H33">
        <v>0</v>
      </c>
      <c r="I33">
        <v>40</v>
      </c>
      <c r="J33">
        <v>1235</v>
      </c>
      <c r="K33">
        <v>2942</v>
      </c>
      <c r="L33">
        <v>34</v>
      </c>
      <c r="M33">
        <v>0</v>
      </c>
      <c r="N33">
        <v>697</v>
      </c>
      <c r="O33">
        <v>519</v>
      </c>
      <c r="P33">
        <v>91</v>
      </c>
      <c r="Q33">
        <v>0</v>
      </c>
      <c r="R33">
        <v>430</v>
      </c>
      <c r="S33">
        <v>400</v>
      </c>
      <c r="T33">
        <v>0</v>
      </c>
      <c r="U33">
        <v>202</v>
      </c>
      <c r="V33">
        <v>2373</v>
      </c>
      <c r="W33">
        <v>4000</v>
      </c>
      <c r="X33">
        <v>7913</v>
      </c>
      <c r="Y33">
        <v>16400</v>
      </c>
      <c r="Z33">
        <v>1</v>
      </c>
      <c r="AA33" t="s">
        <v>21</v>
      </c>
    </row>
    <row r="34" spans="1:27" x14ac:dyDescent="0.35">
      <c r="A34">
        <f t="shared" si="0"/>
        <v>0</v>
      </c>
      <c r="B34" t="s">
        <v>38</v>
      </c>
      <c r="C34">
        <v>3513</v>
      </c>
      <c r="D34">
        <v>0</v>
      </c>
      <c r="E34">
        <v>860</v>
      </c>
      <c r="F34">
        <v>0</v>
      </c>
      <c r="G34">
        <v>0</v>
      </c>
      <c r="H34">
        <v>0</v>
      </c>
      <c r="I34">
        <v>63</v>
      </c>
      <c r="J34">
        <v>341</v>
      </c>
      <c r="K34">
        <v>4777</v>
      </c>
      <c r="L34">
        <v>43</v>
      </c>
      <c r="M34">
        <v>0</v>
      </c>
      <c r="N34">
        <v>502</v>
      </c>
      <c r="O34">
        <v>845</v>
      </c>
      <c r="P34">
        <v>1030</v>
      </c>
      <c r="Q34">
        <v>0</v>
      </c>
      <c r="R34">
        <v>461</v>
      </c>
      <c r="S34">
        <v>806</v>
      </c>
      <c r="T34">
        <v>0</v>
      </c>
      <c r="U34">
        <v>53</v>
      </c>
      <c r="V34">
        <v>3740</v>
      </c>
      <c r="W34">
        <v>0</v>
      </c>
      <c r="X34">
        <v>9293</v>
      </c>
      <c r="Y34">
        <v>25144</v>
      </c>
      <c r="Z34">
        <v>0</v>
      </c>
      <c r="AA34" t="s">
        <v>21</v>
      </c>
    </row>
    <row r="35" spans="1:27" x14ac:dyDescent="0.35">
      <c r="A35" t="e">
        <f t="shared" si="0"/>
        <v>#VALUE!</v>
      </c>
      <c r="B35" t="s">
        <v>1095</v>
      </c>
      <c r="C35" t="s">
        <v>884</v>
      </c>
      <c r="D35" t="s">
        <v>884</v>
      </c>
      <c r="E35" t="s">
        <v>884</v>
      </c>
      <c r="F35" t="s">
        <v>884</v>
      </c>
      <c r="G35" t="s">
        <v>884</v>
      </c>
      <c r="H35" t="s">
        <v>884</v>
      </c>
      <c r="I35" t="s">
        <v>884</v>
      </c>
      <c r="J35" t="s">
        <v>884</v>
      </c>
      <c r="K35" t="s">
        <v>884</v>
      </c>
      <c r="L35" t="s">
        <v>884</v>
      </c>
      <c r="M35" t="s">
        <v>884</v>
      </c>
      <c r="N35" t="s">
        <v>884</v>
      </c>
      <c r="O35" t="s">
        <v>884</v>
      </c>
      <c r="P35" t="s">
        <v>884</v>
      </c>
      <c r="Q35" t="s">
        <v>884</v>
      </c>
      <c r="R35" t="s">
        <v>884</v>
      </c>
      <c r="S35" t="s">
        <v>884</v>
      </c>
      <c r="T35" t="s">
        <v>884</v>
      </c>
      <c r="U35" t="s">
        <v>884</v>
      </c>
      <c r="V35" t="s">
        <v>884</v>
      </c>
      <c r="W35" t="s">
        <v>884</v>
      </c>
      <c r="X35">
        <v>0</v>
      </c>
      <c r="Z35">
        <v>0</v>
      </c>
      <c r="AA35" t="s">
        <v>21</v>
      </c>
    </row>
    <row r="36" spans="1:27" x14ac:dyDescent="0.35">
      <c r="A36">
        <f t="shared" si="0"/>
        <v>0</v>
      </c>
      <c r="B36" t="s">
        <v>39</v>
      </c>
      <c r="C36">
        <v>5278</v>
      </c>
      <c r="D36">
        <v>0</v>
      </c>
      <c r="E36">
        <v>0</v>
      </c>
      <c r="F36">
        <v>0</v>
      </c>
      <c r="G36">
        <v>0</v>
      </c>
      <c r="H36">
        <v>1445</v>
      </c>
      <c r="I36">
        <v>0</v>
      </c>
      <c r="J36">
        <v>86</v>
      </c>
      <c r="K36">
        <v>6809</v>
      </c>
      <c r="L36">
        <v>764</v>
      </c>
      <c r="M36">
        <v>1125</v>
      </c>
      <c r="N36">
        <v>567</v>
      </c>
      <c r="O36">
        <v>790</v>
      </c>
      <c r="P36">
        <v>139</v>
      </c>
      <c r="Q36">
        <v>0</v>
      </c>
      <c r="R36">
        <v>551</v>
      </c>
      <c r="S36">
        <v>3210</v>
      </c>
      <c r="T36">
        <v>35</v>
      </c>
      <c r="U36">
        <v>0</v>
      </c>
      <c r="V36">
        <v>7181</v>
      </c>
      <c r="W36">
        <v>0</v>
      </c>
      <c r="X36">
        <v>39616</v>
      </c>
      <c r="Y36">
        <v>45115</v>
      </c>
      <c r="AA36" t="s">
        <v>21</v>
      </c>
    </row>
    <row r="37" spans="1:27" x14ac:dyDescent="0.35">
      <c r="A37">
        <f t="shared" si="0"/>
        <v>0</v>
      </c>
      <c r="B37" t="s">
        <v>41</v>
      </c>
      <c r="C37">
        <v>9371</v>
      </c>
      <c r="D37">
        <v>0</v>
      </c>
      <c r="E37">
        <v>0</v>
      </c>
      <c r="F37">
        <v>0</v>
      </c>
      <c r="G37">
        <v>3293</v>
      </c>
      <c r="H37">
        <v>0</v>
      </c>
      <c r="I37">
        <v>920</v>
      </c>
      <c r="J37">
        <v>30891</v>
      </c>
      <c r="K37">
        <v>44475</v>
      </c>
      <c r="L37">
        <v>72</v>
      </c>
      <c r="M37">
        <v>2668</v>
      </c>
      <c r="N37">
        <v>16241</v>
      </c>
      <c r="O37">
        <v>5819</v>
      </c>
      <c r="P37">
        <v>579</v>
      </c>
      <c r="Q37">
        <v>0</v>
      </c>
      <c r="R37">
        <v>1568</v>
      </c>
      <c r="S37">
        <v>10253</v>
      </c>
      <c r="T37">
        <v>0</v>
      </c>
      <c r="U37">
        <v>4946</v>
      </c>
      <c r="V37">
        <v>42146</v>
      </c>
      <c r="W37">
        <v>40428</v>
      </c>
      <c r="X37">
        <v>247822</v>
      </c>
      <c r="Y37">
        <v>100361</v>
      </c>
      <c r="Z37">
        <v>1</v>
      </c>
      <c r="AA37" t="s">
        <v>21</v>
      </c>
    </row>
    <row r="38" spans="1:27" x14ac:dyDescent="0.35">
      <c r="A38">
        <f t="shared" si="0"/>
        <v>0</v>
      </c>
      <c r="B38" t="s">
        <v>1096</v>
      </c>
      <c r="C38">
        <v>2259</v>
      </c>
      <c r="D38">
        <v>0</v>
      </c>
      <c r="E38">
        <v>0</v>
      </c>
      <c r="F38">
        <v>0</v>
      </c>
      <c r="G38">
        <v>0</v>
      </c>
      <c r="H38">
        <v>0</v>
      </c>
      <c r="I38">
        <v>25</v>
      </c>
      <c r="J38">
        <v>6</v>
      </c>
      <c r="K38">
        <v>2290</v>
      </c>
      <c r="L38">
        <v>0</v>
      </c>
      <c r="M38">
        <v>0</v>
      </c>
      <c r="N38">
        <v>0</v>
      </c>
      <c r="O38">
        <v>1240</v>
      </c>
      <c r="P38">
        <v>87</v>
      </c>
      <c r="Q38">
        <v>0</v>
      </c>
      <c r="R38">
        <v>91</v>
      </c>
      <c r="S38">
        <v>0</v>
      </c>
      <c r="T38">
        <v>0</v>
      </c>
      <c r="U38">
        <v>798</v>
      </c>
      <c r="V38">
        <v>2216</v>
      </c>
      <c r="W38">
        <v>0</v>
      </c>
      <c r="X38">
        <v>0</v>
      </c>
      <c r="Y38">
        <v>25524</v>
      </c>
      <c r="Z38">
        <v>0</v>
      </c>
      <c r="AA38" t="s">
        <v>21</v>
      </c>
    </row>
    <row r="39" spans="1:27" x14ac:dyDescent="0.35">
      <c r="A39">
        <f t="shared" si="0"/>
        <v>0</v>
      </c>
      <c r="B39" t="s">
        <v>44</v>
      </c>
      <c r="C39">
        <v>1304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20</v>
      </c>
      <c r="K39">
        <v>1324</v>
      </c>
      <c r="L39">
        <v>46</v>
      </c>
      <c r="M39">
        <v>0</v>
      </c>
      <c r="N39">
        <v>151</v>
      </c>
      <c r="O39">
        <v>395</v>
      </c>
      <c r="P39">
        <v>0</v>
      </c>
      <c r="Q39">
        <v>0</v>
      </c>
      <c r="R39">
        <v>292</v>
      </c>
      <c r="S39">
        <v>425</v>
      </c>
      <c r="T39">
        <v>0</v>
      </c>
      <c r="U39">
        <v>0</v>
      </c>
      <c r="V39">
        <v>1309</v>
      </c>
      <c r="W39">
        <v>600</v>
      </c>
      <c r="X39">
        <v>4435</v>
      </c>
      <c r="Y39">
        <v>11607</v>
      </c>
      <c r="Z39">
        <v>0</v>
      </c>
      <c r="AA39" t="s">
        <v>21</v>
      </c>
    </row>
    <row r="40" spans="1:27" x14ac:dyDescent="0.35">
      <c r="A40">
        <f t="shared" si="0"/>
        <v>0</v>
      </c>
      <c r="B40" t="s">
        <v>46</v>
      </c>
      <c r="C40">
        <v>11739</v>
      </c>
      <c r="D40">
        <v>0</v>
      </c>
      <c r="E40">
        <v>0</v>
      </c>
      <c r="F40">
        <v>0</v>
      </c>
      <c r="G40">
        <v>2099</v>
      </c>
      <c r="H40">
        <v>0</v>
      </c>
      <c r="I40">
        <v>0</v>
      </c>
      <c r="J40">
        <v>1003</v>
      </c>
      <c r="K40">
        <v>14841</v>
      </c>
      <c r="L40">
        <v>472</v>
      </c>
      <c r="M40">
        <v>0</v>
      </c>
      <c r="N40">
        <v>2969</v>
      </c>
      <c r="O40">
        <v>6741</v>
      </c>
      <c r="P40">
        <v>1447</v>
      </c>
      <c r="Q40">
        <v>198</v>
      </c>
      <c r="R40">
        <v>998</v>
      </c>
      <c r="S40">
        <v>3173</v>
      </c>
      <c r="T40">
        <v>0</v>
      </c>
      <c r="U40">
        <v>2135</v>
      </c>
      <c r="V40">
        <v>18133</v>
      </c>
      <c r="W40">
        <v>3600</v>
      </c>
      <c r="X40">
        <v>34037</v>
      </c>
      <c r="Y40">
        <v>96265</v>
      </c>
      <c r="Z40">
        <v>1</v>
      </c>
      <c r="AA40" t="s">
        <v>21</v>
      </c>
    </row>
    <row r="41" spans="1:27" x14ac:dyDescent="0.35">
      <c r="A41">
        <f t="shared" si="0"/>
        <v>0</v>
      </c>
      <c r="B41" t="s">
        <v>48</v>
      </c>
      <c r="C41">
        <v>1674</v>
      </c>
      <c r="D41">
        <v>0</v>
      </c>
      <c r="E41">
        <v>28</v>
      </c>
      <c r="F41">
        <v>0</v>
      </c>
      <c r="G41">
        <v>0</v>
      </c>
      <c r="H41">
        <v>0</v>
      </c>
      <c r="I41">
        <v>0</v>
      </c>
      <c r="J41">
        <v>80</v>
      </c>
      <c r="K41">
        <v>1782</v>
      </c>
      <c r="L41">
        <v>16</v>
      </c>
      <c r="M41">
        <v>23</v>
      </c>
      <c r="N41">
        <v>220</v>
      </c>
      <c r="O41">
        <v>467</v>
      </c>
      <c r="P41">
        <v>0</v>
      </c>
      <c r="Q41">
        <v>0</v>
      </c>
      <c r="R41">
        <v>274</v>
      </c>
      <c r="S41">
        <v>502</v>
      </c>
      <c r="T41">
        <v>0</v>
      </c>
      <c r="U41">
        <v>30</v>
      </c>
      <c r="V41">
        <v>1532</v>
      </c>
      <c r="W41">
        <v>0</v>
      </c>
      <c r="X41">
        <v>2901</v>
      </c>
      <c r="Y41">
        <v>8692</v>
      </c>
      <c r="AA41" t="s">
        <v>21</v>
      </c>
    </row>
    <row r="42" spans="1:27" x14ac:dyDescent="0.35">
      <c r="A42">
        <f t="shared" si="0"/>
        <v>0</v>
      </c>
      <c r="B42" t="s">
        <v>53</v>
      </c>
      <c r="C42">
        <v>634</v>
      </c>
      <c r="D42">
        <v>1127</v>
      </c>
      <c r="E42">
        <v>0</v>
      </c>
      <c r="F42">
        <v>0</v>
      </c>
      <c r="G42">
        <v>0</v>
      </c>
      <c r="H42">
        <v>124</v>
      </c>
      <c r="I42">
        <v>0</v>
      </c>
      <c r="J42">
        <v>437</v>
      </c>
      <c r="K42">
        <v>2322</v>
      </c>
      <c r="L42">
        <v>46</v>
      </c>
      <c r="M42">
        <v>108</v>
      </c>
      <c r="N42">
        <v>101</v>
      </c>
      <c r="O42">
        <v>781</v>
      </c>
      <c r="P42">
        <v>16</v>
      </c>
      <c r="Q42">
        <v>0</v>
      </c>
      <c r="R42">
        <v>200</v>
      </c>
      <c r="S42">
        <v>255</v>
      </c>
      <c r="T42">
        <v>1</v>
      </c>
      <c r="U42">
        <v>0</v>
      </c>
      <c r="V42">
        <v>1508</v>
      </c>
      <c r="W42">
        <v>0</v>
      </c>
      <c r="X42">
        <v>877</v>
      </c>
      <c r="Y42">
        <v>8380</v>
      </c>
      <c r="AA42" t="s">
        <v>50</v>
      </c>
    </row>
    <row r="43" spans="1:27" x14ac:dyDescent="0.35">
      <c r="A43">
        <f t="shared" si="0"/>
        <v>0</v>
      </c>
      <c r="B43" t="s">
        <v>56</v>
      </c>
      <c r="C43">
        <v>13874</v>
      </c>
      <c r="D43">
        <v>0</v>
      </c>
      <c r="E43">
        <v>0</v>
      </c>
      <c r="F43">
        <v>0</v>
      </c>
      <c r="G43">
        <v>0</v>
      </c>
      <c r="H43">
        <v>0</v>
      </c>
      <c r="I43">
        <v>114</v>
      </c>
      <c r="J43">
        <v>1200</v>
      </c>
      <c r="K43">
        <v>15188</v>
      </c>
      <c r="L43">
        <v>556</v>
      </c>
      <c r="M43">
        <v>0</v>
      </c>
      <c r="N43">
        <v>2515</v>
      </c>
      <c r="O43">
        <v>3571</v>
      </c>
      <c r="P43">
        <v>1100</v>
      </c>
      <c r="Q43">
        <v>0</v>
      </c>
      <c r="R43">
        <v>1537</v>
      </c>
      <c r="S43">
        <v>3078</v>
      </c>
      <c r="T43">
        <v>0</v>
      </c>
      <c r="U43">
        <v>138</v>
      </c>
      <c r="V43">
        <v>12495</v>
      </c>
      <c r="W43">
        <v>18000</v>
      </c>
      <c r="X43">
        <v>62459</v>
      </c>
      <c r="Y43">
        <v>101100</v>
      </c>
      <c r="AA43" t="s">
        <v>50</v>
      </c>
    </row>
    <row r="44" spans="1:27" x14ac:dyDescent="0.35">
      <c r="A44">
        <f t="shared" si="0"/>
        <v>0</v>
      </c>
      <c r="B44" t="s">
        <v>54</v>
      </c>
      <c r="C44">
        <v>772</v>
      </c>
      <c r="D44">
        <v>0</v>
      </c>
      <c r="E44">
        <v>0</v>
      </c>
      <c r="F44">
        <v>0</v>
      </c>
      <c r="G44">
        <v>0</v>
      </c>
      <c r="H44">
        <v>0</v>
      </c>
      <c r="I44">
        <v>5</v>
      </c>
      <c r="J44">
        <v>8</v>
      </c>
      <c r="K44">
        <v>785</v>
      </c>
      <c r="L44">
        <v>3</v>
      </c>
      <c r="M44">
        <v>3</v>
      </c>
      <c r="N44">
        <v>90</v>
      </c>
      <c r="O44">
        <v>280</v>
      </c>
      <c r="P44">
        <v>0</v>
      </c>
      <c r="Q44">
        <v>0</v>
      </c>
      <c r="R44">
        <v>114</v>
      </c>
      <c r="S44">
        <v>275</v>
      </c>
      <c r="T44">
        <v>2</v>
      </c>
      <c r="U44">
        <v>0</v>
      </c>
      <c r="V44">
        <v>767</v>
      </c>
      <c r="W44">
        <v>0</v>
      </c>
      <c r="X44">
        <v>805</v>
      </c>
      <c r="Y44">
        <v>6620</v>
      </c>
      <c r="AA44" t="s">
        <v>50</v>
      </c>
    </row>
    <row r="45" spans="1:27" x14ac:dyDescent="0.35">
      <c r="A45">
        <f t="shared" si="0"/>
        <v>0</v>
      </c>
      <c r="B45" t="s">
        <v>1097</v>
      </c>
      <c r="C45">
        <v>623</v>
      </c>
      <c r="D45">
        <v>692</v>
      </c>
      <c r="E45">
        <v>0</v>
      </c>
      <c r="F45">
        <v>0</v>
      </c>
      <c r="G45">
        <v>0</v>
      </c>
      <c r="H45">
        <v>0</v>
      </c>
      <c r="I45">
        <v>12</v>
      </c>
      <c r="J45">
        <v>23</v>
      </c>
      <c r="K45">
        <v>1350</v>
      </c>
      <c r="L45">
        <v>0</v>
      </c>
      <c r="M45">
        <v>0</v>
      </c>
      <c r="N45">
        <v>136</v>
      </c>
      <c r="O45">
        <v>583</v>
      </c>
      <c r="P45">
        <v>46</v>
      </c>
      <c r="Q45">
        <v>0</v>
      </c>
      <c r="R45">
        <v>287</v>
      </c>
      <c r="S45">
        <v>33</v>
      </c>
      <c r="T45">
        <v>0</v>
      </c>
      <c r="U45">
        <v>36</v>
      </c>
      <c r="V45">
        <v>1121</v>
      </c>
      <c r="W45">
        <v>0</v>
      </c>
      <c r="X45">
        <v>184</v>
      </c>
      <c r="Y45">
        <v>13650</v>
      </c>
      <c r="AA45" t="s">
        <v>50</v>
      </c>
    </row>
    <row r="46" spans="1:27" x14ac:dyDescent="0.35">
      <c r="A46">
        <f t="shared" si="0"/>
        <v>0</v>
      </c>
      <c r="B46" t="s">
        <v>55</v>
      </c>
      <c r="C46">
        <v>501</v>
      </c>
      <c r="D46">
        <v>0</v>
      </c>
      <c r="E46">
        <v>0</v>
      </c>
      <c r="F46">
        <v>0</v>
      </c>
      <c r="G46">
        <v>0</v>
      </c>
      <c r="H46">
        <v>0</v>
      </c>
      <c r="I46">
        <v>15</v>
      </c>
      <c r="J46">
        <v>71</v>
      </c>
      <c r="K46">
        <v>587</v>
      </c>
      <c r="L46">
        <v>0</v>
      </c>
      <c r="M46">
        <v>0</v>
      </c>
      <c r="N46">
        <v>119</v>
      </c>
      <c r="O46">
        <v>309</v>
      </c>
      <c r="P46">
        <v>0</v>
      </c>
      <c r="Q46">
        <v>0</v>
      </c>
      <c r="R46">
        <v>101</v>
      </c>
      <c r="S46">
        <v>0</v>
      </c>
      <c r="T46">
        <v>0</v>
      </c>
      <c r="U46">
        <v>0</v>
      </c>
      <c r="V46">
        <v>529</v>
      </c>
      <c r="W46">
        <v>0</v>
      </c>
      <c r="X46">
        <v>0</v>
      </c>
      <c r="Y46">
        <v>5894</v>
      </c>
      <c r="AA46" t="s">
        <v>50</v>
      </c>
    </row>
    <row r="47" spans="1:27" x14ac:dyDescent="0.35">
      <c r="A47">
        <f t="shared" si="0"/>
        <v>0</v>
      </c>
      <c r="B47" t="s">
        <v>57</v>
      </c>
      <c r="C47">
        <v>334</v>
      </c>
      <c r="D47">
        <v>0</v>
      </c>
      <c r="E47">
        <v>0</v>
      </c>
      <c r="F47">
        <v>0</v>
      </c>
      <c r="G47">
        <v>0</v>
      </c>
      <c r="H47">
        <v>0</v>
      </c>
      <c r="I47">
        <v>2</v>
      </c>
      <c r="J47">
        <v>0</v>
      </c>
      <c r="K47">
        <v>336</v>
      </c>
      <c r="L47">
        <v>0</v>
      </c>
      <c r="M47">
        <v>0</v>
      </c>
      <c r="N47">
        <v>69</v>
      </c>
      <c r="O47">
        <v>76</v>
      </c>
      <c r="P47">
        <v>0</v>
      </c>
      <c r="Q47">
        <v>0</v>
      </c>
      <c r="R47">
        <v>125</v>
      </c>
      <c r="S47">
        <v>59</v>
      </c>
      <c r="T47">
        <v>0</v>
      </c>
      <c r="U47">
        <v>1</v>
      </c>
      <c r="V47">
        <v>330</v>
      </c>
      <c r="W47">
        <v>0</v>
      </c>
      <c r="X47">
        <v>360</v>
      </c>
      <c r="Y47">
        <v>2629</v>
      </c>
      <c r="AA47" t="s">
        <v>50</v>
      </c>
    </row>
    <row r="48" spans="1:27" x14ac:dyDescent="0.35">
      <c r="A48">
        <f t="shared" si="0"/>
        <v>0</v>
      </c>
      <c r="B48" t="s">
        <v>1098</v>
      </c>
      <c r="C48">
        <v>1051</v>
      </c>
      <c r="D48">
        <v>0</v>
      </c>
      <c r="E48">
        <v>0</v>
      </c>
      <c r="F48">
        <v>0</v>
      </c>
      <c r="G48">
        <v>0</v>
      </c>
      <c r="H48">
        <v>0</v>
      </c>
      <c r="I48">
        <v>19</v>
      </c>
      <c r="J48">
        <v>81</v>
      </c>
      <c r="K48">
        <v>1151</v>
      </c>
      <c r="L48">
        <v>16</v>
      </c>
      <c r="M48">
        <v>0</v>
      </c>
      <c r="N48">
        <v>71</v>
      </c>
      <c r="O48">
        <v>534</v>
      </c>
      <c r="P48">
        <v>0</v>
      </c>
      <c r="Q48">
        <v>0</v>
      </c>
      <c r="R48">
        <v>155</v>
      </c>
      <c r="S48">
        <v>179</v>
      </c>
      <c r="T48">
        <v>0</v>
      </c>
      <c r="U48">
        <v>57</v>
      </c>
      <c r="V48">
        <v>1012</v>
      </c>
      <c r="W48">
        <v>0</v>
      </c>
      <c r="X48">
        <v>2797</v>
      </c>
      <c r="Y48">
        <v>7715</v>
      </c>
      <c r="AA48" t="s">
        <v>50</v>
      </c>
    </row>
    <row r="49" spans="1:27" x14ac:dyDescent="0.35">
      <c r="A49">
        <f t="shared" si="0"/>
        <v>0</v>
      </c>
      <c r="B49" t="s">
        <v>59</v>
      </c>
      <c r="C49">
        <v>299</v>
      </c>
      <c r="D49">
        <v>0</v>
      </c>
      <c r="E49">
        <v>0</v>
      </c>
      <c r="F49">
        <v>0</v>
      </c>
      <c r="G49">
        <v>0</v>
      </c>
      <c r="H49">
        <v>0</v>
      </c>
      <c r="I49">
        <v>45</v>
      </c>
      <c r="J49">
        <v>0</v>
      </c>
      <c r="K49">
        <v>344</v>
      </c>
      <c r="L49">
        <v>21</v>
      </c>
      <c r="M49">
        <v>0</v>
      </c>
      <c r="N49">
        <v>0</v>
      </c>
      <c r="O49">
        <v>144</v>
      </c>
      <c r="P49">
        <v>43</v>
      </c>
      <c r="Q49">
        <v>0</v>
      </c>
      <c r="R49">
        <v>45</v>
      </c>
      <c r="S49">
        <v>46</v>
      </c>
      <c r="T49">
        <v>0</v>
      </c>
      <c r="U49">
        <v>0</v>
      </c>
      <c r="V49">
        <v>299</v>
      </c>
      <c r="W49">
        <v>0</v>
      </c>
      <c r="X49">
        <v>775</v>
      </c>
      <c r="Y49">
        <v>22151</v>
      </c>
      <c r="Z49">
        <v>1</v>
      </c>
      <c r="AA49" t="s">
        <v>50</v>
      </c>
    </row>
    <row r="50" spans="1:27" x14ac:dyDescent="0.35">
      <c r="A50">
        <f t="shared" si="0"/>
        <v>0</v>
      </c>
      <c r="B50" t="s">
        <v>60</v>
      </c>
      <c r="C50">
        <v>37</v>
      </c>
      <c r="D50">
        <v>0</v>
      </c>
      <c r="E50">
        <v>0</v>
      </c>
      <c r="F50">
        <v>0</v>
      </c>
      <c r="G50">
        <v>0</v>
      </c>
      <c r="H50">
        <v>0</v>
      </c>
      <c r="I50">
        <v>13</v>
      </c>
      <c r="J50">
        <v>0</v>
      </c>
      <c r="K50">
        <v>50</v>
      </c>
      <c r="L50">
        <v>0</v>
      </c>
      <c r="M50">
        <v>0</v>
      </c>
      <c r="N50">
        <v>0</v>
      </c>
      <c r="O50">
        <v>0</v>
      </c>
      <c r="P50">
        <v>12</v>
      </c>
      <c r="Q50">
        <v>0</v>
      </c>
      <c r="R50">
        <v>25</v>
      </c>
      <c r="S50">
        <v>0</v>
      </c>
      <c r="T50">
        <v>0</v>
      </c>
      <c r="U50">
        <v>0</v>
      </c>
      <c r="V50">
        <v>37</v>
      </c>
      <c r="W50">
        <v>0</v>
      </c>
      <c r="X50">
        <v>0</v>
      </c>
      <c r="Y50">
        <v>6228</v>
      </c>
      <c r="Z50">
        <v>1</v>
      </c>
      <c r="AA50" t="s">
        <v>50</v>
      </c>
    </row>
    <row r="51" spans="1:27" x14ac:dyDescent="0.35">
      <c r="A51">
        <f t="shared" si="0"/>
        <v>0</v>
      </c>
      <c r="B51" t="s">
        <v>1099</v>
      </c>
      <c r="C51">
        <v>1043</v>
      </c>
      <c r="D51">
        <v>0</v>
      </c>
      <c r="E51">
        <v>0</v>
      </c>
      <c r="F51">
        <v>0</v>
      </c>
      <c r="G51">
        <v>0</v>
      </c>
      <c r="H51">
        <v>0</v>
      </c>
      <c r="I51">
        <v>15</v>
      </c>
      <c r="J51">
        <v>30</v>
      </c>
      <c r="K51">
        <v>1088</v>
      </c>
      <c r="L51">
        <v>52</v>
      </c>
      <c r="M51">
        <v>0</v>
      </c>
      <c r="N51">
        <v>115</v>
      </c>
      <c r="O51">
        <v>226</v>
      </c>
      <c r="P51">
        <v>32</v>
      </c>
      <c r="Q51">
        <v>0</v>
      </c>
      <c r="R51">
        <v>208</v>
      </c>
      <c r="S51">
        <v>364</v>
      </c>
      <c r="T51">
        <v>0</v>
      </c>
      <c r="U51">
        <v>101</v>
      </c>
      <c r="V51">
        <v>1098</v>
      </c>
      <c r="W51">
        <v>0</v>
      </c>
      <c r="X51">
        <v>3691</v>
      </c>
      <c r="Y51">
        <v>9745</v>
      </c>
      <c r="AA51" t="s">
        <v>50</v>
      </c>
    </row>
    <row r="52" spans="1:27" x14ac:dyDescent="0.35">
      <c r="A52">
        <f t="shared" si="0"/>
        <v>0</v>
      </c>
      <c r="B52" t="s">
        <v>903</v>
      </c>
      <c r="C52">
        <v>20207</v>
      </c>
      <c r="D52">
        <v>0</v>
      </c>
      <c r="E52">
        <v>0</v>
      </c>
      <c r="F52">
        <v>0</v>
      </c>
      <c r="G52">
        <v>0</v>
      </c>
      <c r="H52">
        <v>249</v>
      </c>
      <c r="I52">
        <v>1246</v>
      </c>
      <c r="J52">
        <v>2603</v>
      </c>
      <c r="K52">
        <v>24305</v>
      </c>
      <c r="L52">
        <v>2437</v>
      </c>
      <c r="M52">
        <v>0</v>
      </c>
      <c r="N52">
        <v>1673</v>
      </c>
      <c r="O52">
        <v>7703</v>
      </c>
      <c r="P52">
        <v>568</v>
      </c>
      <c r="Q52">
        <v>1151</v>
      </c>
      <c r="R52">
        <v>4094</v>
      </c>
      <c r="S52">
        <v>4648</v>
      </c>
      <c r="T52">
        <v>0</v>
      </c>
      <c r="U52">
        <v>546</v>
      </c>
      <c r="V52">
        <v>22820</v>
      </c>
      <c r="W52">
        <v>26000</v>
      </c>
      <c r="X52">
        <v>65113</v>
      </c>
      <c r="Y52">
        <v>181554</v>
      </c>
      <c r="Z52">
        <v>1</v>
      </c>
      <c r="AA52" t="s">
        <v>50</v>
      </c>
    </row>
    <row r="53" spans="1:27" x14ac:dyDescent="0.35">
      <c r="A53">
        <f t="shared" si="0"/>
        <v>0</v>
      </c>
      <c r="B53" t="s">
        <v>905</v>
      </c>
      <c r="C53">
        <v>3141</v>
      </c>
      <c r="D53">
        <v>0</v>
      </c>
      <c r="E53">
        <v>0</v>
      </c>
      <c r="F53">
        <v>0</v>
      </c>
      <c r="G53">
        <v>0</v>
      </c>
      <c r="H53">
        <v>984</v>
      </c>
      <c r="I53">
        <v>0</v>
      </c>
      <c r="J53">
        <v>157</v>
      </c>
      <c r="K53">
        <v>4282</v>
      </c>
      <c r="L53">
        <v>173</v>
      </c>
      <c r="M53">
        <v>433</v>
      </c>
      <c r="N53">
        <v>580</v>
      </c>
      <c r="O53">
        <v>1095</v>
      </c>
      <c r="P53">
        <v>39</v>
      </c>
      <c r="Q53">
        <v>0</v>
      </c>
      <c r="R53">
        <v>378</v>
      </c>
      <c r="S53">
        <v>1327</v>
      </c>
      <c r="T53">
        <v>0</v>
      </c>
      <c r="U53">
        <v>137</v>
      </c>
      <c r="V53">
        <v>4162</v>
      </c>
      <c r="W53">
        <v>0</v>
      </c>
      <c r="X53">
        <v>21685</v>
      </c>
      <c r="Y53">
        <v>20337</v>
      </c>
      <c r="AA53" t="s">
        <v>50</v>
      </c>
    </row>
    <row r="54" spans="1:27" x14ac:dyDescent="0.35">
      <c r="A54">
        <f t="shared" si="0"/>
        <v>0</v>
      </c>
      <c r="B54" t="s">
        <v>65</v>
      </c>
      <c r="C54">
        <v>1434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113</v>
      </c>
      <c r="K54">
        <v>1547</v>
      </c>
      <c r="L54">
        <v>27</v>
      </c>
      <c r="M54">
        <v>0</v>
      </c>
      <c r="N54">
        <v>190</v>
      </c>
      <c r="O54">
        <v>501</v>
      </c>
      <c r="P54">
        <v>26</v>
      </c>
      <c r="Q54">
        <v>0</v>
      </c>
      <c r="R54">
        <v>274</v>
      </c>
      <c r="S54">
        <v>193</v>
      </c>
      <c r="T54">
        <v>0</v>
      </c>
      <c r="U54">
        <v>294</v>
      </c>
      <c r="V54">
        <v>1505</v>
      </c>
      <c r="W54">
        <v>8000</v>
      </c>
      <c r="X54">
        <v>12207</v>
      </c>
      <c r="Y54">
        <v>15017</v>
      </c>
      <c r="AA54" t="s">
        <v>50</v>
      </c>
    </row>
    <row r="55" spans="1:27" x14ac:dyDescent="0.35">
      <c r="A55">
        <f t="shared" si="0"/>
        <v>0</v>
      </c>
      <c r="B55" t="s">
        <v>66</v>
      </c>
      <c r="C55">
        <v>422</v>
      </c>
      <c r="D55">
        <v>246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668</v>
      </c>
      <c r="L55">
        <v>44</v>
      </c>
      <c r="M55">
        <v>0</v>
      </c>
      <c r="N55">
        <v>131</v>
      </c>
      <c r="O55">
        <v>397</v>
      </c>
      <c r="P55">
        <v>2</v>
      </c>
      <c r="Q55">
        <v>0</v>
      </c>
      <c r="R55">
        <v>89</v>
      </c>
      <c r="S55">
        <v>73</v>
      </c>
      <c r="T55">
        <v>0</v>
      </c>
      <c r="U55">
        <v>16</v>
      </c>
      <c r="V55">
        <v>752</v>
      </c>
      <c r="W55">
        <v>0</v>
      </c>
      <c r="X55">
        <v>1116</v>
      </c>
      <c r="Y55">
        <v>6463</v>
      </c>
      <c r="Z55">
        <v>1</v>
      </c>
      <c r="AA55" t="s">
        <v>50</v>
      </c>
    </row>
    <row r="56" spans="1:27" x14ac:dyDescent="0.35">
      <c r="A56">
        <f t="shared" si="0"/>
        <v>0</v>
      </c>
      <c r="B56" t="s">
        <v>67</v>
      </c>
      <c r="C56">
        <v>7739</v>
      </c>
      <c r="D56">
        <v>0</v>
      </c>
      <c r="E56">
        <v>2012</v>
      </c>
      <c r="F56">
        <v>0</v>
      </c>
      <c r="G56">
        <v>1635</v>
      </c>
      <c r="H56">
        <v>374</v>
      </c>
      <c r="I56">
        <v>36</v>
      </c>
      <c r="J56">
        <v>1509</v>
      </c>
      <c r="K56">
        <v>13305</v>
      </c>
      <c r="L56">
        <v>1180</v>
      </c>
      <c r="M56">
        <v>1298</v>
      </c>
      <c r="N56">
        <v>903</v>
      </c>
      <c r="O56">
        <v>2079</v>
      </c>
      <c r="P56">
        <v>1680</v>
      </c>
      <c r="Q56">
        <v>542</v>
      </c>
      <c r="R56">
        <v>1041</v>
      </c>
      <c r="S56">
        <v>4607</v>
      </c>
      <c r="T56">
        <v>0</v>
      </c>
      <c r="U56">
        <v>481</v>
      </c>
      <c r="V56">
        <v>13811</v>
      </c>
      <c r="W56">
        <v>200</v>
      </c>
      <c r="X56">
        <v>60044</v>
      </c>
      <c r="Y56">
        <v>44217</v>
      </c>
      <c r="AA56" t="s">
        <v>50</v>
      </c>
    </row>
    <row r="57" spans="1:27" x14ac:dyDescent="0.35">
      <c r="A57">
        <f t="shared" si="0"/>
        <v>0</v>
      </c>
      <c r="B57" t="s">
        <v>68</v>
      </c>
      <c r="C57">
        <v>2713</v>
      </c>
      <c r="D57">
        <v>0</v>
      </c>
      <c r="E57">
        <v>0</v>
      </c>
      <c r="F57">
        <v>0</v>
      </c>
      <c r="G57">
        <v>641</v>
      </c>
      <c r="H57">
        <v>0</v>
      </c>
      <c r="I57">
        <v>0</v>
      </c>
      <c r="J57">
        <v>202</v>
      </c>
      <c r="K57">
        <v>3556</v>
      </c>
      <c r="L57">
        <v>385</v>
      </c>
      <c r="M57">
        <v>0</v>
      </c>
      <c r="N57">
        <v>314</v>
      </c>
      <c r="O57">
        <v>370</v>
      </c>
      <c r="P57">
        <v>549</v>
      </c>
      <c r="Q57">
        <v>182</v>
      </c>
      <c r="R57">
        <v>672</v>
      </c>
      <c r="S57">
        <v>1129</v>
      </c>
      <c r="T57">
        <v>0</v>
      </c>
      <c r="U57">
        <v>20</v>
      </c>
      <c r="V57">
        <v>3621</v>
      </c>
      <c r="W57">
        <v>3500</v>
      </c>
      <c r="X57">
        <v>18127</v>
      </c>
      <c r="Y57">
        <v>11150</v>
      </c>
      <c r="AA57" t="s">
        <v>50</v>
      </c>
    </row>
    <row r="58" spans="1:27" x14ac:dyDescent="0.35">
      <c r="A58">
        <f t="shared" si="0"/>
        <v>0</v>
      </c>
      <c r="B58" t="s">
        <v>70</v>
      </c>
      <c r="C58">
        <v>1217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20</v>
      </c>
      <c r="K58">
        <v>1237</v>
      </c>
      <c r="L58">
        <v>0</v>
      </c>
      <c r="M58">
        <v>0</v>
      </c>
      <c r="N58">
        <v>92</v>
      </c>
      <c r="O58">
        <v>678</v>
      </c>
      <c r="P58">
        <v>63</v>
      </c>
      <c r="Q58">
        <v>0</v>
      </c>
      <c r="R58">
        <v>240</v>
      </c>
      <c r="S58">
        <v>226</v>
      </c>
      <c r="T58">
        <v>0</v>
      </c>
      <c r="U58">
        <v>77</v>
      </c>
      <c r="V58">
        <v>1376</v>
      </c>
      <c r="W58">
        <v>0</v>
      </c>
      <c r="X58">
        <v>1827</v>
      </c>
      <c r="Y58">
        <v>14016</v>
      </c>
      <c r="AA58" t="s">
        <v>71</v>
      </c>
    </row>
    <row r="59" spans="1:27" x14ac:dyDescent="0.35">
      <c r="A59">
        <f t="shared" si="0"/>
        <v>0</v>
      </c>
      <c r="B59" t="s">
        <v>1100</v>
      </c>
      <c r="C59">
        <v>7359</v>
      </c>
      <c r="D59">
        <v>0</v>
      </c>
      <c r="E59">
        <v>0</v>
      </c>
      <c r="F59">
        <v>0</v>
      </c>
      <c r="G59">
        <v>0</v>
      </c>
      <c r="H59">
        <v>122</v>
      </c>
      <c r="I59">
        <v>95</v>
      </c>
      <c r="J59">
        <v>331</v>
      </c>
      <c r="K59">
        <v>7907</v>
      </c>
      <c r="L59">
        <v>86</v>
      </c>
      <c r="M59">
        <v>0</v>
      </c>
      <c r="N59">
        <v>985</v>
      </c>
      <c r="O59">
        <v>3403</v>
      </c>
      <c r="P59">
        <v>404</v>
      </c>
      <c r="Q59">
        <v>0</v>
      </c>
      <c r="R59">
        <v>842</v>
      </c>
      <c r="S59">
        <v>1085</v>
      </c>
      <c r="T59">
        <v>0</v>
      </c>
      <c r="U59">
        <v>322</v>
      </c>
      <c r="V59">
        <v>7127</v>
      </c>
      <c r="W59">
        <v>0</v>
      </c>
      <c r="X59">
        <v>7690</v>
      </c>
      <c r="Y59">
        <v>47061</v>
      </c>
      <c r="AA59" t="s">
        <v>71</v>
      </c>
    </row>
    <row r="60" spans="1:27" x14ac:dyDescent="0.35">
      <c r="A60">
        <f t="shared" si="0"/>
        <v>0</v>
      </c>
      <c r="B60" t="s">
        <v>74</v>
      </c>
      <c r="C60">
        <v>3427</v>
      </c>
      <c r="D60">
        <v>0</v>
      </c>
      <c r="E60">
        <v>289</v>
      </c>
      <c r="F60">
        <v>0</v>
      </c>
      <c r="G60">
        <v>0</v>
      </c>
      <c r="H60">
        <v>76</v>
      </c>
      <c r="I60">
        <v>0</v>
      </c>
      <c r="J60">
        <v>543</v>
      </c>
      <c r="K60">
        <v>4335</v>
      </c>
      <c r="L60">
        <v>43</v>
      </c>
      <c r="M60">
        <v>341</v>
      </c>
      <c r="N60">
        <v>338</v>
      </c>
      <c r="O60">
        <v>816</v>
      </c>
      <c r="P60">
        <v>214</v>
      </c>
      <c r="Q60">
        <v>0</v>
      </c>
      <c r="R60">
        <v>484</v>
      </c>
      <c r="S60">
        <v>1156</v>
      </c>
      <c r="T60">
        <v>0</v>
      </c>
      <c r="U60">
        <v>11</v>
      </c>
      <c r="V60">
        <v>3403</v>
      </c>
      <c r="W60">
        <v>0</v>
      </c>
      <c r="X60">
        <v>8729</v>
      </c>
      <c r="Y60">
        <v>28300</v>
      </c>
      <c r="AA60" t="s">
        <v>71</v>
      </c>
    </row>
    <row r="61" spans="1:27" x14ac:dyDescent="0.35">
      <c r="A61">
        <f t="shared" si="0"/>
        <v>0</v>
      </c>
      <c r="B61" t="s">
        <v>75</v>
      </c>
      <c r="C61">
        <v>669</v>
      </c>
      <c r="D61">
        <v>0</v>
      </c>
      <c r="E61">
        <v>174</v>
      </c>
      <c r="F61">
        <v>0</v>
      </c>
      <c r="G61">
        <v>0</v>
      </c>
      <c r="H61">
        <v>0</v>
      </c>
      <c r="I61">
        <v>3</v>
      </c>
      <c r="J61">
        <v>26</v>
      </c>
      <c r="K61">
        <v>872</v>
      </c>
      <c r="L61">
        <v>0</v>
      </c>
      <c r="M61">
        <v>0</v>
      </c>
      <c r="N61">
        <v>63</v>
      </c>
      <c r="O61">
        <v>142</v>
      </c>
      <c r="P61">
        <v>0</v>
      </c>
      <c r="Q61">
        <v>0</v>
      </c>
      <c r="R61">
        <v>126</v>
      </c>
      <c r="S61">
        <v>426</v>
      </c>
      <c r="T61">
        <v>0</v>
      </c>
      <c r="U61">
        <v>178</v>
      </c>
      <c r="V61">
        <v>935</v>
      </c>
      <c r="W61">
        <v>2000</v>
      </c>
      <c r="X61">
        <v>7042</v>
      </c>
      <c r="Y61">
        <v>8574</v>
      </c>
      <c r="AA61" t="s">
        <v>71</v>
      </c>
    </row>
    <row r="62" spans="1:27" x14ac:dyDescent="0.35">
      <c r="A62">
        <f t="shared" si="0"/>
        <v>0</v>
      </c>
      <c r="B62" t="s">
        <v>78</v>
      </c>
      <c r="C62">
        <v>1740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34</v>
      </c>
      <c r="K62">
        <v>1774</v>
      </c>
      <c r="L62">
        <v>85</v>
      </c>
      <c r="M62">
        <v>28</v>
      </c>
      <c r="N62">
        <v>0</v>
      </c>
      <c r="O62">
        <v>627</v>
      </c>
      <c r="P62">
        <v>0</v>
      </c>
      <c r="Q62">
        <v>6</v>
      </c>
      <c r="R62">
        <v>324</v>
      </c>
      <c r="S62">
        <v>774</v>
      </c>
      <c r="T62">
        <v>0</v>
      </c>
      <c r="U62">
        <v>10</v>
      </c>
      <c r="V62">
        <v>1854</v>
      </c>
      <c r="W62">
        <v>0</v>
      </c>
      <c r="X62">
        <v>11450</v>
      </c>
      <c r="Y62">
        <v>19299</v>
      </c>
      <c r="AA62" t="s">
        <v>71</v>
      </c>
    </row>
    <row r="63" spans="1:27" x14ac:dyDescent="0.35">
      <c r="A63">
        <f t="shared" si="0"/>
        <v>0</v>
      </c>
      <c r="B63" t="s">
        <v>79</v>
      </c>
      <c r="C63">
        <v>2303</v>
      </c>
      <c r="D63">
        <v>0</v>
      </c>
      <c r="E63">
        <v>0</v>
      </c>
      <c r="F63">
        <v>0</v>
      </c>
      <c r="G63">
        <v>0</v>
      </c>
      <c r="H63">
        <v>0</v>
      </c>
      <c r="I63">
        <v>40</v>
      </c>
      <c r="J63">
        <v>128</v>
      </c>
      <c r="K63">
        <v>2471</v>
      </c>
      <c r="L63">
        <v>40</v>
      </c>
      <c r="M63">
        <v>0</v>
      </c>
      <c r="N63">
        <v>207</v>
      </c>
      <c r="O63">
        <v>495</v>
      </c>
      <c r="P63">
        <v>157</v>
      </c>
      <c r="Q63">
        <v>0</v>
      </c>
      <c r="R63">
        <v>559</v>
      </c>
      <c r="S63">
        <v>1136</v>
      </c>
      <c r="T63">
        <v>0</v>
      </c>
      <c r="U63">
        <v>87</v>
      </c>
      <c r="V63">
        <v>2681</v>
      </c>
      <c r="W63">
        <v>800</v>
      </c>
      <c r="X63">
        <v>15875</v>
      </c>
      <c r="Y63">
        <v>17000</v>
      </c>
      <c r="AA63" t="s">
        <v>71</v>
      </c>
    </row>
    <row r="64" spans="1:27" x14ac:dyDescent="0.35">
      <c r="A64">
        <f t="shared" si="0"/>
        <v>0</v>
      </c>
      <c r="B64" t="s">
        <v>80</v>
      </c>
      <c r="C64">
        <v>1994</v>
      </c>
      <c r="D64">
        <v>0</v>
      </c>
      <c r="E64">
        <v>628</v>
      </c>
      <c r="F64">
        <v>0</v>
      </c>
      <c r="G64">
        <v>0</v>
      </c>
      <c r="H64">
        <v>0</v>
      </c>
      <c r="I64">
        <v>0</v>
      </c>
      <c r="J64">
        <v>306</v>
      </c>
      <c r="K64">
        <v>2928</v>
      </c>
      <c r="L64">
        <v>61</v>
      </c>
      <c r="M64">
        <v>49</v>
      </c>
      <c r="N64">
        <v>231</v>
      </c>
      <c r="O64">
        <v>552</v>
      </c>
      <c r="P64">
        <v>0</v>
      </c>
      <c r="Q64">
        <v>0</v>
      </c>
      <c r="R64">
        <v>365</v>
      </c>
      <c r="S64">
        <v>1169</v>
      </c>
      <c r="T64">
        <v>0</v>
      </c>
      <c r="U64">
        <v>175</v>
      </c>
      <c r="V64">
        <v>2602</v>
      </c>
      <c r="W64">
        <v>1284</v>
      </c>
      <c r="X64">
        <v>15515</v>
      </c>
      <c r="Y64">
        <v>15612</v>
      </c>
      <c r="AA64" t="s">
        <v>71</v>
      </c>
    </row>
    <row r="65" spans="1:27" x14ac:dyDescent="0.35">
      <c r="A65">
        <f t="shared" si="0"/>
        <v>0</v>
      </c>
      <c r="B65" t="s">
        <v>81</v>
      </c>
      <c r="C65">
        <v>3688</v>
      </c>
      <c r="D65">
        <v>0</v>
      </c>
      <c r="E65">
        <v>0</v>
      </c>
      <c r="F65">
        <v>0</v>
      </c>
      <c r="G65">
        <v>30</v>
      </c>
      <c r="H65">
        <v>0</v>
      </c>
      <c r="I65">
        <v>0</v>
      </c>
      <c r="J65">
        <v>218</v>
      </c>
      <c r="K65">
        <v>3936</v>
      </c>
      <c r="L65">
        <v>39</v>
      </c>
      <c r="M65">
        <v>0</v>
      </c>
      <c r="N65">
        <v>293</v>
      </c>
      <c r="O65">
        <v>1247</v>
      </c>
      <c r="P65">
        <v>201</v>
      </c>
      <c r="Q65">
        <v>0</v>
      </c>
      <c r="R65">
        <v>607</v>
      </c>
      <c r="S65">
        <v>1660</v>
      </c>
      <c r="T65">
        <v>0</v>
      </c>
      <c r="U65">
        <v>271</v>
      </c>
      <c r="V65">
        <v>4318</v>
      </c>
      <c r="W65">
        <v>3221</v>
      </c>
      <c r="X65">
        <v>26698</v>
      </c>
      <c r="Y65">
        <v>32409</v>
      </c>
      <c r="AA65" t="s">
        <v>71</v>
      </c>
    </row>
    <row r="66" spans="1:27" x14ac:dyDescent="0.35">
      <c r="A66">
        <f t="shared" si="0"/>
        <v>0</v>
      </c>
      <c r="B66" t="s">
        <v>82</v>
      </c>
      <c r="C66">
        <v>3451</v>
      </c>
      <c r="D66">
        <v>0</v>
      </c>
      <c r="E66">
        <v>1099</v>
      </c>
      <c r="F66">
        <v>0</v>
      </c>
      <c r="G66">
        <v>0</v>
      </c>
      <c r="H66">
        <v>0</v>
      </c>
      <c r="I66">
        <v>10</v>
      </c>
      <c r="J66">
        <v>136</v>
      </c>
      <c r="K66">
        <v>4696</v>
      </c>
      <c r="L66">
        <v>0</v>
      </c>
      <c r="M66">
        <v>7</v>
      </c>
      <c r="N66">
        <v>338</v>
      </c>
      <c r="O66">
        <v>674</v>
      </c>
      <c r="P66">
        <v>0</v>
      </c>
      <c r="Q66">
        <v>0</v>
      </c>
      <c r="R66">
        <v>472</v>
      </c>
      <c r="S66">
        <v>1696</v>
      </c>
      <c r="T66">
        <v>0</v>
      </c>
      <c r="U66">
        <v>2044</v>
      </c>
      <c r="V66">
        <v>5231</v>
      </c>
      <c r="W66">
        <v>0</v>
      </c>
      <c r="X66">
        <v>22403</v>
      </c>
      <c r="Y66">
        <v>23326</v>
      </c>
      <c r="AA66" t="s">
        <v>71</v>
      </c>
    </row>
    <row r="67" spans="1:27" x14ac:dyDescent="0.35">
      <c r="A67">
        <f t="shared" ref="A67:A130" si="1">+K67-SUM(C67:J67)</f>
        <v>0</v>
      </c>
      <c r="B67" t="s">
        <v>83</v>
      </c>
      <c r="C67">
        <v>1377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104</v>
      </c>
      <c r="K67">
        <v>1481</v>
      </c>
      <c r="L67">
        <v>143</v>
      </c>
      <c r="M67">
        <v>485</v>
      </c>
      <c r="N67">
        <v>233</v>
      </c>
      <c r="O67">
        <v>414</v>
      </c>
      <c r="P67">
        <v>1</v>
      </c>
      <c r="Q67">
        <v>0</v>
      </c>
      <c r="R67">
        <v>275</v>
      </c>
      <c r="S67">
        <v>0</v>
      </c>
      <c r="T67">
        <v>0</v>
      </c>
      <c r="U67">
        <v>54</v>
      </c>
      <c r="V67">
        <v>1605</v>
      </c>
      <c r="W67">
        <v>0</v>
      </c>
      <c r="X67">
        <v>0</v>
      </c>
      <c r="Y67">
        <v>15825</v>
      </c>
      <c r="AA67" t="s">
        <v>71</v>
      </c>
    </row>
    <row r="68" spans="1:27" x14ac:dyDescent="0.35">
      <c r="A68">
        <f t="shared" si="1"/>
        <v>0</v>
      </c>
      <c r="B68" t="s">
        <v>84</v>
      </c>
      <c r="C68">
        <v>12227</v>
      </c>
      <c r="D68">
        <v>0</v>
      </c>
      <c r="E68">
        <v>0</v>
      </c>
      <c r="F68">
        <v>0</v>
      </c>
      <c r="G68">
        <v>1643</v>
      </c>
      <c r="H68">
        <v>0</v>
      </c>
      <c r="I68">
        <v>86</v>
      </c>
      <c r="J68">
        <v>735</v>
      </c>
      <c r="K68">
        <v>14691</v>
      </c>
      <c r="L68">
        <v>292</v>
      </c>
      <c r="M68">
        <v>73</v>
      </c>
      <c r="N68">
        <v>1319</v>
      </c>
      <c r="O68">
        <v>3934</v>
      </c>
      <c r="P68">
        <v>760</v>
      </c>
      <c r="Q68">
        <v>0</v>
      </c>
      <c r="R68">
        <v>1214</v>
      </c>
      <c r="S68">
        <v>5523</v>
      </c>
      <c r="T68">
        <v>0</v>
      </c>
      <c r="U68">
        <v>1755</v>
      </c>
      <c r="V68">
        <v>14870</v>
      </c>
      <c r="W68">
        <v>11697</v>
      </c>
      <c r="X68">
        <v>81086</v>
      </c>
      <c r="Y68">
        <v>115729</v>
      </c>
      <c r="Z68">
        <v>1</v>
      </c>
      <c r="AA68" t="s">
        <v>71</v>
      </c>
    </row>
    <row r="69" spans="1:27" x14ac:dyDescent="0.35">
      <c r="A69">
        <f t="shared" si="1"/>
        <v>0</v>
      </c>
      <c r="B69" t="s">
        <v>85</v>
      </c>
      <c r="C69">
        <v>1544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69</v>
      </c>
      <c r="K69">
        <v>1613</v>
      </c>
      <c r="L69">
        <v>379</v>
      </c>
      <c r="M69">
        <v>0</v>
      </c>
      <c r="N69">
        <v>197</v>
      </c>
      <c r="O69">
        <v>214</v>
      </c>
      <c r="P69">
        <v>0</v>
      </c>
      <c r="Q69">
        <v>0</v>
      </c>
      <c r="R69">
        <v>459</v>
      </c>
      <c r="S69">
        <v>527</v>
      </c>
      <c r="T69">
        <v>0</v>
      </c>
      <c r="U69">
        <v>9</v>
      </c>
      <c r="V69">
        <v>1785</v>
      </c>
      <c r="W69">
        <v>1600</v>
      </c>
      <c r="X69">
        <v>6450</v>
      </c>
      <c r="Y69">
        <v>21444</v>
      </c>
      <c r="AA69" t="s">
        <v>71</v>
      </c>
    </row>
    <row r="70" spans="1:27" x14ac:dyDescent="0.35">
      <c r="A70">
        <f t="shared" si="1"/>
        <v>0</v>
      </c>
      <c r="B70" t="s">
        <v>88</v>
      </c>
      <c r="C70">
        <v>2156</v>
      </c>
      <c r="D70">
        <v>0</v>
      </c>
      <c r="E70">
        <v>201</v>
      </c>
      <c r="F70">
        <v>0</v>
      </c>
      <c r="G70">
        <v>0</v>
      </c>
      <c r="H70">
        <v>0</v>
      </c>
      <c r="I70">
        <v>40</v>
      </c>
      <c r="J70">
        <v>514</v>
      </c>
      <c r="K70">
        <v>2911</v>
      </c>
      <c r="L70">
        <v>95</v>
      </c>
      <c r="M70">
        <v>270</v>
      </c>
      <c r="N70">
        <v>254</v>
      </c>
      <c r="O70">
        <v>271</v>
      </c>
      <c r="P70">
        <v>34</v>
      </c>
      <c r="Q70">
        <v>0</v>
      </c>
      <c r="R70">
        <v>274</v>
      </c>
      <c r="S70">
        <v>986</v>
      </c>
      <c r="T70">
        <v>0</v>
      </c>
      <c r="U70">
        <v>0</v>
      </c>
      <c r="V70">
        <v>2184</v>
      </c>
      <c r="W70">
        <v>900</v>
      </c>
      <c r="X70">
        <v>13218</v>
      </c>
      <c r="Y70">
        <v>16135</v>
      </c>
      <c r="AA70" t="s">
        <v>71</v>
      </c>
    </row>
    <row r="71" spans="1:27" x14ac:dyDescent="0.35">
      <c r="A71">
        <f t="shared" si="1"/>
        <v>0</v>
      </c>
      <c r="B71" t="s">
        <v>94</v>
      </c>
      <c r="C71">
        <v>0</v>
      </c>
      <c r="D71">
        <v>882</v>
      </c>
      <c r="E71">
        <v>242</v>
      </c>
      <c r="F71">
        <v>0</v>
      </c>
      <c r="G71">
        <v>0</v>
      </c>
      <c r="H71">
        <v>0</v>
      </c>
      <c r="I71">
        <v>0</v>
      </c>
      <c r="J71">
        <v>541</v>
      </c>
      <c r="K71">
        <v>1665</v>
      </c>
      <c r="L71">
        <v>15</v>
      </c>
      <c r="M71">
        <v>0</v>
      </c>
      <c r="N71">
        <v>208</v>
      </c>
      <c r="O71">
        <v>679</v>
      </c>
      <c r="P71">
        <v>120</v>
      </c>
      <c r="Q71">
        <v>0</v>
      </c>
      <c r="R71">
        <v>123</v>
      </c>
      <c r="S71">
        <v>349</v>
      </c>
      <c r="T71">
        <v>0</v>
      </c>
      <c r="U71">
        <v>17</v>
      </c>
      <c r="V71">
        <v>1511</v>
      </c>
      <c r="W71">
        <v>4000</v>
      </c>
      <c r="X71">
        <v>7212</v>
      </c>
      <c r="Y71">
        <v>11171</v>
      </c>
      <c r="Z71">
        <v>1</v>
      </c>
      <c r="AA71" t="s">
        <v>91</v>
      </c>
    </row>
    <row r="72" spans="1:27" x14ac:dyDescent="0.35">
      <c r="A72">
        <f t="shared" si="1"/>
        <v>0</v>
      </c>
      <c r="B72" t="s">
        <v>907</v>
      </c>
      <c r="C72">
        <v>933</v>
      </c>
      <c r="D72">
        <v>0</v>
      </c>
      <c r="E72">
        <v>0</v>
      </c>
      <c r="F72">
        <v>0</v>
      </c>
      <c r="G72">
        <v>0</v>
      </c>
      <c r="H72">
        <v>0</v>
      </c>
      <c r="I72">
        <v>29</v>
      </c>
      <c r="J72">
        <v>31</v>
      </c>
      <c r="K72">
        <v>993</v>
      </c>
      <c r="L72">
        <v>82</v>
      </c>
      <c r="M72">
        <v>0</v>
      </c>
      <c r="N72">
        <v>246</v>
      </c>
      <c r="O72">
        <v>342</v>
      </c>
      <c r="P72">
        <v>89</v>
      </c>
      <c r="Q72">
        <v>0</v>
      </c>
      <c r="R72">
        <v>151</v>
      </c>
      <c r="S72">
        <v>0</v>
      </c>
      <c r="T72">
        <v>0</v>
      </c>
      <c r="U72">
        <v>8</v>
      </c>
      <c r="V72">
        <v>918</v>
      </c>
      <c r="W72">
        <v>0</v>
      </c>
      <c r="X72">
        <v>0</v>
      </c>
      <c r="Y72">
        <v>10500</v>
      </c>
      <c r="AA72" t="s">
        <v>91</v>
      </c>
    </row>
    <row r="73" spans="1:27" x14ac:dyDescent="0.35">
      <c r="A73">
        <f t="shared" si="1"/>
        <v>0</v>
      </c>
      <c r="B73" t="s">
        <v>100</v>
      </c>
      <c r="C73">
        <v>1338</v>
      </c>
      <c r="D73">
        <v>1234</v>
      </c>
      <c r="E73">
        <v>0</v>
      </c>
      <c r="F73">
        <v>0</v>
      </c>
      <c r="G73">
        <v>0</v>
      </c>
      <c r="H73">
        <v>0</v>
      </c>
      <c r="I73">
        <v>30</v>
      </c>
      <c r="J73">
        <v>1403</v>
      </c>
      <c r="K73">
        <v>4005</v>
      </c>
      <c r="L73">
        <v>0</v>
      </c>
      <c r="M73">
        <v>0</v>
      </c>
      <c r="N73">
        <v>462</v>
      </c>
      <c r="O73">
        <v>1080</v>
      </c>
      <c r="P73">
        <v>749</v>
      </c>
      <c r="Q73">
        <v>0</v>
      </c>
      <c r="R73">
        <v>574</v>
      </c>
      <c r="S73">
        <v>252</v>
      </c>
      <c r="T73">
        <v>0</v>
      </c>
      <c r="U73">
        <v>302</v>
      </c>
      <c r="V73">
        <v>3419</v>
      </c>
      <c r="W73">
        <v>4900</v>
      </c>
      <c r="X73">
        <v>11880</v>
      </c>
      <c r="Y73">
        <v>25836</v>
      </c>
      <c r="AA73" t="s">
        <v>101</v>
      </c>
    </row>
    <row r="74" spans="1:27" x14ac:dyDescent="0.35">
      <c r="A74">
        <f t="shared" si="1"/>
        <v>0</v>
      </c>
      <c r="B74" t="s">
        <v>102</v>
      </c>
      <c r="C74">
        <v>3190</v>
      </c>
      <c r="D74">
        <v>0</v>
      </c>
      <c r="E74">
        <v>1187</v>
      </c>
      <c r="F74">
        <v>0</v>
      </c>
      <c r="G74">
        <v>0</v>
      </c>
      <c r="H74">
        <v>51</v>
      </c>
      <c r="I74">
        <v>15</v>
      </c>
      <c r="J74">
        <v>370</v>
      </c>
      <c r="K74">
        <v>4813</v>
      </c>
      <c r="L74">
        <v>200</v>
      </c>
      <c r="M74">
        <v>659</v>
      </c>
      <c r="N74">
        <v>390</v>
      </c>
      <c r="O74">
        <v>1072</v>
      </c>
      <c r="P74">
        <v>69</v>
      </c>
      <c r="Q74">
        <v>7</v>
      </c>
      <c r="R74">
        <v>570</v>
      </c>
      <c r="S74">
        <v>1408</v>
      </c>
      <c r="T74">
        <v>0</v>
      </c>
      <c r="U74">
        <v>50</v>
      </c>
      <c r="V74">
        <v>4425</v>
      </c>
      <c r="W74">
        <v>500</v>
      </c>
      <c r="X74">
        <v>19842</v>
      </c>
      <c r="Y74">
        <v>28421</v>
      </c>
      <c r="AA74" t="s">
        <v>101</v>
      </c>
    </row>
    <row r="75" spans="1:27" x14ac:dyDescent="0.35">
      <c r="A75">
        <f t="shared" si="1"/>
        <v>0</v>
      </c>
      <c r="B75" t="s">
        <v>103</v>
      </c>
      <c r="C75">
        <v>7630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43</v>
      </c>
      <c r="K75">
        <v>7673</v>
      </c>
      <c r="L75">
        <v>1096</v>
      </c>
      <c r="M75">
        <v>0</v>
      </c>
      <c r="N75">
        <v>1048</v>
      </c>
      <c r="O75">
        <v>3931</v>
      </c>
      <c r="P75">
        <v>176</v>
      </c>
      <c r="Q75">
        <v>0</v>
      </c>
      <c r="R75">
        <v>1273</v>
      </c>
      <c r="S75">
        <v>1773</v>
      </c>
      <c r="T75">
        <v>49</v>
      </c>
      <c r="U75">
        <v>363</v>
      </c>
      <c r="V75">
        <v>9709</v>
      </c>
      <c r="W75">
        <v>0</v>
      </c>
      <c r="X75">
        <v>17313</v>
      </c>
      <c r="Y75">
        <v>64448</v>
      </c>
      <c r="AA75" t="s">
        <v>101</v>
      </c>
    </row>
    <row r="76" spans="1:27" x14ac:dyDescent="0.35">
      <c r="A76">
        <f t="shared" si="1"/>
        <v>0</v>
      </c>
      <c r="B76" t="s">
        <v>908</v>
      </c>
      <c r="C76">
        <v>4223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972</v>
      </c>
      <c r="K76">
        <v>5195</v>
      </c>
      <c r="L76">
        <v>62</v>
      </c>
      <c r="M76">
        <v>31</v>
      </c>
      <c r="N76">
        <v>763</v>
      </c>
      <c r="O76">
        <v>1995</v>
      </c>
      <c r="P76">
        <v>227</v>
      </c>
      <c r="Q76">
        <v>0</v>
      </c>
      <c r="R76">
        <v>742</v>
      </c>
      <c r="S76">
        <v>441</v>
      </c>
      <c r="T76">
        <v>0</v>
      </c>
      <c r="U76">
        <v>713</v>
      </c>
      <c r="V76">
        <v>4974</v>
      </c>
      <c r="W76">
        <v>1450</v>
      </c>
      <c r="X76">
        <v>5340</v>
      </c>
      <c r="Y76">
        <v>39678</v>
      </c>
      <c r="AA76" t="s">
        <v>101</v>
      </c>
    </row>
    <row r="77" spans="1:27" x14ac:dyDescent="0.35">
      <c r="A77">
        <f t="shared" si="1"/>
        <v>0</v>
      </c>
      <c r="B77" t="s">
        <v>104</v>
      </c>
      <c r="C77">
        <v>13226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1411</v>
      </c>
      <c r="K77">
        <v>14637</v>
      </c>
      <c r="L77">
        <v>0</v>
      </c>
      <c r="M77">
        <v>0</v>
      </c>
      <c r="N77">
        <v>984</v>
      </c>
      <c r="O77">
        <v>6300</v>
      </c>
      <c r="P77">
        <v>905</v>
      </c>
      <c r="Q77">
        <v>3952</v>
      </c>
      <c r="R77">
        <v>1325</v>
      </c>
      <c r="S77">
        <v>4169</v>
      </c>
      <c r="T77">
        <v>0</v>
      </c>
      <c r="U77">
        <v>691</v>
      </c>
      <c r="V77">
        <v>18326</v>
      </c>
      <c r="W77">
        <v>15000</v>
      </c>
      <c r="X77">
        <v>74548</v>
      </c>
      <c r="Y77">
        <v>61214</v>
      </c>
      <c r="Z77">
        <v>1</v>
      </c>
      <c r="AA77" t="s">
        <v>101</v>
      </c>
    </row>
    <row r="78" spans="1:27" x14ac:dyDescent="0.35">
      <c r="A78">
        <f t="shared" si="1"/>
        <v>0</v>
      </c>
      <c r="B78" t="s">
        <v>105</v>
      </c>
      <c r="C78">
        <v>12235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1684</v>
      </c>
      <c r="K78">
        <v>13919</v>
      </c>
      <c r="L78">
        <v>1654</v>
      </c>
      <c r="M78">
        <v>0</v>
      </c>
      <c r="N78">
        <v>1391</v>
      </c>
      <c r="O78">
        <v>4268</v>
      </c>
      <c r="P78">
        <v>259</v>
      </c>
      <c r="Q78">
        <v>0</v>
      </c>
      <c r="R78">
        <v>1417</v>
      </c>
      <c r="S78">
        <v>4023</v>
      </c>
      <c r="T78">
        <v>0</v>
      </c>
      <c r="U78">
        <v>989</v>
      </c>
      <c r="V78">
        <v>14001</v>
      </c>
      <c r="W78">
        <v>6914</v>
      </c>
      <c r="X78">
        <v>43216</v>
      </c>
      <c r="Y78">
        <v>86917</v>
      </c>
      <c r="AA78" t="s">
        <v>101</v>
      </c>
    </row>
    <row r="79" spans="1:27" x14ac:dyDescent="0.35">
      <c r="A79">
        <f t="shared" si="1"/>
        <v>0</v>
      </c>
      <c r="B79" t="s">
        <v>909</v>
      </c>
      <c r="C79">
        <v>9655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2461</v>
      </c>
      <c r="K79">
        <v>12116</v>
      </c>
      <c r="L79">
        <v>0</v>
      </c>
      <c r="M79">
        <v>0</v>
      </c>
      <c r="N79">
        <v>2494</v>
      </c>
      <c r="O79">
        <v>6061</v>
      </c>
      <c r="P79">
        <v>0</v>
      </c>
      <c r="Q79">
        <v>43</v>
      </c>
      <c r="R79">
        <v>1036</v>
      </c>
      <c r="S79">
        <v>131</v>
      </c>
      <c r="T79">
        <v>0</v>
      </c>
      <c r="U79">
        <v>756</v>
      </c>
      <c r="V79">
        <v>10521</v>
      </c>
      <c r="W79">
        <v>0</v>
      </c>
      <c r="X79">
        <v>1200</v>
      </c>
      <c r="Y79">
        <v>104667</v>
      </c>
      <c r="AA79" t="s">
        <v>101</v>
      </c>
    </row>
    <row r="80" spans="1:27" x14ac:dyDescent="0.35">
      <c r="A80">
        <f t="shared" si="1"/>
        <v>0</v>
      </c>
      <c r="B80" t="s">
        <v>106</v>
      </c>
      <c r="C80">
        <v>10489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285</v>
      </c>
      <c r="K80">
        <v>10774</v>
      </c>
      <c r="L80">
        <v>133</v>
      </c>
      <c r="M80">
        <v>0</v>
      </c>
      <c r="N80">
        <v>1368</v>
      </c>
      <c r="O80">
        <v>4143</v>
      </c>
      <c r="P80">
        <v>12</v>
      </c>
      <c r="Q80">
        <v>0</v>
      </c>
      <c r="R80">
        <v>1211</v>
      </c>
      <c r="S80">
        <v>3498</v>
      </c>
      <c r="T80">
        <v>133</v>
      </c>
      <c r="U80">
        <v>538</v>
      </c>
      <c r="V80">
        <v>11036</v>
      </c>
      <c r="W80">
        <v>16600</v>
      </c>
      <c r="X80">
        <v>62270</v>
      </c>
      <c r="Y80">
        <v>83000</v>
      </c>
      <c r="AA80" t="s">
        <v>101</v>
      </c>
    </row>
    <row r="81" spans="1:27" x14ac:dyDescent="0.35">
      <c r="A81">
        <f t="shared" si="1"/>
        <v>0</v>
      </c>
      <c r="B81" t="s">
        <v>107</v>
      </c>
      <c r="C81">
        <v>2986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283</v>
      </c>
      <c r="K81">
        <v>3269</v>
      </c>
      <c r="L81">
        <v>105</v>
      </c>
      <c r="M81">
        <v>0</v>
      </c>
      <c r="N81">
        <v>337</v>
      </c>
      <c r="O81">
        <v>1598</v>
      </c>
      <c r="P81">
        <v>185</v>
      </c>
      <c r="Q81">
        <v>0</v>
      </c>
      <c r="R81">
        <v>415</v>
      </c>
      <c r="S81">
        <v>695</v>
      </c>
      <c r="T81">
        <v>0</v>
      </c>
      <c r="U81">
        <v>20</v>
      </c>
      <c r="V81">
        <v>3355</v>
      </c>
      <c r="W81">
        <v>0</v>
      </c>
      <c r="X81">
        <v>7089</v>
      </c>
      <c r="Y81">
        <v>30260</v>
      </c>
      <c r="AA81" t="s">
        <v>101</v>
      </c>
    </row>
    <row r="82" spans="1:27" x14ac:dyDescent="0.35">
      <c r="A82">
        <f t="shared" si="1"/>
        <v>0</v>
      </c>
      <c r="B82" t="s">
        <v>1101</v>
      </c>
      <c r="C82">
        <v>6664</v>
      </c>
      <c r="D82">
        <v>0</v>
      </c>
      <c r="E82">
        <v>0</v>
      </c>
      <c r="F82">
        <v>65</v>
      </c>
      <c r="G82">
        <v>0</v>
      </c>
      <c r="H82">
        <v>0</v>
      </c>
      <c r="I82">
        <v>63</v>
      </c>
      <c r="J82">
        <v>1583</v>
      </c>
      <c r="K82">
        <v>8375</v>
      </c>
      <c r="L82">
        <v>55</v>
      </c>
      <c r="M82">
        <v>0</v>
      </c>
      <c r="N82">
        <v>711</v>
      </c>
      <c r="O82">
        <v>2583</v>
      </c>
      <c r="P82">
        <v>674</v>
      </c>
      <c r="Q82">
        <v>0</v>
      </c>
      <c r="R82">
        <v>861</v>
      </c>
      <c r="S82">
        <v>119</v>
      </c>
      <c r="T82">
        <v>75</v>
      </c>
      <c r="U82">
        <v>1207</v>
      </c>
      <c r="V82">
        <v>6285</v>
      </c>
      <c r="W82">
        <v>0</v>
      </c>
      <c r="X82">
        <v>1066</v>
      </c>
      <c r="Y82">
        <v>73600</v>
      </c>
      <c r="AA82" t="s">
        <v>101</v>
      </c>
    </row>
    <row r="83" spans="1:27" x14ac:dyDescent="0.35">
      <c r="A83">
        <f t="shared" si="1"/>
        <v>0</v>
      </c>
      <c r="B83" t="s">
        <v>910</v>
      </c>
      <c r="C83">
        <v>10566</v>
      </c>
      <c r="D83">
        <v>0</v>
      </c>
      <c r="E83">
        <v>0</v>
      </c>
      <c r="F83">
        <v>0</v>
      </c>
      <c r="G83">
        <v>0</v>
      </c>
      <c r="H83">
        <v>758</v>
      </c>
      <c r="I83">
        <v>100</v>
      </c>
      <c r="J83">
        <v>3448</v>
      </c>
      <c r="K83">
        <v>14872</v>
      </c>
      <c r="L83">
        <v>2073</v>
      </c>
      <c r="M83">
        <v>0</v>
      </c>
      <c r="N83">
        <v>1345</v>
      </c>
      <c r="O83">
        <v>6388</v>
      </c>
      <c r="P83">
        <v>1172</v>
      </c>
      <c r="Q83">
        <v>1075</v>
      </c>
      <c r="R83">
        <v>1517</v>
      </c>
      <c r="S83">
        <v>0</v>
      </c>
      <c r="T83">
        <v>0</v>
      </c>
      <c r="U83">
        <v>800</v>
      </c>
      <c r="V83">
        <v>14370</v>
      </c>
      <c r="W83">
        <v>0</v>
      </c>
      <c r="X83">
        <v>0</v>
      </c>
      <c r="Y83">
        <v>116843</v>
      </c>
      <c r="AA83" t="s">
        <v>101</v>
      </c>
    </row>
    <row r="84" spans="1:27" x14ac:dyDescent="0.35">
      <c r="A84">
        <f t="shared" si="1"/>
        <v>0</v>
      </c>
      <c r="B84" t="s">
        <v>108</v>
      </c>
      <c r="C84">
        <v>2653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494</v>
      </c>
      <c r="K84">
        <v>3147</v>
      </c>
      <c r="L84">
        <v>843</v>
      </c>
      <c r="M84">
        <v>153</v>
      </c>
      <c r="N84">
        <v>231</v>
      </c>
      <c r="O84">
        <v>390</v>
      </c>
      <c r="P84">
        <v>24</v>
      </c>
      <c r="Q84">
        <v>0</v>
      </c>
      <c r="R84">
        <v>291</v>
      </c>
      <c r="S84">
        <v>989</v>
      </c>
      <c r="T84">
        <v>0</v>
      </c>
      <c r="U84">
        <v>333</v>
      </c>
      <c r="V84">
        <v>3254</v>
      </c>
      <c r="W84">
        <v>0</v>
      </c>
      <c r="X84">
        <v>15894</v>
      </c>
      <c r="Y84">
        <v>10998</v>
      </c>
      <c r="AA84" t="s">
        <v>101</v>
      </c>
    </row>
    <row r="85" spans="1:27" x14ac:dyDescent="0.35">
      <c r="A85">
        <f t="shared" si="1"/>
        <v>0</v>
      </c>
      <c r="B85" t="s">
        <v>911</v>
      </c>
      <c r="C85">
        <v>5353</v>
      </c>
      <c r="D85">
        <v>0</v>
      </c>
      <c r="E85">
        <v>0</v>
      </c>
      <c r="F85">
        <v>0</v>
      </c>
      <c r="G85">
        <v>0</v>
      </c>
      <c r="H85">
        <v>623</v>
      </c>
      <c r="I85">
        <v>0</v>
      </c>
      <c r="J85">
        <v>35</v>
      </c>
      <c r="K85">
        <v>6011</v>
      </c>
      <c r="L85">
        <v>405</v>
      </c>
      <c r="M85">
        <v>0</v>
      </c>
      <c r="N85">
        <v>382</v>
      </c>
      <c r="O85">
        <v>1425</v>
      </c>
      <c r="P85">
        <v>6</v>
      </c>
      <c r="Q85">
        <v>0</v>
      </c>
      <c r="R85">
        <v>575</v>
      </c>
      <c r="S85">
        <v>4878</v>
      </c>
      <c r="T85">
        <v>0</v>
      </c>
      <c r="U85">
        <v>56</v>
      </c>
      <c r="V85">
        <v>7727</v>
      </c>
      <c r="W85">
        <v>0</v>
      </c>
      <c r="X85">
        <v>33246</v>
      </c>
      <c r="Y85">
        <v>27245</v>
      </c>
      <c r="AA85" t="s">
        <v>101</v>
      </c>
    </row>
    <row r="86" spans="1:27" x14ac:dyDescent="0.35">
      <c r="A86">
        <f t="shared" si="1"/>
        <v>0</v>
      </c>
      <c r="B86" t="s">
        <v>1102</v>
      </c>
      <c r="C86">
        <v>3459</v>
      </c>
      <c r="D86">
        <v>0</v>
      </c>
      <c r="E86">
        <v>0</v>
      </c>
      <c r="F86">
        <v>0</v>
      </c>
      <c r="G86">
        <v>0</v>
      </c>
      <c r="H86">
        <v>0</v>
      </c>
      <c r="I86">
        <v>70</v>
      </c>
      <c r="J86">
        <v>405</v>
      </c>
      <c r="K86">
        <v>3934</v>
      </c>
      <c r="L86">
        <v>0</v>
      </c>
      <c r="M86">
        <v>0</v>
      </c>
      <c r="N86">
        <v>0</v>
      </c>
      <c r="O86">
        <v>1185</v>
      </c>
      <c r="P86">
        <v>0</v>
      </c>
      <c r="Q86">
        <v>0</v>
      </c>
      <c r="R86">
        <v>502</v>
      </c>
      <c r="S86">
        <v>0</v>
      </c>
      <c r="T86">
        <v>145</v>
      </c>
      <c r="U86">
        <v>1152</v>
      </c>
      <c r="V86">
        <v>2984</v>
      </c>
      <c r="W86">
        <v>0</v>
      </c>
      <c r="X86">
        <v>0</v>
      </c>
      <c r="Y86">
        <v>48622</v>
      </c>
      <c r="AA86" t="s">
        <v>101</v>
      </c>
    </row>
    <row r="87" spans="1:27" x14ac:dyDescent="0.35">
      <c r="A87">
        <f t="shared" si="1"/>
        <v>0</v>
      </c>
      <c r="B87" t="s">
        <v>109</v>
      </c>
      <c r="C87">
        <v>421</v>
      </c>
      <c r="D87">
        <v>1658</v>
      </c>
      <c r="E87">
        <v>298</v>
      </c>
      <c r="F87">
        <v>63</v>
      </c>
      <c r="G87">
        <v>0</v>
      </c>
      <c r="H87">
        <v>0</v>
      </c>
      <c r="I87">
        <v>163</v>
      </c>
      <c r="J87">
        <v>375</v>
      </c>
      <c r="K87">
        <v>2978</v>
      </c>
      <c r="L87">
        <v>121</v>
      </c>
      <c r="M87">
        <v>0</v>
      </c>
      <c r="N87">
        <v>269</v>
      </c>
      <c r="O87">
        <v>1274</v>
      </c>
      <c r="P87">
        <v>185</v>
      </c>
      <c r="Q87">
        <v>0</v>
      </c>
      <c r="R87">
        <v>284</v>
      </c>
      <c r="S87">
        <v>44</v>
      </c>
      <c r="T87">
        <v>46</v>
      </c>
      <c r="U87">
        <v>18</v>
      </c>
      <c r="V87">
        <v>2241</v>
      </c>
      <c r="W87">
        <v>0</v>
      </c>
      <c r="X87">
        <v>750</v>
      </c>
      <c r="Y87">
        <v>47828</v>
      </c>
      <c r="AA87" t="s">
        <v>101</v>
      </c>
    </row>
    <row r="88" spans="1:27" x14ac:dyDescent="0.35">
      <c r="A88">
        <f t="shared" si="1"/>
        <v>0</v>
      </c>
      <c r="B88" t="s">
        <v>110</v>
      </c>
      <c r="C88">
        <v>18150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18150</v>
      </c>
      <c r="L88">
        <v>720</v>
      </c>
      <c r="M88">
        <v>903</v>
      </c>
      <c r="N88">
        <v>1748</v>
      </c>
      <c r="O88">
        <v>2023</v>
      </c>
      <c r="P88">
        <v>0</v>
      </c>
      <c r="Q88">
        <v>0</v>
      </c>
      <c r="R88">
        <v>1618</v>
      </c>
      <c r="S88">
        <v>4849</v>
      </c>
      <c r="T88">
        <v>0</v>
      </c>
      <c r="U88">
        <v>3491</v>
      </c>
      <c r="V88">
        <v>15352</v>
      </c>
      <c r="W88">
        <v>2900</v>
      </c>
      <c r="X88">
        <v>56702</v>
      </c>
      <c r="Y88">
        <v>114738</v>
      </c>
      <c r="AA88" t="s">
        <v>101</v>
      </c>
    </row>
    <row r="89" spans="1:27" x14ac:dyDescent="0.35">
      <c r="A89">
        <f t="shared" si="1"/>
        <v>0</v>
      </c>
      <c r="B89" t="s">
        <v>111</v>
      </c>
      <c r="C89">
        <v>10212</v>
      </c>
      <c r="D89">
        <v>0</v>
      </c>
      <c r="E89">
        <v>825</v>
      </c>
      <c r="F89">
        <v>91</v>
      </c>
      <c r="G89">
        <v>0</v>
      </c>
      <c r="H89">
        <v>0</v>
      </c>
      <c r="I89">
        <v>0</v>
      </c>
      <c r="J89">
        <v>1696</v>
      </c>
      <c r="K89">
        <v>12824</v>
      </c>
      <c r="L89">
        <v>2699</v>
      </c>
      <c r="M89">
        <v>955</v>
      </c>
      <c r="N89">
        <v>968</v>
      </c>
      <c r="O89">
        <v>3155</v>
      </c>
      <c r="P89">
        <v>0</v>
      </c>
      <c r="Q89">
        <v>64</v>
      </c>
      <c r="R89">
        <v>993</v>
      </c>
      <c r="S89">
        <v>3917</v>
      </c>
      <c r="T89">
        <v>169</v>
      </c>
      <c r="U89">
        <v>491</v>
      </c>
      <c r="V89">
        <v>13411</v>
      </c>
      <c r="W89">
        <v>6000</v>
      </c>
      <c r="X89">
        <v>54992</v>
      </c>
      <c r="Y89">
        <v>95497</v>
      </c>
      <c r="AA89" t="s">
        <v>101</v>
      </c>
    </row>
    <row r="90" spans="1:27" x14ac:dyDescent="0.35">
      <c r="A90">
        <f t="shared" si="1"/>
        <v>0</v>
      </c>
      <c r="B90" t="s">
        <v>112</v>
      </c>
      <c r="C90">
        <v>19923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1944</v>
      </c>
      <c r="K90">
        <v>21867</v>
      </c>
      <c r="L90">
        <v>1110</v>
      </c>
      <c r="M90">
        <v>0</v>
      </c>
      <c r="N90">
        <v>0</v>
      </c>
      <c r="O90">
        <v>7465</v>
      </c>
      <c r="P90">
        <v>4758</v>
      </c>
      <c r="Q90">
        <v>1021</v>
      </c>
      <c r="R90">
        <v>3076</v>
      </c>
      <c r="S90">
        <v>4752</v>
      </c>
      <c r="T90">
        <v>0</v>
      </c>
      <c r="U90">
        <v>264</v>
      </c>
      <c r="V90">
        <v>22446</v>
      </c>
      <c r="W90">
        <v>14000</v>
      </c>
      <c r="X90">
        <v>64159</v>
      </c>
      <c r="Y90">
        <v>165433</v>
      </c>
      <c r="AA90" t="s">
        <v>101</v>
      </c>
    </row>
    <row r="91" spans="1:27" x14ac:dyDescent="0.35">
      <c r="A91">
        <f t="shared" si="1"/>
        <v>0</v>
      </c>
      <c r="B91" t="s">
        <v>113</v>
      </c>
      <c r="C91">
        <v>4821</v>
      </c>
      <c r="D91">
        <v>0</v>
      </c>
      <c r="E91">
        <v>0</v>
      </c>
      <c r="F91">
        <v>0</v>
      </c>
      <c r="G91">
        <v>0</v>
      </c>
      <c r="H91">
        <v>394</v>
      </c>
      <c r="I91">
        <v>0</v>
      </c>
      <c r="J91">
        <v>180</v>
      </c>
      <c r="K91">
        <v>5395</v>
      </c>
      <c r="L91">
        <v>16</v>
      </c>
      <c r="M91">
        <v>0</v>
      </c>
      <c r="N91">
        <v>833</v>
      </c>
      <c r="O91">
        <v>986</v>
      </c>
      <c r="P91">
        <v>0</v>
      </c>
      <c r="Q91">
        <v>0</v>
      </c>
      <c r="R91">
        <v>1274</v>
      </c>
      <c r="S91">
        <v>2201</v>
      </c>
      <c r="T91">
        <v>0</v>
      </c>
      <c r="U91">
        <v>195</v>
      </c>
      <c r="V91">
        <v>5505</v>
      </c>
      <c r="W91">
        <v>9000</v>
      </c>
      <c r="X91">
        <v>23287</v>
      </c>
      <c r="Y91">
        <v>82606</v>
      </c>
      <c r="AA91" t="s">
        <v>101</v>
      </c>
    </row>
    <row r="92" spans="1:27" x14ac:dyDescent="0.35">
      <c r="A92">
        <f t="shared" si="1"/>
        <v>0</v>
      </c>
      <c r="B92" t="s">
        <v>114</v>
      </c>
      <c r="C92">
        <v>22416</v>
      </c>
      <c r="D92">
        <v>0</v>
      </c>
      <c r="E92">
        <v>2189</v>
      </c>
      <c r="F92">
        <v>0</v>
      </c>
      <c r="G92">
        <v>0</v>
      </c>
      <c r="H92">
        <v>798</v>
      </c>
      <c r="I92">
        <v>0</v>
      </c>
      <c r="J92">
        <v>5753</v>
      </c>
      <c r="K92">
        <v>31156</v>
      </c>
      <c r="L92">
        <v>2949</v>
      </c>
      <c r="M92">
        <v>1582</v>
      </c>
      <c r="N92">
        <v>1644</v>
      </c>
      <c r="O92">
        <v>14589</v>
      </c>
      <c r="P92">
        <v>691</v>
      </c>
      <c r="Q92">
        <v>0</v>
      </c>
      <c r="R92">
        <v>2525</v>
      </c>
      <c r="S92">
        <v>13020</v>
      </c>
      <c r="T92">
        <v>0</v>
      </c>
      <c r="U92">
        <v>1200</v>
      </c>
      <c r="V92">
        <v>38200</v>
      </c>
      <c r="W92">
        <v>28027</v>
      </c>
      <c r="X92">
        <v>93886</v>
      </c>
      <c r="Y92">
        <v>181185</v>
      </c>
      <c r="AA92" t="s">
        <v>101</v>
      </c>
    </row>
    <row r="93" spans="1:27" x14ac:dyDescent="0.35">
      <c r="A93">
        <f t="shared" si="1"/>
        <v>0</v>
      </c>
      <c r="B93" t="s">
        <v>1103</v>
      </c>
      <c r="C93">
        <v>2231</v>
      </c>
      <c r="D93">
        <v>0</v>
      </c>
      <c r="E93">
        <v>0</v>
      </c>
      <c r="F93">
        <v>0</v>
      </c>
      <c r="G93">
        <v>2</v>
      </c>
      <c r="H93">
        <v>0</v>
      </c>
      <c r="I93">
        <v>55</v>
      </c>
      <c r="J93">
        <v>230</v>
      </c>
      <c r="K93">
        <v>2518</v>
      </c>
      <c r="L93">
        <v>256</v>
      </c>
      <c r="M93">
        <v>0</v>
      </c>
      <c r="N93">
        <v>0</v>
      </c>
      <c r="O93">
        <v>1109</v>
      </c>
      <c r="P93">
        <v>302</v>
      </c>
      <c r="Q93">
        <v>0</v>
      </c>
      <c r="R93">
        <v>373</v>
      </c>
      <c r="S93">
        <v>377</v>
      </c>
      <c r="T93">
        <v>0</v>
      </c>
      <c r="U93">
        <v>8</v>
      </c>
      <c r="V93">
        <v>2425</v>
      </c>
      <c r="W93">
        <v>0</v>
      </c>
      <c r="X93">
        <v>4022</v>
      </c>
      <c r="Y93">
        <v>36526</v>
      </c>
      <c r="AA93" t="s">
        <v>101</v>
      </c>
    </row>
    <row r="94" spans="1:27" x14ac:dyDescent="0.35">
      <c r="A94">
        <f t="shared" si="1"/>
        <v>0</v>
      </c>
      <c r="B94" t="s">
        <v>116</v>
      </c>
      <c r="C94">
        <v>3638</v>
      </c>
      <c r="D94">
        <v>0</v>
      </c>
      <c r="E94">
        <v>727</v>
      </c>
      <c r="F94">
        <v>0</v>
      </c>
      <c r="G94">
        <v>0</v>
      </c>
      <c r="H94">
        <v>0</v>
      </c>
      <c r="I94">
        <v>0</v>
      </c>
      <c r="J94">
        <v>472</v>
      </c>
      <c r="K94">
        <v>4837</v>
      </c>
      <c r="L94">
        <v>387</v>
      </c>
      <c r="M94">
        <v>457</v>
      </c>
      <c r="N94">
        <v>313</v>
      </c>
      <c r="O94">
        <v>518</v>
      </c>
      <c r="P94">
        <v>137</v>
      </c>
      <c r="Q94">
        <v>0</v>
      </c>
      <c r="R94">
        <v>615</v>
      </c>
      <c r="S94">
        <v>1778</v>
      </c>
      <c r="T94">
        <v>0</v>
      </c>
      <c r="U94">
        <v>888</v>
      </c>
      <c r="V94">
        <v>5093</v>
      </c>
      <c r="W94">
        <v>0</v>
      </c>
      <c r="X94">
        <v>20466</v>
      </c>
      <c r="Y94">
        <v>19980</v>
      </c>
      <c r="AA94" t="s">
        <v>117</v>
      </c>
    </row>
    <row r="95" spans="1:27" x14ac:dyDescent="0.35">
      <c r="A95">
        <f t="shared" si="1"/>
        <v>0</v>
      </c>
      <c r="B95" t="s">
        <v>118</v>
      </c>
      <c r="C95">
        <v>5084</v>
      </c>
      <c r="D95">
        <v>0</v>
      </c>
      <c r="E95">
        <v>722</v>
      </c>
      <c r="F95">
        <v>0</v>
      </c>
      <c r="G95">
        <v>23</v>
      </c>
      <c r="H95">
        <v>0</v>
      </c>
      <c r="I95">
        <v>0</v>
      </c>
      <c r="J95">
        <v>592</v>
      </c>
      <c r="K95">
        <v>6421</v>
      </c>
      <c r="L95">
        <v>991</v>
      </c>
      <c r="M95">
        <v>371</v>
      </c>
      <c r="N95">
        <v>569</v>
      </c>
      <c r="O95">
        <v>702</v>
      </c>
      <c r="P95">
        <v>73</v>
      </c>
      <c r="Q95">
        <v>0</v>
      </c>
      <c r="R95">
        <v>538</v>
      </c>
      <c r="S95">
        <v>1949</v>
      </c>
      <c r="T95">
        <v>0</v>
      </c>
      <c r="U95">
        <v>1215</v>
      </c>
      <c r="V95">
        <v>6408</v>
      </c>
      <c r="W95">
        <v>0</v>
      </c>
      <c r="X95">
        <v>28802</v>
      </c>
      <c r="Y95">
        <v>29823</v>
      </c>
      <c r="AA95" t="s">
        <v>117</v>
      </c>
    </row>
    <row r="96" spans="1:27" x14ac:dyDescent="0.35">
      <c r="A96">
        <f t="shared" si="1"/>
        <v>0</v>
      </c>
      <c r="B96" t="s">
        <v>912</v>
      </c>
      <c r="C96">
        <v>753</v>
      </c>
      <c r="D96">
        <v>0</v>
      </c>
      <c r="E96">
        <v>0</v>
      </c>
      <c r="F96">
        <v>0</v>
      </c>
      <c r="G96">
        <v>0</v>
      </c>
      <c r="H96">
        <v>0</v>
      </c>
      <c r="I96">
        <v>58</v>
      </c>
      <c r="J96">
        <v>29</v>
      </c>
      <c r="K96">
        <v>840</v>
      </c>
      <c r="L96">
        <v>188</v>
      </c>
      <c r="M96">
        <v>0</v>
      </c>
      <c r="N96">
        <v>117</v>
      </c>
      <c r="O96">
        <v>252</v>
      </c>
      <c r="P96">
        <v>10</v>
      </c>
      <c r="Q96">
        <v>0</v>
      </c>
      <c r="R96">
        <v>135</v>
      </c>
      <c r="S96">
        <v>276</v>
      </c>
      <c r="T96">
        <v>0</v>
      </c>
      <c r="U96">
        <v>11</v>
      </c>
      <c r="V96">
        <v>989</v>
      </c>
      <c r="W96">
        <v>0</v>
      </c>
      <c r="X96">
        <v>3877</v>
      </c>
      <c r="Y96">
        <v>6712</v>
      </c>
      <c r="AA96" t="s">
        <v>117</v>
      </c>
    </row>
    <row r="97" spans="1:27" x14ac:dyDescent="0.35">
      <c r="A97">
        <f t="shared" si="1"/>
        <v>0</v>
      </c>
      <c r="B97" t="s">
        <v>913</v>
      </c>
      <c r="C97">
        <v>3576</v>
      </c>
      <c r="D97">
        <v>0</v>
      </c>
      <c r="E97">
        <v>479</v>
      </c>
      <c r="F97">
        <v>0</v>
      </c>
      <c r="G97">
        <v>0</v>
      </c>
      <c r="H97">
        <v>0</v>
      </c>
      <c r="I97">
        <v>57</v>
      </c>
      <c r="J97">
        <v>7</v>
      </c>
      <c r="K97">
        <v>4119</v>
      </c>
      <c r="L97">
        <v>155</v>
      </c>
      <c r="M97">
        <v>1016</v>
      </c>
      <c r="N97">
        <v>373</v>
      </c>
      <c r="O97">
        <v>1237</v>
      </c>
      <c r="P97">
        <v>0</v>
      </c>
      <c r="Q97">
        <v>0</v>
      </c>
      <c r="R97">
        <v>382</v>
      </c>
      <c r="S97">
        <v>1815</v>
      </c>
      <c r="T97">
        <v>0</v>
      </c>
      <c r="U97">
        <v>164</v>
      </c>
      <c r="V97">
        <v>5142</v>
      </c>
      <c r="W97">
        <v>1000</v>
      </c>
      <c r="X97">
        <v>23086</v>
      </c>
      <c r="Y97">
        <v>33392</v>
      </c>
      <c r="AA97" t="s">
        <v>117</v>
      </c>
    </row>
    <row r="98" spans="1:27" x14ac:dyDescent="0.35">
      <c r="A98">
        <f t="shared" si="1"/>
        <v>0</v>
      </c>
      <c r="B98" t="s">
        <v>914</v>
      </c>
      <c r="C98">
        <v>599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1</v>
      </c>
      <c r="K98">
        <v>600</v>
      </c>
      <c r="L98">
        <v>25</v>
      </c>
      <c r="M98">
        <v>47</v>
      </c>
      <c r="N98">
        <v>64</v>
      </c>
      <c r="O98">
        <v>310</v>
      </c>
      <c r="P98">
        <v>11</v>
      </c>
      <c r="Q98">
        <v>0</v>
      </c>
      <c r="R98">
        <v>145</v>
      </c>
      <c r="S98">
        <v>0</v>
      </c>
      <c r="T98">
        <v>0</v>
      </c>
      <c r="U98">
        <v>24</v>
      </c>
      <c r="V98">
        <v>626</v>
      </c>
      <c r="W98">
        <v>0</v>
      </c>
      <c r="X98">
        <v>0</v>
      </c>
      <c r="Y98">
        <v>19448</v>
      </c>
      <c r="AA98" t="s">
        <v>117</v>
      </c>
    </row>
    <row r="99" spans="1:27" x14ac:dyDescent="0.35">
      <c r="A99">
        <f t="shared" si="1"/>
        <v>0</v>
      </c>
      <c r="B99" t="s">
        <v>121</v>
      </c>
      <c r="C99">
        <v>3805</v>
      </c>
      <c r="D99">
        <v>0</v>
      </c>
      <c r="E99">
        <v>1266</v>
      </c>
      <c r="F99">
        <v>0</v>
      </c>
      <c r="G99">
        <v>0</v>
      </c>
      <c r="H99">
        <v>0</v>
      </c>
      <c r="I99">
        <v>75</v>
      </c>
      <c r="J99">
        <v>539</v>
      </c>
      <c r="K99">
        <v>5685</v>
      </c>
      <c r="L99">
        <v>617</v>
      </c>
      <c r="M99">
        <v>821</v>
      </c>
      <c r="N99">
        <v>556</v>
      </c>
      <c r="O99">
        <v>647</v>
      </c>
      <c r="P99">
        <v>537</v>
      </c>
      <c r="Q99">
        <v>0</v>
      </c>
      <c r="R99">
        <v>567</v>
      </c>
      <c r="S99">
        <v>1809</v>
      </c>
      <c r="T99">
        <v>0</v>
      </c>
      <c r="U99">
        <v>20</v>
      </c>
      <c r="V99">
        <v>5574</v>
      </c>
      <c r="W99">
        <v>0</v>
      </c>
      <c r="X99">
        <v>20409</v>
      </c>
      <c r="Y99">
        <v>35430</v>
      </c>
      <c r="AA99" t="s">
        <v>117</v>
      </c>
    </row>
    <row r="100" spans="1:27" x14ac:dyDescent="0.35">
      <c r="A100">
        <f t="shared" si="1"/>
        <v>0</v>
      </c>
      <c r="B100" t="s">
        <v>122</v>
      </c>
      <c r="C100">
        <v>1580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22</v>
      </c>
      <c r="J100">
        <v>360</v>
      </c>
      <c r="K100">
        <v>1962</v>
      </c>
      <c r="L100">
        <v>271</v>
      </c>
      <c r="M100">
        <v>0</v>
      </c>
      <c r="N100">
        <v>140</v>
      </c>
      <c r="O100">
        <v>612</v>
      </c>
      <c r="P100">
        <v>180</v>
      </c>
      <c r="Q100">
        <v>0</v>
      </c>
      <c r="R100">
        <v>96</v>
      </c>
      <c r="S100">
        <v>177</v>
      </c>
      <c r="T100">
        <v>0</v>
      </c>
      <c r="U100">
        <v>37</v>
      </c>
      <c r="V100">
        <v>1513</v>
      </c>
      <c r="W100">
        <v>0</v>
      </c>
      <c r="X100">
        <v>1909</v>
      </c>
      <c r="Y100">
        <v>18270</v>
      </c>
      <c r="AA100" t="s">
        <v>117</v>
      </c>
    </row>
    <row r="101" spans="1:27" x14ac:dyDescent="0.35">
      <c r="A101">
        <f t="shared" si="1"/>
        <v>0</v>
      </c>
      <c r="B101" t="s">
        <v>123</v>
      </c>
      <c r="C101">
        <v>89</v>
      </c>
      <c r="D101">
        <v>164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55</v>
      </c>
      <c r="K101">
        <v>308</v>
      </c>
      <c r="L101">
        <v>0</v>
      </c>
      <c r="M101">
        <v>0</v>
      </c>
      <c r="N101">
        <v>49</v>
      </c>
      <c r="O101">
        <v>125</v>
      </c>
      <c r="P101">
        <v>0</v>
      </c>
      <c r="Q101">
        <v>0</v>
      </c>
      <c r="R101">
        <v>74</v>
      </c>
      <c r="S101">
        <v>0</v>
      </c>
      <c r="T101">
        <v>0</v>
      </c>
      <c r="U101">
        <v>0</v>
      </c>
      <c r="V101">
        <v>248</v>
      </c>
      <c r="W101">
        <v>0</v>
      </c>
      <c r="X101">
        <v>0</v>
      </c>
      <c r="Y101">
        <v>7255</v>
      </c>
      <c r="AA101" t="s">
        <v>124</v>
      </c>
    </row>
    <row r="102" spans="1:27" x14ac:dyDescent="0.35">
      <c r="A102">
        <f t="shared" si="1"/>
        <v>0</v>
      </c>
      <c r="B102" t="s">
        <v>125</v>
      </c>
      <c r="C102">
        <v>2973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692</v>
      </c>
      <c r="K102">
        <v>3665</v>
      </c>
      <c r="L102">
        <v>1072</v>
      </c>
      <c r="M102">
        <v>0</v>
      </c>
      <c r="N102">
        <v>237</v>
      </c>
      <c r="O102">
        <v>599</v>
      </c>
      <c r="P102">
        <v>0</v>
      </c>
      <c r="Q102">
        <v>0</v>
      </c>
      <c r="R102">
        <v>208</v>
      </c>
      <c r="S102">
        <v>1451</v>
      </c>
      <c r="T102">
        <v>0</v>
      </c>
      <c r="U102">
        <v>53</v>
      </c>
      <c r="V102">
        <v>3620</v>
      </c>
      <c r="W102">
        <v>0</v>
      </c>
      <c r="X102">
        <v>17151</v>
      </c>
      <c r="Y102">
        <v>15559</v>
      </c>
      <c r="AA102" t="s">
        <v>124</v>
      </c>
    </row>
    <row r="103" spans="1:27" x14ac:dyDescent="0.35">
      <c r="A103">
        <f t="shared" si="1"/>
        <v>0</v>
      </c>
      <c r="B103" t="s">
        <v>126</v>
      </c>
      <c r="C103">
        <v>2777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294</v>
      </c>
      <c r="K103">
        <v>3071</v>
      </c>
      <c r="L103">
        <v>25</v>
      </c>
      <c r="M103">
        <v>0</v>
      </c>
      <c r="N103">
        <v>288</v>
      </c>
      <c r="O103">
        <v>842</v>
      </c>
      <c r="P103">
        <v>268</v>
      </c>
      <c r="Q103">
        <v>0</v>
      </c>
      <c r="R103">
        <v>352</v>
      </c>
      <c r="S103">
        <v>1825</v>
      </c>
      <c r="T103">
        <v>0</v>
      </c>
      <c r="U103">
        <v>76</v>
      </c>
      <c r="V103">
        <v>3676</v>
      </c>
      <c r="W103">
        <v>4418</v>
      </c>
      <c r="X103">
        <v>28951</v>
      </c>
      <c r="Y103">
        <v>19291</v>
      </c>
      <c r="AA103" t="s">
        <v>124</v>
      </c>
    </row>
    <row r="104" spans="1:27" x14ac:dyDescent="0.35">
      <c r="A104">
        <f t="shared" si="1"/>
        <v>0</v>
      </c>
      <c r="B104" t="s">
        <v>1104</v>
      </c>
      <c r="C104">
        <v>559</v>
      </c>
      <c r="D104">
        <v>266</v>
      </c>
      <c r="E104">
        <v>0</v>
      </c>
      <c r="F104">
        <v>0</v>
      </c>
      <c r="G104">
        <v>0</v>
      </c>
      <c r="H104">
        <v>0</v>
      </c>
      <c r="I104">
        <v>101</v>
      </c>
      <c r="J104">
        <v>273</v>
      </c>
      <c r="K104">
        <v>1199</v>
      </c>
      <c r="L104">
        <v>2</v>
      </c>
      <c r="M104">
        <v>30</v>
      </c>
      <c r="N104">
        <v>234</v>
      </c>
      <c r="O104">
        <v>145</v>
      </c>
      <c r="P104">
        <v>66</v>
      </c>
      <c r="Q104">
        <v>0</v>
      </c>
      <c r="R104">
        <v>246</v>
      </c>
      <c r="S104">
        <v>0</v>
      </c>
      <c r="T104">
        <v>0</v>
      </c>
      <c r="U104">
        <v>362</v>
      </c>
      <c r="V104">
        <v>1085</v>
      </c>
      <c r="W104">
        <v>0</v>
      </c>
      <c r="X104">
        <v>0</v>
      </c>
      <c r="Y104">
        <v>21864</v>
      </c>
      <c r="AA104" t="s">
        <v>124</v>
      </c>
    </row>
    <row r="105" spans="1:27" x14ac:dyDescent="0.35">
      <c r="A105">
        <f t="shared" si="1"/>
        <v>0</v>
      </c>
      <c r="B105" t="s">
        <v>129</v>
      </c>
      <c r="C105">
        <v>3160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50</v>
      </c>
      <c r="J105">
        <v>480</v>
      </c>
      <c r="K105">
        <v>3690</v>
      </c>
      <c r="L105">
        <v>289</v>
      </c>
      <c r="M105">
        <v>0</v>
      </c>
      <c r="N105">
        <v>533</v>
      </c>
      <c r="O105">
        <v>236</v>
      </c>
      <c r="P105">
        <v>795</v>
      </c>
      <c r="Q105">
        <v>175</v>
      </c>
      <c r="R105">
        <v>276</v>
      </c>
      <c r="S105">
        <v>1089</v>
      </c>
      <c r="T105">
        <v>0</v>
      </c>
      <c r="U105">
        <v>67</v>
      </c>
      <c r="V105">
        <v>3460</v>
      </c>
      <c r="W105">
        <v>0</v>
      </c>
      <c r="X105">
        <v>18187</v>
      </c>
      <c r="Y105">
        <v>26581</v>
      </c>
      <c r="AA105" t="s">
        <v>124</v>
      </c>
    </row>
    <row r="106" spans="1:27" x14ac:dyDescent="0.35">
      <c r="A106">
        <f t="shared" si="1"/>
        <v>0</v>
      </c>
      <c r="B106" t="s">
        <v>131</v>
      </c>
      <c r="C106">
        <v>1401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16</v>
      </c>
      <c r="J106">
        <v>9</v>
      </c>
      <c r="K106">
        <v>1426</v>
      </c>
      <c r="L106">
        <v>59</v>
      </c>
      <c r="M106">
        <v>0</v>
      </c>
      <c r="N106">
        <v>315</v>
      </c>
      <c r="O106">
        <v>365</v>
      </c>
      <c r="P106">
        <v>63</v>
      </c>
      <c r="Q106">
        <v>0</v>
      </c>
      <c r="R106">
        <v>162</v>
      </c>
      <c r="S106">
        <v>464</v>
      </c>
      <c r="T106">
        <v>0</v>
      </c>
      <c r="U106">
        <v>12</v>
      </c>
      <c r="V106">
        <v>1440</v>
      </c>
      <c r="W106">
        <v>0</v>
      </c>
      <c r="X106">
        <v>5133</v>
      </c>
      <c r="Y106">
        <v>13638</v>
      </c>
      <c r="AA106" t="s">
        <v>132</v>
      </c>
    </row>
    <row r="107" spans="1:27" x14ac:dyDescent="0.35">
      <c r="A107">
        <f t="shared" si="1"/>
        <v>0</v>
      </c>
      <c r="B107" t="s">
        <v>133</v>
      </c>
      <c r="C107">
        <v>342</v>
      </c>
      <c r="D107">
        <v>614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5</v>
      </c>
      <c r="K107">
        <v>961</v>
      </c>
      <c r="L107">
        <v>51</v>
      </c>
      <c r="M107">
        <v>0</v>
      </c>
      <c r="N107">
        <v>100</v>
      </c>
      <c r="O107">
        <v>730</v>
      </c>
      <c r="P107">
        <v>24</v>
      </c>
      <c r="Q107">
        <v>0</v>
      </c>
      <c r="R107">
        <v>169</v>
      </c>
      <c r="S107">
        <v>0</v>
      </c>
      <c r="T107">
        <v>0</v>
      </c>
      <c r="U107">
        <v>81</v>
      </c>
      <c r="V107">
        <v>1155</v>
      </c>
      <c r="W107">
        <v>0</v>
      </c>
      <c r="X107">
        <v>0</v>
      </c>
      <c r="Y107">
        <v>14804</v>
      </c>
      <c r="AA107" t="s">
        <v>132</v>
      </c>
    </row>
    <row r="108" spans="1:27" x14ac:dyDescent="0.35">
      <c r="A108">
        <f t="shared" si="1"/>
        <v>0</v>
      </c>
      <c r="B108" t="s">
        <v>1493</v>
      </c>
      <c r="C108">
        <v>179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6</v>
      </c>
      <c r="J108">
        <v>13</v>
      </c>
      <c r="K108">
        <v>198</v>
      </c>
      <c r="L108">
        <v>0</v>
      </c>
      <c r="M108">
        <v>0</v>
      </c>
      <c r="N108">
        <v>0</v>
      </c>
      <c r="O108">
        <v>83</v>
      </c>
      <c r="P108">
        <v>0</v>
      </c>
      <c r="Q108">
        <v>0</v>
      </c>
      <c r="R108">
        <v>25</v>
      </c>
      <c r="S108">
        <v>65</v>
      </c>
      <c r="T108">
        <v>0</v>
      </c>
      <c r="U108">
        <v>19</v>
      </c>
      <c r="V108">
        <v>192</v>
      </c>
      <c r="W108">
        <v>0</v>
      </c>
      <c r="X108">
        <v>420</v>
      </c>
      <c r="Y108">
        <v>3289</v>
      </c>
      <c r="AA108" t="s">
        <v>132</v>
      </c>
    </row>
    <row r="109" spans="1:27" x14ac:dyDescent="0.35">
      <c r="A109">
        <f t="shared" si="1"/>
        <v>0</v>
      </c>
      <c r="B109" t="s">
        <v>134</v>
      </c>
      <c r="C109">
        <v>23405</v>
      </c>
      <c r="D109">
        <v>59</v>
      </c>
      <c r="E109">
        <v>0</v>
      </c>
      <c r="F109">
        <v>0</v>
      </c>
      <c r="G109">
        <v>0</v>
      </c>
      <c r="H109">
        <v>1523</v>
      </c>
      <c r="I109">
        <v>0</v>
      </c>
      <c r="J109">
        <v>3229</v>
      </c>
      <c r="K109">
        <v>28216</v>
      </c>
      <c r="L109">
        <v>1387</v>
      </c>
      <c r="M109">
        <v>375</v>
      </c>
      <c r="N109">
        <v>2070</v>
      </c>
      <c r="O109">
        <v>10503</v>
      </c>
      <c r="P109">
        <v>181</v>
      </c>
      <c r="Q109">
        <v>1092</v>
      </c>
      <c r="R109">
        <v>1645</v>
      </c>
      <c r="S109">
        <v>9410</v>
      </c>
      <c r="T109">
        <v>0</v>
      </c>
      <c r="U109">
        <v>432</v>
      </c>
      <c r="V109">
        <v>27095</v>
      </c>
      <c r="W109">
        <v>15000</v>
      </c>
      <c r="X109">
        <v>188587</v>
      </c>
      <c r="Y109">
        <v>180284</v>
      </c>
      <c r="AA109" t="s">
        <v>132</v>
      </c>
    </row>
    <row r="110" spans="1:27" x14ac:dyDescent="0.35">
      <c r="A110">
        <f t="shared" si="1"/>
        <v>0</v>
      </c>
      <c r="B110" t="s">
        <v>1010</v>
      </c>
      <c r="C110">
        <v>692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6</v>
      </c>
      <c r="J110">
        <v>41</v>
      </c>
      <c r="K110">
        <v>739</v>
      </c>
      <c r="L110">
        <v>52</v>
      </c>
      <c r="M110">
        <v>0</v>
      </c>
      <c r="N110">
        <v>115</v>
      </c>
      <c r="O110">
        <v>517</v>
      </c>
      <c r="P110">
        <v>72</v>
      </c>
      <c r="Q110">
        <v>0</v>
      </c>
      <c r="R110">
        <v>208</v>
      </c>
      <c r="S110">
        <v>368</v>
      </c>
      <c r="T110">
        <v>0</v>
      </c>
      <c r="U110">
        <v>22</v>
      </c>
      <c r="V110">
        <v>1354</v>
      </c>
      <c r="W110">
        <v>0</v>
      </c>
      <c r="X110">
        <v>1575</v>
      </c>
      <c r="Y110">
        <v>11600</v>
      </c>
      <c r="AA110" t="s">
        <v>132</v>
      </c>
    </row>
    <row r="111" spans="1:27" x14ac:dyDescent="0.35">
      <c r="A111">
        <f t="shared" si="1"/>
        <v>0</v>
      </c>
      <c r="B111" t="s">
        <v>137</v>
      </c>
      <c r="C111">
        <v>947</v>
      </c>
      <c r="D111">
        <v>0</v>
      </c>
      <c r="E111">
        <v>0</v>
      </c>
      <c r="F111">
        <v>0</v>
      </c>
      <c r="G111">
        <v>7</v>
      </c>
      <c r="H111">
        <v>0</v>
      </c>
      <c r="I111">
        <v>5</v>
      </c>
      <c r="J111">
        <v>30</v>
      </c>
      <c r="K111">
        <v>989</v>
      </c>
      <c r="L111">
        <v>23</v>
      </c>
      <c r="M111">
        <v>0</v>
      </c>
      <c r="N111">
        <v>180</v>
      </c>
      <c r="O111">
        <v>248</v>
      </c>
      <c r="P111">
        <v>0</v>
      </c>
      <c r="Q111">
        <v>0</v>
      </c>
      <c r="R111">
        <v>347</v>
      </c>
      <c r="S111">
        <v>138</v>
      </c>
      <c r="T111">
        <v>0</v>
      </c>
      <c r="U111">
        <v>10</v>
      </c>
      <c r="V111">
        <v>946</v>
      </c>
      <c r="W111">
        <v>0</v>
      </c>
      <c r="X111">
        <v>800</v>
      </c>
      <c r="Y111">
        <v>7376</v>
      </c>
      <c r="AA111" t="s">
        <v>132</v>
      </c>
    </row>
    <row r="112" spans="1:27" x14ac:dyDescent="0.35">
      <c r="A112">
        <f t="shared" si="1"/>
        <v>0</v>
      </c>
      <c r="B112" t="s">
        <v>139</v>
      </c>
      <c r="C112">
        <v>3699</v>
      </c>
      <c r="D112">
        <v>676</v>
      </c>
      <c r="E112">
        <v>0</v>
      </c>
      <c r="F112">
        <v>0</v>
      </c>
      <c r="G112">
        <v>0</v>
      </c>
      <c r="H112">
        <v>0</v>
      </c>
      <c r="I112">
        <v>29</v>
      </c>
      <c r="J112">
        <v>1702</v>
      </c>
      <c r="K112">
        <v>6106</v>
      </c>
      <c r="L112">
        <v>0</v>
      </c>
      <c r="M112">
        <v>0</v>
      </c>
      <c r="N112">
        <v>0</v>
      </c>
      <c r="O112">
        <v>1454</v>
      </c>
      <c r="P112">
        <v>1242</v>
      </c>
      <c r="Q112">
        <v>0</v>
      </c>
      <c r="R112">
        <v>598</v>
      </c>
      <c r="S112">
        <v>2035</v>
      </c>
      <c r="T112">
        <v>0</v>
      </c>
      <c r="U112">
        <v>265</v>
      </c>
      <c r="V112">
        <v>5594</v>
      </c>
      <c r="W112">
        <v>0</v>
      </c>
      <c r="X112">
        <v>28017</v>
      </c>
      <c r="Y112">
        <v>49567</v>
      </c>
      <c r="AA112" t="s">
        <v>132</v>
      </c>
    </row>
    <row r="113" spans="1:27" x14ac:dyDescent="0.35">
      <c r="A113">
        <f t="shared" si="1"/>
        <v>0</v>
      </c>
      <c r="B113" t="s">
        <v>140</v>
      </c>
      <c r="C113">
        <v>900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68</v>
      </c>
      <c r="K113">
        <v>968</v>
      </c>
      <c r="L113">
        <v>192</v>
      </c>
      <c r="M113">
        <v>0</v>
      </c>
      <c r="N113">
        <v>79</v>
      </c>
      <c r="O113">
        <v>341</v>
      </c>
      <c r="P113">
        <v>0</v>
      </c>
      <c r="Q113">
        <v>0</v>
      </c>
      <c r="R113">
        <v>98</v>
      </c>
      <c r="S113">
        <v>261</v>
      </c>
      <c r="T113">
        <v>0</v>
      </c>
      <c r="U113">
        <v>0</v>
      </c>
      <c r="V113">
        <v>971</v>
      </c>
      <c r="W113">
        <v>2500</v>
      </c>
      <c r="X113">
        <v>4333</v>
      </c>
      <c r="Y113">
        <v>12374</v>
      </c>
      <c r="AA113" t="s">
        <v>141</v>
      </c>
    </row>
    <row r="114" spans="1:27" x14ac:dyDescent="0.35">
      <c r="A114">
        <f t="shared" si="1"/>
        <v>0</v>
      </c>
      <c r="B114" t="s">
        <v>144</v>
      </c>
      <c r="C114">
        <v>5147</v>
      </c>
      <c r="D114">
        <v>0</v>
      </c>
      <c r="E114">
        <v>0</v>
      </c>
      <c r="F114">
        <v>0</v>
      </c>
      <c r="G114">
        <v>170</v>
      </c>
      <c r="H114">
        <v>1293</v>
      </c>
      <c r="I114">
        <v>38</v>
      </c>
      <c r="J114">
        <v>214</v>
      </c>
      <c r="K114">
        <v>6862</v>
      </c>
      <c r="L114">
        <v>248</v>
      </c>
      <c r="M114">
        <v>467</v>
      </c>
      <c r="N114">
        <v>535</v>
      </c>
      <c r="O114">
        <v>889</v>
      </c>
      <c r="P114">
        <v>1493</v>
      </c>
      <c r="Q114">
        <v>100</v>
      </c>
      <c r="R114">
        <v>575</v>
      </c>
      <c r="S114">
        <v>2740</v>
      </c>
      <c r="T114">
        <v>0</v>
      </c>
      <c r="U114">
        <v>45</v>
      </c>
      <c r="V114">
        <v>7092</v>
      </c>
      <c r="W114">
        <v>0</v>
      </c>
      <c r="X114">
        <v>28315</v>
      </c>
      <c r="Y114">
        <v>43155</v>
      </c>
      <c r="AA114" t="s">
        <v>141</v>
      </c>
    </row>
    <row r="115" spans="1:27" x14ac:dyDescent="0.35">
      <c r="A115">
        <f t="shared" si="1"/>
        <v>0</v>
      </c>
      <c r="B115" t="s">
        <v>915</v>
      </c>
      <c r="C115">
        <v>4303</v>
      </c>
      <c r="D115">
        <v>0</v>
      </c>
      <c r="E115">
        <v>0</v>
      </c>
      <c r="F115">
        <v>0</v>
      </c>
      <c r="G115">
        <v>296</v>
      </c>
      <c r="H115">
        <v>754</v>
      </c>
      <c r="I115">
        <v>0</v>
      </c>
      <c r="J115">
        <v>105</v>
      </c>
      <c r="K115">
        <v>5458</v>
      </c>
      <c r="L115">
        <v>377</v>
      </c>
      <c r="M115">
        <v>0</v>
      </c>
      <c r="N115">
        <v>434</v>
      </c>
      <c r="O115">
        <v>1370</v>
      </c>
      <c r="P115">
        <v>423</v>
      </c>
      <c r="Q115">
        <v>2004</v>
      </c>
      <c r="R115">
        <v>370</v>
      </c>
      <c r="S115">
        <v>1126</v>
      </c>
      <c r="T115">
        <v>0</v>
      </c>
      <c r="U115">
        <v>387</v>
      </c>
      <c r="V115">
        <v>6491</v>
      </c>
      <c r="W115">
        <v>700</v>
      </c>
      <c r="X115">
        <v>19459</v>
      </c>
      <c r="Y115">
        <v>33722</v>
      </c>
      <c r="AA115" t="s">
        <v>141</v>
      </c>
    </row>
    <row r="116" spans="1:27" x14ac:dyDescent="0.35">
      <c r="A116">
        <f t="shared" si="1"/>
        <v>0</v>
      </c>
      <c r="B116" t="s">
        <v>145</v>
      </c>
      <c r="C116">
        <v>749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76</v>
      </c>
      <c r="K116">
        <v>825</v>
      </c>
      <c r="L116">
        <v>19</v>
      </c>
      <c r="M116">
        <v>0</v>
      </c>
      <c r="N116">
        <v>122</v>
      </c>
      <c r="O116">
        <v>218</v>
      </c>
      <c r="P116">
        <v>0</v>
      </c>
      <c r="Q116">
        <v>0</v>
      </c>
      <c r="R116">
        <v>122</v>
      </c>
      <c r="S116">
        <v>73</v>
      </c>
      <c r="T116">
        <v>0</v>
      </c>
      <c r="U116">
        <v>11</v>
      </c>
      <c r="V116">
        <v>565</v>
      </c>
      <c r="W116">
        <v>0</v>
      </c>
      <c r="X116">
        <v>1500</v>
      </c>
      <c r="Y116">
        <v>11905</v>
      </c>
      <c r="Z116">
        <v>1</v>
      </c>
      <c r="AA116" t="s">
        <v>141</v>
      </c>
    </row>
    <row r="117" spans="1:27" x14ac:dyDescent="0.35">
      <c r="A117">
        <f t="shared" si="1"/>
        <v>0</v>
      </c>
      <c r="B117" t="s">
        <v>150</v>
      </c>
      <c r="C117">
        <v>1426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10</v>
      </c>
      <c r="K117">
        <v>1436</v>
      </c>
      <c r="L117">
        <v>0</v>
      </c>
      <c r="M117">
        <v>0</v>
      </c>
      <c r="N117">
        <v>80</v>
      </c>
      <c r="O117">
        <v>1009</v>
      </c>
      <c r="P117">
        <v>0</v>
      </c>
      <c r="Q117">
        <v>0</v>
      </c>
      <c r="R117">
        <v>276</v>
      </c>
      <c r="S117">
        <v>59</v>
      </c>
      <c r="T117">
        <v>0</v>
      </c>
      <c r="U117">
        <v>30</v>
      </c>
      <c r="V117">
        <v>1454</v>
      </c>
      <c r="W117">
        <v>0</v>
      </c>
      <c r="X117">
        <v>649</v>
      </c>
      <c r="Y117">
        <v>11711</v>
      </c>
      <c r="AA117" t="s">
        <v>148</v>
      </c>
    </row>
    <row r="118" spans="1:27" x14ac:dyDescent="0.35">
      <c r="A118">
        <f t="shared" si="1"/>
        <v>0</v>
      </c>
      <c r="B118" t="s">
        <v>152</v>
      </c>
      <c r="C118">
        <v>1192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27</v>
      </c>
      <c r="J118">
        <v>112</v>
      </c>
      <c r="K118">
        <v>1331</v>
      </c>
      <c r="L118">
        <v>0</v>
      </c>
      <c r="M118">
        <v>0</v>
      </c>
      <c r="N118">
        <v>161</v>
      </c>
      <c r="O118">
        <v>676</v>
      </c>
      <c r="P118">
        <v>2</v>
      </c>
      <c r="Q118">
        <v>0</v>
      </c>
      <c r="R118">
        <v>254</v>
      </c>
      <c r="S118">
        <v>171</v>
      </c>
      <c r="T118">
        <v>0</v>
      </c>
      <c r="U118">
        <v>43</v>
      </c>
      <c r="V118">
        <v>1307</v>
      </c>
      <c r="W118">
        <v>0</v>
      </c>
      <c r="X118">
        <v>1530</v>
      </c>
      <c r="Y118">
        <v>12675</v>
      </c>
      <c r="AA118" t="s">
        <v>148</v>
      </c>
    </row>
    <row r="119" spans="1:27" x14ac:dyDescent="0.35">
      <c r="A119">
        <f t="shared" si="1"/>
        <v>0</v>
      </c>
      <c r="B119" t="s">
        <v>1180</v>
      </c>
      <c r="C119">
        <v>746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40</v>
      </c>
      <c r="K119">
        <v>786</v>
      </c>
      <c r="L119">
        <v>123</v>
      </c>
      <c r="M119">
        <v>0</v>
      </c>
      <c r="N119">
        <v>0</v>
      </c>
      <c r="O119">
        <v>329</v>
      </c>
      <c r="P119">
        <v>0</v>
      </c>
      <c r="Q119">
        <v>0</v>
      </c>
      <c r="R119">
        <v>120</v>
      </c>
      <c r="S119">
        <v>0</v>
      </c>
      <c r="T119">
        <v>0</v>
      </c>
      <c r="U119">
        <v>58</v>
      </c>
      <c r="V119">
        <v>630</v>
      </c>
      <c r="W119">
        <v>0</v>
      </c>
      <c r="X119">
        <v>0</v>
      </c>
      <c r="Y119">
        <v>16705</v>
      </c>
      <c r="AA119" t="s">
        <v>157</v>
      </c>
    </row>
    <row r="120" spans="1:27" x14ac:dyDescent="0.35">
      <c r="A120">
        <f t="shared" si="1"/>
        <v>0</v>
      </c>
      <c r="B120" t="s">
        <v>157</v>
      </c>
      <c r="C120">
        <v>13691</v>
      </c>
      <c r="D120">
        <v>0</v>
      </c>
      <c r="E120">
        <v>0</v>
      </c>
      <c r="F120">
        <v>0</v>
      </c>
      <c r="G120">
        <v>1196</v>
      </c>
      <c r="H120">
        <v>0</v>
      </c>
      <c r="I120">
        <v>300</v>
      </c>
      <c r="J120">
        <v>77</v>
      </c>
      <c r="K120">
        <v>15264</v>
      </c>
      <c r="L120">
        <v>708</v>
      </c>
      <c r="M120">
        <v>0</v>
      </c>
      <c r="N120">
        <v>2771</v>
      </c>
      <c r="O120">
        <v>9392</v>
      </c>
      <c r="P120">
        <v>0</v>
      </c>
      <c r="Q120">
        <v>0</v>
      </c>
      <c r="R120">
        <v>1612</v>
      </c>
      <c r="S120">
        <v>0</v>
      </c>
      <c r="T120">
        <v>0</v>
      </c>
      <c r="U120">
        <v>202</v>
      </c>
      <c r="V120">
        <v>14685</v>
      </c>
      <c r="W120">
        <v>0</v>
      </c>
      <c r="X120">
        <v>0</v>
      </c>
      <c r="Y120">
        <v>158658</v>
      </c>
      <c r="Z120">
        <v>1</v>
      </c>
      <c r="AA120" t="s">
        <v>157</v>
      </c>
    </row>
    <row r="121" spans="1:27" x14ac:dyDescent="0.35">
      <c r="A121">
        <f t="shared" si="1"/>
        <v>0</v>
      </c>
      <c r="B121" t="s">
        <v>158</v>
      </c>
      <c r="C121">
        <v>1788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3</v>
      </c>
      <c r="K121">
        <v>1791</v>
      </c>
      <c r="L121">
        <v>54</v>
      </c>
      <c r="M121">
        <v>0</v>
      </c>
      <c r="N121">
        <v>335</v>
      </c>
      <c r="O121">
        <v>839</v>
      </c>
      <c r="P121">
        <v>0</v>
      </c>
      <c r="Q121">
        <v>0</v>
      </c>
      <c r="R121">
        <v>543</v>
      </c>
      <c r="S121">
        <v>113</v>
      </c>
      <c r="T121">
        <v>0</v>
      </c>
      <c r="U121">
        <v>7</v>
      </c>
      <c r="V121">
        <v>1891</v>
      </c>
      <c r="W121">
        <v>800</v>
      </c>
      <c r="X121">
        <v>2249</v>
      </c>
      <c r="Y121">
        <v>22532</v>
      </c>
      <c r="AA121" t="s">
        <v>157</v>
      </c>
    </row>
    <row r="122" spans="1:27" x14ac:dyDescent="0.35">
      <c r="A122">
        <f t="shared" si="1"/>
        <v>0</v>
      </c>
      <c r="B122" t="s">
        <v>159</v>
      </c>
      <c r="C122">
        <v>2779</v>
      </c>
      <c r="D122">
        <v>815</v>
      </c>
      <c r="E122">
        <v>514</v>
      </c>
      <c r="F122">
        <v>0</v>
      </c>
      <c r="G122">
        <v>0</v>
      </c>
      <c r="H122">
        <v>0</v>
      </c>
      <c r="I122">
        <v>0</v>
      </c>
      <c r="J122">
        <v>387</v>
      </c>
      <c r="K122">
        <v>4495</v>
      </c>
      <c r="L122">
        <v>231</v>
      </c>
      <c r="M122">
        <v>1203</v>
      </c>
      <c r="N122">
        <v>397</v>
      </c>
      <c r="O122">
        <v>1183</v>
      </c>
      <c r="P122">
        <v>0</v>
      </c>
      <c r="Q122">
        <v>0</v>
      </c>
      <c r="R122">
        <v>502</v>
      </c>
      <c r="S122">
        <v>1012</v>
      </c>
      <c r="T122">
        <v>32</v>
      </c>
      <c r="U122">
        <v>54</v>
      </c>
      <c r="V122">
        <v>4614</v>
      </c>
      <c r="W122">
        <v>0</v>
      </c>
      <c r="X122">
        <v>3760</v>
      </c>
      <c r="Y122">
        <v>51391</v>
      </c>
      <c r="AA122" t="s">
        <v>157</v>
      </c>
    </row>
    <row r="123" spans="1:27" x14ac:dyDescent="0.35">
      <c r="A123">
        <f t="shared" si="1"/>
        <v>0</v>
      </c>
      <c r="B123" t="s">
        <v>918</v>
      </c>
      <c r="C123">
        <v>1110</v>
      </c>
      <c r="D123">
        <v>0</v>
      </c>
      <c r="E123">
        <v>0</v>
      </c>
      <c r="F123">
        <v>0</v>
      </c>
      <c r="G123">
        <v>11</v>
      </c>
      <c r="H123">
        <v>0</v>
      </c>
      <c r="I123">
        <v>15</v>
      </c>
      <c r="J123">
        <v>70</v>
      </c>
      <c r="K123">
        <v>1206</v>
      </c>
      <c r="L123">
        <v>21</v>
      </c>
      <c r="M123">
        <v>5</v>
      </c>
      <c r="N123">
        <v>150</v>
      </c>
      <c r="O123">
        <v>620</v>
      </c>
      <c r="P123">
        <v>60</v>
      </c>
      <c r="Q123">
        <v>0</v>
      </c>
      <c r="R123">
        <v>143</v>
      </c>
      <c r="S123">
        <v>0</v>
      </c>
      <c r="T123">
        <v>0</v>
      </c>
      <c r="U123">
        <v>27</v>
      </c>
      <c r="V123">
        <v>1026</v>
      </c>
      <c r="W123">
        <v>0</v>
      </c>
      <c r="X123">
        <v>0</v>
      </c>
      <c r="Y123">
        <v>29507</v>
      </c>
      <c r="AA123" t="s">
        <v>157</v>
      </c>
    </row>
    <row r="124" spans="1:27" x14ac:dyDescent="0.35">
      <c r="A124">
        <f t="shared" si="1"/>
        <v>0</v>
      </c>
      <c r="B124" t="s">
        <v>160</v>
      </c>
      <c r="C124">
        <v>1077</v>
      </c>
      <c r="D124">
        <v>877</v>
      </c>
      <c r="E124">
        <v>207</v>
      </c>
      <c r="F124">
        <v>0</v>
      </c>
      <c r="G124">
        <v>0</v>
      </c>
      <c r="H124">
        <v>0</v>
      </c>
      <c r="I124">
        <v>0</v>
      </c>
      <c r="J124">
        <v>223</v>
      </c>
      <c r="K124">
        <v>2384</v>
      </c>
      <c r="L124">
        <v>0</v>
      </c>
      <c r="M124">
        <v>0</v>
      </c>
      <c r="N124">
        <v>210</v>
      </c>
      <c r="O124">
        <v>896</v>
      </c>
      <c r="P124">
        <v>338</v>
      </c>
      <c r="Q124">
        <v>0</v>
      </c>
      <c r="R124">
        <v>263</v>
      </c>
      <c r="S124">
        <v>171</v>
      </c>
      <c r="T124">
        <v>0</v>
      </c>
      <c r="U124">
        <v>311</v>
      </c>
      <c r="V124">
        <v>2189</v>
      </c>
      <c r="W124">
        <v>0</v>
      </c>
      <c r="X124">
        <v>3741</v>
      </c>
      <c r="Y124">
        <v>47461</v>
      </c>
      <c r="AA124" t="s">
        <v>157</v>
      </c>
    </row>
    <row r="125" spans="1:27" x14ac:dyDescent="0.35">
      <c r="A125">
        <f t="shared" si="1"/>
        <v>0</v>
      </c>
      <c r="B125" t="s">
        <v>161</v>
      </c>
      <c r="C125">
        <v>637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14</v>
      </c>
      <c r="K125">
        <v>651</v>
      </c>
      <c r="L125">
        <v>13</v>
      </c>
      <c r="M125">
        <v>0</v>
      </c>
      <c r="N125">
        <v>94</v>
      </c>
      <c r="O125">
        <v>270</v>
      </c>
      <c r="P125">
        <v>120</v>
      </c>
      <c r="Q125">
        <v>0</v>
      </c>
      <c r="R125">
        <v>123</v>
      </c>
      <c r="S125">
        <v>12</v>
      </c>
      <c r="T125">
        <v>0</v>
      </c>
      <c r="U125">
        <v>21</v>
      </c>
      <c r="V125">
        <v>653</v>
      </c>
      <c r="W125">
        <v>0</v>
      </c>
      <c r="X125">
        <v>300</v>
      </c>
      <c r="Y125">
        <v>5454</v>
      </c>
      <c r="Z125">
        <v>1</v>
      </c>
      <c r="AA125" t="s">
        <v>157</v>
      </c>
    </row>
    <row r="126" spans="1:27" x14ac:dyDescent="0.35">
      <c r="A126">
        <f t="shared" si="1"/>
        <v>0</v>
      </c>
      <c r="B126" t="s">
        <v>162</v>
      </c>
      <c r="C126">
        <v>872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5</v>
      </c>
      <c r="J126">
        <v>0</v>
      </c>
      <c r="K126">
        <v>877</v>
      </c>
      <c r="L126">
        <v>41</v>
      </c>
      <c r="M126">
        <v>14</v>
      </c>
      <c r="N126">
        <v>61</v>
      </c>
      <c r="O126">
        <v>545</v>
      </c>
      <c r="P126">
        <v>22</v>
      </c>
      <c r="Q126">
        <v>0</v>
      </c>
      <c r="R126">
        <v>66</v>
      </c>
      <c r="S126">
        <v>169</v>
      </c>
      <c r="T126">
        <v>0</v>
      </c>
      <c r="U126">
        <v>30</v>
      </c>
      <c r="V126">
        <v>948</v>
      </c>
      <c r="W126">
        <v>300</v>
      </c>
      <c r="X126">
        <v>2916</v>
      </c>
      <c r="Y126">
        <v>12600</v>
      </c>
      <c r="AA126" t="s">
        <v>157</v>
      </c>
    </row>
    <row r="127" spans="1:27" x14ac:dyDescent="0.35">
      <c r="A127" t="e">
        <f t="shared" si="1"/>
        <v>#VALUE!</v>
      </c>
      <c r="B127" t="s">
        <v>1105</v>
      </c>
      <c r="C127" t="s">
        <v>884</v>
      </c>
      <c r="D127" t="s">
        <v>884</v>
      </c>
      <c r="E127" t="s">
        <v>884</v>
      </c>
      <c r="F127" t="s">
        <v>884</v>
      </c>
      <c r="G127" t="s">
        <v>884</v>
      </c>
      <c r="H127" t="s">
        <v>884</v>
      </c>
      <c r="I127" t="s">
        <v>884</v>
      </c>
      <c r="J127" t="s">
        <v>884</v>
      </c>
      <c r="K127" t="s">
        <v>884</v>
      </c>
      <c r="L127" t="s">
        <v>884</v>
      </c>
      <c r="M127" t="s">
        <v>884</v>
      </c>
      <c r="N127" t="s">
        <v>884</v>
      </c>
      <c r="O127" t="s">
        <v>884</v>
      </c>
      <c r="P127" t="s">
        <v>884</v>
      </c>
      <c r="Q127" t="s">
        <v>884</v>
      </c>
      <c r="R127" t="s">
        <v>884</v>
      </c>
      <c r="S127" t="s">
        <v>884</v>
      </c>
      <c r="T127" t="s">
        <v>884</v>
      </c>
      <c r="U127" t="s">
        <v>884</v>
      </c>
      <c r="V127" t="s">
        <v>884</v>
      </c>
      <c r="W127" t="s">
        <v>884</v>
      </c>
      <c r="X127">
        <v>0</v>
      </c>
      <c r="AA127" t="s">
        <v>157</v>
      </c>
    </row>
    <row r="128" spans="1:27" x14ac:dyDescent="0.35">
      <c r="A128">
        <f t="shared" si="1"/>
        <v>0</v>
      </c>
      <c r="B128" t="s">
        <v>1106</v>
      </c>
      <c r="C128">
        <v>3709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25</v>
      </c>
      <c r="J128">
        <v>901</v>
      </c>
      <c r="K128">
        <v>4635</v>
      </c>
      <c r="L128">
        <v>580</v>
      </c>
      <c r="M128">
        <v>0</v>
      </c>
      <c r="N128">
        <v>169</v>
      </c>
      <c r="O128">
        <v>534</v>
      </c>
      <c r="P128">
        <v>75</v>
      </c>
      <c r="Q128">
        <v>546</v>
      </c>
      <c r="R128">
        <v>509</v>
      </c>
      <c r="S128">
        <v>81</v>
      </c>
      <c r="T128">
        <v>0</v>
      </c>
      <c r="U128">
        <v>97</v>
      </c>
      <c r="V128">
        <v>2591</v>
      </c>
      <c r="W128">
        <v>2500</v>
      </c>
      <c r="X128">
        <v>4000</v>
      </c>
      <c r="Y128">
        <v>29273</v>
      </c>
      <c r="AA128" t="s">
        <v>165</v>
      </c>
    </row>
    <row r="129" spans="1:27" x14ac:dyDescent="0.35">
      <c r="A129">
        <f t="shared" si="1"/>
        <v>0</v>
      </c>
      <c r="B129" t="s">
        <v>920</v>
      </c>
      <c r="C129">
        <v>11060</v>
      </c>
      <c r="D129">
        <v>0</v>
      </c>
      <c r="E129">
        <v>0</v>
      </c>
      <c r="F129">
        <v>0</v>
      </c>
      <c r="G129">
        <v>0</v>
      </c>
      <c r="H129">
        <v>24</v>
      </c>
      <c r="I129">
        <v>48</v>
      </c>
      <c r="J129">
        <v>471</v>
      </c>
      <c r="K129">
        <v>11603</v>
      </c>
      <c r="L129">
        <v>669</v>
      </c>
      <c r="M129">
        <v>0</v>
      </c>
      <c r="N129">
        <v>1463</v>
      </c>
      <c r="O129">
        <v>4474</v>
      </c>
      <c r="P129">
        <v>0</v>
      </c>
      <c r="Q129">
        <v>0</v>
      </c>
      <c r="R129">
        <v>1396</v>
      </c>
      <c r="S129">
        <v>2399</v>
      </c>
      <c r="T129">
        <v>0</v>
      </c>
      <c r="U129">
        <v>1917</v>
      </c>
      <c r="V129">
        <v>12318</v>
      </c>
      <c r="W129">
        <v>15450</v>
      </c>
      <c r="X129">
        <v>34860</v>
      </c>
      <c r="Y129">
        <v>77310</v>
      </c>
      <c r="AA129" t="s">
        <v>165</v>
      </c>
    </row>
    <row r="130" spans="1:27" x14ac:dyDescent="0.35">
      <c r="A130">
        <f t="shared" si="1"/>
        <v>0</v>
      </c>
      <c r="B130" t="s">
        <v>921</v>
      </c>
      <c r="C130">
        <v>8787</v>
      </c>
      <c r="D130">
        <v>0</v>
      </c>
      <c r="E130">
        <v>0</v>
      </c>
      <c r="F130">
        <v>0</v>
      </c>
      <c r="G130">
        <v>0</v>
      </c>
      <c r="H130">
        <v>404</v>
      </c>
      <c r="I130">
        <v>0</v>
      </c>
      <c r="J130">
        <v>802</v>
      </c>
      <c r="K130">
        <v>9993</v>
      </c>
      <c r="L130">
        <v>1209</v>
      </c>
      <c r="M130">
        <v>0</v>
      </c>
      <c r="N130">
        <v>0</v>
      </c>
      <c r="O130">
        <v>2248</v>
      </c>
      <c r="P130">
        <v>1255</v>
      </c>
      <c r="Q130">
        <v>0</v>
      </c>
      <c r="R130">
        <v>1610</v>
      </c>
      <c r="S130">
        <v>3083</v>
      </c>
      <c r="T130">
        <v>0</v>
      </c>
      <c r="U130">
        <v>416</v>
      </c>
      <c r="V130">
        <v>9821</v>
      </c>
      <c r="W130">
        <v>0</v>
      </c>
      <c r="X130">
        <v>56013</v>
      </c>
      <c r="Y130">
        <v>81007</v>
      </c>
      <c r="AA130" t="s">
        <v>165</v>
      </c>
    </row>
    <row r="131" spans="1:27" x14ac:dyDescent="0.35">
      <c r="A131">
        <f t="shared" ref="A131:A194" si="2">+K131-SUM(C131:J131)</f>
        <v>0</v>
      </c>
      <c r="B131" t="s">
        <v>164</v>
      </c>
      <c r="C131">
        <v>2075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31</v>
      </c>
      <c r="K131">
        <v>2106</v>
      </c>
      <c r="L131">
        <v>189</v>
      </c>
      <c r="M131">
        <v>0</v>
      </c>
      <c r="N131">
        <v>0</v>
      </c>
      <c r="O131">
        <v>1003</v>
      </c>
      <c r="P131">
        <v>50</v>
      </c>
      <c r="Q131">
        <v>0</v>
      </c>
      <c r="R131">
        <v>629</v>
      </c>
      <c r="S131">
        <v>242</v>
      </c>
      <c r="T131">
        <v>0</v>
      </c>
      <c r="U131">
        <v>177</v>
      </c>
      <c r="V131">
        <v>2290</v>
      </c>
      <c r="W131">
        <v>5000</v>
      </c>
      <c r="X131">
        <v>6393</v>
      </c>
      <c r="Y131">
        <v>42751</v>
      </c>
      <c r="AA131" t="s">
        <v>165</v>
      </c>
    </row>
    <row r="132" spans="1:27" x14ac:dyDescent="0.35">
      <c r="A132">
        <f t="shared" si="2"/>
        <v>0</v>
      </c>
      <c r="B132" t="s">
        <v>166</v>
      </c>
      <c r="C132">
        <v>49902</v>
      </c>
      <c r="D132">
        <v>0</v>
      </c>
      <c r="E132">
        <v>0</v>
      </c>
      <c r="F132">
        <v>0</v>
      </c>
      <c r="G132">
        <v>0</v>
      </c>
      <c r="H132">
        <v>1418</v>
      </c>
      <c r="I132">
        <v>0</v>
      </c>
      <c r="J132">
        <v>2457</v>
      </c>
      <c r="K132">
        <v>53777</v>
      </c>
      <c r="L132">
        <v>6337</v>
      </c>
      <c r="M132">
        <v>0</v>
      </c>
      <c r="N132">
        <v>5993</v>
      </c>
      <c r="O132">
        <v>21229</v>
      </c>
      <c r="P132">
        <v>2416</v>
      </c>
      <c r="Q132">
        <v>1137</v>
      </c>
      <c r="R132">
        <v>4824</v>
      </c>
      <c r="S132">
        <v>9913</v>
      </c>
      <c r="T132">
        <v>0</v>
      </c>
      <c r="U132">
        <v>247</v>
      </c>
      <c r="V132">
        <v>52096</v>
      </c>
      <c r="W132">
        <v>0</v>
      </c>
      <c r="X132">
        <v>78084</v>
      </c>
      <c r="Y132">
        <v>404069</v>
      </c>
      <c r="AA132" t="s">
        <v>165</v>
      </c>
    </row>
    <row r="133" spans="1:27" x14ac:dyDescent="0.35">
      <c r="A133">
        <f t="shared" si="2"/>
        <v>0</v>
      </c>
      <c r="B133" t="s">
        <v>922</v>
      </c>
      <c r="C133">
        <v>2593</v>
      </c>
      <c r="D133">
        <v>0</v>
      </c>
      <c r="E133">
        <v>0</v>
      </c>
      <c r="F133">
        <v>0</v>
      </c>
      <c r="G133">
        <v>0</v>
      </c>
      <c r="H133">
        <v>431</v>
      </c>
      <c r="I133">
        <v>0</v>
      </c>
      <c r="J133">
        <v>140</v>
      </c>
      <c r="K133">
        <v>3164</v>
      </c>
      <c r="L133">
        <v>86</v>
      </c>
      <c r="M133">
        <v>0</v>
      </c>
      <c r="N133">
        <v>0</v>
      </c>
      <c r="O133">
        <v>1377</v>
      </c>
      <c r="P133">
        <v>50</v>
      </c>
      <c r="Q133">
        <v>90</v>
      </c>
      <c r="R133">
        <v>369</v>
      </c>
      <c r="S133">
        <v>0</v>
      </c>
      <c r="T133">
        <v>0</v>
      </c>
      <c r="U133">
        <v>199</v>
      </c>
      <c r="V133">
        <v>2171</v>
      </c>
      <c r="W133">
        <v>0</v>
      </c>
      <c r="X133">
        <v>0</v>
      </c>
      <c r="Y133">
        <v>33908</v>
      </c>
      <c r="AA133" t="s">
        <v>165</v>
      </c>
    </row>
    <row r="134" spans="1:27" x14ac:dyDescent="0.35">
      <c r="A134">
        <f t="shared" si="2"/>
        <v>0</v>
      </c>
      <c r="B134" t="s">
        <v>167</v>
      </c>
      <c r="C134">
        <v>3946</v>
      </c>
      <c r="D134">
        <v>0</v>
      </c>
      <c r="E134">
        <v>404</v>
      </c>
      <c r="F134">
        <v>0</v>
      </c>
      <c r="G134">
        <v>0</v>
      </c>
      <c r="H134">
        <v>0</v>
      </c>
      <c r="I134">
        <v>63</v>
      </c>
      <c r="J134">
        <v>716</v>
      </c>
      <c r="K134">
        <v>5129</v>
      </c>
      <c r="L134">
        <v>243</v>
      </c>
      <c r="M134">
        <v>0</v>
      </c>
      <c r="N134">
        <v>386</v>
      </c>
      <c r="O134">
        <v>1335</v>
      </c>
      <c r="P134">
        <v>1021</v>
      </c>
      <c r="Q134">
        <v>0</v>
      </c>
      <c r="R134">
        <v>297</v>
      </c>
      <c r="S134">
        <v>1495</v>
      </c>
      <c r="T134">
        <v>0</v>
      </c>
      <c r="U134">
        <v>377</v>
      </c>
      <c r="V134">
        <v>5154</v>
      </c>
      <c r="W134">
        <v>0</v>
      </c>
      <c r="X134">
        <v>16676</v>
      </c>
      <c r="Y134">
        <v>30078</v>
      </c>
      <c r="AA134" t="s">
        <v>165</v>
      </c>
    </row>
    <row r="135" spans="1:27" x14ac:dyDescent="0.35">
      <c r="A135">
        <f t="shared" si="2"/>
        <v>0</v>
      </c>
      <c r="B135" t="s">
        <v>168</v>
      </c>
      <c r="C135">
        <v>4225</v>
      </c>
      <c r="D135">
        <v>0</v>
      </c>
      <c r="E135">
        <v>796</v>
      </c>
      <c r="F135">
        <v>100</v>
      </c>
      <c r="G135">
        <v>535</v>
      </c>
      <c r="H135">
        <v>0</v>
      </c>
      <c r="I135">
        <v>0</v>
      </c>
      <c r="J135">
        <v>298</v>
      </c>
      <c r="K135">
        <v>5954</v>
      </c>
      <c r="L135">
        <v>378</v>
      </c>
      <c r="M135">
        <v>513</v>
      </c>
      <c r="N135">
        <v>624</v>
      </c>
      <c r="O135">
        <v>2173</v>
      </c>
      <c r="P135">
        <v>211</v>
      </c>
      <c r="Q135">
        <v>0</v>
      </c>
      <c r="R135">
        <v>393</v>
      </c>
      <c r="S135">
        <v>1612</v>
      </c>
      <c r="T135">
        <v>92</v>
      </c>
      <c r="U135">
        <v>30</v>
      </c>
      <c r="V135">
        <v>6026</v>
      </c>
      <c r="W135">
        <v>8700</v>
      </c>
      <c r="X135">
        <v>26553</v>
      </c>
      <c r="Y135">
        <v>35536</v>
      </c>
      <c r="AA135" t="s">
        <v>165</v>
      </c>
    </row>
    <row r="136" spans="1:27" x14ac:dyDescent="0.35">
      <c r="A136">
        <f t="shared" si="2"/>
        <v>0</v>
      </c>
      <c r="B136" t="s">
        <v>169</v>
      </c>
      <c r="C136">
        <v>4808</v>
      </c>
      <c r="D136">
        <v>0</v>
      </c>
      <c r="E136">
        <v>0</v>
      </c>
      <c r="F136">
        <v>0</v>
      </c>
      <c r="G136">
        <v>0</v>
      </c>
      <c r="H136">
        <v>295</v>
      </c>
      <c r="I136">
        <v>8</v>
      </c>
      <c r="J136">
        <v>2140</v>
      </c>
      <c r="K136">
        <v>7251</v>
      </c>
      <c r="L136">
        <v>353</v>
      </c>
      <c r="M136">
        <v>0</v>
      </c>
      <c r="N136">
        <v>0</v>
      </c>
      <c r="O136">
        <v>2356</v>
      </c>
      <c r="P136">
        <v>561</v>
      </c>
      <c r="Q136">
        <v>680</v>
      </c>
      <c r="R136">
        <v>740</v>
      </c>
      <c r="S136">
        <v>1633</v>
      </c>
      <c r="T136">
        <v>0</v>
      </c>
      <c r="U136">
        <v>785</v>
      </c>
      <c r="V136">
        <v>7108</v>
      </c>
      <c r="W136">
        <v>230</v>
      </c>
      <c r="X136">
        <v>24905</v>
      </c>
      <c r="Y136">
        <v>37633</v>
      </c>
      <c r="AA136" t="s">
        <v>165</v>
      </c>
    </row>
    <row r="137" spans="1:27" x14ac:dyDescent="0.35">
      <c r="A137">
        <f t="shared" si="2"/>
        <v>0</v>
      </c>
      <c r="B137" t="s">
        <v>923</v>
      </c>
      <c r="C137">
        <v>818</v>
      </c>
      <c r="D137">
        <v>4</v>
      </c>
      <c r="E137">
        <v>0</v>
      </c>
      <c r="F137">
        <v>0</v>
      </c>
      <c r="G137">
        <v>0</v>
      </c>
      <c r="H137">
        <v>0</v>
      </c>
      <c r="I137">
        <v>23</v>
      </c>
      <c r="J137">
        <v>0</v>
      </c>
      <c r="K137">
        <v>845</v>
      </c>
      <c r="L137">
        <v>12</v>
      </c>
      <c r="M137">
        <v>50</v>
      </c>
      <c r="N137">
        <v>100</v>
      </c>
      <c r="O137">
        <v>46</v>
      </c>
      <c r="P137">
        <v>12</v>
      </c>
      <c r="Q137">
        <v>0</v>
      </c>
      <c r="R137">
        <v>125</v>
      </c>
      <c r="S137">
        <v>1098</v>
      </c>
      <c r="T137">
        <v>0</v>
      </c>
      <c r="U137">
        <v>233</v>
      </c>
      <c r="V137">
        <v>1676</v>
      </c>
      <c r="W137">
        <v>750</v>
      </c>
      <c r="X137">
        <v>4540</v>
      </c>
      <c r="Y137">
        <v>7890</v>
      </c>
      <c r="Z137">
        <v>1</v>
      </c>
      <c r="AA137" t="s">
        <v>165</v>
      </c>
    </row>
    <row r="138" spans="1:27" x14ac:dyDescent="0.35">
      <c r="A138">
        <f t="shared" si="2"/>
        <v>0</v>
      </c>
      <c r="B138" t="s">
        <v>174</v>
      </c>
      <c r="C138">
        <v>1313</v>
      </c>
      <c r="D138">
        <v>0</v>
      </c>
      <c r="E138">
        <v>223</v>
      </c>
      <c r="F138">
        <v>0</v>
      </c>
      <c r="G138">
        <v>0</v>
      </c>
      <c r="H138">
        <v>35</v>
      </c>
      <c r="I138">
        <v>0</v>
      </c>
      <c r="J138">
        <v>5</v>
      </c>
      <c r="K138">
        <v>1576</v>
      </c>
      <c r="L138">
        <v>167</v>
      </c>
      <c r="M138">
        <v>349</v>
      </c>
      <c r="N138">
        <v>60</v>
      </c>
      <c r="O138">
        <v>265</v>
      </c>
      <c r="P138">
        <v>0</v>
      </c>
      <c r="Q138">
        <v>0</v>
      </c>
      <c r="R138">
        <v>173</v>
      </c>
      <c r="S138">
        <v>633</v>
      </c>
      <c r="T138">
        <v>0</v>
      </c>
      <c r="U138">
        <v>57</v>
      </c>
      <c r="V138">
        <v>1704</v>
      </c>
      <c r="W138">
        <v>0</v>
      </c>
      <c r="X138">
        <v>4397</v>
      </c>
      <c r="Y138">
        <v>12980</v>
      </c>
      <c r="AA138" t="s">
        <v>165</v>
      </c>
    </row>
    <row r="139" spans="1:27" x14ac:dyDescent="0.35">
      <c r="A139">
        <f t="shared" si="2"/>
        <v>0</v>
      </c>
      <c r="B139" t="s">
        <v>175</v>
      </c>
      <c r="C139">
        <v>1669</v>
      </c>
      <c r="D139">
        <v>0</v>
      </c>
      <c r="E139">
        <v>466</v>
      </c>
      <c r="F139">
        <v>0</v>
      </c>
      <c r="G139">
        <v>2</v>
      </c>
      <c r="H139">
        <v>0</v>
      </c>
      <c r="I139">
        <v>38</v>
      </c>
      <c r="J139">
        <v>81</v>
      </c>
      <c r="K139">
        <v>2256</v>
      </c>
      <c r="L139">
        <v>167</v>
      </c>
      <c r="M139">
        <v>370</v>
      </c>
      <c r="N139">
        <v>160</v>
      </c>
      <c r="O139">
        <v>245</v>
      </c>
      <c r="P139">
        <v>82</v>
      </c>
      <c r="Q139">
        <v>0</v>
      </c>
      <c r="R139">
        <v>290</v>
      </c>
      <c r="S139">
        <v>835</v>
      </c>
      <c r="T139">
        <v>0</v>
      </c>
      <c r="U139">
        <v>25</v>
      </c>
      <c r="V139">
        <v>2174</v>
      </c>
      <c r="W139">
        <v>2000</v>
      </c>
      <c r="X139">
        <v>10542</v>
      </c>
      <c r="Y139">
        <v>10170</v>
      </c>
      <c r="AA139" t="s">
        <v>165</v>
      </c>
    </row>
    <row r="140" spans="1:27" x14ac:dyDescent="0.35">
      <c r="A140">
        <f t="shared" si="2"/>
        <v>0</v>
      </c>
      <c r="B140" t="s">
        <v>176</v>
      </c>
      <c r="C140">
        <v>2092</v>
      </c>
      <c r="D140">
        <v>0</v>
      </c>
      <c r="E140">
        <v>579</v>
      </c>
      <c r="F140">
        <v>0</v>
      </c>
      <c r="G140">
        <v>0</v>
      </c>
      <c r="H140">
        <v>0</v>
      </c>
      <c r="I140">
        <v>48</v>
      </c>
      <c r="J140">
        <v>217</v>
      </c>
      <c r="K140">
        <v>2936</v>
      </c>
      <c r="L140">
        <v>248</v>
      </c>
      <c r="M140">
        <v>152</v>
      </c>
      <c r="N140">
        <v>280</v>
      </c>
      <c r="O140">
        <v>306</v>
      </c>
      <c r="P140">
        <v>660</v>
      </c>
      <c r="Q140">
        <v>0</v>
      </c>
      <c r="R140">
        <v>213</v>
      </c>
      <c r="S140">
        <v>779</v>
      </c>
      <c r="T140">
        <v>0</v>
      </c>
      <c r="U140">
        <v>40</v>
      </c>
      <c r="V140">
        <v>2678</v>
      </c>
      <c r="W140">
        <v>0</v>
      </c>
      <c r="X140">
        <v>5451</v>
      </c>
      <c r="Y140">
        <v>15420</v>
      </c>
      <c r="AA140" t="s">
        <v>165</v>
      </c>
    </row>
    <row r="141" spans="1:27" x14ac:dyDescent="0.35">
      <c r="A141">
        <f t="shared" si="2"/>
        <v>0</v>
      </c>
      <c r="B141" t="s">
        <v>1043</v>
      </c>
      <c r="C141">
        <v>911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167</v>
      </c>
      <c r="K141">
        <v>1078</v>
      </c>
      <c r="L141">
        <v>60</v>
      </c>
      <c r="M141">
        <v>0</v>
      </c>
      <c r="N141">
        <v>72</v>
      </c>
      <c r="O141">
        <v>615</v>
      </c>
      <c r="P141">
        <v>18</v>
      </c>
      <c r="Q141">
        <v>0</v>
      </c>
      <c r="R141">
        <v>239</v>
      </c>
      <c r="S141">
        <v>179</v>
      </c>
      <c r="T141">
        <v>0</v>
      </c>
      <c r="U141">
        <v>0</v>
      </c>
      <c r="V141">
        <v>1183</v>
      </c>
      <c r="W141">
        <v>700</v>
      </c>
      <c r="X141">
        <v>1835</v>
      </c>
      <c r="Y141">
        <v>7420</v>
      </c>
      <c r="AA141" t="s">
        <v>179</v>
      </c>
    </row>
    <row r="142" spans="1:27" x14ac:dyDescent="0.35">
      <c r="A142">
        <f t="shared" si="2"/>
        <v>0</v>
      </c>
      <c r="B142" t="s">
        <v>180</v>
      </c>
      <c r="C142">
        <v>580</v>
      </c>
      <c r="D142">
        <v>176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16</v>
      </c>
      <c r="K142">
        <v>772</v>
      </c>
      <c r="L142">
        <v>0</v>
      </c>
      <c r="M142">
        <v>0</v>
      </c>
      <c r="N142">
        <v>90</v>
      </c>
      <c r="O142">
        <v>411</v>
      </c>
      <c r="P142">
        <v>20</v>
      </c>
      <c r="Q142">
        <v>0</v>
      </c>
      <c r="R142">
        <v>119</v>
      </c>
      <c r="S142">
        <v>0</v>
      </c>
      <c r="T142">
        <v>10</v>
      </c>
      <c r="U142">
        <v>0</v>
      </c>
      <c r="V142">
        <v>650</v>
      </c>
      <c r="W142">
        <v>0</v>
      </c>
      <c r="X142">
        <v>0</v>
      </c>
      <c r="Y142">
        <v>14675</v>
      </c>
      <c r="AA142" t="s">
        <v>179</v>
      </c>
    </row>
    <row r="143" spans="1:27" x14ac:dyDescent="0.35">
      <c r="A143">
        <f t="shared" si="2"/>
        <v>0</v>
      </c>
      <c r="B143" t="s">
        <v>182</v>
      </c>
      <c r="C143">
        <v>293</v>
      </c>
      <c r="D143">
        <v>257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94</v>
      </c>
      <c r="K143">
        <v>644</v>
      </c>
      <c r="L143">
        <v>48</v>
      </c>
      <c r="M143">
        <v>0</v>
      </c>
      <c r="N143">
        <v>160</v>
      </c>
      <c r="O143">
        <v>196</v>
      </c>
      <c r="P143">
        <v>0</v>
      </c>
      <c r="Q143">
        <v>0</v>
      </c>
      <c r="R143">
        <v>244</v>
      </c>
      <c r="S143">
        <v>0</v>
      </c>
      <c r="T143">
        <v>0</v>
      </c>
      <c r="U143">
        <v>11</v>
      </c>
      <c r="V143">
        <v>659</v>
      </c>
      <c r="W143">
        <v>0</v>
      </c>
      <c r="X143">
        <v>0</v>
      </c>
      <c r="Y143">
        <v>11506</v>
      </c>
      <c r="AA143" t="s">
        <v>179</v>
      </c>
    </row>
    <row r="144" spans="1:27" x14ac:dyDescent="0.35">
      <c r="A144">
        <f t="shared" si="2"/>
        <v>0</v>
      </c>
      <c r="B144" t="s">
        <v>1107</v>
      </c>
      <c r="C144">
        <v>8757</v>
      </c>
      <c r="D144">
        <v>0</v>
      </c>
      <c r="E144">
        <v>0</v>
      </c>
      <c r="F144">
        <v>0</v>
      </c>
      <c r="G144">
        <v>0</v>
      </c>
      <c r="H144">
        <v>10</v>
      </c>
      <c r="I144">
        <v>70</v>
      </c>
      <c r="J144">
        <v>1179</v>
      </c>
      <c r="K144">
        <v>10016</v>
      </c>
      <c r="L144">
        <v>261</v>
      </c>
      <c r="M144">
        <v>0</v>
      </c>
      <c r="N144">
        <v>1120</v>
      </c>
      <c r="O144">
        <v>4460</v>
      </c>
      <c r="P144">
        <v>477</v>
      </c>
      <c r="Q144">
        <v>0</v>
      </c>
      <c r="R144">
        <v>574</v>
      </c>
      <c r="S144">
        <v>968</v>
      </c>
      <c r="T144">
        <v>0</v>
      </c>
      <c r="U144">
        <v>676</v>
      </c>
      <c r="V144">
        <v>8536</v>
      </c>
      <c r="W144">
        <v>4000</v>
      </c>
      <c r="X144">
        <v>10000</v>
      </c>
      <c r="Y144">
        <v>55000</v>
      </c>
      <c r="Z144">
        <v>1</v>
      </c>
      <c r="AA144" t="s">
        <v>179</v>
      </c>
    </row>
    <row r="145" spans="1:27" x14ac:dyDescent="0.35">
      <c r="A145">
        <f t="shared" si="2"/>
        <v>0</v>
      </c>
      <c r="B145" t="s">
        <v>924</v>
      </c>
      <c r="C145">
        <v>394</v>
      </c>
      <c r="D145">
        <v>333</v>
      </c>
      <c r="E145">
        <v>0</v>
      </c>
      <c r="F145">
        <v>0</v>
      </c>
      <c r="G145">
        <v>0</v>
      </c>
      <c r="H145">
        <v>0</v>
      </c>
      <c r="I145">
        <v>25</v>
      </c>
      <c r="J145">
        <v>23</v>
      </c>
      <c r="K145">
        <v>775</v>
      </c>
      <c r="L145">
        <v>56</v>
      </c>
      <c r="M145">
        <v>6</v>
      </c>
      <c r="N145">
        <v>94</v>
      </c>
      <c r="O145">
        <v>390</v>
      </c>
      <c r="P145">
        <v>0</v>
      </c>
      <c r="Q145">
        <v>0</v>
      </c>
      <c r="R145">
        <v>119</v>
      </c>
      <c r="S145">
        <v>0</v>
      </c>
      <c r="T145">
        <v>0</v>
      </c>
      <c r="U145">
        <v>10</v>
      </c>
      <c r="V145">
        <v>675</v>
      </c>
      <c r="W145">
        <v>0</v>
      </c>
      <c r="X145">
        <v>0</v>
      </c>
      <c r="Y145">
        <v>13456</v>
      </c>
      <c r="AA145" t="s">
        <v>189</v>
      </c>
    </row>
    <row r="146" spans="1:27" x14ac:dyDescent="0.35">
      <c r="A146">
        <f t="shared" si="2"/>
        <v>0</v>
      </c>
      <c r="B146" t="s">
        <v>191</v>
      </c>
      <c r="C146">
        <v>797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156</v>
      </c>
      <c r="K146">
        <v>953</v>
      </c>
      <c r="L146">
        <v>26</v>
      </c>
      <c r="M146">
        <v>0</v>
      </c>
      <c r="N146">
        <v>117</v>
      </c>
      <c r="O146">
        <v>614</v>
      </c>
      <c r="P146">
        <v>0</v>
      </c>
      <c r="Q146">
        <v>0</v>
      </c>
      <c r="R146">
        <v>131</v>
      </c>
      <c r="S146">
        <v>65</v>
      </c>
      <c r="T146">
        <v>0</v>
      </c>
      <c r="U146">
        <v>318</v>
      </c>
      <c r="V146">
        <v>1271</v>
      </c>
      <c r="W146">
        <v>0</v>
      </c>
      <c r="X146">
        <v>2903</v>
      </c>
      <c r="Y146">
        <v>12641</v>
      </c>
      <c r="AA146" t="s">
        <v>189</v>
      </c>
    </row>
    <row r="147" spans="1:27" x14ac:dyDescent="0.35">
      <c r="A147">
        <f t="shared" si="2"/>
        <v>0</v>
      </c>
      <c r="B147" t="s">
        <v>1045</v>
      </c>
      <c r="C147">
        <v>1026</v>
      </c>
      <c r="D147">
        <v>0</v>
      </c>
      <c r="E147">
        <v>0</v>
      </c>
      <c r="F147">
        <v>0</v>
      </c>
      <c r="G147">
        <v>339</v>
      </c>
      <c r="H147">
        <v>0</v>
      </c>
      <c r="I147">
        <v>23</v>
      </c>
      <c r="J147">
        <v>304</v>
      </c>
      <c r="K147">
        <v>1692</v>
      </c>
      <c r="L147">
        <v>0</v>
      </c>
      <c r="M147">
        <v>13</v>
      </c>
      <c r="N147">
        <v>222</v>
      </c>
      <c r="O147">
        <v>923</v>
      </c>
      <c r="P147">
        <v>217</v>
      </c>
      <c r="Q147">
        <v>0</v>
      </c>
      <c r="R147">
        <v>379</v>
      </c>
      <c r="S147">
        <v>271</v>
      </c>
      <c r="T147">
        <v>0</v>
      </c>
      <c r="U147">
        <v>58</v>
      </c>
      <c r="V147">
        <v>2083</v>
      </c>
      <c r="W147">
        <v>3000</v>
      </c>
      <c r="X147">
        <v>5276</v>
      </c>
      <c r="Y147">
        <v>27586</v>
      </c>
      <c r="AA147" t="s">
        <v>189</v>
      </c>
    </row>
    <row r="148" spans="1:27" x14ac:dyDescent="0.35">
      <c r="A148">
        <f t="shared" si="2"/>
        <v>0</v>
      </c>
      <c r="B148" t="s">
        <v>193</v>
      </c>
      <c r="C148">
        <v>895</v>
      </c>
      <c r="D148">
        <v>0</v>
      </c>
      <c r="E148">
        <v>386</v>
      </c>
      <c r="F148">
        <v>0</v>
      </c>
      <c r="G148">
        <v>0</v>
      </c>
      <c r="H148">
        <v>0</v>
      </c>
      <c r="I148">
        <v>15</v>
      </c>
      <c r="J148">
        <v>0</v>
      </c>
      <c r="K148">
        <v>1296</v>
      </c>
      <c r="L148">
        <v>70</v>
      </c>
      <c r="M148">
        <v>0</v>
      </c>
      <c r="N148">
        <v>222</v>
      </c>
      <c r="O148">
        <v>174</v>
      </c>
      <c r="P148">
        <v>0</v>
      </c>
      <c r="Q148">
        <v>0</v>
      </c>
      <c r="R148">
        <v>101</v>
      </c>
      <c r="S148">
        <v>395</v>
      </c>
      <c r="T148">
        <v>0</v>
      </c>
      <c r="U148">
        <v>273</v>
      </c>
      <c r="V148">
        <v>1235</v>
      </c>
      <c r="W148">
        <v>0</v>
      </c>
      <c r="X148">
        <v>7900</v>
      </c>
      <c r="Y148">
        <v>9799</v>
      </c>
      <c r="Z148">
        <v>1</v>
      </c>
      <c r="AA148" t="s">
        <v>189</v>
      </c>
    </row>
    <row r="149" spans="1:27" x14ac:dyDescent="0.35">
      <c r="A149">
        <f t="shared" si="2"/>
        <v>0</v>
      </c>
      <c r="B149" t="s">
        <v>195</v>
      </c>
      <c r="C149">
        <v>935</v>
      </c>
      <c r="D149">
        <v>161</v>
      </c>
      <c r="E149">
        <v>0</v>
      </c>
      <c r="F149">
        <v>0</v>
      </c>
      <c r="G149">
        <v>0</v>
      </c>
      <c r="H149">
        <v>0</v>
      </c>
      <c r="I149">
        <v>20</v>
      </c>
      <c r="J149">
        <v>81</v>
      </c>
      <c r="K149">
        <v>1197</v>
      </c>
      <c r="L149">
        <v>41</v>
      </c>
      <c r="M149">
        <v>0</v>
      </c>
      <c r="N149">
        <v>137</v>
      </c>
      <c r="O149">
        <v>410</v>
      </c>
      <c r="P149">
        <v>43</v>
      </c>
      <c r="Q149">
        <v>0</v>
      </c>
      <c r="R149">
        <v>114</v>
      </c>
      <c r="S149">
        <v>151</v>
      </c>
      <c r="T149">
        <v>0</v>
      </c>
      <c r="U149">
        <v>30</v>
      </c>
      <c r="V149">
        <v>926</v>
      </c>
      <c r="W149">
        <v>0</v>
      </c>
      <c r="X149">
        <v>3100</v>
      </c>
      <c r="Y149">
        <v>8332</v>
      </c>
      <c r="Z149">
        <v>1</v>
      </c>
      <c r="AA149" t="s">
        <v>189</v>
      </c>
    </row>
    <row r="150" spans="1:27" x14ac:dyDescent="0.35">
      <c r="A150">
        <f t="shared" si="2"/>
        <v>0</v>
      </c>
      <c r="B150" t="s">
        <v>196</v>
      </c>
      <c r="C150">
        <v>1265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116</v>
      </c>
      <c r="K150">
        <v>1381</v>
      </c>
      <c r="L150">
        <v>0</v>
      </c>
      <c r="M150">
        <v>9</v>
      </c>
      <c r="N150">
        <v>120</v>
      </c>
      <c r="O150">
        <v>955</v>
      </c>
      <c r="P150">
        <v>81</v>
      </c>
      <c r="Q150">
        <v>0</v>
      </c>
      <c r="R150">
        <v>125</v>
      </c>
      <c r="S150">
        <v>204</v>
      </c>
      <c r="T150">
        <v>0</v>
      </c>
      <c r="U150">
        <v>41</v>
      </c>
      <c r="V150">
        <v>1535</v>
      </c>
      <c r="W150">
        <v>0</v>
      </c>
      <c r="X150">
        <v>2400</v>
      </c>
      <c r="Y150">
        <v>16269</v>
      </c>
      <c r="AA150" t="s">
        <v>189</v>
      </c>
    </row>
    <row r="151" spans="1:27" x14ac:dyDescent="0.35">
      <c r="A151">
        <f t="shared" si="2"/>
        <v>0</v>
      </c>
      <c r="B151" t="s">
        <v>198</v>
      </c>
      <c r="C151">
        <v>4693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1043</v>
      </c>
      <c r="K151">
        <v>5736</v>
      </c>
      <c r="L151">
        <v>81</v>
      </c>
      <c r="M151">
        <v>0</v>
      </c>
      <c r="N151">
        <v>569</v>
      </c>
      <c r="O151">
        <v>1317</v>
      </c>
      <c r="P151">
        <v>100</v>
      </c>
      <c r="Q151">
        <v>0</v>
      </c>
      <c r="R151">
        <v>404</v>
      </c>
      <c r="S151">
        <v>1024</v>
      </c>
      <c r="T151">
        <v>0</v>
      </c>
      <c r="U151">
        <v>1622</v>
      </c>
      <c r="V151">
        <v>5117</v>
      </c>
      <c r="W151">
        <v>0</v>
      </c>
      <c r="X151">
        <v>15178</v>
      </c>
      <c r="Y151">
        <v>57000</v>
      </c>
      <c r="AA151" t="s">
        <v>199</v>
      </c>
    </row>
    <row r="152" spans="1:27" x14ac:dyDescent="0.35">
      <c r="A152">
        <f t="shared" si="2"/>
        <v>0</v>
      </c>
      <c r="B152" t="s">
        <v>200</v>
      </c>
      <c r="C152">
        <v>3615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1246</v>
      </c>
      <c r="K152">
        <v>4861</v>
      </c>
      <c r="L152">
        <v>110</v>
      </c>
      <c r="M152">
        <v>57</v>
      </c>
      <c r="N152">
        <v>369</v>
      </c>
      <c r="O152">
        <v>1459</v>
      </c>
      <c r="P152">
        <v>126</v>
      </c>
      <c r="Q152">
        <v>0</v>
      </c>
      <c r="R152">
        <v>354</v>
      </c>
      <c r="S152">
        <v>792</v>
      </c>
      <c r="T152">
        <v>0</v>
      </c>
      <c r="U152">
        <v>1379</v>
      </c>
      <c r="V152">
        <v>4646</v>
      </c>
      <c r="W152">
        <v>0</v>
      </c>
      <c r="X152">
        <v>10613</v>
      </c>
      <c r="Y152">
        <v>15975</v>
      </c>
      <c r="AA152" t="s">
        <v>199</v>
      </c>
    </row>
    <row r="153" spans="1:27" x14ac:dyDescent="0.35">
      <c r="A153">
        <f t="shared" si="2"/>
        <v>0</v>
      </c>
      <c r="B153" t="s">
        <v>201</v>
      </c>
      <c r="C153">
        <v>410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28</v>
      </c>
      <c r="J153">
        <v>34</v>
      </c>
      <c r="K153">
        <v>472</v>
      </c>
      <c r="L153">
        <v>0</v>
      </c>
      <c r="M153">
        <v>0</v>
      </c>
      <c r="N153">
        <v>102</v>
      </c>
      <c r="O153">
        <v>122</v>
      </c>
      <c r="P153">
        <v>0</v>
      </c>
      <c r="Q153">
        <v>0</v>
      </c>
      <c r="R153">
        <v>76</v>
      </c>
      <c r="S153">
        <v>0</v>
      </c>
      <c r="T153">
        <v>0</v>
      </c>
      <c r="U153">
        <v>0</v>
      </c>
      <c r="V153">
        <v>300</v>
      </c>
      <c r="W153">
        <v>0</v>
      </c>
      <c r="X153">
        <v>0</v>
      </c>
      <c r="Y153">
        <v>5429</v>
      </c>
      <c r="Z153">
        <v>1</v>
      </c>
      <c r="AA153" t="s">
        <v>199</v>
      </c>
    </row>
    <row r="154" spans="1:27" x14ac:dyDescent="0.35">
      <c r="A154">
        <f t="shared" si="2"/>
        <v>0</v>
      </c>
      <c r="B154" t="s">
        <v>202</v>
      </c>
      <c r="C154">
        <v>1508</v>
      </c>
      <c r="D154">
        <v>0</v>
      </c>
      <c r="E154">
        <v>216</v>
      </c>
      <c r="F154">
        <v>0</v>
      </c>
      <c r="G154">
        <v>0</v>
      </c>
      <c r="H154">
        <v>0</v>
      </c>
      <c r="I154">
        <v>80</v>
      </c>
      <c r="J154">
        <v>120</v>
      </c>
      <c r="K154">
        <v>1924</v>
      </c>
      <c r="L154">
        <v>25</v>
      </c>
      <c r="M154">
        <v>249</v>
      </c>
      <c r="N154">
        <v>346</v>
      </c>
      <c r="O154">
        <v>449</v>
      </c>
      <c r="P154">
        <v>152</v>
      </c>
      <c r="Q154">
        <v>0</v>
      </c>
      <c r="R154">
        <v>206</v>
      </c>
      <c r="S154">
        <v>499</v>
      </c>
      <c r="T154">
        <v>0</v>
      </c>
      <c r="U154">
        <v>17</v>
      </c>
      <c r="V154">
        <v>1943</v>
      </c>
      <c r="W154">
        <v>0</v>
      </c>
      <c r="X154">
        <v>7824</v>
      </c>
      <c r="Y154">
        <v>11894</v>
      </c>
      <c r="AA154" t="s">
        <v>199</v>
      </c>
    </row>
    <row r="155" spans="1:27" x14ac:dyDescent="0.35">
      <c r="A155">
        <f t="shared" si="2"/>
        <v>0</v>
      </c>
      <c r="B155" t="s">
        <v>203</v>
      </c>
      <c r="C155">
        <v>593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18</v>
      </c>
      <c r="J155">
        <v>187</v>
      </c>
      <c r="K155">
        <v>798</v>
      </c>
      <c r="L155">
        <v>27</v>
      </c>
      <c r="M155">
        <v>9</v>
      </c>
      <c r="N155">
        <v>154</v>
      </c>
      <c r="O155">
        <v>167</v>
      </c>
      <c r="P155">
        <v>22</v>
      </c>
      <c r="Q155">
        <v>0</v>
      </c>
      <c r="R155">
        <v>65</v>
      </c>
      <c r="S155">
        <v>90</v>
      </c>
      <c r="T155">
        <v>0</v>
      </c>
      <c r="U155">
        <v>0</v>
      </c>
      <c r="V155">
        <v>534</v>
      </c>
      <c r="W155">
        <v>850</v>
      </c>
      <c r="X155">
        <v>993</v>
      </c>
      <c r="Y155">
        <v>9216</v>
      </c>
      <c r="AA155" t="s">
        <v>199</v>
      </c>
    </row>
    <row r="156" spans="1:27" x14ac:dyDescent="0.35">
      <c r="A156">
        <f t="shared" si="2"/>
        <v>0</v>
      </c>
      <c r="B156" t="s">
        <v>206</v>
      </c>
      <c r="C156">
        <v>658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31</v>
      </c>
      <c r="J156">
        <v>142</v>
      </c>
      <c r="K156">
        <v>831</v>
      </c>
      <c r="L156">
        <v>6</v>
      </c>
      <c r="M156">
        <v>28</v>
      </c>
      <c r="N156">
        <v>166</v>
      </c>
      <c r="O156">
        <v>266</v>
      </c>
      <c r="P156">
        <v>98</v>
      </c>
      <c r="Q156">
        <v>0</v>
      </c>
      <c r="R156">
        <v>88</v>
      </c>
      <c r="S156">
        <v>0</v>
      </c>
      <c r="T156">
        <v>0</v>
      </c>
      <c r="U156">
        <v>29</v>
      </c>
      <c r="V156">
        <v>681</v>
      </c>
      <c r="W156">
        <v>0</v>
      </c>
      <c r="X156">
        <v>0</v>
      </c>
      <c r="Y156">
        <v>7439</v>
      </c>
      <c r="AA156" t="s">
        <v>199</v>
      </c>
    </row>
    <row r="157" spans="1:27" x14ac:dyDescent="0.35">
      <c r="A157">
        <f t="shared" si="2"/>
        <v>0</v>
      </c>
      <c r="B157" t="s">
        <v>207</v>
      </c>
      <c r="C157">
        <v>3587</v>
      </c>
      <c r="D157">
        <v>0</v>
      </c>
      <c r="E157">
        <v>0</v>
      </c>
      <c r="F157">
        <v>0</v>
      </c>
      <c r="G157">
        <v>162</v>
      </c>
      <c r="H157">
        <v>53</v>
      </c>
      <c r="I157">
        <v>40</v>
      </c>
      <c r="J157">
        <v>465</v>
      </c>
      <c r="K157">
        <v>4307</v>
      </c>
      <c r="L157">
        <v>19</v>
      </c>
      <c r="M157">
        <v>0</v>
      </c>
      <c r="N157">
        <v>641</v>
      </c>
      <c r="O157">
        <v>863</v>
      </c>
      <c r="P157">
        <v>518</v>
      </c>
      <c r="Q157">
        <v>137</v>
      </c>
      <c r="R157">
        <v>391</v>
      </c>
      <c r="S157">
        <v>872</v>
      </c>
      <c r="T157">
        <v>0</v>
      </c>
      <c r="U157">
        <v>32</v>
      </c>
      <c r="V157">
        <v>3473</v>
      </c>
      <c r="W157">
        <v>3000</v>
      </c>
      <c r="X157">
        <v>15349</v>
      </c>
      <c r="Y157">
        <v>24270</v>
      </c>
      <c r="AA157" t="s">
        <v>199</v>
      </c>
    </row>
    <row r="158" spans="1:27" x14ac:dyDescent="0.35">
      <c r="A158">
        <f t="shared" si="2"/>
        <v>0</v>
      </c>
      <c r="B158" t="s">
        <v>208</v>
      </c>
      <c r="C158">
        <v>1488</v>
      </c>
      <c r="D158">
        <v>94</v>
      </c>
      <c r="E158">
        <v>0</v>
      </c>
      <c r="F158">
        <v>0</v>
      </c>
      <c r="G158">
        <v>0</v>
      </c>
      <c r="H158">
        <v>0</v>
      </c>
      <c r="I158">
        <v>20</v>
      </c>
      <c r="J158">
        <v>731</v>
      </c>
      <c r="K158">
        <v>2333</v>
      </c>
      <c r="L158">
        <v>35</v>
      </c>
      <c r="M158">
        <v>0</v>
      </c>
      <c r="N158">
        <v>527</v>
      </c>
      <c r="O158">
        <v>974</v>
      </c>
      <c r="P158">
        <v>79</v>
      </c>
      <c r="Q158">
        <v>0</v>
      </c>
      <c r="R158">
        <v>301</v>
      </c>
      <c r="S158">
        <v>373</v>
      </c>
      <c r="T158">
        <v>0</v>
      </c>
      <c r="U158">
        <v>138</v>
      </c>
      <c r="V158">
        <v>2427</v>
      </c>
      <c r="W158">
        <v>1000</v>
      </c>
      <c r="X158">
        <v>5641</v>
      </c>
      <c r="Y158">
        <v>11364</v>
      </c>
      <c r="Z158">
        <v>1</v>
      </c>
      <c r="AA158" t="s">
        <v>199</v>
      </c>
    </row>
    <row r="159" spans="1:27" x14ac:dyDescent="0.35">
      <c r="A159">
        <f t="shared" si="2"/>
        <v>0</v>
      </c>
      <c r="B159" t="s">
        <v>209</v>
      </c>
      <c r="C159">
        <v>1599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23</v>
      </c>
      <c r="J159">
        <v>0</v>
      </c>
      <c r="K159">
        <v>1622</v>
      </c>
      <c r="L159">
        <v>44</v>
      </c>
      <c r="M159">
        <v>16</v>
      </c>
      <c r="N159">
        <v>314</v>
      </c>
      <c r="O159">
        <v>1066</v>
      </c>
      <c r="P159">
        <v>54</v>
      </c>
      <c r="Q159">
        <v>0</v>
      </c>
      <c r="R159">
        <v>186</v>
      </c>
      <c r="S159">
        <v>0</v>
      </c>
      <c r="T159">
        <v>0</v>
      </c>
      <c r="U159">
        <v>41</v>
      </c>
      <c r="V159">
        <v>1721</v>
      </c>
      <c r="W159">
        <v>0</v>
      </c>
      <c r="X159">
        <v>0</v>
      </c>
      <c r="Y159">
        <v>21210</v>
      </c>
      <c r="AA159" t="s">
        <v>199</v>
      </c>
    </row>
    <row r="160" spans="1:27" x14ac:dyDescent="0.35">
      <c r="A160">
        <f t="shared" si="2"/>
        <v>0</v>
      </c>
      <c r="B160" t="s">
        <v>211</v>
      </c>
      <c r="C160">
        <v>661</v>
      </c>
      <c r="D160">
        <v>0</v>
      </c>
      <c r="E160">
        <v>0</v>
      </c>
      <c r="F160">
        <v>0</v>
      </c>
      <c r="G160">
        <v>0</v>
      </c>
      <c r="H160">
        <v>369</v>
      </c>
      <c r="I160">
        <v>15</v>
      </c>
      <c r="J160">
        <v>168</v>
      </c>
      <c r="K160">
        <v>1213</v>
      </c>
      <c r="L160">
        <v>17</v>
      </c>
      <c r="M160">
        <v>181</v>
      </c>
      <c r="N160">
        <v>107</v>
      </c>
      <c r="O160">
        <v>206</v>
      </c>
      <c r="P160">
        <v>0</v>
      </c>
      <c r="Q160">
        <v>0</v>
      </c>
      <c r="R160">
        <v>152</v>
      </c>
      <c r="S160">
        <v>674</v>
      </c>
      <c r="T160">
        <v>0</v>
      </c>
      <c r="U160">
        <v>7</v>
      </c>
      <c r="V160">
        <v>1344</v>
      </c>
      <c r="W160">
        <v>0</v>
      </c>
      <c r="X160">
        <v>7857</v>
      </c>
      <c r="Y160">
        <v>6870</v>
      </c>
      <c r="AA160" t="s">
        <v>199</v>
      </c>
    </row>
    <row r="161" spans="1:27" x14ac:dyDescent="0.35">
      <c r="A161">
        <f t="shared" si="2"/>
        <v>0</v>
      </c>
      <c r="B161" t="s">
        <v>213</v>
      </c>
      <c r="C161">
        <v>1151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72</v>
      </c>
      <c r="K161">
        <v>1223</v>
      </c>
      <c r="L161">
        <v>0</v>
      </c>
      <c r="M161">
        <v>0</v>
      </c>
      <c r="N161">
        <v>239</v>
      </c>
      <c r="O161">
        <v>298</v>
      </c>
      <c r="P161">
        <v>0</v>
      </c>
      <c r="Q161">
        <v>0</v>
      </c>
      <c r="R161">
        <v>168</v>
      </c>
      <c r="S161">
        <v>0</v>
      </c>
      <c r="T161">
        <v>0</v>
      </c>
      <c r="U161">
        <v>121</v>
      </c>
      <c r="V161">
        <v>826</v>
      </c>
      <c r="W161">
        <v>0</v>
      </c>
      <c r="X161">
        <v>0</v>
      </c>
      <c r="Y161">
        <v>8048</v>
      </c>
      <c r="AA161" t="s">
        <v>214</v>
      </c>
    </row>
    <row r="162" spans="1:27" x14ac:dyDescent="0.35">
      <c r="A162">
        <f t="shared" si="2"/>
        <v>0</v>
      </c>
      <c r="B162" t="s">
        <v>926</v>
      </c>
      <c r="C162">
        <v>525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33</v>
      </c>
      <c r="J162">
        <v>102</v>
      </c>
      <c r="K162">
        <v>660</v>
      </c>
      <c r="L162">
        <v>5</v>
      </c>
      <c r="M162">
        <v>5</v>
      </c>
      <c r="N162">
        <v>67</v>
      </c>
      <c r="O162">
        <v>198</v>
      </c>
      <c r="P162">
        <v>74</v>
      </c>
      <c r="Q162">
        <v>0</v>
      </c>
      <c r="R162">
        <v>140</v>
      </c>
      <c r="S162">
        <v>0</v>
      </c>
      <c r="T162">
        <v>0</v>
      </c>
      <c r="U162">
        <v>148</v>
      </c>
      <c r="V162">
        <v>637</v>
      </c>
      <c r="W162">
        <v>0</v>
      </c>
      <c r="X162">
        <v>0</v>
      </c>
      <c r="Y162">
        <v>5986</v>
      </c>
      <c r="AA162" t="s">
        <v>214</v>
      </c>
    </row>
    <row r="163" spans="1:27" x14ac:dyDescent="0.35">
      <c r="A163">
        <f t="shared" si="2"/>
        <v>0</v>
      </c>
      <c r="B163" t="s">
        <v>927</v>
      </c>
      <c r="C163">
        <v>388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40</v>
      </c>
      <c r="K163">
        <v>428</v>
      </c>
      <c r="L163">
        <v>0</v>
      </c>
      <c r="M163">
        <v>25</v>
      </c>
      <c r="N163">
        <v>77</v>
      </c>
      <c r="O163">
        <v>139</v>
      </c>
      <c r="P163">
        <v>108</v>
      </c>
      <c r="Q163">
        <v>0</v>
      </c>
      <c r="R163">
        <v>109</v>
      </c>
      <c r="S163">
        <v>0</v>
      </c>
      <c r="T163">
        <v>0</v>
      </c>
      <c r="U163">
        <v>0</v>
      </c>
      <c r="V163">
        <v>458</v>
      </c>
      <c r="W163">
        <v>0</v>
      </c>
      <c r="X163">
        <v>0</v>
      </c>
      <c r="Y163">
        <v>4500</v>
      </c>
      <c r="AA163" t="s">
        <v>214</v>
      </c>
    </row>
    <row r="164" spans="1:27" x14ac:dyDescent="0.35">
      <c r="A164">
        <f t="shared" si="2"/>
        <v>0</v>
      </c>
      <c r="B164" t="s">
        <v>216</v>
      </c>
      <c r="C164">
        <v>1210</v>
      </c>
      <c r="D164">
        <v>0</v>
      </c>
      <c r="E164">
        <v>0</v>
      </c>
      <c r="F164">
        <v>60</v>
      </c>
      <c r="G164">
        <v>0</v>
      </c>
      <c r="H164">
        <v>0</v>
      </c>
      <c r="I164">
        <v>0</v>
      </c>
      <c r="J164">
        <v>0</v>
      </c>
      <c r="K164">
        <v>1270</v>
      </c>
      <c r="L164">
        <v>155</v>
      </c>
      <c r="M164">
        <v>78</v>
      </c>
      <c r="N164">
        <v>202</v>
      </c>
      <c r="O164">
        <v>810</v>
      </c>
      <c r="P164">
        <v>0</v>
      </c>
      <c r="Q164">
        <v>0</v>
      </c>
      <c r="R164">
        <v>211</v>
      </c>
      <c r="S164">
        <v>0</v>
      </c>
      <c r="T164">
        <v>48</v>
      </c>
      <c r="U164">
        <v>63</v>
      </c>
      <c r="V164">
        <v>1567</v>
      </c>
      <c r="W164">
        <v>0</v>
      </c>
      <c r="X164">
        <v>0</v>
      </c>
      <c r="Y164">
        <v>19000</v>
      </c>
      <c r="AA164" t="s">
        <v>214</v>
      </c>
    </row>
    <row r="165" spans="1:27" x14ac:dyDescent="0.35">
      <c r="A165">
        <f t="shared" si="2"/>
        <v>0</v>
      </c>
      <c r="B165" t="s">
        <v>219</v>
      </c>
      <c r="C165">
        <v>2241</v>
      </c>
      <c r="D165">
        <v>0</v>
      </c>
      <c r="E165">
        <v>431</v>
      </c>
      <c r="F165">
        <v>0</v>
      </c>
      <c r="G165">
        <v>0</v>
      </c>
      <c r="H165">
        <v>83</v>
      </c>
      <c r="I165">
        <v>0</v>
      </c>
      <c r="J165">
        <v>118</v>
      </c>
      <c r="K165">
        <v>2873</v>
      </c>
      <c r="L165">
        <v>208</v>
      </c>
      <c r="M165">
        <v>366</v>
      </c>
      <c r="N165">
        <v>268</v>
      </c>
      <c r="O165">
        <v>654</v>
      </c>
      <c r="P165">
        <v>7</v>
      </c>
      <c r="Q165">
        <v>0</v>
      </c>
      <c r="R165">
        <v>228</v>
      </c>
      <c r="S165">
        <v>1018</v>
      </c>
      <c r="T165">
        <v>0</v>
      </c>
      <c r="U165">
        <v>181</v>
      </c>
      <c r="V165">
        <v>2930</v>
      </c>
      <c r="W165">
        <v>0</v>
      </c>
      <c r="X165">
        <v>8096</v>
      </c>
      <c r="Y165">
        <v>13037</v>
      </c>
      <c r="AA165" t="s">
        <v>214</v>
      </c>
    </row>
    <row r="166" spans="1:27" x14ac:dyDescent="0.35">
      <c r="A166">
        <f t="shared" si="2"/>
        <v>0</v>
      </c>
      <c r="B166" t="s">
        <v>221</v>
      </c>
      <c r="C166">
        <v>214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50</v>
      </c>
      <c r="K166">
        <v>264</v>
      </c>
      <c r="L166">
        <v>10</v>
      </c>
      <c r="M166">
        <v>0</v>
      </c>
      <c r="N166">
        <v>0</v>
      </c>
      <c r="O166">
        <v>167</v>
      </c>
      <c r="P166">
        <v>8</v>
      </c>
      <c r="Q166">
        <v>0</v>
      </c>
      <c r="R166">
        <v>79</v>
      </c>
      <c r="S166">
        <v>222</v>
      </c>
      <c r="T166">
        <v>0</v>
      </c>
      <c r="U166">
        <v>11</v>
      </c>
      <c r="V166">
        <v>497</v>
      </c>
      <c r="W166">
        <v>0</v>
      </c>
      <c r="X166">
        <v>229</v>
      </c>
      <c r="Y166">
        <v>9758</v>
      </c>
      <c r="Z166">
        <v>1</v>
      </c>
      <c r="AA166" t="s">
        <v>222</v>
      </c>
    </row>
    <row r="167" spans="1:27" x14ac:dyDescent="0.35">
      <c r="A167">
        <f t="shared" si="2"/>
        <v>0</v>
      </c>
      <c r="B167" t="s">
        <v>1046</v>
      </c>
      <c r="C167">
        <v>712</v>
      </c>
      <c r="D167">
        <v>0</v>
      </c>
      <c r="E167">
        <v>0</v>
      </c>
      <c r="F167">
        <v>0</v>
      </c>
      <c r="G167">
        <v>6</v>
      </c>
      <c r="H167">
        <v>0</v>
      </c>
      <c r="I167">
        <v>0</v>
      </c>
      <c r="J167">
        <v>44</v>
      </c>
      <c r="K167">
        <v>762</v>
      </c>
      <c r="L167">
        <v>4</v>
      </c>
      <c r="M167">
        <v>15</v>
      </c>
      <c r="N167">
        <v>82</v>
      </c>
      <c r="O167">
        <v>196</v>
      </c>
      <c r="P167">
        <v>2</v>
      </c>
      <c r="Q167">
        <v>0</v>
      </c>
      <c r="R167">
        <v>91</v>
      </c>
      <c r="S167">
        <v>76</v>
      </c>
      <c r="T167">
        <v>0</v>
      </c>
      <c r="U167">
        <v>13</v>
      </c>
      <c r="V167">
        <v>479</v>
      </c>
      <c r="W167">
        <v>996</v>
      </c>
      <c r="X167">
        <v>1301</v>
      </c>
      <c r="Y167">
        <v>5242</v>
      </c>
      <c r="AA167" t="s">
        <v>222</v>
      </c>
    </row>
    <row r="168" spans="1:27" x14ac:dyDescent="0.35">
      <c r="A168">
        <f t="shared" si="2"/>
        <v>0</v>
      </c>
      <c r="B168" t="s">
        <v>1108</v>
      </c>
      <c r="C168">
        <v>809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8</v>
      </c>
      <c r="K168">
        <v>817</v>
      </c>
      <c r="L168">
        <v>0</v>
      </c>
      <c r="M168">
        <v>2</v>
      </c>
      <c r="N168">
        <v>79</v>
      </c>
      <c r="O168">
        <v>358</v>
      </c>
      <c r="P168">
        <v>38</v>
      </c>
      <c r="Q168">
        <v>0</v>
      </c>
      <c r="R168">
        <v>138</v>
      </c>
      <c r="S168">
        <v>178</v>
      </c>
      <c r="T168">
        <v>0</v>
      </c>
      <c r="U168">
        <v>7</v>
      </c>
      <c r="V168">
        <v>800</v>
      </c>
      <c r="W168">
        <v>0</v>
      </c>
      <c r="X168">
        <v>350</v>
      </c>
      <c r="Y168">
        <v>18223</v>
      </c>
      <c r="AA168" t="s">
        <v>222</v>
      </c>
    </row>
    <row r="169" spans="1:27" x14ac:dyDescent="0.35">
      <c r="A169">
        <f t="shared" si="2"/>
        <v>0</v>
      </c>
      <c r="B169" t="s">
        <v>225</v>
      </c>
      <c r="C169">
        <v>1451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28</v>
      </c>
      <c r="J169">
        <v>91</v>
      </c>
      <c r="K169">
        <v>1570</v>
      </c>
      <c r="L169">
        <v>129</v>
      </c>
      <c r="M169">
        <v>0</v>
      </c>
      <c r="N169">
        <v>185</v>
      </c>
      <c r="O169">
        <v>800</v>
      </c>
      <c r="P169">
        <v>0</v>
      </c>
      <c r="Q169">
        <v>0</v>
      </c>
      <c r="R169">
        <v>179</v>
      </c>
      <c r="S169">
        <v>182</v>
      </c>
      <c r="T169">
        <v>0</v>
      </c>
      <c r="U169">
        <v>26</v>
      </c>
      <c r="V169">
        <v>1501</v>
      </c>
      <c r="W169">
        <v>0</v>
      </c>
      <c r="X169">
        <v>1862</v>
      </c>
      <c r="Y169">
        <v>13171</v>
      </c>
      <c r="AA169" t="s">
        <v>222</v>
      </c>
    </row>
    <row r="170" spans="1:27" x14ac:dyDescent="0.35">
      <c r="A170">
        <f t="shared" si="2"/>
        <v>0</v>
      </c>
      <c r="B170" t="s">
        <v>226</v>
      </c>
      <c r="C170">
        <v>1924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111</v>
      </c>
      <c r="K170">
        <v>2035</v>
      </c>
      <c r="L170">
        <v>42</v>
      </c>
      <c r="M170">
        <v>0</v>
      </c>
      <c r="N170">
        <v>230</v>
      </c>
      <c r="O170">
        <v>639</v>
      </c>
      <c r="P170">
        <v>2</v>
      </c>
      <c r="Q170">
        <v>0</v>
      </c>
      <c r="R170">
        <v>234</v>
      </c>
      <c r="S170">
        <v>328</v>
      </c>
      <c r="T170">
        <v>0</v>
      </c>
      <c r="U170">
        <v>33</v>
      </c>
      <c r="V170">
        <v>1508</v>
      </c>
      <c r="W170">
        <v>0</v>
      </c>
      <c r="X170">
        <v>2203</v>
      </c>
      <c r="Y170">
        <v>20453</v>
      </c>
      <c r="AA170" t="s">
        <v>222</v>
      </c>
    </row>
    <row r="171" spans="1:27" x14ac:dyDescent="0.35">
      <c r="A171">
        <f t="shared" si="2"/>
        <v>0</v>
      </c>
      <c r="B171" t="s">
        <v>1109</v>
      </c>
      <c r="C171">
        <v>2819</v>
      </c>
      <c r="D171">
        <v>0</v>
      </c>
      <c r="E171">
        <v>0</v>
      </c>
      <c r="F171">
        <v>0</v>
      </c>
      <c r="G171">
        <v>0</v>
      </c>
      <c r="H171">
        <v>600</v>
      </c>
      <c r="I171">
        <v>0</v>
      </c>
      <c r="J171">
        <v>1166</v>
      </c>
      <c r="K171">
        <v>4585</v>
      </c>
      <c r="L171">
        <v>125</v>
      </c>
      <c r="M171">
        <v>628</v>
      </c>
      <c r="N171">
        <v>278</v>
      </c>
      <c r="O171">
        <v>500</v>
      </c>
      <c r="P171">
        <v>155</v>
      </c>
      <c r="Q171">
        <v>371</v>
      </c>
      <c r="R171">
        <v>371</v>
      </c>
      <c r="S171">
        <v>736</v>
      </c>
      <c r="T171">
        <v>0</v>
      </c>
      <c r="U171">
        <v>501</v>
      </c>
      <c r="V171">
        <v>3665</v>
      </c>
      <c r="W171">
        <v>0</v>
      </c>
      <c r="X171">
        <v>7505</v>
      </c>
      <c r="Y171">
        <v>23742</v>
      </c>
      <c r="AA171" t="s">
        <v>222</v>
      </c>
    </row>
    <row r="172" spans="1:27" x14ac:dyDescent="0.35">
      <c r="A172">
        <f t="shared" si="2"/>
        <v>0</v>
      </c>
      <c r="B172" t="s">
        <v>1110</v>
      </c>
      <c r="C172">
        <v>538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13</v>
      </c>
      <c r="J172">
        <v>23</v>
      </c>
      <c r="K172">
        <v>574</v>
      </c>
      <c r="L172">
        <v>9</v>
      </c>
      <c r="M172">
        <v>0</v>
      </c>
      <c r="N172">
        <v>166</v>
      </c>
      <c r="O172">
        <v>143</v>
      </c>
      <c r="P172">
        <v>68</v>
      </c>
      <c r="Q172">
        <v>0</v>
      </c>
      <c r="R172">
        <v>81</v>
      </c>
      <c r="S172">
        <v>0</v>
      </c>
      <c r="T172">
        <v>0</v>
      </c>
      <c r="U172">
        <v>10</v>
      </c>
      <c r="V172">
        <v>477</v>
      </c>
      <c r="W172">
        <v>3500</v>
      </c>
      <c r="X172">
        <v>3500</v>
      </c>
      <c r="Y172">
        <v>7659</v>
      </c>
      <c r="AA172" t="s">
        <v>222</v>
      </c>
    </row>
    <row r="173" spans="1:27" x14ac:dyDescent="0.35">
      <c r="A173">
        <f t="shared" si="2"/>
        <v>0</v>
      </c>
      <c r="B173" t="s">
        <v>229</v>
      </c>
      <c r="C173">
        <v>1806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28</v>
      </c>
      <c r="J173">
        <v>326</v>
      </c>
      <c r="K173">
        <v>2160</v>
      </c>
      <c r="L173">
        <v>83</v>
      </c>
      <c r="M173">
        <v>0</v>
      </c>
      <c r="N173">
        <v>0</v>
      </c>
      <c r="O173">
        <v>314</v>
      </c>
      <c r="P173">
        <v>535</v>
      </c>
      <c r="Q173">
        <v>0</v>
      </c>
      <c r="R173">
        <v>247</v>
      </c>
      <c r="S173">
        <v>812</v>
      </c>
      <c r="T173">
        <v>0</v>
      </c>
      <c r="U173">
        <v>193</v>
      </c>
      <c r="V173">
        <v>2184</v>
      </c>
      <c r="W173">
        <v>5000</v>
      </c>
      <c r="X173">
        <v>13552</v>
      </c>
      <c r="Y173">
        <v>19351</v>
      </c>
      <c r="AA173" t="s">
        <v>222</v>
      </c>
    </row>
    <row r="174" spans="1:27" x14ac:dyDescent="0.35">
      <c r="A174">
        <f t="shared" si="2"/>
        <v>0</v>
      </c>
      <c r="B174" t="s">
        <v>230</v>
      </c>
      <c r="C174">
        <v>1576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41</v>
      </c>
      <c r="J174">
        <v>1739</v>
      </c>
      <c r="K174">
        <v>3356</v>
      </c>
      <c r="L174">
        <v>43</v>
      </c>
      <c r="M174">
        <v>0</v>
      </c>
      <c r="N174">
        <v>1970</v>
      </c>
      <c r="O174">
        <v>471</v>
      </c>
      <c r="P174">
        <v>183</v>
      </c>
      <c r="Q174">
        <v>0</v>
      </c>
      <c r="R174">
        <v>226</v>
      </c>
      <c r="S174">
        <v>922</v>
      </c>
      <c r="T174">
        <v>0</v>
      </c>
      <c r="U174">
        <v>9</v>
      </c>
      <c r="V174">
        <v>3824</v>
      </c>
      <c r="W174">
        <v>0</v>
      </c>
      <c r="X174">
        <v>18560</v>
      </c>
      <c r="Y174">
        <v>16999</v>
      </c>
      <c r="AA174" t="s">
        <v>222</v>
      </c>
    </row>
    <row r="175" spans="1:27" x14ac:dyDescent="0.35">
      <c r="A175">
        <f t="shared" si="2"/>
        <v>0</v>
      </c>
      <c r="B175" t="s">
        <v>231</v>
      </c>
      <c r="C175">
        <v>2961</v>
      </c>
      <c r="D175">
        <v>0</v>
      </c>
      <c r="E175">
        <v>3161</v>
      </c>
      <c r="F175">
        <v>0</v>
      </c>
      <c r="G175">
        <v>0</v>
      </c>
      <c r="H175">
        <v>0</v>
      </c>
      <c r="I175">
        <v>25</v>
      </c>
      <c r="J175">
        <v>556</v>
      </c>
      <c r="K175">
        <v>6703</v>
      </c>
      <c r="L175">
        <v>334</v>
      </c>
      <c r="M175">
        <v>565</v>
      </c>
      <c r="N175">
        <v>2322</v>
      </c>
      <c r="O175">
        <v>720</v>
      </c>
      <c r="P175">
        <v>540</v>
      </c>
      <c r="Q175">
        <v>0</v>
      </c>
      <c r="R175">
        <v>457</v>
      </c>
      <c r="S175">
        <v>1763</v>
      </c>
      <c r="T175">
        <v>0</v>
      </c>
      <c r="U175">
        <v>265</v>
      </c>
      <c r="V175">
        <v>6966</v>
      </c>
      <c r="W175">
        <v>3300</v>
      </c>
      <c r="X175">
        <v>27403</v>
      </c>
      <c r="Y175">
        <v>29424</v>
      </c>
      <c r="AA175" t="s">
        <v>222</v>
      </c>
    </row>
    <row r="176" spans="1:27" x14ac:dyDescent="0.35">
      <c r="A176">
        <f t="shared" si="2"/>
        <v>0</v>
      </c>
      <c r="B176" t="s">
        <v>1111</v>
      </c>
      <c r="C176">
        <v>16732</v>
      </c>
      <c r="D176">
        <v>0</v>
      </c>
      <c r="E176">
        <v>0</v>
      </c>
      <c r="F176">
        <v>40</v>
      </c>
      <c r="G176">
        <v>0</v>
      </c>
      <c r="H176">
        <v>0</v>
      </c>
      <c r="I176">
        <v>134</v>
      </c>
      <c r="J176">
        <v>7019</v>
      </c>
      <c r="K176">
        <v>23925</v>
      </c>
      <c r="L176">
        <v>1126</v>
      </c>
      <c r="M176">
        <v>3184</v>
      </c>
      <c r="N176">
        <v>1891</v>
      </c>
      <c r="O176">
        <v>4648</v>
      </c>
      <c r="P176">
        <v>3753</v>
      </c>
      <c r="Q176">
        <v>0</v>
      </c>
      <c r="R176">
        <v>1700</v>
      </c>
      <c r="S176">
        <v>10474</v>
      </c>
      <c r="T176">
        <v>94</v>
      </c>
      <c r="U176">
        <v>691</v>
      </c>
      <c r="V176">
        <v>27561</v>
      </c>
      <c r="W176">
        <v>17946</v>
      </c>
      <c r="X176">
        <v>200114</v>
      </c>
      <c r="Y176">
        <v>119846</v>
      </c>
      <c r="AA176" t="s">
        <v>222</v>
      </c>
    </row>
    <row r="177" spans="1:27" x14ac:dyDescent="0.35">
      <c r="A177">
        <f t="shared" si="2"/>
        <v>0</v>
      </c>
      <c r="B177" t="s">
        <v>233</v>
      </c>
      <c r="C177">
        <v>1941</v>
      </c>
      <c r="D177">
        <v>0</v>
      </c>
      <c r="E177">
        <v>0</v>
      </c>
      <c r="F177">
        <v>0</v>
      </c>
      <c r="G177">
        <v>789</v>
      </c>
      <c r="H177">
        <v>0</v>
      </c>
      <c r="I177">
        <v>44</v>
      </c>
      <c r="J177">
        <v>125</v>
      </c>
      <c r="K177">
        <v>2899</v>
      </c>
      <c r="L177">
        <v>96</v>
      </c>
      <c r="M177">
        <v>64</v>
      </c>
      <c r="N177">
        <v>497</v>
      </c>
      <c r="O177">
        <v>788</v>
      </c>
      <c r="P177">
        <v>453</v>
      </c>
      <c r="Q177">
        <v>0</v>
      </c>
      <c r="R177">
        <v>274</v>
      </c>
      <c r="S177">
        <v>797</v>
      </c>
      <c r="T177">
        <v>0</v>
      </c>
      <c r="U177">
        <v>40</v>
      </c>
      <c r="V177">
        <v>3009</v>
      </c>
      <c r="W177">
        <v>0</v>
      </c>
      <c r="X177">
        <v>14300</v>
      </c>
      <c r="Y177">
        <v>22019</v>
      </c>
      <c r="AA177" t="s">
        <v>222</v>
      </c>
    </row>
    <row r="178" spans="1:27" x14ac:dyDescent="0.35">
      <c r="A178">
        <f t="shared" si="2"/>
        <v>0</v>
      </c>
      <c r="B178" t="s">
        <v>1112</v>
      </c>
      <c r="C178">
        <v>634</v>
      </c>
      <c r="D178">
        <v>234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337</v>
      </c>
      <c r="K178">
        <v>1205</v>
      </c>
      <c r="L178">
        <v>0</v>
      </c>
      <c r="M178">
        <v>1</v>
      </c>
      <c r="N178">
        <v>141</v>
      </c>
      <c r="O178">
        <v>284</v>
      </c>
      <c r="P178">
        <v>18</v>
      </c>
      <c r="Q178">
        <v>0</v>
      </c>
      <c r="R178">
        <v>236</v>
      </c>
      <c r="S178">
        <v>467</v>
      </c>
      <c r="T178">
        <v>0</v>
      </c>
      <c r="U178">
        <v>10</v>
      </c>
      <c r="V178">
        <v>1157</v>
      </c>
      <c r="W178">
        <v>400</v>
      </c>
      <c r="X178">
        <v>5833</v>
      </c>
      <c r="Y178">
        <v>10243</v>
      </c>
      <c r="AA178" t="s">
        <v>222</v>
      </c>
    </row>
    <row r="179" spans="1:27" x14ac:dyDescent="0.35">
      <c r="A179">
        <f t="shared" si="2"/>
        <v>0</v>
      </c>
      <c r="B179" t="s">
        <v>236</v>
      </c>
      <c r="C179">
        <v>2470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20</v>
      </c>
      <c r="J179">
        <v>527</v>
      </c>
      <c r="K179">
        <v>3017</v>
      </c>
      <c r="L179">
        <v>50</v>
      </c>
      <c r="M179">
        <v>0</v>
      </c>
      <c r="N179">
        <v>301</v>
      </c>
      <c r="O179">
        <v>596</v>
      </c>
      <c r="P179">
        <v>260</v>
      </c>
      <c r="Q179">
        <v>0</v>
      </c>
      <c r="R179">
        <v>266</v>
      </c>
      <c r="S179">
        <v>625</v>
      </c>
      <c r="T179">
        <v>0</v>
      </c>
      <c r="U179">
        <v>12</v>
      </c>
      <c r="V179">
        <v>2110</v>
      </c>
      <c r="W179">
        <v>1000</v>
      </c>
      <c r="X179">
        <v>7125</v>
      </c>
      <c r="Y179">
        <v>29367</v>
      </c>
      <c r="AA179" t="s">
        <v>222</v>
      </c>
    </row>
    <row r="180" spans="1:27" x14ac:dyDescent="0.35">
      <c r="A180">
        <f t="shared" si="2"/>
        <v>0</v>
      </c>
      <c r="B180" t="s">
        <v>238</v>
      </c>
      <c r="C180">
        <v>466</v>
      </c>
      <c r="D180">
        <v>0</v>
      </c>
      <c r="E180">
        <v>60</v>
      </c>
      <c r="F180">
        <v>0</v>
      </c>
      <c r="G180">
        <v>0</v>
      </c>
      <c r="H180">
        <v>0</v>
      </c>
      <c r="I180">
        <v>5</v>
      </c>
      <c r="J180">
        <v>33</v>
      </c>
      <c r="K180">
        <v>564</v>
      </c>
      <c r="L180">
        <v>8</v>
      </c>
      <c r="M180">
        <v>18</v>
      </c>
      <c r="N180">
        <v>46</v>
      </c>
      <c r="O180">
        <v>92</v>
      </c>
      <c r="P180">
        <v>15</v>
      </c>
      <c r="Q180">
        <v>0</v>
      </c>
      <c r="R180">
        <v>104</v>
      </c>
      <c r="S180">
        <v>337</v>
      </c>
      <c r="T180">
        <v>0</v>
      </c>
      <c r="U180">
        <v>5</v>
      </c>
      <c r="V180">
        <v>625</v>
      </c>
      <c r="W180">
        <v>0</v>
      </c>
      <c r="X180">
        <v>3175</v>
      </c>
      <c r="Y180">
        <v>4770</v>
      </c>
      <c r="AA180" t="s">
        <v>222</v>
      </c>
    </row>
    <row r="181" spans="1:27" x14ac:dyDescent="0.35">
      <c r="A181">
        <f t="shared" si="2"/>
        <v>0</v>
      </c>
      <c r="B181" t="s">
        <v>1183</v>
      </c>
      <c r="C181">
        <v>145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2</v>
      </c>
      <c r="K181">
        <v>147</v>
      </c>
      <c r="L181">
        <v>2</v>
      </c>
      <c r="M181">
        <v>2</v>
      </c>
      <c r="N181">
        <v>52</v>
      </c>
      <c r="O181">
        <v>35</v>
      </c>
      <c r="P181">
        <v>0</v>
      </c>
      <c r="Q181">
        <v>0</v>
      </c>
      <c r="R181">
        <v>46</v>
      </c>
      <c r="S181">
        <v>0</v>
      </c>
      <c r="T181">
        <v>0</v>
      </c>
      <c r="U181">
        <v>2</v>
      </c>
      <c r="V181">
        <v>139</v>
      </c>
      <c r="W181">
        <v>0</v>
      </c>
      <c r="X181">
        <v>0</v>
      </c>
      <c r="Y181">
        <v>4055</v>
      </c>
      <c r="AA181" t="s">
        <v>222</v>
      </c>
    </row>
    <row r="182" spans="1:27" x14ac:dyDescent="0.35">
      <c r="A182">
        <f t="shared" si="2"/>
        <v>0</v>
      </c>
      <c r="B182" t="s">
        <v>240</v>
      </c>
      <c r="C182">
        <v>3241</v>
      </c>
      <c r="D182">
        <v>0</v>
      </c>
      <c r="E182">
        <v>0</v>
      </c>
      <c r="F182">
        <v>0</v>
      </c>
      <c r="G182">
        <v>0</v>
      </c>
      <c r="H182">
        <v>1139</v>
      </c>
      <c r="I182">
        <v>60</v>
      </c>
      <c r="J182">
        <v>684</v>
      </c>
      <c r="K182">
        <v>5124</v>
      </c>
      <c r="L182">
        <v>10</v>
      </c>
      <c r="M182">
        <v>541</v>
      </c>
      <c r="N182">
        <v>402</v>
      </c>
      <c r="O182">
        <v>1083</v>
      </c>
      <c r="P182">
        <v>19</v>
      </c>
      <c r="Q182">
        <v>0</v>
      </c>
      <c r="R182">
        <v>470</v>
      </c>
      <c r="S182">
        <v>719</v>
      </c>
      <c r="T182">
        <v>0</v>
      </c>
      <c r="U182">
        <v>32</v>
      </c>
      <c r="V182">
        <v>3276</v>
      </c>
      <c r="W182">
        <v>1600</v>
      </c>
      <c r="X182">
        <v>12000</v>
      </c>
      <c r="Y182">
        <v>34356</v>
      </c>
      <c r="AA182" t="s">
        <v>222</v>
      </c>
    </row>
    <row r="183" spans="1:27" x14ac:dyDescent="0.35">
      <c r="A183">
        <f t="shared" si="2"/>
        <v>0</v>
      </c>
      <c r="B183" t="s">
        <v>242</v>
      </c>
      <c r="C183">
        <v>166</v>
      </c>
      <c r="D183">
        <v>0</v>
      </c>
      <c r="E183">
        <v>64</v>
      </c>
      <c r="F183">
        <v>0</v>
      </c>
      <c r="G183">
        <v>0</v>
      </c>
      <c r="H183">
        <v>0</v>
      </c>
      <c r="I183">
        <v>20</v>
      </c>
      <c r="J183">
        <v>196</v>
      </c>
      <c r="K183">
        <v>446</v>
      </c>
      <c r="L183">
        <v>13</v>
      </c>
      <c r="M183">
        <v>23</v>
      </c>
      <c r="N183">
        <v>77</v>
      </c>
      <c r="O183">
        <v>86</v>
      </c>
      <c r="P183">
        <v>4</v>
      </c>
      <c r="Q183">
        <v>0</v>
      </c>
      <c r="R183">
        <v>63</v>
      </c>
      <c r="S183">
        <v>98</v>
      </c>
      <c r="T183">
        <v>0</v>
      </c>
      <c r="U183">
        <v>23</v>
      </c>
      <c r="V183">
        <v>387</v>
      </c>
      <c r="W183">
        <v>0</v>
      </c>
      <c r="X183">
        <v>923</v>
      </c>
      <c r="Y183">
        <v>3477</v>
      </c>
      <c r="AA183" t="s">
        <v>222</v>
      </c>
    </row>
    <row r="184" spans="1:27" x14ac:dyDescent="0.35">
      <c r="A184">
        <f t="shared" si="2"/>
        <v>0</v>
      </c>
      <c r="B184" t="s">
        <v>243</v>
      </c>
      <c r="C184">
        <v>805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14</v>
      </c>
      <c r="J184">
        <v>126</v>
      </c>
      <c r="K184">
        <v>945</v>
      </c>
      <c r="L184">
        <v>80</v>
      </c>
      <c r="M184">
        <v>0</v>
      </c>
      <c r="N184">
        <v>85</v>
      </c>
      <c r="O184">
        <v>220</v>
      </c>
      <c r="P184">
        <v>74</v>
      </c>
      <c r="Q184">
        <v>0</v>
      </c>
      <c r="R184">
        <v>44</v>
      </c>
      <c r="S184">
        <v>385</v>
      </c>
      <c r="T184">
        <v>0</v>
      </c>
      <c r="U184">
        <v>63</v>
      </c>
      <c r="V184">
        <v>951</v>
      </c>
      <c r="W184">
        <v>0</v>
      </c>
      <c r="X184">
        <v>8408</v>
      </c>
      <c r="Y184">
        <v>9920</v>
      </c>
      <c r="Z184">
        <v>1</v>
      </c>
      <c r="AA184" t="s">
        <v>222</v>
      </c>
    </row>
    <row r="185" spans="1:27" x14ac:dyDescent="0.35">
      <c r="A185">
        <f t="shared" si="2"/>
        <v>0</v>
      </c>
      <c r="B185" t="s">
        <v>244</v>
      </c>
      <c r="C185">
        <v>71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17</v>
      </c>
      <c r="K185">
        <v>88</v>
      </c>
      <c r="L185">
        <v>0</v>
      </c>
      <c r="M185">
        <v>3</v>
      </c>
      <c r="N185">
        <v>17</v>
      </c>
      <c r="O185">
        <v>36</v>
      </c>
      <c r="P185">
        <v>0</v>
      </c>
      <c r="Q185">
        <v>0</v>
      </c>
      <c r="R185">
        <v>18</v>
      </c>
      <c r="S185">
        <v>0</v>
      </c>
      <c r="T185">
        <v>0</v>
      </c>
      <c r="U185">
        <v>0</v>
      </c>
      <c r="V185">
        <v>74</v>
      </c>
      <c r="W185">
        <v>0</v>
      </c>
      <c r="X185">
        <v>0</v>
      </c>
      <c r="Y185">
        <v>1586</v>
      </c>
      <c r="AA185" t="s">
        <v>222</v>
      </c>
    </row>
    <row r="186" spans="1:27" x14ac:dyDescent="0.35">
      <c r="A186">
        <f t="shared" si="2"/>
        <v>0</v>
      </c>
      <c r="B186" t="s">
        <v>1113</v>
      </c>
      <c r="C186">
        <v>1878</v>
      </c>
      <c r="D186">
        <v>0</v>
      </c>
      <c r="E186">
        <v>545</v>
      </c>
      <c r="F186">
        <v>0</v>
      </c>
      <c r="G186">
        <v>111</v>
      </c>
      <c r="H186">
        <v>0</v>
      </c>
      <c r="I186">
        <v>16</v>
      </c>
      <c r="J186">
        <v>283</v>
      </c>
      <c r="K186">
        <v>2833</v>
      </c>
      <c r="L186">
        <v>123</v>
      </c>
      <c r="M186">
        <v>179</v>
      </c>
      <c r="N186">
        <v>0</v>
      </c>
      <c r="O186">
        <v>947</v>
      </c>
      <c r="P186">
        <v>910</v>
      </c>
      <c r="Q186">
        <v>0</v>
      </c>
      <c r="R186">
        <v>474</v>
      </c>
      <c r="S186">
        <v>2107</v>
      </c>
      <c r="T186">
        <v>0</v>
      </c>
      <c r="U186">
        <v>292</v>
      </c>
      <c r="V186">
        <v>5032</v>
      </c>
      <c r="W186">
        <v>2350</v>
      </c>
      <c r="X186">
        <v>25608</v>
      </c>
      <c r="Y186">
        <v>28328</v>
      </c>
      <c r="AA186" t="s">
        <v>222</v>
      </c>
    </row>
    <row r="187" spans="1:27" x14ac:dyDescent="0.35">
      <c r="A187">
        <f t="shared" si="2"/>
        <v>0</v>
      </c>
      <c r="B187" t="s">
        <v>249</v>
      </c>
      <c r="C187">
        <v>238</v>
      </c>
      <c r="D187">
        <v>152</v>
      </c>
      <c r="E187">
        <v>0</v>
      </c>
      <c r="F187">
        <v>0</v>
      </c>
      <c r="G187">
        <v>0</v>
      </c>
      <c r="H187">
        <v>0</v>
      </c>
      <c r="I187">
        <v>16</v>
      </c>
      <c r="J187">
        <v>6</v>
      </c>
      <c r="K187">
        <v>412</v>
      </c>
      <c r="L187">
        <v>28</v>
      </c>
      <c r="M187">
        <v>0</v>
      </c>
      <c r="N187">
        <v>68</v>
      </c>
      <c r="O187">
        <v>251</v>
      </c>
      <c r="P187">
        <v>6</v>
      </c>
      <c r="Q187">
        <v>0</v>
      </c>
      <c r="R187">
        <v>83</v>
      </c>
      <c r="S187">
        <v>52</v>
      </c>
      <c r="T187">
        <v>0</v>
      </c>
      <c r="U187">
        <v>1</v>
      </c>
      <c r="V187">
        <v>489</v>
      </c>
      <c r="W187">
        <v>0</v>
      </c>
      <c r="X187">
        <v>580</v>
      </c>
      <c r="Y187">
        <v>6533</v>
      </c>
      <c r="AA187" t="s">
        <v>222</v>
      </c>
    </row>
    <row r="188" spans="1:27" x14ac:dyDescent="0.35">
      <c r="A188">
        <f t="shared" si="2"/>
        <v>0</v>
      </c>
      <c r="B188" t="s">
        <v>252</v>
      </c>
      <c r="C188">
        <v>1110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100</v>
      </c>
      <c r="K188">
        <v>1210</v>
      </c>
      <c r="L188">
        <v>15</v>
      </c>
      <c r="M188">
        <v>11</v>
      </c>
      <c r="N188">
        <v>139</v>
      </c>
      <c r="O188">
        <v>436</v>
      </c>
      <c r="P188">
        <v>19</v>
      </c>
      <c r="Q188">
        <v>0</v>
      </c>
      <c r="R188">
        <v>132</v>
      </c>
      <c r="S188">
        <v>232</v>
      </c>
      <c r="T188">
        <v>0</v>
      </c>
      <c r="U188">
        <v>3</v>
      </c>
      <c r="V188">
        <v>987</v>
      </c>
      <c r="W188">
        <v>0</v>
      </c>
      <c r="X188">
        <v>2303</v>
      </c>
      <c r="Y188">
        <v>13318</v>
      </c>
      <c r="AA188" t="s">
        <v>222</v>
      </c>
    </row>
    <row r="189" spans="1:27" x14ac:dyDescent="0.35">
      <c r="A189">
        <f t="shared" si="2"/>
        <v>0</v>
      </c>
      <c r="B189" t="s">
        <v>253</v>
      </c>
      <c r="C189">
        <v>1432</v>
      </c>
      <c r="D189">
        <v>0</v>
      </c>
      <c r="E189">
        <v>0</v>
      </c>
      <c r="F189">
        <v>0</v>
      </c>
      <c r="G189">
        <v>0</v>
      </c>
      <c r="H189">
        <v>144</v>
      </c>
      <c r="I189">
        <v>0</v>
      </c>
      <c r="J189">
        <v>179</v>
      </c>
      <c r="K189">
        <v>1755</v>
      </c>
      <c r="L189">
        <v>5</v>
      </c>
      <c r="M189">
        <v>87</v>
      </c>
      <c r="N189">
        <v>214</v>
      </c>
      <c r="O189">
        <v>472</v>
      </c>
      <c r="P189">
        <v>1</v>
      </c>
      <c r="Q189">
        <v>0</v>
      </c>
      <c r="R189">
        <v>206</v>
      </c>
      <c r="S189">
        <v>547</v>
      </c>
      <c r="T189">
        <v>0</v>
      </c>
      <c r="U189">
        <v>20</v>
      </c>
      <c r="V189">
        <v>1552</v>
      </c>
      <c r="W189">
        <v>0</v>
      </c>
      <c r="X189">
        <v>2271</v>
      </c>
      <c r="Y189">
        <v>12393</v>
      </c>
      <c r="AA189" t="s">
        <v>254</v>
      </c>
    </row>
    <row r="190" spans="1:27" x14ac:dyDescent="0.35">
      <c r="A190">
        <f t="shared" si="2"/>
        <v>0</v>
      </c>
      <c r="B190" t="s">
        <v>257</v>
      </c>
      <c r="C190">
        <v>481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481</v>
      </c>
      <c r="L190">
        <v>46</v>
      </c>
      <c r="M190">
        <v>0</v>
      </c>
      <c r="N190">
        <v>32</v>
      </c>
      <c r="O190">
        <v>123</v>
      </c>
      <c r="P190">
        <v>0</v>
      </c>
      <c r="Q190">
        <v>0</v>
      </c>
      <c r="R190">
        <v>70</v>
      </c>
      <c r="S190">
        <v>163</v>
      </c>
      <c r="T190">
        <v>0</v>
      </c>
      <c r="U190">
        <v>3</v>
      </c>
      <c r="V190">
        <v>437</v>
      </c>
      <c r="W190">
        <v>0</v>
      </c>
      <c r="X190">
        <v>2683</v>
      </c>
      <c r="Y190">
        <v>3863</v>
      </c>
      <c r="AA190" t="s">
        <v>254</v>
      </c>
    </row>
    <row r="191" spans="1:27" x14ac:dyDescent="0.35">
      <c r="A191">
        <f t="shared" si="2"/>
        <v>0</v>
      </c>
      <c r="B191" t="s">
        <v>258</v>
      </c>
      <c r="C191">
        <v>243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13</v>
      </c>
      <c r="J191">
        <v>74</v>
      </c>
      <c r="K191">
        <v>330</v>
      </c>
      <c r="L191">
        <v>15</v>
      </c>
      <c r="M191">
        <v>0</v>
      </c>
      <c r="N191">
        <v>49</v>
      </c>
      <c r="O191">
        <v>122</v>
      </c>
      <c r="P191">
        <v>0</v>
      </c>
      <c r="Q191">
        <v>0</v>
      </c>
      <c r="R191">
        <v>71</v>
      </c>
      <c r="S191">
        <v>0</v>
      </c>
      <c r="T191">
        <v>0</v>
      </c>
      <c r="U191">
        <v>0</v>
      </c>
      <c r="V191">
        <v>257</v>
      </c>
      <c r="W191">
        <v>0</v>
      </c>
      <c r="X191">
        <v>0</v>
      </c>
      <c r="Y191">
        <v>3586</v>
      </c>
      <c r="AA191" t="s">
        <v>254</v>
      </c>
    </row>
    <row r="192" spans="1:27" x14ac:dyDescent="0.35">
      <c r="A192">
        <f t="shared" si="2"/>
        <v>0</v>
      </c>
      <c r="B192" t="s">
        <v>260</v>
      </c>
      <c r="C192">
        <v>873</v>
      </c>
      <c r="D192">
        <v>0</v>
      </c>
      <c r="E192">
        <v>339</v>
      </c>
      <c r="F192">
        <v>0</v>
      </c>
      <c r="G192">
        <v>0</v>
      </c>
      <c r="H192">
        <v>0</v>
      </c>
      <c r="I192">
        <v>25</v>
      </c>
      <c r="J192">
        <v>98</v>
      </c>
      <c r="K192">
        <v>1335</v>
      </c>
      <c r="L192">
        <v>50</v>
      </c>
      <c r="M192">
        <v>62</v>
      </c>
      <c r="N192">
        <v>176</v>
      </c>
      <c r="O192">
        <v>513</v>
      </c>
      <c r="P192">
        <v>35</v>
      </c>
      <c r="Q192">
        <v>0</v>
      </c>
      <c r="R192">
        <v>232</v>
      </c>
      <c r="S192">
        <v>84</v>
      </c>
      <c r="T192">
        <v>0</v>
      </c>
      <c r="U192">
        <v>3</v>
      </c>
      <c r="V192">
        <v>1155</v>
      </c>
      <c r="W192">
        <v>0</v>
      </c>
      <c r="X192">
        <v>873</v>
      </c>
      <c r="Y192">
        <v>10707</v>
      </c>
      <c r="AA192" t="s">
        <v>254</v>
      </c>
    </row>
    <row r="193" spans="1:27" x14ac:dyDescent="0.35">
      <c r="A193">
        <f t="shared" si="2"/>
        <v>0</v>
      </c>
      <c r="B193" t="s">
        <v>263</v>
      </c>
      <c r="C193">
        <v>2180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161</v>
      </c>
      <c r="K193">
        <v>2341</v>
      </c>
      <c r="L193">
        <v>0</v>
      </c>
      <c r="M193">
        <v>0</v>
      </c>
      <c r="N193">
        <v>278</v>
      </c>
      <c r="O193">
        <v>788</v>
      </c>
      <c r="P193">
        <v>132</v>
      </c>
      <c r="Q193">
        <v>0</v>
      </c>
      <c r="R193">
        <v>258</v>
      </c>
      <c r="S193">
        <v>117</v>
      </c>
      <c r="T193">
        <v>0</v>
      </c>
      <c r="U193">
        <v>18</v>
      </c>
      <c r="V193">
        <v>1591</v>
      </c>
      <c r="W193">
        <v>0</v>
      </c>
      <c r="X193">
        <v>1931</v>
      </c>
      <c r="Y193">
        <v>18910</v>
      </c>
      <c r="AA193" t="s">
        <v>254</v>
      </c>
    </row>
    <row r="194" spans="1:27" x14ac:dyDescent="0.35">
      <c r="A194" t="e">
        <f t="shared" si="2"/>
        <v>#VALUE!</v>
      </c>
      <c r="B194" t="s">
        <v>1114</v>
      </c>
      <c r="C194" t="s">
        <v>884</v>
      </c>
      <c r="D194" t="s">
        <v>884</v>
      </c>
      <c r="E194" t="s">
        <v>884</v>
      </c>
      <c r="F194" t="s">
        <v>884</v>
      </c>
      <c r="G194" t="s">
        <v>884</v>
      </c>
      <c r="H194" t="s">
        <v>884</v>
      </c>
      <c r="I194" t="s">
        <v>884</v>
      </c>
      <c r="J194" t="s">
        <v>884</v>
      </c>
      <c r="K194" t="s">
        <v>884</v>
      </c>
      <c r="L194" t="s">
        <v>884</v>
      </c>
      <c r="M194" t="s">
        <v>884</v>
      </c>
      <c r="N194" t="s">
        <v>884</v>
      </c>
      <c r="O194" t="s">
        <v>884</v>
      </c>
      <c r="P194" t="s">
        <v>884</v>
      </c>
      <c r="Q194" t="s">
        <v>884</v>
      </c>
      <c r="R194" t="s">
        <v>884</v>
      </c>
      <c r="S194" t="s">
        <v>884</v>
      </c>
      <c r="T194" t="s">
        <v>884</v>
      </c>
      <c r="U194" t="s">
        <v>884</v>
      </c>
      <c r="V194" t="s">
        <v>884</v>
      </c>
      <c r="W194" t="s">
        <v>884</v>
      </c>
      <c r="X194">
        <v>0</v>
      </c>
      <c r="AA194" t="s">
        <v>254</v>
      </c>
    </row>
    <row r="195" spans="1:27" x14ac:dyDescent="0.35">
      <c r="A195">
        <f t="shared" ref="A195:A258" si="3">+K195-SUM(C195:J195)</f>
        <v>0</v>
      </c>
      <c r="B195" t="s">
        <v>928</v>
      </c>
      <c r="C195">
        <v>1392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333</v>
      </c>
      <c r="K195">
        <v>1725</v>
      </c>
      <c r="L195">
        <v>0</v>
      </c>
      <c r="M195">
        <v>0</v>
      </c>
      <c r="N195">
        <v>135</v>
      </c>
      <c r="O195">
        <v>668</v>
      </c>
      <c r="P195">
        <v>0</v>
      </c>
      <c r="Q195">
        <v>453</v>
      </c>
      <c r="R195">
        <v>306</v>
      </c>
      <c r="S195">
        <v>297</v>
      </c>
      <c r="T195">
        <v>0</v>
      </c>
      <c r="U195">
        <v>45</v>
      </c>
      <c r="V195">
        <v>1904</v>
      </c>
      <c r="W195">
        <v>800</v>
      </c>
      <c r="X195">
        <v>4339</v>
      </c>
      <c r="Y195">
        <v>29366</v>
      </c>
      <c r="AA195" t="s">
        <v>254</v>
      </c>
    </row>
    <row r="196" spans="1:27" x14ac:dyDescent="0.35">
      <c r="A196">
        <f t="shared" si="3"/>
        <v>0</v>
      </c>
      <c r="B196" t="s">
        <v>266</v>
      </c>
      <c r="C196">
        <v>463</v>
      </c>
      <c r="D196">
        <v>0</v>
      </c>
      <c r="E196">
        <v>0</v>
      </c>
      <c r="F196">
        <v>0</v>
      </c>
      <c r="G196">
        <v>0</v>
      </c>
      <c r="H196">
        <v>84</v>
      </c>
      <c r="I196">
        <v>13</v>
      </c>
      <c r="J196">
        <v>0</v>
      </c>
      <c r="K196">
        <v>560</v>
      </c>
      <c r="L196">
        <v>4</v>
      </c>
      <c r="M196">
        <v>25</v>
      </c>
      <c r="N196">
        <v>18</v>
      </c>
      <c r="O196">
        <v>147</v>
      </c>
      <c r="P196">
        <v>0</v>
      </c>
      <c r="Q196">
        <v>0</v>
      </c>
      <c r="R196">
        <v>95</v>
      </c>
      <c r="S196">
        <v>219</v>
      </c>
      <c r="T196">
        <v>0</v>
      </c>
      <c r="U196">
        <v>0</v>
      </c>
      <c r="V196">
        <v>508</v>
      </c>
      <c r="W196">
        <v>0</v>
      </c>
      <c r="X196">
        <v>2133</v>
      </c>
      <c r="Y196">
        <v>3801</v>
      </c>
      <c r="AA196" t="s">
        <v>254</v>
      </c>
    </row>
    <row r="197" spans="1:27" x14ac:dyDescent="0.35">
      <c r="A197">
        <f t="shared" si="3"/>
        <v>0</v>
      </c>
      <c r="B197" t="s">
        <v>267</v>
      </c>
      <c r="C197">
        <v>312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12</v>
      </c>
      <c r="J197">
        <v>37</v>
      </c>
      <c r="K197">
        <v>361</v>
      </c>
      <c r="L197">
        <v>2</v>
      </c>
      <c r="M197">
        <v>0</v>
      </c>
      <c r="N197">
        <v>0</v>
      </c>
      <c r="O197">
        <v>158</v>
      </c>
      <c r="P197">
        <v>81</v>
      </c>
      <c r="Q197">
        <v>5</v>
      </c>
      <c r="R197">
        <v>94</v>
      </c>
      <c r="S197">
        <v>0</v>
      </c>
      <c r="T197">
        <v>0</v>
      </c>
      <c r="U197">
        <v>6</v>
      </c>
      <c r="V197">
        <v>346</v>
      </c>
      <c r="W197">
        <v>0</v>
      </c>
      <c r="X197">
        <v>0</v>
      </c>
      <c r="Y197">
        <v>7802</v>
      </c>
      <c r="AA197" t="s">
        <v>254</v>
      </c>
    </row>
    <row r="198" spans="1:27" x14ac:dyDescent="0.35">
      <c r="A198">
        <f t="shared" si="3"/>
        <v>0</v>
      </c>
      <c r="B198" t="s">
        <v>268</v>
      </c>
      <c r="C198">
        <v>963</v>
      </c>
      <c r="D198">
        <v>48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755</v>
      </c>
      <c r="K198">
        <v>1766</v>
      </c>
      <c r="L198">
        <v>64</v>
      </c>
      <c r="M198">
        <v>166</v>
      </c>
      <c r="N198">
        <v>151</v>
      </c>
      <c r="O198">
        <v>667</v>
      </c>
      <c r="P198">
        <v>33</v>
      </c>
      <c r="Q198">
        <v>0</v>
      </c>
      <c r="R198">
        <v>158</v>
      </c>
      <c r="S198">
        <v>33</v>
      </c>
      <c r="T198">
        <v>0</v>
      </c>
      <c r="U198">
        <v>349</v>
      </c>
      <c r="V198">
        <v>1621</v>
      </c>
      <c r="W198">
        <v>630</v>
      </c>
      <c r="X198">
        <v>805</v>
      </c>
      <c r="Y198">
        <v>24475</v>
      </c>
      <c r="AA198" t="s">
        <v>254</v>
      </c>
    </row>
    <row r="199" spans="1:27" x14ac:dyDescent="0.35">
      <c r="A199">
        <f t="shared" si="3"/>
        <v>0</v>
      </c>
      <c r="B199" t="s">
        <v>269</v>
      </c>
      <c r="C199">
        <v>56</v>
      </c>
      <c r="D199">
        <v>322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</v>
      </c>
      <c r="K199">
        <v>379</v>
      </c>
      <c r="L199">
        <v>0</v>
      </c>
      <c r="M199">
        <v>0</v>
      </c>
      <c r="N199">
        <v>0</v>
      </c>
      <c r="O199">
        <v>325</v>
      </c>
      <c r="P199">
        <v>0</v>
      </c>
      <c r="Q199">
        <v>0</v>
      </c>
      <c r="R199">
        <v>77</v>
      </c>
      <c r="S199">
        <v>0</v>
      </c>
      <c r="T199">
        <v>0</v>
      </c>
      <c r="U199">
        <v>9</v>
      </c>
      <c r="V199">
        <v>411</v>
      </c>
      <c r="W199">
        <v>0</v>
      </c>
      <c r="X199">
        <v>0</v>
      </c>
      <c r="Y199">
        <v>7969</v>
      </c>
      <c r="AA199" t="s">
        <v>254</v>
      </c>
    </row>
    <row r="200" spans="1:27" x14ac:dyDescent="0.35">
      <c r="A200">
        <f t="shared" si="3"/>
        <v>0</v>
      </c>
      <c r="B200" t="s">
        <v>270</v>
      </c>
      <c r="C200">
        <v>233</v>
      </c>
      <c r="D200">
        <v>406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7</v>
      </c>
      <c r="K200">
        <v>646</v>
      </c>
      <c r="L200">
        <v>0</v>
      </c>
      <c r="M200">
        <v>2</v>
      </c>
      <c r="N200">
        <v>0</v>
      </c>
      <c r="O200">
        <v>371</v>
      </c>
      <c r="P200">
        <v>0</v>
      </c>
      <c r="Q200">
        <v>0</v>
      </c>
      <c r="R200">
        <v>126</v>
      </c>
      <c r="S200">
        <v>168</v>
      </c>
      <c r="T200">
        <v>0</v>
      </c>
      <c r="U200">
        <v>0</v>
      </c>
      <c r="V200">
        <v>667</v>
      </c>
      <c r="W200">
        <v>0</v>
      </c>
      <c r="X200">
        <v>1819</v>
      </c>
      <c r="Y200">
        <v>12583</v>
      </c>
      <c r="AA200" t="s">
        <v>254</v>
      </c>
    </row>
    <row r="201" spans="1:27" x14ac:dyDescent="0.35">
      <c r="A201">
        <f t="shared" si="3"/>
        <v>0</v>
      </c>
      <c r="B201" t="s">
        <v>929</v>
      </c>
      <c r="C201">
        <v>2054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45</v>
      </c>
      <c r="J201">
        <v>422</v>
      </c>
      <c r="K201">
        <v>2521</v>
      </c>
      <c r="L201">
        <v>37</v>
      </c>
      <c r="M201">
        <v>2</v>
      </c>
      <c r="N201">
        <v>280</v>
      </c>
      <c r="O201">
        <v>564</v>
      </c>
      <c r="P201">
        <v>211</v>
      </c>
      <c r="Q201">
        <v>0</v>
      </c>
      <c r="R201">
        <v>276</v>
      </c>
      <c r="S201">
        <v>276</v>
      </c>
      <c r="T201">
        <v>0</v>
      </c>
      <c r="U201">
        <v>379</v>
      </c>
      <c r="V201">
        <v>2025</v>
      </c>
      <c r="W201">
        <v>0</v>
      </c>
      <c r="X201">
        <v>1645</v>
      </c>
      <c r="Y201">
        <v>25379</v>
      </c>
      <c r="AA201" t="s">
        <v>274</v>
      </c>
    </row>
    <row r="202" spans="1:27" x14ac:dyDescent="0.35">
      <c r="A202">
        <f t="shared" si="3"/>
        <v>0</v>
      </c>
      <c r="B202" t="s">
        <v>273</v>
      </c>
      <c r="C202">
        <v>514</v>
      </c>
      <c r="D202">
        <v>0</v>
      </c>
      <c r="E202">
        <v>0</v>
      </c>
      <c r="F202">
        <v>0</v>
      </c>
      <c r="G202">
        <v>0</v>
      </c>
      <c r="H202">
        <v>51</v>
      </c>
      <c r="I202">
        <v>0</v>
      </c>
      <c r="J202">
        <v>51</v>
      </c>
      <c r="K202">
        <v>616</v>
      </c>
      <c r="L202">
        <v>11</v>
      </c>
      <c r="M202">
        <v>142</v>
      </c>
      <c r="N202">
        <v>72</v>
      </c>
      <c r="O202">
        <v>72</v>
      </c>
      <c r="P202">
        <v>0</v>
      </c>
      <c r="Q202">
        <v>0</v>
      </c>
      <c r="R202">
        <v>96</v>
      </c>
      <c r="S202">
        <v>215</v>
      </c>
      <c r="T202">
        <v>0</v>
      </c>
      <c r="U202">
        <v>17</v>
      </c>
      <c r="V202">
        <v>625</v>
      </c>
      <c r="W202">
        <v>0</v>
      </c>
      <c r="X202">
        <v>1300</v>
      </c>
      <c r="Y202">
        <v>2709</v>
      </c>
      <c r="AA202" t="s">
        <v>274</v>
      </c>
    </row>
    <row r="203" spans="1:27" x14ac:dyDescent="0.35">
      <c r="A203">
        <f t="shared" si="3"/>
        <v>0</v>
      </c>
      <c r="B203" t="s">
        <v>278</v>
      </c>
      <c r="C203">
        <v>2402</v>
      </c>
      <c r="D203">
        <v>0</v>
      </c>
      <c r="E203">
        <v>302</v>
      </c>
      <c r="F203">
        <v>0</v>
      </c>
      <c r="G203">
        <v>0</v>
      </c>
      <c r="H203">
        <v>770</v>
      </c>
      <c r="I203">
        <v>0</v>
      </c>
      <c r="J203">
        <v>210</v>
      </c>
      <c r="K203">
        <v>3684</v>
      </c>
      <c r="L203">
        <v>51</v>
      </c>
      <c r="M203">
        <v>867</v>
      </c>
      <c r="N203">
        <v>553</v>
      </c>
      <c r="O203">
        <v>566</v>
      </c>
      <c r="P203">
        <v>214</v>
      </c>
      <c r="Q203">
        <v>1212</v>
      </c>
      <c r="R203">
        <v>430</v>
      </c>
      <c r="S203">
        <v>758</v>
      </c>
      <c r="T203">
        <v>0</v>
      </c>
      <c r="U203">
        <v>17</v>
      </c>
      <c r="V203">
        <v>4668</v>
      </c>
      <c r="W203">
        <v>1500</v>
      </c>
      <c r="X203">
        <v>13438</v>
      </c>
      <c r="Y203">
        <v>22269</v>
      </c>
      <c r="AA203" t="s">
        <v>274</v>
      </c>
    </row>
    <row r="204" spans="1:27" x14ac:dyDescent="0.35">
      <c r="A204">
        <f t="shared" si="3"/>
        <v>0</v>
      </c>
      <c r="B204" t="s">
        <v>1017</v>
      </c>
      <c r="C204">
        <v>1091</v>
      </c>
      <c r="D204">
        <v>0</v>
      </c>
      <c r="E204">
        <v>0</v>
      </c>
      <c r="F204">
        <v>0</v>
      </c>
      <c r="G204">
        <v>25</v>
      </c>
      <c r="H204">
        <v>0</v>
      </c>
      <c r="I204">
        <v>28</v>
      </c>
      <c r="J204">
        <v>368</v>
      </c>
      <c r="K204">
        <v>1512</v>
      </c>
      <c r="L204">
        <v>0</v>
      </c>
      <c r="M204">
        <v>0</v>
      </c>
      <c r="N204">
        <v>206</v>
      </c>
      <c r="O204">
        <v>545</v>
      </c>
      <c r="P204">
        <v>80</v>
      </c>
      <c r="Q204">
        <v>0</v>
      </c>
      <c r="R204">
        <v>224</v>
      </c>
      <c r="S204">
        <v>0</v>
      </c>
      <c r="T204">
        <v>0</v>
      </c>
      <c r="U204">
        <v>7</v>
      </c>
      <c r="V204">
        <v>1062</v>
      </c>
      <c r="W204">
        <v>0</v>
      </c>
      <c r="X204">
        <v>0</v>
      </c>
      <c r="Y204">
        <v>17681</v>
      </c>
      <c r="AA204" t="s">
        <v>274</v>
      </c>
    </row>
    <row r="205" spans="1:27" x14ac:dyDescent="0.35">
      <c r="A205">
        <f t="shared" si="3"/>
        <v>0</v>
      </c>
      <c r="B205" t="s">
        <v>281</v>
      </c>
      <c r="C205">
        <v>153</v>
      </c>
      <c r="D205">
        <v>249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10</v>
      </c>
      <c r="K205">
        <v>412</v>
      </c>
      <c r="L205">
        <v>120</v>
      </c>
      <c r="M205">
        <v>0</v>
      </c>
      <c r="N205">
        <v>0</v>
      </c>
      <c r="O205">
        <v>221</v>
      </c>
      <c r="P205">
        <v>22</v>
      </c>
      <c r="Q205">
        <v>6</v>
      </c>
      <c r="R205">
        <v>54</v>
      </c>
      <c r="S205">
        <v>39</v>
      </c>
      <c r="T205">
        <v>0</v>
      </c>
      <c r="U205">
        <v>30</v>
      </c>
      <c r="V205">
        <v>492</v>
      </c>
      <c r="W205">
        <v>120</v>
      </c>
      <c r="X205">
        <v>310</v>
      </c>
      <c r="Y205">
        <v>9600</v>
      </c>
      <c r="AA205" t="s">
        <v>274</v>
      </c>
    </row>
    <row r="206" spans="1:27" x14ac:dyDescent="0.35">
      <c r="A206">
        <f t="shared" si="3"/>
        <v>0</v>
      </c>
      <c r="B206" t="s">
        <v>283</v>
      </c>
      <c r="C206">
        <v>917</v>
      </c>
      <c r="D206">
        <v>0</v>
      </c>
      <c r="E206">
        <v>0</v>
      </c>
      <c r="F206">
        <v>0</v>
      </c>
      <c r="G206">
        <v>22</v>
      </c>
      <c r="H206">
        <v>24</v>
      </c>
      <c r="I206">
        <v>0</v>
      </c>
      <c r="J206">
        <v>1</v>
      </c>
      <c r="K206">
        <v>964</v>
      </c>
      <c r="L206">
        <v>45</v>
      </c>
      <c r="M206">
        <v>0</v>
      </c>
      <c r="N206">
        <v>146</v>
      </c>
      <c r="O206">
        <v>338</v>
      </c>
      <c r="P206">
        <v>33</v>
      </c>
      <c r="Q206">
        <v>24</v>
      </c>
      <c r="R206">
        <v>167</v>
      </c>
      <c r="S206">
        <v>212</v>
      </c>
      <c r="T206">
        <v>0</v>
      </c>
      <c r="U206">
        <v>14</v>
      </c>
      <c r="V206">
        <v>979</v>
      </c>
      <c r="W206">
        <v>0</v>
      </c>
      <c r="X206">
        <v>1573</v>
      </c>
      <c r="Y206">
        <v>7150</v>
      </c>
      <c r="AA206" t="s">
        <v>274</v>
      </c>
    </row>
    <row r="207" spans="1:27" x14ac:dyDescent="0.35">
      <c r="A207">
        <f t="shared" si="3"/>
        <v>0</v>
      </c>
      <c r="B207" t="s">
        <v>284</v>
      </c>
      <c r="C207">
        <v>8972</v>
      </c>
      <c r="D207">
        <v>0</v>
      </c>
      <c r="E207">
        <v>0</v>
      </c>
      <c r="F207">
        <v>101</v>
      </c>
      <c r="G207">
        <v>502</v>
      </c>
      <c r="H207">
        <v>4221</v>
      </c>
      <c r="I207">
        <v>0</v>
      </c>
      <c r="J207">
        <v>1794</v>
      </c>
      <c r="K207">
        <v>15590</v>
      </c>
      <c r="L207">
        <v>398</v>
      </c>
      <c r="M207">
        <v>1087</v>
      </c>
      <c r="N207">
        <v>1149</v>
      </c>
      <c r="O207">
        <v>3577</v>
      </c>
      <c r="P207">
        <v>662</v>
      </c>
      <c r="Q207">
        <v>0</v>
      </c>
      <c r="R207">
        <v>1170</v>
      </c>
      <c r="S207">
        <v>6511</v>
      </c>
      <c r="T207">
        <v>82</v>
      </c>
      <c r="U207">
        <v>280</v>
      </c>
      <c r="V207">
        <v>14916</v>
      </c>
      <c r="W207">
        <v>7700</v>
      </c>
      <c r="X207">
        <v>96343</v>
      </c>
      <c r="Y207">
        <v>61477</v>
      </c>
      <c r="Z207">
        <v>1</v>
      </c>
      <c r="AA207" t="s">
        <v>274</v>
      </c>
    </row>
    <row r="208" spans="1:27" x14ac:dyDescent="0.35">
      <c r="A208">
        <f t="shared" si="3"/>
        <v>0</v>
      </c>
      <c r="B208" t="s">
        <v>285</v>
      </c>
      <c r="C208">
        <v>1226</v>
      </c>
      <c r="D208">
        <v>0</v>
      </c>
      <c r="E208">
        <v>82</v>
      </c>
      <c r="F208">
        <v>0</v>
      </c>
      <c r="G208">
        <v>0</v>
      </c>
      <c r="H208">
        <v>0</v>
      </c>
      <c r="I208">
        <v>28</v>
      </c>
      <c r="J208">
        <v>32</v>
      </c>
      <c r="K208">
        <v>1368</v>
      </c>
      <c r="L208">
        <v>0</v>
      </c>
      <c r="M208">
        <v>0</v>
      </c>
      <c r="N208">
        <v>81</v>
      </c>
      <c r="O208">
        <v>591</v>
      </c>
      <c r="P208">
        <v>0</v>
      </c>
      <c r="Q208">
        <v>0</v>
      </c>
      <c r="R208">
        <v>157</v>
      </c>
      <c r="S208">
        <v>495</v>
      </c>
      <c r="T208">
        <v>0</v>
      </c>
      <c r="U208">
        <v>4</v>
      </c>
      <c r="V208">
        <v>1328</v>
      </c>
      <c r="W208">
        <v>4000</v>
      </c>
      <c r="X208">
        <v>9025</v>
      </c>
      <c r="Y208">
        <v>15650</v>
      </c>
      <c r="AA208" t="s">
        <v>274</v>
      </c>
    </row>
    <row r="209" spans="1:27" x14ac:dyDescent="0.35">
      <c r="A209">
        <f t="shared" si="3"/>
        <v>0</v>
      </c>
      <c r="B209" t="s">
        <v>930</v>
      </c>
      <c r="C209">
        <v>177</v>
      </c>
      <c r="D209">
        <v>225</v>
      </c>
      <c r="E209">
        <v>0</v>
      </c>
      <c r="F209">
        <v>0</v>
      </c>
      <c r="G209">
        <v>0</v>
      </c>
      <c r="H209">
        <v>0</v>
      </c>
      <c r="I209">
        <v>40</v>
      </c>
      <c r="J209">
        <v>239</v>
      </c>
      <c r="K209">
        <v>681</v>
      </c>
      <c r="L209">
        <v>0</v>
      </c>
      <c r="M209">
        <v>0</v>
      </c>
      <c r="N209">
        <v>0</v>
      </c>
      <c r="O209">
        <v>323</v>
      </c>
      <c r="P209">
        <v>6</v>
      </c>
      <c r="Q209">
        <v>0</v>
      </c>
      <c r="R209">
        <v>151</v>
      </c>
      <c r="S209">
        <v>0</v>
      </c>
      <c r="T209">
        <v>0</v>
      </c>
      <c r="U209">
        <v>0</v>
      </c>
      <c r="V209">
        <v>480</v>
      </c>
      <c r="W209">
        <v>0</v>
      </c>
      <c r="X209">
        <v>0</v>
      </c>
      <c r="Y209">
        <v>9800</v>
      </c>
      <c r="AA209" t="s">
        <v>274</v>
      </c>
    </row>
    <row r="210" spans="1:27" x14ac:dyDescent="0.35">
      <c r="A210">
        <f t="shared" si="3"/>
        <v>0</v>
      </c>
      <c r="B210" t="s">
        <v>288</v>
      </c>
      <c r="C210">
        <v>2578</v>
      </c>
      <c r="D210">
        <v>0</v>
      </c>
      <c r="E210">
        <v>0</v>
      </c>
      <c r="F210">
        <v>0</v>
      </c>
      <c r="G210">
        <v>95</v>
      </c>
      <c r="H210">
        <v>5</v>
      </c>
      <c r="I210">
        <v>58</v>
      </c>
      <c r="J210">
        <v>104</v>
      </c>
      <c r="K210">
        <v>2840</v>
      </c>
      <c r="L210">
        <v>61</v>
      </c>
      <c r="M210">
        <v>0</v>
      </c>
      <c r="N210">
        <v>450</v>
      </c>
      <c r="O210">
        <v>814</v>
      </c>
      <c r="P210">
        <v>88</v>
      </c>
      <c r="Q210">
        <v>4</v>
      </c>
      <c r="R210">
        <v>347</v>
      </c>
      <c r="S210">
        <v>798</v>
      </c>
      <c r="T210">
        <v>0</v>
      </c>
      <c r="U210">
        <v>115</v>
      </c>
      <c r="V210">
        <v>2677</v>
      </c>
      <c r="W210">
        <v>0</v>
      </c>
      <c r="X210">
        <v>7431</v>
      </c>
      <c r="Y210">
        <v>27745</v>
      </c>
      <c r="AA210" t="s">
        <v>274</v>
      </c>
    </row>
    <row r="211" spans="1:27" x14ac:dyDescent="0.35">
      <c r="A211">
        <f t="shared" si="3"/>
        <v>0</v>
      </c>
      <c r="B211" t="s">
        <v>289</v>
      </c>
      <c r="C211">
        <v>1276</v>
      </c>
      <c r="D211">
        <v>0</v>
      </c>
      <c r="E211">
        <v>0</v>
      </c>
      <c r="F211">
        <v>0</v>
      </c>
      <c r="G211">
        <v>0</v>
      </c>
      <c r="H211">
        <v>166</v>
      </c>
      <c r="I211">
        <v>0</v>
      </c>
      <c r="J211">
        <v>22</v>
      </c>
      <c r="K211">
        <v>1464</v>
      </c>
      <c r="L211">
        <v>29</v>
      </c>
      <c r="M211">
        <v>18</v>
      </c>
      <c r="N211">
        <v>233</v>
      </c>
      <c r="O211">
        <v>673</v>
      </c>
      <c r="P211">
        <v>0</v>
      </c>
      <c r="Q211">
        <v>159</v>
      </c>
      <c r="R211">
        <v>215</v>
      </c>
      <c r="S211">
        <v>155</v>
      </c>
      <c r="T211">
        <v>0</v>
      </c>
      <c r="U211">
        <v>11</v>
      </c>
      <c r="V211">
        <v>1493</v>
      </c>
      <c r="W211">
        <v>0</v>
      </c>
      <c r="X211">
        <v>832</v>
      </c>
      <c r="Y211">
        <v>13500</v>
      </c>
      <c r="AA211" t="s">
        <v>290</v>
      </c>
    </row>
    <row r="212" spans="1:27" x14ac:dyDescent="0.35">
      <c r="A212">
        <f t="shared" si="3"/>
        <v>0</v>
      </c>
      <c r="B212" t="s">
        <v>889</v>
      </c>
      <c r="C212">
        <v>6181</v>
      </c>
      <c r="D212">
        <v>0</v>
      </c>
      <c r="E212">
        <v>0</v>
      </c>
      <c r="F212">
        <v>0</v>
      </c>
      <c r="G212">
        <v>0</v>
      </c>
      <c r="H212">
        <v>356</v>
      </c>
      <c r="I212">
        <v>45</v>
      </c>
      <c r="J212">
        <v>155</v>
      </c>
      <c r="K212">
        <v>6737</v>
      </c>
      <c r="L212">
        <v>3</v>
      </c>
      <c r="M212">
        <v>11</v>
      </c>
      <c r="N212">
        <v>96</v>
      </c>
      <c r="O212">
        <v>3214</v>
      </c>
      <c r="P212">
        <v>0</v>
      </c>
      <c r="Q212">
        <v>135</v>
      </c>
      <c r="R212">
        <v>654</v>
      </c>
      <c r="S212">
        <v>2360</v>
      </c>
      <c r="T212">
        <v>0</v>
      </c>
      <c r="U212">
        <v>312</v>
      </c>
      <c r="V212">
        <v>6785</v>
      </c>
      <c r="W212">
        <v>0</v>
      </c>
      <c r="X212">
        <v>28714</v>
      </c>
      <c r="Y212">
        <v>59415</v>
      </c>
      <c r="AA212" t="s">
        <v>290</v>
      </c>
    </row>
    <row r="213" spans="1:27" x14ac:dyDescent="0.35">
      <c r="A213">
        <f t="shared" si="3"/>
        <v>0</v>
      </c>
      <c r="B213" t="s">
        <v>1115</v>
      </c>
      <c r="C213">
        <v>2376</v>
      </c>
      <c r="D213">
        <v>0</v>
      </c>
      <c r="E213">
        <v>0</v>
      </c>
      <c r="F213">
        <v>30</v>
      </c>
      <c r="G213">
        <v>0</v>
      </c>
      <c r="H213">
        <v>0</v>
      </c>
      <c r="I213">
        <v>56</v>
      </c>
      <c r="J213">
        <v>225</v>
      </c>
      <c r="K213">
        <v>2687</v>
      </c>
      <c r="L213">
        <v>139</v>
      </c>
      <c r="M213">
        <v>0</v>
      </c>
      <c r="N213">
        <v>0</v>
      </c>
      <c r="O213">
        <v>1791</v>
      </c>
      <c r="P213">
        <v>99</v>
      </c>
      <c r="Q213">
        <v>10</v>
      </c>
      <c r="R213">
        <v>312</v>
      </c>
      <c r="S213">
        <v>0</v>
      </c>
      <c r="T213">
        <v>36</v>
      </c>
      <c r="U213">
        <v>49</v>
      </c>
      <c r="V213">
        <v>2436</v>
      </c>
      <c r="W213">
        <v>0</v>
      </c>
      <c r="X213">
        <v>0</v>
      </c>
      <c r="Y213">
        <v>31495</v>
      </c>
      <c r="AA213" t="s">
        <v>290</v>
      </c>
    </row>
    <row r="214" spans="1:27" x14ac:dyDescent="0.35">
      <c r="A214">
        <f t="shared" si="3"/>
        <v>0</v>
      </c>
      <c r="B214" t="s">
        <v>291</v>
      </c>
      <c r="C214">
        <v>177</v>
      </c>
      <c r="D214">
        <v>317</v>
      </c>
      <c r="E214">
        <v>0</v>
      </c>
      <c r="F214">
        <v>0</v>
      </c>
      <c r="G214">
        <v>0</v>
      </c>
      <c r="H214">
        <v>0</v>
      </c>
      <c r="I214">
        <v>15</v>
      </c>
      <c r="J214">
        <v>223</v>
      </c>
      <c r="K214">
        <v>732</v>
      </c>
      <c r="L214">
        <v>0</v>
      </c>
      <c r="M214">
        <v>0</v>
      </c>
      <c r="N214">
        <v>0</v>
      </c>
      <c r="O214">
        <v>165</v>
      </c>
      <c r="P214">
        <v>0</v>
      </c>
      <c r="Q214">
        <v>0</v>
      </c>
      <c r="R214">
        <v>60</v>
      </c>
      <c r="S214">
        <v>68</v>
      </c>
      <c r="T214">
        <v>0</v>
      </c>
      <c r="U214">
        <v>13</v>
      </c>
      <c r="V214">
        <v>306</v>
      </c>
      <c r="W214">
        <v>0</v>
      </c>
      <c r="X214">
        <v>760</v>
      </c>
      <c r="Y214">
        <v>12994</v>
      </c>
      <c r="AA214" t="s">
        <v>290</v>
      </c>
    </row>
    <row r="215" spans="1:27" x14ac:dyDescent="0.35">
      <c r="A215">
        <f t="shared" si="3"/>
        <v>0</v>
      </c>
      <c r="B215" t="s">
        <v>292</v>
      </c>
      <c r="C215">
        <v>150</v>
      </c>
      <c r="D215">
        <v>82</v>
      </c>
      <c r="E215">
        <v>36</v>
      </c>
      <c r="F215">
        <v>0</v>
      </c>
      <c r="G215">
        <v>0</v>
      </c>
      <c r="H215">
        <v>0</v>
      </c>
      <c r="I215">
        <v>11</v>
      </c>
      <c r="J215">
        <v>122</v>
      </c>
      <c r="K215">
        <v>401</v>
      </c>
      <c r="L215">
        <v>0</v>
      </c>
      <c r="M215">
        <v>0</v>
      </c>
      <c r="N215">
        <v>62</v>
      </c>
      <c r="O215">
        <v>78</v>
      </c>
      <c r="P215">
        <v>0</v>
      </c>
      <c r="Q215">
        <v>0</v>
      </c>
      <c r="R215">
        <v>81</v>
      </c>
      <c r="S215">
        <v>0</v>
      </c>
      <c r="T215">
        <v>0</v>
      </c>
      <c r="U215">
        <v>77</v>
      </c>
      <c r="V215">
        <v>298</v>
      </c>
      <c r="W215">
        <v>0</v>
      </c>
      <c r="X215">
        <v>722</v>
      </c>
      <c r="Y215">
        <v>10107</v>
      </c>
      <c r="AA215" t="s">
        <v>290</v>
      </c>
    </row>
    <row r="216" spans="1:27" x14ac:dyDescent="0.35">
      <c r="A216">
        <f t="shared" si="3"/>
        <v>0</v>
      </c>
      <c r="B216" t="s">
        <v>1116</v>
      </c>
      <c r="C216">
        <v>290</v>
      </c>
      <c r="D216">
        <v>511</v>
      </c>
      <c r="E216">
        <v>0</v>
      </c>
      <c r="F216">
        <v>0</v>
      </c>
      <c r="G216">
        <v>0</v>
      </c>
      <c r="H216">
        <v>0</v>
      </c>
      <c r="I216">
        <v>23</v>
      </c>
      <c r="J216">
        <v>146</v>
      </c>
      <c r="K216">
        <v>970</v>
      </c>
      <c r="L216">
        <v>0</v>
      </c>
      <c r="M216">
        <v>0</v>
      </c>
      <c r="N216">
        <v>0</v>
      </c>
      <c r="O216">
        <v>570</v>
      </c>
      <c r="P216">
        <v>0</v>
      </c>
      <c r="Q216">
        <v>0</v>
      </c>
      <c r="R216">
        <v>83</v>
      </c>
      <c r="S216">
        <v>20</v>
      </c>
      <c r="T216">
        <v>0</v>
      </c>
      <c r="U216">
        <v>190</v>
      </c>
      <c r="V216">
        <v>863</v>
      </c>
      <c r="W216">
        <v>0</v>
      </c>
      <c r="X216">
        <v>637</v>
      </c>
      <c r="Y216">
        <v>21115</v>
      </c>
      <c r="AA216" t="s">
        <v>290</v>
      </c>
    </row>
    <row r="217" spans="1:27" x14ac:dyDescent="0.35">
      <c r="A217">
        <f t="shared" si="3"/>
        <v>0</v>
      </c>
      <c r="B217" t="s">
        <v>297</v>
      </c>
      <c r="C217">
        <v>91</v>
      </c>
      <c r="D217">
        <v>429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160</v>
      </c>
      <c r="K217">
        <v>680</v>
      </c>
      <c r="L217">
        <v>0</v>
      </c>
      <c r="M217">
        <v>0</v>
      </c>
      <c r="N217">
        <v>0</v>
      </c>
      <c r="O217">
        <v>312</v>
      </c>
      <c r="P217">
        <v>0</v>
      </c>
      <c r="Q217">
        <v>0</v>
      </c>
      <c r="R217">
        <v>92</v>
      </c>
      <c r="S217">
        <v>0</v>
      </c>
      <c r="T217">
        <v>0</v>
      </c>
      <c r="U217">
        <v>0</v>
      </c>
      <c r="V217">
        <v>404</v>
      </c>
      <c r="W217">
        <v>0</v>
      </c>
      <c r="X217">
        <v>0</v>
      </c>
      <c r="Y217">
        <v>14289</v>
      </c>
      <c r="AA217" t="s">
        <v>290</v>
      </c>
    </row>
    <row r="218" spans="1:27" x14ac:dyDescent="0.35">
      <c r="A218">
        <f t="shared" si="3"/>
        <v>0</v>
      </c>
      <c r="B218" t="s">
        <v>298</v>
      </c>
      <c r="C218">
        <v>3526</v>
      </c>
      <c r="D218">
        <v>0</v>
      </c>
      <c r="E218">
        <v>0</v>
      </c>
      <c r="F218">
        <v>0</v>
      </c>
      <c r="G218">
        <v>0</v>
      </c>
      <c r="H218">
        <v>672</v>
      </c>
      <c r="I218">
        <v>61</v>
      </c>
      <c r="J218">
        <v>483</v>
      </c>
      <c r="K218">
        <v>4742</v>
      </c>
      <c r="L218">
        <v>196</v>
      </c>
      <c r="M218">
        <v>539</v>
      </c>
      <c r="N218">
        <v>332</v>
      </c>
      <c r="O218">
        <v>1129</v>
      </c>
      <c r="P218">
        <v>291</v>
      </c>
      <c r="Q218">
        <v>0</v>
      </c>
      <c r="R218">
        <v>539</v>
      </c>
      <c r="S218">
        <v>1562</v>
      </c>
      <c r="T218">
        <v>0</v>
      </c>
      <c r="U218">
        <v>5</v>
      </c>
      <c r="V218">
        <v>4593</v>
      </c>
      <c r="W218">
        <v>400</v>
      </c>
      <c r="X218">
        <v>19530</v>
      </c>
      <c r="Y218">
        <v>20724</v>
      </c>
      <c r="AA218" t="s">
        <v>290</v>
      </c>
    </row>
    <row r="219" spans="1:27" x14ac:dyDescent="0.35">
      <c r="A219">
        <f t="shared" si="3"/>
        <v>0</v>
      </c>
      <c r="B219" t="s">
        <v>299</v>
      </c>
      <c r="C219">
        <v>375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15</v>
      </c>
      <c r="J219">
        <v>105</v>
      </c>
      <c r="K219">
        <v>495</v>
      </c>
      <c r="L219">
        <v>23</v>
      </c>
      <c r="M219">
        <v>0</v>
      </c>
      <c r="N219">
        <v>94</v>
      </c>
      <c r="O219">
        <v>80</v>
      </c>
      <c r="P219">
        <v>85</v>
      </c>
      <c r="Q219">
        <v>0</v>
      </c>
      <c r="R219">
        <v>110</v>
      </c>
      <c r="S219">
        <v>0</v>
      </c>
      <c r="T219">
        <v>0</v>
      </c>
      <c r="U219">
        <v>0</v>
      </c>
      <c r="V219">
        <v>392</v>
      </c>
      <c r="W219">
        <v>0</v>
      </c>
      <c r="X219">
        <v>0</v>
      </c>
      <c r="Y219">
        <v>4644</v>
      </c>
      <c r="AA219" t="s">
        <v>290</v>
      </c>
    </row>
    <row r="220" spans="1:27" x14ac:dyDescent="0.35">
      <c r="A220">
        <f t="shared" si="3"/>
        <v>0</v>
      </c>
      <c r="B220" t="s">
        <v>300</v>
      </c>
      <c r="C220">
        <v>3896</v>
      </c>
      <c r="D220">
        <v>0</v>
      </c>
      <c r="E220">
        <v>0</v>
      </c>
      <c r="F220">
        <v>0</v>
      </c>
      <c r="G220">
        <v>24</v>
      </c>
      <c r="H220">
        <v>0</v>
      </c>
      <c r="I220">
        <v>35</v>
      </c>
      <c r="J220">
        <v>206</v>
      </c>
      <c r="K220">
        <v>4161</v>
      </c>
      <c r="L220">
        <v>38</v>
      </c>
      <c r="M220">
        <v>0</v>
      </c>
      <c r="N220">
        <v>529</v>
      </c>
      <c r="O220">
        <v>1502</v>
      </c>
      <c r="P220">
        <v>0</v>
      </c>
      <c r="Q220">
        <v>0</v>
      </c>
      <c r="R220">
        <v>330</v>
      </c>
      <c r="S220">
        <v>468</v>
      </c>
      <c r="T220">
        <v>0</v>
      </c>
      <c r="U220">
        <v>261</v>
      </c>
      <c r="V220">
        <v>3128</v>
      </c>
      <c r="W220">
        <v>4000</v>
      </c>
      <c r="X220">
        <v>12418</v>
      </c>
      <c r="Y220">
        <v>25530</v>
      </c>
      <c r="AA220" t="s">
        <v>290</v>
      </c>
    </row>
    <row r="221" spans="1:27" x14ac:dyDescent="0.35">
      <c r="A221">
        <f t="shared" si="3"/>
        <v>0</v>
      </c>
      <c r="B221" t="s">
        <v>301</v>
      </c>
      <c r="C221">
        <v>307</v>
      </c>
      <c r="D221">
        <v>0</v>
      </c>
      <c r="E221">
        <v>0</v>
      </c>
      <c r="F221">
        <v>0</v>
      </c>
      <c r="G221">
        <v>0</v>
      </c>
      <c r="H221">
        <v>93</v>
      </c>
      <c r="I221">
        <v>13</v>
      </c>
      <c r="J221">
        <v>0</v>
      </c>
      <c r="K221">
        <v>413</v>
      </c>
      <c r="L221">
        <v>0</v>
      </c>
      <c r="M221">
        <v>113</v>
      </c>
      <c r="N221">
        <v>70</v>
      </c>
      <c r="O221">
        <v>40</v>
      </c>
      <c r="P221">
        <v>0</v>
      </c>
      <c r="Q221">
        <v>0</v>
      </c>
      <c r="R221">
        <v>66</v>
      </c>
      <c r="S221">
        <v>111</v>
      </c>
      <c r="T221">
        <v>0</v>
      </c>
      <c r="U221">
        <v>13</v>
      </c>
      <c r="V221">
        <v>413</v>
      </c>
      <c r="W221">
        <v>0</v>
      </c>
      <c r="X221">
        <v>690</v>
      </c>
      <c r="Y221">
        <v>2822</v>
      </c>
      <c r="AA221" t="s">
        <v>290</v>
      </c>
    </row>
    <row r="222" spans="1:27" x14ac:dyDescent="0.35">
      <c r="A222">
        <f t="shared" si="3"/>
        <v>0</v>
      </c>
      <c r="B222" t="s">
        <v>302</v>
      </c>
      <c r="C222">
        <v>1869</v>
      </c>
      <c r="D222">
        <v>0</v>
      </c>
      <c r="E222">
        <v>0</v>
      </c>
      <c r="F222">
        <v>0</v>
      </c>
      <c r="G222">
        <v>17</v>
      </c>
      <c r="H222">
        <v>7</v>
      </c>
      <c r="I222">
        <v>30</v>
      </c>
      <c r="J222">
        <v>365</v>
      </c>
      <c r="K222">
        <v>2288</v>
      </c>
      <c r="L222">
        <v>105</v>
      </c>
      <c r="M222">
        <v>0</v>
      </c>
      <c r="N222">
        <v>66</v>
      </c>
      <c r="O222">
        <v>746</v>
      </c>
      <c r="P222">
        <v>0</v>
      </c>
      <c r="Q222">
        <v>7</v>
      </c>
      <c r="R222">
        <v>265</v>
      </c>
      <c r="S222">
        <v>277</v>
      </c>
      <c r="T222">
        <v>0</v>
      </c>
      <c r="U222">
        <v>13</v>
      </c>
      <c r="V222">
        <v>1479</v>
      </c>
      <c r="W222">
        <v>0</v>
      </c>
      <c r="X222">
        <v>4726</v>
      </c>
      <c r="Y222">
        <v>22488</v>
      </c>
      <c r="AA222" t="s">
        <v>290</v>
      </c>
    </row>
    <row r="223" spans="1:27" x14ac:dyDescent="0.35">
      <c r="A223">
        <f t="shared" si="3"/>
        <v>0</v>
      </c>
      <c r="B223" t="s">
        <v>931</v>
      </c>
      <c r="C223">
        <v>1922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35</v>
      </c>
      <c r="J223">
        <v>417</v>
      </c>
      <c r="K223">
        <v>2374</v>
      </c>
      <c r="L223">
        <v>141</v>
      </c>
      <c r="M223">
        <v>0</v>
      </c>
      <c r="N223">
        <v>208</v>
      </c>
      <c r="O223">
        <v>756</v>
      </c>
      <c r="P223">
        <v>0</v>
      </c>
      <c r="Q223">
        <v>0</v>
      </c>
      <c r="R223">
        <v>172</v>
      </c>
      <c r="S223">
        <v>269</v>
      </c>
      <c r="T223">
        <v>0</v>
      </c>
      <c r="U223">
        <v>51</v>
      </c>
      <c r="V223">
        <v>1597</v>
      </c>
      <c r="W223">
        <v>0</v>
      </c>
      <c r="X223">
        <v>3497</v>
      </c>
      <c r="Y223">
        <v>19073</v>
      </c>
      <c r="AA223" t="s">
        <v>290</v>
      </c>
    </row>
    <row r="224" spans="1:27" x14ac:dyDescent="0.35">
      <c r="A224">
        <f t="shared" si="3"/>
        <v>0</v>
      </c>
      <c r="B224" t="s">
        <v>305</v>
      </c>
      <c r="C224">
        <v>1311</v>
      </c>
      <c r="D224">
        <v>0</v>
      </c>
      <c r="E224">
        <v>0</v>
      </c>
      <c r="F224">
        <v>0</v>
      </c>
      <c r="G224">
        <v>139</v>
      </c>
      <c r="H224">
        <v>0</v>
      </c>
      <c r="I224">
        <v>18</v>
      </c>
      <c r="J224">
        <v>78</v>
      </c>
      <c r="K224">
        <v>1546</v>
      </c>
      <c r="L224">
        <v>109</v>
      </c>
      <c r="M224">
        <v>60</v>
      </c>
      <c r="N224">
        <v>281</v>
      </c>
      <c r="O224">
        <v>545</v>
      </c>
      <c r="P224">
        <v>25</v>
      </c>
      <c r="Q224">
        <v>0</v>
      </c>
      <c r="R224">
        <v>194</v>
      </c>
      <c r="S224">
        <v>181</v>
      </c>
      <c r="T224">
        <v>0</v>
      </c>
      <c r="U224">
        <v>99</v>
      </c>
      <c r="V224">
        <v>1494</v>
      </c>
      <c r="W224">
        <v>129</v>
      </c>
      <c r="X224">
        <v>2601</v>
      </c>
      <c r="Y224">
        <v>12189</v>
      </c>
      <c r="Z224">
        <v>1</v>
      </c>
      <c r="AA224" t="s">
        <v>306</v>
      </c>
    </row>
    <row r="225" spans="1:27" x14ac:dyDescent="0.35">
      <c r="A225">
        <f t="shared" si="3"/>
        <v>0</v>
      </c>
      <c r="B225" t="s">
        <v>308</v>
      </c>
      <c r="C225">
        <v>590</v>
      </c>
      <c r="D225">
        <v>0</v>
      </c>
      <c r="E225">
        <v>0</v>
      </c>
      <c r="F225">
        <v>0</v>
      </c>
      <c r="G225">
        <v>12</v>
      </c>
      <c r="H225">
        <v>0</v>
      </c>
      <c r="I225">
        <v>18</v>
      </c>
      <c r="J225">
        <v>79</v>
      </c>
      <c r="K225">
        <v>699</v>
      </c>
      <c r="L225">
        <v>0</v>
      </c>
      <c r="M225">
        <v>0</v>
      </c>
      <c r="N225">
        <v>144</v>
      </c>
      <c r="O225">
        <v>218</v>
      </c>
      <c r="P225">
        <v>0</v>
      </c>
      <c r="Q225">
        <v>0</v>
      </c>
      <c r="R225">
        <v>84</v>
      </c>
      <c r="S225">
        <v>85</v>
      </c>
      <c r="T225">
        <v>0</v>
      </c>
      <c r="U225">
        <v>64</v>
      </c>
      <c r="V225">
        <v>595</v>
      </c>
      <c r="W225">
        <v>0</v>
      </c>
      <c r="X225">
        <v>1950</v>
      </c>
      <c r="Y225">
        <v>7668</v>
      </c>
      <c r="Z225">
        <v>1</v>
      </c>
      <c r="AA225" t="s">
        <v>306</v>
      </c>
    </row>
    <row r="226" spans="1:27" x14ac:dyDescent="0.35">
      <c r="A226">
        <f t="shared" si="3"/>
        <v>0</v>
      </c>
      <c r="B226" t="s">
        <v>1020</v>
      </c>
      <c r="C226">
        <v>475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13</v>
      </c>
      <c r="J226">
        <v>2</v>
      </c>
      <c r="K226">
        <v>490</v>
      </c>
      <c r="L226">
        <v>8</v>
      </c>
      <c r="M226">
        <v>17</v>
      </c>
      <c r="N226">
        <v>194</v>
      </c>
      <c r="O226">
        <v>157</v>
      </c>
      <c r="P226">
        <v>34</v>
      </c>
      <c r="Q226">
        <v>0</v>
      </c>
      <c r="R226">
        <v>82</v>
      </c>
      <c r="S226">
        <v>0</v>
      </c>
      <c r="T226">
        <v>0</v>
      </c>
      <c r="U226">
        <v>45</v>
      </c>
      <c r="V226">
        <v>537</v>
      </c>
      <c r="W226">
        <v>0</v>
      </c>
      <c r="X226">
        <v>0</v>
      </c>
      <c r="Y226">
        <v>10148</v>
      </c>
      <c r="AA226" t="s">
        <v>310</v>
      </c>
    </row>
    <row r="227" spans="1:27" x14ac:dyDescent="0.35">
      <c r="A227">
        <f t="shared" si="3"/>
        <v>0</v>
      </c>
      <c r="B227" t="s">
        <v>1021</v>
      </c>
      <c r="C227">
        <v>638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63</v>
      </c>
      <c r="J227">
        <v>31</v>
      </c>
      <c r="K227">
        <v>732</v>
      </c>
      <c r="L227">
        <v>0</v>
      </c>
      <c r="M227">
        <v>0</v>
      </c>
      <c r="N227">
        <v>244</v>
      </c>
      <c r="O227">
        <v>204</v>
      </c>
      <c r="P227">
        <v>0</v>
      </c>
      <c r="Q227">
        <v>0</v>
      </c>
      <c r="R227">
        <v>168</v>
      </c>
      <c r="S227">
        <v>0</v>
      </c>
      <c r="T227">
        <v>0</v>
      </c>
      <c r="U227">
        <v>0</v>
      </c>
      <c r="V227">
        <v>616</v>
      </c>
      <c r="W227">
        <v>0</v>
      </c>
      <c r="X227">
        <v>0</v>
      </c>
      <c r="Y227">
        <v>22297</v>
      </c>
      <c r="AA227" t="s">
        <v>310</v>
      </c>
    </row>
    <row r="228" spans="1:27" x14ac:dyDescent="0.35">
      <c r="A228">
        <f t="shared" si="3"/>
        <v>0</v>
      </c>
      <c r="B228" t="s">
        <v>1117</v>
      </c>
      <c r="C228">
        <v>1257</v>
      </c>
      <c r="D228">
        <v>0</v>
      </c>
      <c r="E228">
        <v>61</v>
      </c>
      <c r="F228">
        <v>0</v>
      </c>
      <c r="G228">
        <v>0</v>
      </c>
      <c r="H228">
        <v>0</v>
      </c>
      <c r="I228">
        <v>6</v>
      </c>
      <c r="J228">
        <v>0</v>
      </c>
      <c r="K228">
        <v>1324</v>
      </c>
      <c r="L228">
        <v>0</v>
      </c>
      <c r="M228">
        <v>0</v>
      </c>
      <c r="N228">
        <v>169</v>
      </c>
      <c r="O228">
        <v>645</v>
      </c>
      <c r="P228">
        <v>114</v>
      </c>
      <c r="Q228">
        <v>0</v>
      </c>
      <c r="R228">
        <v>198</v>
      </c>
      <c r="S228">
        <v>0</v>
      </c>
      <c r="T228">
        <v>0</v>
      </c>
      <c r="U228">
        <v>34</v>
      </c>
      <c r="V228">
        <v>1160</v>
      </c>
      <c r="W228">
        <v>0</v>
      </c>
      <c r="X228">
        <v>0</v>
      </c>
      <c r="Y228">
        <v>26979</v>
      </c>
      <c r="AA228" t="s">
        <v>310</v>
      </c>
    </row>
    <row r="229" spans="1:27" x14ac:dyDescent="0.35">
      <c r="A229">
        <f t="shared" si="3"/>
        <v>0</v>
      </c>
      <c r="B229" t="s">
        <v>313</v>
      </c>
      <c r="C229">
        <v>177</v>
      </c>
      <c r="D229">
        <v>394</v>
      </c>
      <c r="E229">
        <v>0</v>
      </c>
      <c r="F229">
        <v>0</v>
      </c>
      <c r="G229">
        <v>64</v>
      </c>
      <c r="H229">
        <v>0</v>
      </c>
      <c r="I229">
        <v>20</v>
      </c>
      <c r="J229">
        <v>1</v>
      </c>
      <c r="K229">
        <v>656</v>
      </c>
      <c r="L229">
        <v>0</v>
      </c>
      <c r="M229">
        <v>0</v>
      </c>
      <c r="N229">
        <v>0</v>
      </c>
      <c r="O229">
        <v>374</v>
      </c>
      <c r="P229">
        <v>0</v>
      </c>
      <c r="Q229">
        <v>0</v>
      </c>
      <c r="R229">
        <v>106</v>
      </c>
      <c r="S229">
        <v>62</v>
      </c>
      <c r="T229">
        <v>0</v>
      </c>
      <c r="U229">
        <v>52</v>
      </c>
      <c r="V229">
        <v>594</v>
      </c>
      <c r="W229">
        <v>0</v>
      </c>
      <c r="X229">
        <v>900</v>
      </c>
      <c r="Y229">
        <v>15771</v>
      </c>
      <c r="AA229" t="s">
        <v>310</v>
      </c>
    </row>
    <row r="230" spans="1:27" x14ac:dyDescent="0.35">
      <c r="A230">
        <f t="shared" si="3"/>
        <v>0</v>
      </c>
      <c r="B230" t="s">
        <v>316</v>
      </c>
      <c r="C230">
        <v>495</v>
      </c>
      <c r="D230">
        <v>0</v>
      </c>
      <c r="E230">
        <v>0</v>
      </c>
      <c r="F230">
        <v>0</v>
      </c>
      <c r="G230">
        <v>349</v>
      </c>
      <c r="H230">
        <v>0</v>
      </c>
      <c r="I230">
        <v>9</v>
      </c>
      <c r="J230">
        <v>46</v>
      </c>
      <c r="K230">
        <v>899</v>
      </c>
      <c r="L230">
        <v>12</v>
      </c>
      <c r="M230">
        <v>1</v>
      </c>
      <c r="N230">
        <v>138</v>
      </c>
      <c r="O230">
        <v>182</v>
      </c>
      <c r="P230">
        <v>43</v>
      </c>
      <c r="Q230">
        <v>0</v>
      </c>
      <c r="R230">
        <v>101</v>
      </c>
      <c r="S230">
        <v>198</v>
      </c>
      <c r="T230">
        <v>0</v>
      </c>
      <c r="U230">
        <v>66</v>
      </c>
      <c r="V230">
        <v>741</v>
      </c>
      <c r="W230">
        <v>0</v>
      </c>
      <c r="X230">
        <v>2684</v>
      </c>
      <c r="Y230">
        <v>7663</v>
      </c>
      <c r="AA230" t="s">
        <v>310</v>
      </c>
    </row>
    <row r="231" spans="1:27" x14ac:dyDescent="0.35">
      <c r="A231">
        <f t="shared" si="3"/>
        <v>0</v>
      </c>
      <c r="B231" t="s">
        <v>317</v>
      </c>
      <c r="C231">
        <v>1822</v>
      </c>
      <c r="D231">
        <v>0</v>
      </c>
      <c r="E231">
        <v>0</v>
      </c>
      <c r="F231">
        <v>0</v>
      </c>
      <c r="G231">
        <v>972</v>
      </c>
      <c r="H231">
        <v>0</v>
      </c>
      <c r="I231">
        <v>0</v>
      </c>
      <c r="J231">
        <v>220</v>
      </c>
      <c r="K231">
        <v>3014</v>
      </c>
      <c r="L231">
        <v>4</v>
      </c>
      <c r="M231">
        <v>65</v>
      </c>
      <c r="N231">
        <v>320</v>
      </c>
      <c r="O231">
        <v>293</v>
      </c>
      <c r="P231">
        <v>8</v>
      </c>
      <c r="Q231">
        <v>0</v>
      </c>
      <c r="R231">
        <v>502</v>
      </c>
      <c r="S231">
        <v>419</v>
      </c>
      <c r="T231">
        <v>0</v>
      </c>
      <c r="U231">
        <v>87</v>
      </c>
      <c r="V231">
        <v>1698</v>
      </c>
      <c r="W231">
        <v>200</v>
      </c>
      <c r="X231">
        <v>16012</v>
      </c>
      <c r="Y231">
        <v>14406</v>
      </c>
      <c r="AA231" t="s">
        <v>310</v>
      </c>
    </row>
    <row r="232" spans="1:27" x14ac:dyDescent="0.35">
      <c r="A232">
        <f t="shared" si="3"/>
        <v>0</v>
      </c>
      <c r="B232" t="s">
        <v>318</v>
      </c>
      <c r="C232">
        <v>857</v>
      </c>
      <c r="D232">
        <v>413</v>
      </c>
      <c r="E232">
        <v>722</v>
      </c>
      <c r="F232">
        <v>0</v>
      </c>
      <c r="G232">
        <v>0</v>
      </c>
      <c r="H232">
        <v>0</v>
      </c>
      <c r="I232">
        <v>0</v>
      </c>
      <c r="J232">
        <v>57</v>
      </c>
      <c r="K232">
        <v>2049</v>
      </c>
      <c r="L232">
        <v>0</v>
      </c>
      <c r="M232">
        <v>13</v>
      </c>
      <c r="N232">
        <v>692</v>
      </c>
      <c r="O232">
        <v>491</v>
      </c>
      <c r="P232">
        <v>67</v>
      </c>
      <c r="Q232">
        <v>0</v>
      </c>
      <c r="R232">
        <v>340</v>
      </c>
      <c r="S232">
        <v>381</v>
      </c>
      <c r="T232">
        <v>0</v>
      </c>
      <c r="U232">
        <v>4</v>
      </c>
      <c r="V232">
        <v>1988</v>
      </c>
      <c r="W232">
        <v>0</v>
      </c>
      <c r="X232">
        <v>3997</v>
      </c>
      <c r="Y232">
        <v>18989</v>
      </c>
      <c r="Z232">
        <v>1</v>
      </c>
      <c r="AA232" t="s">
        <v>310</v>
      </c>
    </row>
    <row r="233" spans="1:27" x14ac:dyDescent="0.35">
      <c r="A233">
        <f t="shared" si="3"/>
        <v>0</v>
      </c>
      <c r="B233" t="s">
        <v>933</v>
      </c>
      <c r="C233">
        <v>309</v>
      </c>
      <c r="D233">
        <v>0</v>
      </c>
      <c r="E233">
        <v>0</v>
      </c>
      <c r="F233">
        <v>0</v>
      </c>
      <c r="G233">
        <v>4</v>
      </c>
      <c r="H233">
        <v>0</v>
      </c>
      <c r="I233">
        <v>16</v>
      </c>
      <c r="J233">
        <v>152</v>
      </c>
      <c r="K233">
        <v>481</v>
      </c>
      <c r="L233">
        <v>0</v>
      </c>
      <c r="M233">
        <v>0</v>
      </c>
      <c r="N233">
        <v>151</v>
      </c>
      <c r="O233">
        <v>160</v>
      </c>
      <c r="P233">
        <v>9</v>
      </c>
      <c r="Q233">
        <v>0</v>
      </c>
      <c r="R233">
        <v>118</v>
      </c>
      <c r="S233">
        <v>0</v>
      </c>
      <c r="T233">
        <v>0</v>
      </c>
      <c r="U233">
        <v>80</v>
      </c>
      <c r="V233">
        <v>518</v>
      </c>
      <c r="W233">
        <v>0</v>
      </c>
      <c r="X233">
        <v>0</v>
      </c>
      <c r="Y233">
        <v>6843</v>
      </c>
      <c r="AA233" t="s">
        <v>310</v>
      </c>
    </row>
    <row r="234" spans="1:27" x14ac:dyDescent="0.35">
      <c r="A234">
        <f t="shared" si="3"/>
        <v>0</v>
      </c>
      <c r="B234" t="s">
        <v>320</v>
      </c>
      <c r="C234">
        <v>430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25</v>
      </c>
      <c r="K234">
        <v>455</v>
      </c>
      <c r="L234">
        <v>31</v>
      </c>
      <c r="M234">
        <v>0</v>
      </c>
      <c r="N234">
        <v>78</v>
      </c>
      <c r="O234">
        <v>151</v>
      </c>
      <c r="P234">
        <v>4</v>
      </c>
      <c r="Q234">
        <v>0</v>
      </c>
      <c r="R234">
        <v>83</v>
      </c>
      <c r="S234">
        <v>57</v>
      </c>
      <c r="T234">
        <v>0</v>
      </c>
      <c r="U234">
        <v>5</v>
      </c>
      <c r="V234">
        <v>409</v>
      </c>
      <c r="W234">
        <v>0</v>
      </c>
      <c r="X234">
        <v>150</v>
      </c>
      <c r="Y234">
        <v>4422</v>
      </c>
      <c r="AA234" t="s">
        <v>319</v>
      </c>
    </row>
    <row r="235" spans="1:27" x14ac:dyDescent="0.35">
      <c r="A235">
        <f t="shared" si="3"/>
        <v>0</v>
      </c>
      <c r="B235" t="s">
        <v>1119</v>
      </c>
      <c r="C235">
        <v>873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25</v>
      </c>
      <c r="J235">
        <v>277</v>
      </c>
      <c r="K235">
        <v>1175</v>
      </c>
      <c r="L235">
        <v>0</v>
      </c>
      <c r="M235">
        <v>1</v>
      </c>
      <c r="N235">
        <v>200</v>
      </c>
      <c r="O235">
        <v>389</v>
      </c>
      <c r="P235">
        <v>101</v>
      </c>
      <c r="Q235">
        <v>0</v>
      </c>
      <c r="R235">
        <v>169</v>
      </c>
      <c r="S235">
        <v>0</v>
      </c>
      <c r="T235">
        <v>0</v>
      </c>
      <c r="U235">
        <v>591</v>
      </c>
      <c r="V235">
        <v>1451</v>
      </c>
      <c r="W235">
        <v>0</v>
      </c>
      <c r="X235">
        <v>0</v>
      </c>
      <c r="Y235">
        <v>11989</v>
      </c>
      <c r="AA235" t="s">
        <v>319</v>
      </c>
    </row>
    <row r="236" spans="1:27" x14ac:dyDescent="0.35">
      <c r="A236">
        <f t="shared" si="3"/>
        <v>0</v>
      </c>
      <c r="B236" t="s">
        <v>934</v>
      </c>
      <c r="C236">
        <v>2914</v>
      </c>
      <c r="D236">
        <v>0</v>
      </c>
      <c r="E236">
        <v>372</v>
      </c>
      <c r="F236">
        <v>0</v>
      </c>
      <c r="G236">
        <v>0</v>
      </c>
      <c r="H236">
        <v>0</v>
      </c>
      <c r="I236">
        <v>90</v>
      </c>
      <c r="J236">
        <v>63</v>
      </c>
      <c r="K236">
        <v>3439</v>
      </c>
      <c r="L236">
        <v>55</v>
      </c>
      <c r="M236">
        <v>62</v>
      </c>
      <c r="N236">
        <v>87</v>
      </c>
      <c r="O236">
        <v>1847</v>
      </c>
      <c r="P236">
        <v>477</v>
      </c>
      <c r="Q236">
        <v>0</v>
      </c>
      <c r="R236">
        <v>498</v>
      </c>
      <c r="S236">
        <v>294</v>
      </c>
      <c r="T236">
        <v>0</v>
      </c>
      <c r="U236">
        <v>87</v>
      </c>
      <c r="V236">
        <v>3407</v>
      </c>
      <c r="W236">
        <v>0</v>
      </c>
      <c r="X236">
        <v>4825</v>
      </c>
      <c r="Y236">
        <v>35000</v>
      </c>
      <c r="AA236" t="s">
        <v>319</v>
      </c>
    </row>
    <row r="237" spans="1:27" x14ac:dyDescent="0.35">
      <c r="A237">
        <f t="shared" si="3"/>
        <v>0</v>
      </c>
      <c r="B237" t="s">
        <v>323</v>
      </c>
      <c r="C237">
        <v>544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55</v>
      </c>
      <c r="J237">
        <v>16</v>
      </c>
      <c r="K237">
        <v>615</v>
      </c>
      <c r="L237">
        <v>5</v>
      </c>
      <c r="M237">
        <v>0</v>
      </c>
      <c r="N237">
        <v>80</v>
      </c>
      <c r="O237">
        <v>229</v>
      </c>
      <c r="P237">
        <v>0</v>
      </c>
      <c r="Q237">
        <v>42</v>
      </c>
      <c r="R237">
        <v>128</v>
      </c>
      <c r="S237">
        <v>103</v>
      </c>
      <c r="T237">
        <v>0</v>
      </c>
      <c r="U237">
        <v>15</v>
      </c>
      <c r="V237">
        <v>602</v>
      </c>
      <c r="W237">
        <v>0</v>
      </c>
      <c r="X237">
        <v>1121</v>
      </c>
      <c r="Y237">
        <v>9616</v>
      </c>
      <c r="AA237" t="s">
        <v>319</v>
      </c>
    </row>
    <row r="238" spans="1:27" x14ac:dyDescent="0.35">
      <c r="A238">
        <f t="shared" si="3"/>
        <v>0</v>
      </c>
      <c r="B238" t="s">
        <v>1120</v>
      </c>
      <c r="C238">
        <v>4597</v>
      </c>
      <c r="D238">
        <v>0</v>
      </c>
      <c r="E238">
        <v>0</v>
      </c>
      <c r="F238">
        <v>0</v>
      </c>
      <c r="G238">
        <v>694</v>
      </c>
      <c r="H238">
        <v>660</v>
      </c>
      <c r="I238">
        <v>0</v>
      </c>
      <c r="J238">
        <v>326</v>
      </c>
      <c r="K238">
        <v>6277</v>
      </c>
      <c r="L238">
        <v>386</v>
      </c>
      <c r="M238">
        <v>34</v>
      </c>
      <c r="N238">
        <v>506</v>
      </c>
      <c r="O238">
        <v>1066</v>
      </c>
      <c r="P238">
        <v>355</v>
      </c>
      <c r="Q238">
        <v>1340</v>
      </c>
      <c r="R238">
        <v>594</v>
      </c>
      <c r="S238">
        <v>1292</v>
      </c>
      <c r="T238">
        <v>0</v>
      </c>
      <c r="U238">
        <v>140</v>
      </c>
      <c r="V238">
        <v>5713</v>
      </c>
      <c r="W238">
        <v>0</v>
      </c>
      <c r="X238">
        <v>26646</v>
      </c>
      <c r="Y238">
        <v>5290</v>
      </c>
      <c r="AA238" t="s">
        <v>319</v>
      </c>
    </row>
    <row r="239" spans="1:27" x14ac:dyDescent="0.35">
      <c r="A239">
        <f t="shared" si="3"/>
        <v>0</v>
      </c>
      <c r="B239" t="s">
        <v>325</v>
      </c>
      <c r="C239">
        <v>3437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2534</v>
      </c>
      <c r="K239">
        <v>5971</v>
      </c>
      <c r="L239">
        <v>52</v>
      </c>
      <c r="M239">
        <v>0</v>
      </c>
      <c r="N239">
        <v>664</v>
      </c>
      <c r="O239">
        <v>1826</v>
      </c>
      <c r="P239">
        <v>522</v>
      </c>
      <c r="Q239">
        <v>0</v>
      </c>
      <c r="R239">
        <v>663</v>
      </c>
      <c r="S239">
        <v>2302</v>
      </c>
      <c r="T239">
        <v>0</v>
      </c>
      <c r="U239">
        <v>111</v>
      </c>
      <c r="V239">
        <v>6140</v>
      </c>
      <c r="W239">
        <v>0</v>
      </c>
      <c r="X239">
        <v>48378</v>
      </c>
      <c r="Y239">
        <v>38151</v>
      </c>
      <c r="AA239" t="s">
        <v>319</v>
      </c>
    </row>
    <row r="240" spans="1:27" x14ac:dyDescent="0.35">
      <c r="A240" t="e">
        <f t="shared" si="3"/>
        <v>#VALUE!</v>
      </c>
      <c r="B240" t="s">
        <v>1185</v>
      </c>
      <c r="C240" t="s">
        <v>884</v>
      </c>
      <c r="D240" t="s">
        <v>884</v>
      </c>
      <c r="E240" t="s">
        <v>884</v>
      </c>
      <c r="F240" t="s">
        <v>884</v>
      </c>
      <c r="G240" t="s">
        <v>884</v>
      </c>
      <c r="H240" t="s">
        <v>884</v>
      </c>
      <c r="I240" t="s">
        <v>884</v>
      </c>
      <c r="J240" t="s">
        <v>884</v>
      </c>
      <c r="K240" t="s">
        <v>884</v>
      </c>
      <c r="L240" t="s">
        <v>884</v>
      </c>
      <c r="M240" t="s">
        <v>884</v>
      </c>
      <c r="N240" t="s">
        <v>884</v>
      </c>
      <c r="O240" t="s">
        <v>884</v>
      </c>
      <c r="P240" t="s">
        <v>884</v>
      </c>
      <c r="Q240" t="s">
        <v>884</v>
      </c>
      <c r="R240" t="s">
        <v>884</v>
      </c>
      <c r="S240" t="s">
        <v>884</v>
      </c>
      <c r="T240" t="s">
        <v>884</v>
      </c>
      <c r="U240" t="s">
        <v>884</v>
      </c>
      <c r="V240" t="s">
        <v>884</v>
      </c>
      <c r="W240" t="s">
        <v>884</v>
      </c>
      <c r="X240">
        <v>0</v>
      </c>
      <c r="Y240">
        <v>0</v>
      </c>
      <c r="AA240" t="s">
        <v>319</v>
      </c>
    </row>
    <row r="241" spans="1:27" x14ac:dyDescent="0.35">
      <c r="A241" t="e">
        <f t="shared" si="3"/>
        <v>#VALUE!</v>
      </c>
      <c r="B241" t="s">
        <v>1121</v>
      </c>
      <c r="C241" t="s">
        <v>884</v>
      </c>
      <c r="D241" t="s">
        <v>884</v>
      </c>
      <c r="E241" t="s">
        <v>884</v>
      </c>
      <c r="F241" t="s">
        <v>884</v>
      </c>
      <c r="G241" t="s">
        <v>884</v>
      </c>
      <c r="H241" t="s">
        <v>884</v>
      </c>
      <c r="I241" t="s">
        <v>884</v>
      </c>
      <c r="J241" t="s">
        <v>884</v>
      </c>
      <c r="K241" t="s">
        <v>884</v>
      </c>
      <c r="L241" t="s">
        <v>884</v>
      </c>
      <c r="M241" t="s">
        <v>884</v>
      </c>
      <c r="N241" t="s">
        <v>884</v>
      </c>
      <c r="O241" t="s">
        <v>884</v>
      </c>
      <c r="P241" t="s">
        <v>884</v>
      </c>
      <c r="Q241" t="s">
        <v>884</v>
      </c>
      <c r="R241" t="s">
        <v>884</v>
      </c>
      <c r="S241" t="s">
        <v>884</v>
      </c>
      <c r="T241" t="s">
        <v>884</v>
      </c>
      <c r="U241" t="s">
        <v>884</v>
      </c>
      <c r="V241" t="s">
        <v>884</v>
      </c>
      <c r="W241" t="s">
        <v>884</v>
      </c>
      <c r="X241">
        <v>0</v>
      </c>
      <c r="Y241">
        <v>0</v>
      </c>
      <c r="AA241" t="s">
        <v>319</v>
      </c>
    </row>
    <row r="242" spans="1:27" x14ac:dyDescent="0.35">
      <c r="A242">
        <f t="shared" si="3"/>
        <v>0</v>
      </c>
      <c r="B242" t="s">
        <v>329</v>
      </c>
      <c r="C242">
        <v>1730</v>
      </c>
      <c r="D242">
        <v>1081</v>
      </c>
      <c r="E242">
        <v>6025</v>
      </c>
      <c r="F242">
        <v>0</v>
      </c>
      <c r="G242">
        <v>488</v>
      </c>
      <c r="H242">
        <v>0</v>
      </c>
      <c r="I242">
        <v>140</v>
      </c>
      <c r="J242">
        <v>2795</v>
      </c>
      <c r="K242">
        <v>12259</v>
      </c>
      <c r="L242">
        <v>0</v>
      </c>
      <c r="M242">
        <v>281</v>
      </c>
      <c r="N242">
        <v>3371</v>
      </c>
      <c r="O242">
        <v>1715</v>
      </c>
      <c r="P242">
        <v>1124</v>
      </c>
      <c r="Q242">
        <v>0</v>
      </c>
      <c r="R242">
        <v>456</v>
      </c>
      <c r="S242">
        <v>3530</v>
      </c>
      <c r="T242">
        <v>0</v>
      </c>
      <c r="U242">
        <v>1314</v>
      </c>
      <c r="V242">
        <v>11791</v>
      </c>
      <c r="W242">
        <v>8650</v>
      </c>
      <c r="X242">
        <v>43836</v>
      </c>
      <c r="Y242">
        <v>32410</v>
      </c>
      <c r="Z242">
        <v>1</v>
      </c>
      <c r="AA242" t="s">
        <v>319</v>
      </c>
    </row>
    <row r="243" spans="1:27" x14ac:dyDescent="0.35">
      <c r="A243">
        <f t="shared" si="3"/>
        <v>0</v>
      </c>
      <c r="B243" t="s">
        <v>330</v>
      </c>
      <c r="C243">
        <v>617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19</v>
      </c>
      <c r="J243">
        <v>62</v>
      </c>
      <c r="K243">
        <v>698</v>
      </c>
      <c r="L243">
        <v>15</v>
      </c>
      <c r="M243">
        <v>0</v>
      </c>
      <c r="N243">
        <v>43</v>
      </c>
      <c r="O243">
        <v>142</v>
      </c>
      <c r="P243">
        <v>0</v>
      </c>
      <c r="Q243">
        <v>0</v>
      </c>
      <c r="R243">
        <v>116</v>
      </c>
      <c r="S243">
        <v>114</v>
      </c>
      <c r="T243">
        <v>0</v>
      </c>
      <c r="U243">
        <v>95</v>
      </c>
      <c r="V243">
        <v>525</v>
      </c>
      <c r="W243">
        <v>0</v>
      </c>
      <c r="X243">
        <v>3473</v>
      </c>
      <c r="Y243">
        <v>6475</v>
      </c>
      <c r="AA243" t="s">
        <v>319</v>
      </c>
    </row>
    <row r="244" spans="1:27" x14ac:dyDescent="0.35">
      <c r="A244">
        <f t="shared" si="3"/>
        <v>0</v>
      </c>
      <c r="B244" t="s">
        <v>331</v>
      </c>
      <c r="C244">
        <v>266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16</v>
      </c>
      <c r="K244">
        <v>282</v>
      </c>
      <c r="L244">
        <v>21</v>
      </c>
      <c r="M244">
        <v>0</v>
      </c>
      <c r="N244">
        <v>36</v>
      </c>
      <c r="O244">
        <v>40</v>
      </c>
      <c r="P244">
        <v>0</v>
      </c>
      <c r="Q244">
        <v>0</v>
      </c>
      <c r="R244">
        <v>79</v>
      </c>
      <c r="S244">
        <v>108</v>
      </c>
      <c r="T244">
        <v>0</v>
      </c>
      <c r="U244">
        <v>1</v>
      </c>
      <c r="V244">
        <v>285</v>
      </c>
      <c r="W244">
        <v>0</v>
      </c>
      <c r="X244">
        <v>1417</v>
      </c>
      <c r="Y244">
        <v>2721</v>
      </c>
      <c r="AA244" t="s">
        <v>319</v>
      </c>
    </row>
    <row r="245" spans="1:27" x14ac:dyDescent="0.35">
      <c r="A245">
        <f t="shared" si="3"/>
        <v>0</v>
      </c>
      <c r="B245" t="s">
        <v>333</v>
      </c>
      <c r="C245">
        <v>445</v>
      </c>
      <c r="D245">
        <v>172</v>
      </c>
      <c r="E245">
        <v>0</v>
      </c>
      <c r="F245">
        <v>400</v>
      </c>
      <c r="G245">
        <v>0</v>
      </c>
      <c r="H245">
        <v>0</v>
      </c>
      <c r="I245">
        <v>25</v>
      </c>
      <c r="J245">
        <v>78</v>
      </c>
      <c r="K245">
        <v>1120</v>
      </c>
      <c r="L245">
        <v>0</v>
      </c>
      <c r="M245">
        <v>9</v>
      </c>
      <c r="N245">
        <v>85</v>
      </c>
      <c r="O245">
        <v>413</v>
      </c>
      <c r="P245">
        <v>249</v>
      </c>
      <c r="Q245">
        <v>0</v>
      </c>
      <c r="R245">
        <v>139</v>
      </c>
      <c r="S245">
        <v>0</v>
      </c>
      <c r="T245">
        <v>0</v>
      </c>
      <c r="U245">
        <v>0</v>
      </c>
      <c r="V245">
        <v>895</v>
      </c>
      <c r="W245">
        <v>2500</v>
      </c>
      <c r="X245">
        <v>2500</v>
      </c>
      <c r="Y245">
        <v>10226</v>
      </c>
      <c r="AA245" t="s">
        <v>319</v>
      </c>
    </row>
    <row r="246" spans="1:27" x14ac:dyDescent="0.35">
      <c r="A246">
        <f t="shared" si="3"/>
        <v>0</v>
      </c>
      <c r="B246" t="s">
        <v>336</v>
      </c>
      <c r="C246">
        <v>1579</v>
      </c>
      <c r="D246">
        <v>0</v>
      </c>
      <c r="E246">
        <v>0</v>
      </c>
      <c r="F246">
        <v>0</v>
      </c>
      <c r="G246">
        <v>263</v>
      </c>
      <c r="H246">
        <v>0</v>
      </c>
      <c r="I246">
        <v>0</v>
      </c>
      <c r="J246">
        <v>509</v>
      </c>
      <c r="K246">
        <v>2351</v>
      </c>
      <c r="L246">
        <v>0</v>
      </c>
      <c r="M246">
        <v>0</v>
      </c>
      <c r="N246">
        <v>257</v>
      </c>
      <c r="O246">
        <v>346</v>
      </c>
      <c r="P246">
        <v>774</v>
      </c>
      <c r="Q246">
        <v>0</v>
      </c>
      <c r="R246">
        <v>329</v>
      </c>
      <c r="S246">
        <v>766</v>
      </c>
      <c r="T246">
        <v>0</v>
      </c>
      <c r="U246">
        <v>34</v>
      </c>
      <c r="V246">
        <v>2506</v>
      </c>
      <c r="W246">
        <v>0</v>
      </c>
      <c r="X246">
        <v>11395</v>
      </c>
      <c r="Y246">
        <v>9574</v>
      </c>
      <c r="AA246" t="s">
        <v>319</v>
      </c>
    </row>
    <row r="247" spans="1:27" x14ac:dyDescent="0.35">
      <c r="A247">
        <f t="shared" si="3"/>
        <v>0</v>
      </c>
      <c r="B247" t="s">
        <v>1047</v>
      </c>
      <c r="C247">
        <v>3656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115</v>
      </c>
      <c r="J247">
        <v>128</v>
      </c>
      <c r="K247">
        <v>3899</v>
      </c>
      <c r="L247">
        <v>143</v>
      </c>
      <c r="M247">
        <v>0</v>
      </c>
      <c r="N247">
        <v>0</v>
      </c>
      <c r="O247">
        <v>1135</v>
      </c>
      <c r="P247">
        <v>115</v>
      </c>
      <c r="Q247">
        <v>0</v>
      </c>
      <c r="R247">
        <v>462</v>
      </c>
      <c r="S247">
        <v>1668</v>
      </c>
      <c r="T247">
        <v>0</v>
      </c>
      <c r="U247">
        <v>137</v>
      </c>
      <c r="V247">
        <v>3660</v>
      </c>
      <c r="W247">
        <v>12000</v>
      </c>
      <c r="X247">
        <v>32703</v>
      </c>
      <c r="Y247">
        <v>60180</v>
      </c>
      <c r="AA247" t="s">
        <v>319</v>
      </c>
    </row>
    <row r="248" spans="1:27" x14ac:dyDescent="0.35">
      <c r="A248">
        <f t="shared" si="3"/>
        <v>0</v>
      </c>
      <c r="B248" t="s">
        <v>337</v>
      </c>
      <c r="C248">
        <v>3402</v>
      </c>
      <c r="D248">
        <v>1775</v>
      </c>
      <c r="E248">
        <v>0</v>
      </c>
      <c r="F248">
        <v>75</v>
      </c>
      <c r="G248">
        <v>772</v>
      </c>
      <c r="H248">
        <v>2959</v>
      </c>
      <c r="I248">
        <v>0</v>
      </c>
      <c r="J248">
        <v>574</v>
      </c>
      <c r="K248">
        <v>9557</v>
      </c>
      <c r="L248">
        <v>422</v>
      </c>
      <c r="M248">
        <v>2476</v>
      </c>
      <c r="N248">
        <v>0</v>
      </c>
      <c r="O248">
        <v>1436</v>
      </c>
      <c r="P248">
        <v>1827</v>
      </c>
      <c r="Q248">
        <v>0</v>
      </c>
      <c r="R248">
        <v>652</v>
      </c>
      <c r="S248">
        <v>2278</v>
      </c>
      <c r="T248">
        <v>88</v>
      </c>
      <c r="U248">
        <v>412</v>
      </c>
      <c r="V248">
        <v>9591</v>
      </c>
      <c r="W248">
        <v>2700</v>
      </c>
      <c r="X248">
        <v>20948</v>
      </c>
      <c r="Y248">
        <v>56500</v>
      </c>
      <c r="Z248">
        <v>1</v>
      </c>
      <c r="AA248" t="s">
        <v>319</v>
      </c>
    </row>
    <row r="249" spans="1:27" x14ac:dyDescent="0.35">
      <c r="A249">
        <f t="shared" si="3"/>
        <v>0</v>
      </c>
      <c r="B249" t="s">
        <v>338</v>
      </c>
      <c r="C249">
        <v>298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298</v>
      </c>
      <c r="L249">
        <v>0</v>
      </c>
      <c r="M249">
        <v>0</v>
      </c>
      <c r="N249">
        <v>0</v>
      </c>
      <c r="O249">
        <v>206</v>
      </c>
      <c r="P249">
        <v>0</v>
      </c>
      <c r="Q249">
        <v>0</v>
      </c>
      <c r="R249">
        <v>83</v>
      </c>
      <c r="S249">
        <v>0</v>
      </c>
      <c r="T249">
        <v>0</v>
      </c>
      <c r="U249">
        <v>2</v>
      </c>
      <c r="V249">
        <v>291</v>
      </c>
      <c r="W249">
        <v>0</v>
      </c>
      <c r="X249">
        <v>0</v>
      </c>
      <c r="Y249">
        <v>4904</v>
      </c>
      <c r="AA249" t="s">
        <v>319</v>
      </c>
    </row>
    <row r="250" spans="1:27" x14ac:dyDescent="0.35">
      <c r="A250">
        <f t="shared" si="3"/>
        <v>0</v>
      </c>
      <c r="B250" t="s">
        <v>339</v>
      </c>
      <c r="C250">
        <v>662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33</v>
      </c>
      <c r="K250">
        <v>695</v>
      </c>
      <c r="L250">
        <v>0</v>
      </c>
      <c r="M250">
        <v>0</v>
      </c>
      <c r="N250">
        <v>0</v>
      </c>
      <c r="O250">
        <v>470</v>
      </c>
      <c r="P250">
        <v>0</v>
      </c>
      <c r="Q250">
        <v>0</v>
      </c>
      <c r="R250">
        <v>156</v>
      </c>
      <c r="S250">
        <v>0</v>
      </c>
      <c r="T250">
        <v>0</v>
      </c>
      <c r="U250">
        <v>13</v>
      </c>
      <c r="V250">
        <v>639</v>
      </c>
      <c r="W250">
        <v>0</v>
      </c>
      <c r="X250">
        <v>0</v>
      </c>
      <c r="Y250">
        <v>15330</v>
      </c>
      <c r="AA250" t="s">
        <v>319</v>
      </c>
    </row>
    <row r="251" spans="1:27" x14ac:dyDescent="0.35">
      <c r="A251">
        <f t="shared" si="3"/>
        <v>0</v>
      </c>
      <c r="B251" t="s">
        <v>1122</v>
      </c>
      <c r="C251">
        <v>792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44</v>
      </c>
      <c r="K251">
        <v>836</v>
      </c>
      <c r="L251">
        <v>0</v>
      </c>
      <c r="M251">
        <v>0</v>
      </c>
      <c r="N251">
        <v>104</v>
      </c>
      <c r="O251">
        <v>549</v>
      </c>
      <c r="P251">
        <v>0</v>
      </c>
      <c r="Q251">
        <v>0</v>
      </c>
      <c r="R251">
        <v>174</v>
      </c>
      <c r="S251">
        <v>0</v>
      </c>
      <c r="T251">
        <v>0</v>
      </c>
      <c r="U251">
        <v>5</v>
      </c>
      <c r="V251">
        <v>832</v>
      </c>
      <c r="W251">
        <v>0</v>
      </c>
      <c r="X251">
        <v>0</v>
      </c>
      <c r="Y251">
        <v>10396</v>
      </c>
      <c r="AA251" t="s">
        <v>319</v>
      </c>
    </row>
    <row r="252" spans="1:27" x14ac:dyDescent="0.35">
      <c r="A252">
        <f t="shared" si="3"/>
        <v>0</v>
      </c>
      <c r="B252" t="s">
        <v>341</v>
      </c>
      <c r="C252">
        <v>3232</v>
      </c>
      <c r="D252">
        <v>0</v>
      </c>
      <c r="E252">
        <v>0</v>
      </c>
      <c r="F252">
        <v>0</v>
      </c>
      <c r="G252">
        <v>0</v>
      </c>
      <c r="H252">
        <v>4</v>
      </c>
      <c r="I252">
        <v>0</v>
      </c>
      <c r="J252">
        <v>446</v>
      </c>
      <c r="K252">
        <v>3682</v>
      </c>
      <c r="L252">
        <v>0</v>
      </c>
      <c r="M252">
        <v>0</v>
      </c>
      <c r="N252">
        <v>349</v>
      </c>
      <c r="O252">
        <v>2257</v>
      </c>
      <c r="P252">
        <v>0</v>
      </c>
      <c r="Q252">
        <v>26</v>
      </c>
      <c r="R252">
        <v>462</v>
      </c>
      <c r="S252">
        <v>0</v>
      </c>
      <c r="T252">
        <v>0</v>
      </c>
      <c r="U252">
        <v>440</v>
      </c>
      <c r="V252">
        <v>3534</v>
      </c>
      <c r="W252">
        <v>0</v>
      </c>
      <c r="X252">
        <v>933</v>
      </c>
      <c r="Y252">
        <v>38092</v>
      </c>
      <c r="AA252" t="s">
        <v>319</v>
      </c>
    </row>
    <row r="253" spans="1:27" x14ac:dyDescent="0.35">
      <c r="A253">
        <f t="shared" si="3"/>
        <v>0</v>
      </c>
      <c r="B253" t="s">
        <v>1049</v>
      </c>
      <c r="C253">
        <v>2419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61</v>
      </c>
      <c r="K253">
        <v>2480</v>
      </c>
      <c r="L253">
        <v>0</v>
      </c>
      <c r="M253">
        <v>0</v>
      </c>
      <c r="N253">
        <v>0</v>
      </c>
      <c r="O253">
        <v>1311</v>
      </c>
      <c r="P253">
        <v>0</v>
      </c>
      <c r="Q253">
        <v>0</v>
      </c>
      <c r="R253">
        <v>456</v>
      </c>
      <c r="S253">
        <v>398</v>
      </c>
      <c r="T253">
        <v>0</v>
      </c>
      <c r="U253">
        <v>96</v>
      </c>
      <c r="V253">
        <v>2261</v>
      </c>
      <c r="W253">
        <v>1700</v>
      </c>
      <c r="X253">
        <v>6496</v>
      </c>
      <c r="Y253">
        <v>35065</v>
      </c>
      <c r="AA253" t="s">
        <v>319</v>
      </c>
    </row>
    <row r="254" spans="1:27" x14ac:dyDescent="0.35">
      <c r="A254">
        <f t="shared" si="3"/>
        <v>0</v>
      </c>
      <c r="B254" t="s">
        <v>343</v>
      </c>
      <c r="C254">
        <v>2561</v>
      </c>
      <c r="D254">
        <v>0</v>
      </c>
      <c r="E254">
        <v>0</v>
      </c>
      <c r="F254">
        <v>50</v>
      </c>
      <c r="G254">
        <v>0</v>
      </c>
      <c r="H254">
        <v>0</v>
      </c>
      <c r="I254">
        <v>0</v>
      </c>
      <c r="J254">
        <v>212</v>
      </c>
      <c r="K254">
        <v>2823</v>
      </c>
      <c r="L254">
        <v>0</v>
      </c>
      <c r="M254">
        <v>51</v>
      </c>
      <c r="N254">
        <v>303</v>
      </c>
      <c r="O254">
        <v>1077</v>
      </c>
      <c r="P254">
        <v>417</v>
      </c>
      <c r="Q254">
        <v>0</v>
      </c>
      <c r="R254">
        <v>333</v>
      </c>
      <c r="S254">
        <v>0</v>
      </c>
      <c r="T254">
        <v>48</v>
      </c>
      <c r="U254">
        <v>451</v>
      </c>
      <c r="V254">
        <v>2680</v>
      </c>
      <c r="W254">
        <v>0</v>
      </c>
      <c r="X254">
        <v>0</v>
      </c>
      <c r="Y254">
        <v>33826</v>
      </c>
      <c r="AA254" t="s">
        <v>319</v>
      </c>
    </row>
    <row r="255" spans="1:27" x14ac:dyDescent="0.35">
      <c r="A255">
        <f t="shared" si="3"/>
        <v>0</v>
      </c>
      <c r="B255" t="s">
        <v>1123</v>
      </c>
      <c r="C255">
        <v>11379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123</v>
      </c>
      <c r="J255">
        <v>386</v>
      </c>
      <c r="K255">
        <v>11888</v>
      </c>
      <c r="L255">
        <v>10</v>
      </c>
      <c r="M255">
        <v>0</v>
      </c>
      <c r="N255">
        <v>1208</v>
      </c>
      <c r="O255">
        <v>4450</v>
      </c>
      <c r="P255">
        <v>1194</v>
      </c>
      <c r="Q255">
        <v>1045</v>
      </c>
      <c r="R255">
        <v>1476</v>
      </c>
      <c r="S255">
        <v>4051</v>
      </c>
      <c r="T255">
        <v>0</v>
      </c>
      <c r="U255">
        <v>114</v>
      </c>
      <c r="V255">
        <v>13548</v>
      </c>
      <c r="W255">
        <v>10000</v>
      </c>
      <c r="X255">
        <v>64179</v>
      </c>
      <c r="Y255">
        <v>94151</v>
      </c>
      <c r="AA255" t="s">
        <v>319</v>
      </c>
    </row>
    <row r="256" spans="1:27" x14ac:dyDescent="0.35">
      <c r="A256">
        <f t="shared" si="3"/>
        <v>0</v>
      </c>
      <c r="B256" t="s">
        <v>344</v>
      </c>
      <c r="C256">
        <v>5166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50</v>
      </c>
      <c r="K256">
        <v>5216</v>
      </c>
      <c r="L256">
        <v>0</v>
      </c>
      <c r="M256">
        <v>0</v>
      </c>
      <c r="N256">
        <v>587</v>
      </c>
      <c r="O256">
        <v>1967</v>
      </c>
      <c r="P256">
        <v>74</v>
      </c>
      <c r="Q256">
        <v>35</v>
      </c>
      <c r="R256">
        <v>872</v>
      </c>
      <c r="S256">
        <v>2187</v>
      </c>
      <c r="T256">
        <v>0</v>
      </c>
      <c r="U256">
        <v>48</v>
      </c>
      <c r="V256">
        <v>5770</v>
      </c>
      <c r="W256">
        <v>20000</v>
      </c>
      <c r="X256">
        <v>56470</v>
      </c>
      <c r="Y256">
        <v>57026</v>
      </c>
      <c r="AA256" t="s">
        <v>319</v>
      </c>
    </row>
    <row r="257" spans="1:27" x14ac:dyDescent="0.35">
      <c r="A257">
        <f t="shared" si="3"/>
        <v>0</v>
      </c>
      <c r="B257" t="s">
        <v>345</v>
      </c>
      <c r="C257">
        <v>6864</v>
      </c>
      <c r="D257">
        <v>0</v>
      </c>
      <c r="E257">
        <v>0</v>
      </c>
      <c r="F257">
        <v>0</v>
      </c>
      <c r="G257">
        <v>399</v>
      </c>
      <c r="H257">
        <v>0</v>
      </c>
      <c r="I257">
        <v>0</v>
      </c>
      <c r="J257">
        <v>894</v>
      </c>
      <c r="K257">
        <v>8157</v>
      </c>
      <c r="L257">
        <v>0</v>
      </c>
      <c r="M257">
        <v>8</v>
      </c>
      <c r="N257">
        <v>808</v>
      </c>
      <c r="O257">
        <v>2524</v>
      </c>
      <c r="P257">
        <v>1516</v>
      </c>
      <c r="Q257">
        <v>0</v>
      </c>
      <c r="R257">
        <v>1027</v>
      </c>
      <c r="S257">
        <v>1534</v>
      </c>
      <c r="T257">
        <v>0</v>
      </c>
      <c r="U257">
        <v>493</v>
      </c>
      <c r="V257">
        <v>7910</v>
      </c>
      <c r="W257">
        <v>0</v>
      </c>
      <c r="X257">
        <v>16147</v>
      </c>
      <c r="Y257">
        <v>74182</v>
      </c>
      <c r="AA257" t="s">
        <v>319</v>
      </c>
    </row>
    <row r="258" spans="1:27" x14ac:dyDescent="0.35">
      <c r="A258">
        <f t="shared" si="3"/>
        <v>0</v>
      </c>
      <c r="B258" t="s">
        <v>346</v>
      </c>
      <c r="C258">
        <v>8495</v>
      </c>
      <c r="D258">
        <v>8486</v>
      </c>
      <c r="E258">
        <v>0</v>
      </c>
      <c r="F258">
        <v>0</v>
      </c>
      <c r="G258">
        <v>113</v>
      </c>
      <c r="H258">
        <v>0</v>
      </c>
      <c r="I258">
        <v>28</v>
      </c>
      <c r="J258">
        <v>19677</v>
      </c>
      <c r="K258">
        <v>36799</v>
      </c>
      <c r="L258">
        <v>417</v>
      </c>
      <c r="M258">
        <v>0</v>
      </c>
      <c r="N258">
        <v>15737</v>
      </c>
      <c r="O258">
        <v>9217</v>
      </c>
      <c r="P258">
        <v>1714</v>
      </c>
      <c r="Q258">
        <v>0</v>
      </c>
      <c r="R258">
        <v>1622</v>
      </c>
      <c r="S258">
        <v>3902</v>
      </c>
      <c r="T258">
        <v>0</v>
      </c>
      <c r="U258">
        <v>629</v>
      </c>
      <c r="V258">
        <v>33238</v>
      </c>
      <c r="W258">
        <v>117200</v>
      </c>
      <c r="X258">
        <v>189354</v>
      </c>
      <c r="Y258">
        <v>153721</v>
      </c>
      <c r="Z258">
        <v>1</v>
      </c>
      <c r="AA258" t="s">
        <v>319</v>
      </c>
    </row>
    <row r="259" spans="1:27" x14ac:dyDescent="0.35">
      <c r="A259">
        <f t="shared" ref="A259:A322" si="4">+K259-SUM(C259:J259)</f>
        <v>0</v>
      </c>
      <c r="B259" t="s">
        <v>1124</v>
      </c>
      <c r="C259">
        <v>2878</v>
      </c>
      <c r="D259">
        <v>0</v>
      </c>
      <c r="E259">
        <v>0</v>
      </c>
      <c r="F259">
        <v>0</v>
      </c>
      <c r="G259">
        <v>0</v>
      </c>
      <c r="H259">
        <v>68</v>
      </c>
      <c r="I259">
        <v>0</v>
      </c>
      <c r="J259">
        <v>224</v>
      </c>
      <c r="K259">
        <v>3170</v>
      </c>
      <c r="L259">
        <v>96</v>
      </c>
      <c r="M259">
        <v>0</v>
      </c>
      <c r="N259">
        <v>0</v>
      </c>
      <c r="O259">
        <v>1432</v>
      </c>
      <c r="P259">
        <v>557</v>
      </c>
      <c r="Q259">
        <v>40</v>
      </c>
      <c r="R259">
        <v>587</v>
      </c>
      <c r="S259">
        <v>0</v>
      </c>
      <c r="T259">
        <v>0</v>
      </c>
      <c r="U259">
        <v>54</v>
      </c>
      <c r="V259">
        <v>2766</v>
      </c>
      <c r="W259">
        <v>0</v>
      </c>
      <c r="X259">
        <v>0</v>
      </c>
      <c r="Y259">
        <v>54109</v>
      </c>
      <c r="AA259" t="s">
        <v>319</v>
      </c>
    </row>
    <row r="260" spans="1:27" x14ac:dyDescent="0.35">
      <c r="A260">
        <f t="shared" si="4"/>
        <v>0</v>
      </c>
      <c r="B260" t="s">
        <v>349</v>
      </c>
      <c r="C260">
        <v>1027</v>
      </c>
      <c r="D260">
        <v>2455</v>
      </c>
      <c r="E260">
        <v>0</v>
      </c>
      <c r="F260">
        <v>0</v>
      </c>
      <c r="G260">
        <v>0</v>
      </c>
      <c r="H260">
        <v>52</v>
      </c>
      <c r="I260">
        <v>0</v>
      </c>
      <c r="J260">
        <v>124</v>
      </c>
      <c r="K260">
        <v>3658</v>
      </c>
      <c r="L260">
        <v>0</v>
      </c>
      <c r="M260">
        <v>0</v>
      </c>
      <c r="N260">
        <v>3</v>
      </c>
      <c r="O260">
        <v>3085</v>
      </c>
      <c r="P260">
        <v>77</v>
      </c>
      <c r="Q260">
        <v>0</v>
      </c>
      <c r="R260">
        <v>746</v>
      </c>
      <c r="S260">
        <v>0</v>
      </c>
      <c r="T260">
        <v>0</v>
      </c>
      <c r="U260">
        <v>81</v>
      </c>
      <c r="V260">
        <v>3992</v>
      </c>
      <c r="W260">
        <v>0</v>
      </c>
      <c r="X260">
        <v>0</v>
      </c>
      <c r="Y260">
        <v>70507</v>
      </c>
      <c r="AA260" t="s">
        <v>319</v>
      </c>
    </row>
    <row r="261" spans="1:27" x14ac:dyDescent="0.35">
      <c r="A261">
        <f t="shared" si="4"/>
        <v>0</v>
      </c>
      <c r="B261" t="s">
        <v>350</v>
      </c>
      <c r="C261">
        <v>6210</v>
      </c>
      <c r="D261">
        <v>0</v>
      </c>
      <c r="E261">
        <v>0</v>
      </c>
      <c r="F261">
        <v>0</v>
      </c>
      <c r="G261">
        <v>0</v>
      </c>
      <c r="H261">
        <v>236</v>
      </c>
      <c r="I261">
        <v>40</v>
      </c>
      <c r="J261">
        <v>1444</v>
      </c>
      <c r="K261">
        <v>7930</v>
      </c>
      <c r="L261">
        <v>246</v>
      </c>
      <c r="M261">
        <v>143</v>
      </c>
      <c r="N261">
        <v>722</v>
      </c>
      <c r="O261">
        <v>2687</v>
      </c>
      <c r="P261">
        <v>635</v>
      </c>
      <c r="Q261">
        <v>471</v>
      </c>
      <c r="R261">
        <v>858</v>
      </c>
      <c r="S261">
        <v>1093</v>
      </c>
      <c r="T261">
        <v>0</v>
      </c>
      <c r="U261">
        <v>851</v>
      </c>
      <c r="V261">
        <v>7706</v>
      </c>
      <c r="W261">
        <v>26000</v>
      </c>
      <c r="X261">
        <v>39967</v>
      </c>
      <c r="Y261">
        <v>85789</v>
      </c>
      <c r="AA261" t="s">
        <v>319</v>
      </c>
    </row>
    <row r="262" spans="1:27" x14ac:dyDescent="0.35">
      <c r="A262">
        <f t="shared" si="4"/>
        <v>0</v>
      </c>
      <c r="B262" t="s">
        <v>351</v>
      </c>
      <c r="C262">
        <v>1385</v>
      </c>
      <c r="D262">
        <v>0</v>
      </c>
      <c r="E262">
        <v>0</v>
      </c>
      <c r="F262">
        <v>0</v>
      </c>
      <c r="G262">
        <v>0</v>
      </c>
      <c r="H262">
        <v>210</v>
      </c>
      <c r="I262">
        <v>70</v>
      </c>
      <c r="J262">
        <v>157</v>
      </c>
      <c r="K262">
        <v>1822</v>
      </c>
      <c r="L262">
        <v>30</v>
      </c>
      <c r="M262">
        <v>0</v>
      </c>
      <c r="N262">
        <v>0</v>
      </c>
      <c r="O262">
        <v>757</v>
      </c>
      <c r="P262">
        <v>233</v>
      </c>
      <c r="Q262">
        <v>202</v>
      </c>
      <c r="R262">
        <v>324</v>
      </c>
      <c r="S262">
        <v>0</v>
      </c>
      <c r="T262">
        <v>0</v>
      </c>
      <c r="U262">
        <v>64</v>
      </c>
      <c r="V262">
        <v>1610</v>
      </c>
      <c r="W262">
        <v>0</v>
      </c>
      <c r="X262">
        <v>0</v>
      </c>
      <c r="Y262">
        <v>26611</v>
      </c>
      <c r="AA262" t="s">
        <v>319</v>
      </c>
    </row>
    <row r="263" spans="1:27" x14ac:dyDescent="0.35">
      <c r="A263">
        <f t="shared" si="4"/>
        <v>0</v>
      </c>
      <c r="B263" t="s">
        <v>352</v>
      </c>
      <c r="C263">
        <v>2746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274</v>
      </c>
      <c r="K263">
        <v>3020</v>
      </c>
      <c r="L263">
        <v>103</v>
      </c>
      <c r="M263">
        <v>11</v>
      </c>
      <c r="N263">
        <v>347</v>
      </c>
      <c r="O263">
        <v>1041</v>
      </c>
      <c r="P263">
        <v>358</v>
      </c>
      <c r="Q263">
        <v>0</v>
      </c>
      <c r="R263">
        <v>472</v>
      </c>
      <c r="S263">
        <v>310</v>
      </c>
      <c r="T263">
        <v>0</v>
      </c>
      <c r="U263">
        <v>91</v>
      </c>
      <c r="V263">
        <v>2733</v>
      </c>
      <c r="W263">
        <v>0</v>
      </c>
      <c r="X263">
        <v>3687</v>
      </c>
      <c r="Y263">
        <v>33311</v>
      </c>
      <c r="AA263" t="s">
        <v>353</v>
      </c>
    </row>
    <row r="264" spans="1:27" x14ac:dyDescent="0.35">
      <c r="A264">
        <f t="shared" si="4"/>
        <v>0</v>
      </c>
      <c r="B264" t="s">
        <v>355</v>
      </c>
      <c r="C264">
        <v>444</v>
      </c>
      <c r="D264">
        <v>2050</v>
      </c>
      <c r="E264">
        <v>0</v>
      </c>
      <c r="F264">
        <v>0</v>
      </c>
      <c r="G264">
        <v>468</v>
      </c>
      <c r="H264">
        <v>1757</v>
      </c>
      <c r="I264">
        <v>0</v>
      </c>
      <c r="J264">
        <v>239</v>
      </c>
      <c r="K264">
        <v>4958</v>
      </c>
      <c r="L264">
        <v>0</v>
      </c>
      <c r="M264">
        <v>0</v>
      </c>
      <c r="N264">
        <v>459</v>
      </c>
      <c r="O264">
        <v>1550</v>
      </c>
      <c r="P264">
        <v>0</v>
      </c>
      <c r="Q264">
        <v>0</v>
      </c>
      <c r="R264">
        <v>360</v>
      </c>
      <c r="S264">
        <v>67</v>
      </c>
      <c r="T264">
        <v>0</v>
      </c>
      <c r="U264">
        <v>1267</v>
      </c>
      <c r="V264">
        <v>3703</v>
      </c>
      <c r="W264">
        <v>0</v>
      </c>
      <c r="X264">
        <v>1500</v>
      </c>
      <c r="Y264">
        <v>25625</v>
      </c>
      <c r="Z264">
        <v>1</v>
      </c>
      <c r="AA264" t="s">
        <v>353</v>
      </c>
    </row>
    <row r="265" spans="1:27" x14ac:dyDescent="0.35">
      <c r="A265">
        <f t="shared" si="4"/>
        <v>0</v>
      </c>
      <c r="B265" t="s">
        <v>354</v>
      </c>
      <c r="C265">
        <v>559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31</v>
      </c>
      <c r="K265">
        <v>590</v>
      </c>
      <c r="L265">
        <v>0</v>
      </c>
      <c r="M265">
        <v>0</v>
      </c>
      <c r="N265">
        <v>0</v>
      </c>
      <c r="O265">
        <v>217</v>
      </c>
      <c r="P265">
        <v>68</v>
      </c>
      <c r="Q265">
        <v>0</v>
      </c>
      <c r="R265">
        <v>150</v>
      </c>
      <c r="S265">
        <v>68</v>
      </c>
      <c r="T265">
        <v>0</v>
      </c>
      <c r="U265">
        <v>9</v>
      </c>
      <c r="V265">
        <v>512</v>
      </c>
      <c r="W265">
        <v>0</v>
      </c>
      <c r="X265">
        <v>570</v>
      </c>
      <c r="Y265">
        <v>7804</v>
      </c>
      <c r="AA265" t="s">
        <v>353</v>
      </c>
    </row>
    <row r="266" spans="1:27" x14ac:dyDescent="0.35">
      <c r="A266">
        <f t="shared" si="4"/>
        <v>0</v>
      </c>
      <c r="B266" t="s">
        <v>358</v>
      </c>
      <c r="C266">
        <v>624</v>
      </c>
      <c r="D266">
        <v>0</v>
      </c>
      <c r="E266">
        <v>97</v>
      </c>
      <c r="F266">
        <v>0</v>
      </c>
      <c r="G266">
        <v>16</v>
      </c>
      <c r="H266">
        <v>0</v>
      </c>
      <c r="I266">
        <v>0</v>
      </c>
      <c r="J266">
        <v>41</v>
      </c>
      <c r="K266">
        <v>778</v>
      </c>
      <c r="L266">
        <v>0</v>
      </c>
      <c r="M266">
        <v>33</v>
      </c>
      <c r="N266">
        <v>254</v>
      </c>
      <c r="O266">
        <v>232</v>
      </c>
      <c r="P266">
        <v>0</v>
      </c>
      <c r="Q266">
        <v>0</v>
      </c>
      <c r="R266">
        <v>129</v>
      </c>
      <c r="S266">
        <v>0</v>
      </c>
      <c r="T266">
        <v>0</v>
      </c>
      <c r="U266">
        <v>68</v>
      </c>
      <c r="V266">
        <v>716</v>
      </c>
      <c r="W266">
        <v>0</v>
      </c>
      <c r="X266">
        <v>0</v>
      </c>
      <c r="Y266">
        <v>11124</v>
      </c>
      <c r="AA266" t="s">
        <v>353</v>
      </c>
    </row>
    <row r="267" spans="1:27" x14ac:dyDescent="0.35">
      <c r="A267">
        <f t="shared" si="4"/>
        <v>0</v>
      </c>
      <c r="B267" t="s">
        <v>360</v>
      </c>
      <c r="C267">
        <v>518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168</v>
      </c>
      <c r="K267">
        <v>686</v>
      </c>
      <c r="L267">
        <v>99</v>
      </c>
      <c r="M267">
        <v>0</v>
      </c>
      <c r="N267">
        <v>183</v>
      </c>
      <c r="O267">
        <v>122</v>
      </c>
      <c r="P267">
        <v>0</v>
      </c>
      <c r="Q267">
        <v>0</v>
      </c>
      <c r="R267">
        <v>117</v>
      </c>
      <c r="S267">
        <v>91</v>
      </c>
      <c r="T267">
        <v>0</v>
      </c>
      <c r="U267">
        <v>9</v>
      </c>
      <c r="V267">
        <v>621</v>
      </c>
      <c r="W267">
        <v>0</v>
      </c>
      <c r="X267">
        <v>1234</v>
      </c>
      <c r="Y267">
        <v>7900</v>
      </c>
      <c r="AA267" t="s">
        <v>353</v>
      </c>
    </row>
    <row r="268" spans="1:27" x14ac:dyDescent="0.35">
      <c r="A268">
        <f t="shared" si="4"/>
        <v>0</v>
      </c>
      <c r="B268" t="s">
        <v>1125</v>
      </c>
      <c r="C268">
        <v>5469</v>
      </c>
      <c r="D268">
        <v>0</v>
      </c>
      <c r="E268">
        <v>0</v>
      </c>
      <c r="F268">
        <v>0</v>
      </c>
      <c r="G268">
        <v>0</v>
      </c>
      <c r="H268">
        <v>632</v>
      </c>
      <c r="I268">
        <v>0</v>
      </c>
      <c r="J268">
        <v>4742</v>
      </c>
      <c r="K268">
        <v>10843</v>
      </c>
      <c r="L268">
        <v>444</v>
      </c>
      <c r="M268">
        <v>230</v>
      </c>
      <c r="N268">
        <v>3464</v>
      </c>
      <c r="O268">
        <v>2034</v>
      </c>
      <c r="P268">
        <v>129</v>
      </c>
      <c r="Q268">
        <v>232</v>
      </c>
      <c r="R268">
        <v>967</v>
      </c>
      <c r="S268">
        <v>3151</v>
      </c>
      <c r="T268">
        <v>0</v>
      </c>
      <c r="U268">
        <v>23</v>
      </c>
      <c r="V268">
        <v>10674</v>
      </c>
      <c r="W268">
        <v>0</v>
      </c>
      <c r="X268">
        <v>45376</v>
      </c>
      <c r="Y268">
        <v>48052</v>
      </c>
      <c r="AA268" t="s">
        <v>353</v>
      </c>
    </row>
    <row r="269" spans="1:27" x14ac:dyDescent="0.35">
      <c r="A269" t="e">
        <f t="shared" si="4"/>
        <v>#VALUE!</v>
      </c>
      <c r="B269" t="s">
        <v>1191</v>
      </c>
      <c r="C269" t="s">
        <v>884</v>
      </c>
      <c r="D269" t="s">
        <v>884</v>
      </c>
      <c r="E269" t="s">
        <v>884</v>
      </c>
      <c r="F269" t="s">
        <v>884</v>
      </c>
      <c r="G269" t="s">
        <v>884</v>
      </c>
      <c r="H269" t="s">
        <v>884</v>
      </c>
      <c r="I269" t="s">
        <v>884</v>
      </c>
      <c r="J269" t="s">
        <v>884</v>
      </c>
      <c r="K269" t="s">
        <v>884</v>
      </c>
      <c r="L269" t="s">
        <v>884</v>
      </c>
      <c r="M269" t="s">
        <v>884</v>
      </c>
      <c r="N269" t="s">
        <v>884</v>
      </c>
      <c r="O269" t="s">
        <v>884</v>
      </c>
      <c r="P269" t="s">
        <v>884</v>
      </c>
      <c r="Q269" t="s">
        <v>884</v>
      </c>
      <c r="R269" t="s">
        <v>884</v>
      </c>
      <c r="S269" t="s">
        <v>884</v>
      </c>
      <c r="T269" t="s">
        <v>884</v>
      </c>
      <c r="U269" t="s">
        <v>884</v>
      </c>
      <c r="V269" t="s">
        <v>884</v>
      </c>
      <c r="W269" t="s">
        <v>884</v>
      </c>
      <c r="X269">
        <v>0</v>
      </c>
      <c r="Y269">
        <v>0</v>
      </c>
      <c r="AA269" t="s">
        <v>353</v>
      </c>
    </row>
    <row r="270" spans="1:27" x14ac:dyDescent="0.35">
      <c r="A270">
        <f t="shared" si="4"/>
        <v>0</v>
      </c>
      <c r="B270" t="s">
        <v>365</v>
      </c>
      <c r="C270">
        <v>107</v>
      </c>
      <c r="D270">
        <v>346</v>
      </c>
      <c r="E270">
        <v>0</v>
      </c>
      <c r="F270">
        <v>0</v>
      </c>
      <c r="G270">
        <v>0</v>
      </c>
      <c r="H270">
        <v>0</v>
      </c>
      <c r="I270">
        <v>28</v>
      </c>
      <c r="J270">
        <v>88</v>
      </c>
      <c r="K270">
        <v>569</v>
      </c>
      <c r="L270">
        <v>0</v>
      </c>
      <c r="M270">
        <v>0</v>
      </c>
      <c r="N270">
        <v>0</v>
      </c>
      <c r="O270">
        <v>430</v>
      </c>
      <c r="P270">
        <v>0</v>
      </c>
      <c r="Q270">
        <v>0</v>
      </c>
      <c r="R270">
        <v>85</v>
      </c>
      <c r="S270">
        <v>0</v>
      </c>
      <c r="T270">
        <v>0</v>
      </c>
      <c r="U270">
        <v>0</v>
      </c>
      <c r="V270">
        <v>515</v>
      </c>
      <c r="W270">
        <v>0</v>
      </c>
      <c r="X270">
        <v>0</v>
      </c>
      <c r="Y270">
        <v>24955</v>
      </c>
      <c r="AA270" t="s">
        <v>353</v>
      </c>
    </row>
    <row r="271" spans="1:27" x14ac:dyDescent="0.35">
      <c r="A271">
        <f t="shared" si="4"/>
        <v>0</v>
      </c>
      <c r="B271" t="s">
        <v>366</v>
      </c>
      <c r="C271">
        <v>1760</v>
      </c>
      <c r="D271">
        <v>94</v>
      </c>
      <c r="E271">
        <v>406</v>
      </c>
      <c r="F271">
        <v>0</v>
      </c>
      <c r="G271">
        <v>114</v>
      </c>
      <c r="H271">
        <v>0</v>
      </c>
      <c r="I271">
        <v>45</v>
      </c>
      <c r="J271">
        <v>189</v>
      </c>
      <c r="K271">
        <v>2608</v>
      </c>
      <c r="L271">
        <v>108</v>
      </c>
      <c r="M271">
        <v>0</v>
      </c>
      <c r="N271">
        <v>323</v>
      </c>
      <c r="O271">
        <v>544</v>
      </c>
      <c r="P271">
        <v>114</v>
      </c>
      <c r="Q271">
        <v>0</v>
      </c>
      <c r="R271">
        <v>243</v>
      </c>
      <c r="S271">
        <v>647</v>
      </c>
      <c r="T271">
        <v>0</v>
      </c>
      <c r="U271">
        <v>0</v>
      </c>
      <c r="V271">
        <v>1979</v>
      </c>
      <c r="W271">
        <v>0</v>
      </c>
      <c r="X271">
        <v>8917</v>
      </c>
      <c r="Y271">
        <v>15514</v>
      </c>
      <c r="AA271" t="s">
        <v>353</v>
      </c>
    </row>
    <row r="272" spans="1:27" x14ac:dyDescent="0.35">
      <c r="A272">
        <f t="shared" si="4"/>
        <v>0</v>
      </c>
      <c r="B272" t="s">
        <v>367</v>
      </c>
      <c r="C272">
        <v>1861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65</v>
      </c>
      <c r="J272">
        <v>182</v>
      </c>
      <c r="K272">
        <v>2108</v>
      </c>
      <c r="L272">
        <v>28</v>
      </c>
      <c r="M272">
        <v>0</v>
      </c>
      <c r="N272">
        <v>432</v>
      </c>
      <c r="O272">
        <v>829</v>
      </c>
      <c r="P272">
        <v>510</v>
      </c>
      <c r="Q272">
        <v>0</v>
      </c>
      <c r="R272">
        <v>330</v>
      </c>
      <c r="S272">
        <v>0</v>
      </c>
      <c r="T272">
        <v>0</v>
      </c>
      <c r="U272">
        <v>30</v>
      </c>
      <c r="V272">
        <v>2159</v>
      </c>
      <c r="W272">
        <v>11000</v>
      </c>
      <c r="X272">
        <v>11000</v>
      </c>
      <c r="Y272">
        <v>22817</v>
      </c>
      <c r="AA272" t="s">
        <v>353</v>
      </c>
    </row>
    <row r="273" spans="1:27" x14ac:dyDescent="0.35">
      <c r="A273">
        <f t="shared" si="4"/>
        <v>0</v>
      </c>
      <c r="B273" t="s">
        <v>1126</v>
      </c>
      <c r="C273">
        <v>7847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143</v>
      </c>
      <c r="K273">
        <v>7990</v>
      </c>
      <c r="L273">
        <v>10</v>
      </c>
      <c r="M273">
        <v>41</v>
      </c>
      <c r="N273">
        <v>676</v>
      </c>
      <c r="O273">
        <v>2058</v>
      </c>
      <c r="P273">
        <v>12</v>
      </c>
      <c r="Q273">
        <v>462</v>
      </c>
      <c r="R273">
        <v>1545</v>
      </c>
      <c r="S273">
        <v>1758</v>
      </c>
      <c r="T273">
        <v>0</v>
      </c>
      <c r="U273">
        <v>820</v>
      </c>
      <c r="V273">
        <v>7382</v>
      </c>
      <c r="W273">
        <v>25616</v>
      </c>
      <c r="X273">
        <v>46958</v>
      </c>
      <c r="Y273">
        <v>60000</v>
      </c>
      <c r="AA273" t="s">
        <v>353</v>
      </c>
    </row>
    <row r="274" spans="1:27" x14ac:dyDescent="0.35">
      <c r="A274">
        <f t="shared" si="4"/>
        <v>0</v>
      </c>
      <c r="B274" t="s">
        <v>369</v>
      </c>
      <c r="C274">
        <v>2624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1354</v>
      </c>
      <c r="K274">
        <v>3978</v>
      </c>
      <c r="L274">
        <v>0</v>
      </c>
      <c r="M274">
        <v>0</v>
      </c>
      <c r="N274">
        <v>295</v>
      </c>
      <c r="O274">
        <v>791</v>
      </c>
      <c r="P274">
        <v>0</v>
      </c>
      <c r="Q274">
        <v>0</v>
      </c>
      <c r="R274">
        <v>601</v>
      </c>
      <c r="S274">
        <v>1643</v>
      </c>
      <c r="T274">
        <v>0</v>
      </c>
      <c r="U274">
        <v>297</v>
      </c>
      <c r="V274">
        <v>3627</v>
      </c>
      <c r="W274">
        <v>6516</v>
      </c>
      <c r="X274">
        <v>9463</v>
      </c>
      <c r="Y274">
        <v>27548</v>
      </c>
      <c r="AA274" t="s">
        <v>353</v>
      </c>
    </row>
    <row r="275" spans="1:27" x14ac:dyDescent="0.35">
      <c r="A275">
        <f t="shared" si="4"/>
        <v>0</v>
      </c>
      <c r="B275" t="s">
        <v>370</v>
      </c>
      <c r="C275">
        <v>4709</v>
      </c>
      <c r="D275">
        <v>3791</v>
      </c>
      <c r="E275">
        <v>0</v>
      </c>
      <c r="F275">
        <v>0</v>
      </c>
      <c r="G275">
        <v>0</v>
      </c>
      <c r="H275">
        <v>17</v>
      </c>
      <c r="I275">
        <v>0</v>
      </c>
      <c r="J275">
        <v>170</v>
      </c>
      <c r="K275">
        <v>8687</v>
      </c>
      <c r="L275">
        <v>0</v>
      </c>
      <c r="M275">
        <v>0</v>
      </c>
      <c r="N275">
        <v>1115</v>
      </c>
      <c r="O275">
        <v>4283</v>
      </c>
      <c r="P275">
        <v>1470</v>
      </c>
      <c r="Q275">
        <v>267</v>
      </c>
      <c r="R275">
        <v>1278</v>
      </c>
      <c r="S275">
        <v>3100</v>
      </c>
      <c r="T275">
        <v>0</v>
      </c>
      <c r="U275">
        <v>234</v>
      </c>
      <c r="V275">
        <v>11747</v>
      </c>
      <c r="W275">
        <v>0</v>
      </c>
      <c r="X275">
        <v>55069</v>
      </c>
      <c r="Y275">
        <v>98916</v>
      </c>
      <c r="AA275" t="s">
        <v>353</v>
      </c>
    </row>
    <row r="276" spans="1:27" x14ac:dyDescent="0.35">
      <c r="A276" t="e">
        <f t="shared" si="4"/>
        <v>#VALUE!</v>
      </c>
      <c r="B276" t="s">
        <v>1127</v>
      </c>
      <c r="C276" t="s">
        <v>884</v>
      </c>
      <c r="D276" t="s">
        <v>884</v>
      </c>
      <c r="E276" t="s">
        <v>884</v>
      </c>
      <c r="F276" t="s">
        <v>884</v>
      </c>
      <c r="G276" t="s">
        <v>884</v>
      </c>
      <c r="H276" t="s">
        <v>884</v>
      </c>
      <c r="I276" t="s">
        <v>884</v>
      </c>
      <c r="J276" t="s">
        <v>884</v>
      </c>
      <c r="K276" t="s">
        <v>884</v>
      </c>
      <c r="L276" t="s">
        <v>884</v>
      </c>
      <c r="M276" t="s">
        <v>884</v>
      </c>
      <c r="N276" t="s">
        <v>884</v>
      </c>
      <c r="O276" t="s">
        <v>884</v>
      </c>
      <c r="P276" t="s">
        <v>884</v>
      </c>
      <c r="Q276" t="s">
        <v>884</v>
      </c>
      <c r="R276" t="s">
        <v>884</v>
      </c>
      <c r="S276" t="s">
        <v>884</v>
      </c>
      <c r="T276" t="s">
        <v>884</v>
      </c>
      <c r="U276" t="s">
        <v>884</v>
      </c>
      <c r="V276" t="s">
        <v>884</v>
      </c>
      <c r="W276" t="s">
        <v>884</v>
      </c>
      <c r="X276">
        <v>0</v>
      </c>
      <c r="AA276" t="s">
        <v>372</v>
      </c>
    </row>
    <row r="277" spans="1:27" x14ac:dyDescent="0.35">
      <c r="A277">
        <f t="shared" si="4"/>
        <v>0</v>
      </c>
      <c r="B277" t="s">
        <v>373</v>
      </c>
      <c r="C277">
        <v>17579</v>
      </c>
      <c r="D277">
        <v>0</v>
      </c>
      <c r="E277">
        <v>0</v>
      </c>
      <c r="F277">
        <v>0</v>
      </c>
      <c r="G277">
        <v>0</v>
      </c>
      <c r="H277">
        <v>5524</v>
      </c>
      <c r="I277">
        <v>0</v>
      </c>
      <c r="J277">
        <v>950</v>
      </c>
      <c r="K277">
        <v>24053</v>
      </c>
      <c r="L277">
        <v>0</v>
      </c>
      <c r="M277">
        <v>0</v>
      </c>
      <c r="N277">
        <v>1646</v>
      </c>
      <c r="O277">
        <v>5537</v>
      </c>
      <c r="P277">
        <v>577</v>
      </c>
      <c r="Q277">
        <v>7058</v>
      </c>
      <c r="R277">
        <v>2896</v>
      </c>
      <c r="S277">
        <v>10830</v>
      </c>
      <c r="T277">
        <v>0</v>
      </c>
      <c r="U277">
        <v>100</v>
      </c>
      <c r="V277">
        <v>28644</v>
      </c>
      <c r="W277">
        <v>10500</v>
      </c>
      <c r="X277">
        <v>92330</v>
      </c>
      <c r="Y277">
        <v>128886</v>
      </c>
      <c r="AA277" t="s">
        <v>372</v>
      </c>
    </row>
    <row r="278" spans="1:27" x14ac:dyDescent="0.35">
      <c r="A278">
        <f t="shared" si="4"/>
        <v>0</v>
      </c>
      <c r="B278" t="s">
        <v>1023</v>
      </c>
      <c r="C278">
        <v>4020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3</v>
      </c>
      <c r="K278">
        <v>4023</v>
      </c>
      <c r="L278">
        <v>5</v>
      </c>
      <c r="M278">
        <v>0</v>
      </c>
      <c r="N278">
        <v>340</v>
      </c>
      <c r="O278">
        <v>1089</v>
      </c>
      <c r="P278">
        <v>119</v>
      </c>
      <c r="Q278">
        <v>0</v>
      </c>
      <c r="R278">
        <v>488</v>
      </c>
      <c r="S278">
        <v>841</v>
      </c>
      <c r="T278">
        <v>0</v>
      </c>
      <c r="U278">
        <v>256</v>
      </c>
      <c r="V278">
        <v>3138</v>
      </c>
      <c r="W278">
        <v>8256</v>
      </c>
      <c r="X278">
        <v>11992</v>
      </c>
      <c r="Y278">
        <v>45839</v>
      </c>
      <c r="AA278" t="s">
        <v>372</v>
      </c>
    </row>
    <row r="279" spans="1:27" x14ac:dyDescent="0.35">
      <c r="A279">
        <f t="shared" si="4"/>
        <v>0</v>
      </c>
      <c r="B279" t="s">
        <v>374</v>
      </c>
      <c r="C279">
        <v>74</v>
      </c>
      <c r="D279">
        <v>231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42</v>
      </c>
      <c r="K279">
        <v>347</v>
      </c>
      <c r="L279">
        <v>0</v>
      </c>
      <c r="M279">
        <v>0</v>
      </c>
      <c r="N279">
        <v>0</v>
      </c>
      <c r="O279">
        <v>165</v>
      </c>
      <c r="P279">
        <v>7</v>
      </c>
      <c r="Q279">
        <v>0</v>
      </c>
      <c r="R279">
        <v>76</v>
      </c>
      <c r="S279">
        <v>0</v>
      </c>
      <c r="T279">
        <v>0</v>
      </c>
      <c r="U279">
        <v>2</v>
      </c>
      <c r="V279">
        <v>250</v>
      </c>
      <c r="W279">
        <v>0</v>
      </c>
      <c r="X279">
        <v>0</v>
      </c>
      <c r="Y279">
        <v>21715</v>
      </c>
      <c r="AA279" t="s">
        <v>372</v>
      </c>
    </row>
    <row r="280" spans="1:27" x14ac:dyDescent="0.35">
      <c r="A280">
        <f t="shared" si="4"/>
        <v>0</v>
      </c>
      <c r="B280" t="s">
        <v>375</v>
      </c>
      <c r="C280">
        <v>147</v>
      </c>
      <c r="D280">
        <v>275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52</v>
      </c>
      <c r="K280">
        <v>474</v>
      </c>
      <c r="L280">
        <v>0</v>
      </c>
      <c r="M280">
        <v>0</v>
      </c>
      <c r="N280">
        <v>25</v>
      </c>
      <c r="O280">
        <v>183</v>
      </c>
      <c r="P280">
        <v>0</v>
      </c>
      <c r="Q280">
        <v>0</v>
      </c>
      <c r="R280">
        <v>100</v>
      </c>
      <c r="S280">
        <v>0</v>
      </c>
      <c r="T280">
        <v>0</v>
      </c>
      <c r="U280">
        <v>5</v>
      </c>
      <c r="V280">
        <v>313</v>
      </c>
      <c r="W280">
        <v>0</v>
      </c>
      <c r="X280">
        <v>0</v>
      </c>
      <c r="Y280">
        <v>11888</v>
      </c>
      <c r="AA280" t="s">
        <v>372</v>
      </c>
    </row>
    <row r="281" spans="1:27" x14ac:dyDescent="0.35">
      <c r="A281">
        <f t="shared" si="4"/>
        <v>0</v>
      </c>
      <c r="B281" t="s">
        <v>376</v>
      </c>
      <c r="C281">
        <v>3134</v>
      </c>
      <c r="D281">
        <v>0</v>
      </c>
      <c r="E281">
        <v>273</v>
      </c>
      <c r="F281">
        <v>50</v>
      </c>
      <c r="G281">
        <v>0</v>
      </c>
      <c r="H281">
        <v>0</v>
      </c>
      <c r="I281">
        <v>0</v>
      </c>
      <c r="J281">
        <v>129</v>
      </c>
      <c r="K281">
        <v>3586</v>
      </c>
      <c r="L281">
        <v>658</v>
      </c>
      <c r="M281">
        <v>0</v>
      </c>
      <c r="N281">
        <v>325</v>
      </c>
      <c r="O281">
        <v>1162</v>
      </c>
      <c r="P281">
        <v>703</v>
      </c>
      <c r="Q281">
        <v>0</v>
      </c>
      <c r="R281">
        <v>522</v>
      </c>
      <c r="S281">
        <v>644</v>
      </c>
      <c r="T281">
        <v>56</v>
      </c>
      <c r="U281">
        <v>65</v>
      </c>
      <c r="V281">
        <v>4135</v>
      </c>
      <c r="W281">
        <v>0</v>
      </c>
      <c r="X281">
        <v>8805</v>
      </c>
      <c r="Y281">
        <v>17198</v>
      </c>
      <c r="AA281" t="s">
        <v>372</v>
      </c>
    </row>
    <row r="282" spans="1:27" x14ac:dyDescent="0.35">
      <c r="A282">
        <f t="shared" si="4"/>
        <v>0</v>
      </c>
      <c r="B282" t="s">
        <v>378</v>
      </c>
      <c r="C282">
        <v>6775</v>
      </c>
      <c r="D282">
        <v>201</v>
      </c>
      <c r="E282">
        <v>1349</v>
      </c>
      <c r="F282">
        <v>21</v>
      </c>
      <c r="G282">
        <v>598</v>
      </c>
      <c r="H282">
        <v>0</v>
      </c>
      <c r="I282">
        <v>58</v>
      </c>
      <c r="J282">
        <v>1321</v>
      </c>
      <c r="K282">
        <v>10323</v>
      </c>
      <c r="L282">
        <v>674</v>
      </c>
      <c r="M282">
        <v>1009</v>
      </c>
      <c r="N282">
        <v>0</v>
      </c>
      <c r="O282">
        <v>1793</v>
      </c>
      <c r="P282">
        <v>1023</v>
      </c>
      <c r="Q282">
        <v>0</v>
      </c>
      <c r="R282">
        <v>559</v>
      </c>
      <c r="S282">
        <v>2956</v>
      </c>
      <c r="T282">
        <v>12</v>
      </c>
      <c r="U282">
        <v>703</v>
      </c>
      <c r="V282">
        <v>8729</v>
      </c>
      <c r="W282">
        <v>1050</v>
      </c>
      <c r="X282">
        <v>33700</v>
      </c>
      <c r="Y282">
        <v>50000</v>
      </c>
      <c r="AA282" t="s">
        <v>372</v>
      </c>
    </row>
    <row r="283" spans="1:27" x14ac:dyDescent="0.35">
      <c r="A283">
        <f t="shared" si="4"/>
        <v>0</v>
      </c>
      <c r="B283" t="s">
        <v>1050</v>
      </c>
      <c r="C283">
        <v>596</v>
      </c>
      <c r="D283">
        <v>395</v>
      </c>
      <c r="E283">
        <v>0</v>
      </c>
      <c r="F283">
        <v>0</v>
      </c>
      <c r="G283">
        <v>0</v>
      </c>
      <c r="H283">
        <v>0</v>
      </c>
      <c r="I283">
        <v>23</v>
      </c>
      <c r="J283">
        <v>269</v>
      </c>
      <c r="K283">
        <v>1283</v>
      </c>
      <c r="L283">
        <v>0</v>
      </c>
      <c r="M283">
        <v>0</v>
      </c>
      <c r="N283">
        <v>0</v>
      </c>
      <c r="O283">
        <v>680</v>
      </c>
      <c r="P283">
        <v>0</v>
      </c>
      <c r="Q283">
        <v>0</v>
      </c>
      <c r="R283">
        <v>212</v>
      </c>
      <c r="S283">
        <v>0</v>
      </c>
      <c r="T283">
        <v>0</v>
      </c>
      <c r="U283">
        <v>245</v>
      </c>
      <c r="V283">
        <v>1137</v>
      </c>
      <c r="W283">
        <v>0</v>
      </c>
      <c r="X283">
        <v>0</v>
      </c>
      <c r="Y283">
        <v>50210</v>
      </c>
      <c r="AA283" t="s">
        <v>372</v>
      </c>
    </row>
    <row r="284" spans="1:27" x14ac:dyDescent="0.35">
      <c r="A284">
        <f t="shared" si="4"/>
        <v>0</v>
      </c>
      <c r="B284" t="s">
        <v>380</v>
      </c>
      <c r="C284">
        <v>1608</v>
      </c>
      <c r="D284">
        <v>0</v>
      </c>
      <c r="E284">
        <v>251</v>
      </c>
      <c r="F284">
        <v>0</v>
      </c>
      <c r="G284">
        <v>0</v>
      </c>
      <c r="H284">
        <v>1039</v>
      </c>
      <c r="I284">
        <v>20</v>
      </c>
      <c r="J284">
        <v>100</v>
      </c>
      <c r="K284">
        <v>3018</v>
      </c>
      <c r="L284">
        <v>144</v>
      </c>
      <c r="M284">
        <v>244</v>
      </c>
      <c r="N284">
        <v>145</v>
      </c>
      <c r="O284">
        <v>603</v>
      </c>
      <c r="P284">
        <v>0</v>
      </c>
      <c r="Q284">
        <v>989</v>
      </c>
      <c r="R284">
        <v>148</v>
      </c>
      <c r="S284">
        <v>174</v>
      </c>
      <c r="T284">
        <v>0</v>
      </c>
      <c r="U284">
        <v>230</v>
      </c>
      <c r="V284">
        <v>2677</v>
      </c>
      <c r="W284">
        <v>0</v>
      </c>
      <c r="X284">
        <v>2303</v>
      </c>
      <c r="Y284">
        <v>15651</v>
      </c>
      <c r="AA284" t="s">
        <v>372</v>
      </c>
    </row>
    <row r="285" spans="1:27" x14ac:dyDescent="0.35">
      <c r="A285">
        <f t="shared" si="4"/>
        <v>0</v>
      </c>
      <c r="B285" t="s">
        <v>381</v>
      </c>
      <c r="C285">
        <v>2555</v>
      </c>
      <c r="D285">
        <v>0</v>
      </c>
      <c r="E285">
        <v>420</v>
      </c>
      <c r="F285">
        <v>0</v>
      </c>
      <c r="G285">
        <v>0</v>
      </c>
      <c r="H285">
        <v>98</v>
      </c>
      <c r="I285">
        <v>10</v>
      </c>
      <c r="J285">
        <v>261</v>
      </c>
      <c r="K285">
        <v>3344</v>
      </c>
      <c r="L285">
        <v>221</v>
      </c>
      <c r="M285">
        <v>558</v>
      </c>
      <c r="N285">
        <v>260</v>
      </c>
      <c r="O285">
        <v>1012</v>
      </c>
      <c r="P285">
        <v>120</v>
      </c>
      <c r="Q285">
        <v>0</v>
      </c>
      <c r="R285">
        <v>327</v>
      </c>
      <c r="S285">
        <v>390</v>
      </c>
      <c r="T285">
        <v>0</v>
      </c>
      <c r="U285">
        <v>67</v>
      </c>
      <c r="V285">
        <v>2955</v>
      </c>
      <c r="W285">
        <v>3000</v>
      </c>
      <c r="X285">
        <v>7471</v>
      </c>
      <c r="Y285">
        <v>21271</v>
      </c>
      <c r="AA285" t="s">
        <v>372</v>
      </c>
    </row>
    <row r="286" spans="1:27" x14ac:dyDescent="0.35">
      <c r="A286" t="e">
        <f t="shared" si="4"/>
        <v>#VALUE!</v>
      </c>
      <c r="B286" t="s">
        <v>382</v>
      </c>
      <c r="C286" t="s">
        <v>884</v>
      </c>
      <c r="D286" t="s">
        <v>884</v>
      </c>
      <c r="E286" t="s">
        <v>884</v>
      </c>
      <c r="F286" t="s">
        <v>884</v>
      </c>
      <c r="G286" t="s">
        <v>884</v>
      </c>
      <c r="H286" t="s">
        <v>884</v>
      </c>
      <c r="I286" t="s">
        <v>884</v>
      </c>
      <c r="J286" t="s">
        <v>884</v>
      </c>
      <c r="K286" t="s">
        <v>884</v>
      </c>
      <c r="L286" t="s">
        <v>884</v>
      </c>
      <c r="M286" t="s">
        <v>884</v>
      </c>
      <c r="N286" t="s">
        <v>884</v>
      </c>
      <c r="O286" t="s">
        <v>884</v>
      </c>
      <c r="P286" t="s">
        <v>884</v>
      </c>
      <c r="Q286" t="s">
        <v>884</v>
      </c>
      <c r="R286" t="s">
        <v>884</v>
      </c>
      <c r="S286" t="s">
        <v>884</v>
      </c>
      <c r="T286" t="s">
        <v>884</v>
      </c>
      <c r="U286" t="s">
        <v>884</v>
      </c>
      <c r="V286" t="s">
        <v>884</v>
      </c>
      <c r="W286" t="s">
        <v>884</v>
      </c>
      <c r="X286">
        <v>0</v>
      </c>
      <c r="AA286" t="s">
        <v>372</v>
      </c>
    </row>
    <row r="287" spans="1:27" x14ac:dyDescent="0.35">
      <c r="A287">
        <f t="shared" si="4"/>
        <v>0</v>
      </c>
      <c r="B287" t="s">
        <v>1129</v>
      </c>
      <c r="C287">
        <v>1417</v>
      </c>
      <c r="D287">
        <v>783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291</v>
      </c>
      <c r="K287">
        <v>2491</v>
      </c>
      <c r="L287">
        <v>104</v>
      </c>
      <c r="M287">
        <v>0</v>
      </c>
      <c r="N287">
        <v>200</v>
      </c>
      <c r="O287">
        <v>829</v>
      </c>
      <c r="P287">
        <v>0</v>
      </c>
      <c r="Q287">
        <v>0</v>
      </c>
      <c r="R287">
        <v>483</v>
      </c>
      <c r="S287">
        <v>0</v>
      </c>
      <c r="T287">
        <v>0</v>
      </c>
      <c r="U287">
        <v>287</v>
      </c>
      <c r="V287">
        <v>1903</v>
      </c>
      <c r="W287">
        <v>0</v>
      </c>
      <c r="X287">
        <v>0</v>
      </c>
      <c r="Y287">
        <v>31537</v>
      </c>
      <c r="AA287" t="s">
        <v>384</v>
      </c>
    </row>
    <row r="288" spans="1:27" x14ac:dyDescent="0.35">
      <c r="A288">
        <f t="shared" si="4"/>
        <v>0</v>
      </c>
      <c r="B288" t="s">
        <v>383</v>
      </c>
      <c r="C288">
        <v>2647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2989</v>
      </c>
      <c r="K288">
        <v>5636</v>
      </c>
      <c r="L288">
        <v>96</v>
      </c>
      <c r="M288">
        <v>62</v>
      </c>
      <c r="N288">
        <v>1074</v>
      </c>
      <c r="O288">
        <v>336</v>
      </c>
      <c r="P288">
        <v>720</v>
      </c>
      <c r="Q288">
        <v>0</v>
      </c>
      <c r="R288">
        <v>491</v>
      </c>
      <c r="S288">
        <v>2800</v>
      </c>
      <c r="T288">
        <v>0</v>
      </c>
      <c r="U288">
        <v>632</v>
      </c>
      <c r="V288">
        <v>6211</v>
      </c>
      <c r="W288">
        <v>38263</v>
      </c>
      <c r="X288">
        <v>52857</v>
      </c>
      <c r="Y288">
        <v>19052</v>
      </c>
      <c r="AA288" t="s">
        <v>384</v>
      </c>
    </row>
    <row r="289" spans="1:27" x14ac:dyDescent="0.35">
      <c r="A289">
        <f t="shared" si="4"/>
        <v>0</v>
      </c>
      <c r="B289" t="s">
        <v>385</v>
      </c>
      <c r="C289">
        <v>1685</v>
      </c>
      <c r="D289">
        <v>0</v>
      </c>
      <c r="E289">
        <v>375</v>
      </c>
      <c r="F289">
        <v>0</v>
      </c>
      <c r="G289">
        <v>0</v>
      </c>
      <c r="H289">
        <v>58</v>
      </c>
      <c r="I289">
        <v>25</v>
      </c>
      <c r="J289">
        <v>833</v>
      </c>
      <c r="K289">
        <v>2976</v>
      </c>
      <c r="L289">
        <v>846</v>
      </c>
      <c r="M289">
        <v>276</v>
      </c>
      <c r="N289">
        <v>211</v>
      </c>
      <c r="O289">
        <v>467</v>
      </c>
      <c r="P289">
        <v>57</v>
      </c>
      <c r="Q289">
        <v>60</v>
      </c>
      <c r="R289">
        <v>240</v>
      </c>
      <c r="S289">
        <v>872</v>
      </c>
      <c r="T289">
        <v>0</v>
      </c>
      <c r="U289">
        <v>70</v>
      </c>
      <c r="V289">
        <v>3099</v>
      </c>
      <c r="W289">
        <v>1500</v>
      </c>
      <c r="X289">
        <v>4563</v>
      </c>
      <c r="Y289">
        <v>16500</v>
      </c>
      <c r="AA289" t="s">
        <v>384</v>
      </c>
    </row>
    <row r="290" spans="1:27" x14ac:dyDescent="0.35">
      <c r="A290">
        <f t="shared" si="4"/>
        <v>0</v>
      </c>
      <c r="B290" t="s">
        <v>386</v>
      </c>
      <c r="C290">
        <v>148</v>
      </c>
      <c r="D290">
        <v>73</v>
      </c>
      <c r="E290">
        <v>0</v>
      </c>
      <c r="F290">
        <v>0</v>
      </c>
      <c r="G290">
        <v>0</v>
      </c>
      <c r="H290">
        <v>0</v>
      </c>
      <c r="I290">
        <v>31</v>
      </c>
      <c r="J290">
        <v>12</v>
      </c>
      <c r="K290">
        <v>264</v>
      </c>
      <c r="L290">
        <v>38</v>
      </c>
      <c r="M290">
        <v>0</v>
      </c>
      <c r="N290">
        <v>0</v>
      </c>
      <c r="O290">
        <v>68</v>
      </c>
      <c r="P290">
        <v>0</v>
      </c>
      <c r="Q290">
        <v>0</v>
      </c>
      <c r="R290">
        <v>137</v>
      </c>
      <c r="S290">
        <v>0</v>
      </c>
      <c r="T290">
        <v>0</v>
      </c>
      <c r="U290">
        <v>2</v>
      </c>
      <c r="V290">
        <v>245</v>
      </c>
      <c r="W290">
        <v>0</v>
      </c>
      <c r="X290">
        <v>0</v>
      </c>
      <c r="Y290">
        <v>8690</v>
      </c>
      <c r="AA290" t="s">
        <v>384</v>
      </c>
    </row>
    <row r="291" spans="1:27" x14ac:dyDescent="0.35">
      <c r="A291">
        <f t="shared" si="4"/>
        <v>0</v>
      </c>
      <c r="B291" t="s">
        <v>387</v>
      </c>
      <c r="C291">
        <v>346</v>
      </c>
      <c r="D291">
        <v>316</v>
      </c>
      <c r="E291">
        <v>0</v>
      </c>
      <c r="F291">
        <v>0</v>
      </c>
      <c r="G291">
        <v>0</v>
      </c>
      <c r="H291">
        <v>0</v>
      </c>
      <c r="I291">
        <v>20</v>
      </c>
      <c r="J291">
        <v>11</v>
      </c>
      <c r="K291">
        <v>693</v>
      </c>
      <c r="L291">
        <v>33</v>
      </c>
      <c r="M291">
        <v>0</v>
      </c>
      <c r="N291">
        <v>126</v>
      </c>
      <c r="O291">
        <v>384</v>
      </c>
      <c r="P291">
        <v>0</v>
      </c>
      <c r="Q291">
        <v>0</v>
      </c>
      <c r="R291">
        <v>86</v>
      </c>
      <c r="S291">
        <v>40</v>
      </c>
      <c r="T291">
        <v>0</v>
      </c>
      <c r="U291">
        <v>0</v>
      </c>
      <c r="V291">
        <v>669</v>
      </c>
      <c r="W291">
        <v>0</v>
      </c>
      <c r="X291">
        <v>220</v>
      </c>
      <c r="Y291">
        <v>9779</v>
      </c>
      <c r="AA291" t="s">
        <v>384</v>
      </c>
    </row>
    <row r="292" spans="1:27" x14ac:dyDescent="0.35">
      <c r="A292">
        <f t="shared" si="4"/>
        <v>0</v>
      </c>
      <c r="B292" t="s">
        <v>388</v>
      </c>
      <c r="C292">
        <v>4868</v>
      </c>
      <c r="D292">
        <v>0</v>
      </c>
      <c r="E292">
        <v>531</v>
      </c>
      <c r="F292">
        <v>0</v>
      </c>
      <c r="G292">
        <v>384</v>
      </c>
      <c r="H292">
        <v>697</v>
      </c>
      <c r="I292">
        <v>0</v>
      </c>
      <c r="J292">
        <v>481</v>
      </c>
      <c r="K292">
        <v>6961</v>
      </c>
      <c r="L292">
        <v>128</v>
      </c>
      <c r="M292">
        <v>372</v>
      </c>
      <c r="N292">
        <v>864</v>
      </c>
      <c r="O292">
        <v>2055</v>
      </c>
      <c r="P292">
        <v>1342</v>
      </c>
      <c r="Q292">
        <v>0</v>
      </c>
      <c r="R292">
        <v>793</v>
      </c>
      <c r="S292">
        <v>1855</v>
      </c>
      <c r="T292">
        <v>0</v>
      </c>
      <c r="U292">
        <v>528</v>
      </c>
      <c r="V292">
        <v>7937</v>
      </c>
      <c r="W292">
        <v>3500</v>
      </c>
      <c r="X292">
        <v>29269</v>
      </c>
      <c r="Y292">
        <v>49965</v>
      </c>
      <c r="AA292" t="s">
        <v>384</v>
      </c>
    </row>
    <row r="293" spans="1:27" x14ac:dyDescent="0.35">
      <c r="A293">
        <f t="shared" si="4"/>
        <v>0</v>
      </c>
      <c r="B293" t="s">
        <v>1052</v>
      </c>
      <c r="C293">
        <v>1280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25</v>
      </c>
      <c r="J293">
        <v>223</v>
      </c>
      <c r="K293">
        <v>1528</v>
      </c>
      <c r="L293">
        <v>0</v>
      </c>
      <c r="M293">
        <v>0</v>
      </c>
      <c r="N293">
        <v>147</v>
      </c>
      <c r="O293">
        <v>463</v>
      </c>
      <c r="P293">
        <v>0</v>
      </c>
      <c r="Q293">
        <v>0</v>
      </c>
      <c r="R293">
        <v>360</v>
      </c>
      <c r="S293">
        <v>365</v>
      </c>
      <c r="T293">
        <v>0</v>
      </c>
      <c r="U293">
        <v>35</v>
      </c>
      <c r="V293">
        <v>1370</v>
      </c>
      <c r="W293">
        <v>3000</v>
      </c>
      <c r="X293">
        <v>8800</v>
      </c>
      <c r="Y293">
        <v>24307</v>
      </c>
      <c r="AA293" t="s">
        <v>384</v>
      </c>
    </row>
    <row r="294" spans="1:27" x14ac:dyDescent="0.35">
      <c r="A294">
        <f t="shared" si="4"/>
        <v>0</v>
      </c>
      <c r="B294" t="s">
        <v>389</v>
      </c>
      <c r="C294">
        <v>110</v>
      </c>
      <c r="D294">
        <v>145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107</v>
      </c>
      <c r="K294">
        <v>362</v>
      </c>
      <c r="L294">
        <v>12</v>
      </c>
      <c r="M294">
        <v>0</v>
      </c>
      <c r="N294">
        <v>47</v>
      </c>
      <c r="O294">
        <v>161</v>
      </c>
      <c r="P294">
        <v>0</v>
      </c>
      <c r="Q294">
        <v>0</v>
      </c>
      <c r="R294">
        <v>69</v>
      </c>
      <c r="S294">
        <v>0</v>
      </c>
      <c r="T294">
        <v>0</v>
      </c>
      <c r="U294">
        <v>2</v>
      </c>
      <c r="V294">
        <v>291</v>
      </c>
      <c r="W294">
        <v>0</v>
      </c>
      <c r="X294">
        <v>0</v>
      </c>
      <c r="Y294">
        <v>8950</v>
      </c>
      <c r="AA294" t="s">
        <v>384</v>
      </c>
    </row>
    <row r="295" spans="1:27" x14ac:dyDescent="0.35">
      <c r="A295">
        <f t="shared" si="4"/>
        <v>0</v>
      </c>
      <c r="B295" t="s">
        <v>390</v>
      </c>
      <c r="C295">
        <v>213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5</v>
      </c>
      <c r="J295">
        <v>106</v>
      </c>
      <c r="K295">
        <v>324</v>
      </c>
      <c r="L295">
        <v>0</v>
      </c>
      <c r="M295">
        <v>0</v>
      </c>
      <c r="N295">
        <v>18</v>
      </c>
      <c r="O295">
        <v>192</v>
      </c>
      <c r="P295">
        <v>0</v>
      </c>
      <c r="Q295">
        <v>1</v>
      </c>
      <c r="R295">
        <v>46</v>
      </c>
      <c r="S295">
        <v>0</v>
      </c>
      <c r="T295">
        <v>0</v>
      </c>
      <c r="U295">
        <v>0</v>
      </c>
      <c r="V295">
        <v>257</v>
      </c>
      <c r="W295">
        <v>0</v>
      </c>
      <c r="X295">
        <v>0</v>
      </c>
      <c r="Y295">
        <v>11531</v>
      </c>
      <c r="AA295" t="s">
        <v>384</v>
      </c>
    </row>
    <row r="296" spans="1:27" x14ac:dyDescent="0.35">
      <c r="A296">
        <f t="shared" si="4"/>
        <v>0</v>
      </c>
      <c r="B296" t="s">
        <v>391</v>
      </c>
      <c r="C296">
        <v>2946</v>
      </c>
      <c r="D296">
        <v>0</v>
      </c>
      <c r="E296">
        <v>0</v>
      </c>
      <c r="F296">
        <v>50</v>
      </c>
      <c r="G296">
        <v>461</v>
      </c>
      <c r="H296">
        <v>0</v>
      </c>
      <c r="I296">
        <v>13</v>
      </c>
      <c r="J296">
        <v>445</v>
      </c>
      <c r="K296">
        <v>3915</v>
      </c>
      <c r="L296">
        <v>919</v>
      </c>
      <c r="M296">
        <v>0</v>
      </c>
      <c r="N296">
        <v>0</v>
      </c>
      <c r="O296">
        <v>999</v>
      </c>
      <c r="P296">
        <v>480</v>
      </c>
      <c r="Q296">
        <v>0</v>
      </c>
      <c r="R296">
        <v>193</v>
      </c>
      <c r="S296">
        <v>1213</v>
      </c>
      <c r="T296">
        <v>30</v>
      </c>
      <c r="U296">
        <v>17</v>
      </c>
      <c r="V296">
        <v>3851</v>
      </c>
      <c r="W296">
        <v>0</v>
      </c>
      <c r="X296">
        <v>19226</v>
      </c>
      <c r="Y296">
        <v>18853</v>
      </c>
      <c r="AA296" t="s">
        <v>384</v>
      </c>
    </row>
    <row r="297" spans="1:27" x14ac:dyDescent="0.35">
      <c r="A297">
        <f t="shared" si="4"/>
        <v>0</v>
      </c>
      <c r="B297" t="s">
        <v>394</v>
      </c>
      <c r="C297">
        <v>673</v>
      </c>
      <c r="D297">
        <v>1708</v>
      </c>
      <c r="E297">
        <v>692</v>
      </c>
      <c r="F297">
        <v>0</v>
      </c>
      <c r="G297">
        <v>480</v>
      </c>
      <c r="H297">
        <v>0</v>
      </c>
      <c r="I297">
        <v>0</v>
      </c>
      <c r="J297">
        <v>1404</v>
      </c>
      <c r="K297">
        <v>4957</v>
      </c>
      <c r="L297">
        <v>65</v>
      </c>
      <c r="M297">
        <v>0</v>
      </c>
      <c r="N297">
        <v>600</v>
      </c>
      <c r="O297">
        <v>2790</v>
      </c>
      <c r="P297">
        <v>30</v>
      </c>
      <c r="Q297">
        <v>0</v>
      </c>
      <c r="R297">
        <v>379</v>
      </c>
      <c r="S297">
        <v>1126</v>
      </c>
      <c r="T297">
        <v>0</v>
      </c>
      <c r="U297">
        <v>413</v>
      </c>
      <c r="V297">
        <v>5403</v>
      </c>
      <c r="W297">
        <v>0</v>
      </c>
      <c r="X297">
        <v>10962</v>
      </c>
      <c r="Y297">
        <v>48154</v>
      </c>
      <c r="Z297">
        <v>1</v>
      </c>
      <c r="AA297" t="s">
        <v>393</v>
      </c>
    </row>
    <row r="298" spans="1:27" x14ac:dyDescent="0.35">
      <c r="A298">
        <f t="shared" si="4"/>
        <v>0</v>
      </c>
      <c r="B298" t="s">
        <v>395</v>
      </c>
      <c r="C298">
        <v>25</v>
      </c>
      <c r="D298">
        <v>1616</v>
      </c>
      <c r="E298">
        <v>181</v>
      </c>
      <c r="F298">
        <v>0</v>
      </c>
      <c r="G298">
        <v>0</v>
      </c>
      <c r="H298">
        <v>0</v>
      </c>
      <c r="I298">
        <v>7</v>
      </c>
      <c r="J298">
        <v>189</v>
      </c>
      <c r="K298">
        <v>2018</v>
      </c>
      <c r="L298">
        <v>0</v>
      </c>
      <c r="M298">
        <v>0</v>
      </c>
      <c r="N298">
        <v>154</v>
      </c>
      <c r="O298">
        <v>2023</v>
      </c>
      <c r="P298">
        <v>0</v>
      </c>
      <c r="Q298">
        <v>0</v>
      </c>
      <c r="R298">
        <v>181</v>
      </c>
      <c r="S298">
        <v>0</v>
      </c>
      <c r="T298">
        <v>0</v>
      </c>
      <c r="U298">
        <v>151</v>
      </c>
      <c r="V298">
        <v>2509</v>
      </c>
      <c r="W298">
        <v>0</v>
      </c>
      <c r="X298">
        <v>0</v>
      </c>
      <c r="Y298">
        <v>39280</v>
      </c>
      <c r="AA298" t="s">
        <v>393</v>
      </c>
    </row>
    <row r="299" spans="1:27" x14ac:dyDescent="0.35">
      <c r="A299">
        <f t="shared" si="4"/>
        <v>0</v>
      </c>
      <c r="B299" t="s">
        <v>396</v>
      </c>
      <c r="C299">
        <v>247</v>
      </c>
      <c r="D299">
        <v>653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55</v>
      </c>
      <c r="K299">
        <v>955</v>
      </c>
      <c r="L299">
        <v>22</v>
      </c>
      <c r="M299">
        <v>0</v>
      </c>
      <c r="N299">
        <v>150</v>
      </c>
      <c r="O299">
        <v>631</v>
      </c>
      <c r="P299">
        <v>0</v>
      </c>
      <c r="Q299">
        <v>0</v>
      </c>
      <c r="R299">
        <v>94</v>
      </c>
      <c r="S299">
        <v>0</v>
      </c>
      <c r="T299">
        <v>0</v>
      </c>
      <c r="U299">
        <v>9</v>
      </c>
      <c r="V299">
        <v>906</v>
      </c>
      <c r="W299">
        <v>0</v>
      </c>
      <c r="X299">
        <v>0</v>
      </c>
      <c r="Y299">
        <v>9345</v>
      </c>
      <c r="AA299" t="s">
        <v>393</v>
      </c>
    </row>
    <row r="300" spans="1:27" x14ac:dyDescent="0.35">
      <c r="A300">
        <f t="shared" si="4"/>
        <v>0</v>
      </c>
      <c r="B300" t="s">
        <v>397</v>
      </c>
      <c r="C300">
        <v>682</v>
      </c>
      <c r="D300">
        <v>11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89</v>
      </c>
      <c r="K300">
        <v>782</v>
      </c>
      <c r="L300">
        <v>67</v>
      </c>
      <c r="M300">
        <v>2</v>
      </c>
      <c r="N300">
        <v>73</v>
      </c>
      <c r="O300">
        <v>320</v>
      </c>
      <c r="P300">
        <v>0</v>
      </c>
      <c r="Q300">
        <v>0</v>
      </c>
      <c r="R300">
        <v>122</v>
      </c>
      <c r="S300">
        <v>0</v>
      </c>
      <c r="T300">
        <v>0</v>
      </c>
      <c r="U300">
        <v>19</v>
      </c>
      <c r="V300">
        <v>603</v>
      </c>
      <c r="W300">
        <v>0</v>
      </c>
      <c r="X300">
        <v>0</v>
      </c>
      <c r="Y300">
        <v>9889</v>
      </c>
      <c r="AA300" t="s">
        <v>393</v>
      </c>
    </row>
    <row r="301" spans="1:27" x14ac:dyDescent="0.35">
      <c r="A301">
        <f t="shared" si="4"/>
        <v>0</v>
      </c>
      <c r="B301" t="s">
        <v>399</v>
      </c>
      <c r="C301">
        <v>1807</v>
      </c>
      <c r="D301">
        <v>860</v>
      </c>
      <c r="E301">
        <v>0</v>
      </c>
      <c r="F301">
        <v>0</v>
      </c>
      <c r="G301">
        <v>0</v>
      </c>
      <c r="H301">
        <v>0</v>
      </c>
      <c r="I301">
        <v>38</v>
      </c>
      <c r="J301">
        <v>234</v>
      </c>
      <c r="K301">
        <v>2939</v>
      </c>
      <c r="L301">
        <v>144</v>
      </c>
      <c r="M301">
        <v>0</v>
      </c>
      <c r="N301">
        <v>166</v>
      </c>
      <c r="O301">
        <v>1516</v>
      </c>
      <c r="P301">
        <v>145</v>
      </c>
      <c r="Q301">
        <v>0</v>
      </c>
      <c r="R301">
        <v>276</v>
      </c>
      <c r="S301">
        <v>50</v>
      </c>
      <c r="T301">
        <v>0</v>
      </c>
      <c r="U301">
        <v>241</v>
      </c>
      <c r="V301">
        <v>2538</v>
      </c>
      <c r="W301">
        <v>0</v>
      </c>
      <c r="X301">
        <v>333</v>
      </c>
      <c r="Y301">
        <v>20288</v>
      </c>
      <c r="AA301" t="s">
        <v>393</v>
      </c>
    </row>
    <row r="302" spans="1:27" x14ac:dyDescent="0.35">
      <c r="A302">
        <f t="shared" si="4"/>
        <v>0</v>
      </c>
      <c r="B302" t="s">
        <v>400</v>
      </c>
      <c r="C302">
        <v>464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10</v>
      </c>
      <c r="J302">
        <v>30</v>
      </c>
      <c r="K302">
        <v>504</v>
      </c>
      <c r="L302">
        <v>0</v>
      </c>
      <c r="M302">
        <v>0</v>
      </c>
      <c r="N302">
        <v>0</v>
      </c>
      <c r="O302">
        <v>401</v>
      </c>
      <c r="P302">
        <v>21</v>
      </c>
      <c r="Q302">
        <v>0</v>
      </c>
      <c r="R302">
        <v>33</v>
      </c>
      <c r="S302">
        <v>0</v>
      </c>
      <c r="T302">
        <v>0</v>
      </c>
      <c r="U302">
        <v>2</v>
      </c>
      <c r="V302">
        <v>457</v>
      </c>
      <c r="W302">
        <v>0</v>
      </c>
      <c r="X302">
        <v>0</v>
      </c>
      <c r="Y302">
        <v>5915</v>
      </c>
      <c r="AA302" t="s">
        <v>393</v>
      </c>
    </row>
    <row r="303" spans="1:27" x14ac:dyDescent="0.35">
      <c r="A303" t="e">
        <f t="shared" si="4"/>
        <v>#VALUE!</v>
      </c>
      <c r="B303" t="s">
        <v>402</v>
      </c>
      <c r="C303" t="s">
        <v>884</v>
      </c>
      <c r="D303" t="s">
        <v>884</v>
      </c>
      <c r="E303" t="s">
        <v>884</v>
      </c>
      <c r="F303" t="s">
        <v>884</v>
      </c>
      <c r="G303" t="s">
        <v>884</v>
      </c>
      <c r="H303" t="s">
        <v>884</v>
      </c>
      <c r="I303" t="s">
        <v>884</v>
      </c>
      <c r="J303" t="s">
        <v>884</v>
      </c>
      <c r="K303" t="s">
        <v>884</v>
      </c>
      <c r="L303" t="s">
        <v>884</v>
      </c>
      <c r="M303" t="s">
        <v>884</v>
      </c>
      <c r="N303" t="s">
        <v>884</v>
      </c>
      <c r="O303" t="s">
        <v>884</v>
      </c>
      <c r="P303" t="s">
        <v>884</v>
      </c>
      <c r="Q303" t="s">
        <v>884</v>
      </c>
      <c r="R303" t="s">
        <v>884</v>
      </c>
      <c r="S303" t="s">
        <v>884</v>
      </c>
      <c r="T303" t="s">
        <v>884</v>
      </c>
      <c r="U303" t="s">
        <v>884</v>
      </c>
      <c r="V303" t="s">
        <v>884</v>
      </c>
      <c r="W303" t="s">
        <v>884</v>
      </c>
      <c r="X303">
        <v>0</v>
      </c>
      <c r="Y303">
        <v>0</v>
      </c>
      <c r="AA303" t="s">
        <v>393</v>
      </c>
    </row>
    <row r="304" spans="1:27" x14ac:dyDescent="0.35">
      <c r="A304" t="e">
        <f t="shared" si="4"/>
        <v>#VALUE!</v>
      </c>
      <c r="B304" t="s">
        <v>1132</v>
      </c>
      <c r="C304" t="s">
        <v>884</v>
      </c>
      <c r="D304" t="s">
        <v>884</v>
      </c>
      <c r="E304" t="s">
        <v>884</v>
      </c>
      <c r="F304" t="s">
        <v>884</v>
      </c>
      <c r="G304" t="s">
        <v>884</v>
      </c>
      <c r="H304" t="s">
        <v>884</v>
      </c>
      <c r="I304" t="s">
        <v>884</v>
      </c>
      <c r="J304" t="s">
        <v>884</v>
      </c>
      <c r="K304" t="s">
        <v>884</v>
      </c>
      <c r="L304" t="s">
        <v>884</v>
      </c>
      <c r="M304" t="s">
        <v>884</v>
      </c>
      <c r="N304" t="s">
        <v>884</v>
      </c>
      <c r="O304" t="s">
        <v>884</v>
      </c>
      <c r="P304" t="s">
        <v>884</v>
      </c>
      <c r="Q304" t="s">
        <v>884</v>
      </c>
      <c r="R304" t="s">
        <v>884</v>
      </c>
      <c r="S304" t="s">
        <v>884</v>
      </c>
      <c r="T304" t="s">
        <v>884</v>
      </c>
      <c r="U304" t="s">
        <v>884</v>
      </c>
      <c r="V304" t="s">
        <v>884</v>
      </c>
      <c r="W304" t="s">
        <v>884</v>
      </c>
      <c r="X304">
        <v>0</v>
      </c>
      <c r="Y304">
        <v>0</v>
      </c>
      <c r="AA304" t="s">
        <v>393</v>
      </c>
    </row>
    <row r="305" spans="1:27" x14ac:dyDescent="0.35">
      <c r="A305">
        <f t="shared" si="4"/>
        <v>0</v>
      </c>
      <c r="B305" t="s">
        <v>403</v>
      </c>
      <c r="C305">
        <v>1708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20</v>
      </c>
      <c r="J305">
        <v>4857</v>
      </c>
      <c r="K305">
        <v>6585</v>
      </c>
      <c r="L305">
        <v>36</v>
      </c>
      <c r="M305">
        <v>32</v>
      </c>
      <c r="N305">
        <v>2726</v>
      </c>
      <c r="O305">
        <v>1113</v>
      </c>
      <c r="P305">
        <v>18</v>
      </c>
      <c r="Q305">
        <v>0</v>
      </c>
      <c r="R305">
        <v>128</v>
      </c>
      <c r="S305">
        <v>2065</v>
      </c>
      <c r="T305">
        <v>0</v>
      </c>
      <c r="U305">
        <v>60</v>
      </c>
      <c r="V305">
        <v>6178</v>
      </c>
      <c r="W305">
        <v>0</v>
      </c>
      <c r="X305">
        <v>21616</v>
      </c>
      <c r="Y305">
        <v>14879</v>
      </c>
      <c r="AA305" t="s">
        <v>393</v>
      </c>
    </row>
    <row r="306" spans="1:27" x14ac:dyDescent="0.35">
      <c r="A306">
        <f t="shared" si="4"/>
        <v>0</v>
      </c>
      <c r="B306" t="s">
        <v>941</v>
      </c>
      <c r="C306">
        <v>921</v>
      </c>
      <c r="D306">
        <v>0</v>
      </c>
      <c r="E306">
        <v>0</v>
      </c>
      <c r="F306">
        <v>0</v>
      </c>
      <c r="G306">
        <v>88</v>
      </c>
      <c r="H306">
        <v>0</v>
      </c>
      <c r="I306">
        <v>0</v>
      </c>
      <c r="J306">
        <v>1</v>
      </c>
      <c r="K306">
        <v>1010</v>
      </c>
      <c r="L306">
        <v>0</v>
      </c>
      <c r="M306">
        <v>0</v>
      </c>
      <c r="N306">
        <v>50</v>
      </c>
      <c r="O306">
        <v>569</v>
      </c>
      <c r="P306">
        <v>0</v>
      </c>
      <c r="Q306">
        <v>0</v>
      </c>
      <c r="R306">
        <v>109</v>
      </c>
      <c r="S306">
        <v>241</v>
      </c>
      <c r="T306">
        <v>0</v>
      </c>
      <c r="U306">
        <v>40</v>
      </c>
      <c r="V306">
        <v>1009</v>
      </c>
      <c r="W306">
        <v>0</v>
      </c>
      <c r="X306">
        <v>1850</v>
      </c>
      <c r="Y306">
        <v>7909</v>
      </c>
      <c r="AA306" t="s">
        <v>393</v>
      </c>
    </row>
    <row r="307" spans="1:27" x14ac:dyDescent="0.35">
      <c r="A307">
        <f t="shared" si="4"/>
        <v>0</v>
      </c>
      <c r="B307" t="s">
        <v>1053</v>
      </c>
      <c r="C307">
        <v>1628</v>
      </c>
      <c r="D307">
        <v>1051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8</v>
      </c>
      <c r="K307">
        <v>2687</v>
      </c>
      <c r="L307">
        <v>65</v>
      </c>
      <c r="M307">
        <v>0</v>
      </c>
      <c r="N307">
        <v>369</v>
      </c>
      <c r="O307">
        <v>1653</v>
      </c>
      <c r="P307">
        <v>0</v>
      </c>
      <c r="Q307">
        <v>0</v>
      </c>
      <c r="R307">
        <v>198</v>
      </c>
      <c r="S307">
        <v>119</v>
      </c>
      <c r="T307">
        <v>0</v>
      </c>
      <c r="U307">
        <v>141</v>
      </c>
      <c r="V307">
        <v>2545</v>
      </c>
      <c r="W307">
        <v>0</v>
      </c>
      <c r="X307">
        <v>1966</v>
      </c>
      <c r="Y307">
        <v>17146</v>
      </c>
      <c r="AA307" t="s">
        <v>393</v>
      </c>
    </row>
    <row r="308" spans="1:27" x14ac:dyDescent="0.35">
      <c r="A308">
        <f t="shared" si="4"/>
        <v>0</v>
      </c>
      <c r="B308" t="s">
        <v>1133</v>
      </c>
      <c r="C308">
        <v>914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43</v>
      </c>
      <c r="K308">
        <v>957</v>
      </c>
      <c r="L308">
        <v>58</v>
      </c>
      <c r="M308">
        <v>0</v>
      </c>
      <c r="N308">
        <v>150</v>
      </c>
      <c r="O308">
        <v>352</v>
      </c>
      <c r="P308">
        <v>69</v>
      </c>
      <c r="Q308">
        <v>0</v>
      </c>
      <c r="R308">
        <v>78</v>
      </c>
      <c r="S308">
        <v>334</v>
      </c>
      <c r="T308">
        <v>0</v>
      </c>
      <c r="U308">
        <v>20</v>
      </c>
      <c r="V308">
        <v>1061</v>
      </c>
      <c r="W308">
        <v>0</v>
      </c>
      <c r="X308">
        <v>5892</v>
      </c>
      <c r="Y308">
        <v>8919</v>
      </c>
      <c r="AA308" t="s">
        <v>393</v>
      </c>
    </row>
    <row r="309" spans="1:27" x14ac:dyDescent="0.35">
      <c r="A309">
        <f t="shared" si="4"/>
        <v>0</v>
      </c>
      <c r="B309" t="s">
        <v>405</v>
      </c>
      <c r="C309">
        <v>1338</v>
      </c>
      <c r="D309">
        <v>191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244</v>
      </c>
      <c r="K309">
        <v>1773</v>
      </c>
      <c r="L309">
        <v>224</v>
      </c>
      <c r="M309">
        <v>0</v>
      </c>
      <c r="N309">
        <v>169</v>
      </c>
      <c r="O309">
        <v>857</v>
      </c>
      <c r="P309">
        <v>97</v>
      </c>
      <c r="Q309">
        <v>0</v>
      </c>
      <c r="R309">
        <v>155</v>
      </c>
      <c r="S309">
        <v>0</v>
      </c>
      <c r="T309">
        <v>0</v>
      </c>
      <c r="U309">
        <v>13</v>
      </c>
      <c r="V309">
        <v>1515</v>
      </c>
      <c r="W309">
        <v>0</v>
      </c>
      <c r="X309">
        <v>0</v>
      </c>
      <c r="Y309">
        <v>21712</v>
      </c>
      <c r="AA309" t="s">
        <v>393</v>
      </c>
    </row>
    <row r="310" spans="1:27" x14ac:dyDescent="0.35">
      <c r="A310">
        <f t="shared" si="4"/>
        <v>0</v>
      </c>
      <c r="B310" t="s">
        <v>406</v>
      </c>
      <c r="C310">
        <v>733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122</v>
      </c>
      <c r="K310">
        <v>855</v>
      </c>
      <c r="L310">
        <v>10</v>
      </c>
      <c r="M310">
        <v>5</v>
      </c>
      <c r="N310">
        <v>69</v>
      </c>
      <c r="O310">
        <v>264</v>
      </c>
      <c r="P310">
        <v>18</v>
      </c>
      <c r="Q310">
        <v>0</v>
      </c>
      <c r="R310">
        <v>143</v>
      </c>
      <c r="S310">
        <v>154</v>
      </c>
      <c r="T310">
        <v>0</v>
      </c>
      <c r="U310">
        <v>23</v>
      </c>
      <c r="V310">
        <v>686</v>
      </c>
      <c r="W310">
        <v>0</v>
      </c>
      <c r="X310">
        <v>771</v>
      </c>
      <c r="Y310">
        <v>7974</v>
      </c>
      <c r="AA310" t="s">
        <v>393</v>
      </c>
    </row>
    <row r="311" spans="1:27" x14ac:dyDescent="0.35">
      <c r="A311">
        <f t="shared" si="4"/>
        <v>0</v>
      </c>
      <c r="B311" t="s">
        <v>407</v>
      </c>
      <c r="C311">
        <v>109</v>
      </c>
      <c r="D311">
        <v>392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5</v>
      </c>
      <c r="K311">
        <v>506</v>
      </c>
      <c r="L311">
        <v>0</v>
      </c>
      <c r="M311">
        <v>0</v>
      </c>
      <c r="N311">
        <v>0</v>
      </c>
      <c r="O311">
        <v>479</v>
      </c>
      <c r="P311">
        <v>0</v>
      </c>
      <c r="Q311">
        <v>0</v>
      </c>
      <c r="R311">
        <v>53</v>
      </c>
      <c r="S311">
        <v>46</v>
      </c>
      <c r="T311">
        <v>0</v>
      </c>
      <c r="U311">
        <v>7</v>
      </c>
      <c r="V311">
        <v>585</v>
      </c>
      <c r="W311">
        <v>0</v>
      </c>
      <c r="X311">
        <v>85</v>
      </c>
      <c r="Y311">
        <v>8883</v>
      </c>
      <c r="AA311" t="s">
        <v>393</v>
      </c>
    </row>
    <row r="312" spans="1:27" x14ac:dyDescent="0.35">
      <c r="A312">
        <f t="shared" si="4"/>
        <v>0</v>
      </c>
      <c r="B312" t="s">
        <v>408</v>
      </c>
      <c r="C312">
        <v>51</v>
      </c>
      <c r="D312">
        <v>165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216</v>
      </c>
      <c r="L312">
        <v>0</v>
      </c>
      <c r="M312">
        <v>0</v>
      </c>
      <c r="N312">
        <v>0</v>
      </c>
      <c r="O312">
        <v>236</v>
      </c>
      <c r="P312">
        <v>0</v>
      </c>
      <c r="Q312">
        <v>0</v>
      </c>
      <c r="R312">
        <v>21</v>
      </c>
      <c r="S312">
        <v>0</v>
      </c>
      <c r="T312">
        <v>0</v>
      </c>
      <c r="U312">
        <v>10</v>
      </c>
      <c r="V312">
        <v>267</v>
      </c>
      <c r="W312">
        <v>0</v>
      </c>
      <c r="X312">
        <v>0</v>
      </c>
      <c r="Y312">
        <v>6601</v>
      </c>
      <c r="AA312" t="s">
        <v>393</v>
      </c>
    </row>
    <row r="313" spans="1:27" x14ac:dyDescent="0.35">
      <c r="A313">
        <f t="shared" si="4"/>
        <v>0</v>
      </c>
      <c r="B313" t="s">
        <v>409</v>
      </c>
      <c r="C313">
        <v>160</v>
      </c>
      <c r="D313">
        <v>382</v>
      </c>
      <c r="E313">
        <v>52</v>
      </c>
      <c r="F313">
        <v>0</v>
      </c>
      <c r="G313">
        <v>0</v>
      </c>
      <c r="H313">
        <v>0</v>
      </c>
      <c r="I313">
        <v>0</v>
      </c>
      <c r="J313">
        <v>51</v>
      </c>
      <c r="K313">
        <v>645</v>
      </c>
      <c r="L313">
        <v>0</v>
      </c>
      <c r="M313">
        <v>0</v>
      </c>
      <c r="N313">
        <v>50</v>
      </c>
      <c r="O313">
        <v>335</v>
      </c>
      <c r="P313">
        <v>22</v>
      </c>
      <c r="Q313">
        <v>9</v>
      </c>
      <c r="R313">
        <v>60</v>
      </c>
      <c r="S313">
        <v>0</v>
      </c>
      <c r="T313">
        <v>0</v>
      </c>
      <c r="U313">
        <v>49</v>
      </c>
      <c r="V313">
        <v>525</v>
      </c>
      <c r="W313">
        <v>0</v>
      </c>
      <c r="X313">
        <v>0</v>
      </c>
      <c r="Y313">
        <v>7822</v>
      </c>
      <c r="AA313" t="s">
        <v>393</v>
      </c>
    </row>
    <row r="314" spans="1:27" x14ac:dyDescent="0.35">
      <c r="A314">
        <f t="shared" si="4"/>
        <v>0</v>
      </c>
      <c r="B314" t="s">
        <v>410</v>
      </c>
      <c r="C314">
        <v>3773</v>
      </c>
      <c r="D314">
        <v>238</v>
      </c>
      <c r="E314">
        <v>1637</v>
      </c>
      <c r="F314">
        <v>0</v>
      </c>
      <c r="G314">
        <v>14</v>
      </c>
      <c r="H314">
        <v>28</v>
      </c>
      <c r="I314">
        <v>0</v>
      </c>
      <c r="J314">
        <v>159</v>
      </c>
      <c r="K314">
        <v>5849</v>
      </c>
      <c r="L314">
        <v>218</v>
      </c>
      <c r="M314">
        <v>851</v>
      </c>
      <c r="N314">
        <v>522</v>
      </c>
      <c r="O314">
        <v>1706</v>
      </c>
      <c r="P314">
        <v>323</v>
      </c>
      <c r="Q314">
        <v>0</v>
      </c>
      <c r="R314">
        <v>371</v>
      </c>
      <c r="S314">
        <v>1516</v>
      </c>
      <c r="T314">
        <v>0</v>
      </c>
      <c r="U314">
        <v>213</v>
      </c>
      <c r="V314">
        <v>5720</v>
      </c>
      <c r="W314">
        <v>2500</v>
      </c>
      <c r="X314">
        <v>18555</v>
      </c>
      <c r="Y314">
        <v>34729</v>
      </c>
      <c r="AA314" t="s">
        <v>393</v>
      </c>
    </row>
    <row r="315" spans="1:27" x14ac:dyDescent="0.35">
      <c r="A315">
        <f t="shared" si="4"/>
        <v>0</v>
      </c>
      <c r="B315" t="s">
        <v>414</v>
      </c>
      <c r="C315">
        <v>2433</v>
      </c>
      <c r="D315">
        <v>632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790</v>
      </c>
      <c r="K315">
        <v>3855</v>
      </c>
      <c r="L315">
        <v>103</v>
      </c>
      <c r="M315">
        <v>4</v>
      </c>
      <c r="N315">
        <v>404</v>
      </c>
      <c r="O315">
        <v>2022</v>
      </c>
      <c r="P315">
        <v>199</v>
      </c>
      <c r="Q315">
        <v>0</v>
      </c>
      <c r="R315">
        <v>490</v>
      </c>
      <c r="S315">
        <v>1777</v>
      </c>
      <c r="T315">
        <v>0</v>
      </c>
      <c r="U315">
        <v>934</v>
      </c>
      <c r="V315">
        <v>5933</v>
      </c>
      <c r="W315">
        <v>5000</v>
      </c>
      <c r="X315">
        <v>23931</v>
      </c>
      <c r="Y315">
        <v>62657</v>
      </c>
      <c r="AA315" t="s">
        <v>412</v>
      </c>
    </row>
    <row r="316" spans="1:27" x14ac:dyDescent="0.35">
      <c r="A316">
        <f t="shared" si="4"/>
        <v>0</v>
      </c>
      <c r="B316" t="s">
        <v>424</v>
      </c>
      <c r="C316">
        <v>351</v>
      </c>
      <c r="D316">
        <v>0</v>
      </c>
      <c r="E316">
        <v>0</v>
      </c>
      <c r="F316">
        <v>0</v>
      </c>
      <c r="G316">
        <v>7</v>
      </c>
      <c r="H316">
        <v>0</v>
      </c>
      <c r="I316">
        <v>0</v>
      </c>
      <c r="J316">
        <v>0</v>
      </c>
      <c r="K316">
        <v>358</v>
      </c>
      <c r="L316">
        <v>0</v>
      </c>
      <c r="M316">
        <v>0</v>
      </c>
      <c r="N316">
        <v>16</v>
      </c>
      <c r="O316">
        <v>80</v>
      </c>
      <c r="P316">
        <v>0</v>
      </c>
      <c r="Q316">
        <v>0</v>
      </c>
      <c r="R316">
        <v>83</v>
      </c>
      <c r="S316">
        <v>58</v>
      </c>
      <c r="T316">
        <v>0</v>
      </c>
      <c r="U316">
        <v>6</v>
      </c>
      <c r="V316">
        <v>243</v>
      </c>
      <c r="W316">
        <v>0</v>
      </c>
      <c r="X316">
        <v>100</v>
      </c>
      <c r="Y316">
        <v>5422</v>
      </c>
      <c r="AA316" t="s">
        <v>412</v>
      </c>
    </row>
    <row r="317" spans="1:27" x14ac:dyDescent="0.35">
      <c r="A317">
        <f t="shared" si="4"/>
        <v>0</v>
      </c>
      <c r="B317" t="s">
        <v>415</v>
      </c>
      <c r="C317">
        <v>2080</v>
      </c>
      <c r="D317">
        <v>1831</v>
      </c>
      <c r="E317">
        <v>0</v>
      </c>
      <c r="F317">
        <v>50</v>
      </c>
      <c r="G317">
        <v>656</v>
      </c>
      <c r="H317">
        <v>0</v>
      </c>
      <c r="I317">
        <v>60</v>
      </c>
      <c r="J317">
        <v>8459</v>
      </c>
      <c r="K317">
        <v>13136</v>
      </c>
      <c r="L317">
        <v>33</v>
      </c>
      <c r="M317">
        <v>0</v>
      </c>
      <c r="N317">
        <v>4491</v>
      </c>
      <c r="O317">
        <v>1653</v>
      </c>
      <c r="P317">
        <v>562</v>
      </c>
      <c r="Q317">
        <v>255</v>
      </c>
      <c r="R317">
        <v>544</v>
      </c>
      <c r="S317">
        <v>3349</v>
      </c>
      <c r="T317">
        <v>64</v>
      </c>
      <c r="U317">
        <v>219</v>
      </c>
      <c r="V317">
        <v>11170</v>
      </c>
      <c r="W317">
        <v>2000</v>
      </c>
      <c r="X317">
        <v>58750</v>
      </c>
      <c r="Y317">
        <v>36992</v>
      </c>
      <c r="Z317">
        <v>1</v>
      </c>
      <c r="AA317" t="s">
        <v>412</v>
      </c>
    </row>
    <row r="318" spans="1:27" x14ac:dyDescent="0.35">
      <c r="A318">
        <f t="shared" si="4"/>
        <v>0</v>
      </c>
      <c r="B318" t="s">
        <v>416</v>
      </c>
      <c r="C318">
        <v>0</v>
      </c>
      <c r="D318">
        <v>347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347</v>
      </c>
      <c r="L318">
        <v>0</v>
      </c>
      <c r="M318">
        <v>0</v>
      </c>
      <c r="N318">
        <v>47</v>
      </c>
      <c r="O318">
        <v>176</v>
      </c>
      <c r="P318">
        <v>0</v>
      </c>
      <c r="Q318">
        <v>0</v>
      </c>
      <c r="R318">
        <v>53</v>
      </c>
      <c r="S318">
        <v>0</v>
      </c>
      <c r="T318">
        <v>0</v>
      </c>
      <c r="U318">
        <v>9</v>
      </c>
      <c r="V318">
        <v>285</v>
      </c>
      <c r="W318">
        <v>0</v>
      </c>
      <c r="X318">
        <v>0</v>
      </c>
      <c r="Y318">
        <v>8574</v>
      </c>
      <c r="AA318" t="s">
        <v>412</v>
      </c>
    </row>
    <row r="319" spans="1:27" x14ac:dyDescent="0.35">
      <c r="A319">
        <f t="shared" si="4"/>
        <v>0</v>
      </c>
      <c r="B319" t="s">
        <v>417</v>
      </c>
      <c r="C319">
        <v>1761</v>
      </c>
      <c r="D319">
        <v>0</v>
      </c>
      <c r="E319">
        <v>0</v>
      </c>
      <c r="F319">
        <v>0</v>
      </c>
      <c r="G319">
        <v>117</v>
      </c>
      <c r="H319">
        <v>46</v>
      </c>
      <c r="I319">
        <v>0</v>
      </c>
      <c r="J319">
        <v>3477</v>
      </c>
      <c r="K319">
        <v>5401</v>
      </c>
      <c r="L319">
        <v>0</v>
      </c>
      <c r="M319">
        <v>0</v>
      </c>
      <c r="N319">
        <v>2036</v>
      </c>
      <c r="O319">
        <v>729</v>
      </c>
      <c r="P319">
        <v>452</v>
      </c>
      <c r="Q319">
        <v>0</v>
      </c>
      <c r="R319">
        <v>302</v>
      </c>
      <c r="S319">
        <v>1822</v>
      </c>
      <c r="T319">
        <v>0</v>
      </c>
      <c r="U319">
        <v>39</v>
      </c>
      <c r="V319">
        <v>5380</v>
      </c>
      <c r="W319">
        <v>4784</v>
      </c>
      <c r="X319">
        <v>33661</v>
      </c>
      <c r="Y319">
        <v>16917</v>
      </c>
      <c r="AA319" t="s">
        <v>412</v>
      </c>
    </row>
    <row r="320" spans="1:27" x14ac:dyDescent="0.35">
      <c r="A320">
        <f t="shared" si="4"/>
        <v>0</v>
      </c>
      <c r="B320" t="s">
        <v>418</v>
      </c>
      <c r="C320">
        <v>244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5</v>
      </c>
      <c r="J320">
        <v>114</v>
      </c>
      <c r="K320">
        <v>363</v>
      </c>
      <c r="L320">
        <v>0</v>
      </c>
      <c r="M320">
        <v>0</v>
      </c>
      <c r="N320">
        <v>0</v>
      </c>
      <c r="O320">
        <v>122</v>
      </c>
      <c r="P320">
        <v>0</v>
      </c>
      <c r="Q320">
        <v>0</v>
      </c>
      <c r="R320">
        <v>49</v>
      </c>
      <c r="S320">
        <v>0</v>
      </c>
      <c r="T320">
        <v>0</v>
      </c>
      <c r="U320">
        <v>0</v>
      </c>
      <c r="V320">
        <v>171</v>
      </c>
      <c r="W320">
        <v>0</v>
      </c>
      <c r="X320">
        <v>0</v>
      </c>
      <c r="Y320">
        <v>7518</v>
      </c>
      <c r="AA320" t="s">
        <v>412</v>
      </c>
    </row>
    <row r="321" spans="1:27" x14ac:dyDescent="0.35">
      <c r="A321">
        <f t="shared" si="4"/>
        <v>0</v>
      </c>
      <c r="B321" t="s">
        <v>419</v>
      </c>
      <c r="C321">
        <v>898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20</v>
      </c>
      <c r="J321">
        <v>157</v>
      </c>
      <c r="K321">
        <v>1075</v>
      </c>
      <c r="L321">
        <v>5</v>
      </c>
      <c r="M321">
        <v>0</v>
      </c>
      <c r="N321">
        <v>89</v>
      </c>
      <c r="O321">
        <v>592</v>
      </c>
      <c r="P321">
        <v>15</v>
      </c>
      <c r="Q321">
        <v>0</v>
      </c>
      <c r="R321">
        <v>163</v>
      </c>
      <c r="S321">
        <v>100</v>
      </c>
      <c r="T321">
        <v>0</v>
      </c>
      <c r="U321">
        <v>12</v>
      </c>
      <c r="V321">
        <v>976</v>
      </c>
      <c r="W321">
        <v>1500</v>
      </c>
      <c r="X321">
        <v>2800</v>
      </c>
      <c r="Y321">
        <v>14735</v>
      </c>
      <c r="AA321" t="s">
        <v>412</v>
      </c>
    </row>
    <row r="322" spans="1:27" x14ac:dyDescent="0.35">
      <c r="A322">
        <f t="shared" si="4"/>
        <v>0</v>
      </c>
      <c r="B322" t="s">
        <v>421</v>
      </c>
      <c r="C322">
        <v>1221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16</v>
      </c>
      <c r="J322">
        <v>199</v>
      </c>
      <c r="K322">
        <v>1436</v>
      </c>
      <c r="L322">
        <v>284</v>
      </c>
      <c r="M322">
        <v>0</v>
      </c>
      <c r="N322">
        <v>149</v>
      </c>
      <c r="O322">
        <v>897</v>
      </c>
      <c r="P322">
        <v>0</v>
      </c>
      <c r="Q322">
        <v>0</v>
      </c>
      <c r="R322">
        <v>318</v>
      </c>
      <c r="S322">
        <v>0</v>
      </c>
      <c r="T322">
        <v>0</v>
      </c>
      <c r="U322">
        <v>49</v>
      </c>
      <c r="V322">
        <v>1697</v>
      </c>
      <c r="W322">
        <v>1000</v>
      </c>
      <c r="X322">
        <v>1000</v>
      </c>
      <c r="Y322">
        <v>14125</v>
      </c>
      <c r="AA322" t="s">
        <v>412</v>
      </c>
    </row>
    <row r="323" spans="1:27" x14ac:dyDescent="0.35">
      <c r="A323">
        <f t="shared" ref="A323:A386" si="5">+K323-SUM(C323:J323)</f>
        <v>0</v>
      </c>
      <c r="B323" t="s">
        <v>423</v>
      </c>
      <c r="C323">
        <v>1886</v>
      </c>
      <c r="D323">
        <v>0</v>
      </c>
      <c r="E323">
        <v>387</v>
      </c>
      <c r="F323">
        <v>0</v>
      </c>
      <c r="G323">
        <v>0</v>
      </c>
      <c r="H323">
        <v>0</v>
      </c>
      <c r="I323">
        <v>0</v>
      </c>
      <c r="J323">
        <v>360</v>
      </c>
      <c r="K323">
        <v>2633</v>
      </c>
      <c r="L323">
        <v>68</v>
      </c>
      <c r="M323">
        <v>344</v>
      </c>
      <c r="N323">
        <v>0</v>
      </c>
      <c r="O323">
        <v>451</v>
      </c>
      <c r="P323">
        <v>0</v>
      </c>
      <c r="Q323">
        <v>10</v>
      </c>
      <c r="R323">
        <v>230</v>
      </c>
      <c r="S323">
        <v>914</v>
      </c>
      <c r="T323">
        <v>0</v>
      </c>
      <c r="U323">
        <v>55</v>
      </c>
      <c r="V323">
        <v>2072</v>
      </c>
      <c r="W323">
        <v>0</v>
      </c>
      <c r="X323">
        <v>12199</v>
      </c>
      <c r="Y323">
        <v>18104</v>
      </c>
      <c r="AA323" t="s">
        <v>412</v>
      </c>
    </row>
    <row r="324" spans="1:27" x14ac:dyDescent="0.35">
      <c r="A324">
        <f t="shared" si="5"/>
        <v>0</v>
      </c>
      <c r="B324" t="s">
        <v>425</v>
      </c>
      <c r="C324">
        <v>2301</v>
      </c>
      <c r="D324">
        <v>0</v>
      </c>
      <c r="E324">
        <v>0</v>
      </c>
      <c r="F324">
        <v>0</v>
      </c>
      <c r="G324">
        <v>80</v>
      </c>
      <c r="H324">
        <v>659</v>
      </c>
      <c r="I324">
        <v>0</v>
      </c>
      <c r="J324">
        <v>25</v>
      </c>
      <c r="K324">
        <v>3065</v>
      </c>
      <c r="L324">
        <v>78</v>
      </c>
      <c r="M324">
        <v>0</v>
      </c>
      <c r="N324">
        <v>139</v>
      </c>
      <c r="O324">
        <v>351</v>
      </c>
      <c r="P324">
        <v>14</v>
      </c>
      <c r="Q324">
        <v>69</v>
      </c>
      <c r="R324">
        <v>173</v>
      </c>
      <c r="S324">
        <v>2689</v>
      </c>
      <c r="T324">
        <v>0</v>
      </c>
      <c r="U324">
        <v>109</v>
      </c>
      <c r="V324">
        <v>3622</v>
      </c>
      <c r="W324">
        <v>0</v>
      </c>
      <c r="X324">
        <v>20638</v>
      </c>
      <c r="Y324">
        <v>24379</v>
      </c>
      <c r="AA324" t="s">
        <v>412</v>
      </c>
    </row>
    <row r="325" spans="1:27" x14ac:dyDescent="0.35">
      <c r="A325">
        <f t="shared" si="5"/>
        <v>0</v>
      </c>
      <c r="B325" t="s">
        <v>426</v>
      </c>
      <c r="C325">
        <v>2786</v>
      </c>
      <c r="D325">
        <v>0</v>
      </c>
      <c r="E325">
        <v>1128</v>
      </c>
      <c r="F325">
        <v>0</v>
      </c>
      <c r="G325">
        <v>0</v>
      </c>
      <c r="H325">
        <v>0</v>
      </c>
      <c r="I325">
        <v>35</v>
      </c>
      <c r="J325">
        <v>4851</v>
      </c>
      <c r="K325">
        <v>8800</v>
      </c>
      <c r="L325">
        <v>73</v>
      </c>
      <c r="M325">
        <v>378</v>
      </c>
      <c r="N325">
        <v>2587</v>
      </c>
      <c r="O325">
        <v>655</v>
      </c>
      <c r="P325">
        <v>0</v>
      </c>
      <c r="Q325">
        <v>0</v>
      </c>
      <c r="R325">
        <v>367</v>
      </c>
      <c r="S325">
        <v>3834</v>
      </c>
      <c r="T325">
        <v>0</v>
      </c>
      <c r="U325">
        <v>207</v>
      </c>
      <c r="V325">
        <v>8101</v>
      </c>
      <c r="W325">
        <v>4000</v>
      </c>
      <c r="X325">
        <v>50451</v>
      </c>
      <c r="Y325">
        <v>33374</v>
      </c>
      <c r="AA325" t="s">
        <v>412</v>
      </c>
    </row>
    <row r="326" spans="1:27" x14ac:dyDescent="0.35">
      <c r="A326">
        <f t="shared" si="5"/>
        <v>0</v>
      </c>
      <c r="B326" t="s">
        <v>430</v>
      </c>
      <c r="C326">
        <v>503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10</v>
      </c>
      <c r="J326">
        <v>19</v>
      </c>
      <c r="K326">
        <v>532</v>
      </c>
      <c r="L326">
        <v>8</v>
      </c>
      <c r="M326">
        <v>0</v>
      </c>
      <c r="N326">
        <v>0</v>
      </c>
      <c r="O326">
        <v>290</v>
      </c>
      <c r="P326">
        <v>0</v>
      </c>
      <c r="Q326">
        <v>0</v>
      </c>
      <c r="R326">
        <v>80</v>
      </c>
      <c r="S326">
        <v>0</v>
      </c>
      <c r="T326">
        <v>0</v>
      </c>
      <c r="U326">
        <v>3</v>
      </c>
      <c r="V326">
        <v>381</v>
      </c>
      <c r="W326">
        <v>0</v>
      </c>
      <c r="X326">
        <v>0</v>
      </c>
      <c r="Y326">
        <v>8172</v>
      </c>
      <c r="AA326" t="s">
        <v>431</v>
      </c>
    </row>
    <row r="327" spans="1:27" x14ac:dyDescent="0.35">
      <c r="A327">
        <f t="shared" si="5"/>
        <v>0</v>
      </c>
      <c r="B327" t="s">
        <v>943</v>
      </c>
      <c r="C327">
        <v>1481</v>
      </c>
      <c r="D327">
        <v>0</v>
      </c>
      <c r="E327">
        <v>0</v>
      </c>
      <c r="F327">
        <v>0</v>
      </c>
      <c r="G327">
        <v>18</v>
      </c>
      <c r="H327">
        <v>0</v>
      </c>
      <c r="I327">
        <v>0</v>
      </c>
      <c r="J327">
        <v>129</v>
      </c>
      <c r="K327">
        <v>1628</v>
      </c>
      <c r="L327">
        <v>64</v>
      </c>
      <c r="M327">
        <v>0</v>
      </c>
      <c r="N327">
        <v>150</v>
      </c>
      <c r="O327">
        <v>515</v>
      </c>
      <c r="P327">
        <v>163</v>
      </c>
      <c r="Q327">
        <v>9</v>
      </c>
      <c r="R327">
        <v>275</v>
      </c>
      <c r="S327">
        <v>185</v>
      </c>
      <c r="T327">
        <v>0</v>
      </c>
      <c r="U327">
        <v>17</v>
      </c>
      <c r="V327">
        <v>1378</v>
      </c>
      <c r="W327">
        <v>0</v>
      </c>
      <c r="X327">
        <v>680</v>
      </c>
      <c r="Y327">
        <v>29366</v>
      </c>
      <c r="AA327" t="s">
        <v>431</v>
      </c>
    </row>
    <row r="328" spans="1:27" x14ac:dyDescent="0.35">
      <c r="A328">
        <f t="shared" si="5"/>
        <v>0</v>
      </c>
      <c r="B328" t="s">
        <v>433</v>
      </c>
      <c r="C328">
        <v>967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222</v>
      </c>
      <c r="K328">
        <v>1189</v>
      </c>
      <c r="L328">
        <v>24</v>
      </c>
      <c r="M328">
        <v>60</v>
      </c>
      <c r="N328">
        <v>133</v>
      </c>
      <c r="O328">
        <v>232</v>
      </c>
      <c r="P328">
        <v>0</v>
      </c>
      <c r="Q328">
        <v>9</v>
      </c>
      <c r="R328">
        <v>169</v>
      </c>
      <c r="S328">
        <v>540</v>
      </c>
      <c r="T328">
        <v>0</v>
      </c>
      <c r="U328">
        <v>6</v>
      </c>
      <c r="V328">
        <v>1173</v>
      </c>
      <c r="W328">
        <v>2000</v>
      </c>
      <c r="X328">
        <v>11284</v>
      </c>
      <c r="Y328">
        <v>12399</v>
      </c>
      <c r="AA328" t="s">
        <v>431</v>
      </c>
    </row>
    <row r="329" spans="1:27" x14ac:dyDescent="0.35">
      <c r="A329">
        <f t="shared" si="5"/>
        <v>0</v>
      </c>
      <c r="B329" t="s">
        <v>1057</v>
      </c>
      <c r="C329">
        <v>658</v>
      </c>
      <c r="D329">
        <v>706</v>
      </c>
      <c r="E329">
        <v>0</v>
      </c>
      <c r="F329">
        <v>0</v>
      </c>
      <c r="G329">
        <v>0</v>
      </c>
      <c r="H329">
        <v>0</v>
      </c>
      <c r="I329">
        <v>28</v>
      </c>
      <c r="J329">
        <v>237</v>
      </c>
      <c r="K329">
        <v>1629</v>
      </c>
      <c r="L329">
        <v>80</v>
      </c>
      <c r="M329">
        <v>0</v>
      </c>
      <c r="N329">
        <v>446</v>
      </c>
      <c r="O329">
        <v>1033</v>
      </c>
      <c r="P329">
        <v>21</v>
      </c>
      <c r="Q329">
        <v>0</v>
      </c>
      <c r="R329">
        <v>228</v>
      </c>
      <c r="S329">
        <v>0</v>
      </c>
      <c r="T329">
        <v>0</v>
      </c>
      <c r="U329">
        <v>3</v>
      </c>
      <c r="V329">
        <v>1811</v>
      </c>
      <c r="W329">
        <v>0</v>
      </c>
      <c r="X329">
        <v>0</v>
      </c>
      <c r="Y329">
        <v>27558</v>
      </c>
      <c r="AA329" t="s">
        <v>431</v>
      </c>
    </row>
    <row r="330" spans="1:27" x14ac:dyDescent="0.35">
      <c r="A330">
        <f t="shared" si="5"/>
        <v>0</v>
      </c>
      <c r="B330" t="s">
        <v>434</v>
      </c>
      <c r="C330">
        <v>3</v>
      </c>
      <c r="D330">
        <v>140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143</v>
      </c>
      <c r="L330">
        <v>10</v>
      </c>
      <c r="M330">
        <v>1</v>
      </c>
      <c r="N330">
        <v>0</v>
      </c>
      <c r="O330">
        <v>122</v>
      </c>
      <c r="P330">
        <v>0</v>
      </c>
      <c r="Q330">
        <v>0</v>
      </c>
      <c r="R330">
        <v>52</v>
      </c>
      <c r="S330">
        <v>0</v>
      </c>
      <c r="T330">
        <v>0</v>
      </c>
      <c r="U330">
        <v>0</v>
      </c>
      <c r="V330">
        <v>185</v>
      </c>
      <c r="W330">
        <v>0</v>
      </c>
      <c r="X330">
        <v>0</v>
      </c>
      <c r="Y330">
        <v>7615</v>
      </c>
      <c r="AA330" t="s">
        <v>431</v>
      </c>
    </row>
    <row r="331" spans="1:27" x14ac:dyDescent="0.35">
      <c r="A331">
        <f t="shared" si="5"/>
        <v>0</v>
      </c>
      <c r="B331" t="s">
        <v>435</v>
      </c>
      <c r="C331">
        <v>2427</v>
      </c>
      <c r="D331">
        <v>89</v>
      </c>
      <c r="E331">
        <v>0</v>
      </c>
      <c r="F331">
        <v>0</v>
      </c>
      <c r="G331">
        <v>190</v>
      </c>
      <c r="H331">
        <v>0</v>
      </c>
      <c r="I331">
        <v>20</v>
      </c>
      <c r="J331">
        <v>287</v>
      </c>
      <c r="K331">
        <v>3013</v>
      </c>
      <c r="L331">
        <v>265</v>
      </c>
      <c r="M331">
        <v>200</v>
      </c>
      <c r="N331">
        <v>142</v>
      </c>
      <c r="O331">
        <v>235</v>
      </c>
      <c r="P331">
        <v>70</v>
      </c>
      <c r="Q331">
        <v>0</v>
      </c>
      <c r="R331">
        <v>350</v>
      </c>
      <c r="S331">
        <v>1146</v>
      </c>
      <c r="T331">
        <v>0</v>
      </c>
      <c r="U331">
        <v>20</v>
      </c>
      <c r="V331">
        <v>2428</v>
      </c>
      <c r="W331">
        <v>4500</v>
      </c>
      <c r="X331">
        <v>26282</v>
      </c>
      <c r="Y331">
        <v>21706</v>
      </c>
      <c r="AA331" t="s">
        <v>431</v>
      </c>
    </row>
    <row r="332" spans="1:27" x14ac:dyDescent="0.35">
      <c r="A332">
        <f t="shared" si="5"/>
        <v>0</v>
      </c>
      <c r="B332" t="s">
        <v>1058</v>
      </c>
      <c r="C332">
        <v>319</v>
      </c>
      <c r="D332">
        <v>497</v>
      </c>
      <c r="E332">
        <v>121</v>
      </c>
      <c r="F332">
        <v>0</v>
      </c>
      <c r="G332">
        <v>0</v>
      </c>
      <c r="H332">
        <v>0</v>
      </c>
      <c r="I332">
        <v>18</v>
      </c>
      <c r="J332">
        <v>79</v>
      </c>
      <c r="K332">
        <v>1034</v>
      </c>
      <c r="L332">
        <v>0</v>
      </c>
      <c r="M332">
        <v>64</v>
      </c>
      <c r="N332">
        <v>156</v>
      </c>
      <c r="O332">
        <v>641</v>
      </c>
      <c r="P332">
        <v>13</v>
      </c>
      <c r="Q332">
        <v>24</v>
      </c>
      <c r="R332">
        <v>200</v>
      </c>
      <c r="S332">
        <v>0</v>
      </c>
      <c r="T332">
        <v>0</v>
      </c>
      <c r="U332">
        <v>18</v>
      </c>
      <c r="V332">
        <v>1116</v>
      </c>
      <c r="W332">
        <v>0</v>
      </c>
      <c r="X332">
        <v>0</v>
      </c>
      <c r="Y332">
        <v>12620</v>
      </c>
      <c r="AA332" t="s">
        <v>431</v>
      </c>
    </row>
    <row r="333" spans="1:27" x14ac:dyDescent="0.35">
      <c r="A333">
        <f t="shared" si="5"/>
        <v>0</v>
      </c>
      <c r="B333" t="s">
        <v>436</v>
      </c>
      <c r="C333">
        <v>1057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30</v>
      </c>
      <c r="J333">
        <v>44</v>
      </c>
      <c r="K333">
        <v>1131</v>
      </c>
      <c r="L333">
        <v>35</v>
      </c>
      <c r="M333">
        <v>4</v>
      </c>
      <c r="N333">
        <v>167</v>
      </c>
      <c r="O333">
        <v>474</v>
      </c>
      <c r="P333">
        <v>22</v>
      </c>
      <c r="Q333">
        <v>0</v>
      </c>
      <c r="R333">
        <v>158</v>
      </c>
      <c r="S333">
        <v>91</v>
      </c>
      <c r="T333">
        <v>0</v>
      </c>
      <c r="U333">
        <v>49</v>
      </c>
      <c r="V333">
        <v>1000</v>
      </c>
      <c r="W333">
        <v>0</v>
      </c>
      <c r="X333">
        <v>1207</v>
      </c>
      <c r="Y333">
        <v>11874</v>
      </c>
      <c r="AA333" t="s">
        <v>431</v>
      </c>
    </row>
    <row r="334" spans="1:27" x14ac:dyDescent="0.35">
      <c r="A334">
        <f t="shared" si="5"/>
        <v>0</v>
      </c>
      <c r="B334" t="s">
        <v>437</v>
      </c>
      <c r="C334">
        <v>24</v>
      </c>
      <c r="D334">
        <v>163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11</v>
      </c>
      <c r="K334">
        <v>198</v>
      </c>
      <c r="L334">
        <v>0</v>
      </c>
      <c r="M334">
        <v>0</v>
      </c>
      <c r="N334">
        <v>0</v>
      </c>
      <c r="O334">
        <v>199</v>
      </c>
      <c r="P334">
        <v>0</v>
      </c>
      <c r="Q334">
        <v>0</v>
      </c>
      <c r="R334">
        <v>47</v>
      </c>
      <c r="S334">
        <v>0</v>
      </c>
      <c r="T334">
        <v>0</v>
      </c>
      <c r="U334">
        <v>0</v>
      </c>
      <c r="V334">
        <v>246</v>
      </c>
      <c r="W334">
        <v>0</v>
      </c>
      <c r="X334">
        <v>0</v>
      </c>
      <c r="Y334">
        <v>3367</v>
      </c>
      <c r="AA334" t="s">
        <v>431</v>
      </c>
    </row>
    <row r="335" spans="1:27" x14ac:dyDescent="0.35">
      <c r="A335">
        <f t="shared" si="5"/>
        <v>0</v>
      </c>
      <c r="B335" t="s">
        <v>944</v>
      </c>
      <c r="C335">
        <v>2349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2</v>
      </c>
      <c r="K335">
        <v>2351</v>
      </c>
      <c r="L335">
        <v>0</v>
      </c>
      <c r="M335">
        <v>0</v>
      </c>
      <c r="N335">
        <v>0</v>
      </c>
      <c r="O335">
        <v>1967</v>
      </c>
      <c r="P335">
        <v>146</v>
      </c>
      <c r="Q335">
        <v>5</v>
      </c>
      <c r="R335">
        <v>188</v>
      </c>
      <c r="S335">
        <v>683</v>
      </c>
      <c r="T335">
        <v>0</v>
      </c>
      <c r="U335">
        <v>31</v>
      </c>
      <c r="V335">
        <v>3020</v>
      </c>
      <c r="W335">
        <v>5600</v>
      </c>
      <c r="X335">
        <v>16586</v>
      </c>
      <c r="Y335">
        <v>23676</v>
      </c>
      <c r="AA335" t="s">
        <v>431</v>
      </c>
    </row>
    <row r="336" spans="1:27" x14ac:dyDescent="0.35">
      <c r="A336">
        <f t="shared" si="5"/>
        <v>0</v>
      </c>
      <c r="B336" t="s">
        <v>945</v>
      </c>
      <c r="C336">
        <v>985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18</v>
      </c>
      <c r="J336">
        <v>36</v>
      </c>
      <c r="K336">
        <v>1039</v>
      </c>
      <c r="L336">
        <v>0</v>
      </c>
      <c r="M336">
        <v>0</v>
      </c>
      <c r="N336">
        <v>118</v>
      </c>
      <c r="O336">
        <v>377</v>
      </c>
      <c r="P336">
        <v>0</v>
      </c>
      <c r="Q336">
        <v>15</v>
      </c>
      <c r="R336">
        <v>141</v>
      </c>
      <c r="S336">
        <v>190</v>
      </c>
      <c r="T336">
        <v>0</v>
      </c>
      <c r="U336">
        <v>151</v>
      </c>
      <c r="V336">
        <v>992</v>
      </c>
      <c r="W336">
        <v>0</v>
      </c>
      <c r="X336">
        <v>3330</v>
      </c>
      <c r="Y336">
        <v>14170</v>
      </c>
      <c r="AA336" t="s">
        <v>431</v>
      </c>
    </row>
    <row r="337" spans="1:27" x14ac:dyDescent="0.35">
      <c r="A337">
        <f t="shared" si="5"/>
        <v>0</v>
      </c>
      <c r="B337" t="s">
        <v>438</v>
      </c>
      <c r="C337">
        <v>1123</v>
      </c>
      <c r="D337">
        <v>0</v>
      </c>
      <c r="E337">
        <v>211</v>
      </c>
      <c r="F337">
        <v>0</v>
      </c>
      <c r="G337">
        <v>0</v>
      </c>
      <c r="H337">
        <v>0</v>
      </c>
      <c r="I337">
        <v>10</v>
      </c>
      <c r="J337">
        <v>49</v>
      </c>
      <c r="K337">
        <v>1393</v>
      </c>
      <c r="L337">
        <v>19</v>
      </c>
      <c r="M337">
        <v>5</v>
      </c>
      <c r="N337">
        <v>38</v>
      </c>
      <c r="O337">
        <v>358</v>
      </c>
      <c r="P337">
        <v>20</v>
      </c>
      <c r="Q337">
        <v>0</v>
      </c>
      <c r="R337">
        <v>149</v>
      </c>
      <c r="S337">
        <v>483</v>
      </c>
      <c r="T337">
        <v>0</v>
      </c>
      <c r="U337">
        <v>16</v>
      </c>
      <c r="V337">
        <v>1088</v>
      </c>
      <c r="W337">
        <v>0</v>
      </c>
      <c r="X337">
        <v>8390</v>
      </c>
      <c r="Y337">
        <v>14307</v>
      </c>
      <c r="AA337" t="s">
        <v>431</v>
      </c>
    </row>
    <row r="338" spans="1:27" x14ac:dyDescent="0.35">
      <c r="A338">
        <f t="shared" si="5"/>
        <v>0</v>
      </c>
      <c r="B338" t="s">
        <v>1134</v>
      </c>
      <c r="C338">
        <v>1847</v>
      </c>
      <c r="D338">
        <v>0</v>
      </c>
      <c r="E338">
        <v>0</v>
      </c>
      <c r="F338">
        <v>0</v>
      </c>
      <c r="G338">
        <v>0</v>
      </c>
      <c r="H338">
        <v>630</v>
      </c>
      <c r="I338">
        <v>28</v>
      </c>
      <c r="J338">
        <v>7</v>
      </c>
      <c r="K338">
        <v>2512</v>
      </c>
      <c r="L338">
        <v>0</v>
      </c>
      <c r="M338">
        <v>0</v>
      </c>
      <c r="N338">
        <v>101</v>
      </c>
      <c r="O338">
        <v>479</v>
      </c>
      <c r="P338">
        <v>0</v>
      </c>
      <c r="Q338">
        <v>571</v>
      </c>
      <c r="R338">
        <v>135</v>
      </c>
      <c r="S338">
        <v>641</v>
      </c>
      <c r="T338">
        <v>0</v>
      </c>
      <c r="U338">
        <v>74</v>
      </c>
      <c r="V338">
        <v>2001</v>
      </c>
      <c r="W338">
        <v>0</v>
      </c>
      <c r="X338">
        <v>11101</v>
      </c>
      <c r="Y338">
        <v>24592</v>
      </c>
      <c r="AA338" t="s">
        <v>431</v>
      </c>
    </row>
    <row r="339" spans="1:27" x14ac:dyDescent="0.35">
      <c r="A339">
        <f t="shared" si="5"/>
        <v>0</v>
      </c>
      <c r="B339" t="s">
        <v>946</v>
      </c>
      <c r="C339">
        <v>1146</v>
      </c>
      <c r="D339">
        <v>0</v>
      </c>
      <c r="E339">
        <v>0</v>
      </c>
      <c r="F339">
        <v>0</v>
      </c>
      <c r="G339">
        <v>0</v>
      </c>
      <c r="H339">
        <v>54</v>
      </c>
      <c r="I339">
        <v>23</v>
      </c>
      <c r="J339">
        <v>29</v>
      </c>
      <c r="K339">
        <v>1252</v>
      </c>
      <c r="L339">
        <v>0</v>
      </c>
      <c r="M339">
        <v>0</v>
      </c>
      <c r="N339">
        <v>0</v>
      </c>
      <c r="O339">
        <v>355</v>
      </c>
      <c r="P339">
        <v>31</v>
      </c>
      <c r="Q339">
        <v>29</v>
      </c>
      <c r="R339">
        <v>139</v>
      </c>
      <c r="S339">
        <v>544</v>
      </c>
      <c r="T339">
        <v>0</v>
      </c>
      <c r="U339">
        <v>11</v>
      </c>
      <c r="V339">
        <v>1109</v>
      </c>
      <c r="W339">
        <v>1750</v>
      </c>
      <c r="X339">
        <v>11225</v>
      </c>
      <c r="Y339">
        <v>20330</v>
      </c>
      <c r="AA339" t="s">
        <v>431</v>
      </c>
    </row>
    <row r="340" spans="1:27" x14ac:dyDescent="0.35">
      <c r="A340">
        <f t="shared" si="5"/>
        <v>0</v>
      </c>
      <c r="B340" t="s">
        <v>440</v>
      </c>
      <c r="C340">
        <v>666</v>
      </c>
      <c r="D340">
        <v>0</v>
      </c>
      <c r="E340">
        <v>532</v>
      </c>
      <c r="F340">
        <v>0</v>
      </c>
      <c r="G340">
        <v>0</v>
      </c>
      <c r="H340">
        <v>0</v>
      </c>
      <c r="I340">
        <v>11</v>
      </c>
      <c r="J340">
        <v>46</v>
      </c>
      <c r="K340">
        <v>1255</v>
      </c>
      <c r="L340">
        <v>4</v>
      </c>
      <c r="M340">
        <v>58</v>
      </c>
      <c r="N340">
        <v>100</v>
      </c>
      <c r="O340">
        <v>340</v>
      </c>
      <c r="P340">
        <v>93</v>
      </c>
      <c r="Q340">
        <v>0</v>
      </c>
      <c r="R340">
        <v>117</v>
      </c>
      <c r="S340">
        <v>452</v>
      </c>
      <c r="T340">
        <v>0</v>
      </c>
      <c r="U340">
        <v>0</v>
      </c>
      <c r="V340">
        <v>1164</v>
      </c>
      <c r="W340">
        <v>0</v>
      </c>
      <c r="X340">
        <v>5979</v>
      </c>
      <c r="Y340">
        <v>12356</v>
      </c>
      <c r="AA340" t="s">
        <v>431</v>
      </c>
    </row>
    <row r="341" spans="1:27" x14ac:dyDescent="0.35">
      <c r="A341">
        <f t="shared" si="5"/>
        <v>0</v>
      </c>
      <c r="B341" t="s">
        <v>1024</v>
      </c>
      <c r="C341">
        <v>163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23</v>
      </c>
      <c r="K341">
        <v>186</v>
      </c>
      <c r="L341">
        <v>0</v>
      </c>
      <c r="M341">
        <v>0</v>
      </c>
      <c r="N341">
        <v>0</v>
      </c>
      <c r="O341">
        <v>210</v>
      </c>
      <c r="P341">
        <v>0</v>
      </c>
      <c r="Q341">
        <v>0</v>
      </c>
      <c r="R341">
        <v>33</v>
      </c>
      <c r="S341">
        <v>0</v>
      </c>
      <c r="T341">
        <v>0</v>
      </c>
      <c r="U341">
        <v>0</v>
      </c>
      <c r="V341">
        <v>243</v>
      </c>
      <c r="W341">
        <v>0</v>
      </c>
      <c r="X341">
        <v>0</v>
      </c>
      <c r="Y341">
        <v>3950</v>
      </c>
      <c r="AA341" t="s">
        <v>431</v>
      </c>
    </row>
    <row r="342" spans="1:27" x14ac:dyDescent="0.35">
      <c r="A342">
        <f t="shared" si="5"/>
        <v>0</v>
      </c>
      <c r="B342" t="s">
        <v>442</v>
      </c>
      <c r="C342">
        <v>1175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120</v>
      </c>
      <c r="K342">
        <v>1295</v>
      </c>
      <c r="L342">
        <v>0</v>
      </c>
      <c r="M342">
        <v>0</v>
      </c>
      <c r="N342">
        <v>88</v>
      </c>
      <c r="O342">
        <v>851</v>
      </c>
      <c r="P342">
        <v>77</v>
      </c>
      <c r="Q342">
        <v>0</v>
      </c>
      <c r="R342">
        <v>150</v>
      </c>
      <c r="S342">
        <v>241</v>
      </c>
      <c r="T342">
        <v>0</v>
      </c>
      <c r="U342">
        <v>14</v>
      </c>
      <c r="V342">
        <v>1421</v>
      </c>
      <c r="W342">
        <v>0</v>
      </c>
      <c r="X342">
        <v>1884</v>
      </c>
      <c r="Y342">
        <v>17000</v>
      </c>
      <c r="AA342" t="s">
        <v>431</v>
      </c>
    </row>
    <row r="343" spans="1:27" x14ac:dyDescent="0.35">
      <c r="A343">
        <f t="shared" si="5"/>
        <v>0</v>
      </c>
      <c r="B343" t="s">
        <v>443</v>
      </c>
      <c r="C343">
        <v>605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8</v>
      </c>
      <c r="J343">
        <v>25</v>
      </c>
      <c r="K343">
        <v>638</v>
      </c>
      <c r="L343">
        <v>2</v>
      </c>
      <c r="M343">
        <v>8</v>
      </c>
      <c r="N343">
        <v>139</v>
      </c>
      <c r="O343">
        <v>503</v>
      </c>
      <c r="P343">
        <v>0</v>
      </c>
      <c r="Q343">
        <v>0</v>
      </c>
      <c r="R343">
        <v>84</v>
      </c>
      <c r="S343">
        <v>19</v>
      </c>
      <c r="T343">
        <v>0</v>
      </c>
      <c r="U343">
        <v>7</v>
      </c>
      <c r="V343">
        <v>762</v>
      </c>
      <c r="W343">
        <v>0</v>
      </c>
      <c r="X343">
        <v>415</v>
      </c>
      <c r="Y343">
        <v>6782</v>
      </c>
      <c r="AA343" t="s">
        <v>431</v>
      </c>
    </row>
    <row r="344" spans="1:27" x14ac:dyDescent="0.35">
      <c r="A344">
        <f t="shared" si="5"/>
        <v>0</v>
      </c>
      <c r="B344" t="s">
        <v>444</v>
      </c>
      <c r="C344">
        <v>83</v>
      </c>
      <c r="D344">
        <v>899</v>
      </c>
      <c r="E344">
        <v>0</v>
      </c>
      <c r="F344">
        <v>0</v>
      </c>
      <c r="G344">
        <v>0</v>
      </c>
      <c r="H344">
        <v>4</v>
      </c>
      <c r="I344">
        <v>5</v>
      </c>
      <c r="J344">
        <v>58</v>
      </c>
      <c r="K344">
        <v>1049</v>
      </c>
      <c r="L344">
        <v>0</v>
      </c>
      <c r="M344">
        <v>0</v>
      </c>
      <c r="N344">
        <v>2</v>
      </c>
      <c r="O344">
        <v>858</v>
      </c>
      <c r="P344">
        <v>17</v>
      </c>
      <c r="Q344">
        <v>0</v>
      </c>
      <c r="R344">
        <v>78</v>
      </c>
      <c r="S344">
        <v>0</v>
      </c>
      <c r="T344">
        <v>0</v>
      </c>
      <c r="U344">
        <v>5</v>
      </c>
      <c r="V344">
        <v>960</v>
      </c>
      <c r="W344">
        <v>0</v>
      </c>
      <c r="X344">
        <v>0</v>
      </c>
      <c r="Y344">
        <v>11029</v>
      </c>
      <c r="AA344" t="s">
        <v>431</v>
      </c>
    </row>
    <row r="345" spans="1:27" x14ac:dyDescent="0.35">
      <c r="A345">
        <f t="shared" si="5"/>
        <v>0</v>
      </c>
      <c r="B345" t="s">
        <v>445</v>
      </c>
      <c r="C345">
        <v>37</v>
      </c>
      <c r="D345">
        <v>71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11</v>
      </c>
      <c r="K345">
        <v>119</v>
      </c>
      <c r="L345">
        <v>1</v>
      </c>
      <c r="M345">
        <v>0</v>
      </c>
      <c r="N345">
        <v>0</v>
      </c>
      <c r="O345">
        <v>79</v>
      </c>
      <c r="P345">
        <v>0</v>
      </c>
      <c r="Q345">
        <v>0</v>
      </c>
      <c r="R345">
        <v>21</v>
      </c>
      <c r="S345">
        <v>0</v>
      </c>
      <c r="T345">
        <v>0</v>
      </c>
      <c r="U345">
        <v>0</v>
      </c>
      <c r="V345">
        <v>101</v>
      </c>
      <c r="W345">
        <v>0</v>
      </c>
      <c r="X345">
        <v>0</v>
      </c>
      <c r="Y345">
        <v>3548</v>
      </c>
      <c r="AA345" t="s">
        <v>431</v>
      </c>
    </row>
    <row r="346" spans="1:27" x14ac:dyDescent="0.35">
      <c r="A346">
        <f t="shared" si="5"/>
        <v>0</v>
      </c>
      <c r="B346" t="s">
        <v>446</v>
      </c>
      <c r="C346">
        <v>4203</v>
      </c>
      <c r="D346">
        <v>0</v>
      </c>
      <c r="E346">
        <v>8847</v>
      </c>
      <c r="F346">
        <v>0</v>
      </c>
      <c r="G346">
        <v>375</v>
      </c>
      <c r="H346">
        <v>0</v>
      </c>
      <c r="I346">
        <v>48</v>
      </c>
      <c r="J346">
        <v>1658</v>
      </c>
      <c r="K346">
        <v>15131</v>
      </c>
      <c r="L346">
        <v>32</v>
      </c>
      <c r="M346">
        <v>404</v>
      </c>
      <c r="N346">
        <v>3204</v>
      </c>
      <c r="O346">
        <v>2007</v>
      </c>
      <c r="P346">
        <v>1058</v>
      </c>
      <c r="Q346">
        <v>454</v>
      </c>
      <c r="R346">
        <v>995</v>
      </c>
      <c r="S346">
        <v>6234</v>
      </c>
      <c r="T346">
        <v>0</v>
      </c>
      <c r="U346">
        <v>13</v>
      </c>
      <c r="V346">
        <v>14401</v>
      </c>
      <c r="W346">
        <v>4290</v>
      </c>
      <c r="X346">
        <v>107307</v>
      </c>
      <c r="Y346">
        <v>31250</v>
      </c>
      <c r="AA346" t="s">
        <v>431</v>
      </c>
    </row>
    <row r="347" spans="1:27" x14ac:dyDescent="0.35">
      <c r="A347">
        <f t="shared" si="5"/>
        <v>0</v>
      </c>
      <c r="B347" t="s">
        <v>447</v>
      </c>
      <c r="C347">
        <v>725</v>
      </c>
      <c r="D347">
        <v>0</v>
      </c>
      <c r="E347">
        <v>152</v>
      </c>
      <c r="F347">
        <v>0</v>
      </c>
      <c r="G347">
        <v>0</v>
      </c>
      <c r="H347">
        <v>0</v>
      </c>
      <c r="I347">
        <v>0</v>
      </c>
      <c r="J347">
        <v>17</v>
      </c>
      <c r="K347">
        <v>894</v>
      </c>
      <c r="L347">
        <v>16</v>
      </c>
      <c r="M347">
        <v>13</v>
      </c>
      <c r="N347">
        <v>30</v>
      </c>
      <c r="O347">
        <v>197</v>
      </c>
      <c r="P347">
        <v>0</v>
      </c>
      <c r="Q347">
        <v>0</v>
      </c>
      <c r="R347">
        <v>153</v>
      </c>
      <c r="S347">
        <v>493</v>
      </c>
      <c r="T347">
        <v>0</v>
      </c>
      <c r="U347">
        <v>1</v>
      </c>
      <c r="V347">
        <v>903</v>
      </c>
      <c r="W347">
        <v>0</v>
      </c>
      <c r="X347">
        <v>5904</v>
      </c>
      <c r="Y347">
        <v>7198</v>
      </c>
      <c r="AA347" t="s">
        <v>431</v>
      </c>
    </row>
    <row r="348" spans="1:27" x14ac:dyDescent="0.35">
      <c r="A348">
        <f t="shared" si="5"/>
        <v>0</v>
      </c>
      <c r="B348" t="s">
        <v>948</v>
      </c>
      <c r="C348">
        <v>1459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23</v>
      </c>
      <c r="J348">
        <v>288</v>
      </c>
      <c r="K348">
        <v>1770</v>
      </c>
      <c r="L348">
        <v>46</v>
      </c>
      <c r="M348">
        <v>0</v>
      </c>
      <c r="N348">
        <v>102</v>
      </c>
      <c r="O348">
        <v>652</v>
      </c>
      <c r="P348">
        <v>0</v>
      </c>
      <c r="Q348">
        <v>0</v>
      </c>
      <c r="R348">
        <v>199</v>
      </c>
      <c r="S348">
        <v>118</v>
      </c>
      <c r="T348">
        <v>0</v>
      </c>
      <c r="U348">
        <v>9</v>
      </c>
      <c r="V348">
        <v>1126</v>
      </c>
      <c r="W348">
        <v>0</v>
      </c>
      <c r="X348">
        <v>2618</v>
      </c>
      <c r="Y348">
        <v>21000</v>
      </c>
      <c r="AA348" t="s">
        <v>431</v>
      </c>
    </row>
    <row r="349" spans="1:27" x14ac:dyDescent="0.35">
      <c r="A349">
        <f t="shared" si="5"/>
        <v>0</v>
      </c>
      <c r="B349" t="s">
        <v>449</v>
      </c>
      <c r="C349">
        <v>993</v>
      </c>
      <c r="D349">
        <v>0</v>
      </c>
      <c r="E349">
        <v>445</v>
      </c>
      <c r="F349">
        <v>0</v>
      </c>
      <c r="G349">
        <v>0</v>
      </c>
      <c r="H349">
        <v>0</v>
      </c>
      <c r="I349">
        <v>0</v>
      </c>
      <c r="J349">
        <v>26</v>
      </c>
      <c r="K349">
        <v>1464</v>
      </c>
      <c r="L349">
        <v>0</v>
      </c>
      <c r="M349">
        <v>367</v>
      </c>
      <c r="N349">
        <v>41</v>
      </c>
      <c r="O349">
        <v>510</v>
      </c>
      <c r="P349">
        <v>0</v>
      </c>
      <c r="Q349">
        <v>0</v>
      </c>
      <c r="R349">
        <v>275</v>
      </c>
      <c r="S349">
        <v>218</v>
      </c>
      <c r="T349">
        <v>0</v>
      </c>
      <c r="U349">
        <v>15</v>
      </c>
      <c r="V349">
        <v>1426</v>
      </c>
      <c r="W349">
        <v>1000</v>
      </c>
      <c r="X349">
        <v>4751</v>
      </c>
      <c r="Y349">
        <v>21115</v>
      </c>
      <c r="AA349" t="s">
        <v>450</v>
      </c>
    </row>
    <row r="350" spans="1:27" x14ac:dyDescent="0.35">
      <c r="A350">
        <f t="shared" si="5"/>
        <v>0</v>
      </c>
      <c r="B350" t="s">
        <v>451</v>
      </c>
      <c r="C350">
        <v>3100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355</v>
      </c>
      <c r="K350">
        <v>3455</v>
      </c>
      <c r="L350">
        <v>328</v>
      </c>
      <c r="M350">
        <v>0</v>
      </c>
      <c r="N350">
        <v>508</v>
      </c>
      <c r="O350">
        <v>951</v>
      </c>
      <c r="P350">
        <v>21</v>
      </c>
      <c r="Q350">
        <v>44</v>
      </c>
      <c r="R350">
        <v>299</v>
      </c>
      <c r="S350">
        <v>1012</v>
      </c>
      <c r="T350">
        <v>0</v>
      </c>
      <c r="U350">
        <v>16</v>
      </c>
      <c r="V350">
        <v>3179</v>
      </c>
      <c r="W350">
        <v>0</v>
      </c>
      <c r="X350">
        <v>13506</v>
      </c>
      <c r="Y350">
        <v>32782</v>
      </c>
      <c r="AA350" t="s">
        <v>450</v>
      </c>
    </row>
    <row r="351" spans="1:27" x14ac:dyDescent="0.35">
      <c r="A351">
        <f t="shared" si="5"/>
        <v>0</v>
      </c>
      <c r="B351" t="s">
        <v>452</v>
      </c>
      <c r="C351">
        <v>5924</v>
      </c>
      <c r="D351">
        <v>0</v>
      </c>
      <c r="E351">
        <v>0</v>
      </c>
      <c r="F351">
        <v>0</v>
      </c>
      <c r="G351">
        <v>742</v>
      </c>
      <c r="H351">
        <v>5885</v>
      </c>
      <c r="I351">
        <v>0</v>
      </c>
      <c r="J351">
        <v>400</v>
      </c>
      <c r="K351">
        <v>12951</v>
      </c>
      <c r="L351">
        <v>629</v>
      </c>
      <c r="M351">
        <v>1515</v>
      </c>
      <c r="N351">
        <v>672</v>
      </c>
      <c r="O351">
        <v>2347</v>
      </c>
      <c r="P351">
        <v>886</v>
      </c>
      <c r="Q351">
        <v>701</v>
      </c>
      <c r="R351">
        <v>1102</v>
      </c>
      <c r="S351">
        <v>4371</v>
      </c>
      <c r="T351">
        <v>0</v>
      </c>
      <c r="U351">
        <v>1076</v>
      </c>
      <c r="V351">
        <v>13299</v>
      </c>
      <c r="W351">
        <v>8000</v>
      </c>
      <c r="X351">
        <v>59086</v>
      </c>
      <c r="Y351">
        <v>100356</v>
      </c>
      <c r="AA351" t="s">
        <v>450</v>
      </c>
    </row>
    <row r="352" spans="1:27" x14ac:dyDescent="0.35">
      <c r="A352">
        <f t="shared" si="5"/>
        <v>0</v>
      </c>
      <c r="B352" t="s">
        <v>950</v>
      </c>
      <c r="C352">
        <v>571</v>
      </c>
      <c r="D352">
        <v>88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661</v>
      </c>
      <c r="K352">
        <v>1320</v>
      </c>
      <c r="L352">
        <v>0</v>
      </c>
      <c r="M352">
        <v>6</v>
      </c>
      <c r="N352">
        <v>0</v>
      </c>
      <c r="O352">
        <v>676</v>
      </c>
      <c r="P352">
        <v>54</v>
      </c>
      <c r="Q352">
        <v>553</v>
      </c>
      <c r="R352">
        <v>149</v>
      </c>
      <c r="S352">
        <v>0</v>
      </c>
      <c r="T352">
        <v>0</v>
      </c>
      <c r="U352">
        <v>5</v>
      </c>
      <c r="V352">
        <v>1443</v>
      </c>
      <c r="W352">
        <v>0</v>
      </c>
      <c r="X352">
        <v>0</v>
      </c>
      <c r="Y352">
        <v>20783</v>
      </c>
      <c r="AA352" t="s">
        <v>450</v>
      </c>
    </row>
    <row r="353" spans="1:27" x14ac:dyDescent="0.35">
      <c r="A353">
        <f t="shared" si="5"/>
        <v>0</v>
      </c>
      <c r="B353" t="s">
        <v>454</v>
      </c>
      <c r="C353">
        <v>505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2201</v>
      </c>
      <c r="K353">
        <v>2706</v>
      </c>
      <c r="L353">
        <v>12</v>
      </c>
      <c r="M353">
        <v>0</v>
      </c>
      <c r="N353">
        <v>1575</v>
      </c>
      <c r="O353">
        <v>331</v>
      </c>
      <c r="P353">
        <v>0</v>
      </c>
      <c r="Q353">
        <v>0</v>
      </c>
      <c r="R353">
        <v>114</v>
      </c>
      <c r="S353">
        <v>1027</v>
      </c>
      <c r="T353">
        <v>0</v>
      </c>
      <c r="U353">
        <v>21</v>
      </c>
      <c r="V353">
        <v>3080</v>
      </c>
      <c r="W353">
        <v>0</v>
      </c>
      <c r="X353">
        <v>6700</v>
      </c>
      <c r="Y353">
        <v>10637</v>
      </c>
      <c r="AA353" t="s">
        <v>450</v>
      </c>
    </row>
    <row r="354" spans="1:27" x14ac:dyDescent="0.35">
      <c r="A354">
        <f t="shared" si="5"/>
        <v>0</v>
      </c>
      <c r="B354" t="s">
        <v>1135</v>
      </c>
      <c r="C354">
        <v>1545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1546</v>
      </c>
      <c r="L354">
        <v>11</v>
      </c>
      <c r="M354">
        <v>0</v>
      </c>
      <c r="N354">
        <v>238</v>
      </c>
      <c r="O354">
        <v>314</v>
      </c>
      <c r="P354">
        <v>0</v>
      </c>
      <c r="Q354">
        <v>0</v>
      </c>
      <c r="R354">
        <v>279</v>
      </c>
      <c r="S354">
        <v>560</v>
      </c>
      <c r="T354">
        <v>0</v>
      </c>
      <c r="U354">
        <v>0</v>
      </c>
      <c r="V354">
        <v>1402</v>
      </c>
      <c r="W354">
        <v>0</v>
      </c>
      <c r="X354">
        <v>5591</v>
      </c>
      <c r="Y354">
        <v>17381</v>
      </c>
      <c r="AA354" t="s">
        <v>450</v>
      </c>
    </row>
    <row r="355" spans="1:27" x14ac:dyDescent="0.35">
      <c r="A355">
        <f t="shared" si="5"/>
        <v>0</v>
      </c>
      <c r="B355" t="s">
        <v>457</v>
      </c>
      <c r="C355">
        <v>72</v>
      </c>
      <c r="D355">
        <v>122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75</v>
      </c>
      <c r="K355">
        <v>269</v>
      </c>
      <c r="L355">
        <v>0</v>
      </c>
      <c r="M355">
        <v>0</v>
      </c>
      <c r="N355">
        <v>8</v>
      </c>
      <c r="O355">
        <v>111</v>
      </c>
      <c r="P355">
        <v>0</v>
      </c>
      <c r="Q355">
        <v>0</v>
      </c>
      <c r="R355">
        <v>52</v>
      </c>
      <c r="S355">
        <v>0</v>
      </c>
      <c r="T355">
        <v>0</v>
      </c>
      <c r="U355">
        <v>5</v>
      </c>
      <c r="V355">
        <v>176</v>
      </c>
      <c r="W355">
        <v>0</v>
      </c>
      <c r="X355">
        <v>0</v>
      </c>
      <c r="Y355">
        <v>5195</v>
      </c>
      <c r="AA355" t="s">
        <v>450</v>
      </c>
    </row>
    <row r="356" spans="1:27" x14ac:dyDescent="0.35">
      <c r="A356">
        <f t="shared" si="5"/>
        <v>0</v>
      </c>
      <c r="B356" t="s">
        <v>458</v>
      </c>
      <c r="C356">
        <v>5125</v>
      </c>
      <c r="D356">
        <v>0</v>
      </c>
      <c r="E356">
        <v>0</v>
      </c>
      <c r="F356">
        <v>50</v>
      </c>
      <c r="G356">
        <v>293</v>
      </c>
      <c r="H356">
        <v>0</v>
      </c>
      <c r="I356">
        <v>0</v>
      </c>
      <c r="J356">
        <v>1707</v>
      </c>
      <c r="K356">
        <v>7175</v>
      </c>
      <c r="L356">
        <v>177</v>
      </c>
      <c r="M356">
        <v>0</v>
      </c>
      <c r="N356">
        <v>254</v>
      </c>
      <c r="O356">
        <v>1163</v>
      </c>
      <c r="P356">
        <v>1647</v>
      </c>
      <c r="Q356">
        <v>660</v>
      </c>
      <c r="R356">
        <v>552</v>
      </c>
      <c r="S356">
        <v>1299</v>
      </c>
      <c r="T356">
        <v>44</v>
      </c>
      <c r="U356">
        <v>222</v>
      </c>
      <c r="V356">
        <v>6018</v>
      </c>
      <c r="W356">
        <v>0</v>
      </c>
      <c r="X356">
        <v>17437</v>
      </c>
      <c r="Y356">
        <v>56858</v>
      </c>
      <c r="AA356" t="s">
        <v>450</v>
      </c>
    </row>
    <row r="357" spans="1:27" x14ac:dyDescent="0.35">
      <c r="A357">
        <f t="shared" si="5"/>
        <v>0</v>
      </c>
      <c r="B357" t="s">
        <v>459</v>
      </c>
      <c r="C357">
        <v>1045</v>
      </c>
      <c r="D357">
        <v>82</v>
      </c>
      <c r="E357">
        <v>0</v>
      </c>
      <c r="F357">
        <v>0</v>
      </c>
      <c r="G357">
        <v>0</v>
      </c>
      <c r="H357">
        <v>264</v>
      </c>
      <c r="I357">
        <v>0</v>
      </c>
      <c r="J357">
        <v>16</v>
      </c>
      <c r="K357">
        <v>1407</v>
      </c>
      <c r="L357">
        <v>28</v>
      </c>
      <c r="M357">
        <v>0</v>
      </c>
      <c r="N357">
        <v>184</v>
      </c>
      <c r="O357">
        <v>477</v>
      </c>
      <c r="P357">
        <v>90</v>
      </c>
      <c r="Q357">
        <v>462</v>
      </c>
      <c r="R357">
        <v>146</v>
      </c>
      <c r="S357">
        <v>140</v>
      </c>
      <c r="T357">
        <v>0</v>
      </c>
      <c r="U357">
        <v>0</v>
      </c>
      <c r="V357">
        <v>1527</v>
      </c>
      <c r="W357">
        <v>0</v>
      </c>
      <c r="X357">
        <v>1284</v>
      </c>
      <c r="Y357">
        <v>26586</v>
      </c>
      <c r="AA357" t="s">
        <v>450</v>
      </c>
    </row>
    <row r="358" spans="1:27" x14ac:dyDescent="0.35">
      <c r="A358">
        <f t="shared" si="5"/>
        <v>0</v>
      </c>
      <c r="B358" t="s">
        <v>460</v>
      </c>
      <c r="C358">
        <v>1561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11</v>
      </c>
      <c r="J358">
        <v>2060</v>
      </c>
      <c r="K358">
        <v>3632</v>
      </c>
      <c r="L358">
        <v>32</v>
      </c>
      <c r="M358">
        <v>0</v>
      </c>
      <c r="N358">
        <v>1024</v>
      </c>
      <c r="O358">
        <v>754</v>
      </c>
      <c r="P358">
        <v>96</v>
      </c>
      <c r="Q358">
        <v>0</v>
      </c>
      <c r="R358">
        <v>266</v>
      </c>
      <c r="S358">
        <v>787</v>
      </c>
      <c r="T358">
        <v>0</v>
      </c>
      <c r="U358">
        <v>10</v>
      </c>
      <c r="V358">
        <v>2969</v>
      </c>
      <c r="W358">
        <v>450</v>
      </c>
      <c r="X358">
        <v>9400</v>
      </c>
      <c r="Y358">
        <v>31000</v>
      </c>
      <c r="AA358" t="s">
        <v>450</v>
      </c>
    </row>
    <row r="359" spans="1:27" x14ac:dyDescent="0.35">
      <c r="A359">
        <f t="shared" si="5"/>
        <v>0</v>
      </c>
      <c r="B359" t="s">
        <v>461</v>
      </c>
      <c r="C359">
        <v>4374</v>
      </c>
      <c r="D359">
        <v>0</v>
      </c>
      <c r="E359">
        <v>0</v>
      </c>
      <c r="F359">
        <v>70</v>
      </c>
      <c r="G359">
        <v>0</v>
      </c>
      <c r="H359">
        <v>0</v>
      </c>
      <c r="I359">
        <v>0</v>
      </c>
      <c r="J359">
        <v>747</v>
      </c>
      <c r="K359">
        <v>5191</v>
      </c>
      <c r="L359">
        <v>3</v>
      </c>
      <c r="M359">
        <v>0</v>
      </c>
      <c r="N359">
        <v>267</v>
      </c>
      <c r="O359">
        <v>1132</v>
      </c>
      <c r="P359">
        <v>42</v>
      </c>
      <c r="Q359">
        <v>102</v>
      </c>
      <c r="R359">
        <v>719</v>
      </c>
      <c r="S359">
        <v>1829</v>
      </c>
      <c r="T359">
        <v>75</v>
      </c>
      <c r="U359">
        <v>63</v>
      </c>
      <c r="V359">
        <v>4232</v>
      </c>
      <c r="W359">
        <v>0</v>
      </c>
      <c r="X359">
        <v>16543</v>
      </c>
      <c r="Y359">
        <v>52858</v>
      </c>
      <c r="AA359" t="s">
        <v>450</v>
      </c>
    </row>
    <row r="360" spans="1:27" x14ac:dyDescent="0.35">
      <c r="A360">
        <f t="shared" si="5"/>
        <v>0</v>
      </c>
      <c r="B360" t="s">
        <v>1136</v>
      </c>
      <c r="C360">
        <v>1463</v>
      </c>
      <c r="D360">
        <v>0</v>
      </c>
      <c r="E360">
        <v>0</v>
      </c>
      <c r="F360">
        <v>0</v>
      </c>
      <c r="G360">
        <v>0</v>
      </c>
      <c r="H360">
        <v>9</v>
      </c>
      <c r="I360">
        <v>0</v>
      </c>
      <c r="J360">
        <v>398</v>
      </c>
      <c r="K360">
        <v>1870</v>
      </c>
      <c r="L360">
        <v>12</v>
      </c>
      <c r="M360">
        <v>0</v>
      </c>
      <c r="N360">
        <v>0</v>
      </c>
      <c r="O360">
        <v>360</v>
      </c>
      <c r="P360">
        <v>131</v>
      </c>
      <c r="Q360">
        <v>6</v>
      </c>
      <c r="R360">
        <v>303</v>
      </c>
      <c r="S360">
        <v>0</v>
      </c>
      <c r="T360">
        <v>0</v>
      </c>
      <c r="U360">
        <v>27</v>
      </c>
      <c r="V360">
        <v>839</v>
      </c>
      <c r="W360">
        <v>0</v>
      </c>
      <c r="X360">
        <v>0</v>
      </c>
      <c r="Y360">
        <v>33251</v>
      </c>
      <c r="AA360" t="s">
        <v>450</v>
      </c>
    </row>
    <row r="361" spans="1:27" x14ac:dyDescent="0.35">
      <c r="A361">
        <f t="shared" si="5"/>
        <v>0</v>
      </c>
      <c r="B361" t="s">
        <v>462</v>
      </c>
      <c r="C361">
        <v>3954</v>
      </c>
      <c r="D361">
        <v>0</v>
      </c>
      <c r="E361">
        <v>0</v>
      </c>
      <c r="F361">
        <v>0</v>
      </c>
      <c r="G361">
        <v>372</v>
      </c>
      <c r="H361">
        <v>916</v>
      </c>
      <c r="I361">
        <v>0</v>
      </c>
      <c r="J361">
        <v>275</v>
      </c>
      <c r="K361">
        <v>5517</v>
      </c>
      <c r="L361">
        <v>0</v>
      </c>
      <c r="M361">
        <v>0</v>
      </c>
      <c r="N361">
        <v>69</v>
      </c>
      <c r="O361">
        <v>1481</v>
      </c>
      <c r="P361">
        <v>372</v>
      </c>
      <c r="Q361">
        <v>0</v>
      </c>
      <c r="R361">
        <v>654</v>
      </c>
      <c r="S361">
        <v>612</v>
      </c>
      <c r="T361">
        <v>0</v>
      </c>
      <c r="U361">
        <v>296</v>
      </c>
      <c r="V361">
        <v>3484</v>
      </c>
      <c r="W361">
        <v>0</v>
      </c>
      <c r="X361">
        <v>11419</v>
      </c>
      <c r="Y361">
        <v>47352</v>
      </c>
      <c r="Z361">
        <v>1</v>
      </c>
      <c r="AA361" t="s">
        <v>450</v>
      </c>
    </row>
    <row r="362" spans="1:27" x14ac:dyDescent="0.35">
      <c r="A362">
        <f t="shared" si="5"/>
        <v>0</v>
      </c>
      <c r="B362" t="s">
        <v>463</v>
      </c>
      <c r="C362">
        <v>799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96</v>
      </c>
      <c r="K362">
        <v>895</v>
      </c>
      <c r="L362">
        <v>0</v>
      </c>
      <c r="M362">
        <v>6</v>
      </c>
      <c r="N362">
        <v>149</v>
      </c>
      <c r="O362">
        <v>165</v>
      </c>
      <c r="P362">
        <v>29</v>
      </c>
      <c r="Q362">
        <v>0</v>
      </c>
      <c r="R362">
        <v>155</v>
      </c>
      <c r="S362">
        <v>227</v>
      </c>
      <c r="T362">
        <v>0</v>
      </c>
      <c r="U362">
        <v>0</v>
      </c>
      <c r="V362">
        <v>731</v>
      </c>
      <c r="W362">
        <v>0</v>
      </c>
      <c r="X362">
        <v>2700</v>
      </c>
      <c r="Y362">
        <v>6934</v>
      </c>
      <c r="AA362" t="s">
        <v>450</v>
      </c>
    </row>
    <row r="363" spans="1:27" x14ac:dyDescent="0.35">
      <c r="A363">
        <f t="shared" si="5"/>
        <v>0</v>
      </c>
      <c r="B363" t="s">
        <v>464</v>
      </c>
      <c r="C363">
        <v>3598</v>
      </c>
      <c r="D363">
        <v>0</v>
      </c>
      <c r="E363">
        <v>0</v>
      </c>
      <c r="F363">
        <v>0</v>
      </c>
      <c r="G363">
        <v>683</v>
      </c>
      <c r="H363">
        <v>300</v>
      </c>
      <c r="I363">
        <v>63</v>
      </c>
      <c r="J363">
        <v>503</v>
      </c>
      <c r="K363">
        <v>5147</v>
      </c>
      <c r="L363">
        <v>87</v>
      </c>
      <c r="M363">
        <v>225</v>
      </c>
      <c r="N363">
        <v>446</v>
      </c>
      <c r="O363">
        <v>513</v>
      </c>
      <c r="P363">
        <v>879</v>
      </c>
      <c r="Q363">
        <v>141</v>
      </c>
      <c r="R363">
        <v>506</v>
      </c>
      <c r="S363">
        <v>1100</v>
      </c>
      <c r="T363">
        <v>0</v>
      </c>
      <c r="U363">
        <v>211</v>
      </c>
      <c r="V363">
        <v>4108</v>
      </c>
      <c r="W363">
        <v>0</v>
      </c>
      <c r="X363">
        <v>11200</v>
      </c>
      <c r="Y363">
        <v>35512</v>
      </c>
      <c r="AA363" t="s">
        <v>450</v>
      </c>
    </row>
    <row r="364" spans="1:27" x14ac:dyDescent="0.35">
      <c r="A364">
        <f t="shared" si="5"/>
        <v>0</v>
      </c>
      <c r="B364" t="s">
        <v>951</v>
      </c>
      <c r="C364">
        <v>2329</v>
      </c>
      <c r="D364">
        <v>0</v>
      </c>
      <c r="E364">
        <v>998</v>
      </c>
      <c r="F364">
        <v>0</v>
      </c>
      <c r="G364">
        <v>0</v>
      </c>
      <c r="H364">
        <v>99</v>
      </c>
      <c r="I364">
        <v>47</v>
      </c>
      <c r="J364">
        <v>157</v>
      </c>
      <c r="K364">
        <v>3630</v>
      </c>
      <c r="L364">
        <v>282</v>
      </c>
      <c r="M364">
        <v>446</v>
      </c>
      <c r="N364">
        <v>213</v>
      </c>
      <c r="O364">
        <v>882</v>
      </c>
      <c r="P364">
        <v>70</v>
      </c>
      <c r="Q364">
        <v>155</v>
      </c>
      <c r="R364">
        <v>437</v>
      </c>
      <c r="S364">
        <v>1300</v>
      </c>
      <c r="T364">
        <v>0</v>
      </c>
      <c r="U364">
        <v>116</v>
      </c>
      <c r="V364">
        <v>3901</v>
      </c>
      <c r="W364">
        <v>0</v>
      </c>
      <c r="X364">
        <v>20019</v>
      </c>
      <c r="Y364">
        <v>38680</v>
      </c>
      <c r="AA364" t="s">
        <v>450</v>
      </c>
    </row>
    <row r="365" spans="1:27" x14ac:dyDescent="0.35">
      <c r="A365">
        <f t="shared" si="5"/>
        <v>0</v>
      </c>
      <c r="B365" t="s">
        <v>466</v>
      </c>
      <c r="C365">
        <v>78</v>
      </c>
      <c r="D365">
        <v>123</v>
      </c>
      <c r="E365">
        <v>20</v>
      </c>
      <c r="F365">
        <v>0</v>
      </c>
      <c r="G365">
        <v>0</v>
      </c>
      <c r="H365">
        <v>0</v>
      </c>
      <c r="I365">
        <v>0</v>
      </c>
      <c r="J365">
        <v>2</v>
      </c>
      <c r="K365">
        <v>223</v>
      </c>
      <c r="L365">
        <v>0</v>
      </c>
      <c r="M365">
        <v>0</v>
      </c>
      <c r="N365">
        <v>51</v>
      </c>
      <c r="O365">
        <v>119</v>
      </c>
      <c r="P365">
        <v>0</v>
      </c>
      <c r="Q365">
        <v>0</v>
      </c>
      <c r="R365">
        <v>79</v>
      </c>
      <c r="S365">
        <v>0</v>
      </c>
      <c r="T365">
        <v>0</v>
      </c>
      <c r="U365">
        <v>10</v>
      </c>
      <c r="V365">
        <v>259</v>
      </c>
      <c r="W365">
        <v>0</v>
      </c>
      <c r="X365">
        <v>0</v>
      </c>
      <c r="Y365">
        <v>4279</v>
      </c>
      <c r="AA365" t="s">
        <v>450</v>
      </c>
    </row>
    <row r="366" spans="1:27" x14ac:dyDescent="0.35">
      <c r="A366">
        <f t="shared" si="5"/>
        <v>0</v>
      </c>
      <c r="B366" t="s">
        <v>468</v>
      </c>
      <c r="C366">
        <v>986</v>
      </c>
      <c r="D366">
        <v>0</v>
      </c>
      <c r="E366">
        <v>0</v>
      </c>
      <c r="F366">
        <v>0</v>
      </c>
      <c r="G366">
        <v>76</v>
      </c>
      <c r="H366">
        <v>0</v>
      </c>
      <c r="I366">
        <v>9</v>
      </c>
      <c r="J366">
        <v>82</v>
      </c>
      <c r="K366">
        <v>1153</v>
      </c>
      <c r="L366">
        <v>6</v>
      </c>
      <c r="M366">
        <v>29</v>
      </c>
      <c r="N366">
        <v>30</v>
      </c>
      <c r="O366">
        <v>270</v>
      </c>
      <c r="P366">
        <v>0</v>
      </c>
      <c r="Q366">
        <v>0</v>
      </c>
      <c r="R366">
        <v>54</v>
      </c>
      <c r="S366">
        <v>31</v>
      </c>
      <c r="T366">
        <v>0</v>
      </c>
      <c r="U366">
        <v>44</v>
      </c>
      <c r="V366">
        <v>464</v>
      </c>
      <c r="W366">
        <v>0</v>
      </c>
      <c r="X366">
        <v>100</v>
      </c>
      <c r="Y366">
        <v>19412</v>
      </c>
      <c r="AA366" t="s">
        <v>450</v>
      </c>
    </row>
    <row r="367" spans="1:27" x14ac:dyDescent="0.35">
      <c r="A367">
        <f t="shared" si="5"/>
        <v>0</v>
      </c>
      <c r="B367" t="s">
        <v>470</v>
      </c>
      <c r="C367">
        <v>2675</v>
      </c>
      <c r="D367">
        <v>0</v>
      </c>
      <c r="E367">
        <v>494</v>
      </c>
      <c r="F367">
        <v>50</v>
      </c>
      <c r="G367">
        <v>458</v>
      </c>
      <c r="H367">
        <v>21</v>
      </c>
      <c r="I367">
        <v>115</v>
      </c>
      <c r="J367">
        <v>151</v>
      </c>
      <c r="K367">
        <v>3964</v>
      </c>
      <c r="L367">
        <v>1228</v>
      </c>
      <c r="M367">
        <v>163</v>
      </c>
      <c r="N367">
        <v>206</v>
      </c>
      <c r="O367">
        <v>265</v>
      </c>
      <c r="P367">
        <v>49</v>
      </c>
      <c r="Q367">
        <v>10</v>
      </c>
      <c r="R367">
        <v>397</v>
      </c>
      <c r="S367">
        <v>674</v>
      </c>
      <c r="T367">
        <v>35</v>
      </c>
      <c r="U367">
        <v>57</v>
      </c>
      <c r="V367">
        <v>3084</v>
      </c>
      <c r="W367">
        <v>0</v>
      </c>
      <c r="X367">
        <v>5923</v>
      </c>
      <c r="Y367">
        <v>15888</v>
      </c>
      <c r="AA367" t="s">
        <v>450</v>
      </c>
    </row>
    <row r="368" spans="1:27" x14ac:dyDescent="0.35">
      <c r="A368">
        <f t="shared" si="5"/>
        <v>0</v>
      </c>
      <c r="B368" t="s">
        <v>471</v>
      </c>
      <c r="C368">
        <v>151</v>
      </c>
      <c r="D368">
        <v>392</v>
      </c>
      <c r="E368">
        <v>0</v>
      </c>
      <c r="F368">
        <v>0</v>
      </c>
      <c r="G368">
        <v>0</v>
      </c>
      <c r="H368">
        <v>0</v>
      </c>
      <c r="I368">
        <v>10</v>
      </c>
      <c r="J368">
        <v>11</v>
      </c>
      <c r="K368">
        <v>564</v>
      </c>
      <c r="L368">
        <v>0</v>
      </c>
      <c r="M368">
        <v>2</v>
      </c>
      <c r="N368">
        <v>29</v>
      </c>
      <c r="O368">
        <v>464</v>
      </c>
      <c r="P368">
        <v>18</v>
      </c>
      <c r="Q368">
        <v>0</v>
      </c>
      <c r="R368">
        <v>89</v>
      </c>
      <c r="S368">
        <v>0</v>
      </c>
      <c r="T368">
        <v>0</v>
      </c>
      <c r="U368">
        <v>9</v>
      </c>
      <c r="V368">
        <v>611</v>
      </c>
      <c r="W368">
        <v>0</v>
      </c>
      <c r="X368">
        <v>0</v>
      </c>
      <c r="Y368">
        <v>13536</v>
      </c>
      <c r="AA368" t="s">
        <v>450</v>
      </c>
    </row>
    <row r="369" spans="1:27" x14ac:dyDescent="0.35">
      <c r="A369">
        <f t="shared" si="5"/>
        <v>0</v>
      </c>
      <c r="B369" t="s">
        <v>473</v>
      </c>
      <c r="C369">
        <v>8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18</v>
      </c>
      <c r="J369">
        <v>23</v>
      </c>
      <c r="K369">
        <v>49</v>
      </c>
      <c r="L369">
        <v>79</v>
      </c>
      <c r="M369">
        <v>0</v>
      </c>
      <c r="N369">
        <v>87</v>
      </c>
      <c r="O369">
        <v>189</v>
      </c>
      <c r="P369">
        <v>5</v>
      </c>
      <c r="Q369">
        <v>0</v>
      </c>
      <c r="R369">
        <v>153</v>
      </c>
      <c r="S369">
        <v>180</v>
      </c>
      <c r="T369">
        <v>0</v>
      </c>
      <c r="U369">
        <v>4</v>
      </c>
      <c r="V369">
        <v>697</v>
      </c>
      <c r="W369">
        <v>0</v>
      </c>
      <c r="X369">
        <v>3600</v>
      </c>
      <c r="Y369">
        <v>7967</v>
      </c>
      <c r="AA369" t="s">
        <v>450</v>
      </c>
    </row>
    <row r="370" spans="1:27" x14ac:dyDescent="0.35">
      <c r="A370">
        <f t="shared" si="5"/>
        <v>0</v>
      </c>
      <c r="B370" t="s">
        <v>890</v>
      </c>
      <c r="C370">
        <v>253</v>
      </c>
      <c r="D370">
        <v>0</v>
      </c>
      <c r="E370">
        <v>125</v>
      </c>
      <c r="F370">
        <v>0</v>
      </c>
      <c r="G370">
        <v>0</v>
      </c>
      <c r="H370">
        <v>0</v>
      </c>
      <c r="I370">
        <v>0</v>
      </c>
      <c r="J370">
        <v>10</v>
      </c>
      <c r="K370">
        <v>388</v>
      </c>
      <c r="L370">
        <v>14</v>
      </c>
      <c r="M370">
        <v>165</v>
      </c>
      <c r="N370">
        <v>0</v>
      </c>
      <c r="O370">
        <v>113</v>
      </c>
      <c r="P370">
        <v>0</v>
      </c>
      <c r="Q370">
        <v>0</v>
      </c>
      <c r="R370">
        <v>94</v>
      </c>
      <c r="S370">
        <v>19</v>
      </c>
      <c r="T370">
        <v>0</v>
      </c>
      <c r="U370">
        <v>0</v>
      </c>
      <c r="V370">
        <v>405</v>
      </c>
      <c r="W370">
        <v>0</v>
      </c>
      <c r="X370">
        <v>319</v>
      </c>
      <c r="Y370">
        <v>11096</v>
      </c>
      <c r="AA370" t="s">
        <v>450</v>
      </c>
    </row>
    <row r="371" spans="1:27" x14ac:dyDescent="0.35">
      <c r="A371">
        <f t="shared" si="5"/>
        <v>0</v>
      </c>
      <c r="B371" t="s">
        <v>474</v>
      </c>
      <c r="C371">
        <v>564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20</v>
      </c>
      <c r="K371">
        <v>584</v>
      </c>
      <c r="L371">
        <v>10</v>
      </c>
      <c r="M371">
        <v>0</v>
      </c>
      <c r="N371">
        <v>89</v>
      </c>
      <c r="O371">
        <v>307</v>
      </c>
      <c r="P371">
        <v>0</v>
      </c>
      <c r="Q371">
        <v>0</v>
      </c>
      <c r="R371">
        <v>171</v>
      </c>
      <c r="S371">
        <v>48</v>
      </c>
      <c r="T371">
        <v>0</v>
      </c>
      <c r="U371">
        <v>8</v>
      </c>
      <c r="V371">
        <v>633</v>
      </c>
      <c r="W371">
        <v>600</v>
      </c>
      <c r="X371">
        <v>747</v>
      </c>
      <c r="Y371">
        <v>4900</v>
      </c>
      <c r="AA371" t="s">
        <v>450</v>
      </c>
    </row>
    <row r="372" spans="1:27" x14ac:dyDescent="0.35">
      <c r="A372">
        <f t="shared" si="5"/>
        <v>0</v>
      </c>
      <c r="B372" t="s">
        <v>475</v>
      </c>
      <c r="C372">
        <v>918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56</v>
      </c>
      <c r="K372">
        <v>974</v>
      </c>
      <c r="L372">
        <v>37</v>
      </c>
      <c r="M372">
        <v>0</v>
      </c>
      <c r="N372">
        <v>218</v>
      </c>
      <c r="O372">
        <v>289</v>
      </c>
      <c r="P372">
        <v>0</v>
      </c>
      <c r="Q372">
        <v>0</v>
      </c>
      <c r="R372">
        <v>175</v>
      </c>
      <c r="S372">
        <v>241</v>
      </c>
      <c r="T372">
        <v>0</v>
      </c>
      <c r="U372">
        <v>40</v>
      </c>
      <c r="V372">
        <v>1000</v>
      </c>
      <c r="W372">
        <v>0</v>
      </c>
      <c r="X372">
        <v>2824</v>
      </c>
      <c r="Y372">
        <v>21073</v>
      </c>
      <c r="AA372" t="s">
        <v>450</v>
      </c>
    </row>
    <row r="373" spans="1:27" x14ac:dyDescent="0.35">
      <c r="A373">
        <f t="shared" si="5"/>
        <v>0</v>
      </c>
      <c r="B373" t="s">
        <v>476</v>
      </c>
      <c r="C373">
        <v>1034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15</v>
      </c>
      <c r="J373">
        <v>26</v>
      </c>
      <c r="K373">
        <v>1075</v>
      </c>
      <c r="L373">
        <v>14</v>
      </c>
      <c r="M373">
        <v>185</v>
      </c>
      <c r="N373">
        <v>0</v>
      </c>
      <c r="O373">
        <v>266</v>
      </c>
      <c r="P373">
        <v>32</v>
      </c>
      <c r="Q373">
        <v>0</v>
      </c>
      <c r="R373">
        <v>244</v>
      </c>
      <c r="S373">
        <v>656</v>
      </c>
      <c r="T373">
        <v>0</v>
      </c>
      <c r="U373">
        <v>10</v>
      </c>
      <c r="V373">
        <v>1407</v>
      </c>
      <c r="W373">
        <v>0</v>
      </c>
      <c r="X373">
        <v>8566</v>
      </c>
      <c r="Y373">
        <v>13315</v>
      </c>
      <c r="AA373" t="s">
        <v>450</v>
      </c>
    </row>
    <row r="374" spans="1:27" x14ac:dyDescent="0.35">
      <c r="A374">
        <f t="shared" si="5"/>
        <v>0</v>
      </c>
      <c r="B374" t="s">
        <v>480</v>
      </c>
      <c r="C374">
        <v>9794</v>
      </c>
      <c r="D374">
        <v>0</v>
      </c>
      <c r="E374">
        <v>0</v>
      </c>
      <c r="F374">
        <v>190</v>
      </c>
      <c r="G374">
        <v>0</v>
      </c>
      <c r="H374">
        <v>520</v>
      </c>
      <c r="I374">
        <v>0</v>
      </c>
      <c r="J374">
        <v>65735</v>
      </c>
      <c r="K374">
        <v>76239</v>
      </c>
      <c r="L374">
        <v>220</v>
      </c>
      <c r="M374">
        <v>1692</v>
      </c>
      <c r="N374">
        <v>7503</v>
      </c>
      <c r="O374">
        <v>4110</v>
      </c>
      <c r="P374">
        <v>3231</v>
      </c>
      <c r="Q374">
        <v>814</v>
      </c>
      <c r="R374">
        <v>6999</v>
      </c>
      <c r="S374">
        <v>21977</v>
      </c>
      <c r="T374">
        <v>154</v>
      </c>
      <c r="U374">
        <v>29037</v>
      </c>
      <c r="V374">
        <v>75737</v>
      </c>
      <c r="W374">
        <v>28055</v>
      </c>
      <c r="X374">
        <v>515355</v>
      </c>
      <c r="Y374">
        <v>126036</v>
      </c>
      <c r="AA374" t="s">
        <v>450</v>
      </c>
    </row>
    <row r="375" spans="1:27" x14ac:dyDescent="0.35">
      <c r="A375">
        <f t="shared" si="5"/>
        <v>0</v>
      </c>
      <c r="B375" t="s">
        <v>484</v>
      </c>
      <c r="C375">
        <v>166</v>
      </c>
      <c r="D375">
        <v>280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446</v>
      </c>
      <c r="L375">
        <v>0</v>
      </c>
      <c r="M375">
        <v>0</v>
      </c>
      <c r="N375">
        <v>114</v>
      </c>
      <c r="O375">
        <v>271</v>
      </c>
      <c r="P375">
        <v>0</v>
      </c>
      <c r="Q375">
        <v>0</v>
      </c>
      <c r="R375">
        <v>98</v>
      </c>
      <c r="S375">
        <v>0</v>
      </c>
      <c r="T375">
        <v>0</v>
      </c>
      <c r="U375">
        <v>0</v>
      </c>
      <c r="V375">
        <v>483</v>
      </c>
      <c r="W375">
        <v>0</v>
      </c>
      <c r="X375">
        <v>0</v>
      </c>
      <c r="Y375">
        <v>17913</v>
      </c>
      <c r="AA375" t="s">
        <v>482</v>
      </c>
    </row>
    <row r="376" spans="1:27" x14ac:dyDescent="0.35">
      <c r="A376">
        <f t="shared" si="5"/>
        <v>0</v>
      </c>
      <c r="B376" t="s">
        <v>486</v>
      </c>
      <c r="C376">
        <v>62</v>
      </c>
      <c r="D376">
        <v>229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291</v>
      </c>
      <c r="L376">
        <v>0</v>
      </c>
      <c r="M376">
        <v>0</v>
      </c>
      <c r="N376">
        <v>0</v>
      </c>
      <c r="O376">
        <v>187</v>
      </c>
      <c r="P376">
        <v>11</v>
      </c>
      <c r="Q376">
        <v>0</v>
      </c>
      <c r="R376">
        <v>31</v>
      </c>
      <c r="S376">
        <v>0</v>
      </c>
      <c r="T376">
        <v>0</v>
      </c>
      <c r="U376">
        <v>0</v>
      </c>
      <c r="V376">
        <v>229</v>
      </c>
      <c r="W376">
        <v>0</v>
      </c>
      <c r="X376">
        <v>0</v>
      </c>
      <c r="Y376">
        <v>4159</v>
      </c>
      <c r="AA376" t="s">
        <v>482</v>
      </c>
    </row>
    <row r="377" spans="1:27" x14ac:dyDescent="0.35">
      <c r="A377">
        <f t="shared" si="5"/>
        <v>0</v>
      </c>
      <c r="B377" t="s">
        <v>487</v>
      </c>
      <c r="C377">
        <v>3890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80</v>
      </c>
      <c r="J377">
        <v>127</v>
      </c>
      <c r="K377">
        <v>4097</v>
      </c>
      <c r="L377">
        <v>24</v>
      </c>
      <c r="M377">
        <v>0</v>
      </c>
      <c r="N377">
        <v>503</v>
      </c>
      <c r="O377">
        <v>1294</v>
      </c>
      <c r="P377">
        <v>432</v>
      </c>
      <c r="Q377">
        <v>20</v>
      </c>
      <c r="R377">
        <v>572</v>
      </c>
      <c r="S377">
        <v>206</v>
      </c>
      <c r="T377">
        <v>0</v>
      </c>
      <c r="U377">
        <v>7</v>
      </c>
      <c r="V377">
        <v>3058</v>
      </c>
      <c r="W377">
        <v>0</v>
      </c>
      <c r="X377">
        <v>4850</v>
      </c>
      <c r="Y377">
        <v>58691</v>
      </c>
      <c r="AA377" t="s">
        <v>482</v>
      </c>
    </row>
    <row r="378" spans="1:27" x14ac:dyDescent="0.35">
      <c r="A378">
        <f t="shared" si="5"/>
        <v>0</v>
      </c>
      <c r="B378" t="s">
        <v>488</v>
      </c>
      <c r="C378">
        <v>3773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338</v>
      </c>
      <c r="K378">
        <v>4111</v>
      </c>
      <c r="L378">
        <v>392</v>
      </c>
      <c r="M378">
        <v>0</v>
      </c>
      <c r="N378">
        <v>219</v>
      </c>
      <c r="O378">
        <v>609</v>
      </c>
      <c r="P378">
        <v>35</v>
      </c>
      <c r="Q378">
        <v>24</v>
      </c>
      <c r="R378">
        <v>511</v>
      </c>
      <c r="S378">
        <v>1725</v>
      </c>
      <c r="T378">
        <v>0</v>
      </c>
      <c r="U378">
        <v>122</v>
      </c>
      <c r="V378">
        <v>3637</v>
      </c>
      <c r="W378">
        <v>1000</v>
      </c>
      <c r="X378">
        <v>24803</v>
      </c>
      <c r="Y378">
        <v>26216</v>
      </c>
      <c r="AA378" t="s">
        <v>482</v>
      </c>
    </row>
    <row r="379" spans="1:27" x14ac:dyDescent="0.35">
      <c r="A379">
        <f t="shared" si="5"/>
        <v>0</v>
      </c>
      <c r="B379" t="s">
        <v>489</v>
      </c>
      <c r="C379">
        <v>1716</v>
      </c>
      <c r="D379">
        <v>0</v>
      </c>
      <c r="E379">
        <v>40</v>
      </c>
      <c r="F379">
        <v>0</v>
      </c>
      <c r="G379">
        <v>0</v>
      </c>
      <c r="H379">
        <v>0</v>
      </c>
      <c r="I379">
        <v>0</v>
      </c>
      <c r="J379">
        <v>15</v>
      </c>
      <c r="K379">
        <v>1771</v>
      </c>
      <c r="L379">
        <v>0</v>
      </c>
      <c r="M379">
        <v>26</v>
      </c>
      <c r="N379">
        <v>150</v>
      </c>
      <c r="O379">
        <v>402</v>
      </c>
      <c r="P379">
        <v>10</v>
      </c>
      <c r="Q379">
        <v>181</v>
      </c>
      <c r="R379">
        <v>274</v>
      </c>
      <c r="S379">
        <v>856</v>
      </c>
      <c r="T379">
        <v>0</v>
      </c>
      <c r="U379">
        <v>15</v>
      </c>
      <c r="V379">
        <v>1914</v>
      </c>
      <c r="W379">
        <v>400</v>
      </c>
      <c r="X379">
        <v>7931</v>
      </c>
      <c r="Y379">
        <v>11014</v>
      </c>
      <c r="AA379" t="s">
        <v>482</v>
      </c>
    </row>
    <row r="380" spans="1:27" x14ac:dyDescent="0.35">
      <c r="A380">
        <f t="shared" si="5"/>
        <v>0</v>
      </c>
      <c r="B380" t="s">
        <v>490</v>
      </c>
      <c r="C380">
        <v>54</v>
      </c>
      <c r="D380">
        <v>533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587</v>
      </c>
      <c r="L380">
        <v>0</v>
      </c>
      <c r="M380">
        <v>0</v>
      </c>
      <c r="N380">
        <v>0</v>
      </c>
      <c r="O380">
        <v>440</v>
      </c>
      <c r="P380">
        <v>0</v>
      </c>
      <c r="Q380">
        <v>0</v>
      </c>
      <c r="R380">
        <v>59</v>
      </c>
      <c r="S380">
        <v>67</v>
      </c>
      <c r="T380">
        <v>0</v>
      </c>
      <c r="U380">
        <v>0</v>
      </c>
      <c r="V380">
        <v>566</v>
      </c>
      <c r="W380">
        <v>0</v>
      </c>
      <c r="X380">
        <v>300</v>
      </c>
      <c r="Y380">
        <v>5247</v>
      </c>
      <c r="AA380" t="s">
        <v>482</v>
      </c>
    </row>
    <row r="381" spans="1:27" x14ac:dyDescent="0.35">
      <c r="A381">
        <f t="shared" si="5"/>
        <v>0</v>
      </c>
      <c r="B381" t="s">
        <v>491</v>
      </c>
      <c r="C381">
        <v>8167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1677</v>
      </c>
      <c r="K381">
        <v>9844</v>
      </c>
      <c r="L381">
        <v>45</v>
      </c>
      <c r="M381">
        <v>0</v>
      </c>
      <c r="N381">
        <v>983</v>
      </c>
      <c r="O381">
        <v>1702</v>
      </c>
      <c r="P381">
        <v>0</v>
      </c>
      <c r="Q381">
        <v>0</v>
      </c>
      <c r="R381">
        <v>587</v>
      </c>
      <c r="S381">
        <v>3583</v>
      </c>
      <c r="T381">
        <v>0</v>
      </c>
      <c r="U381">
        <v>1270</v>
      </c>
      <c r="V381">
        <v>8170</v>
      </c>
      <c r="W381">
        <v>0</v>
      </c>
      <c r="X381">
        <v>44593</v>
      </c>
      <c r="Y381">
        <v>70080</v>
      </c>
      <c r="AA381" t="s">
        <v>482</v>
      </c>
    </row>
    <row r="382" spans="1:27" x14ac:dyDescent="0.35">
      <c r="A382">
        <f t="shared" si="5"/>
        <v>0</v>
      </c>
      <c r="B382" t="s">
        <v>492</v>
      </c>
      <c r="C382">
        <v>5172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7326</v>
      </c>
      <c r="K382">
        <v>12498</v>
      </c>
      <c r="L382">
        <v>266</v>
      </c>
      <c r="M382">
        <v>0</v>
      </c>
      <c r="N382">
        <v>0</v>
      </c>
      <c r="O382">
        <v>1113</v>
      </c>
      <c r="P382">
        <v>1375</v>
      </c>
      <c r="Q382">
        <v>4240</v>
      </c>
      <c r="R382">
        <v>1164</v>
      </c>
      <c r="S382">
        <v>1491</v>
      </c>
      <c r="T382">
        <v>0</v>
      </c>
      <c r="U382">
        <v>202</v>
      </c>
      <c r="V382">
        <v>9851</v>
      </c>
      <c r="W382">
        <v>0</v>
      </c>
      <c r="X382">
        <v>10664</v>
      </c>
      <c r="Y382">
        <v>57008</v>
      </c>
      <c r="AA382" t="s">
        <v>482</v>
      </c>
    </row>
    <row r="383" spans="1:27" x14ac:dyDescent="0.35">
      <c r="A383">
        <f t="shared" si="5"/>
        <v>0</v>
      </c>
      <c r="B383" t="s">
        <v>493</v>
      </c>
      <c r="C383">
        <v>6025</v>
      </c>
      <c r="D383">
        <v>460</v>
      </c>
      <c r="E383">
        <v>0</v>
      </c>
      <c r="F383">
        <v>40</v>
      </c>
      <c r="G383">
        <v>0</v>
      </c>
      <c r="H383">
        <v>0</v>
      </c>
      <c r="I383">
        <v>0</v>
      </c>
      <c r="J383">
        <v>592</v>
      </c>
      <c r="K383">
        <v>7117</v>
      </c>
      <c r="L383">
        <v>158</v>
      </c>
      <c r="M383">
        <v>0</v>
      </c>
      <c r="N383">
        <v>812</v>
      </c>
      <c r="O383">
        <v>2069</v>
      </c>
      <c r="P383">
        <v>0</v>
      </c>
      <c r="Q383">
        <v>171</v>
      </c>
      <c r="R383">
        <v>629</v>
      </c>
      <c r="S383">
        <v>1417</v>
      </c>
      <c r="T383">
        <v>71</v>
      </c>
      <c r="U383">
        <v>275</v>
      </c>
      <c r="V383">
        <v>5602</v>
      </c>
      <c r="W383">
        <v>0</v>
      </c>
      <c r="X383">
        <v>22839</v>
      </c>
      <c r="Y383">
        <v>80768</v>
      </c>
      <c r="AA383" t="s">
        <v>482</v>
      </c>
    </row>
    <row r="384" spans="1:27" x14ac:dyDescent="0.35">
      <c r="A384">
        <f t="shared" si="5"/>
        <v>0</v>
      </c>
      <c r="B384" t="s">
        <v>494</v>
      </c>
      <c r="C384">
        <v>18254</v>
      </c>
      <c r="D384">
        <v>0</v>
      </c>
      <c r="E384">
        <v>0</v>
      </c>
      <c r="F384">
        <v>0</v>
      </c>
      <c r="G384">
        <v>0</v>
      </c>
      <c r="H384">
        <v>1661</v>
      </c>
      <c r="I384">
        <v>0</v>
      </c>
      <c r="J384">
        <v>4795</v>
      </c>
      <c r="K384">
        <v>24710</v>
      </c>
      <c r="L384">
        <v>2922</v>
      </c>
      <c r="M384">
        <v>0</v>
      </c>
      <c r="N384">
        <v>1768</v>
      </c>
      <c r="O384">
        <v>5307</v>
      </c>
      <c r="P384">
        <v>49</v>
      </c>
      <c r="Q384">
        <v>90</v>
      </c>
      <c r="R384">
        <v>2085</v>
      </c>
      <c r="S384">
        <v>10448</v>
      </c>
      <c r="T384">
        <v>0</v>
      </c>
      <c r="U384">
        <v>840</v>
      </c>
      <c r="V384">
        <v>23509</v>
      </c>
      <c r="W384">
        <v>0</v>
      </c>
      <c r="X384">
        <v>127309</v>
      </c>
      <c r="Y384">
        <v>188456</v>
      </c>
      <c r="AA384" t="s">
        <v>482</v>
      </c>
    </row>
    <row r="385" spans="1:27" x14ac:dyDescent="0.35">
      <c r="A385">
        <f t="shared" si="5"/>
        <v>0</v>
      </c>
      <c r="B385" t="s">
        <v>495</v>
      </c>
      <c r="C385">
        <v>7170</v>
      </c>
      <c r="D385">
        <v>0</v>
      </c>
      <c r="E385">
        <v>0</v>
      </c>
      <c r="F385">
        <v>67</v>
      </c>
      <c r="G385">
        <v>0</v>
      </c>
      <c r="H385">
        <v>0</v>
      </c>
      <c r="I385">
        <v>0</v>
      </c>
      <c r="J385">
        <v>295</v>
      </c>
      <c r="K385">
        <v>7532</v>
      </c>
      <c r="L385">
        <v>73</v>
      </c>
      <c r="M385">
        <v>0</v>
      </c>
      <c r="N385">
        <v>855</v>
      </c>
      <c r="O385">
        <v>2796</v>
      </c>
      <c r="P385">
        <v>0</v>
      </c>
      <c r="Q385">
        <v>1545</v>
      </c>
      <c r="R385">
        <v>1122</v>
      </c>
      <c r="S385">
        <v>1654</v>
      </c>
      <c r="T385">
        <v>79</v>
      </c>
      <c r="U385">
        <v>534</v>
      </c>
      <c r="V385">
        <v>8658</v>
      </c>
      <c r="W385">
        <v>400</v>
      </c>
      <c r="X385">
        <v>14177</v>
      </c>
      <c r="Y385">
        <v>93501</v>
      </c>
      <c r="AA385" t="s">
        <v>482</v>
      </c>
    </row>
    <row r="386" spans="1:27" x14ac:dyDescent="0.35">
      <c r="A386">
        <f t="shared" si="5"/>
        <v>0</v>
      </c>
      <c r="B386" t="s">
        <v>1059</v>
      </c>
      <c r="C386">
        <v>3055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396</v>
      </c>
      <c r="K386">
        <v>3451</v>
      </c>
      <c r="L386">
        <v>230</v>
      </c>
      <c r="M386">
        <v>0</v>
      </c>
      <c r="N386">
        <v>329</v>
      </c>
      <c r="O386">
        <v>981</v>
      </c>
      <c r="P386">
        <v>0</v>
      </c>
      <c r="Q386">
        <v>0</v>
      </c>
      <c r="R386">
        <v>475</v>
      </c>
      <c r="S386">
        <v>653</v>
      </c>
      <c r="T386">
        <v>0</v>
      </c>
      <c r="U386">
        <v>0</v>
      </c>
      <c r="V386">
        <v>2668</v>
      </c>
      <c r="W386">
        <v>1000</v>
      </c>
      <c r="X386">
        <v>11034</v>
      </c>
      <c r="Y386">
        <v>28450</v>
      </c>
      <c r="AA386" t="s">
        <v>482</v>
      </c>
    </row>
    <row r="387" spans="1:27" x14ac:dyDescent="0.35">
      <c r="A387">
        <f t="shared" ref="A387:A450" si="6">+K387-SUM(C387:J387)</f>
        <v>0</v>
      </c>
      <c r="B387" t="s">
        <v>496</v>
      </c>
      <c r="C387">
        <v>1031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15</v>
      </c>
      <c r="J387">
        <v>19</v>
      </c>
      <c r="K387">
        <v>1065</v>
      </c>
      <c r="L387">
        <v>0</v>
      </c>
      <c r="M387">
        <v>0</v>
      </c>
      <c r="N387">
        <v>203</v>
      </c>
      <c r="O387">
        <v>597</v>
      </c>
      <c r="P387">
        <v>0</v>
      </c>
      <c r="Q387">
        <v>0</v>
      </c>
      <c r="R387">
        <v>141</v>
      </c>
      <c r="S387">
        <v>0</v>
      </c>
      <c r="T387">
        <v>0</v>
      </c>
      <c r="U387">
        <v>0</v>
      </c>
      <c r="V387">
        <v>941</v>
      </c>
      <c r="W387">
        <v>0</v>
      </c>
      <c r="X387">
        <v>0</v>
      </c>
      <c r="Y387">
        <v>14868</v>
      </c>
      <c r="AA387" t="s">
        <v>482</v>
      </c>
    </row>
    <row r="388" spans="1:27" x14ac:dyDescent="0.35">
      <c r="A388">
        <f t="shared" si="6"/>
        <v>0</v>
      </c>
      <c r="B388" t="s">
        <v>483</v>
      </c>
      <c r="C388">
        <v>2138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477</v>
      </c>
      <c r="K388">
        <v>2615</v>
      </c>
      <c r="L388">
        <v>0</v>
      </c>
      <c r="M388">
        <v>0</v>
      </c>
      <c r="N388">
        <v>227</v>
      </c>
      <c r="O388">
        <v>754</v>
      </c>
      <c r="P388">
        <v>0</v>
      </c>
      <c r="Q388">
        <v>0</v>
      </c>
      <c r="R388">
        <v>260</v>
      </c>
      <c r="S388">
        <v>1423</v>
      </c>
      <c r="T388">
        <v>0</v>
      </c>
      <c r="U388">
        <v>327</v>
      </c>
      <c r="V388">
        <v>2991</v>
      </c>
      <c r="W388">
        <v>1200</v>
      </c>
      <c r="X388">
        <v>15959</v>
      </c>
      <c r="Y388">
        <v>20987</v>
      </c>
      <c r="AA388" t="s">
        <v>482</v>
      </c>
    </row>
    <row r="389" spans="1:27" x14ac:dyDescent="0.35">
      <c r="A389">
        <f t="shared" si="6"/>
        <v>0</v>
      </c>
      <c r="B389" t="s">
        <v>497</v>
      </c>
      <c r="C389">
        <v>2009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19</v>
      </c>
      <c r="J389">
        <v>554</v>
      </c>
      <c r="K389">
        <v>2582</v>
      </c>
      <c r="L389">
        <v>1</v>
      </c>
      <c r="M389">
        <v>0</v>
      </c>
      <c r="N389">
        <v>369</v>
      </c>
      <c r="O389">
        <v>454</v>
      </c>
      <c r="P389">
        <v>703</v>
      </c>
      <c r="Q389">
        <v>139</v>
      </c>
      <c r="R389">
        <v>301</v>
      </c>
      <c r="S389">
        <v>411</v>
      </c>
      <c r="T389">
        <v>0</v>
      </c>
      <c r="U389">
        <v>131</v>
      </c>
      <c r="V389">
        <v>2509</v>
      </c>
      <c r="W389">
        <v>0</v>
      </c>
      <c r="X389">
        <v>8037</v>
      </c>
      <c r="Y389">
        <v>14192</v>
      </c>
      <c r="AA389" t="s">
        <v>482</v>
      </c>
    </row>
    <row r="390" spans="1:27" x14ac:dyDescent="0.35">
      <c r="A390">
        <f t="shared" si="6"/>
        <v>0</v>
      </c>
      <c r="B390" t="s">
        <v>498</v>
      </c>
      <c r="C390">
        <v>171</v>
      </c>
      <c r="D390">
        <v>570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10</v>
      </c>
      <c r="K390">
        <v>751</v>
      </c>
      <c r="L390">
        <v>0</v>
      </c>
      <c r="M390">
        <v>0</v>
      </c>
      <c r="N390">
        <v>0</v>
      </c>
      <c r="O390">
        <v>813</v>
      </c>
      <c r="P390">
        <v>104</v>
      </c>
      <c r="Q390">
        <v>0</v>
      </c>
      <c r="R390">
        <v>146</v>
      </c>
      <c r="S390">
        <v>0</v>
      </c>
      <c r="T390">
        <v>0</v>
      </c>
      <c r="U390">
        <v>0</v>
      </c>
      <c r="V390">
        <v>1063</v>
      </c>
      <c r="W390">
        <v>0</v>
      </c>
      <c r="X390">
        <v>0</v>
      </c>
      <c r="Y390">
        <v>20933</v>
      </c>
      <c r="AA390" t="s">
        <v>482</v>
      </c>
    </row>
    <row r="391" spans="1:27" x14ac:dyDescent="0.35">
      <c r="A391">
        <f t="shared" si="6"/>
        <v>0</v>
      </c>
      <c r="B391" t="s">
        <v>500</v>
      </c>
      <c r="C391">
        <v>15552</v>
      </c>
      <c r="D391">
        <v>0</v>
      </c>
      <c r="E391">
        <v>33679</v>
      </c>
      <c r="F391">
        <v>0</v>
      </c>
      <c r="G391">
        <v>282</v>
      </c>
      <c r="H391">
        <v>0</v>
      </c>
      <c r="I391">
        <v>0</v>
      </c>
      <c r="J391">
        <v>7199</v>
      </c>
      <c r="K391">
        <v>56712</v>
      </c>
      <c r="L391">
        <v>504</v>
      </c>
      <c r="M391">
        <v>7191</v>
      </c>
      <c r="N391">
        <v>11414</v>
      </c>
      <c r="O391">
        <v>3226</v>
      </c>
      <c r="P391">
        <v>3652</v>
      </c>
      <c r="Q391">
        <v>497</v>
      </c>
      <c r="R391">
        <v>2226</v>
      </c>
      <c r="S391">
        <v>21171</v>
      </c>
      <c r="T391">
        <v>0</v>
      </c>
      <c r="U391">
        <v>160</v>
      </c>
      <c r="V391">
        <v>50041</v>
      </c>
      <c r="W391">
        <v>7200</v>
      </c>
      <c r="X391">
        <v>240947</v>
      </c>
      <c r="Y391">
        <v>102599</v>
      </c>
      <c r="AA391" t="s">
        <v>482</v>
      </c>
    </row>
    <row r="392" spans="1:27" x14ac:dyDescent="0.35">
      <c r="A392">
        <f t="shared" si="6"/>
        <v>0</v>
      </c>
      <c r="B392" t="s">
        <v>501</v>
      </c>
      <c r="C392">
        <v>4813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4482</v>
      </c>
      <c r="K392">
        <v>9295</v>
      </c>
      <c r="L392">
        <v>612</v>
      </c>
      <c r="M392">
        <v>0</v>
      </c>
      <c r="N392">
        <v>470</v>
      </c>
      <c r="O392">
        <v>1093</v>
      </c>
      <c r="P392">
        <v>66</v>
      </c>
      <c r="Q392">
        <v>3826</v>
      </c>
      <c r="R392">
        <v>1104</v>
      </c>
      <c r="S392">
        <v>4312</v>
      </c>
      <c r="T392">
        <v>0</v>
      </c>
      <c r="U392">
        <v>586</v>
      </c>
      <c r="V392">
        <v>12069</v>
      </c>
      <c r="W392">
        <v>2000</v>
      </c>
      <c r="X392">
        <v>46839</v>
      </c>
      <c r="Y392">
        <v>47557</v>
      </c>
      <c r="AA392" t="s">
        <v>482</v>
      </c>
    </row>
    <row r="393" spans="1:27" x14ac:dyDescent="0.35">
      <c r="A393">
        <f t="shared" si="6"/>
        <v>0</v>
      </c>
      <c r="B393" t="s">
        <v>502</v>
      </c>
      <c r="C393">
        <v>131</v>
      </c>
      <c r="D393">
        <v>1003</v>
      </c>
      <c r="E393">
        <v>0</v>
      </c>
      <c r="F393">
        <v>0</v>
      </c>
      <c r="G393">
        <v>0</v>
      </c>
      <c r="H393">
        <v>0</v>
      </c>
      <c r="I393">
        <v>30</v>
      </c>
      <c r="J393">
        <v>49</v>
      </c>
      <c r="K393">
        <v>1213</v>
      </c>
      <c r="L393">
        <v>0</v>
      </c>
      <c r="M393">
        <v>0</v>
      </c>
      <c r="N393">
        <v>0</v>
      </c>
      <c r="O393">
        <v>987</v>
      </c>
      <c r="P393">
        <v>0</v>
      </c>
      <c r="Q393">
        <v>0</v>
      </c>
      <c r="R393">
        <v>98</v>
      </c>
      <c r="S393">
        <v>0</v>
      </c>
      <c r="T393">
        <v>0</v>
      </c>
      <c r="U393">
        <v>31</v>
      </c>
      <c r="V393">
        <v>1116</v>
      </c>
      <c r="W393">
        <v>0</v>
      </c>
      <c r="X393">
        <v>0</v>
      </c>
      <c r="Y393">
        <v>29650</v>
      </c>
      <c r="AA393" t="s">
        <v>482</v>
      </c>
    </row>
    <row r="394" spans="1:27" x14ac:dyDescent="0.35">
      <c r="A394">
        <f t="shared" si="6"/>
        <v>0</v>
      </c>
      <c r="B394" t="s">
        <v>503</v>
      </c>
      <c r="C394">
        <v>1951</v>
      </c>
      <c r="D394">
        <v>0</v>
      </c>
      <c r="E394">
        <v>0</v>
      </c>
      <c r="F394">
        <v>58</v>
      </c>
      <c r="G394">
        <v>232</v>
      </c>
      <c r="H394">
        <v>993</v>
      </c>
      <c r="I394">
        <v>0</v>
      </c>
      <c r="J394">
        <v>394</v>
      </c>
      <c r="K394">
        <v>3628</v>
      </c>
      <c r="L394">
        <v>19</v>
      </c>
      <c r="M394">
        <v>1074</v>
      </c>
      <c r="N394">
        <v>217</v>
      </c>
      <c r="O394">
        <v>457</v>
      </c>
      <c r="P394">
        <v>837</v>
      </c>
      <c r="Q394">
        <v>0</v>
      </c>
      <c r="R394">
        <v>425</v>
      </c>
      <c r="S394">
        <v>955</v>
      </c>
      <c r="T394">
        <v>31</v>
      </c>
      <c r="U394">
        <v>91</v>
      </c>
      <c r="V394">
        <v>4106</v>
      </c>
      <c r="W394">
        <v>900</v>
      </c>
      <c r="X394">
        <v>23230</v>
      </c>
      <c r="Y394">
        <v>16371</v>
      </c>
      <c r="AA394" t="s">
        <v>482</v>
      </c>
    </row>
    <row r="395" spans="1:27" x14ac:dyDescent="0.35">
      <c r="A395">
        <f t="shared" si="6"/>
        <v>0</v>
      </c>
      <c r="B395" t="s">
        <v>953</v>
      </c>
      <c r="C395">
        <v>6113</v>
      </c>
      <c r="D395">
        <v>0</v>
      </c>
      <c r="E395">
        <v>0</v>
      </c>
      <c r="F395">
        <v>0</v>
      </c>
      <c r="G395">
        <v>0</v>
      </c>
      <c r="H395">
        <v>936</v>
      </c>
      <c r="I395">
        <v>0</v>
      </c>
      <c r="J395">
        <v>1041</v>
      </c>
      <c r="K395">
        <v>8090</v>
      </c>
      <c r="L395">
        <v>163</v>
      </c>
      <c r="M395">
        <v>740</v>
      </c>
      <c r="N395">
        <v>990</v>
      </c>
      <c r="O395">
        <v>1107</v>
      </c>
      <c r="P395">
        <v>0</v>
      </c>
      <c r="Q395">
        <v>0</v>
      </c>
      <c r="R395">
        <v>287</v>
      </c>
      <c r="S395">
        <v>2376</v>
      </c>
      <c r="T395">
        <v>0</v>
      </c>
      <c r="U395">
        <v>234</v>
      </c>
      <c r="V395">
        <v>5897</v>
      </c>
      <c r="W395">
        <v>0</v>
      </c>
      <c r="X395">
        <v>33779</v>
      </c>
      <c r="Y395">
        <v>33700</v>
      </c>
      <c r="AA395" t="s">
        <v>482</v>
      </c>
    </row>
    <row r="396" spans="1:27" x14ac:dyDescent="0.35">
      <c r="A396">
        <f t="shared" si="6"/>
        <v>0</v>
      </c>
      <c r="B396" t="s">
        <v>1196</v>
      </c>
      <c r="C396">
        <v>416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219</v>
      </c>
      <c r="K396">
        <v>635</v>
      </c>
      <c r="L396">
        <v>220</v>
      </c>
      <c r="M396">
        <v>0</v>
      </c>
      <c r="N396">
        <v>0</v>
      </c>
      <c r="O396">
        <v>66</v>
      </c>
      <c r="P396">
        <v>0</v>
      </c>
      <c r="Q396">
        <v>0</v>
      </c>
      <c r="R396">
        <v>65</v>
      </c>
      <c r="S396">
        <v>0</v>
      </c>
      <c r="T396">
        <v>0</v>
      </c>
      <c r="U396">
        <v>174</v>
      </c>
      <c r="V396">
        <v>525</v>
      </c>
      <c r="W396">
        <v>0</v>
      </c>
      <c r="X396">
        <v>0</v>
      </c>
      <c r="Y396">
        <v>19688</v>
      </c>
      <c r="AA396" t="s">
        <v>482</v>
      </c>
    </row>
    <row r="397" spans="1:27" x14ac:dyDescent="0.35">
      <c r="A397">
        <f t="shared" si="6"/>
        <v>0</v>
      </c>
      <c r="B397" t="s">
        <v>505</v>
      </c>
      <c r="C397">
        <v>5197</v>
      </c>
      <c r="D397">
        <v>0</v>
      </c>
      <c r="E397">
        <v>0</v>
      </c>
      <c r="F397">
        <v>50</v>
      </c>
      <c r="G397">
        <v>0</v>
      </c>
      <c r="H397">
        <v>677</v>
      </c>
      <c r="I397">
        <v>28</v>
      </c>
      <c r="J397">
        <v>2814</v>
      </c>
      <c r="K397">
        <v>8766</v>
      </c>
      <c r="L397">
        <v>456</v>
      </c>
      <c r="M397">
        <v>615</v>
      </c>
      <c r="N397">
        <v>746</v>
      </c>
      <c r="O397">
        <v>2023</v>
      </c>
      <c r="P397">
        <v>517</v>
      </c>
      <c r="Q397">
        <v>340</v>
      </c>
      <c r="R397">
        <v>921</v>
      </c>
      <c r="S397">
        <v>2498</v>
      </c>
      <c r="T397">
        <v>55</v>
      </c>
      <c r="U397">
        <v>42</v>
      </c>
      <c r="V397">
        <v>8213</v>
      </c>
      <c r="W397">
        <v>11586</v>
      </c>
      <c r="X397">
        <v>63035</v>
      </c>
      <c r="Y397">
        <v>57180</v>
      </c>
      <c r="AA397" t="s">
        <v>482</v>
      </c>
    </row>
    <row r="398" spans="1:27" x14ac:dyDescent="0.35">
      <c r="A398">
        <f t="shared" si="6"/>
        <v>0</v>
      </c>
      <c r="B398" t="s">
        <v>1026</v>
      </c>
      <c r="C398">
        <v>1731</v>
      </c>
      <c r="D398">
        <v>0</v>
      </c>
      <c r="E398">
        <v>913</v>
      </c>
      <c r="F398">
        <v>40</v>
      </c>
      <c r="G398">
        <v>0</v>
      </c>
      <c r="H398">
        <v>0</v>
      </c>
      <c r="I398">
        <v>46</v>
      </c>
      <c r="J398">
        <v>456</v>
      </c>
      <c r="K398">
        <v>3186</v>
      </c>
      <c r="L398">
        <v>0</v>
      </c>
      <c r="M398">
        <v>627</v>
      </c>
      <c r="N398">
        <v>251</v>
      </c>
      <c r="O398">
        <v>730</v>
      </c>
      <c r="P398">
        <v>0</v>
      </c>
      <c r="Q398">
        <v>482</v>
      </c>
      <c r="R398">
        <v>290</v>
      </c>
      <c r="S398">
        <v>640</v>
      </c>
      <c r="T398">
        <v>12</v>
      </c>
      <c r="U398">
        <v>80</v>
      </c>
      <c r="V398">
        <v>3112</v>
      </c>
      <c r="W398">
        <v>0</v>
      </c>
      <c r="X398">
        <v>8950</v>
      </c>
      <c r="Y398">
        <v>27221</v>
      </c>
      <c r="AA398" t="s">
        <v>482</v>
      </c>
    </row>
    <row r="399" spans="1:27" x14ac:dyDescent="0.35">
      <c r="A399">
        <f t="shared" si="6"/>
        <v>0</v>
      </c>
      <c r="B399" t="s">
        <v>954</v>
      </c>
      <c r="C399">
        <v>855</v>
      </c>
      <c r="D399">
        <v>0</v>
      </c>
      <c r="E399">
        <v>0</v>
      </c>
      <c r="F399">
        <v>0</v>
      </c>
      <c r="G399">
        <v>0</v>
      </c>
      <c r="H399">
        <v>544</v>
      </c>
      <c r="I399">
        <v>15</v>
      </c>
      <c r="J399">
        <v>20</v>
      </c>
      <c r="K399">
        <v>1434</v>
      </c>
      <c r="L399">
        <v>75</v>
      </c>
      <c r="M399">
        <v>0</v>
      </c>
      <c r="N399">
        <v>0</v>
      </c>
      <c r="O399">
        <v>488</v>
      </c>
      <c r="P399">
        <v>2</v>
      </c>
      <c r="Q399">
        <v>810</v>
      </c>
      <c r="R399">
        <v>232</v>
      </c>
      <c r="S399">
        <v>530</v>
      </c>
      <c r="T399">
        <v>0</v>
      </c>
      <c r="U399">
        <v>44</v>
      </c>
      <c r="V399">
        <v>2181</v>
      </c>
      <c r="W399">
        <v>0</v>
      </c>
      <c r="X399">
        <v>8987</v>
      </c>
      <c r="Y399">
        <v>14644</v>
      </c>
      <c r="AA399" t="s">
        <v>482</v>
      </c>
    </row>
    <row r="400" spans="1:27" x14ac:dyDescent="0.35">
      <c r="A400">
        <f t="shared" si="6"/>
        <v>0</v>
      </c>
      <c r="B400" t="s">
        <v>506</v>
      </c>
      <c r="C400">
        <v>1495</v>
      </c>
      <c r="D400">
        <v>0</v>
      </c>
      <c r="E400">
        <v>0</v>
      </c>
      <c r="F400">
        <v>0</v>
      </c>
      <c r="G400">
        <v>0</v>
      </c>
      <c r="H400">
        <v>600</v>
      </c>
      <c r="I400">
        <v>10</v>
      </c>
      <c r="J400">
        <v>621</v>
      </c>
      <c r="K400">
        <v>2726</v>
      </c>
      <c r="L400">
        <v>0</v>
      </c>
      <c r="M400">
        <v>7</v>
      </c>
      <c r="N400">
        <v>0</v>
      </c>
      <c r="O400">
        <v>383</v>
      </c>
      <c r="P400">
        <v>0</v>
      </c>
      <c r="Q400">
        <v>165</v>
      </c>
      <c r="R400">
        <v>274</v>
      </c>
      <c r="S400">
        <v>1382</v>
      </c>
      <c r="T400">
        <v>0</v>
      </c>
      <c r="U400">
        <v>392</v>
      </c>
      <c r="V400">
        <v>2603</v>
      </c>
      <c r="W400">
        <v>8700</v>
      </c>
      <c r="X400">
        <v>35520</v>
      </c>
      <c r="Y400">
        <v>20594</v>
      </c>
      <c r="AA400" t="s">
        <v>482</v>
      </c>
    </row>
    <row r="401" spans="1:27" x14ac:dyDescent="0.35">
      <c r="A401">
        <f t="shared" si="6"/>
        <v>0</v>
      </c>
      <c r="B401" t="s">
        <v>507</v>
      </c>
      <c r="C401">
        <v>9126</v>
      </c>
      <c r="D401">
        <v>0</v>
      </c>
      <c r="E401">
        <v>0</v>
      </c>
      <c r="F401">
        <v>50</v>
      </c>
      <c r="G401">
        <v>1</v>
      </c>
      <c r="H401">
        <v>1661</v>
      </c>
      <c r="I401">
        <v>0</v>
      </c>
      <c r="J401">
        <v>7537</v>
      </c>
      <c r="K401">
        <v>18375</v>
      </c>
      <c r="L401">
        <v>533</v>
      </c>
      <c r="M401">
        <v>1034</v>
      </c>
      <c r="N401">
        <v>3497</v>
      </c>
      <c r="O401">
        <v>1522</v>
      </c>
      <c r="P401">
        <v>400</v>
      </c>
      <c r="Q401">
        <v>62</v>
      </c>
      <c r="R401">
        <v>916</v>
      </c>
      <c r="S401">
        <v>7648</v>
      </c>
      <c r="T401">
        <v>65</v>
      </c>
      <c r="U401">
        <v>299</v>
      </c>
      <c r="V401">
        <v>15976</v>
      </c>
      <c r="W401">
        <v>4850</v>
      </c>
      <c r="X401">
        <v>126881</v>
      </c>
      <c r="Y401">
        <v>50700</v>
      </c>
      <c r="AA401" t="s">
        <v>482</v>
      </c>
    </row>
    <row r="402" spans="1:27" x14ac:dyDescent="0.35">
      <c r="A402">
        <f t="shared" si="6"/>
        <v>0</v>
      </c>
      <c r="B402" t="s">
        <v>508</v>
      </c>
      <c r="C402">
        <v>4526</v>
      </c>
      <c r="D402">
        <v>0</v>
      </c>
      <c r="E402">
        <v>0</v>
      </c>
      <c r="F402">
        <v>110</v>
      </c>
      <c r="G402">
        <v>0</v>
      </c>
      <c r="H402">
        <v>1976</v>
      </c>
      <c r="I402">
        <v>10</v>
      </c>
      <c r="J402">
        <v>399</v>
      </c>
      <c r="K402">
        <v>7021</v>
      </c>
      <c r="L402">
        <v>122</v>
      </c>
      <c r="M402">
        <v>1523</v>
      </c>
      <c r="N402">
        <v>374</v>
      </c>
      <c r="O402">
        <v>1818</v>
      </c>
      <c r="P402">
        <v>4</v>
      </c>
      <c r="Q402">
        <v>200</v>
      </c>
      <c r="R402">
        <v>362</v>
      </c>
      <c r="S402">
        <v>1687</v>
      </c>
      <c r="T402">
        <v>102</v>
      </c>
      <c r="U402">
        <v>42</v>
      </c>
      <c r="V402">
        <v>6234</v>
      </c>
      <c r="W402">
        <v>0</v>
      </c>
      <c r="X402">
        <v>30500</v>
      </c>
      <c r="Y402">
        <v>46886</v>
      </c>
      <c r="AA402" t="s">
        <v>482</v>
      </c>
    </row>
    <row r="403" spans="1:27" x14ac:dyDescent="0.35">
      <c r="A403">
        <f t="shared" si="6"/>
        <v>0</v>
      </c>
      <c r="B403" t="s">
        <v>509</v>
      </c>
      <c r="C403">
        <v>583</v>
      </c>
      <c r="D403">
        <v>0</v>
      </c>
      <c r="E403">
        <v>97</v>
      </c>
      <c r="F403">
        <v>0</v>
      </c>
      <c r="G403">
        <v>0</v>
      </c>
      <c r="H403">
        <v>0</v>
      </c>
      <c r="I403">
        <v>30</v>
      </c>
      <c r="J403">
        <v>1</v>
      </c>
      <c r="K403">
        <v>711</v>
      </c>
      <c r="L403">
        <v>0</v>
      </c>
      <c r="M403">
        <v>81</v>
      </c>
      <c r="N403">
        <v>0</v>
      </c>
      <c r="O403">
        <v>489</v>
      </c>
      <c r="P403">
        <v>0</v>
      </c>
      <c r="Q403">
        <v>0</v>
      </c>
      <c r="R403">
        <v>129</v>
      </c>
      <c r="S403">
        <v>128</v>
      </c>
      <c r="T403">
        <v>0</v>
      </c>
      <c r="U403">
        <v>65</v>
      </c>
      <c r="V403">
        <v>892</v>
      </c>
      <c r="W403">
        <v>0</v>
      </c>
      <c r="X403">
        <v>3000</v>
      </c>
      <c r="Y403">
        <v>11155</v>
      </c>
      <c r="AA403" t="s">
        <v>482</v>
      </c>
    </row>
    <row r="404" spans="1:27" x14ac:dyDescent="0.35">
      <c r="A404">
        <f t="shared" si="6"/>
        <v>0</v>
      </c>
      <c r="B404" t="s">
        <v>510</v>
      </c>
      <c r="C404">
        <v>6669</v>
      </c>
      <c r="D404">
        <v>0</v>
      </c>
      <c r="E404">
        <v>501</v>
      </c>
      <c r="F404">
        <v>45</v>
      </c>
      <c r="G404">
        <v>0</v>
      </c>
      <c r="H404">
        <v>0</v>
      </c>
      <c r="I404">
        <v>50</v>
      </c>
      <c r="J404">
        <v>869</v>
      </c>
      <c r="K404">
        <v>8134</v>
      </c>
      <c r="L404">
        <v>977</v>
      </c>
      <c r="M404">
        <v>109</v>
      </c>
      <c r="N404">
        <v>455</v>
      </c>
      <c r="O404">
        <v>1011</v>
      </c>
      <c r="P404">
        <v>452</v>
      </c>
      <c r="Q404">
        <v>635</v>
      </c>
      <c r="R404">
        <v>521</v>
      </c>
      <c r="S404">
        <v>5574</v>
      </c>
      <c r="T404">
        <v>47</v>
      </c>
      <c r="U404">
        <v>57</v>
      </c>
      <c r="V404">
        <v>9838</v>
      </c>
      <c r="W404">
        <v>6400</v>
      </c>
      <c r="X404">
        <v>99086</v>
      </c>
      <c r="Y404">
        <v>48000</v>
      </c>
      <c r="AA404" t="s">
        <v>482</v>
      </c>
    </row>
    <row r="405" spans="1:27" x14ac:dyDescent="0.35">
      <c r="A405">
        <f t="shared" si="6"/>
        <v>0</v>
      </c>
      <c r="B405" t="s">
        <v>511</v>
      </c>
      <c r="C405">
        <v>353</v>
      </c>
      <c r="D405">
        <v>932</v>
      </c>
      <c r="E405">
        <v>0</v>
      </c>
      <c r="F405">
        <v>0</v>
      </c>
      <c r="G405">
        <v>0</v>
      </c>
      <c r="H405">
        <v>0</v>
      </c>
      <c r="I405">
        <v>24</v>
      </c>
      <c r="J405">
        <v>89</v>
      </c>
      <c r="K405">
        <v>1398</v>
      </c>
      <c r="L405">
        <v>225</v>
      </c>
      <c r="M405">
        <v>0</v>
      </c>
      <c r="N405">
        <v>0</v>
      </c>
      <c r="O405">
        <v>574</v>
      </c>
      <c r="P405">
        <v>0</v>
      </c>
      <c r="Q405">
        <v>0</v>
      </c>
      <c r="R405">
        <v>199</v>
      </c>
      <c r="S405">
        <v>252</v>
      </c>
      <c r="T405">
        <v>0</v>
      </c>
      <c r="U405">
        <v>11</v>
      </c>
      <c r="V405">
        <v>1261</v>
      </c>
      <c r="W405">
        <v>0</v>
      </c>
      <c r="X405">
        <v>4409</v>
      </c>
      <c r="Y405">
        <v>22245</v>
      </c>
      <c r="AA405" t="s">
        <v>482</v>
      </c>
    </row>
    <row r="406" spans="1:27" x14ac:dyDescent="0.35">
      <c r="A406">
        <f t="shared" si="6"/>
        <v>0</v>
      </c>
      <c r="B406" t="s">
        <v>512</v>
      </c>
      <c r="C406">
        <v>1513</v>
      </c>
      <c r="D406">
        <v>0</v>
      </c>
      <c r="E406">
        <v>0</v>
      </c>
      <c r="F406">
        <v>0</v>
      </c>
      <c r="G406">
        <v>0</v>
      </c>
      <c r="H406">
        <v>34</v>
      </c>
      <c r="I406">
        <v>15</v>
      </c>
      <c r="J406">
        <v>17</v>
      </c>
      <c r="K406">
        <v>1579</v>
      </c>
      <c r="L406">
        <v>80</v>
      </c>
      <c r="M406">
        <v>3</v>
      </c>
      <c r="N406">
        <v>61</v>
      </c>
      <c r="O406">
        <v>766</v>
      </c>
      <c r="P406">
        <v>21</v>
      </c>
      <c r="Q406">
        <v>64</v>
      </c>
      <c r="R406">
        <v>238</v>
      </c>
      <c r="S406">
        <v>202</v>
      </c>
      <c r="T406">
        <v>0</v>
      </c>
      <c r="U406">
        <v>80</v>
      </c>
      <c r="V406">
        <v>1515</v>
      </c>
      <c r="W406">
        <v>0</v>
      </c>
      <c r="X406">
        <v>2000</v>
      </c>
      <c r="Y406">
        <v>21300</v>
      </c>
      <c r="AA406" t="s">
        <v>482</v>
      </c>
    </row>
    <row r="407" spans="1:27" x14ac:dyDescent="0.35">
      <c r="A407">
        <f t="shared" si="6"/>
        <v>0</v>
      </c>
      <c r="B407" t="s">
        <v>514</v>
      </c>
      <c r="C407">
        <v>493</v>
      </c>
      <c r="D407">
        <v>0</v>
      </c>
      <c r="E407">
        <v>109</v>
      </c>
      <c r="F407">
        <v>40</v>
      </c>
      <c r="G407">
        <v>0</v>
      </c>
      <c r="H407">
        <v>0</v>
      </c>
      <c r="I407">
        <v>0</v>
      </c>
      <c r="J407">
        <v>98</v>
      </c>
      <c r="K407">
        <v>740</v>
      </c>
      <c r="L407">
        <v>352</v>
      </c>
      <c r="M407">
        <v>0</v>
      </c>
      <c r="N407">
        <v>99</v>
      </c>
      <c r="O407">
        <v>309</v>
      </c>
      <c r="P407">
        <v>8</v>
      </c>
      <c r="Q407">
        <v>0</v>
      </c>
      <c r="R407">
        <v>198</v>
      </c>
      <c r="S407">
        <v>0</v>
      </c>
      <c r="T407">
        <v>37</v>
      </c>
      <c r="U407">
        <v>21</v>
      </c>
      <c r="V407">
        <v>1024</v>
      </c>
      <c r="W407">
        <v>0</v>
      </c>
      <c r="X407">
        <v>0</v>
      </c>
      <c r="Y407">
        <v>18093</v>
      </c>
      <c r="AA407" t="s">
        <v>482</v>
      </c>
    </row>
    <row r="408" spans="1:27" x14ac:dyDescent="0.35">
      <c r="A408">
        <f t="shared" si="6"/>
        <v>0</v>
      </c>
      <c r="B408" t="s">
        <v>515</v>
      </c>
      <c r="C408">
        <v>865</v>
      </c>
      <c r="D408">
        <v>1598</v>
      </c>
      <c r="E408">
        <v>347</v>
      </c>
      <c r="F408">
        <v>0</v>
      </c>
      <c r="G408">
        <v>222</v>
      </c>
      <c r="H408">
        <v>617</v>
      </c>
      <c r="I408">
        <v>0</v>
      </c>
      <c r="J408">
        <v>3901</v>
      </c>
      <c r="K408">
        <v>7550</v>
      </c>
      <c r="L408">
        <v>0</v>
      </c>
      <c r="M408">
        <v>518</v>
      </c>
      <c r="N408">
        <v>2391</v>
      </c>
      <c r="O408">
        <v>1020</v>
      </c>
      <c r="P408">
        <v>0</v>
      </c>
      <c r="Q408">
        <v>0</v>
      </c>
      <c r="R408">
        <v>852</v>
      </c>
      <c r="S408">
        <v>2560</v>
      </c>
      <c r="T408">
        <v>109</v>
      </c>
      <c r="U408">
        <v>112</v>
      </c>
      <c r="V408">
        <v>7562</v>
      </c>
      <c r="W408">
        <v>0</v>
      </c>
      <c r="X408">
        <v>31042</v>
      </c>
      <c r="Y408">
        <v>41900</v>
      </c>
      <c r="Z408">
        <v>1</v>
      </c>
      <c r="AA408" t="s">
        <v>482</v>
      </c>
    </row>
    <row r="409" spans="1:27" x14ac:dyDescent="0.35">
      <c r="A409">
        <f t="shared" si="6"/>
        <v>0</v>
      </c>
      <c r="B409" t="s">
        <v>517</v>
      </c>
      <c r="C409">
        <v>3440</v>
      </c>
      <c r="D409">
        <v>0</v>
      </c>
      <c r="E409">
        <v>0</v>
      </c>
      <c r="F409">
        <v>35</v>
      </c>
      <c r="G409">
        <v>24</v>
      </c>
      <c r="H409">
        <v>5195</v>
      </c>
      <c r="I409">
        <v>23</v>
      </c>
      <c r="J409">
        <v>3128</v>
      </c>
      <c r="K409">
        <v>11845</v>
      </c>
      <c r="L409">
        <v>408</v>
      </c>
      <c r="M409">
        <v>1498</v>
      </c>
      <c r="N409">
        <v>1851</v>
      </c>
      <c r="O409">
        <v>900</v>
      </c>
      <c r="P409">
        <v>600</v>
      </c>
      <c r="Q409">
        <v>1424</v>
      </c>
      <c r="R409">
        <v>467</v>
      </c>
      <c r="S409">
        <v>4597</v>
      </c>
      <c r="T409">
        <v>61</v>
      </c>
      <c r="U409">
        <v>228</v>
      </c>
      <c r="V409">
        <v>12034</v>
      </c>
      <c r="W409">
        <v>4050</v>
      </c>
      <c r="X409">
        <v>56654</v>
      </c>
      <c r="Y409">
        <v>42615</v>
      </c>
      <c r="AA409" t="s">
        <v>482</v>
      </c>
    </row>
    <row r="410" spans="1:27" x14ac:dyDescent="0.35">
      <c r="A410">
        <f t="shared" si="6"/>
        <v>0</v>
      </c>
      <c r="B410" t="s">
        <v>1137</v>
      </c>
      <c r="C410">
        <v>1837</v>
      </c>
      <c r="D410">
        <v>0</v>
      </c>
      <c r="E410">
        <v>0</v>
      </c>
      <c r="F410">
        <v>0</v>
      </c>
      <c r="G410">
        <v>0</v>
      </c>
      <c r="H410">
        <v>4251</v>
      </c>
      <c r="I410">
        <v>0</v>
      </c>
      <c r="J410">
        <v>6133</v>
      </c>
      <c r="K410">
        <v>12221</v>
      </c>
      <c r="L410">
        <v>0</v>
      </c>
      <c r="M410">
        <v>1790</v>
      </c>
      <c r="N410">
        <v>2458</v>
      </c>
      <c r="O410">
        <v>1465</v>
      </c>
      <c r="P410">
        <v>717</v>
      </c>
      <c r="Q410">
        <v>250</v>
      </c>
      <c r="R410">
        <v>521</v>
      </c>
      <c r="S410">
        <v>3075</v>
      </c>
      <c r="T410">
        <v>62</v>
      </c>
      <c r="U410">
        <v>650</v>
      </c>
      <c r="V410">
        <v>10988</v>
      </c>
      <c r="W410">
        <v>22200</v>
      </c>
      <c r="X410">
        <v>66947</v>
      </c>
      <c r="Y410">
        <v>42667</v>
      </c>
      <c r="AA410" t="s">
        <v>482</v>
      </c>
    </row>
    <row r="411" spans="1:27" x14ac:dyDescent="0.35">
      <c r="A411">
        <f t="shared" si="6"/>
        <v>0</v>
      </c>
      <c r="B411" t="s">
        <v>1027</v>
      </c>
      <c r="C411">
        <v>5452</v>
      </c>
      <c r="D411">
        <v>0</v>
      </c>
      <c r="E411">
        <v>0</v>
      </c>
      <c r="F411">
        <v>129</v>
      </c>
      <c r="G411">
        <v>156</v>
      </c>
      <c r="H411">
        <v>4646</v>
      </c>
      <c r="I411">
        <v>120</v>
      </c>
      <c r="J411">
        <v>8703</v>
      </c>
      <c r="K411">
        <v>19206</v>
      </c>
      <c r="L411">
        <v>470</v>
      </c>
      <c r="M411">
        <v>2317</v>
      </c>
      <c r="N411">
        <v>4650</v>
      </c>
      <c r="O411">
        <v>1927</v>
      </c>
      <c r="P411">
        <v>1349</v>
      </c>
      <c r="Q411">
        <v>591</v>
      </c>
      <c r="R411">
        <v>595</v>
      </c>
      <c r="S411">
        <v>8255</v>
      </c>
      <c r="T411">
        <v>129</v>
      </c>
      <c r="U411">
        <v>71</v>
      </c>
      <c r="V411">
        <v>20354</v>
      </c>
      <c r="W411">
        <v>2750</v>
      </c>
      <c r="X411">
        <v>132648</v>
      </c>
      <c r="Y411">
        <v>72913</v>
      </c>
      <c r="AA411" t="s">
        <v>482</v>
      </c>
    </row>
    <row r="412" spans="1:27" x14ac:dyDescent="0.35">
      <c r="A412" t="e">
        <f t="shared" si="6"/>
        <v>#VALUE!</v>
      </c>
      <c r="B412" t="s">
        <v>1138</v>
      </c>
      <c r="C412" t="s">
        <v>884</v>
      </c>
      <c r="D412" t="s">
        <v>884</v>
      </c>
      <c r="E412" t="s">
        <v>884</v>
      </c>
      <c r="F412" t="s">
        <v>884</v>
      </c>
      <c r="G412" t="s">
        <v>884</v>
      </c>
      <c r="H412" t="s">
        <v>884</v>
      </c>
      <c r="I412" t="s">
        <v>884</v>
      </c>
      <c r="J412" t="s">
        <v>884</v>
      </c>
      <c r="K412" t="s">
        <v>884</v>
      </c>
      <c r="L412" t="s">
        <v>884</v>
      </c>
      <c r="M412" t="s">
        <v>884</v>
      </c>
      <c r="N412" t="s">
        <v>884</v>
      </c>
      <c r="O412" t="s">
        <v>884</v>
      </c>
      <c r="P412" t="s">
        <v>884</v>
      </c>
      <c r="Q412" t="s">
        <v>884</v>
      </c>
      <c r="R412" t="s">
        <v>884</v>
      </c>
      <c r="S412" t="s">
        <v>884</v>
      </c>
      <c r="T412" t="s">
        <v>884</v>
      </c>
      <c r="U412" t="s">
        <v>884</v>
      </c>
      <c r="V412" t="s">
        <v>884</v>
      </c>
      <c r="W412" t="s">
        <v>884</v>
      </c>
      <c r="X412">
        <v>0</v>
      </c>
      <c r="AA412" t="s">
        <v>482</v>
      </c>
    </row>
    <row r="413" spans="1:27" x14ac:dyDescent="0.35">
      <c r="A413">
        <f t="shared" si="6"/>
        <v>0</v>
      </c>
      <c r="B413" t="s">
        <v>522</v>
      </c>
      <c r="C413">
        <v>3083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10</v>
      </c>
      <c r="J413">
        <v>1228</v>
      </c>
      <c r="K413">
        <v>4321</v>
      </c>
      <c r="L413">
        <v>0</v>
      </c>
      <c r="M413">
        <v>0</v>
      </c>
      <c r="N413">
        <v>275</v>
      </c>
      <c r="O413">
        <v>2154</v>
      </c>
      <c r="P413">
        <v>74</v>
      </c>
      <c r="Q413">
        <v>0</v>
      </c>
      <c r="R413">
        <v>158</v>
      </c>
      <c r="S413">
        <v>955</v>
      </c>
      <c r="T413">
        <v>0</v>
      </c>
      <c r="U413">
        <v>20</v>
      </c>
      <c r="V413">
        <v>3636</v>
      </c>
      <c r="W413">
        <v>7100</v>
      </c>
      <c r="X413">
        <v>18306</v>
      </c>
      <c r="Y413">
        <v>24522</v>
      </c>
      <c r="AA413" t="s">
        <v>482</v>
      </c>
    </row>
    <row r="414" spans="1:27" x14ac:dyDescent="0.35">
      <c r="A414">
        <f t="shared" si="6"/>
        <v>0</v>
      </c>
      <c r="B414" t="s">
        <v>524</v>
      </c>
      <c r="C414">
        <v>5092</v>
      </c>
      <c r="D414">
        <v>0</v>
      </c>
      <c r="E414">
        <v>0</v>
      </c>
      <c r="F414">
        <v>0</v>
      </c>
      <c r="G414">
        <v>950</v>
      </c>
      <c r="H414">
        <v>0</v>
      </c>
      <c r="I414">
        <v>0</v>
      </c>
      <c r="J414">
        <v>2809</v>
      </c>
      <c r="K414">
        <v>8851</v>
      </c>
      <c r="L414">
        <v>0</v>
      </c>
      <c r="M414">
        <v>0</v>
      </c>
      <c r="N414">
        <v>616</v>
      </c>
      <c r="O414">
        <v>1413</v>
      </c>
      <c r="P414">
        <v>767</v>
      </c>
      <c r="Q414">
        <v>97</v>
      </c>
      <c r="R414">
        <v>710</v>
      </c>
      <c r="S414">
        <v>3933</v>
      </c>
      <c r="T414">
        <v>0</v>
      </c>
      <c r="U414">
        <v>2061</v>
      </c>
      <c r="V414">
        <v>9597</v>
      </c>
      <c r="W414">
        <v>17770</v>
      </c>
      <c r="X414">
        <v>99084</v>
      </c>
      <c r="Y414">
        <v>62337</v>
      </c>
      <c r="AA414" t="s">
        <v>482</v>
      </c>
    </row>
    <row r="415" spans="1:27" x14ac:dyDescent="0.35">
      <c r="A415">
        <f t="shared" si="6"/>
        <v>0</v>
      </c>
      <c r="B415" t="s">
        <v>526</v>
      </c>
      <c r="C415">
        <v>552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10</v>
      </c>
      <c r="J415">
        <v>552</v>
      </c>
      <c r="K415">
        <v>1114</v>
      </c>
      <c r="L415">
        <v>0</v>
      </c>
      <c r="M415">
        <v>29</v>
      </c>
      <c r="N415">
        <v>19</v>
      </c>
      <c r="O415">
        <v>288</v>
      </c>
      <c r="P415">
        <v>0</v>
      </c>
      <c r="Q415">
        <v>21</v>
      </c>
      <c r="R415">
        <v>149</v>
      </c>
      <c r="S415">
        <v>0</v>
      </c>
      <c r="T415">
        <v>0</v>
      </c>
      <c r="U415">
        <v>33</v>
      </c>
      <c r="V415">
        <v>539</v>
      </c>
      <c r="W415">
        <v>0</v>
      </c>
      <c r="X415">
        <v>0</v>
      </c>
      <c r="Y415">
        <v>15186</v>
      </c>
      <c r="AA415" t="s">
        <v>482</v>
      </c>
    </row>
    <row r="416" spans="1:27" x14ac:dyDescent="0.35">
      <c r="A416">
        <f t="shared" si="6"/>
        <v>0</v>
      </c>
      <c r="B416" t="s">
        <v>527</v>
      </c>
      <c r="C416">
        <v>1151</v>
      </c>
      <c r="D416">
        <v>0</v>
      </c>
      <c r="E416">
        <v>0</v>
      </c>
      <c r="F416">
        <v>80</v>
      </c>
      <c r="G416">
        <v>0</v>
      </c>
      <c r="H416">
        <v>0</v>
      </c>
      <c r="I416">
        <v>0</v>
      </c>
      <c r="J416">
        <v>86</v>
      </c>
      <c r="K416">
        <v>1317</v>
      </c>
      <c r="L416">
        <v>5</v>
      </c>
      <c r="M416">
        <v>0</v>
      </c>
      <c r="N416">
        <v>171</v>
      </c>
      <c r="O416">
        <v>631</v>
      </c>
      <c r="P416">
        <v>17</v>
      </c>
      <c r="Q416">
        <v>61</v>
      </c>
      <c r="R416">
        <v>180</v>
      </c>
      <c r="S416">
        <v>110</v>
      </c>
      <c r="T416">
        <v>73</v>
      </c>
      <c r="U416">
        <v>268</v>
      </c>
      <c r="V416">
        <v>1516</v>
      </c>
      <c r="W416">
        <v>400</v>
      </c>
      <c r="X416">
        <v>3100</v>
      </c>
      <c r="Y416">
        <v>27974</v>
      </c>
      <c r="AA416" t="s">
        <v>482</v>
      </c>
    </row>
    <row r="417" spans="1:27" x14ac:dyDescent="0.35">
      <c r="A417">
        <f t="shared" si="6"/>
        <v>0</v>
      </c>
      <c r="B417" t="s">
        <v>528</v>
      </c>
      <c r="C417">
        <v>667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7</v>
      </c>
      <c r="K417">
        <v>674</v>
      </c>
      <c r="L417">
        <v>0</v>
      </c>
      <c r="M417">
        <v>0</v>
      </c>
      <c r="N417">
        <v>218</v>
      </c>
      <c r="O417">
        <v>607</v>
      </c>
      <c r="P417">
        <v>0</v>
      </c>
      <c r="Q417">
        <v>0</v>
      </c>
      <c r="R417">
        <v>171</v>
      </c>
      <c r="S417">
        <v>0</v>
      </c>
      <c r="T417">
        <v>0</v>
      </c>
      <c r="U417">
        <v>5</v>
      </c>
      <c r="V417">
        <v>1001</v>
      </c>
      <c r="W417">
        <v>0</v>
      </c>
      <c r="X417">
        <v>0</v>
      </c>
      <c r="Y417">
        <v>22000</v>
      </c>
      <c r="AA417" t="s">
        <v>482</v>
      </c>
    </row>
    <row r="418" spans="1:27" x14ac:dyDescent="0.35">
      <c r="A418">
        <f t="shared" si="6"/>
        <v>0</v>
      </c>
      <c r="B418" t="s">
        <v>529</v>
      </c>
      <c r="C418">
        <v>940</v>
      </c>
      <c r="D418">
        <v>0</v>
      </c>
      <c r="E418">
        <v>0</v>
      </c>
      <c r="F418">
        <v>0</v>
      </c>
      <c r="G418">
        <v>0</v>
      </c>
      <c r="H418">
        <v>904</v>
      </c>
      <c r="I418">
        <v>0</v>
      </c>
      <c r="J418">
        <v>48</v>
      </c>
      <c r="K418">
        <v>1892</v>
      </c>
      <c r="L418">
        <v>0</v>
      </c>
      <c r="M418">
        <v>0</v>
      </c>
      <c r="N418">
        <v>219</v>
      </c>
      <c r="O418">
        <v>263</v>
      </c>
      <c r="P418">
        <v>0</v>
      </c>
      <c r="Q418">
        <v>0</v>
      </c>
      <c r="R418">
        <v>250</v>
      </c>
      <c r="S418">
        <v>1552</v>
      </c>
      <c r="T418">
        <v>0</v>
      </c>
      <c r="U418">
        <v>50</v>
      </c>
      <c r="V418">
        <v>2334</v>
      </c>
      <c r="W418">
        <v>0</v>
      </c>
      <c r="X418">
        <v>8266</v>
      </c>
      <c r="Y418">
        <v>18020</v>
      </c>
      <c r="AA418" t="s">
        <v>482</v>
      </c>
    </row>
    <row r="419" spans="1:27" x14ac:dyDescent="0.35">
      <c r="A419">
        <f t="shared" si="6"/>
        <v>0</v>
      </c>
      <c r="B419" t="s">
        <v>955</v>
      </c>
      <c r="C419">
        <v>904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20</v>
      </c>
      <c r="J419">
        <v>122</v>
      </c>
      <c r="K419">
        <v>1046</v>
      </c>
      <c r="L419">
        <v>130</v>
      </c>
      <c r="M419">
        <v>0</v>
      </c>
      <c r="N419">
        <v>0</v>
      </c>
      <c r="O419">
        <v>150</v>
      </c>
      <c r="P419">
        <v>0</v>
      </c>
      <c r="Q419">
        <v>0</v>
      </c>
      <c r="R419">
        <v>140</v>
      </c>
      <c r="S419">
        <v>0</v>
      </c>
      <c r="T419">
        <v>0</v>
      </c>
      <c r="U419">
        <v>52</v>
      </c>
      <c r="V419">
        <v>472</v>
      </c>
      <c r="W419">
        <v>500</v>
      </c>
      <c r="X419">
        <v>500</v>
      </c>
      <c r="Y419">
        <v>22026</v>
      </c>
      <c r="AA419" t="s">
        <v>482</v>
      </c>
    </row>
    <row r="420" spans="1:27" x14ac:dyDescent="0.35">
      <c r="A420">
        <f t="shared" si="6"/>
        <v>0</v>
      </c>
      <c r="B420" t="s">
        <v>530</v>
      </c>
      <c r="C420">
        <v>4130</v>
      </c>
      <c r="D420">
        <v>0</v>
      </c>
      <c r="E420">
        <v>0</v>
      </c>
      <c r="F420">
        <v>0</v>
      </c>
      <c r="G420">
        <v>0</v>
      </c>
      <c r="H420">
        <v>1026</v>
      </c>
      <c r="I420">
        <v>43</v>
      </c>
      <c r="J420">
        <v>1692</v>
      </c>
      <c r="K420">
        <v>6891</v>
      </c>
      <c r="L420">
        <v>3</v>
      </c>
      <c r="M420">
        <v>589</v>
      </c>
      <c r="N420">
        <v>234</v>
      </c>
      <c r="O420">
        <v>835</v>
      </c>
      <c r="P420">
        <v>840</v>
      </c>
      <c r="Q420">
        <v>407</v>
      </c>
      <c r="R420">
        <v>276</v>
      </c>
      <c r="S420">
        <v>2448</v>
      </c>
      <c r="T420">
        <v>0</v>
      </c>
      <c r="U420">
        <v>75</v>
      </c>
      <c r="V420">
        <v>5707</v>
      </c>
      <c r="W420">
        <v>800</v>
      </c>
      <c r="X420">
        <v>37652</v>
      </c>
      <c r="Y420">
        <v>37756</v>
      </c>
      <c r="AA420" t="s">
        <v>482</v>
      </c>
    </row>
    <row r="421" spans="1:27" x14ac:dyDescent="0.35">
      <c r="A421">
        <f t="shared" si="6"/>
        <v>0</v>
      </c>
      <c r="B421" t="s">
        <v>533</v>
      </c>
      <c r="C421">
        <v>8643</v>
      </c>
      <c r="D421">
        <v>0</v>
      </c>
      <c r="E421">
        <v>10025</v>
      </c>
      <c r="F421">
        <v>0</v>
      </c>
      <c r="G421">
        <v>223</v>
      </c>
      <c r="H421">
        <v>12481</v>
      </c>
      <c r="I421">
        <v>70</v>
      </c>
      <c r="J421">
        <v>4571</v>
      </c>
      <c r="K421">
        <v>36013</v>
      </c>
      <c r="L421">
        <v>0</v>
      </c>
      <c r="M421">
        <v>12712</v>
      </c>
      <c r="N421">
        <v>11321</v>
      </c>
      <c r="O421">
        <v>2295</v>
      </c>
      <c r="P421">
        <v>1448</v>
      </c>
      <c r="Q421">
        <v>0</v>
      </c>
      <c r="R421">
        <v>709</v>
      </c>
      <c r="S421">
        <v>10933</v>
      </c>
      <c r="T421">
        <v>0</v>
      </c>
      <c r="U421">
        <v>972</v>
      </c>
      <c r="V421">
        <v>40390</v>
      </c>
      <c r="W421">
        <v>31755</v>
      </c>
      <c r="X421">
        <v>133330</v>
      </c>
      <c r="Y421">
        <v>100716</v>
      </c>
      <c r="AA421" t="s">
        <v>482</v>
      </c>
    </row>
    <row r="422" spans="1:27" x14ac:dyDescent="0.35">
      <c r="A422">
        <f t="shared" si="6"/>
        <v>0</v>
      </c>
      <c r="B422" t="s">
        <v>534</v>
      </c>
      <c r="C422">
        <v>4790</v>
      </c>
      <c r="D422">
        <v>0</v>
      </c>
      <c r="E422">
        <v>0</v>
      </c>
      <c r="F422">
        <v>0</v>
      </c>
      <c r="G422">
        <v>0</v>
      </c>
      <c r="H422">
        <v>1016</v>
      </c>
      <c r="I422">
        <v>0</v>
      </c>
      <c r="J422">
        <v>330</v>
      </c>
      <c r="K422">
        <v>6136</v>
      </c>
      <c r="L422">
        <v>0</v>
      </c>
      <c r="M422">
        <v>0</v>
      </c>
      <c r="N422">
        <v>490</v>
      </c>
      <c r="O422">
        <v>1068</v>
      </c>
      <c r="P422">
        <v>162</v>
      </c>
      <c r="Q422">
        <v>97</v>
      </c>
      <c r="R422">
        <v>554</v>
      </c>
      <c r="S422">
        <v>2854</v>
      </c>
      <c r="T422">
        <v>58</v>
      </c>
      <c r="U422">
        <v>163</v>
      </c>
      <c r="V422">
        <v>5446</v>
      </c>
      <c r="W422">
        <v>3800</v>
      </c>
      <c r="X422">
        <v>19583</v>
      </c>
      <c r="Y422">
        <v>73707</v>
      </c>
      <c r="AA422" t="s">
        <v>482</v>
      </c>
    </row>
    <row r="423" spans="1:27" x14ac:dyDescent="0.35">
      <c r="A423">
        <f t="shared" si="6"/>
        <v>0</v>
      </c>
      <c r="B423" t="s">
        <v>535</v>
      </c>
      <c r="C423">
        <v>1426</v>
      </c>
      <c r="D423">
        <v>0</v>
      </c>
      <c r="E423">
        <v>0</v>
      </c>
      <c r="F423">
        <v>0</v>
      </c>
      <c r="G423">
        <v>0</v>
      </c>
      <c r="H423">
        <v>545</v>
      </c>
      <c r="I423">
        <v>50</v>
      </c>
      <c r="J423">
        <v>90</v>
      </c>
      <c r="K423">
        <v>2111</v>
      </c>
      <c r="L423">
        <v>0</v>
      </c>
      <c r="M423">
        <v>0</v>
      </c>
      <c r="N423">
        <v>88</v>
      </c>
      <c r="O423">
        <v>571</v>
      </c>
      <c r="P423">
        <v>0</v>
      </c>
      <c r="Q423">
        <v>343</v>
      </c>
      <c r="R423">
        <v>323</v>
      </c>
      <c r="S423">
        <v>1676</v>
      </c>
      <c r="T423">
        <v>0</v>
      </c>
      <c r="U423">
        <v>7</v>
      </c>
      <c r="V423">
        <v>3008</v>
      </c>
      <c r="W423">
        <v>800</v>
      </c>
      <c r="X423">
        <v>4933</v>
      </c>
      <c r="Y423">
        <v>22466</v>
      </c>
      <c r="AA423" t="s">
        <v>482</v>
      </c>
    </row>
    <row r="424" spans="1:27" x14ac:dyDescent="0.35">
      <c r="A424">
        <f t="shared" si="6"/>
        <v>0</v>
      </c>
      <c r="B424" t="s">
        <v>531</v>
      </c>
      <c r="C424">
        <v>2180</v>
      </c>
      <c r="D424">
        <v>0</v>
      </c>
      <c r="E424">
        <v>0</v>
      </c>
      <c r="F424">
        <v>0</v>
      </c>
      <c r="G424">
        <v>0</v>
      </c>
      <c r="H424">
        <v>771</v>
      </c>
      <c r="I424">
        <v>0</v>
      </c>
      <c r="J424">
        <v>511</v>
      </c>
      <c r="K424">
        <v>3462</v>
      </c>
      <c r="L424">
        <v>68</v>
      </c>
      <c r="M424">
        <v>0</v>
      </c>
      <c r="N424">
        <v>499</v>
      </c>
      <c r="O424">
        <v>619</v>
      </c>
      <c r="P424">
        <v>48</v>
      </c>
      <c r="Q424">
        <v>1367</v>
      </c>
      <c r="R424">
        <v>361</v>
      </c>
      <c r="S424">
        <v>853</v>
      </c>
      <c r="T424">
        <v>0</v>
      </c>
      <c r="U424">
        <v>22</v>
      </c>
      <c r="V424">
        <v>3837</v>
      </c>
      <c r="W424">
        <v>0</v>
      </c>
      <c r="X424">
        <v>9914</v>
      </c>
      <c r="Y424">
        <v>41683</v>
      </c>
      <c r="AA424" t="s">
        <v>482</v>
      </c>
    </row>
    <row r="425" spans="1:27" x14ac:dyDescent="0.35">
      <c r="A425">
        <f t="shared" si="6"/>
        <v>0</v>
      </c>
      <c r="B425" t="s">
        <v>536</v>
      </c>
      <c r="C425">
        <v>5294</v>
      </c>
      <c r="D425">
        <v>0</v>
      </c>
      <c r="E425">
        <v>0</v>
      </c>
      <c r="F425">
        <v>0</v>
      </c>
      <c r="G425">
        <v>0</v>
      </c>
      <c r="H425">
        <v>1315</v>
      </c>
      <c r="I425">
        <v>0</v>
      </c>
      <c r="J425">
        <v>3163</v>
      </c>
      <c r="K425">
        <v>9772</v>
      </c>
      <c r="L425">
        <v>0</v>
      </c>
      <c r="M425">
        <v>0</v>
      </c>
      <c r="N425">
        <v>876</v>
      </c>
      <c r="O425">
        <v>2084</v>
      </c>
      <c r="P425">
        <v>84</v>
      </c>
      <c r="Q425">
        <v>0</v>
      </c>
      <c r="R425">
        <v>1058</v>
      </c>
      <c r="S425">
        <v>5259</v>
      </c>
      <c r="T425">
        <v>0</v>
      </c>
      <c r="U425">
        <v>1498</v>
      </c>
      <c r="V425">
        <v>10859</v>
      </c>
      <c r="W425">
        <v>7650</v>
      </c>
      <c r="X425">
        <v>76723</v>
      </c>
      <c r="Y425">
        <v>89000</v>
      </c>
      <c r="AA425" t="s">
        <v>482</v>
      </c>
    </row>
    <row r="426" spans="1:27" x14ac:dyDescent="0.35">
      <c r="A426">
        <f t="shared" si="6"/>
        <v>0</v>
      </c>
      <c r="B426" t="s">
        <v>537</v>
      </c>
      <c r="C426">
        <v>9396</v>
      </c>
      <c r="D426">
        <v>0</v>
      </c>
      <c r="E426">
        <v>0</v>
      </c>
      <c r="F426">
        <v>400</v>
      </c>
      <c r="G426">
        <v>0</v>
      </c>
      <c r="H426">
        <v>4293</v>
      </c>
      <c r="I426">
        <v>76</v>
      </c>
      <c r="J426">
        <v>1056</v>
      </c>
      <c r="K426">
        <v>15221</v>
      </c>
      <c r="L426">
        <v>0</v>
      </c>
      <c r="M426">
        <v>0</v>
      </c>
      <c r="N426">
        <v>1372</v>
      </c>
      <c r="O426">
        <v>3457</v>
      </c>
      <c r="P426">
        <v>26</v>
      </c>
      <c r="Q426">
        <v>3566</v>
      </c>
      <c r="R426">
        <v>1394</v>
      </c>
      <c r="S426">
        <v>3004</v>
      </c>
      <c r="T426">
        <v>191</v>
      </c>
      <c r="U426">
        <v>67</v>
      </c>
      <c r="V426">
        <v>13077</v>
      </c>
      <c r="W426">
        <v>0</v>
      </c>
      <c r="X426">
        <v>20342</v>
      </c>
      <c r="Y426">
        <v>117122</v>
      </c>
      <c r="AA426" t="s">
        <v>482</v>
      </c>
    </row>
    <row r="427" spans="1:27" x14ac:dyDescent="0.35">
      <c r="A427">
        <f t="shared" si="6"/>
        <v>0</v>
      </c>
      <c r="B427" t="s">
        <v>538</v>
      </c>
      <c r="C427">
        <v>4995</v>
      </c>
      <c r="D427">
        <v>0</v>
      </c>
      <c r="E427">
        <v>0</v>
      </c>
      <c r="F427">
        <v>0</v>
      </c>
      <c r="G427">
        <v>0</v>
      </c>
      <c r="H427">
        <v>302</v>
      </c>
      <c r="I427">
        <v>25</v>
      </c>
      <c r="J427">
        <v>595</v>
      </c>
      <c r="K427">
        <v>5917</v>
      </c>
      <c r="L427">
        <v>0</v>
      </c>
      <c r="M427">
        <v>0</v>
      </c>
      <c r="N427">
        <v>789</v>
      </c>
      <c r="O427">
        <v>2546</v>
      </c>
      <c r="P427">
        <v>207</v>
      </c>
      <c r="Q427">
        <v>0</v>
      </c>
      <c r="R427">
        <v>729</v>
      </c>
      <c r="S427">
        <v>2172</v>
      </c>
      <c r="T427">
        <v>0</v>
      </c>
      <c r="U427">
        <v>177</v>
      </c>
      <c r="V427">
        <v>6620</v>
      </c>
      <c r="W427">
        <v>11481</v>
      </c>
      <c r="X427">
        <v>27594</v>
      </c>
      <c r="Y427">
        <v>65726</v>
      </c>
      <c r="AA427" t="s">
        <v>482</v>
      </c>
    </row>
    <row r="428" spans="1:27" x14ac:dyDescent="0.35">
      <c r="A428">
        <f t="shared" si="6"/>
        <v>0</v>
      </c>
      <c r="B428" t="s">
        <v>539</v>
      </c>
      <c r="C428">
        <v>7504</v>
      </c>
      <c r="D428">
        <v>0</v>
      </c>
      <c r="E428">
        <v>0</v>
      </c>
      <c r="F428">
        <v>131</v>
      </c>
      <c r="G428">
        <v>0</v>
      </c>
      <c r="H428">
        <v>0</v>
      </c>
      <c r="I428">
        <v>70</v>
      </c>
      <c r="J428">
        <v>7898</v>
      </c>
      <c r="K428">
        <v>15603</v>
      </c>
      <c r="L428">
        <v>0</v>
      </c>
      <c r="M428">
        <v>0</v>
      </c>
      <c r="N428">
        <v>1215</v>
      </c>
      <c r="O428">
        <v>3626</v>
      </c>
      <c r="P428">
        <v>0</v>
      </c>
      <c r="Q428">
        <v>0</v>
      </c>
      <c r="R428">
        <v>2188</v>
      </c>
      <c r="S428">
        <v>3670</v>
      </c>
      <c r="T428">
        <v>170</v>
      </c>
      <c r="U428">
        <v>352</v>
      </c>
      <c r="V428">
        <v>11221</v>
      </c>
      <c r="W428">
        <v>3800</v>
      </c>
      <c r="X428">
        <v>50269</v>
      </c>
      <c r="Y428">
        <v>103294</v>
      </c>
      <c r="AA428" t="s">
        <v>482</v>
      </c>
    </row>
    <row r="429" spans="1:27" x14ac:dyDescent="0.35">
      <c r="A429">
        <f t="shared" si="6"/>
        <v>0</v>
      </c>
      <c r="B429" t="s">
        <v>540</v>
      </c>
      <c r="C429">
        <v>1632</v>
      </c>
      <c r="D429">
        <v>0</v>
      </c>
      <c r="E429">
        <v>0</v>
      </c>
      <c r="F429">
        <v>0</v>
      </c>
      <c r="G429">
        <v>0</v>
      </c>
      <c r="H429">
        <v>54</v>
      </c>
      <c r="I429">
        <v>0</v>
      </c>
      <c r="J429">
        <v>58</v>
      </c>
      <c r="K429">
        <v>1744</v>
      </c>
      <c r="L429">
        <v>0</v>
      </c>
      <c r="M429">
        <v>0</v>
      </c>
      <c r="N429">
        <v>261</v>
      </c>
      <c r="O429">
        <v>512</v>
      </c>
      <c r="P429">
        <v>0</v>
      </c>
      <c r="Q429">
        <v>0</v>
      </c>
      <c r="R429">
        <v>314</v>
      </c>
      <c r="S429">
        <v>614</v>
      </c>
      <c r="T429">
        <v>0</v>
      </c>
      <c r="U429">
        <v>26</v>
      </c>
      <c r="V429">
        <v>1727</v>
      </c>
      <c r="W429">
        <v>3300</v>
      </c>
      <c r="X429">
        <v>8578</v>
      </c>
      <c r="Y429">
        <v>15169</v>
      </c>
      <c r="AA429" t="s">
        <v>482</v>
      </c>
    </row>
    <row r="430" spans="1:27" x14ac:dyDescent="0.35">
      <c r="A430">
        <f t="shared" si="6"/>
        <v>0</v>
      </c>
      <c r="B430" t="s">
        <v>541</v>
      </c>
      <c r="C430">
        <v>7416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9756</v>
      </c>
      <c r="K430">
        <v>17172</v>
      </c>
      <c r="L430">
        <v>20</v>
      </c>
      <c r="M430">
        <v>19</v>
      </c>
      <c r="N430">
        <v>1406</v>
      </c>
      <c r="O430">
        <v>2539</v>
      </c>
      <c r="P430">
        <v>852</v>
      </c>
      <c r="Q430">
        <v>5505</v>
      </c>
      <c r="R430">
        <v>1347</v>
      </c>
      <c r="S430">
        <v>2766</v>
      </c>
      <c r="T430">
        <v>0</v>
      </c>
      <c r="U430">
        <v>455</v>
      </c>
      <c r="V430">
        <v>14909</v>
      </c>
      <c r="W430">
        <v>8980</v>
      </c>
      <c r="X430">
        <v>37456</v>
      </c>
      <c r="Y430">
        <v>89191</v>
      </c>
      <c r="AA430" t="s">
        <v>482</v>
      </c>
    </row>
    <row r="431" spans="1:27" x14ac:dyDescent="0.35">
      <c r="A431">
        <f t="shared" si="6"/>
        <v>0</v>
      </c>
      <c r="B431" t="s">
        <v>542</v>
      </c>
      <c r="C431">
        <v>2595</v>
      </c>
      <c r="D431">
        <v>0</v>
      </c>
      <c r="E431">
        <v>0</v>
      </c>
      <c r="F431">
        <v>75</v>
      </c>
      <c r="G431">
        <v>0</v>
      </c>
      <c r="H431">
        <v>1872</v>
      </c>
      <c r="I431">
        <v>0</v>
      </c>
      <c r="J431">
        <v>1393</v>
      </c>
      <c r="K431">
        <v>5935</v>
      </c>
      <c r="L431">
        <v>0</v>
      </c>
      <c r="M431">
        <v>0</v>
      </c>
      <c r="N431">
        <v>590</v>
      </c>
      <c r="O431">
        <v>689</v>
      </c>
      <c r="P431">
        <v>479</v>
      </c>
      <c r="Q431">
        <v>0</v>
      </c>
      <c r="R431">
        <v>521</v>
      </c>
      <c r="S431">
        <v>2469</v>
      </c>
      <c r="T431">
        <v>90</v>
      </c>
      <c r="U431">
        <v>125</v>
      </c>
      <c r="V431">
        <v>4963</v>
      </c>
      <c r="W431">
        <v>2000</v>
      </c>
      <c r="X431">
        <v>26044</v>
      </c>
      <c r="Y431">
        <v>67217</v>
      </c>
      <c r="AA431" t="s">
        <v>482</v>
      </c>
    </row>
    <row r="432" spans="1:27" x14ac:dyDescent="0.35">
      <c r="A432">
        <f t="shared" si="6"/>
        <v>0</v>
      </c>
      <c r="B432" t="s">
        <v>543</v>
      </c>
      <c r="C432">
        <v>9080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1641</v>
      </c>
      <c r="K432">
        <v>10721</v>
      </c>
      <c r="L432">
        <v>164</v>
      </c>
      <c r="M432">
        <v>0</v>
      </c>
      <c r="N432">
        <v>1195</v>
      </c>
      <c r="O432">
        <v>2474</v>
      </c>
      <c r="P432">
        <v>5461</v>
      </c>
      <c r="Q432">
        <v>0</v>
      </c>
      <c r="R432">
        <v>1105</v>
      </c>
      <c r="S432">
        <v>1664</v>
      </c>
      <c r="T432">
        <v>0</v>
      </c>
      <c r="U432">
        <v>50</v>
      </c>
      <c r="V432">
        <v>12113</v>
      </c>
      <c r="W432">
        <v>17250</v>
      </c>
      <c r="X432">
        <v>24654</v>
      </c>
      <c r="Y432">
        <v>76526</v>
      </c>
      <c r="AA432" t="s">
        <v>482</v>
      </c>
    </row>
    <row r="433" spans="1:27" x14ac:dyDescent="0.35">
      <c r="A433">
        <f t="shared" si="6"/>
        <v>0</v>
      </c>
      <c r="B433" t="s">
        <v>1030</v>
      </c>
      <c r="C433">
        <v>8863</v>
      </c>
      <c r="D433">
        <v>0</v>
      </c>
      <c r="E433">
        <v>0</v>
      </c>
      <c r="F433">
        <v>0</v>
      </c>
      <c r="G433">
        <v>0</v>
      </c>
      <c r="H433">
        <v>5867</v>
      </c>
      <c r="I433">
        <v>125</v>
      </c>
      <c r="J433">
        <v>1341</v>
      </c>
      <c r="K433">
        <v>16196</v>
      </c>
      <c r="L433">
        <v>1484</v>
      </c>
      <c r="M433">
        <v>0</v>
      </c>
      <c r="N433">
        <v>1655</v>
      </c>
      <c r="O433">
        <v>4182</v>
      </c>
      <c r="P433">
        <v>1588</v>
      </c>
      <c r="Q433">
        <v>9631</v>
      </c>
      <c r="R433">
        <v>1700</v>
      </c>
      <c r="S433">
        <v>4125</v>
      </c>
      <c r="T433">
        <v>0</v>
      </c>
      <c r="U433">
        <v>163</v>
      </c>
      <c r="V433">
        <v>24558</v>
      </c>
      <c r="W433">
        <v>17617</v>
      </c>
      <c r="X433">
        <v>42736</v>
      </c>
      <c r="Y433">
        <v>115246</v>
      </c>
      <c r="AA433" t="s">
        <v>482</v>
      </c>
    </row>
    <row r="434" spans="1:27" x14ac:dyDescent="0.35">
      <c r="A434">
        <f t="shared" si="6"/>
        <v>0</v>
      </c>
      <c r="B434" t="s">
        <v>546</v>
      </c>
      <c r="C434">
        <v>3507</v>
      </c>
      <c r="D434">
        <v>0</v>
      </c>
      <c r="E434">
        <v>0</v>
      </c>
      <c r="F434">
        <v>0</v>
      </c>
      <c r="G434">
        <v>0</v>
      </c>
      <c r="H434">
        <v>4840</v>
      </c>
      <c r="I434">
        <v>0</v>
      </c>
      <c r="J434">
        <v>394</v>
      </c>
      <c r="K434">
        <v>8741</v>
      </c>
      <c r="L434">
        <v>0</v>
      </c>
      <c r="M434">
        <v>0</v>
      </c>
      <c r="N434">
        <v>564</v>
      </c>
      <c r="O434">
        <v>1013</v>
      </c>
      <c r="P434">
        <v>174</v>
      </c>
      <c r="Q434">
        <v>2130</v>
      </c>
      <c r="R434">
        <v>900</v>
      </c>
      <c r="S434">
        <v>8823</v>
      </c>
      <c r="T434">
        <v>0</v>
      </c>
      <c r="U434">
        <v>0</v>
      </c>
      <c r="V434">
        <v>13604</v>
      </c>
      <c r="W434">
        <v>5000</v>
      </c>
      <c r="X434">
        <v>62103</v>
      </c>
      <c r="Y434">
        <v>40536</v>
      </c>
      <c r="AA434" t="s">
        <v>482</v>
      </c>
    </row>
    <row r="435" spans="1:27" x14ac:dyDescent="0.35">
      <c r="A435">
        <f t="shared" si="6"/>
        <v>0</v>
      </c>
      <c r="B435" t="s">
        <v>547</v>
      </c>
      <c r="C435">
        <v>2903</v>
      </c>
      <c r="D435">
        <v>0</v>
      </c>
      <c r="E435">
        <v>0</v>
      </c>
      <c r="F435">
        <v>0</v>
      </c>
      <c r="G435">
        <v>9</v>
      </c>
      <c r="H435">
        <v>0</v>
      </c>
      <c r="I435">
        <v>0</v>
      </c>
      <c r="J435">
        <v>1816</v>
      </c>
      <c r="K435">
        <v>4728</v>
      </c>
      <c r="L435">
        <v>0</v>
      </c>
      <c r="M435">
        <v>0</v>
      </c>
      <c r="N435">
        <v>566</v>
      </c>
      <c r="O435">
        <v>1346</v>
      </c>
      <c r="P435">
        <v>53</v>
      </c>
      <c r="Q435">
        <v>534</v>
      </c>
      <c r="R435">
        <v>758</v>
      </c>
      <c r="S435">
        <v>257</v>
      </c>
      <c r="T435">
        <v>0</v>
      </c>
      <c r="U435">
        <v>72</v>
      </c>
      <c r="V435">
        <v>3586</v>
      </c>
      <c r="W435">
        <v>500</v>
      </c>
      <c r="X435">
        <v>4143</v>
      </c>
      <c r="Y435">
        <v>29027</v>
      </c>
      <c r="AA435" t="s">
        <v>482</v>
      </c>
    </row>
    <row r="436" spans="1:27" x14ac:dyDescent="0.35">
      <c r="A436">
        <f t="shared" si="6"/>
        <v>0</v>
      </c>
      <c r="B436" t="s">
        <v>548</v>
      </c>
      <c r="C436">
        <v>1115</v>
      </c>
      <c r="D436">
        <v>0</v>
      </c>
      <c r="E436">
        <v>0</v>
      </c>
      <c r="F436">
        <v>50</v>
      </c>
      <c r="G436">
        <v>0</v>
      </c>
      <c r="H436">
        <v>1</v>
      </c>
      <c r="I436">
        <v>0</v>
      </c>
      <c r="J436">
        <v>101</v>
      </c>
      <c r="K436">
        <v>1267</v>
      </c>
      <c r="L436">
        <v>4</v>
      </c>
      <c r="M436">
        <v>0</v>
      </c>
      <c r="N436">
        <v>338</v>
      </c>
      <c r="O436">
        <v>501</v>
      </c>
      <c r="P436">
        <v>0</v>
      </c>
      <c r="Q436">
        <v>0</v>
      </c>
      <c r="R436">
        <v>275</v>
      </c>
      <c r="S436">
        <v>440</v>
      </c>
      <c r="T436">
        <v>43</v>
      </c>
      <c r="U436">
        <v>11</v>
      </c>
      <c r="V436">
        <v>1612</v>
      </c>
      <c r="W436">
        <v>500</v>
      </c>
      <c r="X436">
        <v>6450</v>
      </c>
      <c r="Y436">
        <v>29674</v>
      </c>
      <c r="AA436" t="s">
        <v>482</v>
      </c>
    </row>
    <row r="437" spans="1:27" x14ac:dyDescent="0.35">
      <c r="A437">
        <f t="shared" si="6"/>
        <v>0</v>
      </c>
      <c r="B437" t="s">
        <v>1139</v>
      </c>
      <c r="C437">
        <v>9268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8835</v>
      </c>
      <c r="K437">
        <v>18103</v>
      </c>
      <c r="L437">
        <v>0</v>
      </c>
      <c r="M437">
        <v>0</v>
      </c>
      <c r="N437">
        <v>1190</v>
      </c>
      <c r="O437">
        <v>4534</v>
      </c>
      <c r="P437">
        <v>390</v>
      </c>
      <c r="Q437">
        <v>40</v>
      </c>
      <c r="R437">
        <v>1075</v>
      </c>
      <c r="S437">
        <v>4313</v>
      </c>
      <c r="T437">
        <v>0</v>
      </c>
      <c r="U437">
        <v>898</v>
      </c>
      <c r="V437">
        <v>12440</v>
      </c>
      <c r="W437">
        <v>18910</v>
      </c>
      <c r="X437">
        <v>56399</v>
      </c>
      <c r="Y437">
        <v>80296</v>
      </c>
      <c r="AA437" t="s">
        <v>482</v>
      </c>
    </row>
    <row r="438" spans="1:27" x14ac:dyDescent="0.35">
      <c r="A438">
        <f t="shared" si="6"/>
        <v>0</v>
      </c>
      <c r="B438" t="s">
        <v>550</v>
      </c>
      <c r="C438">
        <v>2596</v>
      </c>
      <c r="D438">
        <v>0</v>
      </c>
      <c r="E438">
        <v>0</v>
      </c>
      <c r="F438">
        <v>30</v>
      </c>
      <c r="G438">
        <v>0</v>
      </c>
      <c r="H438">
        <v>205</v>
      </c>
      <c r="I438">
        <v>0</v>
      </c>
      <c r="J438">
        <v>877</v>
      </c>
      <c r="K438">
        <v>3708</v>
      </c>
      <c r="L438">
        <v>0</v>
      </c>
      <c r="M438">
        <v>0</v>
      </c>
      <c r="N438">
        <v>0</v>
      </c>
      <c r="O438">
        <v>1351</v>
      </c>
      <c r="P438">
        <v>11</v>
      </c>
      <c r="Q438">
        <v>116</v>
      </c>
      <c r="R438">
        <v>553</v>
      </c>
      <c r="S438">
        <v>432</v>
      </c>
      <c r="T438">
        <v>24</v>
      </c>
      <c r="U438">
        <v>28</v>
      </c>
      <c r="V438">
        <v>2515</v>
      </c>
      <c r="W438">
        <v>1000</v>
      </c>
      <c r="X438">
        <v>5398</v>
      </c>
      <c r="Y438">
        <v>36801</v>
      </c>
      <c r="AA438" t="s">
        <v>482</v>
      </c>
    </row>
    <row r="439" spans="1:27" x14ac:dyDescent="0.35">
      <c r="A439">
        <f t="shared" si="6"/>
        <v>0</v>
      </c>
      <c r="B439" t="s">
        <v>956</v>
      </c>
      <c r="C439">
        <v>595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226</v>
      </c>
      <c r="K439">
        <v>821</v>
      </c>
      <c r="L439">
        <v>188</v>
      </c>
      <c r="M439">
        <v>0</v>
      </c>
      <c r="N439">
        <v>237</v>
      </c>
      <c r="O439">
        <v>377</v>
      </c>
      <c r="P439">
        <v>0</v>
      </c>
      <c r="Q439">
        <v>0</v>
      </c>
      <c r="R439">
        <v>195</v>
      </c>
      <c r="S439">
        <v>0</v>
      </c>
      <c r="T439">
        <v>0</v>
      </c>
      <c r="U439">
        <v>0</v>
      </c>
      <c r="V439">
        <v>997</v>
      </c>
      <c r="W439">
        <v>0</v>
      </c>
      <c r="X439">
        <v>0</v>
      </c>
      <c r="Y439">
        <v>16332</v>
      </c>
      <c r="AA439" t="s">
        <v>482</v>
      </c>
    </row>
    <row r="440" spans="1:27" x14ac:dyDescent="0.35">
      <c r="A440">
        <f t="shared" si="6"/>
        <v>0</v>
      </c>
      <c r="B440" t="s">
        <v>552</v>
      </c>
      <c r="C440">
        <v>1505</v>
      </c>
      <c r="D440">
        <v>0</v>
      </c>
      <c r="E440">
        <v>0</v>
      </c>
      <c r="F440">
        <v>50</v>
      </c>
      <c r="G440">
        <v>0</v>
      </c>
      <c r="H440">
        <v>0</v>
      </c>
      <c r="I440">
        <v>0</v>
      </c>
      <c r="J440">
        <v>1608</v>
      </c>
      <c r="K440">
        <v>3163</v>
      </c>
      <c r="L440">
        <v>738</v>
      </c>
      <c r="M440">
        <v>0</v>
      </c>
      <c r="N440">
        <v>0</v>
      </c>
      <c r="O440">
        <v>134</v>
      </c>
      <c r="P440">
        <v>153</v>
      </c>
      <c r="Q440">
        <v>0</v>
      </c>
      <c r="R440">
        <v>520</v>
      </c>
      <c r="S440">
        <v>1354</v>
      </c>
      <c r="T440">
        <v>30</v>
      </c>
      <c r="U440">
        <v>10</v>
      </c>
      <c r="V440">
        <v>2939</v>
      </c>
      <c r="W440">
        <v>3000</v>
      </c>
      <c r="X440">
        <v>15839</v>
      </c>
      <c r="Y440">
        <v>25000</v>
      </c>
      <c r="AA440" t="s">
        <v>482</v>
      </c>
    </row>
    <row r="441" spans="1:27" x14ac:dyDescent="0.35">
      <c r="A441">
        <f t="shared" si="6"/>
        <v>0</v>
      </c>
      <c r="B441" t="s">
        <v>553</v>
      </c>
      <c r="C441">
        <v>1824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214</v>
      </c>
      <c r="K441">
        <v>2038</v>
      </c>
      <c r="L441">
        <v>0</v>
      </c>
      <c r="M441">
        <v>0</v>
      </c>
      <c r="N441">
        <v>0</v>
      </c>
      <c r="O441">
        <v>530</v>
      </c>
      <c r="P441">
        <v>330</v>
      </c>
      <c r="Q441">
        <v>0</v>
      </c>
      <c r="R441">
        <v>247</v>
      </c>
      <c r="S441">
        <v>1096</v>
      </c>
      <c r="T441">
        <v>0</v>
      </c>
      <c r="U441">
        <v>34</v>
      </c>
      <c r="V441">
        <v>2237</v>
      </c>
      <c r="W441">
        <v>0</v>
      </c>
      <c r="X441">
        <v>8388</v>
      </c>
      <c r="Y441">
        <v>26000</v>
      </c>
      <c r="AA441" t="s">
        <v>482</v>
      </c>
    </row>
    <row r="442" spans="1:27" x14ac:dyDescent="0.35">
      <c r="A442" t="e">
        <f t="shared" si="6"/>
        <v>#VALUE!</v>
      </c>
      <c r="B442" t="s">
        <v>1141</v>
      </c>
      <c r="C442" t="s">
        <v>884</v>
      </c>
      <c r="D442" t="s">
        <v>884</v>
      </c>
      <c r="E442" t="s">
        <v>884</v>
      </c>
      <c r="F442" t="s">
        <v>884</v>
      </c>
      <c r="G442" t="s">
        <v>884</v>
      </c>
      <c r="H442" t="s">
        <v>884</v>
      </c>
      <c r="I442" t="s">
        <v>884</v>
      </c>
      <c r="J442" t="s">
        <v>884</v>
      </c>
      <c r="K442" t="s">
        <v>884</v>
      </c>
      <c r="L442" t="s">
        <v>884</v>
      </c>
      <c r="M442" t="s">
        <v>884</v>
      </c>
      <c r="N442" t="s">
        <v>884</v>
      </c>
      <c r="O442" t="s">
        <v>884</v>
      </c>
      <c r="P442" t="s">
        <v>884</v>
      </c>
      <c r="Q442" t="s">
        <v>884</v>
      </c>
      <c r="R442" t="s">
        <v>884</v>
      </c>
      <c r="S442" t="s">
        <v>884</v>
      </c>
      <c r="T442" t="s">
        <v>884</v>
      </c>
      <c r="U442" t="s">
        <v>884</v>
      </c>
      <c r="V442" t="s">
        <v>884</v>
      </c>
      <c r="W442" t="s">
        <v>884</v>
      </c>
      <c r="X442">
        <v>0</v>
      </c>
      <c r="AA442" t="s">
        <v>482</v>
      </c>
    </row>
    <row r="443" spans="1:27" x14ac:dyDescent="0.35">
      <c r="A443">
        <f t="shared" si="6"/>
        <v>0</v>
      </c>
      <c r="B443" t="s">
        <v>554</v>
      </c>
      <c r="C443">
        <v>4679</v>
      </c>
      <c r="D443">
        <v>0</v>
      </c>
      <c r="E443">
        <v>0</v>
      </c>
      <c r="F443">
        <v>0</v>
      </c>
      <c r="G443">
        <v>0</v>
      </c>
      <c r="H443">
        <v>773</v>
      </c>
      <c r="I443">
        <v>0</v>
      </c>
      <c r="J443">
        <v>4615</v>
      </c>
      <c r="K443">
        <v>10067</v>
      </c>
      <c r="L443">
        <v>980</v>
      </c>
      <c r="M443">
        <v>0</v>
      </c>
      <c r="N443">
        <v>562</v>
      </c>
      <c r="O443">
        <v>1500</v>
      </c>
      <c r="P443">
        <v>0</v>
      </c>
      <c r="Q443">
        <v>722</v>
      </c>
      <c r="R443">
        <v>1013</v>
      </c>
      <c r="S443">
        <v>5215</v>
      </c>
      <c r="T443">
        <v>0</v>
      </c>
      <c r="U443">
        <v>2856</v>
      </c>
      <c r="V443">
        <v>12848</v>
      </c>
      <c r="W443">
        <v>29006</v>
      </c>
      <c r="X443">
        <v>119555</v>
      </c>
      <c r="Y443">
        <v>61520</v>
      </c>
      <c r="AA443" t="s">
        <v>482</v>
      </c>
    </row>
    <row r="444" spans="1:27" x14ac:dyDescent="0.35">
      <c r="A444">
        <f t="shared" si="6"/>
        <v>0</v>
      </c>
      <c r="B444" t="s">
        <v>1062</v>
      </c>
      <c r="C444">
        <v>593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1584</v>
      </c>
      <c r="K444">
        <v>2177</v>
      </c>
      <c r="L444">
        <v>107</v>
      </c>
      <c r="M444">
        <v>0</v>
      </c>
      <c r="N444">
        <v>81</v>
      </c>
      <c r="O444">
        <v>672</v>
      </c>
      <c r="P444">
        <v>0</v>
      </c>
      <c r="Q444">
        <v>782</v>
      </c>
      <c r="R444">
        <v>172</v>
      </c>
      <c r="S444">
        <v>252</v>
      </c>
      <c r="T444">
        <v>0</v>
      </c>
      <c r="U444">
        <v>39</v>
      </c>
      <c r="V444">
        <v>2105</v>
      </c>
      <c r="W444">
        <v>4100</v>
      </c>
      <c r="X444">
        <v>9150</v>
      </c>
      <c r="Y444">
        <v>15119</v>
      </c>
      <c r="AA444" t="s">
        <v>482</v>
      </c>
    </row>
    <row r="445" spans="1:27" x14ac:dyDescent="0.35">
      <c r="A445">
        <f t="shared" si="6"/>
        <v>0</v>
      </c>
      <c r="B445" t="s">
        <v>555</v>
      </c>
      <c r="C445">
        <v>0</v>
      </c>
      <c r="D445">
        <v>142</v>
      </c>
      <c r="E445">
        <v>0</v>
      </c>
      <c r="F445">
        <v>0</v>
      </c>
      <c r="G445">
        <v>0</v>
      </c>
      <c r="H445">
        <v>34</v>
      </c>
      <c r="I445">
        <v>0</v>
      </c>
      <c r="J445">
        <v>0</v>
      </c>
      <c r="K445">
        <v>176</v>
      </c>
      <c r="L445">
        <v>0</v>
      </c>
      <c r="M445">
        <v>0</v>
      </c>
      <c r="N445">
        <v>0</v>
      </c>
      <c r="O445">
        <v>128</v>
      </c>
      <c r="P445">
        <v>0</v>
      </c>
      <c r="Q445">
        <v>0</v>
      </c>
      <c r="R445">
        <v>36</v>
      </c>
      <c r="S445">
        <v>0</v>
      </c>
      <c r="T445">
        <v>0</v>
      </c>
      <c r="U445">
        <v>83</v>
      </c>
      <c r="V445">
        <v>247</v>
      </c>
      <c r="W445">
        <v>0</v>
      </c>
      <c r="X445">
        <v>0</v>
      </c>
      <c r="Y445">
        <v>10200</v>
      </c>
      <c r="AA445" t="s">
        <v>482</v>
      </c>
    </row>
    <row r="446" spans="1:27" x14ac:dyDescent="0.35">
      <c r="A446">
        <f t="shared" si="6"/>
        <v>0</v>
      </c>
      <c r="B446" t="s">
        <v>556</v>
      </c>
      <c r="C446">
        <v>1318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1326</v>
      </c>
      <c r="K446">
        <v>2644</v>
      </c>
      <c r="L446">
        <v>0</v>
      </c>
      <c r="M446">
        <v>0</v>
      </c>
      <c r="N446">
        <v>177</v>
      </c>
      <c r="O446">
        <v>209</v>
      </c>
      <c r="P446">
        <v>4</v>
      </c>
      <c r="Q446">
        <v>262</v>
      </c>
      <c r="R446">
        <v>288</v>
      </c>
      <c r="S446">
        <v>823</v>
      </c>
      <c r="T446">
        <v>0</v>
      </c>
      <c r="U446">
        <v>67</v>
      </c>
      <c r="V446">
        <v>1830</v>
      </c>
      <c r="W446">
        <v>24321</v>
      </c>
      <c r="X446">
        <v>42495</v>
      </c>
      <c r="Y446">
        <v>19000</v>
      </c>
      <c r="AA446" t="s">
        <v>482</v>
      </c>
    </row>
    <row r="447" spans="1:27" x14ac:dyDescent="0.35">
      <c r="A447">
        <f t="shared" si="6"/>
        <v>0</v>
      </c>
      <c r="B447" t="s">
        <v>557</v>
      </c>
      <c r="C447">
        <v>746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104</v>
      </c>
      <c r="K447">
        <v>850</v>
      </c>
      <c r="L447">
        <v>0</v>
      </c>
      <c r="M447">
        <v>0</v>
      </c>
      <c r="N447">
        <v>156</v>
      </c>
      <c r="O447">
        <v>77</v>
      </c>
      <c r="P447">
        <v>0</v>
      </c>
      <c r="Q447">
        <v>0</v>
      </c>
      <c r="R447">
        <v>123</v>
      </c>
      <c r="S447">
        <v>70</v>
      </c>
      <c r="T447">
        <v>0</v>
      </c>
      <c r="U447">
        <v>730</v>
      </c>
      <c r="V447">
        <v>1156</v>
      </c>
      <c r="W447">
        <v>100</v>
      </c>
      <c r="X447">
        <v>5663</v>
      </c>
      <c r="Y447">
        <v>11401</v>
      </c>
      <c r="AA447" t="s">
        <v>482</v>
      </c>
    </row>
    <row r="448" spans="1:27" x14ac:dyDescent="0.35">
      <c r="A448">
        <f t="shared" si="6"/>
        <v>0</v>
      </c>
      <c r="B448" t="s">
        <v>957</v>
      </c>
      <c r="C448">
        <v>276</v>
      </c>
      <c r="D448">
        <v>0</v>
      </c>
      <c r="E448">
        <v>0</v>
      </c>
      <c r="F448">
        <v>0</v>
      </c>
      <c r="G448">
        <v>3</v>
      </c>
      <c r="H448">
        <v>0</v>
      </c>
      <c r="I448">
        <v>0</v>
      </c>
      <c r="J448">
        <v>0</v>
      </c>
      <c r="K448">
        <v>279</v>
      </c>
      <c r="L448">
        <v>0</v>
      </c>
      <c r="M448">
        <v>0</v>
      </c>
      <c r="N448">
        <v>29</v>
      </c>
      <c r="O448">
        <v>115</v>
      </c>
      <c r="P448">
        <v>0</v>
      </c>
      <c r="Q448">
        <v>0</v>
      </c>
      <c r="R448">
        <v>84</v>
      </c>
      <c r="S448">
        <v>0</v>
      </c>
      <c r="T448">
        <v>0</v>
      </c>
      <c r="U448">
        <v>0</v>
      </c>
      <c r="V448">
        <v>228</v>
      </c>
      <c r="W448">
        <v>0</v>
      </c>
      <c r="X448">
        <v>0</v>
      </c>
      <c r="Y448">
        <v>9380</v>
      </c>
      <c r="AA448" t="s">
        <v>482</v>
      </c>
    </row>
    <row r="449" spans="1:27" x14ac:dyDescent="0.35">
      <c r="A449">
        <f t="shared" si="6"/>
        <v>0</v>
      </c>
      <c r="B449" t="s">
        <v>558</v>
      </c>
      <c r="C449">
        <v>4464</v>
      </c>
      <c r="D449">
        <v>0</v>
      </c>
      <c r="E449">
        <v>0</v>
      </c>
      <c r="F449">
        <v>0</v>
      </c>
      <c r="G449">
        <v>259</v>
      </c>
      <c r="H449">
        <v>0</v>
      </c>
      <c r="I449">
        <v>0</v>
      </c>
      <c r="J449">
        <v>2885</v>
      </c>
      <c r="K449">
        <v>7608</v>
      </c>
      <c r="L449">
        <v>0</v>
      </c>
      <c r="M449">
        <v>0</v>
      </c>
      <c r="N449">
        <v>360</v>
      </c>
      <c r="O449">
        <v>3297</v>
      </c>
      <c r="P449">
        <v>805</v>
      </c>
      <c r="Q449">
        <v>696</v>
      </c>
      <c r="R449">
        <v>563</v>
      </c>
      <c r="S449">
        <v>2069</v>
      </c>
      <c r="T449">
        <v>0</v>
      </c>
      <c r="U449">
        <v>478</v>
      </c>
      <c r="V449">
        <v>8268</v>
      </c>
      <c r="W449">
        <v>42487</v>
      </c>
      <c r="X449">
        <v>87791</v>
      </c>
      <c r="Y449">
        <v>40000</v>
      </c>
      <c r="AA449" t="s">
        <v>482</v>
      </c>
    </row>
    <row r="450" spans="1:27" x14ac:dyDescent="0.35">
      <c r="A450" t="e">
        <f t="shared" si="6"/>
        <v>#VALUE!</v>
      </c>
      <c r="B450" t="s">
        <v>1140</v>
      </c>
      <c r="C450" t="s">
        <v>884</v>
      </c>
      <c r="D450" t="s">
        <v>884</v>
      </c>
      <c r="E450" t="s">
        <v>884</v>
      </c>
      <c r="F450" t="s">
        <v>884</v>
      </c>
      <c r="G450" t="s">
        <v>884</v>
      </c>
      <c r="H450" t="s">
        <v>884</v>
      </c>
      <c r="I450" t="s">
        <v>884</v>
      </c>
      <c r="J450" t="s">
        <v>884</v>
      </c>
      <c r="K450" t="s">
        <v>884</v>
      </c>
      <c r="L450" t="s">
        <v>884</v>
      </c>
      <c r="M450" t="s">
        <v>884</v>
      </c>
      <c r="N450" t="s">
        <v>884</v>
      </c>
      <c r="O450" t="s">
        <v>884</v>
      </c>
      <c r="P450" t="s">
        <v>884</v>
      </c>
      <c r="Q450" t="s">
        <v>884</v>
      </c>
      <c r="R450" t="s">
        <v>884</v>
      </c>
      <c r="S450" t="s">
        <v>884</v>
      </c>
      <c r="T450" t="s">
        <v>884</v>
      </c>
      <c r="U450" t="s">
        <v>884</v>
      </c>
      <c r="V450" t="s">
        <v>884</v>
      </c>
      <c r="W450" t="s">
        <v>884</v>
      </c>
      <c r="X450">
        <v>0</v>
      </c>
      <c r="AA450" t="s">
        <v>482</v>
      </c>
    </row>
    <row r="451" spans="1:27" x14ac:dyDescent="0.35">
      <c r="A451">
        <f t="shared" ref="A451:A514" si="7">+K451-SUM(C451:J451)</f>
        <v>0</v>
      </c>
      <c r="B451" t="s">
        <v>561</v>
      </c>
      <c r="C451">
        <v>2184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239</v>
      </c>
      <c r="K451">
        <v>2423</v>
      </c>
      <c r="L451">
        <v>0</v>
      </c>
      <c r="M451">
        <v>0</v>
      </c>
      <c r="N451">
        <v>170</v>
      </c>
      <c r="O451">
        <v>1248</v>
      </c>
      <c r="P451">
        <v>0</v>
      </c>
      <c r="Q451">
        <v>0</v>
      </c>
      <c r="R451">
        <v>270</v>
      </c>
      <c r="S451">
        <v>326</v>
      </c>
      <c r="T451">
        <v>0</v>
      </c>
      <c r="U451">
        <v>563</v>
      </c>
      <c r="V451">
        <v>2577</v>
      </c>
      <c r="W451">
        <v>0</v>
      </c>
      <c r="X451">
        <v>1400</v>
      </c>
      <c r="Y451">
        <v>11745</v>
      </c>
      <c r="AA451" t="s">
        <v>482</v>
      </c>
    </row>
    <row r="452" spans="1:27" x14ac:dyDescent="0.35">
      <c r="A452">
        <f t="shared" si="7"/>
        <v>0</v>
      </c>
      <c r="B452" t="s">
        <v>958</v>
      </c>
      <c r="C452">
        <v>1861</v>
      </c>
      <c r="D452">
        <v>2087</v>
      </c>
      <c r="E452">
        <v>0</v>
      </c>
      <c r="F452">
        <v>120</v>
      </c>
      <c r="G452">
        <v>0</v>
      </c>
      <c r="H452">
        <v>920</v>
      </c>
      <c r="I452">
        <v>0</v>
      </c>
      <c r="J452">
        <v>2839</v>
      </c>
      <c r="K452">
        <v>7827</v>
      </c>
      <c r="L452">
        <v>0</v>
      </c>
      <c r="M452">
        <v>0</v>
      </c>
      <c r="N452">
        <v>585</v>
      </c>
      <c r="O452">
        <v>1711</v>
      </c>
      <c r="P452">
        <v>0</v>
      </c>
      <c r="Q452">
        <v>0</v>
      </c>
      <c r="R452">
        <v>562</v>
      </c>
      <c r="S452">
        <v>715</v>
      </c>
      <c r="T452">
        <v>109</v>
      </c>
      <c r="U452">
        <v>1524</v>
      </c>
      <c r="V452">
        <v>5206</v>
      </c>
      <c r="W452">
        <v>0</v>
      </c>
      <c r="X452">
        <v>9940</v>
      </c>
      <c r="Y452">
        <v>67253</v>
      </c>
      <c r="AA452" t="s">
        <v>482</v>
      </c>
    </row>
    <row r="453" spans="1:27" x14ac:dyDescent="0.35">
      <c r="A453">
        <f t="shared" si="7"/>
        <v>0</v>
      </c>
      <c r="B453" t="s">
        <v>562</v>
      </c>
      <c r="C453">
        <v>1141</v>
      </c>
      <c r="D453">
        <v>1388</v>
      </c>
      <c r="E453">
        <v>0</v>
      </c>
      <c r="F453">
        <v>63</v>
      </c>
      <c r="G453">
        <v>0</v>
      </c>
      <c r="H453">
        <v>0</v>
      </c>
      <c r="I453">
        <v>0</v>
      </c>
      <c r="J453">
        <v>164</v>
      </c>
      <c r="K453">
        <v>2756</v>
      </c>
      <c r="L453">
        <v>90</v>
      </c>
      <c r="M453">
        <v>0</v>
      </c>
      <c r="N453">
        <v>347</v>
      </c>
      <c r="O453">
        <v>1559</v>
      </c>
      <c r="P453">
        <v>0</v>
      </c>
      <c r="Q453">
        <v>19</v>
      </c>
      <c r="R453">
        <v>695</v>
      </c>
      <c r="S453">
        <v>118</v>
      </c>
      <c r="T453">
        <v>55</v>
      </c>
      <c r="U453">
        <v>142</v>
      </c>
      <c r="V453">
        <v>3025</v>
      </c>
      <c r="W453">
        <v>0</v>
      </c>
      <c r="X453">
        <v>2132</v>
      </c>
      <c r="Y453">
        <v>33098</v>
      </c>
      <c r="AA453" t="s">
        <v>482</v>
      </c>
    </row>
    <row r="454" spans="1:27" x14ac:dyDescent="0.35">
      <c r="A454">
        <f t="shared" si="7"/>
        <v>0</v>
      </c>
      <c r="B454" t="s">
        <v>563</v>
      </c>
      <c r="C454">
        <v>3724</v>
      </c>
      <c r="D454">
        <v>2332</v>
      </c>
      <c r="E454">
        <v>0</v>
      </c>
      <c r="F454">
        <v>0</v>
      </c>
      <c r="G454">
        <v>106</v>
      </c>
      <c r="H454">
        <v>3</v>
      </c>
      <c r="I454">
        <v>0</v>
      </c>
      <c r="J454">
        <v>1559</v>
      </c>
      <c r="K454">
        <v>7724</v>
      </c>
      <c r="L454">
        <v>72</v>
      </c>
      <c r="M454">
        <v>0</v>
      </c>
      <c r="N454">
        <v>823</v>
      </c>
      <c r="O454">
        <v>3120</v>
      </c>
      <c r="P454">
        <v>1154</v>
      </c>
      <c r="Q454">
        <v>14</v>
      </c>
      <c r="R454">
        <v>1025</v>
      </c>
      <c r="S454">
        <v>1284</v>
      </c>
      <c r="T454">
        <v>0</v>
      </c>
      <c r="U454">
        <v>58</v>
      </c>
      <c r="V454">
        <v>7550</v>
      </c>
      <c r="W454">
        <v>0</v>
      </c>
      <c r="X454">
        <v>12837</v>
      </c>
      <c r="Y454">
        <v>50433</v>
      </c>
      <c r="Z454">
        <v>1</v>
      </c>
      <c r="AA454" t="s">
        <v>482</v>
      </c>
    </row>
    <row r="455" spans="1:27" x14ac:dyDescent="0.35">
      <c r="A455">
        <f t="shared" si="7"/>
        <v>0</v>
      </c>
      <c r="B455" t="s">
        <v>565</v>
      </c>
      <c r="C455">
        <v>1696</v>
      </c>
      <c r="D455">
        <v>769</v>
      </c>
      <c r="E455">
        <v>0</v>
      </c>
      <c r="F455">
        <v>0</v>
      </c>
      <c r="G455">
        <v>95</v>
      </c>
      <c r="H455">
        <v>1238</v>
      </c>
      <c r="I455">
        <v>0</v>
      </c>
      <c r="J455">
        <v>966</v>
      </c>
      <c r="K455">
        <v>4764</v>
      </c>
      <c r="L455">
        <v>117</v>
      </c>
      <c r="M455">
        <v>0</v>
      </c>
      <c r="N455">
        <v>468</v>
      </c>
      <c r="O455">
        <v>1059</v>
      </c>
      <c r="P455">
        <v>162</v>
      </c>
      <c r="Q455">
        <v>485</v>
      </c>
      <c r="R455">
        <v>374</v>
      </c>
      <c r="S455">
        <v>447</v>
      </c>
      <c r="T455">
        <v>0</v>
      </c>
      <c r="U455">
        <v>1061</v>
      </c>
      <c r="V455">
        <v>4173</v>
      </c>
      <c r="W455">
        <v>5500</v>
      </c>
      <c r="X455">
        <v>20977</v>
      </c>
      <c r="Y455">
        <v>37649</v>
      </c>
      <c r="AA455" t="s">
        <v>482</v>
      </c>
    </row>
    <row r="456" spans="1:27" x14ac:dyDescent="0.35">
      <c r="A456">
        <f t="shared" si="7"/>
        <v>0</v>
      </c>
      <c r="B456" t="s">
        <v>959</v>
      </c>
      <c r="C456">
        <v>718</v>
      </c>
      <c r="D456">
        <v>762</v>
      </c>
      <c r="E456">
        <v>0</v>
      </c>
      <c r="F456">
        <v>0</v>
      </c>
      <c r="G456">
        <v>0</v>
      </c>
      <c r="H456">
        <v>26</v>
      </c>
      <c r="I456">
        <v>0</v>
      </c>
      <c r="J456">
        <v>258</v>
      </c>
      <c r="K456">
        <v>1764</v>
      </c>
      <c r="L456">
        <v>0</v>
      </c>
      <c r="M456">
        <v>0</v>
      </c>
      <c r="N456">
        <v>199</v>
      </c>
      <c r="O456">
        <v>637</v>
      </c>
      <c r="P456">
        <v>22</v>
      </c>
      <c r="Q456">
        <v>0</v>
      </c>
      <c r="R456">
        <v>224</v>
      </c>
      <c r="S456">
        <v>113</v>
      </c>
      <c r="T456">
        <v>0</v>
      </c>
      <c r="U456">
        <v>156</v>
      </c>
      <c r="V456">
        <v>1351</v>
      </c>
      <c r="W456">
        <v>140</v>
      </c>
      <c r="X456">
        <v>1140</v>
      </c>
      <c r="Y456">
        <v>26088</v>
      </c>
      <c r="AA456" t="s">
        <v>482</v>
      </c>
    </row>
    <row r="457" spans="1:27" x14ac:dyDescent="0.35">
      <c r="A457">
        <f t="shared" si="7"/>
        <v>0</v>
      </c>
      <c r="B457" t="s">
        <v>567</v>
      </c>
      <c r="C457">
        <v>1825</v>
      </c>
      <c r="D457">
        <v>41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42</v>
      </c>
      <c r="K457">
        <v>1908</v>
      </c>
      <c r="L457">
        <v>1</v>
      </c>
      <c r="M457">
        <v>0</v>
      </c>
      <c r="N457">
        <v>342</v>
      </c>
      <c r="O457">
        <v>2140</v>
      </c>
      <c r="P457">
        <v>118</v>
      </c>
      <c r="Q457">
        <v>861</v>
      </c>
      <c r="R457">
        <v>774</v>
      </c>
      <c r="S457">
        <v>417</v>
      </c>
      <c r="T457">
        <v>0</v>
      </c>
      <c r="U457">
        <v>78</v>
      </c>
      <c r="V457">
        <v>4731</v>
      </c>
      <c r="W457">
        <v>0</v>
      </c>
      <c r="X457">
        <v>5531</v>
      </c>
      <c r="Y457">
        <v>44082</v>
      </c>
      <c r="AA457" t="s">
        <v>482</v>
      </c>
    </row>
    <row r="458" spans="1:27" x14ac:dyDescent="0.35">
      <c r="A458">
        <f t="shared" si="7"/>
        <v>0</v>
      </c>
      <c r="B458" t="s">
        <v>566</v>
      </c>
      <c r="C458">
        <v>1101</v>
      </c>
      <c r="D458">
        <v>1288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47</v>
      </c>
      <c r="K458">
        <v>2436</v>
      </c>
      <c r="L458">
        <v>0</v>
      </c>
      <c r="M458">
        <v>0</v>
      </c>
      <c r="N458">
        <v>247</v>
      </c>
      <c r="O458">
        <v>832</v>
      </c>
      <c r="P458">
        <v>0</v>
      </c>
      <c r="Q458">
        <v>0</v>
      </c>
      <c r="R458">
        <v>207</v>
      </c>
      <c r="S458">
        <v>524</v>
      </c>
      <c r="T458">
        <v>0</v>
      </c>
      <c r="U458">
        <v>692</v>
      </c>
      <c r="V458">
        <v>2502</v>
      </c>
      <c r="W458">
        <v>0</v>
      </c>
      <c r="X458">
        <v>4120</v>
      </c>
      <c r="Y458">
        <v>24074</v>
      </c>
      <c r="AA458" t="s">
        <v>482</v>
      </c>
    </row>
    <row r="459" spans="1:27" x14ac:dyDescent="0.35">
      <c r="A459">
        <f t="shared" si="7"/>
        <v>0</v>
      </c>
      <c r="B459" t="s">
        <v>1142</v>
      </c>
      <c r="C459">
        <v>254</v>
      </c>
      <c r="D459">
        <v>755</v>
      </c>
      <c r="E459">
        <v>0</v>
      </c>
      <c r="F459">
        <v>0</v>
      </c>
      <c r="G459">
        <v>0</v>
      </c>
      <c r="H459">
        <v>0</v>
      </c>
      <c r="I459">
        <v>69</v>
      </c>
      <c r="J459">
        <v>40</v>
      </c>
      <c r="K459">
        <v>1118</v>
      </c>
      <c r="L459">
        <v>0</v>
      </c>
      <c r="M459">
        <v>0</v>
      </c>
      <c r="N459">
        <v>0</v>
      </c>
      <c r="O459">
        <v>452</v>
      </c>
      <c r="P459">
        <v>0</v>
      </c>
      <c r="Q459">
        <v>0</v>
      </c>
      <c r="R459">
        <v>189</v>
      </c>
      <c r="S459">
        <v>0</v>
      </c>
      <c r="T459">
        <v>0</v>
      </c>
      <c r="U459">
        <v>36</v>
      </c>
      <c r="V459">
        <v>677</v>
      </c>
      <c r="W459">
        <v>0</v>
      </c>
      <c r="X459">
        <v>0</v>
      </c>
      <c r="Y459">
        <v>18473</v>
      </c>
      <c r="AA459" t="s">
        <v>482</v>
      </c>
    </row>
    <row r="460" spans="1:27" x14ac:dyDescent="0.35">
      <c r="A460">
        <f t="shared" si="7"/>
        <v>0</v>
      </c>
      <c r="B460" t="s">
        <v>960</v>
      </c>
      <c r="C460">
        <v>3139</v>
      </c>
      <c r="D460">
        <v>0</v>
      </c>
      <c r="E460">
        <v>0</v>
      </c>
      <c r="F460">
        <v>0</v>
      </c>
      <c r="G460">
        <v>0</v>
      </c>
      <c r="H460">
        <v>529</v>
      </c>
      <c r="I460">
        <v>0</v>
      </c>
      <c r="J460">
        <v>778</v>
      </c>
      <c r="K460">
        <v>4446</v>
      </c>
      <c r="L460">
        <v>0</v>
      </c>
      <c r="M460">
        <v>0</v>
      </c>
      <c r="N460">
        <v>287</v>
      </c>
      <c r="O460">
        <v>1302</v>
      </c>
      <c r="P460">
        <v>277</v>
      </c>
      <c r="Q460">
        <v>0</v>
      </c>
      <c r="R460">
        <v>343</v>
      </c>
      <c r="S460">
        <v>72</v>
      </c>
      <c r="T460">
        <v>0</v>
      </c>
      <c r="U460">
        <v>1715</v>
      </c>
      <c r="V460">
        <v>3996</v>
      </c>
      <c r="W460">
        <v>0</v>
      </c>
      <c r="X460">
        <v>12398</v>
      </c>
      <c r="Y460">
        <v>40065</v>
      </c>
      <c r="AA460" t="s">
        <v>482</v>
      </c>
    </row>
    <row r="461" spans="1:27" x14ac:dyDescent="0.35">
      <c r="A461">
        <f t="shared" si="7"/>
        <v>0</v>
      </c>
      <c r="B461" t="s">
        <v>961</v>
      </c>
      <c r="C461">
        <v>583</v>
      </c>
      <c r="D461">
        <v>881</v>
      </c>
      <c r="E461">
        <v>0</v>
      </c>
      <c r="F461">
        <v>0</v>
      </c>
      <c r="G461">
        <v>0</v>
      </c>
      <c r="H461">
        <v>0</v>
      </c>
      <c r="I461">
        <v>50</v>
      </c>
      <c r="J461">
        <v>92</v>
      </c>
      <c r="K461">
        <v>1606</v>
      </c>
      <c r="L461">
        <v>0</v>
      </c>
      <c r="M461">
        <v>0</v>
      </c>
      <c r="N461">
        <v>91</v>
      </c>
      <c r="O461">
        <v>379</v>
      </c>
      <c r="P461">
        <v>0</v>
      </c>
      <c r="Q461">
        <v>0</v>
      </c>
      <c r="R461">
        <v>196</v>
      </c>
      <c r="S461">
        <v>528</v>
      </c>
      <c r="T461">
        <v>0</v>
      </c>
      <c r="U461">
        <v>50</v>
      </c>
      <c r="V461">
        <v>1244</v>
      </c>
      <c r="W461">
        <v>0</v>
      </c>
      <c r="X461">
        <v>5054</v>
      </c>
      <c r="Y461">
        <v>18152</v>
      </c>
      <c r="AA461" t="s">
        <v>482</v>
      </c>
    </row>
    <row r="462" spans="1:27" x14ac:dyDescent="0.35">
      <c r="A462">
        <f t="shared" si="7"/>
        <v>0</v>
      </c>
      <c r="B462" t="s">
        <v>569</v>
      </c>
      <c r="C462">
        <v>7254</v>
      </c>
      <c r="D462">
        <v>0</v>
      </c>
      <c r="E462">
        <v>0</v>
      </c>
      <c r="F462">
        <v>0</v>
      </c>
      <c r="G462">
        <v>472</v>
      </c>
      <c r="H462">
        <v>852</v>
      </c>
      <c r="I462">
        <v>0</v>
      </c>
      <c r="J462">
        <v>729</v>
      </c>
      <c r="K462">
        <v>9307</v>
      </c>
      <c r="L462">
        <v>222</v>
      </c>
      <c r="M462">
        <v>0</v>
      </c>
      <c r="N462">
        <v>1188</v>
      </c>
      <c r="O462">
        <v>2286</v>
      </c>
      <c r="P462">
        <v>213</v>
      </c>
      <c r="Q462">
        <v>425</v>
      </c>
      <c r="R462">
        <v>935</v>
      </c>
      <c r="S462">
        <v>2742</v>
      </c>
      <c r="T462">
        <v>0</v>
      </c>
      <c r="U462">
        <v>897</v>
      </c>
      <c r="V462">
        <v>8908</v>
      </c>
      <c r="W462">
        <v>1700</v>
      </c>
      <c r="X462">
        <v>20529</v>
      </c>
      <c r="Y462">
        <v>82927</v>
      </c>
      <c r="AA462" t="s">
        <v>482</v>
      </c>
    </row>
    <row r="463" spans="1:27" x14ac:dyDescent="0.35">
      <c r="A463">
        <f t="shared" si="7"/>
        <v>0</v>
      </c>
      <c r="B463" t="s">
        <v>962</v>
      </c>
      <c r="C463">
        <v>4706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88</v>
      </c>
      <c r="J463">
        <v>2402</v>
      </c>
      <c r="K463">
        <v>7196</v>
      </c>
      <c r="L463">
        <v>756</v>
      </c>
      <c r="M463">
        <v>0</v>
      </c>
      <c r="N463">
        <v>893</v>
      </c>
      <c r="O463">
        <v>1323</v>
      </c>
      <c r="P463">
        <v>237</v>
      </c>
      <c r="Q463">
        <v>138</v>
      </c>
      <c r="R463">
        <v>602</v>
      </c>
      <c r="S463">
        <v>1188</v>
      </c>
      <c r="T463">
        <v>0</v>
      </c>
      <c r="U463">
        <v>752</v>
      </c>
      <c r="V463">
        <v>5889</v>
      </c>
      <c r="W463">
        <v>3000</v>
      </c>
      <c r="X463">
        <v>22862</v>
      </c>
      <c r="Y463">
        <v>48000</v>
      </c>
      <c r="AA463" t="s">
        <v>482</v>
      </c>
    </row>
    <row r="464" spans="1:27" x14ac:dyDescent="0.35">
      <c r="A464">
        <f t="shared" si="7"/>
        <v>0</v>
      </c>
      <c r="B464" t="s">
        <v>963</v>
      </c>
      <c r="C464">
        <v>3730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38</v>
      </c>
      <c r="J464">
        <v>953</v>
      </c>
      <c r="K464">
        <v>4721</v>
      </c>
      <c r="L464">
        <v>41</v>
      </c>
      <c r="M464">
        <v>0</v>
      </c>
      <c r="N464">
        <v>642</v>
      </c>
      <c r="O464">
        <v>910</v>
      </c>
      <c r="P464">
        <v>0</v>
      </c>
      <c r="Q464">
        <v>12</v>
      </c>
      <c r="R464">
        <v>530</v>
      </c>
      <c r="S464">
        <v>307</v>
      </c>
      <c r="T464">
        <v>0</v>
      </c>
      <c r="U464">
        <v>1526</v>
      </c>
      <c r="V464">
        <v>3968</v>
      </c>
      <c r="W464">
        <v>0</v>
      </c>
      <c r="X464">
        <v>17232</v>
      </c>
      <c r="Y464">
        <v>39082</v>
      </c>
      <c r="AA464" t="s">
        <v>482</v>
      </c>
    </row>
    <row r="465" spans="1:27" x14ac:dyDescent="0.35">
      <c r="A465">
        <f t="shared" si="7"/>
        <v>0</v>
      </c>
      <c r="B465" t="s">
        <v>571</v>
      </c>
      <c r="C465">
        <v>884</v>
      </c>
      <c r="D465">
        <v>0</v>
      </c>
      <c r="E465">
        <v>0</v>
      </c>
      <c r="F465">
        <v>0</v>
      </c>
      <c r="G465">
        <v>0</v>
      </c>
      <c r="H465">
        <v>930</v>
      </c>
      <c r="I465">
        <v>0</v>
      </c>
      <c r="J465">
        <v>124</v>
      </c>
      <c r="K465">
        <v>1938</v>
      </c>
      <c r="L465">
        <v>156</v>
      </c>
      <c r="M465">
        <v>0</v>
      </c>
      <c r="N465">
        <v>121</v>
      </c>
      <c r="O465">
        <v>368</v>
      </c>
      <c r="P465">
        <v>0</v>
      </c>
      <c r="Q465">
        <v>212</v>
      </c>
      <c r="R465">
        <v>193</v>
      </c>
      <c r="S465">
        <v>100</v>
      </c>
      <c r="T465">
        <v>0</v>
      </c>
      <c r="U465">
        <v>13</v>
      </c>
      <c r="V465">
        <v>1163</v>
      </c>
      <c r="W465">
        <v>270</v>
      </c>
      <c r="X465">
        <v>2550</v>
      </c>
      <c r="Y465">
        <v>7971</v>
      </c>
      <c r="AA465" t="s">
        <v>482</v>
      </c>
    </row>
    <row r="466" spans="1:27" x14ac:dyDescent="0.35">
      <c r="A466">
        <f t="shared" si="7"/>
        <v>0</v>
      </c>
      <c r="B466" t="s">
        <v>964</v>
      </c>
      <c r="C466">
        <v>2476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55</v>
      </c>
      <c r="J466">
        <v>8601</v>
      </c>
      <c r="K466">
        <v>11132</v>
      </c>
      <c r="L466">
        <v>0</v>
      </c>
      <c r="M466">
        <v>0</v>
      </c>
      <c r="N466">
        <v>5046</v>
      </c>
      <c r="O466">
        <v>955</v>
      </c>
      <c r="P466">
        <v>13</v>
      </c>
      <c r="Q466">
        <v>12</v>
      </c>
      <c r="R466">
        <v>317</v>
      </c>
      <c r="S466">
        <v>3160</v>
      </c>
      <c r="T466">
        <v>0</v>
      </c>
      <c r="U466">
        <v>63</v>
      </c>
      <c r="V466">
        <v>9566</v>
      </c>
      <c r="W466">
        <v>1800</v>
      </c>
      <c r="X466">
        <v>34000</v>
      </c>
      <c r="Y466">
        <v>30527</v>
      </c>
      <c r="AA466" t="s">
        <v>482</v>
      </c>
    </row>
    <row r="467" spans="1:27" x14ac:dyDescent="0.35">
      <c r="A467">
        <f t="shared" si="7"/>
        <v>0</v>
      </c>
      <c r="B467" t="s">
        <v>574</v>
      </c>
      <c r="C467">
        <v>2688</v>
      </c>
      <c r="D467">
        <v>0</v>
      </c>
      <c r="E467">
        <v>8953</v>
      </c>
      <c r="F467">
        <v>0</v>
      </c>
      <c r="G467">
        <v>0</v>
      </c>
      <c r="H467">
        <v>748</v>
      </c>
      <c r="I467">
        <v>4</v>
      </c>
      <c r="J467">
        <v>967</v>
      </c>
      <c r="K467">
        <v>13360</v>
      </c>
      <c r="L467">
        <v>103</v>
      </c>
      <c r="M467">
        <v>1101</v>
      </c>
      <c r="N467">
        <v>6493</v>
      </c>
      <c r="O467">
        <v>2587</v>
      </c>
      <c r="P467">
        <v>535</v>
      </c>
      <c r="Q467">
        <v>634</v>
      </c>
      <c r="R467">
        <v>1264</v>
      </c>
      <c r="S467">
        <v>5259</v>
      </c>
      <c r="T467">
        <v>0</v>
      </c>
      <c r="U467">
        <v>734</v>
      </c>
      <c r="V467">
        <v>18710</v>
      </c>
      <c r="W467">
        <v>20440</v>
      </c>
      <c r="X467">
        <v>74174</v>
      </c>
      <c r="Y467">
        <v>23451</v>
      </c>
      <c r="AA467" t="s">
        <v>482</v>
      </c>
    </row>
    <row r="468" spans="1:27" x14ac:dyDescent="0.35">
      <c r="A468">
        <f t="shared" si="7"/>
        <v>0</v>
      </c>
      <c r="B468" t="s">
        <v>1143</v>
      </c>
      <c r="C468">
        <v>2398</v>
      </c>
      <c r="D468">
        <v>0</v>
      </c>
      <c r="E468">
        <v>4986</v>
      </c>
      <c r="F468">
        <v>0</v>
      </c>
      <c r="G468">
        <v>0</v>
      </c>
      <c r="H468">
        <v>2071</v>
      </c>
      <c r="I468">
        <v>0</v>
      </c>
      <c r="J468">
        <v>1506</v>
      </c>
      <c r="K468">
        <v>10961</v>
      </c>
      <c r="L468">
        <v>0</v>
      </c>
      <c r="M468">
        <v>1482</v>
      </c>
      <c r="N468">
        <v>3325</v>
      </c>
      <c r="O468">
        <v>877</v>
      </c>
      <c r="P468">
        <v>475</v>
      </c>
      <c r="Q468">
        <v>1552</v>
      </c>
      <c r="R468">
        <v>676</v>
      </c>
      <c r="S468">
        <v>596</v>
      </c>
      <c r="T468">
        <v>0</v>
      </c>
      <c r="U468">
        <v>20</v>
      </c>
      <c r="V468">
        <v>9003</v>
      </c>
      <c r="W468">
        <v>3550</v>
      </c>
      <c r="X468">
        <v>16669</v>
      </c>
      <c r="Y468">
        <v>20275</v>
      </c>
      <c r="AA468" t="s">
        <v>482</v>
      </c>
    </row>
    <row r="469" spans="1:27" x14ac:dyDescent="0.35">
      <c r="A469">
        <f t="shared" si="7"/>
        <v>0</v>
      </c>
      <c r="B469" t="s">
        <v>575</v>
      </c>
      <c r="C469">
        <v>440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10</v>
      </c>
      <c r="J469">
        <v>0</v>
      </c>
      <c r="K469">
        <v>450</v>
      </c>
      <c r="L469">
        <v>0</v>
      </c>
      <c r="M469">
        <v>0</v>
      </c>
      <c r="N469">
        <v>0</v>
      </c>
      <c r="O469">
        <v>158</v>
      </c>
      <c r="P469">
        <v>0</v>
      </c>
      <c r="Q469">
        <v>0</v>
      </c>
      <c r="R469">
        <v>82</v>
      </c>
      <c r="S469">
        <v>344</v>
      </c>
      <c r="T469">
        <v>0</v>
      </c>
      <c r="U469">
        <v>0</v>
      </c>
      <c r="V469">
        <v>584</v>
      </c>
      <c r="W469">
        <v>0</v>
      </c>
      <c r="X469">
        <v>2300</v>
      </c>
      <c r="Y469">
        <v>7520</v>
      </c>
      <c r="AA469" t="s">
        <v>482</v>
      </c>
    </row>
    <row r="470" spans="1:27" x14ac:dyDescent="0.35">
      <c r="A470">
        <f t="shared" si="7"/>
        <v>0</v>
      </c>
      <c r="B470" t="s">
        <v>1144</v>
      </c>
      <c r="C470">
        <v>800</v>
      </c>
      <c r="D470">
        <v>0</v>
      </c>
      <c r="E470">
        <v>0</v>
      </c>
      <c r="F470">
        <v>0</v>
      </c>
      <c r="G470">
        <v>0</v>
      </c>
      <c r="H470">
        <v>6</v>
      </c>
      <c r="I470">
        <v>0</v>
      </c>
      <c r="J470">
        <v>129</v>
      </c>
      <c r="K470">
        <v>935</v>
      </c>
      <c r="L470">
        <v>47</v>
      </c>
      <c r="M470">
        <v>0</v>
      </c>
      <c r="N470">
        <v>125</v>
      </c>
      <c r="O470">
        <v>326</v>
      </c>
      <c r="P470">
        <v>81</v>
      </c>
      <c r="Q470">
        <v>0</v>
      </c>
      <c r="R470">
        <v>178</v>
      </c>
      <c r="S470">
        <v>0</v>
      </c>
      <c r="T470">
        <v>0</v>
      </c>
      <c r="U470">
        <v>17</v>
      </c>
      <c r="V470">
        <v>774</v>
      </c>
      <c r="W470">
        <v>0</v>
      </c>
      <c r="X470">
        <v>0</v>
      </c>
      <c r="Y470">
        <v>15719</v>
      </c>
      <c r="AA470" t="s">
        <v>482</v>
      </c>
    </row>
    <row r="471" spans="1:27" x14ac:dyDescent="0.35">
      <c r="A471">
        <f t="shared" si="7"/>
        <v>0</v>
      </c>
      <c r="B471" t="s">
        <v>578</v>
      </c>
      <c r="C471">
        <v>1801</v>
      </c>
      <c r="D471">
        <v>0</v>
      </c>
      <c r="E471">
        <v>0</v>
      </c>
      <c r="F471">
        <v>55</v>
      </c>
      <c r="G471">
        <v>0</v>
      </c>
      <c r="H471">
        <v>0</v>
      </c>
      <c r="I471">
        <v>38</v>
      </c>
      <c r="J471">
        <v>504</v>
      </c>
      <c r="K471">
        <v>2398</v>
      </c>
      <c r="L471">
        <v>0</v>
      </c>
      <c r="M471">
        <v>0</v>
      </c>
      <c r="N471">
        <v>119</v>
      </c>
      <c r="O471">
        <v>1027</v>
      </c>
      <c r="P471">
        <v>81</v>
      </c>
      <c r="Q471">
        <v>5</v>
      </c>
      <c r="R471">
        <v>211</v>
      </c>
      <c r="S471">
        <v>555</v>
      </c>
      <c r="T471">
        <v>34</v>
      </c>
      <c r="U471">
        <v>11</v>
      </c>
      <c r="V471">
        <v>2043</v>
      </c>
      <c r="W471">
        <v>0</v>
      </c>
      <c r="X471">
        <v>5311</v>
      </c>
      <c r="Y471">
        <v>17222</v>
      </c>
      <c r="AA471" t="s">
        <v>482</v>
      </c>
    </row>
    <row r="472" spans="1:27" x14ac:dyDescent="0.35">
      <c r="A472">
        <f t="shared" si="7"/>
        <v>0</v>
      </c>
      <c r="B472" t="s">
        <v>579</v>
      </c>
      <c r="C472">
        <v>1645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19</v>
      </c>
      <c r="J472">
        <v>1189</v>
      </c>
      <c r="K472">
        <v>2853</v>
      </c>
      <c r="L472">
        <v>91</v>
      </c>
      <c r="M472">
        <v>0</v>
      </c>
      <c r="N472">
        <v>70</v>
      </c>
      <c r="O472">
        <v>807</v>
      </c>
      <c r="P472">
        <v>40</v>
      </c>
      <c r="Q472">
        <v>662</v>
      </c>
      <c r="R472">
        <v>227</v>
      </c>
      <c r="S472">
        <v>926</v>
      </c>
      <c r="T472">
        <v>0</v>
      </c>
      <c r="U472">
        <v>19</v>
      </c>
      <c r="V472">
        <v>2842</v>
      </c>
      <c r="W472">
        <v>900</v>
      </c>
      <c r="X472">
        <v>13231</v>
      </c>
      <c r="Y472">
        <v>18014</v>
      </c>
      <c r="AA472" t="s">
        <v>482</v>
      </c>
    </row>
    <row r="473" spans="1:27" x14ac:dyDescent="0.35">
      <c r="A473">
        <f t="shared" si="7"/>
        <v>0</v>
      </c>
      <c r="B473" t="s">
        <v>580</v>
      </c>
      <c r="C473">
        <v>4549</v>
      </c>
      <c r="D473">
        <v>0</v>
      </c>
      <c r="E473">
        <v>5490</v>
      </c>
      <c r="F473">
        <v>100</v>
      </c>
      <c r="G473">
        <v>0</v>
      </c>
      <c r="H473">
        <v>0</v>
      </c>
      <c r="I473">
        <v>0</v>
      </c>
      <c r="J473">
        <v>1882</v>
      </c>
      <c r="K473">
        <v>12021</v>
      </c>
      <c r="L473">
        <v>0</v>
      </c>
      <c r="M473">
        <v>426</v>
      </c>
      <c r="N473">
        <v>2061</v>
      </c>
      <c r="O473">
        <v>1344</v>
      </c>
      <c r="P473">
        <v>0</v>
      </c>
      <c r="Q473">
        <v>285</v>
      </c>
      <c r="R473">
        <v>731</v>
      </c>
      <c r="S473">
        <v>11084</v>
      </c>
      <c r="T473">
        <v>69</v>
      </c>
      <c r="U473">
        <v>801</v>
      </c>
      <c r="V473">
        <v>16801</v>
      </c>
      <c r="W473">
        <v>5620</v>
      </c>
      <c r="X473">
        <v>71965</v>
      </c>
      <c r="Y473">
        <v>37399</v>
      </c>
      <c r="AA473" t="s">
        <v>482</v>
      </c>
    </row>
    <row r="474" spans="1:27" x14ac:dyDescent="0.35">
      <c r="A474">
        <f t="shared" si="7"/>
        <v>0</v>
      </c>
      <c r="B474" t="s">
        <v>582</v>
      </c>
      <c r="C474">
        <v>461</v>
      </c>
      <c r="D474">
        <v>0</v>
      </c>
      <c r="E474">
        <v>184</v>
      </c>
      <c r="F474">
        <v>0</v>
      </c>
      <c r="G474">
        <v>0</v>
      </c>
      <c r="H474">
        <v>646</v>
      </c>
      <c r="I474">
        <v>30</v>
      </c>
      <c r="J474">
        <v>78</v>
      </c>
      <c r="K474">
        <v>1399</v>
      </c>
      <c r="L474">
        <v>0</v>
      </c>
      <c r="M474">
        <v>510</v>
      </c>
      <c r="N474">
        <v>77</v>
      </c>
      <c r="O474">
        <v>79</v>
      </c>
      <c r="P474">
        <v>7</v>
      </c>
      <c r="Q474">
        <v>822</v>
      </c>
      <c r="R474">
        <v>125</v>
      </c>
      <c r="S474">
        <v>133</v>
      </c>
      <c r="T474">
        <v>0</v>
      </c>
      <c r="U474">
        <v>6</v>
      </c>
      <c r="V474">
        <v>1759</v>
      </c>
      <c r="W474">
        <v>0</v>
      </c>
      <c r="X474">
        <v>1673</v>
      </c>
      <c r="Y474">
        <v>8968</v>
      </c>
      <c r="AA474" t="s">
        <v>482</v>
      </c>
    </row>
    <row r="475" spans="1:27" x14ac:dyDescent="0.35">
      <c r="A475">
        <f t="shared" si="7"/>
        <v>0</v>
      </c>
      <c r="B475" t="s">
        <v>583</v>
      </c>
      <c r="C475">
        <v>6121</v>
      </c>
      <c r="D475">
        <v>2289</v>
      </c>
      <c r="E475">
        <v>0</v>
      </c>
      <c r="F475">
        <v>99</v>
      </c>
      <c r="G475">
        <v>1114</v>
      </c>
      <c r="H475">
        <v>323</v>
      </c>
      <c r="I475">
        <v>0</v>
      </c>
      <c r="J475">
        <v>12291</v>
      </c>
      <c r="K475">
        <v>22237</v>
      </c>
      <c r="L475">
        <v>2398</v>
      </c>
      <c r="M475">
        <v>0</v>
      </c>
      <c r="N475">
        <v>8639</v>
      </c>
      <c r="O475">
        <v>1554</v>
      </c>
      <c r="P475">
        <v>1123</v>
      </c>
      <c r="Q475">
        <v>369</v>
      </c>
      <c r="R475">
        <v>1646</v>
      </c>
      <c r="S475">
        <v>12788</v>
      </c>
      <c r="T475">
        <v>103</v>
      </c>
      <c r="U475">
        <v>132</v>
      </c>
      <c r="V475">
        <v>28752</v>
      </c>
      <c r="W475">
        <v>7960</v>
      </c>
      <c r="X475">
        <v>128335</v>
      </c>
      <c r="Y475">
        <v>60343</v>
      </c>
      <c r="Z475">
        <v>1</v>
      </c>
      <c r="AA475" t="s">
        <v>482</v>
      </c>
    </row>
    <row r="476" spans="1:27" x14ac:dyDescent="0.35">
      <c r="A476">
        <f t="shared" si="7"/>
        <v>0</v>
      </c>
      <c r="B476" t="s">
        <v>584</v>
      </c>
      <c r="C476">
        <v>52</v>
      </c>
      <c r="D476">
        <v>341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4</v>
      </c>
      <c r="K476">
        <v>397</v>
      </c>
      <c r="L476">
        <v>0</v>
      </c>
      <c r="M476">
        <v>0</v>
      </c>
      <c r="N476">
        <v>6</v>
      </c>
      <c r="O476">
        <v>313</v>
      </c>
      <c r="P476">
        <v>0</v>
      </c>
      <c r="Q476">
        <v>0</v>
      </c>
      <c r="R476">
        <v>55</v>
      </c>
      <c r="S476">
        <v>0</v>
      </c>
      <c r="T476">
        <v>0</v>
      </c>
      <c r="U476">
        <v>2</v>
      </c>
      <c r="V476">
        <v>376</v>
      </c>
      <c r="W476">
        <v>0</v>
      </c>
      <c r="X476">
        <v>0</v>
      </c>
      <c r="Y476">
        <v>9202</v>
      </c>
      <c r="AA476" t="s">
        <v>482</v>
      </c>
    </row>
    <row r="477" spans="1:27" x14ac:dyDescent="0.35">
      <c r="A477">
        <f t="shared" si="7"/>
        <v>0</v>
      </c>
      <c r="B477" t="s">
        <v>585</v>
      </c>
      <c r="C477">
        <v>673</v>
      </c>
      <c r="D477">
        <v>279</v>
      </c>
      <c r="E477">
        <v>0</v>
      </c>
      <c r="F477">
        <v>0</v>
      </c>
      <c r="G477">
        <v>0</v>
      </c>
      <c r="H477">
        <v>0</v>
      </c>
      <c r="I477">
        <v>15</v>
      </c>
      <c r="J477">
        <v>5</v>
      </c>
      <c r="K477">
        <v>972</v>
      </c>
      <c r="L477">
        <v>4</v>
      </c>
      <c r="M477">
        <v>119</v>
      </c>
      <c r="N477">
        <v>66</v>
      </c>
      <c r="O477">
        <v>489</v>
      </c>
      <c r="P477">
        <v>0</v>
      </c>
      <c r="Q477">
        <v>0</v>
      </c>
      <c r="R477">
        <v>120</v>
      </c>
      <c r="S477">
        <v>18</v>
      </c>
      <c r="T477">
        <v>0</v>
      </c>
      <c r="U477">
        <v>102</v>
      </c>
      <c r="V477">
        <v>918</v>
      </c>
      <c r="W477">
        <v>0</v>
      </c>
      <c r="X477">
        <v>377</v>
      </c>
      <c r="Y477">
        <v>24130</v>
      </c>
      <c r="AA477" t="s">
        <v>482</v>
      </c>
    </row>
    <row r="478" spans="1:27" x14ac:dyDescent="0.35">
      <c r="A478">
        <f t="shared" si="7"/>
        <v>0</v>
      </c>
      <c r="B478" t="s">
        <v>586</v>
      </c>
      <c r="C478">
        <v>324</v>
      </c>
      <c r="D478">
        <v>532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130</v>
      </c>
      <c r="K478">
        <v>986</v>
      </c>
      <c r="L478">
        <v>0</v>
      </c>
      <c r="M478">
        <v>685</v>
      </c>
      <c r="N478">
        <v>0</v>
      </c>
      <c r="O478">
        <v>573</v>
      </c>
      <c r="P478">
        <v>0</v>
      </c>
      <c r="Q478">
        <v>0</v>
      </c>
      <c r="R478">
        <v>224</v>
      </c>
      <c r="S478">
        <v>76</v>
      </c>
      <c r="T478">
        <v>0</v>
      </c>
      <c r="U478">
        <v>137</v>
      </c>
      <c r="V478">
        <v>1695</v>
      </c>
      <c r="W478">
        <v>0</v>
      </c>
      <c r="X478">
        <v>990</v>
      </c>
      <c r="Y478">
        <v>13981</v>
      </c>
      <c r="AA478" t="s">
        <v>482</v>
      </c>
    </row>
    <row r="479" spans="1:27" x14ac:dyDescent="0.35">
      <c r="A479">
        <f t="shared" si="7"/>
        <v>0</v>
      </c>
      <c r="B479" t="s">
        <v>1072</v>
      </c>
      <c r="C479">
        <v>491</v>
      </c>
      <c r="D479">
        <v>625</v>
      </c>
      <c r="E479">
        <v>0</v>
      </c>
      <c r="F479">
        <v>36</v>
      </c>
      <c r="G479">
        <v>0</v>
      </c>
      <c r="H479">
        <v>0</v>
      </c>
      <c r="I479">
        <v>35</v>
      </c>
      <c r="J479">
        <v>355</v>
      </c>
      <c r="K479">
        <v>1542</v>
      </c>
      <c r="L479">
        <v>0</v>
      </c>
      <c r="M479">
        <v>3</v>
      </c>
      <c r="N479">
        <v>189</v>
      </c>
      <c r="O479">
        <v>870</v>
      </c>
      <c r="P479">
        <v>0</v>
      </c>
      <c r="Q479">
        <v>0</v>
      </c>
      <c r="R479">
        <v>194</v>
      </c>
      <c r="S479">
        <v>77</v>
      </c>
      <c r="T479">
        <v>17</v>
      </c>
      <c r="U479">
        <v>56</v>
      </c>
      <c r="V479">
        <v>1406</v>
      </c>
      <c r="W479">
        <v>12028</v>
      </c>
      <c r="X479">
        <v>12528</v>
      </c>
      <c r="Y479">
        <v>28165</v>
      </c>
      <c r="AA479" t="s">
        <v>482</v>
      </c>
    </row>
    <row r="480" spans="1:27" x14ac:dyDescent="0.35">
      <c r="A480">
        <f t="shared" si="7"/>
        <v>0</v>
      </c>
      <c r="B480" t="s">
        <v>589</v>
      </c>
      <c r="C480">
        <v>2483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110</v>
      </c>
      <c r="J480">
        <v>97</v>
      </c>
      <c r="K480">
        <v>2690</v>
      </c>
      <c r="L480">
        <v>19</v>
      </c>
      <c r="M480">
        <v>0</v>
      </c>
      <c r="N480">
        <v>0</v>
      </c>
      <c r="O480">
        <v>361</v>
      </c>
      <c r="P480">
        <v>211</v>
      </c>
      <c r="Q480">
        <v>0</v>
      </c>
      <c r="R480">
        <v>226</v>
      </c>
      <c r="S480">
        <v>1988</v>
      </c>
      <c r="T480">
        <v>0</v>
      </c>
      <c r="U480">
        <v>1409</v>
      </c>
      <c r="V480">
        <v>4214</v>
      </c>
      <c r="W480">
        <v>3600</v>
      </c>
      <c r="X480">
        <v>25516</v>
      </c>
      <c r="Y480">
        <v>22000</v>
      </c>
      <c r="AA480" t="s">
        <v>482</v>
      </c>
    </row>
    <row r="481" spans="1:27" x14ac:dyDescent="0.35">
      <c r="A481">
        <f t="shared" si="7"/>
        <v>0</v>
      </c>
      <c r="B481" t="s">
        <v>590</v>
      </c>
      <c r="C481">
        <v>656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25</v>
      </c>
      <c r="J481">
        <v>12</v>
      </c>
      <c r="K481">
        <v>693</v>
      </c>
      <c r="L481">
        <v>18</v>
      </c>
      <c r="M481">
        <v>0</v>
      </c>
      <c r="N481">
        <v>116</v>
      </c>
      <c r="O481">
        <v>314</v>
      </c>
      <c r="P481">
        <v>0</v>
      </c>
      <c r="Q481">
        <v>6</v>
      </c>
      <c r="R481">
        <v>120</v>
      </c>
      <c r="S481">
        <v>84</v>
      </c>
      <c r="T481">
        <v>0</v>
      </c>
      <c r="U481">
        <v>44</v>
      </c>
      <c r="V481">
        <v>702</v>
      </c>
      <c r="W481">
        <v>0</v>
      </c>
      <c r="X481">
        <v>1472</v>
      </c>
      <c r="Y481">
        <v>9252</v>
      </c>
      <c r="AA481" t="s">
        <v>482</v>
      </c>
    </row>
    <row r="482" spans="1:27" x14ac:dyDescent="0.35">
      <c r="A482">
        <f t="shared" si="7"/>
        <v>0</v>
      </c>
      <c r="B482" t="s">
        <v>591</v>
      </c>
      <c r="C482">
        <v>2808</v>
      </c>
      <c r="D482">
        <v>0</v>
      </c>
      <c r="E482">
        <v>2569</v>
      </c>
      <c r="F482">
        <v>0</v>
      </c>
      <c r="G482">
        <v>166</v>
      </c>
      <c r="H482">
        <v>0</v>
      </c>
      <c r="I482">
        <v>56</v>
      </c>
      <c r="J482">
        <v>895</v>
      </c>
      <c r="K482">
        <v>6494</v>
      </c>
      <c r="L482">
        <v>56</v>
      </c>
      <c r="M482">
        <v>0</v>
      </c>
      <c r="N482">
        <v>2067</v>
      </c>
      <c r="O482">
        <v>1201</v>
      </c>
      <c r="P482">
        <v>712</v>
      </c>
      <c r="Q482">
        <v>156</v>
      </c>
      <c r="R482">
        <v>274</v>
      </c>
      <c r="S482">
        <v>2049</v>
      </c>
      <c r="T482">
        <v>0</v>
      </c>
      <c r="U482">
        <v>74</v>
      </c>
      <c r="V482">
        <v>6589</v>
      </c>
      <c r="W482">
        <v>0</v>
      </c>
      <c r="X482">
        <v>15600</v>
      </c>
      <c r="Y482">
        <v>24000</v>
      </c>
      <c r="Z482">
        <v>1</v>
      </c>
      <c r="AA482" t="s">
        <v>482</v>
      </c>
    </row>
    <row r="483" spans="1:27" x14ac:dyDescent="0.35">
      <c r="A483">
        <f t="shared" si="7"/>
        <v>0</v>
      </c>
      <c r="B483" t="s">
        <v>1145</v>
      </c>
      <c r="C483">
        <v>225</v>
      </c>
      <c r="D483">
        <v>207</v>
      </c>
      <c r="E483">
        <v>0</v>
      </c>
      <c r="F483">
        <v>0</v>
      </c>
      <c r="G483">
        <v>0</v>
      </c>
      <c r="H483">
        <v>0</v>
      </c>
      <c r="I483">
        <v>13</v>
      </c>
      <c r="J483">
        <v>12</v>
      </c>
      <c r="K483">
        <v>457</v>
      </c>
      <c r="L483">
        <v>0</v>
      </c>
      <c r="M483">
        <v>0</v>
      </c>
      <c r="N483">
        <v>66</v>
      </c>
      <c r="O483">
        <v>213</v>
      </c>
      <c r="P483">
        <v>0</v>
      </c>
      <c r="Q483">
        <v>10</v>
      </c>
      <c r="R483">
        <v>172</v>
      </c>
      <c r="S483">
        <v>0</v>
      </c>
      <c r="T483">
        <v>0</v>
      </c>
      <c r="U483">
        <v>8</v>
      </c>
      <c r="V483">
        <v>469</v>
      </c>
      <c r="W483">
        <v>0</v>
      </c>
      <c r="X483">
        <v>0</v>
      </c>
      <c r="Y483">
        <v>8661</v>
      </c>
      <c r="AA483" t="s">
        <v>482</v>
      </c>
    </row>
    <row r="484" spans="1:27" x14ac:dyDescent="0.35">
      <c r="A484">
        <f t="shared" si="7"/>
        <v>0</v>
      </c>
      <c r="B484" t="s">
        <v>1146</v>
      </c>
      <c r="C484">
        <v>1483</v>
      </c>
      <c r="D484">
        <v>0</v>
      </c>
      <c r="E484">
        <v>326</v>
      </c>
      <c r="F484">
        <v>0</v>
      </c>
      <c r="G484">
        <v>0</v>
      </c>
      <c r="H484">
        <v>1618</v>
      </c>
      <c r="I484">
        <v>0</v>
      </c>
      <c r="J484">
        <v>132</v>
      </c>
      <c r="K484">
        <v>3559</v>
      </c>
      <c r="L484">
        <v>0</v>
      </c>
      <c r="M484">
        <v>1576</v>
      </c>
      <c r="N484">
        <v>144</v>
      </c>
      <c r="O484">
        <v>512</v>
      </c>
      <c r="P484">
        <v>0</v>
      </c>
      <c r="Q484">
        <v>30</v>
      </c>
      <c r="R484">
        <v>199</v>
      </c>
      <c r="S484">
        <v>563</v>
      </c>
      <c r="T484">
        <v>0</v>
      </c>
      <c r="U484">
        <v>295</v>
      </c>
      <c r="V484">
        <v>3319</v>
      </c>
      <c r="W484">
        <v>450</v>
      </c>
      <c r="X484">
        <v>6092</v>
      </c>
      <c r="Y484">
        <v>27305</v>
      </c>
      <c r="AA484" t="s">
        <v>482</v>
      </c>
    </row>
    <row r="485" spans="1:27" x14ac:dyDescent="0.35">
      <c r="A485">
        <f t="shared" si="7"/>
        <v>0</v>
      </c>
      <c r="B485" t="s">
        <v>891</v>
      </c>
      <c r="C485">
        <v>4980</v>
      </c>
      <c r="D485">
        <v>0</v>
      </c>
      <c r="E485">
        <v>0</v>
      </c>
      <c r="F485">
        <v>0</v>
      </c>
      <c r="G485">
        <v>29</v>
      </c>
      <c r="H485">
        <v>406</v>
      </c>
      <c r="I485">
        <v>0</v>
      </c>
      <c r="J485">
        <v>461</v>
      </c>
      <c r="K485">
        <v>5876</v>
      </c>
      <c r="L485">
        <v>440</v>
      </c>
      <c r="M485">
        <v>59</v>
      </c>
      <c r="N485">
        <v>1003</v>
      </c>
      <c r="O485">
        <v>1561</v>
      </c>
      <c r="P485">
        <v>122</v>
      </c>
      <c r="Q485">
        <v>0</v>
      </c>
      <c r="R485">
        <v>913</v>
      </c>
      <c r="S485">
        <v>1127</v>
      </c>
      <c r="T485">
        <v>0</v>
      </c>
      <c r="U485">
        <v>94</v>
      </c>
      <c r="V485">
        <v>5319</v>
      </c>
      <c r="W485">
        <v>1082</v>
      </c>
      <c r="X485">
        <v>10640</v>
      </c>
      <c r="Y485">
        <v>116016</v>
      </c>
      <c r="AA485" t="s">
        <v>482</v>
      </c>
    </row>
    <row r="486" spans="1:27" x14ac:dyDescent="0.35">
      <c r="A486">
        <f t="shared" si="7"/>
        <v>0</v>
      </c>
      <c r="B486" t="s">
        <v>968</v>
      </c>
      <c r="C486">
        <v>801</v>
      </c>
      <c r="D486">
        <v>0</v>
      </c>
      <c r="E486">
        <v>227</v>
      </c>
      <c r="F486">
        <v>0</v>
      </c>
      <c r="G486">
        <v>0</v>
      </c>
      <c r="H486">
        <v>0</v>
      </c>
      <c r="I486">
        <v>0</v>
      </c>
      <c r="J486">
        <v>16</v>
      </c>
      <c r="K486">
        <v>1044</v>
      </c>
      <c r="L486">
        <v>15</v>
      </c>
      <c r="M486">
        <v>3</v>
      </c>
      <c r="N486">
        <v>59</v>
      </c>
      <c r="O486">
        <v>247</v>
      </c>
      <c r="P486">
        <v>5</v>
      </c>
      <c r="Q486">
        <v>0</v>
      </c>
      <c r="R486">
        <v>239</v>
      </c>
      <c r="S486">
        <v>503</v>
      </c>
      <c r="T486">
        <v>0</v>
      </c>
      <c r="U486">
        <v>19</v>
      </c>
      <c r="V486">
        <v>1090</v>
      </c>
      <c r="W486">
        <v>700</v>
      </c>
      <c r="X486">
        <v>9470</v>
      </c>
      <c r="Y486">
        <v>12500</v>
      </c>
      <c r="AA486" t="s">
        <v>482</v>
      </c>
    </row>
    <row r="487" spans="1:27" x14ac:dyDescent="0.35">
      <c r="A487">
        <f t="shared" si="7"/>
        <v>0</v>
      </c>
      <c r="B487" t="s">
        <v>595</v>
      </c>
      <c r="C487">
        <v>3235</v>
      </c>
      <c r="D487">
        <v>0</v>
      </c>
      <c r="E487">
        <v>5277</v>
      </c>
      <c r="F487">
        <v>0</v>
      </c>
      <c r="G487">
        <v>409</v>
      </c>
      <c r="H487">
        <v>0</v>
      </c>
      <c r="I487">
        <v>61</v>
      </c>
      <c r="J487">
        <v>1385</v>
      </c>
      <c r="K487">
        <v>10367</v>
      </c>
      <c r="L487">
        <v>85</v>
      </c>
      <c r="M487">
        <v>534</v>
      </c>
      <c r="N487">
        <v>3356</v>
      </c>
      <c r="O487">
        <v>972</v>
      </c>
      <c r="P487">
        <v>886</v>
      </c>
      <c r="Q487">
        <v>234</v>
      </c>
      <c r="R487">
        <v>449</v>
      </c>
      <c r="S487">
        <v>2885</v>
      </c>
      <c r="T487">
        <v>0</v>
      </c>
      <c r="U487">
        <v>222</v>
      </c>
      <c r="V487">
        <v>9623</v>
      </c>
      <c r="W487">
        <v>500</v>
      </c>
      <c r="X487">
        <v>73802</v>
      </c>
      <c r="Y487">
        <v>41982</v>
      </c>
      <c r="AA487" t="s">
        <v>482</v>
      </c>
    </row>
    <row r="488" spans="1:27" x14ac:dyDescent="0.35">
      <c r="A488">
        <f t="shared" si="7"/>
        <v>0</v>
      </c>
      <c r="B488" t="s">
        <v>596</v>
      </c>
      <c r="C488">
        <v>665</v>
      </c>
      <c r="D488">
        <v>443</v>
      </c>
      <c r="E488">
        <v>925</v>
      </c>
      <c r="F488">
        <v>0</v>
      </c>
      <c r="G488">
        <v>0</v>
      </c>
      <c r="H488">
        <v>0</v>
      </c>
      <c r="I488">
        <v>15</v>
      </c>
      <c r="J488">
        <v>206</v>
      </c>
      <c r="K488">
        <v>2254</v>
      </c>
      <c r="L488">
        <v>0</v>
      </c>
      <c r="M488">
        <v>578</v>
      </c>
      <c r="N488">
        <v>668</v>
      </c>
      <c r="O488">
        <v>77</v>
      </c>
      <c r="P488">
        <v>0</v>
      </c>
      <c r="Q488">
        <v>0</v>
      </c>
      <c r="R488">
        <v>65</v>
      </c>
      <c r="S488">
        <v>200</v>
      </c>
      <c r="T488">
        <v>0</v>
      </c>
      <c r="U488">
        <v>2</v>
      </c>
      <c r="V488">
        <v>1590</v>
      </c>
      <c r="W488">
        <v>0</v>
      </c>
      <c r="X488">
        <v>3771</v>
      </c>
      <c r="Y488">
        <v>9847</v>
      </c>
      <c r="AA488" t="s">
        <v>597</v>
      </c>
    </row>
    <row r="489" spans="1:27" x14ac:dyDescent="0.35">
      <c r="A489">
        <f t="shared" si="7"/>
        <v>0</v>
      </c>
      <c r="B489" t="s">
        <v>598</v>
      </c>
      <c r="C489">
        <v>3706</v>
      </c>
      <c r="D489">
        <v>0</v>
      </c>
      <c r="E489">
        <v>1825</v>
      </c>
      <c r="F489">
        <v>52</v>
      </c>
      <c r="G489">
        <v>4</v>
      </c>
      <c r="H489">
        <v>557</v>
      </c>
      <c r="I489">
        <v>33</v>
      </c>
      <c r="J489">
        <v>1199</v>
      </c>
      <c r="K489">
        <v>7376</v>
      </c>
      <c r="L489">
        <v>732</v>
      </c>
      <c r="M489">
        <v>371</v>
      </c>
      <c r="N489">
        <v>550</v>
      </c>
      <c r="O489">
        <v>801</v>
      </c>
      <c r="P489">
        <v>218</v>
      </c>
      <c r="Q489">
        <v>411</v>
      </c>
      <c r="R489">
        <v>531</v>
      </c>
      <c r="S489">
        <v>4292</v>
      </c>
      <c r="T489">
        <v>52</v>
      </c>
      <c r="U489">
        <v>20</v>
      </c>
      <c r="V489">
        <v>7978</v>
      </c>
      <c r="W489">
        <v>2000</v>
      </c>
      <c r="X489">
        <v>64311</v>
      </c>
      <c r="Y489">
        <v>23115</v>
      </c>
      <c r="AA489" t="s">
        <v>597</v>
      </c>
    </row>
    <row r="490" spans="1:27" x14ac:dyDescent="0.35">
      <c r="A490">
        <f t="shared" si="7"/>
        <v>0</v>
      </c>
      <c r="B490" t="s">
        <v>601</v>
      </c>
      <c r="C490">
        <v>9195</v>
      </c>
      <c r="D490">
        <v>938</v>
      </c>
      <c r="E490">
        <v>0</v>
      </c>
      <c r="F490">
        <v>0</v>
      </c>
      <c r="G490">
        <v>895</v>
      </c>
      <c r="H490">
        <v>0</v>
      </c>
      <c r="I490">
        <v>0</v>
      </c>
      <c r="J490">
        <v>4678</v>
      </c>
      <c r="K490">
        <v>15706</v>
      </c>
      <c r="L490">
        <v>11</v>
      </c>
      <c r="M490">
        <v>0</v>
      </c>
      <c r="N490">
        <v>720</v>
      </c>
      <c r="O490">
        <v>2731</v>
      </c>
      <c r="P490">
        <v>470</v>
      </c>
      <c r="Q490">
        <v>76</v>
      </c>
      <c r="R490">
        <v>773</v>
      </c>
      <c r="S490">
        <v>6698</v>
      </c>
      <c r="T490">
        <v>0</v>
      </c>
      <c r="U490">
        <v>5025</v>
      </c>
      <c r="V490">
        <v>16504</v>
      </c>
      <c r="W490">
        <v>4950</v>
      </c>
      <c r="X490">
        <v>92893</v>
      </c>
      <c r="Y490">
        <v>65000</v>
      </c>
      <c r="Z490">
        <v>1</v>
      </c>
      <c r="AA490" t="s">
        <v>597</v>
      </c>
    </row>
    <row r="491" spans="1:27" x14ac:dyDescent="0.35">
      <c r="A491">
        <f t="shared" si="7"/>
        <v>0</v>
      </c>
      <c r="B491" t="s">
        <v>1147</v>
      </c>
      <c r="C491">
        <v>1121</v>
      </c>
      <c r="D491">
        <v>394</v>
      </c>
      <c r="E491">
        <v>532</v>
      </c>
      <c r="F491">
        <v>0</v>
      </c>
      <c r="G491">
        <v>0</v>
      </c>
      <c r="H491">
        <v>0</v>
      </c>
      <c r="I491">
        <v>45</v>
      </c>
      <c r="J491">
        <v>1810</v>
      </c>
      <c r="K491">
        <v>3902</v>
      </c>
      <c r="L491">
        <v>90</v>
      </c>
      <c r="M491">
        <v>281</v>
      </c>
      <c r="N491">
        <v>1654</v>
      </c>
      <c r="O491">
        <v>562</v>
      </c>
      <c r="P491">
        <v>105</v>
      </c>
      <c r="Q491">
        <v>0</v>
      </c>
      <c r="R491">
        <v>300</v>
      </c>
      <c r="S491">
        <v>730</v>
      </c>
      <c r="T491">
        <v>0</v>
      </c>
      <c r="U491">
        <v>17</v>
      </c>
      <c r="V491">
        <v>3739</v>
      </c>
      <c r="W491">
        <v>0</v>
      </c>
      <c r="X491">
        <v>12530</v>
      </c>
      <c r="Y491">
        <v>12412</v>
      </c>
      <c r="Z491">
        <v>1</v>
      </c>
      <c r="AA491" t="s">
        <v>597</v>
      </c>
    </row>
    <row r="492" spans="1:27" x14ac:dyDescent="0.35">
      <c r="A492">
        <f t="shared" si="7"/>
        <v>0</v>
      </c>
      <c r="B492" t="s">
        <v>602</v>
      </c>
      <c r="C492">
        <v>1968</v>
      </c>
      <c r="D492">
        <v>0</v>
      </c>
      <c r="E492">
        <v>691</v>
      </c>
      <c r="F492">
        <v>0</v>
      </c>
      <c r="G492">
        <v>0</v>
      </c>
      <c r="H492">
        <v>0</v>
      </c>
      <c r="I492">
        <v>0</v>
      </c>
      <c r="J492">
        <v>122</v>
      </c>
      <c r="K492">
        <v>2781</v>
      </c>
      <c r="L492">
        <v>46</v>
      </c>
      <c r="M492">
        <v>198</v>
      </c>
      <c r="N492">
        <v>171</v>
      </c>
      <c r="O492">
        <v>720</v>
      </c>
      <c r="P492">
        <v>16</v>
      </c>
      <c r="Q492">
        <v>0</v>
      </c>
      <c r="R492">
        <v>168</v>
      </c>
      <c r="S492">
        <v>872</v>
      </c>
      <c r="T492">
        <v>0</v>
      </c>
      <c r="U492">
        <v>38</v>
      </c>
      <c r="V492">
        <v>2229</v>
      </c>
      <c r="W492">
        <v>1726</v>
      </c>
      <c r="X492">
        <v>11103</v>
      </c>
      <c r="Y492">
        <v>14064</v>
      </c>
      <c r="AA492" t="s">
        <v>597</v>
      </c>
    </row>
    <row r="493" spans="1:27" x14ac:dyDescent="0.35">
      <c r="A493">
        <f t="shared" si="7"/>
        <v>0</v>
      </c>
      <c r="B493" t="s">
        <v>603</v>
      </c>
      <c r="C493">
        <v>869</v>
      </c>
      <c r="D493">
        <v>0</v>
      </c>
      <c r="E493">
        <v>0</v>
      </c>
      <c r="F493">
        <v>0</v>
      </c>
      <c r="G493">
        <v>0</v>
      </c>
      <c r="H493">
        <v>535</v>
      </c>
      <c r="I493">
        <v>5</v>
      </c>
      <c r="J493">
        <v>5</v>
      </c>
      <c r="K493">
        <v>1414</v>
      </c>
      <c r="L493">
        <v>0</v>
      </c>
      <c r="M493">
        <v>95</v>
      </c>
      <c r="N493">
        <v>49</v>
      </c>
      <c r="O493">
        <v>482</v>
      </c>
      <c r="P493">
        <v>0</v>
      </c>
      <c r="Q493">
        <v>0</v>
      </c>
      <c r="R493">
        <v>122</v>
      </c>
      <c r="S493">
        <v>586</v>
      </c>
      <c r="T493">
        <v>0</v>
      </c>
      <c r="U493">
        <v>7</v>
      </c>
      <c r="V493">
        <v>1341</v>
      </c>
      <c r="W493">
        <v>0</v>
      </c>
      <c r="X493">
        <v>10741</v>
      </c>
      <c r="Y493">
        <v>12200</v>
      </c>
      <c r="AA493" t="s">
        <v>597</v>
      </c>
    </row>
    <row r="494" spans="1:27" x14ac:dyDescent="0.35">
      <c r="A494">
        <f t="shared" si="7"/>
        <v>0</v>
      </c>
      <c r="B494" t="s">
        <v>604</v>
      </c>
      <c r="C494">
        <v>461</v>
      </c>
      <c r="D494">
        <v>414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43</v>
      </c>
      <c r="K494">
        <v>918</v>
      </c>
      <c r="L494">
        <v>12</v>
      </c>
      <c r="M494">
        <v>0</v>
      </c>
      <c r="N494">
        <v>0</v>
      </c>
      <c r="O494">
        <v>361</v>
      </c>
      <c r="P494">
        <v>168</v>
      </c>
      <c r="Q494">
        <v>0</v>
      </c>
      <c r="R494">
        <v>116</v>
      </c>
      <c r="S494">
        <v>53</v>
      </c>
      <c r="T494">
        <v>0</v>
      </c>
      <c r="U494">
        <v>5</v>
      </c>
      <c r="V494">
        <v>715</v>
      </c>
      <c r="W494">
        <v>0</v>
      </c>
      <c r="X494">
        <v>838</v>
      </c>
      <c r="Y494">
        <v>11791</v>
      </c>
      <c r="AA494" t="s">
        <v>597</v>
      </c>
    </row>
    <row r="495" spans="1:27" x14ac:dyDescent="0.35">
      <c r="A495">
        <f t="shared" si="7"/>
        <v>0</v>
      </c>
      <c r="B495" t="s">
        <v>605</v>
      </c>
      <c r="C495">
        <v>476</v>
      </c>
      <c r="D495">
        <v>1420</v>
      </c>
      <c r="E495">
        <v>0</v>
      </c>
      <c r="F495">
        <v>28</v>
      </c>
      <c r="G495">
        <v>0</v>
      </c>
      <c r="H495">
        <v>0</v>
      </c>
      <c r="I495">
        <v>0</v>
      </c>
      <c r="J495">
        <v>8</v>
      </c>
      <c r="K495">
        <v>1932</v>
      </c>
      <c r="L495">
        <v>0</v>
      </c>
      <c r="M495">
        <v>0</v>
      </c>
      <c r="N495">
        <v>0</v>
      </c>
      <c r="O495">
        <v>1050</v>
      </c>
      <c r="P495">
        <v>0</v>
      </c>
      <c r="Q495">
        <v>0</v>
      </c>
      <c r="R495">
        <v>120</v>
      </c>
      <c r="S495">
        <v>0</v>
      </c>
      <c r="T495">
        <v>25</v>
      </c>
      <c r="U495">
        <v>336</v>
      </c>
      <c r="V495">
        <v>1531</v>
      </c>
      <c r="W495">
        <v>6000</v>
      </c>
      <c r="X495">
        <v>6000</v>
      </c>
      <c r="Y495">
        <v>19495</v>
      </c>
      <c r="AA495" t="s">
        <v>597</v>
      </c>
    </row>
    <row r="496" spans="1:27" x14ac:dyDescent="0.35">
      <c r="A496">
        <f t="shared" si="7"/>
        <v>0</v>
      </c>
      <c r="B496" t="s">
        <v>606</v>
      </c>
      <c r="C496">
        <v>2657</v>
      </c>
      <c r="D496">
        <v>0</v>
      </c>
      <c r="E496">
        <v>0</v>
      </c>
      <c r="F496">
        <v>0</v>
      </c>
      <c r="G496">
        <v>0</v>
      </c>
      <c r="H496">
        <v>1407</v>
      </c>
      <c r="I496">
        <v>0</v>
      </c>
      <c r="J496">
        <v>710</v>
      </c>
      <c r="K496">
        <v>4774</v>
      </c>
      <c r="L496">
        <v>91</v>
      </c>
      <c r="M496">
        <v>460</v>
      </c>
      <c r="N496">
        <v>278</v>
      </c>
      <c r="O496">
        <v>1028</v>
      </c>
      <c r="P496">
        <v>0</v>
      </c>
      <c r="Q496">
        <v>92</v>
      </c>
      <c r="R496">
        <v>345</v>
      </c>
      <c r="S496">
        <v>1671</v>
      </c>
      <c r="T496">
        <v>0</v>
      </c>
      <c r="U496">
        <v>792</v>
      </c>
      <c r="V496">
        <v>4757</v>
      </c>
      <c r="W496">
        <v>0</v>
      </c>
      <c r="X496">
        <v>34040</v>
      </c>
      <c r="Y496">
        <v>28881</v>
      </c>
      <c r="AA496" t="s">
        <v>597</v>
      </c>
    </row>
    <row r="497" spans="1:27" x14ac:dyDescent="0.35">
      <c r="A497">
        <f t="shared" si="7"/>
        <v>0</v>
      </c>
      <c r="B497" t="s">
        <v>607</v>
      </c>
      <c r="C497">
        <v>3204</v>
      </c>
      <c r="D497">
        <v>0</v>
      </c>
      <c r="E497">
        <v>847</v>
      </c>
      <c r="F497">
        <v>0</v>
      </c>
      <c r="G497">
        <v>33</v>
      </c>
      <c r="H497">
        <v>0</v>
      </c>
      <c r="I497">
        <v>0</v>
      </c>
      <c r="J497">
        <v>242</v>
      </c>
      <c r="K497">
        <v>4326</v>
      </c>
      <c r="L497">
        <v>35</v>
      </c>
      <c r="M497">
        <v>46</v>
      </c>
      <c r="N497">
        <v>244</v>
      </c>
      <c r="O497">
        <v>1014</v>
      </c>
      <c r="P497">
        <v>0</v>
      </c>
      <c r="Q497">
        <v>88</v>
      </c>
      <c r="R497">
        <v>308</v>
      </c>
      <c r="S497">
        <v>1411</v>
      </c>
      <c r="T497">
        <v>0</v>
      </c>
      <c r="U497">
        <v>81</v>
      </c>
      <c r="V497">
        <v>3227</v>
      </c>
      <c r="W497">
        <v>2800</v>
      </c>
      <c r="X497">
        <v>15363</v>
      </c>
      <c r="Y497">
        <v>23460</v>
      </c>
      <c r="AA497" t="s">
        <v>597</v>
      </c>
    </row>
    <row r="498" spans="1:27" x14ac:dyDescent="0.35">
      <c r="A498">
        <f t="shared" si="7"/>
        <v>0</v>
      </c>
      <c r="B498" t="s">
        <v>1148</v>
      </c>
      <c r="C498">
        <v>215</v>
      </c>
      <c r="D498">
        <v>632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458</v>
      </c>
      <c r="K498">
        <v>1305</v>
      </c>
      <c r="L498">
        <v>0</v>
      </c>
      <c r="M498">
        <v>0</v>
      </c>
      <c r="N498">
        <v>0</v>
      </c>
      <c r="O498">
        <v>430</v>
      </c>
      <c r="P498">
        <v>0</v>
      </c>
      <c r="Q498">
        <v>0</v>
      </c>
      <c r="R498">
        <v>76</v>
      </c>
      <c r="S498">
        <v>0</v>
      </c>
      <c r="T498">
        <v>0</v>
      </c>
      <c r="U498">
        <v>301</v>
      </c>
      <c r="V498">
        <v>807</v>
      </c>
      <c r="W498">
        <v>0</v>
      </c>
      <c r="X498">
        <v>0</v>
      </c>
      <c r="Y498">
        <v>14960</v>
      </c>
      <c r="AA498" t="s">
        <v>597</v>
      </c>
    </row>
    <row r="499" spans="1:27" x14ac:dyDescent="0.35">
      <c r="A499">
        <f t="shared" si="7"/>
        <v>0</v>
      </c>
      <c r="B499" t="s">
        <v>608</v>
      </c>
      <c r="C499">
        <v>4607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455</v>
      </c>
      <c r="K499">
        <v>5062</v>
      </c>
      <c r="L499">
        <v>107</v>
      </c>
      <c r="M499">
        <v>0</v>
      </c>
      <c r="N499">
        <v>0</v>
      </c>
      <c r="O499">
        <v>1380</v>
      </c>
      <c r="P499">
        <v>204</v>
      </c>
      <c r="Q499">
        <v>0</v>
      </c>
      <c r="R499">
        <v>243</v>
      </c>
      <c r="S499">
        <v>756</v>
      </c>
      <c r="T499">
        <v>0</v>
      </c>
      <c r="U499">
        <v>567</v>
      </c>
      <c r="V499">
        <v>3257</v>
      </c>
      <c r="W499">
        <v>3200</v>
      </c>
      <c r="X499">
        <v>17856</v>
      </c>
      <c r="Y499">
        <v>16981</v>
      </c>
      <c r="AA499" t="s">
        <v>597</v>
      </c>
    </row>
    <row r="500" spans="1:27" x14ac:dyDescent="0.35">
      <c r="A500">
        <f t="shared" si="7"/>
        <v>0</v>
      </c>
      <c r="B500" t="s">
        <v>1251</v>
      </c>
      <c r="C500">
        <v>1373</v>
      </c>
      <c r="D500">
        <v>1202</v>
      </c>
      <c r="E500">
        <v>0</v>
      </c>
      <c r="F500">
        <v>0</v>
      </c>
      <c r="G500">
        <v>0</v>
      </c>
      <c r="H500">
        <v>79</v>
      </c>
      <c r="I500">
        <v>0</v>
      </c>
      <c r="J500">
        <v>30</v>
      </c>
      <c r="K500">
        <v>2684</v>
      </c>
      <c r="L500">
        <v>0</v>
      </c>
      <c r="M500">
        <v>18</v>
      </c>
      <c r="N500">
        <v>0</v>
      </c>
      <c r="O500">
        <v>1726</v>
      </c>
      <c r="P500">
        <v>0</v>
      </c>
      <c r="Q500">
        <v>0</v>
      </c>
      <c r="R500">
        <v>346</v>
      </c>
      <c r="S500">
        <v>492</v>
      </c>
      <c r="T500">
        <v>0</v>
      </c>
      <c r="U500">
        <v>23</v>
      </c>
      <c r="V500">
        <v>2605</v>
      </c>
      <c r="W500">
        <v>0</v>
      </c>
      <c r="X500">
        <v>7238</v>
      </c>
      <c r="Y500">
        <v>20000</v>
      </c>
      <c r="AA500" t="s">
        <v>597</v>
      </c>
    </row>
    <row r="501" spans="1:27" x14ac:dyDescent="0.35">
      <c r="A501">
        <f t="shared" si="7"/>
        <v>0</v>
      </c>
      <c r="B501" t="s">
        <v>1244</v>
      </c>
      <c r="C501">
        <v>4034</v>
      </c>
      <c r="D501">
        <v>0</v>
      </c>
      <c r="E501">
        <v>7259</v>
      </c>
      <c r="F501">
        <v>0</v>
      </c>
      <c r="G501">
        <v>59</v>
      </c>
      <c r="H501">
        <v>50</v>
      </c>
      <c r="I501">
        <v>0</v>
      </c>
      <c r="J501">
        <v>1866</v>
      </c>
      <c r="K501">
        <v>13268</v>
      </c>
      <c r="L501">
        <v>37</v>
      </c>
      <c r="M501">
        <v>1488</v>
      </c>
      <c r="N501">
        <v>3738</v>
      </c>
      <c r="O501">
        <v>1297</v>
      </c>
      <c r="P501">
        <v>837</v>
      </c>
      <c r="Q501">
        <v>5</v>
      </c>
      <c r="R501">
        <v>636</v>
      </c>
      <c r="S501">
        <v>4149</v>
      </c>
      <c r="T501">
        <v>0</v>
      </c>
      <c r="U501">
        <v>951</v>
      </c>
      <c r="V501">
        <v>13138</v>
      </c>
      <c r="W501">
        <v>12300</v>
      </c>
      <c r="X501">
        <v>80450</v>
      </c>
      <c r="Y501">
        <v>24231</v>
      </c>
      <c r="Z501">
        <v>1</v>
      </c>
      <c r="AA501" t="s">
        <v>597</v>
      </c>
    </row>
    <row r="502" spans="1:27" x14ac:dyDescent="0.35">
      <c r="A502">
        <f t="shared" si="7"/>
        <v>0</v>
      </c>
      <c r="B502" t="s">
        <v>609</v>
      </c>
      <c r="C502">
        <v>1004</v>
      </c>
      <c r="D502">
        <v>0</v>
      </c>
      <c r="E502">
        <v>0</v>
      </c>
      <c r="F502">
        <v>0</v>
      </c>
      <c r="G502">
        <v>0</v>
      </c>
      <c r="H502">
        <v>59</v>
      </c>
      <c r="I502">
        <v>5</v>
      </c>
      <c r="J502">
        <v>2006</v>
      </c>
      <c r="K502">
        <v>3074</v>
      </c>
      <c r="L502">
        <v>0</v>
      </c>
      <c r="M502">
        <v>63</v>
      </c>
      <c r="N502">
        <v>1775</v>
      </c>
      <c r="O502">
        <v>406</v>
      </c>
      <c r="P502">
        <v>19</v>
      </c>
      <c r="Q502">
        <v>0</v>
      </c>
      <c r="R502">
        <v>231</v>
      </c>
      <c r="S502">
        <v>814</v>
      </c>
      <c r="T502">
        <v>0</v>
      </c>
      <c r="U502">
        <v>5</v>
      </c>
      <c r="V502">
        <v>3313</v>
      </c>
      <c r="W502">
        <v>1092</v>
      </c>
      <c r="X502">
        <v>15522</v>
      </c>
      <c r="Y502">
        <v>6857</v>
      </c>
      <c r="AA502" t="s">
        <v>597</v>
      </c>
    </row>
    <row r="503" spans="1:27" x14ac:dyDescent="0.35">
      <c r="A503">
        <f t="shared" si="7"/>
        <v>0</v>
      </c>
      <c r="B503" t="s">
        <v>610</v>
      </c>
      <c r="C503">
        <v>8951</v>
      </c>
      <c r="D503">
        <v>0</v>
      </c>
      <c r="E503">
        <v>2962</v>
      </c>
      <c r="F503">
        <v>0</v>
      </c>
      <c r="G503">
        <v>0</v>
      </c>
      <c r="H503">
        <v>7423</v>
      </c>
      <c r="I503">
        <v>0</v>
      </c>
      <c r="J503">
        <v>26167</v>
      </c>
      <c r="K503">
        <v>45503</v>
      </c>
      <c r="L503">
        <v>37</v>
      </c>
      <c r="M503">
        <v>2930</v>
      </c>
      <c r="N503">
        <v>12475</v>
      </c>
      <c r="O503">
        <v>2442</v>
      </c>
      <c r="P503">
        <v>111</v>
      </c>
      <c r="Q503">
        <v>2545</v>
      </c>
      <c r="R503">
        <v>2008</v>
      </c>
      <c r="S503">
        <v>12948</v>
      </c>
      <c r="T503">
        <v>0</v>
      </c>
      <c r="U503">
        <v>35</v>
      </c>
      <c r="V503">
        <v>35531</v>
      </c>
      <c r="W503">
        <v>0</v>
      </c>
      <c r="X503">
        <v>284197</v>
      </c>
      <c r="Y503">
        <v>84513</v>
      </c>
      <c r="AA503" t="s">
        <v>597</v>
      </c>
    </row>
    <row r="504" spans="1:27" x14ac:dyDescent="0.35">
      <c r="A504">
        <f t="shared" si="7"/>
        <v>0</v>
      </c>
      <c r="B504" t="s">
        <v>611</v>
      </c>
      <c r="C504">
        <v>432</v>
      </c>
      <c r="D504">
        <v>832</v>
      </c>
      <c r="E504">
        <v>99</v>
      </c>
      <c r="F504">
        <v>0</v>
      </c>
      <c r="G504">
        <v>0</v>
      </c>
      <c r="H504">
        <v>0</v>
      </c>
      <c r="I504">
        <v>14</v>
      </c>
      <c r="J504">
        <v>33</v>
      </c>
      <c r="K504">
        <v>1410</v>
      </c>
      <c r="L504">
        <v>0</v>
      </c>
      <c r="M504">
        <v>103</v>
      </c>
      <c r="N504">
        <v>112</v>
      </c>
      <c r="O504">
        <v>744</v>
      </c>
      <c r="P504">
        <v>0</v>
      </c>
      <c r="Q504">
        <v>0</v>
      </c>
      <c r="R504">
        <v>193</v>
      </c>
      <c r="S504">
        <v>29</v>
      </c>
      <c r="T504">
        <v>0</v>
      </c>
      <c r="U504">
        <v>15</v>
      </c>
      <c r="V504">
        <v>1196</v>
      </c>
      <c r="W504">
        <v>0</v>
      </c>
      <c r="X504">
        <v>750</v>
      </c>
      <c r="Y504">
        <v>20816</v>
      </c>
      <c r="AA504" t="s">
        <v>597</v>
      </c>
    </row>
    <row r="505" spans="1:27" x14ac:dyDescent="0.35">
      <c r="A505">
        <f t="shared" si="7"/>
        <v>0</v>
      </c>
      <c r="B505" t="s">
        <v>612</v>
      </c>
      <c r="C505">
        <v>151</v>
      </c>
      <c r="D505">
        <v>778</v>
      </c>
      <c r="E505">
        <v>0</v>
      </c>
      <c r="F505">
        <v>0</v>
      </c>
      <c r="G505">
        <v>0</v>
      </c>
      <c r="H505">
        <v>0</v>
      </c>
      <c r="I505">
        <v>5</v>
      </c>
      <c r="J505">
        <v>8</v>
      </c>
      <c r="K505">
        <v>942</v>
      </c>
      <c r="L505">
        <v>0</v>
      </c>
      <c r="M505">
        <v>0</v>
      </c>
      <c r="N505">
        <v>16</v>
      </c>
      <c r="O505">
        <v>592</v>
      </c>
      <c r="P505">
        <v>0</v>
      </c>
      <c r="Q505">
        <v>0</v>
      </c>
      <c r="R505">
        <v>59</v>
      </c>
      <c r="S505">
        <v>0</v>
      </c>
      <c r="T505">
        <v>0</v>
      </c>
      <c r="U505">
        <v>79</v>
      </c>
      <c r="V505">
        <v>746</v>
      </c>
      <c r="W505">
        <v>0</v>
      </c>
      <c r="X505">
        <v>0</v>
      </c>
      <c r="Y505">
        <v>8116</v>
      </c>
      <c r="AA505" t="s">
        <v>597</v>
      </c>
    </row>
    <row r="506" spans="1:27" x14ac:dyDescent="0.35">
      <c r="A506">
        <f t="shared" si="7"/>
        <v>0</v>
      </c>
      <c r="B506" t="s">
        <v>613</v>
      </c>
      <c r="C506">
        <v>1103</v>
      </c>
      <c r="D506">
        <v>0</v>
      </c>
      <c r="E506">
        <v>280</v>
      </c>
      <c r="F506">
        <v>0</v>
      </c>
      <c r="G506">
        <v>0</v>
      </c>
      <c r="H506">
        <v>0</v>
      </c>
      <c r="I506">
        <v>26</v>
      </c>
      <c r="J506">
        <v>303</v>
      </c>
      <c r="K506">
        <v>1712</v>
      </c>
      <c r="L506">
        <v>0</v>
      </c>
      <c r="M506">
        <v>241</v>
      </c>
      <c r="N506">
        <v>175</v>
      </c>
      <c r="O506">
        <v>352</v>
      </c>
      <c r="P506">
        <v>290</v>
      </c>
      <c r="Q506">
        <v>0</v>
      </c>
      <c r="R506">
        <v>272</v>
      </c>
      <c r="S506">
        <v>657</v>
      </c>
      <c r="T506">
        <v>0</v>
      </c>
      <c r="U506">
        <v>4</v>
      </c>
      <c r="V506">
        <v>1991</v>
      </c>
      <c r="W506">
        <v>0</v>
      </c>
      <c r="X506">
        <v>3556</v>
      </c>
      <c r="Y506">
        <v>18296</v>
      </c>
      <c r="AA506" t="s">
        <v>597</v>
      </c>
    </row>
    <row r="507" spans="1:27" x14ac:dyDescent="0.35">
      <c r="A507">
        <f t="shared" si="7"/>
        <v>0</v>
      </c>
      <c r="B507" t="s">
        <v>614</v>
      </c>
      <c r="C507">
        <v>5798</v>
      </c>
      <c r="D507">
        <v>0</v>
      </c>
      <c r="E507">
        <v>0</v>
      </c>
      <c r="F507">
        <v>0</v>
      </c>
      <c r="G507">
        <v>499</v>
      </c>
      <c r="H507">
        <v>104</v>
      </c>
      <c r="I507">
        <v>41</v>
      </c>
      <c r="J507">
        <v>1271</v>
      </c>
      <c r="K507">
        <v>7713</v>
      </c>
      <c r="L507">
        <v>286</v>
      </c>
      <c r="M507">
        <v>0</v>
      </c>
      <c r="N507">
        <v>682</v>
      </c>
      <c r="O507">
        <v>2399</v>
      </c>
      <c r="P507">
        <v>1070</v>
      </c>
      <c r="Q507">
        <v>49</v>
      </c>
      <c r="R507">
        <v>770</v>
      </c>
      <c r="S507">
        <v>2884</v>
      </c>
      <c r="T507">
        <v>0</v>
      </c>
      <c r="U507">
        <v>193</v>
      </c>
      <c r="V507">
        <v>8333</v>
      </c>
      <c r="W507">
        <v>0</v>
      </c>
      <c r="X507">
        <v>19558</v>
      </c>
      <c r="Y507">
        <v>81616</v>
      </c>
      <c r="AA507" t="s">
        <v>597</v>
      </c>
    </row>
    <row r="508" spans="1:27" x14ac:dyDescent="0.35">
      <c r="A508">
        <f t="shared" si="7"/>
        <v>0</v>
      </c>
      <c r="B508" t="s">
        <v>615</v>
      </c>
      <c r="C508">
        <v>474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1</v>
      </c>
      <c r="K508">
        <v>475</v>
      </c>
      <c r="L508">
        <v>0</v>
      </c>
      <c r="M508">
        <v>0</v>
      </c>
      <c r="N508">
        <v>97</v>
      </c>
      <c r="O508">
        <v>291</v>
      </c>
      <c r="P508">
        <v>0</v>
      </c>
      <c r="Q508">
        <v>0</v>
      </c>
      <c r="R508">
        <v>200</v>
      </c>
      <c r="S508">
        <v>0</v>
      </c>
      <c r="T508">
        <v>0</v>
      </c>
      <c r="U508">
        <v>23</v>
      </c>
      <c r="V508">
        <v>611</v>
      </c>
      <c r="W508">
        <v>0</v>
      </c>
      <c r="X508">
        <v>0</v>
      </c>
      <c r="Y508">
        <v>10100</v>
      </c>
      <c r="AA508" t="s">
        <v>597</v>
      </c>
    </row>
    <row r="509" spans="1:27" x14ac:dyDescent="0.35">
      <c r="A509">
        <f t="shared" si="7"/>
        <v>0</v>
      </c>
      <c r="B509" t="s">
        <v>616</v>
      </c>
      <c r="C509">
        <v>161</v>
      </c>
      <c r="D509">
        <v>0</v>
      </c>
      <c r="E509">
        <v>0</v>
      </c>
      <c r="F509">
        <v>0</v>
      </c>
      <c r="G509">
        <v>0</v>
      </c>
      <c r="H509">
        <v>485</v>
      </c>
      <c r="I509">
        <v>0</v>
      </c>
      <c r="J509">
        <v>0</v>
      </c>
      <c r="K509">
        <v>646</v>
      </c>
      <c r="L509">
        <v>0</v>
      </c>
      <c r="M509">
        <v>0</v>
      </c>
      <c r="N509">
        <v>43</v>
      </c>
      <c r="O509">
        <v>38</v>
      </c>
      <c r="P509">
        <v>0</v>
      </c>
      <c r="Q509">
        <v>497</v>
      </c>
      <c r="R509">
        <v>31</v>
      </c>
      <c r="S509">
        <v>0</v>
      </c>
      <c r="T509">
        <v>0</v>
      </c>
      <c r="U509">
        <v>19</v>
      </c>
      <c r="V509">
        <v>628</v>
      </c>
      <c r="W509">
        <v>0</v>
      </c>
      <c r="X509">
        <v>0</v>
      </c>
      <c r="Y509">
        <v>3400</v>
      </c>
      <c r="AA509" t="s">
        <v>597</v>
      </c>
    </row>
    <row r="510" spans="1:27" x14ac:dyDescent="0.35">
      <c r="A510">
        <f t="shared" si="7"/>
        <v>0</v>
      </c>
      <c r="B510" t="s">
        <v>617</v>
      </c>
      <c r="C510">
        <v>13</v>
      </c>
      <c r="D510">
        <v>380</v>
      </c>
      <c r="E510">
        <v>0</v>
      </c>
      <c r="F510">
        <v>0</v>
      </c>
      <c r="G510">
        <v>0</v>
      </c>
      <c r="H510">
        <v>0</v>
      </c>
      <c r="I510">
        <v>12</v>
      </c>
      <c r="J510">
        <v>64</v>
      </c>
      <c r="K510">
        <v>469</v>
      </c>
      <c r="L510">
        <v>0</v>
      </c>
      <c r="M510">
        <v>0</v>
      </c>
      <c r="N510">
        <v>0</v>
      </c>
      <c r="O510">
        <v>355</v>
      </c>
      <c r="P510">
        <v>0</v>
      </c>
      <c r="Q510">
        <v>0</v>
      </c>
      <c r="R510">
        <v>54</v>
      </c>
      <c r="S510">
        <v>0</v>
      </c>
      <c r="T510">
        <v>0</v>
      </c>
      <c r="U510">
        <v>5</v>
      </c>
      <c r="V510">
        <v>414</v>
      </c>
      <c r="W510">
        <v>0</v>
      </c>
      <c r="X510">
        <v>0</v>
      </c>
      <c r="Y510">
        <v>5676</v>
      </c>
      <c r="AA510" t="s">
        <v>597</v>
      </c>
    </row>
    <row r="511" spans="1:27" x14ac:dyDescent="0.35">
      <c r="A511">
        <f t="shared" si="7"/>
        <v>0</v>
      </c>
      <c r="B511" t="s">
        <v>618</v>
      </c>
      <c r="C511">
        <v>178</v>
      </c>
      <c r="D511">
        <v>559</v>
      </c>
      <c r="E511">
        <v>10</v>
      </c>
      <c r="F511">
        <v>0</v>
      </c>
      <c r="G511">
        <v>0</v>
      </c>
      <c r="H511">
        <v>0</v>
      </c>
      <c r="I511">
        <v>13</v>
      </c>
      <c r="J511">
        <v>4</v>
      </c>
      <c r="K511">
        <v>764</v>
      </c>
      <c r="L511">
        <v>7</v>
      </c>
      <c r="M511">
        <v>58</v>
      </c>
      <c r="N511">
        <v>0</v>
      </c>
      <c r="O511">
        <v>484</v>
      </c>
      <c r="P511">
        <v>45</v>
      </c>
      <c r="Q511">
        <v>0</v>
      </c>
      <c r="R511">
        <v>76</v>
      </c>
      <c r="S511">
        <v>10</v>
      </c>
      <c r="T511">
        <v>0</v>
      </c>
      <c r="U511">
        <v>65</v>
      </c>
      <c r="V511">
        <v>745</v>
      </c>
      <c r="W511">
        <v>0</v>
      </c>
      <c r="X511">
        <v>200</v>
      </c>
      <c r="Y511">
        <v>6545</v>
      </c>
      <c r="AA511" t="s">
        <v>597</v>
      </c>
    </row>
    <row r="512" spans="1:27" x14ac:dyDescent="0.35">
      <c r="A512">
        <f t="shared" si="7"/>
        <v>0</v>
      </c>
      <c r="B512" t="s">
        <v>619</v>
      </c>
      <c r="C512">
        <v>56</v>
      </c>
      <c r="D512">
        <v>305</v>
      </c>
      <c r="E512">
        <v>0</v>
      </c>
      <c r="F512">
        <v>0</v>
      </c>
      <c r="G512">
        <v>0</v>
      </c>
      <c r="H512">
        <v>0</v>
      </c>
      <c r="I512">
        <v>5</v>
      </c>
      <c r="J512">
        <v>130</v>
      </c>
      <c r="K512">
        <v>496</v>
      </c>
      <c r="L512">
        <v>0</v>
      </c>
      <c r="M512">
        <v>0</v>
      </c>
      <c r="N512">
        <v>0</v>
      </c>
      <c r="O512">
        <v>280</v>
      </c>
      <c r="P512">
        <v>0</v>
      </c>
      <c r="Q512">
        <v>0</v>
      </c>
      <c r="R512">
        <v>46</v>
      </c>
      <c r="S512">
        <v>27</v>
      </c>
      <c r="T512">
        <v>0</v>
      </c>
      <c r="U512">
        <v>61</v>
      </c>
      <c r="V512">
        <v>414</v>
      </c>
      <c r="W512">
        <v>0</v>
      </c>
      <c r="X512">
        <v>26</v>
      </c>
      <c r="Y512">
        <v>3629</v>
      </c>
      <c r="AA512" t="s">
        <v>597</v>
      </c>
    </row>
    <row r="513" spans="1:27" x14ac:dyDescent="0.35">
      <c r="A513">
        <f t="shared" si="7"/>
        <v>0</v>
      </c>
      <c r="B513" t="s">
        <v>620</v>
      </c>
      <c r="C513">
        <v>75</v>
      </c>
      <c r="D513">
        <v>152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26</v>
      </c>
      <c r="K513">
        <v>253</v>
      </c>
      <c r="L513">
        <v>0</v>
      </c>
      <c r="M513">
        <v>0</v>
      </c>
      <c r="N513">
        <v>0</v>
      </c>
      <c r="O513">
        <v>239</v>
      </c>
      <c r="P513">
        <v>0</v>
      </c>
      <c r="Q513">
        <v>0</v>
      </c>
      <c r="R513">
        <v>14</v>
      </c>
      <c r="S513">
        <v>0</v>
      </c>
      <c r="T513">
        <v>0</v>
      </c>
      <c r="U513">
        <v>16</v>
      </c>
      <c r="V513">
        <v>269</v>
      </c>
      <c r="W513">
        <v>0</v>
      </c>
      <c r="X513">
        <v>246</v>
      </c>
      <c r="Y513">
        <v>2524</v>
      </c>
      <c r="AA513" t="s">
        <v>597</v>
      </c>
    </row>
    <row r="514" spans="1:27" x14ac:dyDescent="0.35">
      <c r="A514">
        <f t="shared" si="7"/>
        <v>0</v>
      </c>
      <c r="B514" t="s">
        <v>621</v>
      </c>
      <c r="C514">
        <v>0</v>
      </c>
      <c r="D514">
        <v>367</v>
      </c>
      <c r="E514">
        <v>0</v>
      </c>
      <c r="F514">
        <v>0</v>
      </c>
      <c r="G514">
        <v>0</v>
      </c>
      <c r="H514">
        <v>0</v>
      </c>
      <c r="I514">
        <v>10</v>
      </c>
      <c r="J514">
        <v>168</v>
      </c>
      <c r="K514">
        <v>545</v>
      </c>
      <c r="L514">
        <v>0</v>
      </c>
      <c r="M514">
        <v>0</v>
      </c>
      <c r="N514">
        <v>0</v>
      </c>
      <c r="O514">
        <v>330</v>
      </c>
      <c r="P514">
        <v>0</v>
      </c>
      <c r="Q514">
        <v>0</v>
      </c>
      <c r="R514">
        <v>22</v>
      </c>
      <c r="S514">
        <v>0</v>
      </c>
      <c r="T514">
        <v>0</v>
      </c>
      <c r="U514">
        <v>0</v>
      </c>
      <c r="V514">
        <v>352</v>
      </c>
      <c r="W514">
        <v>0</v>
      </c>
      <c r="X514">
        <v>0</v>
      </c>
      <c r="Y514">
        <v>6250</v>
      </c>
      <c r="AA514" t="s">
        <v>597</v>
      </c>
    </row>
    <row r="515" spans="1:27" x14ac:dyDescent="0.35">
      <c r="A515">
        <f t="shared" ref="A515:A578" si="8">+K515-SUM(C515:J515)</f>
        <v>0</v>
      </c>
      <c r="B515" t="s">
        <v>622</v>
      </c>
      <c r="C515">
        <v>2133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11</v>
      </c>
      <c r="J515">
        <v>160</v>
      </c>
      <c r="K515">
        <v>2304</v>
      </c>
      <c r="L515">
        <v>370</v>
      </c>
      <c r="M515">
        <v>3</v>
      </c>
      <c r="N515">
        <v>167</v>
      </c>
      <c r="O515">
        <v>1381</v>
      </c>
      <c r="P515">
        <v>10</v>
      </c>
      <c r="Q515">
        <v>0</v>
      </c>
      <c r="R515">
        <v>280</v>
      </c>
      <c r="S515">
        <v>511</v>
      </c>
      <c r="T515">
        <v>4</v>
      </c>
      <c r="U515">
        <v>23</v>
      </c>
      <c r="V515">
        <v>2749</v>
      </c>
      <c r="W515">
        <v>3000</v>
      </c>
      <c r="X515">
        <v>12491</v>
      </c>
      <c r="Y515">
        <v>22000</v>
      </c>
      <c r="AA515" t="s">
        <v>597</v>
      </c>
    </row>
    <row r="516" spans="1:27" x14ac:dyDescent="0.35">
      <c r="A516">
        <f t="shared" si="8"/>
        <v>0</v>
      </c>
      <c r="B516" t="s">
        <v>623</v>
      </c>
      <c r="C516">
        <v>43</v>
      </c>
      <c r="D516">
        <v>288</v>
      </c>
      <c r="E516">
        <v>0</v>
      </c>
      <c r="F516">
        <v>0</v>
      </c>
      <c r="G516">
        <v>0</v>
      </c>
      <c r="H516">
        <v>0</v>
      </c>
      <c r="I516">
        <v>8</v>
      </c>
      <c r="J516">
        <v>119</v>
      </c>
      <c r="K516">
        <v>458</v>
      </c>
      <c r="L516">
        <v>0</v>
      </c>
      <c r="M516">
        <v>0</v>
      </c>
      <c r="N516">
        <v>0</v>
      </c>
      <c r="O516">
        <v>275</v>
      </c>
      <c r="P516">
        <v>0</v>
      </c>
      <c r="Q516">
        <v>0</v>
      </c>
      <c r="R516">
        <v>41</v>
      </c>
      <c r="S516">
        <v>0</v>
      </c>
      <c r="T516">
        <v>0</v>
      </c>
      <c r="U516">
        <v>14</v>
      </c>
      <c r="V516">
        <v>330</v>
      </c>
      <c r="W516">
        <v>0</v>
      </c>
      <c r="X516">
        <v>0</v>
      </c>
      <c r="Y516">
        <v>4240</v>
      </c>
      <c r="AA516" t="s">
        <v>597</v>
      </c>
    </row>
    <row r="517" spans="1:27" x14ac:dyDescent="0.35">
      <c r="A517">
        <f t="shared" si="8"/>
        <v>0</v>
      </c>
      <c r="B517" t="s">
        <v>624</v>
      </c>
      <c r="C517">
        <v>0</v>
      </c>
      <c r="D517">
        <v>120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47</v>
      </c>
      <c r="K517">
        <v>167</v>
      </c>
      <c r="L517">
        <v>0</v>
      </c>
      <c r="M517">
        <v>0</v>
      </c>
      <c r="N517">
        <v>0</v>
      </c>
      <c r="O517">
        <v>130</v>
      </c>
      <c r="P517">
        <v>0</v>
      </c>
      <c r="Q517">
        <v>0</v>
      </c>
      <c r="R517">
        <v>76</v>
      </c>
      <c r="S517">
        <v>0</v>
      </c>
      <c r="T517">
        <v>0</v>
      </c>
      <c r="U517">
        <v>0</v>
      </c>
      <c r="V517">
        <v>206</v>
      </c>
      <c r="W517">
        <v>0</v>
      </c>
      <c r="X517">
        <v>0</v>
      </c>
      <c r="Y517">
        <v>2786</v>
      </c>
      <c r="AA517" t="s">
        <v>597</v>
      </c>
    </row>
    <row r="518" spans="1:27" x14ac:dyDescent="0.35">
      <c r="A518">
        <f t="shared" si="8"/>
        <v>0</v>
      </c>
      <c r="B518" t="s">
        <v>625</v>
      </c>
      <c r="C518">
        <v>694</v>
      </c>
      <c r="D518">
        <v>632</v>
      </c>
      <c r="E518">
        <v>0</v>
      </c>
      <c r="F518">
        <v>0</v>
      </c>
      <c r="G518">
        <v>0</v>
      </c>
      <c r="H518">
        <v>0</v>
      </c>
      <c r="I518">
        <v>12</v>
      </c>
      <c r="J518">
        <v>267</v>
      </c>
      <c r="K518">
        <v>1605</v>
      </c>
      <c r="L518">
        <v>0</v>
      </c>
      <c r="M518">
        <v>0</v>
      </c>
      <c r="N518">
        <v>61</v>
      </c>
      <c r="O518">
        <v>820</v>
      </c>
      <c r="P518">
        <v>0</v>
      </c>
      <c r="Q518">
        <v>0</v>
      </c>
      <c r="R518">
        <v>81</v>
      </c>
      <c r="S518">
        <v>118</v>
      </c>
      <c r="T518">
        <v>0</v>
      </c>
      <c r="U518">
        <v>6</v>
      </c>
      <c r="V518">
        <v>1086</v>
      </c>
      <c r="W518">
        <v>0</v>
      </c>
      <c r="X518">
        <v>400</v>
      </c>
      <c r="Y518">
        <v>16005</v>
      </c>
      <c r="AA518" t="s">
        <v>597</v>
      </c>
    </row>
    <row r="519" spans="1:27" x14ac:dyDescent="0.35">
      <c r="A519">
        <f t="shared" si="8"/>
        <v>0</v>
      </c>
      <c r="B519" t="s">
        <v>626</v>
      </c>
      <c r="C519">
        <v>67</v>
      </c>
      <c r="D519">
        <v>821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43</v>
      </c>
      <c r="K519">
        <v>931</v>
      </c>
      <c r="L519">
        <v>0</v>
      </c>
      <c r="M519">
        <v>0</v>
      </c>
      <c r="N519">
        <v>45</v>
      </c>
      <c r="O519">
        <v>574</v>
      </c>
      <c r="P519">
        <v>0</v>
      </c>
      <c r="Q519">
        <v>0</v>
      </c>
      <c r="R519">
        <v>83</v>
      </c>
      <c r="S519">
        <v>2</v>
      </c>
      <c r="T519">
        <v>0</v>
      </c>
      <c r="U519">
        <v>9</v>
      </c>
      <c r="V519">
        <v>713</v>
      </c>
      <c r="W519">
        <v>0</v>
      </c>
      <c r="X519">
        <v>120</v>
      </c>
      <c r="Y519">
        <v>8400</v>
      </c>
      <c r="AA519" t="s">
        <v>597</v>
      </c>
    </row>
    <row r="520" spans="1:27" x14ac:dyDescent="0.35">
      <c r="A520">
        <f t="shared" si="8"/>
        <v>0</v>
      </c>
      <c r="B520" t="s">
        <v>627</v>
      </c>
      <c r="C520">
        <v>92</v>
      </c>
      <c r="D520">
        <v>427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1</v>
      </c>
      <c r="K520">
        <v>520</v>
      </c>
      <c r="L520">
        <v>0</v>
      </c>
      <c r="M520">
        <v>0</v>
      </c>
      <c r="N520">
        <v>0</v>
      </c>
      <c r="O520">
        <v>457</v>
      </c>
      <c r="P520">
        <v>0</v>
      </c>
      <c r="Q520">
        <v>0</v>
      </c>
      <c r="R520">
        <v>67</v>
      </c>
      <c r="S520">
        <v>0</v>
      </c>
      <c r="T520">
        <v>0</v>
      </c>
      <c r="U520">
        <v>6</v>
      </c>
      <c r="V520">
        <v>530</v>
      </c>
      <c r="W520">
        <v>0</v>
      </c>
      <c r="X520">
        <v>0</v>
      </c>
      <c r="Y520">
        <v>9486</v>
      </c>
      <c r="AA520" t="s">
        <v>597</v>
      </c>
    </row>
    <row r="521" spans="1:27" x14ac:dyDescent="0.35">
      <c r="A521">
        <f t="shared" si="8"/>
        <v>0</v>
      </c>
      <c r="B521" t="s">
        <v>969</v>
      </c>
      <c r="C521">
        <v>107</v>
      </c>
      <c r="D521">
        <v>459</v>
      </c>
      <c r="E521">
        <v>0</v>
      </c>
      <c r="F521">
        <v>0</v>
      </c>
      <c r="G521">
        <v>0</v>
      </c>
      <c r="H521">
        <v>0</v>
      </c>
      <c r="I521">
        <v>9</v>
      </c>
      <c r="J521">
        <v>5</v>
      </c>
      <c r="K521">
        <v>580</v>
      </c>
      <c r="L521">
        <v>0</v>
      </c>
      <c r="M521">
        <v>0</v>
      </c>
      <c r="N521">
        <v>0</v>
      </c>
      <c r="O521">
        <v>430</v>
      </c>
      <c r="P521">
        <v>100</v>
      </c>
      <c r="Q521">
        <v>0</v>
      </c>
      <c r="R521">
        <v>40</v>
      </c>
      <c r="S521">
        <v>0</v>
      </c>
      <c r="T521">
        <v>0</v>
      </c>
      <c r="U521">
        <v>5</v>
      </c>
      <c r="V521">
        <v>575</v>
      </c>
      <c r="W521">
        <v>0</v>
      </c>
      <c r="X521">
        <v>0</v>
      </c>
      <c r="Y521">
        <v>6529</v>
      </c>
      <c r="AA521" t="s">
        <v>597</v>
      </c>
    </row>
    <row r="522" spans="1:27" x14ac:dyDescent="0.35">
      <c r="A522">
        <f t="shared" si="8"/>
        <v>0</v>
      </c>
      <c r="B522" t="s">
        <v>628</v>
      </c>
      <c r="C522">
        <v>999</v>
      </c>
      <c r="D522">
        <v>569</v>
      </c>
      <c r="E522">
        <v>0</v>
      </c>
      <c r="F522">
        <v>25</v>
      </c>
      <c r="G522">
        <v>0</v>
      </c>
      <c r="H522">
        <v>0</v>
      </c>
      <c r="I522">
        <v>19</v>
      </c>
      <c r="J522">
        <v>27</v>
      </c>
      <c r="K522">
        <v>1639</v>
      </c>
      <c r="L522">
        <v>352</v>
      </c>
      <c r="M522">
        <v>58</v>
      </c>
      <c r="N522">
        <v>193</v>
      </c>
      <c r="O522">
        <v>599</v>
      </c>
      <c r="P522">
        <v>31</v>
      </c>
      <c r="Q522">
        <v>0</v>
      </c>
      <c r="R522">
        <v>74</v>
      </c>
      <c r="S522">
        <v>0</v>
      </c>
      <c r="T522">
        <v>24</v>
      </c>
      <c r="U522">
        <v>117</v>
      </c>
      <c r="V522">
        <v>1448</v>
      </c>
      <c r="W522">
        <v>0</v>
      </c>
      <c r="X522">
        <v>0</v>
      </c>
      <c r="Y522">
        <v>16415</v>
      </c>
      <c r="AA522" t="s">
        <v>597</v>
      </c>
    </row>
    <row r="523" spans="1:27" x14ac:dyDescent="0.35">
      <c r="A523">
        <f t="shared" si="8"/>
        <v>0</v>
      </c>
      <c r="B523" t="s">
        <v>629</v>
      </c>
      <c r="C523">
        <v>1707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8</v>
      </c>
      <c r="J523">
        <v>304</v>
      </c>
      <c r="K523">
        <v>2019</v>
      </c>
      <c r="L523">
        <v>44</v>
      </c>
      <c r="M523">
        <v>0</v>
      </c>
      <c r="N523">
        <v>159</v>
      </c>
      <c r="O523">
        <v>1189</v>
      </c>
      <c r="P523">
        <v>20</v>
      </c>
      <c r="Q523">
        <v>0</v>
      </c>
      <c r="R523">
        <v>208</v>
      </c>
      <c r="S523">
        <v>206</v>
      </c>
      <c r="T523">
        <v>0</v>
      </c>
      <c r="U523">
        <v>7</v>
      </c>
      <c r="V523">
        <v>1833</v>
      </c>
      <c r="W523">
        <v>0</v>
      </c>
      <c r="X523">
        <v>1250</v>
      </c>
      <c r="Y523">
        <v>10800</v>
      </c>
      <c r="AA523" t="s">
        <v>597</v>
      </c>
    </row>
    <row r="524" spans="1:27" x14ac:dyDescent="0.35">
      <c r="A524">
        <f t="shared" si="8"/>
        <v>0</v>
      </c>
      <c r="B524" t="s">
        <v>630</v>
      </c>
      <c r="C524">
        <v>244</v>
      </c>
      <c r="D524">
        <v>386</v>
      </c>
      <c r="E524">
        <v>0</v>
      </c>
      <c r="F524">
        <v>0</v>
      </c>
      <c r="G524">
        <v>0</v>
      </c>
      <c r="H524">
        <v>0</v>
      </c>
      <c r="I524">
        <v>4</v>
      </c>
      <c r="J524">
        <v>10</v>
      </c>
      <c r="K524">
        <v>644</v>
      </c>
      <c r="L524">
        <v>0</v>
      </c>
      <c r="M524">
        <v>0</v>
      </c>
      <c r="N524">
        <v>0</v>
      </c>
      <c r="O524">
        <v>279</v>
      </c>
      <c r="P524">
        <v>0</v>
      </c>
      <c r="Q524">
        <v>0</v>
      </c>
      <c r="R524">
        <v>94</v>
      </c>
      <c r="S524">
        <v>66</v>
      </c>
      <c r="T524">
        <v>0</v>
      </c>
      <c r="U524">
        <v>76</v>
      </c>
      <c r="V524">
        <v>515</v>
      </c>
      <c r="W524">
        <v>0</v>
      </c>
      <c r="X524">
        <v>1500</v>
      </c>
      <c r="Y524">
        <v>10015</v>
      </c>
      <c r="AA524" t="s">
        <v>597</v>
      </c>
    </row>
    <row r="525" spans="1:27" x14ac:dyDescent="0.35">
      <c r="A525">
        <f t="shared" si="8"/>
        <v>0</v>
      </c>
      <c r="B525" t="s">
        <v>631</v>
      </c>
      <c r="C525">
        <v>11</v>
      </c>
      <c r="D525">
        <v>248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45</v>
      </c>
      <c r="K525">
        <v>304</v>
      </c>
      <c r="L525">
        <v>0</v>
      </c>
      <c r="M525">
        <v>0</v>
      </c>
      <c r="N525">
        <v>11</v>
      </c>
      <c r="O525">
        <v>264</v>
      </c>
      <c r="P525">
        <v>0</v>
      </c>
      <c r="Q525">
        <v>0</v>
      </c>
      <c r="R525">
        <v>32</v>
      </c>
      <c r="S525">
        <v>0</v>
      </c>
      <c r="T525">
        <v>0</v>
      </c>
      <c r="U525">
        <v>0</v>
      </c>
      <c r="V525">
        <v>307</v>
      </c>
      <c r="W525">
        <v>0</v>
      </c>
      <c r="X525">
        <v>0</v>
      </c>
      <c r="Y525">
        <v>5881</v>
      </c>
      <c r="AA525" t="s">
        <v>597</v>
      </c>
    </row>
    <row r="526" spans="1:27" x14ac:dyDescent="0.35">
      <c r="A526">
        <f t="shared" si="8"/>
        <v>0</v>
      </c>
      <c r="B526" t="s">
        <v>632</v>
      </c>
      <c r="C526">
        <v>1483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17</v>
      </c>
      <c r="J526">
        <v>691</v>
      </c>
      <c r="K526">
        <v>2191</v>
      </c>
      <c r="L526">
        <v>22</v>
      </c>
      <c r="M526">
        <v>134</v>
      </c>
      <c r="N526">
        <v>81</v>
      </c>
      <c r="O526">
        <v>453</v>
      </c>
      <c r="P526">
        <v>286</v>
      </c>
      <c r="Q526">
        <v>0</v>
      </c>
      <c r="R526">
        <v>125</v>
      </c>
      <c r="S526">
        <v>257</v>
      </c>
      <c r="T526">
        <v>0</v>
      </c>
      <c r="U526">
        <v>10</v>
      </c>
      <c r="V526">
        <v>1368</v>
      </c>
      <c r="W526">
        <v>0</v>
      </c>
      <c r="X526">
        <v>2550</v>
      </c>
      <c r="Y526">
        <v>14776</v>
      </c>
      <c r="AA526" t="s">
        <v>597</v>
      </c>
    </row>
    <row r="527" spans="1:27" x14ac:dyDescent="0.35">
      <c r="A527">
        <f t="shared" si="8"/>
        <v>0</v>
      </c>
      <c r="B527" t="s">
        <v>633</v>
      </c>
      <c r="C527">
        <v>141</v>
      </c>
      <c r="D527">
        <v>213</v>
      </c>
      <c r="E527">
        <v>0</v>
      </c>
      <c r="F527">
        <v>0</v>
      </c>
      <c r="G527">
        <v>0</v>
      </c>
      <c r="H527">
        <v>0</v>
      </c>
      <c r="I527">
        <v>10</v>
      </c>
      <c r="J527">
        <v>49</v>
      </c>
      <c r="K527">
        <v>413</v>
      </c>
      <c r="L527">
        <v>8</v>
      </c>
      <c r="M527">
        <v>0</v>
      </c>
      <c r="N527">
        <v>0</v>
      </c>
      <c r="O527">
        <v>194</v>
      </c>
      <c r="P527">
        <v>4</v>
      </c>
      <c r="Q527">
        <v>0</v>
      </c>
      <c r="R527">
        <v>71</v>
      </c>
      <c r="S527">
        <v>85</v>
      </c>
      <c r="T527">
        <v>0</v>
      </c>
      <c r="U527">
        <v>0</v>
      </c>
      <c r="V527">
        <v>362</v>
      </c>
      <c r="W527">
        <v>0</v>
      </c>
      <c r="X527">
        <v>990</v>
      </c>
      <c r="Y527">
        <v>4233</v>
      </c>
      <c r="AA527" t="s">
        <v>597</v>
      </c>
    </row>
    <row r="528" spans="1:27" x14ac:dyDescent="0.35">
      <c r="A528">
        <f t="shared" si="8"/>
        <v>0</v>
      </c>
      <c r="B528" t="s">
        <v>634</v>
      </c>
      <c r="C528">
        <v>18</v>
      </c>
      <c r="D528">
        <v>86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68</v>
      </c>
      <c r="K528">
        <v>172</v>
      </c>
      <c r="L528">
        <v>0</v>
      </c>
      <c r="M528">
        <v>0</v>
      </c>
      <c r="N528">
        <v>0</v>
      </c>
      <c r="O528">
        <v>73</v>
      </c>
      <c r="P528">
        <v>0</v>
      </c>
      <c r="Q528">
        <v>0</v>
      </c>
      <c r="R528">
        <v>16</v>
      </c>
      <c r="S528">
        <v>0</v>
      </c>
      <c r="T528">
        <v>0</v>
      </c>
      <c r="U528">
        <v>6</v>
      </c>
      <c r="V528">
        <v>95</v>
      </c>
      <c r="W528">
        <v>0</v>
      </c>
      <c r="X528">
        <v>0</v>
      </c>
      <c r="Y528">
        <v>2095</v>
      </c>
      <c r="AA528" t="s">
        <v>597</v>
      </c>
    </row>
    <row r="529" spans="1:27" x14ac:dyDescent="0.35">
      <c r="A529">
        <f t="shared" si="8"/>
        <v>0</v>
      </c>
      <c r="B529" t="s">
        <v>635</v>
      </c>
      <c r="C529">
        <v>36</v>
      </c>
      <c r="D529">
        <v>138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17</v>
      </c>
      <c r="K529">
        <v>191</v>
      </c>
      <c r="L529">
        <v>0</v>
      </c>
      <c r="M529">
        <v>0</v>
      </c>
      <c r="N529">
        <v>0</v>
      </c>
      <c r="O529">
        <v>119</v>
      </c>
      <c r="P529">
        <v>0</v>
      </c>
      <c r="Q529">
        <v>0</v>
      </c>
      <c r="R529">
        <v>67</v>
      </c>
      <c r="S529">
        <v>0</v>
      </c>
      <c r="T529">
        <v>0</v>
      </c>
      <c r="U529">
        <v>11</v>
      </c>
      <c r="V529">
        <v>197</v>
      </c>
      <c r="W529">
        <v>0</v>
      </c>
      <c r="X529">
        <v>0</v>
      </c>
      <c r="Y529">
        <v>3445</v>
      </c>
      <c r="AA529" t="s">
        <v>597</v>
      </c>
    </row>
    <row r="530" spans="1:27" x14ac:dyDescent="0.35">
      <c r="A530">
        <f t="shared" si="8"/>
        <v>0</v>
      </c>
      <c r="B530" t="s">
        <v>636</v>
      </c>
      <c r="C530">
        <v>19</v>
      </c>
      <c r="D530">
        <v>429</v>
      </c>
      <c r="E530">
        <v>0</v>
      </c>
      <c r="F530">
        <v>0</v>
      </c>
      <c r="G530">
        <v>0</v>
      </c>
      <c r="H530">
        <v>0</v>
      </c>
      <c r="I530">
        <v>10</v>
      </c>
      <c r="J530">
        <v>1</v>
      </c>
      <c r="K530">
        <v>459</v>
      </c>
      <c r="L530">
        <v>0</v>
      </c>
      <c r="M530">
        <v>0</v>
      </c>
      <c r="N530">
        <v>0</v>
      </c>
      <c r="O530">
        <v>483</v>
      </c>
      <c r="P530">
        <v>0</v>
      </c>
      <c r="Q530">
        <v>0</v>
      </c>
      <c r="R530">
        <v>30</v>
      </c>
      <c r="S530">
        <v>0</v>
      </c>
      <c r="T530">
        <v>0</v>
      </c>
      <c r="U530">
        <v>0</v>
      </c>
      <c r="V530">
        <v>513</v>
      </c>
      <c r="W530">
        <v>0</v>
      </c>
      <c r="X530">
        <v>0</v>
      </c>
      <c r="Y530">
        <v>4108</v>
      </c>
      <c r="AA530" t="s">
        <v>597</v>
      </c>
    </row>
    <row r="531" spans="1:27" x14ac:dyDescent="0.35">
      <c r="A531">
        <f t="shared" si="8"/>
        <v>0</v>
      </c>
      <c r="B531" t="s">
        <v>637</v>
      </c>
      <c r="C531">
        <v>0</v>
      </c>
      <c r="D531">
        <v>590</v>
      </c>
      <c r="E531">
        <v>0</v>
      </c>
      <c r="F531">
        <v>0</v>
      </c>
      <c r="G531">
        <v>0</v>
      </c>
      <c r="H531">
        <v>0</v>
      </c>
      <c r="I531">
        <v>7</v>
      </c>
      <c r="J531">
        <v>37</v>
      </c>
      <c r="K531">
        <v>634</v>
      </c>
      <c r="L531">
        <v>0</v>
      </c>
      <c r="M531">
        <v>0</v>
      </c>
      <c r="N531">
        <v>0</v>
      </c>
      <c r="O531">
        <v>551</v>
      </c>
      <c r="P531">
        <v>0</v>
      </c>
      <c r="Q531">
        <v>0</v>
      </c>
      <c r="R531">
        <v>48</v>
      </c>
      <c r="S531">
        <v>0</v>
      </c>
      <c r="T531">
        <v>0</v>
      </c>
      <c r="U531">
        <v>2</v>
      </c>
      <c r="V531">
        <v>601</v>
      </c>
      <c r="W531">
        <v>0</v>
      </c>
      <c r="X531">
        <v>0</v>
      </c>
      <c r="Y531">
        <v>4973</v>
      </c>
      <c r="AA531" t="s">
        <v>597</v>
      </c>
    </row>
    <row r="532" spans="1:27" x14ac:dyDescent="0.35">
      <c r="A532">
        <f t="shared" si="8"/>
        <v>0</v>
      </c>
      <c r="B532" t="s">
        <v>638</v>
      </c>
      <c r="C532">
        <v>271</v>
      </c>
      <c r="D532">
        <v>330</v>
      </c>
      <c r="E532">
        <v>0</v>
      </c>
      <c r="F532">
        <v>0</v>
      </c>
      <c r="G532">
        <v>0</v>
      </c>
      <c r="H532">
        <v>0</v>
      </c>
      <c r="I532">
        <v>8</v>
      </c>
      <c r="J532">
        <v>244</v>
      </c>
      <c r="K532">
        <v>853</v>
      </c>
      <c r="L532">
        <v>0</v>
      </c>
      <c r="M532">
        <v>0</v>
      </c>
      <c r="N532">
        <v>51</v>
      </c>
      <c r="O532">
        <v>302</v>
      </c>
      <c r="P532">
        <v>36</v>
      </c>
      <c r="Q532">
        <v>0</v>
      </c>
      <c r="R532">
        <v>65</v>
      </c>
      <c r="S532">
        <v>0</v>
      </c>
      <c r="T532">
        <v>0</v>
      </c>
      <c r="U532">
        <v>25</v>
      </c>
      <c r="V532">
        <v>479</v>
      </c>
      <c r="W532">
        <v>0</v>
      </c>
      <c r="X532">
        <v>0</v>
      </c>
      <c r="Y532">
        <v>5653</v>
      </c>
      <c r="AA532" t="s">
        <v>597</v>
      </c>
    </row>
    <row r="533" spans="1:27" x14ac:dyDescent="0.35">
      <c r="A533">
        <f t="shared" si="8"/>
        <v>0</v>
      </c>
      <c r="B533" t="s">
        <v>639</v>
      </c>
      <c r="C533">
        <v>0</v>
      </c>
      <c r="D533">
        <v>795</v>
      </c>
      <c r="E533">
        <v>74</v>
      </c>
      <c r="F533">
        <v>0</v>
      </c>
      <c r="G533">
        <v>0</v>
      </c>
      <c r="H533">
        <v>0</v>
      </c>
      <c r="I533">
        <v>15</v>
      </c>
      <c r="J533">
        <v>1017</v>
      </c>
      <c r="K533">
        <v>1901</v>
      </c>
      <c r="L533">
        <v>0</v>
      </c>
      <c r="M533">
        <v>0</v>
      </c>
      <c r="N533">
        <v>100</v>
      </c>
      <c r="O533">
        <v>2117</v>
      </c>
      <c r="P533">
        <v>0</v>
      </c>
      <c r="Q533">
        <v>0</v>
      </c>
      <c r="R533">
        <v>118</v>
      </c>
      <c r="S533">
        <v>13</v>
      </c>
      <c r="T533">
        <v>0</v>
      </c>
      <c r="U533">
        <v>36</v>
      </c>
      <c r="V533">
        <v>2384</v>
      </c>
      <c r="W533">
        <v>400</v>
      </c>
      <c r="X533">
        <v>500</v>
      </c>
      <c r="Y533">
        <v>14764</v>
      </c>
      <c r="AA533" t="s">
        <v>597</v>
      </c>
    </row>
    <row r="534" spans="1:27" x14ac:dyDescent="0.35">
      <c r="A534">
        <f t="shared" si="8"/>
        <v>0</v>
      </c>
      <c r="B534" t="s">
        <v>971</v>
      </c>
      <c r="C534">
        <v>98</v>
      </c>
      <c r="D534">
        <v>558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657</v>
      </c>
      <c r="L534">
        <v>45</v>
      </c>
      <c r="M534">
        <v>0</v>
      </c>
      <c r="N534">
        <v>14</v>
      </c>
      <c r="O534">
        <v>524</v>
      </c>
      <c r="P534">
        <v>0</v>
      </c>
      <c r="Q534">
        <v>0</v>
      </c>
      <c r="R534">
        <v>80</v>
      </c>
      <c r="S534">
        <v>0</v>
      </c>
      <c r="T534">
        <v>0</v>
      </c>
      <c r="U534">
        <v>0</v>
      </c>
      <c r="V534">
        <v>663</v>
      </c>
      <c r="W534">
        <v>0</v>
      </c>
      <c r="X534">
        <v>0</v>
      </c>
      <c r="Y534">
        <v>10531</v>
      </c>
      <c r="AA534" t="s">
        <v>597</v>
      </c>
    </row>
    <row r="535" spans="1:27" x14ac:dyDescent="0.35">
      <c r="A535">
        <f t="shared" si="8"/>
        <v>0</v>
      </c>
      <c r="B535" t="s">
        <v>640</v>
      </c>
      <c r="C535">
        <v>101</v>
      </c>
      <c r="D535">
        <v>356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52</v>
      </c>
      <c r="K535">
        <v>509</v>
      </c>
      <c r="L535">
        <v>0</v>
      </c>
      <c r="M535">
        <v>0</v>
      </c>
      <c r="N535">
        <v>0</v>
      </c>
      <c r="O535">
        <v>448</v>
      </c>
      <c r="P535">
        <v>0</v>
      </c>
      <c r="Q535">
        <v>0</v>
      </c>
      <c r="R535">
        <v>25</v>
      </c>
      <c r="S535">
        <v>0</v>
      </c>
      <c r="T535">
        <v>0</v>
      </c>
      <c r="U535">
        <v>4</v>
      </c>
      <c r="V535">
        <v>477</v>
      </c>
      <c r="W535">
        <v>0</v>
      </c>
      <c r="X535">
        <v>0</v>
      </c>
      <c r="Y535">
        <v>4140</v>
      </c>
      <c r="AA535" t="s">
        <v>597</v>
      </c>
    </row>
    <row r="536" spans="1:27" x14ac:dyDescent="0.35">
      <c r="A536">
        <f t="shared" si="8"/>
        <v>0</v>
      </c>
      <c r="B536" t="s">
        <v>641</v>
      </c>
      <c r="C536">
        <v>1051</v>
      </c>
      <c r="D536">
        <v>0</v>
      </c>
      <c r="E536">
        <v>0</v>
      </c>
      <c r="F536">
        <v>0</v>
      </c>
      <c r="G536">
        <v>0</v>
      </c>
      <c r="H536">
        <v>165</v>
      </c>
      <c r="I536">
        <v>17</v>
      </c>
      <c r="J536">
        <v>258</v>
      </c>
      <c r="K536">
        <v>1491</v>
      </c>
      <c r="L536">
        <v>9</v>
      </c>
      <c r="M536">
        <v>48</v>
      </c>
      <c r="N536">
        <v>0</v>
      </c>
      <c r="O536">
        <v>358</v>
      </c>
      <c r="P536">
        <v>81</v>
      </c>
      <c r="Q536">
        <v>0</v>
      </c>
      <c r="R536">
        <v>95</v>
      </c>
      <c r="S536">
        <v>431</v>
      </c>
      <c r="T536">
        <v>0</v>
      </c>
      <c r="U536">
        <v>68</v>
      </c>
      <c r="V536">
        <v>1090</v>
      </c>
      <c r="W536">
        <v>0</v>
      </c>
      <c r="X536">
        <v>4050</v>
      </c>
      <c r="Y536">
        <v>7771</v>
      </c>
      <c r="AA536" t="s">
        <v>597</v>
      </c>
    </row>
    <row r="537" spans="1:27" x14ac:dyDescent="0.35">
      <c r="A537">
        <f t="shared" si="8"/>
        <v>0</v>
      </c>
      <c r="B537" t="s">
        <v>642</v>
      </c>
      <c r="C537">
        <v>0</v>
      </c>
      <c r="D537">
        <v>241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5</v>
      </c>
      <c r="K537">
        <v>246</v>
      </c>
      <c r="L537">
        <v>0</v>
      </c>
      <c r="M537">
        <v>0</v>
      </c>
      <c r="N537">
        <v>0</v>
      </c>
      <c r="O537">
        <v>244</v>
      </c>
      <c r="P537">
        <v>0</v>
      </c>
      <c r="Q537">
        <v>0</v>
      </c>
      <c r="R537">
        <v>42</v>
      </c>
      <c r="S537">
        <v>0</v>
      </c>
      <c r="T537">
        <v>0</v>
      </c>
      <c r="U537">
        <v>0</v>
      </c>
      <c r="V537">
        <v>286</v>
      </c>
      <c r="W537">
        <v>0</v>
      </c>
      <c r="X537">
        <v>0</v>
      </c>
      <c r="Y537">
        <v>5561</v>
      </c>
      <c r="AA537" t="s">
        <v>597</v>
      </c>
    </row>
    <row r="538" spans="1:27" x14ac:dyDescent="0.35">
      <c r="A538">
        <f t="shared" si="8"/>
        <v>0</v>
      </c>
      <c r="B538" t="s">
        <v>643</v>
      </c>
      <c r="C538">
        <v>251</v>
      </c>
      <c r="D538">
        <v>377</v>
      </c>
      <c r="E538">
        <v>0</v>
      </c>
      <c r="F538">
        <v>0</v>
      </c>
      <c r="G538">
        <v>0</v>
      </c>
      <c r="H538">
        <v>26</v>
      </c>
      <c r="I538">
        <v>18</v>
      </c>
      <c r="J538">
        <v>28</v>
      </c>
      <c r="K538">
        <v>700</v>
      </c>
      <c r="L538">
        <v>0</v>
      </c>
      <c r="M538">
        <v>77</v>
      </c>
      <c r="N538">
        <v>0</v>
      </c>
      <c r="O538">
        <v>400</v>
      </c>
      <c r="P538">
        <v>42</v>
      </c>
      <c r="Q538">
        <v>0</v>
      </c>
      <c r="R538">
        <v>62</v>
      </c>
      <c r="S538">
        <v>21</v>
      </c>
      <c r="T538">
        <v>0</v>
      </c>
      <c r="U538">
        <v>88</v>
      </c>
      <c r="V538">
        <v>690</v>
      </c>
      <c r="W538">
        <v>0</v>
      </c>
      <c r="X538">
        <v>600</v>
      </c>
      <c r="Y538">
        <v>9834</v>
      </c>
      <c r="AA538" t="s">
        <v>597</v>
      </c>
    </row>
    <row r="539" spans="1:27" x14ac:dyDescent="0.35">
      <c r="A539">
        <f t="shared" si="8"/>
        <v>0</v>
      </c>
      <c r="B539" t="s">
        <v>644</v>
      </c>
      <c r="C539">
        <v>74</v>
      </c>
      <c r="D539">
        <v>813</v>
      </c>
      <c r="E539">
        <v>0</v>
      </c>
      <c r="F539">
        <v>0</v>
      </c>
      <c r="G539">
        <v>0</v>
      </c>
      <c r="H539">
        <v>0</v>
      </c>
      <c r="I539">
        <v>16</v>
      </c>
      <c r="J539">
        <v>2</v>
      </c>
      <c r="K539">
        <v>905</v>
      </c>
      <c r="L539">
        <v>0</v>
      </c>
      <c r="M539">
        <v>0</v>
      </c>
      <c r="N539">
        <v>0</v>
      </c>
      <c r="O539">
        <v>1053</v>
      </c>
      <c r="P539">
        <v>0</v>
      </c>
      <c r="Q539">
        <v>0</v>
      </c>
      <c r="R539">
        <v>44</v>
      </c>
      <c r="S539">
        <v>0</v>
      </c>
      <c r="T539">
        <v>0</v>
      </c>
      <c r="U539">
        <v>30</v>
      </c>
      <c r="V539">
        <v>1127</v>
      </c>
      <c r="W539">
        <v>0</v>
      </c>
      <c r="X539">
        <v>0</v>
      </c>
      <c r="Y539">
        <v>8000</v>
      </c>
      <c r="AA539" t="s">
        <v>597</v>
      </c>
    </row>
    <row r="540" spans="1:27" x14ac:dyDescent="0.35">
      <c r="A540">
        <f t="shared" si="8"/>
        <v>0</v>
      </c>
      <c r="B540" t="s">
        <v>645</v>
      </c>
      <c r="C540">
        <v>2596</v>
      </c>
      <c r="D540">
        <v>0</v>
      </c>
      <c r="E540">
        <v>7444</v>
      </c>
      <c r="F540">
        <v>0</v>
      </c>
      <c r="G540">
        <v>110</v>
      </c>
      <c r="H540">
        <v>0</v>
      </c>
      <c r="I540">
        <v>30</v>
      </c>
      <c r="J540">
        <v>3059</v>
      </c>
      <c r="K540">
        <v>13239</v>
      </c>
      <c r="L540">
        <v>0</v>
      </c>
      <c r="M540">
        <v>1555</v>
      </c>
      <c r="N540">
        <v>4450</v>
      </c>
      <c r="O540">
        <v>1255</v>
      </c>
      <c r="P540">
        <v>990</v>
      </c>
      <c r="Q540">
        <v>0</v>
      </c>
      <c r="R540">
        <v>770</v>
      </c>
      <c r="S540">
        <v>2051</v>
      </c>
      <c r="T540">
        <v>0</v>
      </c>
      <c r="U540">
        <v>713</v>
      </c>
      <c r="V540">
        <v>11784</v>
      </c>
      <c r="W540">
        <v>0</v>
      </c>
      <c r="X540">
        <v>16102</v>
      </c>
      <c r="Y540">
        <v>26000</v>
      </c>
      <c r="AA540" t="s">
        <v>597</v>
      </c>
    </row>
    <row r="541" spans="1:27" x14ac:dyDescent="0.35">
      <c r="A541">
        <f t="shared" si="8"/>
        <v>0</v>
      </c>
      <c r="B541" t="s">
        <v>646</v>
      </c>
      <c r="C541">
        <v>1752</v>
      </c>
      <c r="D541">
        <v>647</v>
      </c>
      <c r="E541">
        <v>1316</v>
      </c>
      <c r="F541">
        <v>0</v>
      </c>
      <c r="G541">
        <v>0</v>
      </c>
      <c r="H541">
        <v>0</v>
      </c>
      <c r="I541">
        <v>91</v>
      </c>
      <c r="J541">
        <v>68</v>
      </c>
      <c r="K541">
        <v>3874</v>
      </c>
      <c r="L541">
        <v>255</v>
      </c>
      <c r="M541">
        <v>1537</v>
      </c>
      <c r="N541">
        <v>318</v>
      </c>
      <c r="O541">
        <v>990</v>
      </c>
      <c r="P541">
        <v>15</v>
      </c>
      <c r="Q541">
        <v>0</v>
      </c>
      <c r="R541">
        <v>336</v>
      </c>
      <c r="S541">
        <v>614</v>
      </c>
      <c r="T541">
        <v>0</v>
      </c>
      <c r="U541">
        <v>26</v>
      </c>
      <c r="V541">
        <v>4091</v>
      </c>
      <c r="W541">
        <v>500</v>
      </c>
      <c r="X541">
        <v>14040</v>
      </c>
      <c r="Y541">
        <v>30000</v>
      </c>
      <c r="AA541" t="s">
        <v>597</v>
      </c>
    </row>
    <row r="542" spans="1:27" x14ac:dyDescent="0.35">
      <c r="A542">
        <f t="shared" si="8"/>
        <v>0</v>
      </c>
      <c r="B542" t="s">
        <v>647</v>
      </c>
      <c r="C542">
        <v>760</v>
      </c>
      <c r="D542">
        <v>995</v>
      </c>
      <c r="E542">
        <v>594</v>
      </c>
      <c r="F542">
        <v>0</v>
      </c>
      <c r="G542">
        <v>0</v>
      </c>
      <c r="H542">
        <v>0</v>
      </c>
      <c r="I542">
        <v>0</v>
      </c>
      <c r="J542">
        <v>205</v>
      </c>
      <c r="K542">
        <v>2554</v>
      </c>
      <c r="L542">
        <v>0</v>
      </c>
      <c r="M542">
        <v>599</v>
      </c>
      <c r="N542">
        <v>108</v>
      </c>
      <c r="O542">
        <v>1400</v>
      </c>
      <c r="P542">
        <v>0</v>
      </c>
      <c r="Q542">
        <v>0</v>
      </c>
      <c r="R542">
        <v>155</v>
      </c>
      <c r="S542">
        <v>161</v>
      </c>
      <c r="T542">
        <v>0</v>
      </c>
      <c r="U542">
        <v>72</v>
      </c>
      <c r="V542">
        <v>2495</v>
      </c>
      <c r="W542">
        <v>800</v>
      </c>
      <c r="X542">
        <v>2000</v>
      </c>
      <c r="Y542">
        <v>13273</v>
      </c>
      <c r="AA542" t="s">
        <v>597</v>
      </c>
    </row>
    <row r="543" spans="1:27" x14ac:dyDescent="0.35">
      <c r="A543">
        <f t="shared" si="8"/>
        <v>0</v>
      </c>
      <c r="B543" t="s">
        <v>649</v>
      </c>
      <c r="C543">
        <v>1572</v>
      </c>
      <c r="D543">
        <v>0</v>
      </c>
      <c r="E543">
        <v>704</v>
      </c>
      <c r="F543">
        <v>0</v>
      </c>
      <c r="G543">
        <v>0</v>
      </c>
      <c r="H543">
        <v>0</v>
      </c>
      <c r="I543">
        <v>14</v>
      </c>
      <c r="J543">
        <v>214</v>
      </c>
      <c r="K543">
        <v>2504</v>
      </c>
      <c r="L543">
        <v>9</v>
      </c>
      <c r="M543">
        <v>481</v>
      </c>
      <c r="N543">
        <v>0</v>
      </c>
      <c r="O543">
        <v>1094</v>
      </c>
      <c r="P543">
        <v>0</v>
      </c>
      <c r="Q543">
        <v>0</v>
      </c>
      <c r="R543">
        <v>145</v>
      </c>
      <c r="S543">
        <v>803</v>
      </c>
      <c r="T543">
        <v>0</v>
      </c>
      <c r="U543">
        <v>19</v>
      </c>
      <c r="V543">
        <v>2551</v>
      </c>
      <c r="W543">
        <v>1000</v>
      </c>
      <c r="X543">
        <v>12105</v>
      </c>
      <c r="Y543">
        <v>14778</v>
      </c>
      <c r="AA543" t="s">
        <v>597</v>
      </c>
    </row>
    <row r="544" spans="1:27" x14ac:dyDescent="0.35">
      <c r="A544">
        <f t="shared" si="8"/>
        <v>0</v>
      </c>
      <c r="B544" t="s">
        <v>650</v>
      </c>
      <c r="C544">
        <v>340</v>
      </c>
      <c r="D544">
        <v>405</v>
      </c>
      <c r="E544">
        <v>0</v>
      </c>
      <c r="F544">
        <v>0</v>
      </c>
      <c r="G544">
        <v>0</v>
      </c>
      <c r="H544">
        <v>0</v>
      </c>
      <c r="I544">
        <v>13</v>
      </c>
      <c r="J544">
        <v>87</v>
      </c>
      <c r="K544">
        <v>845</v>
      </c>
      <c r="L544">
        <v>0</v>
      </c>
      <c r="M544">
        <v>0</v>
      </c>
      <c r="N544">
        <v>53</v>
      </c>
      <c r="O544">
        <v>426</v>
      </c>
      <c r="P544">
        <v>0</v>
      </c>
      <c r="Q544">
        <v>0</v>
      </c>
      <c r="R544">
        <v>107</v>
      </c>
      <c r="S544">
        <v>0</v>
      </c>
      <c r="T544">
        <v>0</v>
      </c>
      <c r="U544">
        <v>155</v>
      </c>
      <c r="V544">
        <v>741</v>
      </c>
      <c r="W544">
        <v>0</v>
      </c>
      <c r="X544">
        <v>0</v>
      </c>
      <c r="Y544">
        <v>10972</v>
      </c>
      <c r="AA544" t="s">
        <v>597</v>
      </c>
    </row>
    <row r="545" spans="1:27" x14ac:dyDescent="0.35">
      <c r="A545">
        <f t="shared" si="8"/>
        <v>0</v>
      </c>
      <c r="B545" t="s">
        <v>651</v>
      </c>
      <c r="C545">
        <v>150</v>
      </c>
      <c r="D545">
        <v>260</v>
      </c>
      <c r="E545">
        <v>0</v>
      </c>
      <c r="F545">
        <v>0</v>
      </c>
      <c r="G545">
        <v>0</v>
      </c>
      <c r="H545">
        <v>0</v>
      </c>
      <c r="I545">
        <v>13</v>
      </c>
      <c r="J545">
        <v>65</v>
      </c>
      <c r="K545">
        <v>488</v>
      </c>
      <c r="L545">
        <v>0</v>
      </c>
      <c r="M545">
        <v>0</v>
      </c>
      <c r="N545">
        <v>0</v>
      </c>
      <c r="O545">
        <v>272</v>
      </c>
      <c r="P545">
        <v>0</v>
      </c>
      <c r="Q545">
        <v>0</v>
      </c>
      <c r="R545">
        <v>66</v>
      </c>
      <c r="S545">
        <v>0</v>
      </c>
      <c r="T545">
        <v>0</v>
      </c>
      <c r="U545">
        <v>19</v>
      </c>
      <c r="V545">
        <v>357</v>
      </c>
      <c r="W545">
        <v>0</v>
      </c>
      <c r="X545">
        <v>0</v>
      </c>
      <c r="Y545">
        <v>10600</v>
      </c>
      <c r="AA545" t="s">
        <v>597</v>
      </c>
    </row>
    <row r="546" spans="1:27" x14ac:dyDescent="0.35">
      <c r="A546">
        <f t="shared" si="8"/>
        <v>0</v>
      </c>
      <c r="B546" t="s">
        <v>652</v>
      </c>
      <c r="C546">
        <v>217</v>
      </c>
      <c r="D546">
        <v>863</v>
      </c>
      <c r="E546">
        <v>0</v>
      </c>
      <c r="F546">
        <v>0</v>
      </c>
      <c r="G546">
        <v>0</v>
      </c>
      <c r="H546">
        <v>0</v>
      </c>
      <c r="I546">
        <v>19</v>
      </c>
      <c r="J546">
        <v>89</v>
      </c>
      <c r="K546">
        <v>1188</v>
      </c>
      <c r="L546">
        <v>0</v>
      </c>
      <c r="M546">
        <v>0</v>
      </c>
      <c r="N546">
        <v>0</v>
      </c>
      <c r="O546">
        <v>543</v>
      </c>
      <c r="P546">
        <v>0</v>
      </c>
      <c r="Q546">
        <v>0</v>
      </c>
      <c r="R546">
        <v>138</v>
      </c>
      <c r="S546">
        <v>0</v>
      </c>
      <c r="T546">
        <v>0</v>
      </c>
      <c r="U546">
        <v>8</v>
      </c>
      <c r="V546">
        <v>689</v>
      </c>
      <c r="W546">
        <v>0</v>
      </c>
      <c r="X546">
        <v>0</v>
      </c>
      <c r="Y546">
        <v>9540</v>
      </c>
      <c r="AA546" t="s">
        <v>597</v>
      </c>
    </row>
    <row r="547" spans="1:27" x14ac:dyDescent="0.35">
      <c r="A547">
        <f t="shared" si="8"/>
        <v>0</v>
      </c>
      <c r="B547" t="s">
        <v>653</v>
      </c>
      <c r="C547">
        <v>332</v>
      </c>
      <c r="D547">
        <v>1377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31</v>
      </c>
      <c r="K547">
        <v>1740</v>
      </c>
      <c r="L547">
        <v>0</v>
      </c>
      <c r="M547">
        <v>0</v>
      </c>
      <c r="N547">
        <v>0</v>
      </c>
      <c r="O547">
        <v>1580</v>
      </c>
      <c r="P547">
        <v>0</v>
      </c>
      <c r="Q547">
        <v>0</v>
      </c>
      <c r="R547">
        <v>262</v>
      </c>
      <c r="S547">
        <v>0</v>
      </c>
      <c r="T547">
        <v>0</v>
      </c>
      <c r="U547">
        <v>0</v>
      </c>
      <c r="V547">
        <v>1842</v>
      </c>
      <c r="W547">
        <v>0</v>
      </c>
      <c r="X547">
        <v>0</v>
      </c>
      <c r="Y547">
        <v>23334</v>
      </c>
      <c r="AA547" t="s">
        <v>597</v>
      </c>
    </row>
    <row r="548" spans="1:27" x14ac:dyDescent="0.35">
      <c r="A548">
        <f t="shared" si="8"/>
        <v>0</v>
      </c>
      <c r="B548" t="s">
        <v>654</v>
      </c>
      <c r="C548">
        <v>296</v>
      </c>
      <c r="D548">
        <v>1266</v>
      </c>
      <c r="E548">
        <v>0</v>
      </c>
      <c r="F548">
        <v>0</v>
      </c>
      <c r="G548">
        <v>0</v>
      </c>
      <c r="H548">
        <v>8</v>
      </c>
      <c r="I548">
        <v>20</v>
      </c>
      <c r="J548">
        <v>12</v>
      </c>
      <c r="K548">
        <v>1602</v>
      </c>
      <c r="L548">
        <v>60</v>
      </c>
      <c r="M548">
        <v>12</v>
      </c>
      <c r="N548">
        <v>0</v>
      </c>
      <c r="O548">
        <v>1264</v>
      </c>
      <c r="P548">
        <v>0</v>
      </c>
      <c r="Q548">
        <v>8</v>
      </c>
      <c r="R548">
        <v>94</v>
      </c>
      <c r="S548">
        <v>0</v>
      </c>
      <c r="T548">
        <v>0</v>
      </c>
      <c r="U548">
        <v>96</v>
      </c>
      <c r="V548">
        <v>1534</v>
      </c>
      <c r="W548">
        <v>0</v>
      </c>
      <c r="X548">
        <v>0</v>
      </c>
      <c r="Y548">
        <v>18112</v>
      </c>
      <c r="AA548" t="s">
        <v>597</v>
      </c>
    </row>
    <row r="549" spans="1:27" x14ac:dyDescent="0.35">
      <c r="A549">
        <f t="shared" si="8"/>
        <v>0</v>
      </c>
      <c r="B549" t="s">
        <v>655</v>
      </c>
      <c r="C549">
        <v>562</v>
      </c>
      <c r="D549">
        <v>1227</v>
      </c>
      <c r="E549">
        <v>0</v>
      </c>
      <c r="F549">
        <v>0</v>
      </c>
      <c r="G549">
        <v>0</v>
      </c>
      <c r="H549">
        <v>0</v>
      </c>
      <c r="I549">
        <v>25</v>
      </c>
      <c r="J549">
        <v>160</v>
      </c>
      <c r="K549">
        <v>1974</v>
      </c>
      <c r="L549">
        <v>0</v>
      </c>
      <c r="M549">
        <v>0</v>
      </c>
      <c r="N549">
        <v>319</v>
      </c>
      <c r="O549">
        <v>1198</v>
      </c>
      <c r="P549">
        <v>0</v>
      </c>
      <c r="Q549">
        <v>0</v>
      </c>
      <c r="R549">
        <v>163</v>
      </c>
      <c r="S549">
        <v>0</v>
      </c>
      <c r="T549">
        <v>0</v>
      </c>
      <c r="U549">
        <v>132</v>
      </c>
      <c r="V549">
        <v>1812</v>
      </c>
      <c r="W549">
        <v>0</v>
      </c>
      <c r="X549">
        <v>0</v>
      </c>
      <c r="Y549">
        <v>22788</v>
      </c>
      <c r="AA549" t="s">
        <v>597</v>
      </c>
    </row>
    <row r="550" spans="1:27" x14ac:dyDescent="0.35">
      <c r="A550">
        <f t="shared" si="8"/>
        <v>0</v>
      </c>
      <c r="B550" t="s">
        <v>656</v>
      </c>
      <c r="C550">
        <v>88</v>
      </c>
      <c r="D550">
        <v>97</v>
      </c>
      <c r="E550">
        <v>0</v>
      </c>
      <c r="F550">
        <v>0</v>
      </c>
      <c r="G550">
        <v>0</v>
      </c>
      <c r="H550">
        <v>0</v>
      </c>
      <c r="I550">
        <v>8</v>
      </c>
      <c r="J550">
        <v>1</v>
      </c>
      <c r="K550">
        <v>194</v>
      </c>
      <c r="L550">
        <v>0</v>
      </c>
      <c r="M550">
        <v>0</v>
      </c>
      <c r="N550">
        <v>0</v>
      </c>
      <c r="O550">
        <v>105</v>
      </c>
      <c r="P550">
        <v>0</v>
      </c>
      <c r="Q550">
        <v>0</v>
      </c>
      <c r="R550">
        <v>11</v>
      </c>
      <c r="S550">
        <v>0</v>
      </c>
      <c r="T550">
        <v>0</v>
      </c>
      <c r="U550">
        <v>10</v>
      </c>
      <c r="V550">
        <v>126</v>
      </c>
      <c r="W550">
        <v>0</v>
      </c>
      <c r="X550">
        <v>0</v>
      </c>
      <c r="Y550">
        <v>4103</v>
      </c>
      <c r="AA550" t="s">
        <v>597</v>
      </c>
    </row>
    <row r="551" spans="1:27" x14ac:dyDescent="0.35">
      <c r="A551">
        <f t="shared" si="8"/>
        <v>0</v>
      </c>
      <c r="B551" t="s">
        <v>657</v>
      </c>
      <c r="C551">
        <v>160</v>
      </c>
      <c r="D551">
        <v>662</v>
      </c>
      <c r="E551">
        <v>0</v>
      </c>
      <c r="F551">
        <v>0</v>
      </c>
      <c r="G551">
        <v>0</v>
      </c>
      <c r="H551">
        <v>0</v>
      </c>
      <c r="I551">
        <v>10</v>
      </c>
      <c r="J551">
        <v>0</v>
      </c>
      <c r="K551">
        <v>832</v>
      </c>
      <c r="L551">
        <v>0</v>
      </c>
      <c r="M551">
        <v>0</v>
      </c>
      <c r="N551">
        <v>0</v>
      </c>
      <c r="O551">
        <v>647</v>
      </c>
      <c r="P551">
        <v>0</v>
      </c>
      <c r="Q551">
        <v>0</v>
      </c>
      <c r="R551">
        <v>85</v>
      </c>
      <c r="S551">
        <v>0</v>
      </c>
      <c r="T551">
        <v>0</v>
      </c>
      <c r="U551">
        <v>39</v>
      </c>
      <c r="V551">
        <v>771</v>
      </c>
      <c r="W551">
        <v>0</v>
      </c>
      <c r="X551">
        <v>0</v>
      </c>
      <c r="Y551">
        <v>7600</v>
      </c>
      <c r="AA551" t="s">
        <v>597</v>
      </c>
    </row>
    <row r="552" spans="1:27" x14ac:dyDescent="0.35">
      <c r="A552">
        <f t="shared" si="8"/>
        <v>0</v>
      </c>
      <c r="B552" t="s">
        <v>658</v>
      </c>
      <c r="C552">
        <v>660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18</v>
      </c>
      <c r="J552">
        <v>12</v>
      </c>
      <c r="K552">
        <v>690</v>
      </c>
      <c r="L552">
        <v>0</v>
      </c>
      <c r="M552">
        <v>0</v>
      </c>
      <c r="N552">
        <v>0</v>
      </c>
      <c r="O552">
        <v>566</v>
      </c>
      <c r="P552">
        <v>0</v>
      </c>
      <c r="Q552">
        <v>0</v>
      </c>
      <c r="R552">
        <v>80</v>
      </c>
      <c r="S552">
        <v>35</v>
      </c>
      <c r="T552">
        <v>0</v>
      </c>
      <c r="U552">
        <v>41</v>
      </c>
      <c r="V552">
        <v>722</v>
      </c>
      <c r="W552">
        <v>0</v>
      </c>
      <c r="X552">
        <v>621</v>
      </c>
      <c r="Y552">
        <v>10940</v>
      </c>
      <c r="AA552" t="s">
        <v>597</v>
      </c>
    </row>
    <row r="553" spans="1:27" x14ac:dyDescent="0.35">
      <c r="A553">
        <f t="shared" si="8"/>
        <v>0</v>
      </c>
      <c r="B553" t="s">
        <v>659</v>
      </c>
      <c r="C553">
        <v>157</v>
      </c>
      <c r="D553">
        <v>616</v>
      </c>
      <c r="E553">
        <v>18</v>
      </c>
      <c r="F553">
        <v>0</v>
      </c>
      <c r="G553">
        <v>0</v>
      </c>
      <c r="H553">
        <v>0</v>
      </c>
      <c r="I553">
        <v>23</v>
      </c>
      <c r="J553">
        <v>56</v>
      </c>
      <c r="K553">
        <v>870</v>
      </c>
      <c r="L553">
        <v>0</v>
      </c>
      <c r="M553">
        <v>0</v>
      </c>
      <c r="N553">
        <v>10</v>
      </c>
      <c r="O553">
        <v>626</v>
      </c>
      <c r="P553">
        <v>0</v>
      </c>
      <c r="Q553">
        <v>0</v>
      </c>
      <c r="R553">
        <v>147</v>
      </c>
      <c r="S553">
        <v>48</v>
      </c>
      <c r="T553">
        <v>0</v>
      </c>
      <c r="U553">
        <v>12</v>
      </c>
      <c r="V553">
        <v>843</v>
      </c>
      <c r="W553">
        <v>0</v>
      </c>
      <c r="X553">
        <v>293</v>
      </c>
      <c r="Y553">
        <v>19186</v>
      </c>
      <c r="AA553" t="s">
        <v>597</v>
      </c>
    </row>
    <row r="554" spans="1:27" x14ac:dyDescent="0.35">
      <c r="A554">
        <f t="shared" si="8"/>
        <v>0</v>
      </c>
      <c r="B554" t="s">
        <v>660</v>
      </c>
      <c r="C554">
        <v>3672</v>
      </c>
      <c r="D554">
        <v>0</v>
      </c>
      <c r="E554">
        <v>12344</v>
      </c>
      <c r="F554">
        <v>0</v>
      </c>
      <c r="G554">
        <v>0</v>
      </c>
      <c r="H554">
        <v>0</v>
      </c>
      <c r="I554">
        <v>38</v>
      </c>
      <c r="J554">
        <v>834</v>
      </c>
      <c r="K554">
        <v>16888</v>
      </c>
      <c r="L554">
        <v>183</v>
      </c>
      <c r="M554">
        <v>1939</v>
      </c>
      <c r="N554">
        <v>6089</v>
      </c>
      <c r="O554">
        <v>1852</v>
      </c>
      <c r="P554">
        <v>845</v>
      </c>
      <c r="Q554">
        <v>0</v>
      </c>
      <c r="R554">
        <v>412</v>
      </c>
      <c r="S554">
        <v>5052</v>
      </c>
      <c r="T554">
        <v>0</v>
      </c>
      <c r="U554">
        <v>600</v>
      </c>
      <c r="V554">
        <v>16972</v>
      </c>
      <c r="W554">
        <v>4500</v>
      </c>
      <c r="X554">
        <v>70543</v>
      </c>
      <c r="Y554">
        <v>35940</v>
      </c>
      <c r="AA554" t="s">
        <v>597</v>
      </c>
    </row>
    <row r="555" spans="1:27" x14ac:dyDescent="0.35">
      <c r="A555">
        <f t="shared" si="8"/>
        <v>0</v>
      </c>
      <c r="B555" t="s">
        <v>661</v>
      </c>
      <c r="C555">
        <v>75</v>
      </c>
      <c r="D555">
        <v>913</v>
      </c>
      <c r="E555">
        <v>0</v>
      </c>
      <c r="F555">
        <v>0</v>
      </c>
      <c r="G555">
        <v>0</v>
      </c>
      <c r="H555">
        <v>0</v>
      </c>
      <c r="I555">
        <v>44</v>
      </c>
      <c r="J555">
        <v>397</v>
      </c>
      <c r="K555">
        <v>1429</v>
      </c>
      <c r="L555">
        <v>0</v>
      </c>
      <c r="M555">
        <v>0</v>
      </c>
      <c r="N555">
        <v>0</v>
      </c>
      <c r="O555">
        <v>360</v>
      </c>
      <c r="P555">
        <v>0</v>
      </c>
      <c r="Q555">
        <v>0</v>
      </c>
      <c r="R555">
        <v>65</v>
      </c>
      <c r="S555">
        <v>0</v>
      </c>
      <c r="T555">
        <v>0</v>
      </c>
      <c r="U555">
        <v>2</v>
      </c>
      <c r="V555">
        <v>427</v>
      </c>
      <c r="W555">
        <v>0</v>
      </c>
      <c r="X555">
        <v>0</v>
      </c>
      <c r="Y555">
        <v>9302</v>
      </c>
      <c r="AA555" t="s">
        <v>597</v>
      </c>
    </row>
    <row r="556" spans="1:27" x14ac:dyDescent="0.35">
      <c r="A556">
        <f t="shared" si="8"/>
        <v>0</v>
      </c>
      <c r="B556" t="s">
        <v>1197</v>
      </c>
      <c r="C556">
        <v>310</v>
      </c>
      <c r="D556">
        <v>457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64</v>
      </c>
      <c r="K556">
        <v>831</v>
      </c>
      <c r="L556">
        <v>0</v>
      </c>
      <c r="M556">
        <v>0</v>
      </c>
      <c r="N556">
        <v>0</v>
      </c>
      <c r="O556">
        <v>379</v>
      </c>
      <c r="P556">
        <v>0</v>
      </c>
      <c r="Q556">
        <v>0</v>
      </c>
      <c r="R556">
        <v>136</v>
      </c>
      <c r="S556">
        <v>0</v>
      </c>
      <c r="T556">
        <v>0</v>
      </c>
      <c r="U556">
        <v>0</v>
      </c>
      <c r="V556">
        <v>515</v>
      </c>
      <c r="W556">
        <v>0</v>
      </c>
      <c r="X556">
        <v>0</v>
      </c>
      <c r="Y556">
        <v>14200</v>
      </c>
      <c r="AA556" t="s">
        <v>597</v>
      </c>
    </row>
    <row r="557" spans="1:27" x14ac:dyDescent="0.35">
      <c r="A557">
        <f t="shared" si="8"/>
        <v>0</v>
      </c>
      <c r="B557" t="s">
        <v>662</v>
      </c>
      <c r="C557">
        <v>98</v>
      </c>
      <c r="D557">
        <v>850</v>
      </c>
      <c r="E557">
        <v>0</v>
      </c>
      <c r="F557">
        <v>0</v>
      </c>
      <c r="G557">
        <v>0</v>
      </c>
      <c r="H557">
        <v>0</v>
      </c>
      <c r="I557">
        <v>15</v>
      </c>
      <c r="J557">
        <v>224</v>
      </c>
      <c r="K557">
        <v>1187</v>
      </c>
      <c r="L557">
        <v>0</v>
      </c>
      <c r="M557">
        <v>0</v>
      </c>
      <c r="N557">
        <v>0</v>
      </c>
      <c r="O557">
        <v>250</v>
      </c>
      <c r="P557">
        <v>0</v>
      </c>
      <c r="Q557">
        <v>0</v>
      </c>
      <c r="R557">
        <v>170</v>
      </c>
      <c r="S557">
        <v>172</v>
      </c>
      <c r="T557">
        <v>0</v>
      </c>
      <c r="U557">
        <v>0</v>
      </c>
      <c r="V557">
        <v>592</v>
      </c>
      <c r="W557">
        <v>0</v>
      </c>
      <c r="X557">
        <v>580</v>
      </c>
      <c r="Y557">
        <v>12046</v>
      </c>
      <c r="AA557" t="s">
        <v>597</v>
      </c>
    </row>
    <row r="558" spans="1:27" x14ac:dyDescent="0.35">
      <c r="A558">
        <f t="shared" si="8"/>
        <v>0</v>
      </c>
      <c r="B558" t="s">
        <v>663</v>
      </c>
      <c r="C558">
        <v>214</v>
      </c>
      <c r="D558">
        <v>981</v>
      </c>
      <c r="E558">
        <v>0</v>
      </c>
      <c r="F558">
        <v>0</v>
      </c>
      <c r="G558">
        <v>0</v>
      </c>
      <c r="H558">
        <v>0</v>
      </c>
      <c r="I558">
        <v>10</v>
      </c>
      <c r="J558">
        <v>64</v>
      </c>
      <c r="K558">
        <v>1269</v>
      </c>
      <c r="L558">
        <v>0</v>
      </c>
      <c r="M558">
        <v>0</v>
      </c>
      <c r="N558">
        <v>47</v>
      </c>
      <c r="O558">
        <v>1174</v>
      </c>
      <c r="P558">
        <v>0</v>
      </c>
      <c r="Q558">
        <v>0</v>
      </c>
      <c r="R558">
        <v>106</v>
      </c>
      <c r="S558">
        <v>0</v>
      </c>
      <c r="T558">
        <v>0</v>
      </c>
      <c r="U558">
        <v>12</v>
      </c>
      <c r="V558">
        <v>1339</v>
      </c>
      <c r="W558">
        <v>0</v>
      </c>
      <c r="X558">
        <v>0</v>
      </c>
      <c r="Y558">
        <v>10829</v>
      </c>
      <c r="AA558" t="s">
        <v>597</v>
      </c>
    </row>
    <row r="559" spans="1:27" x14ac:dyDescent="0.35">
      <c r="A559">
        <f t="shared" si="8"/>
        <v>0</v>
      </c>
      <c r="B559" t="s">
        <v>665</v>
      </c>
      <c r="C559">
        <v>478</v>
      </c>
      <c r="D559">
        <v>1359</v>
      </c>
      <c r="E559">
        <v>0</v>
      </c>
      <c r="F559">
        <v>0</v>
      </c>
      <c r="G559">
        <v>0</v>
      </c>
      <c r="H559">
        <v>0</v>
      </c>
      <c r="I559">
        <v>20</v>
      </c>
      <c r="J559">
        <v>475</v>
      </c>
      <c r="K559">
        <v>2332</v>
      </c>
      <c r="L559">
        <v>85</v>
      </c>
      <c r="M559">
        <v>0</v>
      </c>
      <c r="N559">
        <v>137</v>
      </c>
      <c r="O559">
        <v>1096</v>
      </c>
      <c r="P559">
        <v>0</v>
      </c>
      <c r="Q559">
        <v>0</v>
      </c>
      <c r="R559">
        <v>126</v>
      </c>
      <c r="S559">
        <v>0</v>
      </c>
      <c r="T559">
        <v>0</v>
      </c>
      <c r="U559">
        <v>25</v>
      </c>
      <c r="V559">
        <v>1469</v>
      </c>
      <c r="W559">
        <v>0</v>
      </c>
      <c r="X559">
        <v>0</v>
      </c>
      <c r="Y559">
        <v>17205</v>
      </c>
      <c r="AA559" t="s">
        <v>597</v>
      </c>
    </row>
    <row r="560" spans="1:27" x14ac:dyDescent="0.35">
      <c r="A560">
        <f t="shared" si="8"/>
        <v>0</v>
      </c>
      <c r="B560" t="s">
        <v>666</v>
      </c>
      <c r="C560">
        <v>1829</v>
      </c>
      <c r="D560">
        <v>0</v>
      </c>
      <c r="E560">
        <v>0</v>
      </c>
      <c r="F560">
        <v>0</v>
      </c>
      <c r="G560">
        <v>0</v>
      </c>
      <c r="H560">
        <v>390</v>
      </c>
      <c r="I560">
        <v>9</v>
      </c>
      <c r="J560">
        <v>51</v>
      </c>
      <c r="K560">
        <v>2279</v>
      </c>
      <c r="L560">
        <v>15</v>
      </c>
      <c r="M560">
        <v>343</v>
      </c>
      <c r="N560">
        <v>135</v>
      </c>
      <c r="O560">
        <v>624</v>
      </c>
      <c r="P560">
        <v>0</v>
      </c>
      <c r="Q560">
        <v>0</v>
      </c>
      <c r="R560">
        <v>134</v>
      </c>
      <c r="S560">
        <v>400</v>
      </c>
      <c r="T560">
        <v>0</v>
      </c>
      <c r="U560">
        <v>64</v>
      </c>
      <c r="V560">
        <v>1715</v>
      </c>
      <c r="W560">
        <v>0</v>
      </c>
      <c r="X560">
        <v>7459</v>
      </c>
      <c r="Y560">
        <v>12104</v>
      </c>
      <c r="AA560" t="s">
        <v>597</v>
      </c>
    </row>
    <row r="561" spans="1:27" x14ac:dyDescent="0.35">
      <c r="A561">
        <f t="shared" si="8"/>
        <v>0</v>
      </c>
      <c r="B561" t="s">
        <v>667</v>
      </c>
      <c r="C561">
        <v>2296</v>
      </c>
      <c r="D561">
        <v>0</v>
      </c>
      <c r="E561">
        <v>10146</v>
      </c>
      <c r="F561">
        <v>0</v>
      </c>
      <c r="G561">
        <v>45</v>
      </c>
      <c r="H561">
        <v>13</v>
      </c>
      <c r="I561">
        <v>0</v>
      </c>
      <c r="J561">
        <v>943</v>
      </c>
      <c r="K561">
        <v>13443</v>
      </c>
      <c r="L561">
        <v>58</v>
      </c>
      <c r="M561">
        <v>3325</v>
      </c>
      <c r="N561">
        <v>3507</v>
      </c>
      <c r="O561">
        <v>1101</v>
      </c>
      <c r="P561">
        <v>269</v>
      </c>
      <c r="Q561">
        <v>35</v>
      </c>
      <c r="R561">
        <v>568</v>
      </c>
      <c r="S561">
        <v>2262</v>
      </c>
      <c r="T561">
        <v>37</v>
      </c>
      <c r="U561">
        <v>13</v>
      </c>
      <c r="V561">
        <v>11175</v>
      </c>
      <c r="W561">
        <v>0</v>
      </c>
      <c r="X561">
        <v>48145</v>
      </c>
      <c r="Y561">
        <v>35457</v>
      </c>
      <c r="AA561" t="s">
        <v>597</v>
      </c>
    </row>
    <row r="562" spans="1:27" x14ac:dyDescent="0.35">
      <c r="A562">
        <f t="shared" si="8"/>
        <v>0</v>
      </c>
      <c r="B562" t="s">
        <v>668</v>
      </c>
      <c r="C562">
        <v>217</v>
      </c>
      <c r="D562">
        <v>921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59</v>
      </c>
      <c r="K562">
        <v>1197</v>
      </c>
      <c r="L562">
        <v>0</v>
      </c>
      <c r="M562">
        <v>0</v>
      </c>
      <c r="N562">
        <v>40</v>
      </c>
      <c r="O562">
        <v>486</v>
      </c>
      <c r="P562">
        <v>0</v>
      </c>
      <c r="Q562">
        <v>42</v>
      </c>
      <c r="R562">
        <v>246</v>
      </c>
      <c r="S562">
        <v>12</v>
      </c>
      <c r="T562">
        <v>0</v>
      </c>
      <c r="U562">
        <v>3</v>
      </c>
      <c r="V562">
        <v>829</v>
      </c>
      <c r="W562">
        <v>0</v>
      </c>
      <c r="X562">
        <v>600</v>
      </c>
      <c r="Y562">
        <v>10353</v>
      </c>
      <c r="AA562" t="s">
        <v>597</v>
      </c>
    </row>
    <row r="563" spans="1:27" x14ac:dyDescent="0.35">
      <c r="A563">
        <f t="shared" si="8"/>
        <v>0</v>
      </c>
      <c r="B563" t="s">
        <v>669</v>
      </c>
      <c r="C563">
        <v>1078</v>
      </c>
      <c r="D563">
        <v>0</v>
      </c>
      <c r="E563">
        <v>0</v>
      </c>
      <c r="F563">
        <v>0</v>
      </c>
      <c r="G563">
        <v>0</v>
      </c>
      <c r="H563">
        <v>966</v>
      </c>
      <c r="I563">
        <v>0</v>
      </c>
      <c r="J563">
        <v>388</v>
      </c>
      <c r="K563">
        <v>2432</v>
      </c>
      <c r="L563">
        <v>0</v>
      </c>
      <c r="M563">
        <v>0</v>
      </c>
      <c r="N563">
        <v>179</v>
      </c>
      <c r="O563">
        <v>76</v>
      </c>
      <c r="P563">
        <v>0</v>
      </c>
      <c r="Q563">
        <v>962</v>
      </c>
      <c r="R563">
        <v>152</v>
      </c>
      <c r="S563">
        <v>198</v>
      </c>
      <c r="T563">
        <v>0</v>
      </c>
      <c r="U563">
        <v>169</v>
      </c>
      <c r="V563">
        <v>1736</v>
      </c>
      <c r="W563">
        <v>0</v>
      </c>
      <c r="X563">
        <v>4800</v>
      </c>
      <c r="Y563">
        <v>11340</v>
      </c>
      <c r="AA563" t="s">
        <v>597</v>
      </c>
    </row>
    <row r="564" spans="1:27" x14ac:dyDescent="0.35">
      <c r="A564">
        <f t="shared" si="8"/>
        <v>0</v>
      </c>
      <c r="B564" t="s">
        <v>670</v>
      </c>
      <c r="C564">
        <v>2856</v>
      </c>
      <c r="D564">
        <v>0</v>
      </c>
      <c r="E564">
        <v>0</v>
      </c>
      <c r="F564">
        <v>0</v>
      </c>
      <c r="G564">
        <v>417</v>
      </c>
      <c r="H564">
        <v>2049</v>
      </c>
      <c r="I564">
        <v>20</v>
      </c>
      <c r="J564">
        <v>331</v>
      </c>
      <c r="K564">
        <v>5673</v>
      </c>
      <c r="L564">
        <v>0</v>
      </c>
      <c r="M564">
        <v>0</v>
      </c>
      <c r="N564">
        <v>280</v>
      </c>
      <c r="O564">
        <v>1065</v>
      </c>
      <c r="P564">
        <v>44</v>
      </c>
      <c r="Q564">
        <v>1517</v>
      </c>
      <c r="R564">
        <v>403</v>
      </c>
      <c r="S564">
        <v>2255</v>
      </c>
      <c r="T564">
        <v>0</v>
      </c>
      <c r="U564">
        <v>63</v>
      </c>
      <c r="V564">
        <v>5627</v>
      </c>
      <c r="W564">
        <v>0</v>
      </c>
      <c r="X564">
        <v>35020</v>
      </c>
      <c r="Y564">
        <v>19599</v>
      </c>
      <c r="AA564" t="s">
        <v>597</v>
      </c>
    </row>
    <row r="565" spans="1:27" x14ac:dyDescent="0.35">
      <c r="A565">
        <f t="shared" si="8"/>
        <v>0</v>
      </c>
      <c r="B565" t="s">
        <v>671</v>
      </c>
      <c r="C565">
        <v>289</v>
      </c>
      <c r="D565">
        <v>1283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179</v>
      </c>
      <c r="K565">
        <v>1751</v>
      </c>
      <c r="L565">
        <v>0</v>
      </c>
      <c r="M565">
        <v>0</v>
      </c>
      <c r="N565">
        <v>159</v>
      </c>
      <c r="O565">
        <v>940</v>
      </c>
      <c r="P565">
        <v>0</v>
      </c>
      <c r="Q565">
        <v>0</v>
      </c>
      <c r="R565">
        <v>144</v>
      </c>
      <c r="S565">
        <v>0</v>
      </c>
      <c r="T565">
        <v>0</v>
      </c>
      <c r="U565">
        <v>30</v>
      </c>
      <c r="V565">
        <v>1273</v>
      </c>
      <c r="W565">
        <v>0</v>
      </c>
      <c r="X565">
        <v>0</v>
      </c>
      <c r="Y565">
        <v>12406</v>
      </c>
      <c r="AA565" t="s">
        <v>597</v>
      </c>
    </row>
    <row r="566" spans="1:27" x14ac:dyDescent="0.35">
      <c r="A566">
        <f t="shared" si="8"/>
        <v>0</v>
      </c>
      <c r="B566" t="s">
        <v>672</v>
      </c>
      <c r="C566">
        <v>2895</v>
      </c>
      <c r="D566">
        <v>0</v>
      </c>
      <c r="E566">
        <v>0</v>
      </c>
      <c r="F566">
        <v>0</v>
      </c>
      <c r="G566">
        <v>0</v>
      </c>
      <c r="H566">
        <v>853</v>
      </c>
      <c r="I566">
        <v>25</v>
      </c>
      <c r="J566">
        <v>136</v>
      </c>
      <c r="K566">
        <v>3909</v>
      </c>
      <c r="L566">
        <v>457</v>
      </c>
      <c r="M566">
        <v>537</v>
      </c>
      <c r="N566">
        <v>195</v>
      </c>
      <c r="O566">
        <v>579</v>
      </c>
      <c r="P566">
        <v>0</v>
      </c>
      <c r="Q566">
        <v>16</v>
      </c>
      <c r="R566">
        <v>442</v>
      </c>
      <c r="S566">
        <v>1277</v>
      </c>
      <c r="T566">
        <v>0</v>
      </c>
      <c r="U566">
        <v>15</v>
      </c>
      <c r="V566">
        <v>3518</v>
      </c>
      <c r="W566">
        <v>4000</v>
      </c>
      <c r="X566">
        <v>20935</v>
      </c>
      <c r="Y566">
        <v>13508</v>
      </c>
      <c r="AA566" t="s">
        <v>597</v>
      </c>
    </row>
    <row r="567" spans="1:27" x14ac:dyDescent="0.35">
      <c r="A567">
        <f t="shared" si="8"/>
        <v>0</v>
      </c>
      <c r="B567" t="s">
        <v>973</v>
      </c>
      <c r="C567">
        <v>439</v>
      </c>
      <c r="D567">
        <v>0</v>
      </c>
      <c r="E567">
        <v>53</v>
      </c>
      <c r="F567">
        <v>0</v>
      </c>
      <c r="G567">
        <v>0</v>
      </c>
      <c r="H567">
        <v>0</v>
      </c>
      <c r="I567">
        <v>0</v>
      </c>
      <c r="J567">
        <v>192</v>
      </c>
      <c r="K567">
        <v>684</v>
      </c>
      <c r="L567">
        <v>5</v>
      </c>
      <c r="M567">
        <v>29</v>
      </c>
      <c r="N567">
        <v>0</v>
      </c>
      <c r="O567">
        <v>363</v>
      </c>
      <c r="P567">
        <v>0</v>
      </c>
      <c r="Q567">
        <v>0</v>
      </c>
      <c r="R567">
        <v>67</v>
      </c>
      <c r="S567">
        <v>0</v>
      </c>
      <c r="T567">
        <v>0</v>
      </c>
      <c r="U567">
        <v>4</v>
      </c>
      <c r="V567">
        <v>468</v>
      </c>
      <c r="W567">
        <v>0</v>
      </c>
      <c r="X567">
        <v>0</v>
      </c>
      <c r="Y567">
        <v>10702</v>
      </c>
      <c r="AA567" t="s">
        <v>597</v>
      </c>
    </row>
    <row r="568" spans="1:27" x14ac:dyDescent="0.35">
      <c r="A568">
        <f t="shared" si="8"/>
        <v>0</v>
      </c>
      <c r="B568" t="s">
        <v>673</v>
      </c>
      <c r="C568">
        <v>904</v>
      </c>
      <c r="D568">
        <v>1159</v>
      </c>
      <c r="E568">
        <v>0</v>
      </c>
      <c r="F568">
        <v>0</v>
      </c>
      <c r="G568">
        <v>0</v>
      </c>
      <c r="H568">
        <v>0</v>
      </c>
      <c r="I568">
        <v>20</v>
      </c>
      <c r="J568">
        <v>456</v>
      </c>
      <c r="K568">
        <v>2539</v>
      </c>
      <c r="L568">
        <v>0</v>
      </c>
      <c r="M568">
        <v>0</v>
      </c>
      <c r="N568">
        <v>264</v>
      </c>
      <c r="O568">
        <v>667</v>
      </c>
      <c r="P568">
        <v>0</v>
      </c>
      <c r="Q568">
        <v>141</v>
      </c>
      <c r="R568">
        <v>288</v>
      </c>
      <c r="S568">
        <v>688</v>
      </c>
      <c r="T568">
        <v>0</v>
      </c>
      <c r="U568">
        <v>89</v>
      </c>
      <c r="V568">
        <v>2137</v>
      </c>
      <c r="W568">
        <v>0</v>
      </c>
      <c r="X568">
        <v>12048</v>
      </c>
      <c r="Y568">
        <v>22560</v>
      </c>
      <c r="AA568" t="s">
        <v>597</v>
      </c>
    </row>
    <row r="569" spans="1:27" x14ac:dyDescent="0.35">
      <c r="A569">
        <f t="shared" si="8"/>
        <v>0</v>
      </c>
      <c r="B569" t="s">
        <v>674</v>
      </c>
      <c r="C569">
        <v>4783</v>
      </c>
      <c r="D569">
        <v>0</v>
      </c>
      <c r="E569">
        <v>4184</v>
      </c>
      <c r="F569">
        <v>70</v>
      </c>
      <c r="G569">
        <v>0</v>
      </c>
      <c r="H569">
        <v>997</v>
      </c>
      <c r="I569">
        <v>50</v>
      </c>
      <c r="J569">
        <v>731</v>
      </c>
      <c r="K569">
        <v>10815</v>
      </c>
      <c r="L569">
        <v>0</v>
      </c>
      <c r="M569">
        <v>2675</v>
      </c>
      <c r="N569">
        <v>584</v>
      </c>
      <c r="O569">
        <v>2451</v>
      </c>
      <c r="P569">
        <v>0</v>
      </c>
      <c r="Q569">
        <v>26</v>
      </c>
      <c r="R569">
        <v>717</v>
      </c>
      <c r="S569">
        <v>2620</v>
      </c>
      <c r="T569">
        <v>67</v>
      </c>
      <c r="U569">
        <v>39</v>
      </c>
      <c r="V569">
        <v>9179</v>
      </c>
      <c r="W569">
        <v>10000</v>
      </c>
      <c r="X569">
        <v>49077</v>
      </c>
      <c r="Y569">
        <v>58006</v>
      </c>
      <c r="AA569" t="s">
        <v>597</v>
      </c>
    </row>
    <row r="570" spans="1:27" x14ac:dyDescent="0.35">
      <c r="A570">
        <f t="shared" si="8"/>
        <v>0</v>
      </c>
      <c r="B570" t="s">
        <v>675</v>
      </c>
      <c r="C570">
        <v>1031</v>
      </c>
      <c r="D570">
        <v>1884</v>
      </c>
      <c r="E570">
        <v>0</v>
      </c>
      <c r="F570">
        <v>0</v>
      </c>
      <c r="G570">
        <v>0</v>
      </c>
      <c r="H570">
        <v>0</v>
      </c>
      <c r="I570">
        <v>61</v>
      </c>
      <c r="J570">
        <v>80</v>
      </c>
      <c r="K570">
        <v>3056</v>
      </c>
      <c r="L570">
        <v>0</v>
      </c>
      <c r="M570">
        <v>0</v>
      </c>
      <c r="N570">
        <v>432</v>
      </c>
      <c r="O570">
        <v>1179</v>
      </c>
      <c r="P570">
        <v>9</v>
      </c>
      <c r="Q570">
        <v>0</v>
      </c>
      <c r="R570">
        <v>398</v>
      </c>
      <c r="S570">
        <v>215</v>
      </c>
      <c r="T570">
        <v>0</v>
      </c>
      <c r="U570">
        <v>97</v>
      </c>
      <c r="V570">
        <v>2330</v>
      </c>
      <c r="W570">
        <v>1600</v>
      </c>
      <c r="X570">
        <v>4983</v>
      </c>
      <c r="Y570">
        <v>42544</v>
      </c>
      <c r="AA570" t="s">
        <v>597</v>
      </c>
    </row>
    <row r="571" spans="1:27" x14ac:dyDescent="0.35">
      <c r="A571">
        <f t="shared" si="8"/>
        <v>0</v>
      </c>
      <c r="B571" t="s">
        <v>676</v>
      </c>
      <c r="C571">
        <v>9180</v>
      </c>
      <c r="D571">
        <v>0</v>
      </c>
      <c r="E571">
        <v>0</v>
      </c>
      <c r="F571">
        <v>0</v>
      </c>
      <c r="G571">
        <v>93</v>
      </c>
      <c r="H571">
        <v>4615</v>
      </c>
      <c r="I571">
        <v>60</v>
      </c>
      <c r="J571">
        <v>1524</v>
      </c>
      <c r="K571">
        <v>15472</v>
      </c>
      <c r="L571">
        <v>2</v>
      </c>
      <c r="M571">
        <v>476</v>
      </c>
      <c r="N571">
        <v>0</v>
      </c>
      <c r="O571">
        <v>1626</v>
      </c>
      <c r="P571">
        <v>1473</v>
      </c>
      <c r="Q571">
        <v>154</v>
      </c>
      <c r="R571">
        <v>553</v>
      </c>
      <c r="S571">
        <v>6100</v>
      </c>
      <c r="T571">
        <v>0</v>
      </c>
      <c r="U571">
        <v>2436</v>
      </c>
      <c r="V571">
        <v>12820</v>
      </c>
      <c r="W571">
        <v>19188</v>
      </c>
      <c r="X571">
        <v>187343</v>
      </c>
      <c r="Y571">
        <v>52595</v>
      </c>
      <c r="AA571" t="s">
        <v>597</v>
      </c>
    </row>
    <row r="572" spans="1:27" x14ac:dyDescent="0.35">
      <c r="A572">
        <f t="shared" si="8"/>
        <v>0</v>
      </c>
      <c r="B572" t="s">
        <v>677</v>
      </c>
      <c r="C572">
        <v>1469</v>
      </c>
      <c r="D572">
        <v>0</v>
      </c>
      <c r="E572">
        <v>589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2058</v>
      </c>
      <c r="L572">
        <v>78</v>
      </c>
      <c r="M572">
        <v>281</v>
      </c>
      <c r="N572">
        <v>66</v>
      </c>
      <c r="O572">
        <v>1252</v>
      </c>
      <c r="P572">
        <v>30</v>
      </c>
      <c r="Q572">
        <v>0</v>
      </c>
      <c r="R572">
        <v>310</v>
      </c>
      <c r="S572">
        <v>526</v>
      </c>
      <c r="T572">
        <v>0</v>
      </c>
      <c r="U572">
        <v>5</v>
      </c>
      <c r="V572">
        <v>2548</v>
      </c>
      <c r="W572">
        <v>0</v>
      </c>
      <c r="X572">
        <v>3347</v>
      </c>
      <c r="Y572">
        <v>14196</v>
      </c>
      <c r="AA572" t="s">
        <v>597</v>
      </c>
    </row>
    <row r="573" spans="1:27" x14ac:dyDescent="0.35">
      <c r="A573">
        <f t="shared" si="8"/>
        <v>0</v>
      </c>
      <c r="B573" t="s">
        <v>1063</v>
      </c>
      <c r="C573">
        <v>2921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28</v>
      </c>
      <c r="J573">
        <v>613</v>
      </c>
      <c r="K573">
        <v>3562</v>
      </c>
      <c r="L573">
        <v>0</v>
      </c>
      <c r="M573">
        <v>0</v>
      </c>
      <c r="N573">
        <v>149</v>
      </c>
      <c r="O573">
        <v>940</v>
      </c>
      <c r="P573">
        <v>0</v>
      </c>
      <c r="Q573">
        <v>49</v>
      </c>
      <c r="R573">
        <v>224</v>
      </c>
      <c r="S573">
        <v>1176</v>
      </c>
      <c r="T573">
        <v>0</v>
      </c>
      <c r="U573">
        <v>214</v>
      </c>
      <c r="V573">
        <v>2752</v>
      </c>
      <c r="W573">
        <v>2000</v>
      </c>
      <c r="X573">
        <v>22457</v>
      </c>
      <c r="Y573">
        <v>14530</v>
      </c>
      <c r="AA573" t="s">
        <v>597</v>
      </c>
    </row>
    <row r="574" spans="1:27" x14ac:dyDescent="0.35">
      <c r="A574">
        <f t="shared" si="8"/>
        <v>0</v>
      </c>
      <c r="B574" t="s">
        <v>679</v>
      </c>
      <c r="C574">
        <v>410</v>
      </c>
      <c r="D574">
        <v>675</v>
      </c>
      <c r="E574">
        <v>0</v>
      </c>
      <c r="F574">
        <v>0</v>
      </c>
      <c r="G574">
        <v>0</v>
      </c>
      <c r="H574">
        <v>0</v>
      </c>
      <c r="I574">
        <v>10</v>
      </c>
      <c r="J574">
        <v>102</v>
      </c>
      <c r="K574">
        <v>1197</v>
      </c>
      <c r="L574">
        <v>0</v>
      </c>
      <c r="M574">
        <v>0</v>
      </c>
      <c r="N574">
        <v>20</v>
      </c>
      <c r="O574">
        <v>659</v>
      </c>
      <c r="P574">
        <v>92</v>
      </c>
      <c r="Q574">
        <v>0</v>
      </c>
      <c r="R574">
        <v>62</v>
      </c>
      <c r="S574">
        <v>132</v>
      </c>
      <c r="T574">
        <v>0</v>
      </c>
      <c r="U574">
        <v>230</v>
      </c>
      <c r="V574">
        <v>1195</v>
      </c>
      <c r="W574">
        <v>0</v>
      </c>
      <c r="X574">
        <v>1933</v>
      </c>
      <c r="Y574">
        <v>9829</v>
      </c>
      <c r="AA574" t="s">
        <v>597</v>
      </c>
    </row>
    <row r="575" spans="1:27" x14ac:dyDescent="0.35">
      <c r="A575">
        <f t="shared" si="8"/>
        <v>0</v>
      </c>
      <c r="B575" t="s">
        <v>680</v>
      </c>
      <c r="C575">
        <v>1905</v>
      </c>
      <c r="D575">
        <v>0</v>
      </c>
      <c r="E575">
        <v>1071</v>
      </c>
      <c r="F575">
        <v>0</v>
      </c>
      <c r="G575">
        <v>0</v>
      </c>
      <c r="H575">
        <v>0</v>
      </c>
      <c r="I575">
        <v>18</v>
      </c>
      <c r="J575">
        <v>1116</v>
      </c>
      <c r="K575">
        <v>4110</v>
      </c>
      <c r="L575">
        <v>0</v>
      </c>
      <c r="M575">
        <v>979</v>
      </c>
      <c r="N575">
        <v>384</v>
      </c>
      <c r="O575">
        <v>974</v>
      </c>
      <c r="P575">
        <v>74</v>
      </c>
      <c r="Q575">
        <v>177</v>
      </c>
      <c r="R575">
        <v>396</v>
      </c>
      <c r="S575">
        <v>581</v>
      </c>
      <c r="T575">
        <v>0</v>
      </c>
      <c r="U575">
        <v>90</v>
      </c>
      <c r="V575">
        <v>3655</v>
      </c>
      <c r="W575">
        <v>0</v>
      </c>
      <c r="X575">
        <v>11850</v>
      </c>
      <c r="Y575">
        <v>17584</v>
      </c>
      <c r="AA575" t="s">
        <v>597</v>
      </c>
    </row>
    <row r="576" spans="1:27" x14ac:dyDescent="0.35">
      <c r="A576">
        <f t="shared" si="8"/>
        <v>0</v>
      </c>
      <c r="B576" t="s">
        <v>682</v>
      </c>
      <c r="C576">
        <v>2434</v>
      </c>
      <c r="D576">
        <v>0</v>
      </c>
      <c r="E576">
        <v>470</v>
      </c>
      <c r="F576">
        <v>0</v>
      </c>
      <c r="G576">
        <v>0</v>
      </c>
      <c r="H576">
        <v>0</v>
      </c>
      <c r="I576">
        <v>0</v>
      </c>
      <c r="J576">
        <v>237</v>
      </c>
      <c r="K576">
        <v>3141</v>
      </c>
      <c r="L576">
        <v>116</v>
      </c>
      <c r="M576">
        <v>441</v>
      </c>
      <c r="N576">
        <v>189</v>
      </c>
      <c r="O576">
        <v>1284</v>
      </c>
      <c r="P576">
        <v>324</v>
      </c>
      <c r="Q576">
        <v>0</v>
      </c>
      <c r="R576">
        <v>289</v>
      </c>
      <c r="S576">
        <v>364</v>
      </c>
      <c r="T576">
        <v>0</v>
      </c>
      <c r="U576">
        <v>62</v>
      </c>
      <c r="V576">
        <v>3069</v>
      </c>
      <c r="W576">
        <v>0</v>
      </c>
      <c r="X576">
        <v>6374</v>
      </c>
      <c r="Y576">
        <v>27389</v>
      </c>
      <c r="AA576" t="s">
        <v>597</v>
      </c>
    </row>
    <row r="577" spans="1:27" x14ac:dyDescent="0.35">
      <c r="A577">
        <f t="shared" si="8"/>
        <v>0</v>
      </c>
      <c r="B577" t="s">
        <v>974</v>
      </c>
      <c r="C577">
        <v>639</v>
      </c>
      <c r="D577">
        <v>0</v>
      </c>
      <c r="E577">
        <v>337</v>
      </c>
      <c r="F577">
        <v>0</v>
      </c>
      <c r="G577">
        <v>0</v>
      </c>
      <c r="H577">
        <v>0</v>
      </c>
      <c r="I577">
        <v>0</v>
      </c>
      <c r="J577">
        <v>171</v>
      </c>
      <c r="K577">
        <v>1147</v>
      </c>
      <c r="L577">
        <v>0</v>
      </c>
      <c r="M577">
        <v>522</v>
      </c>
      <c r="N577">
        <v>72</v>
      </c>
      <c r="O577">
        <v>119</v>
      </c>
      <c r="P577">
        <v>16</v>
      </c>
      <c r="Q577">
        <v>0</v>
      </c>
      <c r="R577">
        <v>113</v>
      </c>
      <c r="S577">
        <v>326</v>
      </c>
      <c r="T577">
        <v>0</v>
      </c>
      <c r="U577">
        <v>52</v>
      </c>
      <c r="V577">
        <v>1220</v>
      </c>
      <c r="W577">
        <v>0</v>
      </c>
      <c r="X577">
        <v>6844</v>
      </c>
      <c r="Y577">
        <v>8483</v>
      </c>
      <c r="AA577" t="s">
        <v>597</v>
      </c>
    </row>
    <row r="578" spans="1:27" x14ac:dyDescent="0.35">
      <c r="A578">
        <f t="shared" si="8"/>
        <v>0</v>
      </c>
      <c r="B578" t="s">
        <v>975</v>
      </c>
      <c r="C578">
        <v>683</v>
      </c>
      <c r="D578">
        <v>115</v>
      </c>
      <c r="E578">
        <v>710</v>
      </c>
      <c r="F578">
        <v>0</v>
      </c>
      <c r="G578">
        <v>2</v>
      </c>
      <c r="H578">
        <v>6</v>
      </c>
      <c r="I578">
        <v>20</v>
      </c>
      <c r="J578">
        <v>0</v>
      </c>
      <c r="K578">
        <v>1536</v>
      </c>
      <c r="L578">
        <v>58</v>
      </c>
      <c r="M578">
        <v>615</v>
      </c>
      <c r="N578">
        <v>170</v>
      </c>
      <c r="O578">
        <v>408</v>
      </c>
      <c r="P578">
        <v>0</v>
      </c>
      <c r="Q578">
        <v>0</v>
      </c>
      <c r="R578">
        <v>79</v>
      </c>
      <c r="S578">
        <v>131</v>
      </c>
      <c r="T578">
        <v>0</v>
      </c>
      <c r="U578">
        <v>10</v>
      </c>
      <c r="V578">
        <v>1471</v>
      </c>
      <c r="W578">
        <v>0</v>
      </c>
      <c r="X578">
        <v>1692</v>
      </c>
      <c r="Y578">
        <v>9757</v>
      </c>
      <c r="AA578" t="s">
        <v>597</v>
      </c>
    </row>
    <row r="579" spans="1:27" x14ac:dyDescent="0.35">
      <c r="A579">
        <f t="shared" ref="A579:A642" si="9">+K579-SUM(C579:J579)</f>
        <v>0</v>
      </c>
      <c r="B579" t="s">
        <v>685</v>
      </c>
      <c r="C579">
        <v>31</v>
      </c>
      <c r="D579">
        <v>0</v>
      </c>
      <c r="E579">
        <v>441</v>
      </c>
      <c r="F579">
        <v>0</v>
      </c>
      <c r="G579">
        <v>0</v>
      </c>
      <c r="H579">
        <v>0</v>
      </c>
      <c r="I579">
        <v>0</v>
      </c>
      <c r="J579">
        <v>317</v>
      </c>
      <c r="K579">
        <v>789</v>
      </c>
      <c r="L579">
        <v>0</v>
      </c>
      <c r="M579">
        <v>255</v>
      </c>
      <c r="N579">
        <v>62</v>
      </c>
      <c r="O579">
        <v>251</v>
      </c>
      <c r="P579">
        <v>0</v>
      </c>
      <c r="Q579">
        <v>0</v>
      </c>
      <c r="R579">
        <v>128</v>
      </c>
      <c r="S579">
        <v>135</v>
      </c>
      <c r="T579">
        <v>0</v>
      </c>
      <c r="U579">
        <v>31</v>
      </c>
      <c r="V579">
        <v>862</v>
      </c>
      <c r="W579">
        <v>0</v>
      </c>
      <c r="X579">
        <v>2422</v>
      </c>
      <c r="Y579">
        <v>7300</v>
      </c>
      <c r="AA579" t="s">
        <v>597</v>
      </c>
    </row>
    <row r="580" spans="1:27" x14ac:dyDescent="0.35">
      <c r="A580">
        <f t="shared" si="9"/>
        <v>0</v>
      </c>
      <c r="B580" t="s">
        <v>686</v>
      </c>
      <c r="C580">
        <v>2677</v>
      </c>
      <c r="D580">
        <v>0</v>
      </c>
      <c r="E580">
        <v>5076</v>
      </c>
      <c r="F580">
        <v>0</v>
      </c>
      <c r="G580">
        <v>17</v>
      </c>
      <c r="H580">
        <v>0</v>
      </c>
      <c r="I580">
        <v>0</v>
      </c>
      <c r="J580">
        <v>572</v>
      </c>
      <c r="K580">
        <v>8342</v>
      </c>
      <c r="L580">
        <v>54</v>
      </c>
      <c r="M580">
        <v>1432</v>
      </c>
      <c r="N580">
        <v>2033</v>
      </c>
      <c r="O580">
        <v>866</v>
      </c>
      <c r="P580">
        <v>0</v>
      </c>
      <c r="Q580">
        <v>0</v>
      </c>
      <c r="R580">
        <v>452</v>
      </c>
      <c r="S580">
        <v>4384</v>
      </c>
      <c r="T580">
        <v>0</v>
      </c>
      <c r="U580">
        <v>212</v>
      </c>
      <c r="V580">
        <v>9433</v>
      </c>
      <c r="W580">
        <v>1500</v>
      </c>
      <c r="X580">
        <v>61330</v>
      </c>
      <c r="Y580">
        <v>17648</v>
      </c>
      <c r="AA580" t="s">
        <v>597</v>
      </c>
    </row>
    <row r="581" spans="1:27" x14ac:dyDescent="0.35">
      <c r="A581" t="e">
        <f t="shared" si="9"/>
        <v>#VALUE!</v>
      </c>
      <c r="B581" t="s">
        <v>1149</v>
      </c>
      <c r="C581" t="s">
        <v>884</v>
      </c>
      <c r="D581" t="s">
        <v>884</v>
      </c>
      <c r="E581" t="s">
        <v>884</v>
      </c>
      <c r="F581" t="s">
        <v>884</v>
      </c>
      <c r="G581" t="s">
        <v>884</v>
      </c>
      <c r="H581" t="s">
        <v>884</v>
      </c>
      <c r="I581" t="s">
        <v>884</v>
      </c>
      <c r="J581" t="s">
        <v>884</v>
      </c>
      <c r="K581" t="s">
        <v>884</v>
      </c>
      <c r="L581" t="s">
        <v>884</v>
      </c>
      <c r="M581" t="s">
        <v>884</v>
      </c>
      <c r="N581" t="s">
        <v>884</v>
      </c>
      <c r="O581" t="s">
        <v>884</v>
      </c>
      <c r="P581" t="s">
        <v>884</v>
      </c>
      <c r="Q581" t="s">
        <v>884</v>
      </c>
      <c r="R581" t="s">
        <v>884</v>
      </c>
      <c r="S581" t="s">
        <v>884</v>
      </c>
      <c r="T581" t="s">
        <v>884</v>
      </c>
      <c r="U581" t="s">
        <v>884</v>
      </c>
      <c r="V581" t="s">
        <v>884</v>
      </c>
      <c r="W581" t="s">
        <v>884</v>
      </c>
      <c r="X581">
        <v>0</v>
      </c>
      <c r="Y581">
        <v>0</v>
      </c>
      <c r="AA581" t="s">
        <v>597</v>
      </c>
    </row>
    <row r="582" spans="1:27" x14ac:dyDescent="0.35">
      <c r="A582">
        <f t="shared" si="9"/>
        <v>0</v>
      </c>
      <c r="B582" t="s">
        <v>976</v>
      </c>
      <c r="C582">
        <v>1100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20</v>
      </c>
      <c r="J582">
        <v>130</v>
      </c>
      <c r="K582">
        <v>1250</v>
      </c>
      <c r="L582">
        <v>44</v>
      </c>
      <c r="M582">
        <v>0</v>
      </c>
      <c r="N582">
        <v>0</v>
      </c>
      <c r="O582">
        <v>279</v>
      </c>
      <c r="P582">
        <v>140</v>
      </c>
      <c r="Q582">
        <v>0</v>
      </c>
      <c r="R582">
        <v>123</v>
      </c>
      <c r="S582">
        <v>291</v>
      </c>
      <c r="T582">
        <v>0</v>
      </c>
      <c r="U582">
        <v>24</v>
      </c>
      <c r="V582">
        <v>901</v>
      </c>
      <c r="W582">
        <v>0</v>
      </c>
      <c r="X582">
        <v>2894</v>
      </c>
      <c r="Y582">
        <v>14749</v>
      </c>
      <c r="AA582" t="s">
        <v>597</v>
      </c>
    </row>
    <row r="583" spans="1:27" x14ac:dyDescent="0.35">
      <c r="A583">
        <f t="shared" si="9"/>
        <v>0</v>
      </c>
      <c r="B583" t="s">
        <v>688</v>
      </c>
      <c r="C583">
        <v>2927</v>
      </c>
      <c r="D583">
        <v>0</v>
      </c>
      <c r="E583">
        <v>2530</v>
      </c>
      <c r="F583">
        <v>0</v>
      </c>
      <c r="G583">
        <v>854</v>
      </c>
      <c r="H583">
        <v>0</v>
      </c>
      <c r="I583">
        <v>0</v>
      </c>
      <c r="J583">
        <v>735</v>
      </c>
      <c r="K583">
        <v>7046</v>
      </c>
      <c r="L583">
        <v>8</v>
      </c>
      <c r="M583">
        <v>45</v>
      </c>
      <c r="N583">
        <v>327</v>
      </c>
      <c r="O583">
        <v>1564</v>
      </c>
      <c r="P583">
        <v>385</v>
      </c>
      <c r="Q583">
        <v>110</v>
      </c>
      <c r="R583">
        <v>780</v>
      </c>
      <c r="S583">
        <v>7594</v>
      </c>
      <c r="T583">
        <v>0</v>
      </c>
      <c r="U583">
        <v>743</v>
      </c>
      <c r="V583">
        <v>11556</v>
      </c>
      <c r="W583">
        <v>2315</v>
      </c>
      <c r="X583">
        <v>84841</v>
      </c>
      <c r="Y583">
        <v>27231</v>
      </c>
      <c r="AA583" t="s">
        <v>597</v>
      </c>
    </row>
    <row r="584" spans="1:27" x14ac:dyDescent="0.35">
      <c r="A584">
        <f t="shared" si="9"/>
        <v>0</v>
      </c>
      <c r="B584" t="s">
        <v>977</v>
      </c>
      <c r="C584">
        <v>2856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2778</v>
      </c>
      <c r="K584">
        <v>5634</v>
      </c>
      <c r="L584">
        <v>29</v>
      </c>
      <c r="M584">
        <v>1878</v>
      </c>
      <c r="N584">
        <v>397</v>
      </c>
      <c r="O584">
        <v>796</v>
      </c>
      <c r="P584">
        <v>19</v>
      </c>
      <c r="Q584">
        <v>0</v>
      </c>
      <c r="R584">
        <v>410</v>
      </c>
      <c r="S584">
        <v>1164</v>
      </c>
      <c r="T584">
        <v>0</v>
      </c>
      <c r="U584">
        <v>450</v>
      </c>
      <c r="V584">
        <v>5143</v>
      </c>
      <c r="W584">
        <v>500</v>
      </c>
      <c r="X584">
        <v>28063</v>
      </c>
      <c r="Y584">
        <v>36007</v>
      </c>
      <c r="AA584" t="s">
        <v>597</v>
      </c>
    </row>
    <row r="585" spans="1:27" x14ac:dyDescent="0.35">
      <c r="A585">
        <f t="shared" si="9"/>
        <v>0</v>
      </c>
      <c r="B585" t="s">
        <v>978</v>
      </c>
      <c r="C585">
        <v>665</v>
      </c>
      <c r="D585">
        <v>2843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551</v>
      </c>
      <c r="K585">
        <v>4059</v>
      </c>
      <c r="L585">
        <v>737</v>
      </c>
      <c r="M585">
        <v>0</v>
      </c>
      <c r="N585">
        <v>578</v>
      </c>
      <c r="O585">
        <v>1704</v>
      </c>
      <c r="P585">
        <v>0</v>
      </c>
      <c r="Q585">
        <v>13</v>
      </c>
      <c r="R585">
        <v>660</v>
      </c>
      <c r="S585">
        <v>0</v>
      </c>
      <c r="T585">
        <v>0</v>
      </c>
      <c r="U585">
        <v>1645</v>
      </c>
      <c r="V585">
        <v>5337</v>
      </c>
      <c r="W585">
        <v>0</v>
      </c>
      <c r="X585">
        <v>0</v>
      </c>
      <c r="Y585">
        <v>35000</v>
      </c>
      <c r="AA585" t="s">
        <v>597</v>
      </c>
    </row>
    <row r="586" spans="1:27" x14ac:dyDescent="0.35">
      <c r="A586">
        <f t="shared" si="9"/>
        <v>0</v>
      </c>
      <c r="B586" t="s">
        <v>689</v>
      </c>
      <c r="C586">
        <v>8759</v>
      </c>
      <c r="D586">
        <v>0</v>
      </c>
      <c r="E586">
        <v>4404</v>
      </c>
      <c r="F586">
        <v>0</v>
      </c>
      <c r="G586">
        <v>0</v>
      </c>
      <c r="H586">
        <v>504</v>
      </c>
      <c r="I586">
        <v>0</v>
      </c>
      <c r="J586">
        <v>937</v>
      </c>
      <c r="K586">
        <v>14604</v>
      </c>
      <c r="L586">
        <v>51</v>
      </c>
      <c r="M586">
        <v>2676</v>
      </c>
      <c r="N586">
        <v>537</v>
      </c>
      <c r="O586">
        <v>2820</v>
      </c>
      <c r="P586">
        <v>0</v>
      </c>
      <c r="Q586">
        <v>1359</v>
      </c>
      <c r="R586">
        <v>958</v>
      </c>
      <c r="S586">
        <v>2622</v>
      </c>
      <c r="T586">
        <v>0</v>
      </c>
      <c r="U586">
        <v>72</v>
      </c>
      <c r="V586">
        <v>11095</v>
      </c>
      <c r="W586">
        <v>0</v>
      </c>
      <c r="X586">
        <v>37010</v>
      </c>
      <c r="Y586">
        <v>50000</v>
      </c>
      <c r="AA586" t="s">
        <v>597</v>
      </c>
    </row>
    <row r="587" spans="1:27" x14ac:dyDescent="0.35">
      <c r="A587">
        <f t="shared" si="9"/>
        <v>0</v>
      </c>
      <c r="B587" t="s">
        <v>690</v>
      </c>
      <c r="C587">
        <v>4672</v>
      </c>
      <c r="D587">
        <v>0</v>
      </c>
      <c r="E587">
        <v>1872</v>
      </c>
      <c r="F587">
        <v>163</v>
      </c>
      <c r="G587">
        <v>0</v>
      </c>
      <c r="H587">
        <v>0</v>
      </c>
      <c r="I587">
        <v>0</v>
      </c>
      <c r="J587">
        <v>1043</v>
      </c>
      <c r="K587">
        <v>7750</v>
      </c>
      <c r="L587">
        <v>313</v>
      </c>
      <c r="M587">
        <v>1836</v>
      </c>
      <c r="N587">
        <v>378</v>
      </c>
      <c r="O587">
        <v>1172</v>
      </c>
      <c r="P587">
        <v>89</v>
      </c>
      <c r="Q587">
        <v>4</v>
      </c>
      <c r="R587">
        <v>412</v>
      </c>
      <c r="S587">
        <v>2202</v>
      </c>
      <c r="T587">
        <v>121</v>
      </c>
      <c r="U587">
        <v>553</v>
      </c>
      <c r="V587">
        <v>7080</v>
      </c>
      <c r="W587">
        <v>11200</v>
      </c>
      <c r="X587">
        <v>59200</v>
      </c>
      <c r="Y587">
        <v>32115</v>
      </c>
      <c r="AA587" t="s">
        <v>597</v>
      </c>
    </row>
    <row r="588" spans="1:27" x14ac:dyDescent="0.35">
      <c r="A588">
        <f t="shared" si="9"/>
        <v>0</v>
      </c>
      <c r="B588" t="s">
        <v>691</v>
      </c>
      <c r="C588">
        <v>3669</v>
      </c>
      <c r="D588">
        <v>0</v>
      </c>
      <c r="E588">
        <v>0</v>
      </c>
      <c r="F588">
        <v>0</v>
      </c>
      <c r="G588">
        <v>0</v>
      </c>
      <c r="H588">
        <v>2207</v>
      </c>
      <c r="I588">
        <v>0</v>
      </c>
      <c r="J588">
        <v>105</v>
      </c>
      <c r="K588">
        <v>5981</v>
      </c>
      <c r="L588">
        <v>137</v>
      </c>
      <c r="M588">
        <v>883</v>
      </c>
      <c r="N588">
        <v>165</v>
      </c>
      <c r="O588">
        <v>307</v>
      </c>
      <c r="P588">
        <v>74</v>
      </c>
      <c r="Q588">
        <v>0</v>
      </c>
      <c r="R588">
        <v>220</v>
      </c>
      <c r="S588">
        <v>1808</v>
      </c>
      <c r="T588">
        <v>0</v>
      </c>
      <c r="U588">
        <v>10</v>
      </c>
      <c r="V588">
        <v>3604</v>
      </c>
      <c r="W588">
        <v>0</v>
      </c>
      <c r="X588">
        <v>24237</v>
      </c>
      <c r="Y588">
        <v>17495</v>
      </c>
      <c r="AA588" t="s">
        <v>597</v>
      </c>
    </row>
    <row r="589" spans="1:27" x14ac:dyDescent="0.35">
      <c r="A589">
        <f t="shared" si="9"/>
        <v>0</v>
      </c>
      <c r="B589" t="s">
        <v>1150</v>
      </c>
      <c r="C589">
        <v>1595</v>
      </c>
      <c r="D589">
        <v>0</v>
      </c>
      <c r="E589">
        <v>0</v>
      </c>
      <c r="F589">
        <v>0</v>
      </c>
      <c r="G589">
        <v>0</v>
      </c>
      <c r="H589">
        <v>791</v>
      </c>
      <c r="I589">
        <v>0</v>
      </c>
      <c r="J589">
        <v>256</v>
      </c>
      <c r="K589">
        <v>2642</v>
      </c>
      <c r="L589">
        <v>0</v>
      </c>
      <c r="M589">
        <v>974</v>
      </c>
      <c r="N589">
        <v>138</v>
      </c>
      <c r="O589">
        <v>914</v>
      </c>
      <c r="P589">
        <v>0</v>
      </c>
      <c r="Q589">
        <v>0</v>
      </c>
      <c r="R589">
        <v>210</v>
      </c>
      <c r="S589">
        <v>149</v>
      </c>
      <c r="T589">
        <v>0</v>
      </c>
      <c r="U589">
        <v>87</v>
      </c>
      <c r="V589">
        <v>2472</v>
      </c>
      <c r="W589">
        <v>0</v>
      </c>
      <c r="X589">
        <v>3600</v>
      </c>
      <c r="Y589">
        <v>11958</v>
      </c>
      <c r="AA589" t="s">
        <v>597</v>
      </c>
    </row>
    <row r="590" spans="1:27" x14ac:dyDescent="0.35">
      <c r="A590">
        <f t="shared" si="9"/>
        <v>0</v>
      </c>
      <c r="B590" t="s">
        <v>1151</v>
      </c>
      <c r="C590">
        <v>2742</v>
      </c>
      <c r="D590">
        <v>0</v>
      </c>
      <c r="E590">
        <v>0</v>
      </c>
      <c r="F590">
        <v>0</v>
      </c>
      <c r="G590">
        <v>0</v>
      </c>
      <c r="H590">
        <v>2374</v>
      </c>
      <c r="I590">
        <v>15</v>
      </c>
      <c r="J590">
        <v>144</v>
      </c>
      <c r="K590">
        <v>5275</v>
      </c>
      <c r="L590">
        <v>13</v>
      </c>
      <c r="M590">
        <v>2220</v>
      </c>
      <c r="N590">
        <v>118</v>
      </c>
      <c r="O590">
        <v>1272</v>
      </c>
      <c r="P590">
        <v>0</v>
      </c>
      <c r="Q590">
        <v>0</v>
      </c>
      <c r="R590">
        <v>510</v>
      </c>
      <c r="S590">
        <v>1190</v>
      </c>
      <c r="T590">
        <v>0</v>
      </c>
      <c r="U590">
        <v>75</v>
      </c>
      <c r="V590">
        <v>5398</v>
      </c>
      <c r="W590">
        <v>0</v>
      </c>
      <c r="X590">
        <v>20303</v>
      </c>
      <c r="Y590">
        <v>21000</v>
      </c>
      <c r="AA590" t="s">
        <v>597</v>
      </c>
    </row>
    <row r="591" spans="1:27" x14ac:dyDescent="0.35">
      <c r="A591">
        <f t="shared" si="9"/>
        <v>0</v>
      </c>
      <c r="B591" t="s">
        <v>694</v>
      </c>
      <c r="C591">
        <v>3517</v>
      </c>
      <c r="D591">
        <v>0</v>
      </c>
      <c r="E591">
        <v>0</v>
      </c>
      <c r="F591">
        <v>0</v>
      </c>
      <c r="G591">
        <v>0</v>
      </c>
      <c r="H591">
        <v>1220</v>
      </c>
      <c r="I591">
        <v>0</v>
      </c>
      <c r="J591">
        <v>217</v>
      </c>
      <c r="K591">
        <v>4954</v>
      </c>
      <c r="L591">
        <v>36</v>
      </c>
      <c r="M591">
        <v>1013</v>
      </c>
      <c r="N591">
        <v>243</v>
      </c>
      <c r="O591">
        <v>1123</v>
      </c>
      <c r="P591">
        <v>251</v>
      </c>
      <c r="Q591">
        <v>0</v>
      </c>
      <c r="R591">
        <v>394</v>
      </c>
      <c r="S591">
        <v>634</v>
      </c>
      <c r="T591">
        <v>45</v>
      </c>
      <c r="U591">
        <v>0</v>
      </c>
      <c r="V591">
        <v>3739</v>
      </c>
      <c r="W591">
        <v>2500</v>
      </c>
      <c r="X591">
        <v>14149</v>
      </c>
      <c r="Y591">
        <v>24558</v>
      </c>
      <c r="AA591" t="s">
        <v>597</v>
      </c>
    </row>
    <row r="592" spans="1:27" x14ac:dyDescent="0.35">
      <c r="A592">
        <f t="shared" si="9"/>
        <v>0</v>
      </c>
      <c r="B592" t="s">
        <v>695</v>
      </c>
      <c r="C592">
        <v>1423</v>
      </c>
      <c r="D592">
        <v>0</v>
      </c>
      <c r="E592">
        <v>153</v>
      </c>
      <c r="F592">
        <v>0</v>
      </c>
      <c r="G592">
        <v>0</v>
      </c>
      <c r="H592">
        <v>0</v>
      </c>
      <c r="I592">
        <v>0</v>
      </c>
      <c r="J592">
        <v>183</v>
      </c>
      <c r="K592">
        <v>1759</v>
      </c>
      <c r="L592">
        <v>47</v>
      </c>
      <c r="M592">
        <v>351</v>
      </c>
      <c r="N592">
        <v>107</v>
      </c>
      <c r="O592">
        <v>196</v>
      </c>
      <c r="P592">
        <v>0</v>
      </c>
      <c r="Q592">
        <v>0</v>
      </c>
      <c r="R592">
        <v>146</v>
      </c>
      <c r="S592">
        <v>824</v>
      </c>
      <c r="T592">
        <v>0</v>
      </c>
      <c r="U592">
        <v>103</v>
      </c>
      <c r="V592">
        <v>1774</v>
      </c>
      <c r="W592">
        <v>0</v>
      </c>
      <c r="X592">
        <v>15013</v>
      </c>
      <c r="Y592">
        <v>24025</v>
      </c>
      <c r="AA592" t="s">
        <v>597</v>
      </c>
    </row>
    <row r="593" spans="1:27" x14ac:dyDescent="0.35">
      <c r="A593">
        <f t="shared" si="9"/>
        <v>0</v>
      </c>
      <c r="B593" t="s">
        <v>696</v>
      </c>
      <c r="C593">
        <v>58</v>
      </c>
      <c r="D593">
        <v>399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</v>
      </c>
      <c r="K593">
        <v>458</v>
      </c>
      <c r="L593">
        <v>0</v>
      </c>
      <c r="M593">
        <v>0</v>
      </c>
      <c r="N593">
        <v>0</v>
      </c>
      <c r="O593">
        <v>408</v>
      </c>
      <c r="P593">
        <v>0</v>
      </c>
      <c r="Q593">
        <v>0</v>
      </c>
      <c r="R593">
        <v>50</v>
      </c>
      <c r="S593">
        <v>0</v>
      </c>
      <c r="T593">
        <v>0</v>
      </c>
      <c r="U593">
        <v>0</v>
      </c>
      <c r="V593">
        <v>458</v>
      </c>
      <c r="W593">
        <v>0</v>
      </c>
      <c r="X593">
        <v>0</v>
      </c>
      <c r="Y593">
        <v>5999</v>
      </c>
      <c r="AA593" t="s">
        <v>597</v>
      </c>
    </row>
    <row r="594" spans="1:27" x14ac:dyDescent="0.35">
      <c r="A594">
        <f t="shared" si="9"/>
        <v>0</v>
      </c>
      <c r="B594" t="s">
        <v>697</v>
      </c>
      <c r="C594">
        <v>6</v>
      </c>
      <c r="D594">
        <v>204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210</v>
      </c>
      <c r="L594">
        <v>0</v>
      </c>
      <c r="M594">
        <v>0</v>
      </c>
      <c r="N594">
        <v>0</v>
      </c>
      <c r="O594">
        <v>163</v>
      </c>
      <c r="P594">
        <v>0</v>
      </c>
      <c r="Q594">
        <v>11</v>
      </c>
      <c r="R594">
        <v>25</v>
      </c>
      <c r="S594">
        <v>0</v>
      </c>
      <c r="T594">
        <v>0</v>
      </c>
      <c r="U594">
        <v>2</v>
      </c>
      <c r="V594">
        <v>201</v>
      </c>
      <c r="W594">
        <v>136</v>
      </c>
      <c r="X594">
        <v>136</v>
      </c>
      <c r="Y594">
        <v>3450</v>
      </c>
      <c r="AA594" t="s">
        <v>597</v>
      </c>
    </row>
    <row r="595" spans="1:27" x14ac:dyDescent="0.35">
      <c r="A595">
        <f t="shared" si="9"/>
        <v>0</v>
      </c>
      <c r="B595" t="s">
        <v>698</v>
      </c>
      <c r="C595">
        <v>2722</v>
      </c>
      <c r="D595">
        <v>0</v>
      </c>
      <c r="E595">
        <v>0</v>
      </c>
      <c r="F595">
        <v>0</v>
      </c>
      <c r="G595">
        <v>0</v>
      </c>
      <c r="H595">
        <v>675</v>
      </c>
      <c r="I595">
        <v>0</v>
      </c>
      <c r="J595">
        <v>156</v>
      </c>
      <c r="K595">
        <v>3553</v>
      </c>
      <c r="L595">
        <v>43</v>
      </c>
      <c r="M595">
        <v>600</v>
      </c>
      <c r="N595">
        <v>171</v>
      </c>
      <c r="O595">
        <v>341</v>
      </c>
      <c r="P595">
        <v>53</v>
      </c>
      <c r="Q595">
        <v>0</v>
      </c>
      <c r="R595">
        <v>214</v>
      </c>
      <c r="S595">
        <v>1516</v>
      </c>
      <c r="T595">
        <v>0</v>
      </c>
      <c r="U595">
        <v>124</v>
      </c>
      <c r="V595">
        <v>3062</v>
      </c>
      <c r="W595">
        <v>0</v>
      </c>
      <c r="X595">
        <v>21119</v>
      </c>
      <c r="Y595">
        <v>24908</v>
      </c>
      <c r="AA595" t="s">
        <v>597</v>
      </c>
    </row>
    <row r="596" spans="1:27" x14ac:dyDescent="0.35">
      <c r="A596">
        <f t="shared" si="9"/>
        <v>0</v>
      </c>
      <c r="B596" t="s">
        <v>699</v>
      </c>
      <c r="C596">
        <v>3347</v>
      </c>
      <c r="D596">
        <v>0</v>
      </c>
      <c r="E596">
        <v>0</v>
      </c>
      <c r="F596">
        <v>0</v>
      </c>
      <c r="G596">
        <v>0</v>
      </c>
      <c r="H596">
        <v>340</v>
      </c>
      <c r="I596">
        <v>0</v>
      </c>
      <c r="J596">
        <v>10</v>
      </c>
      <c r="K596">
        <v>3697</v>
      </c>
      <c r="L596">
        <v>10</v>
      </c>
      <c r="M596">
        <v>462</v>
      </c>
      <c r="N596">
        <v>85</v>
      </c>
      <c r="O596">
        <v>464</v>
      </c>
      <c r="P596">
        <v>117</v>
      </c>
      <c r="Q596">
        <v>0</v>
      </c>
      <c r="R596">
        <v>360</v>
      </c>
      <c r="S596">
        <v>1641</v>
      </c>
      <c r="T596">
        <v>0</v>
      </c>
      <c r="U596">
        <v>946</v>
      </c>
      <c r="V596">
        <v>4085</v>
      </c>
      <c r="W596">
        <v>0</v>
      </c>
      <c r="X596">
        <v>14320</v>
      </c>
      <c r="Y596">
        <v>30543</v>
      </c>
      <c r="AA596" t="s">
        <v>597</v>
      </c>
    </row>
    <row r="597" spans="1:27" x14ac:dyDescent="0.35">
      <c r="A597">
        <f t="shared" si="9"/>
        <v>0</v>
      </c>
      <c r="B597" t="s">
        <v>1152</v>
      </c>
      <c r="C597">
        <v>347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481</v>
      </c>
      <c r="K597">
        <v>828</v>
      </c>
      <c r="L597">
        <v>1</v>
      </c>
      <c r="M597">
        <v>0</v>
      </c>
      <c r="N597">
        <v>0</v>
      </c>
      <c r="O597">
        <v>334</v>
      </c>
      <c r="P597">
        <v>0</v>
      </c>
      <c r="Q597">
        <v>0</v>
      </c>
      <c r="R597">
        <v>97</v>
      </c>
      <c r="S597">
        <v>0</v>
      </c>
      <c r="T597">
        <v>0</v>
      </c>
      <c r="U597">
        <v>67</v>
      </c>
      <c r="V597">
        <v>499</v>
      </c>
      <c r="W597">
        <v>0</v>
      </c>
      <c r="X597">
        <v>0</v>
      </c>
      <c r="Y597">
        <v>14000</v>
      </c>
      <c r="AA597" t="s">
        <v>597</v>
      </c>
    </row>
    <row r="598" spans="1:27" x14ac:dyDescent="0.35">
      <c r="A598">
        <f t="shared" si="9"/>
        <v>0</v>
      </c>
      <c r="B598" t="s">
        <v>701</v>
      </c>
      <c r="C598">
        <v>11854</v>
      </c>
      <c r="D598">
        <v>0</v>
      </c>
      <c r="E598">
        <v>0</v>
      </c>
      <c r="F598">
        <v>0</v>
      </c>
      <c r="G598">
        <v>644</v>
      </c>
      <c r="H598">
        <v>954</v>
      </c>
      <c r="I598">
        <v>0</v>
      </c>
      <c r="J598">
        <v>771</v>
      </c>
      <c r="K598">
        <v>14223</v>
      </c>
      <c r="L598">
        <v>270</v>
      </c>
      <c r="M598">
        <v>666</v>
      </c>
      <c r="N598">
        <v>856</v>
      </c>
      <c r="O598">
        <v>1591</v>
      </c>
      <c r="P598">
        <v>3027</v>
      </c>
      <c r="Q598">
        <v>1178</v>
      </c>
      <c r="R598">
        <v>574</v>
      </c>
      <c r="S598">
        <v>4642</v>
      </c>
      <c r="T598">
        <v>0</v>
      </c>
      <c r="U598">
        <v>1500</v>
      </c>
      <c r="V598">
        <v>14304</v>
      </c>
      <c r="W598">
        <v>6000</v>
      </c>
      <c r="X598">
        <v>56242</v>
      </c>
      <c r="Y598">
        <v>27100</v>
      </c>
      <c r="AA598" t="s">
        <v>597</v>
      </c>
    </row>
    <row r="599" spans="1:27" x14ac:dyDescent="0.35">
      <c r="A599">
        <f t="shared" si="9"/>
        <v>0</v>
      </c>
      <c r="B599" t="s">
        <v>1064</v>
      </c>
      <c r="C599">
        <v>1594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152</v>
      </c>
      <c r="K599">
        <v>1746</v>
      </c>
      <c r="L599">
        <v>70</v>
      </c>
      <c r="M599">
        <v>0</v>
      </c>
      <c r="N599">
        <v>200</v>
      </c>
      <c r="O599">
        <v>635</v>
      </c>
      <c r="P599">
        <v>0</v>
      </c>
      <c r="Q599">
        <v>134</v>
      </c>
      <c r="R599">
        <v>368</v>
      </c>
      <c r="S599">
        <v>427</v>
      </c>
      <c r="T599">
        <v>0</v>
      </c>
      <c r="U599">
        <v>25</v>
      </c>
      <c r="V599">
        <v>1859</v>
      </c>
      <c r="W599">
        <v>0</v>
      </c>
      <c r="X599">
        <v>6008</v>
      </c>
      <c r="Y599">
        <v>22712</v>
      </c>
      <c r="AA599" t="s">
        <v>597</v>
      </c>
    </row>
    <row r="600" spans="1:27" x14ac:dyDescent="0.35">
      <c r="A600">
        <f t="shared" si="9"/>
        <v>0</v>
      </c>
      <c r="B600" t="s">
        <v>1154</v>
      </c>
      <c r="C600">
        <v>327</v>
      </c>
      <c r="D600">
        <v>709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171</v>
      </c>
      <c r="K600">
        <v>1207</v>
      </c>
      <c r="L600">
        <v>0</v>
      </c>
      <c r="M600">
        <v>0</v>
      </c>
      <c r="N600">
        <v>0</v>
      </c>
      <c r="O600">
        <v>661</v>
      </c>
      <c r="P600">
        <v>0</v>
      </c>
      <c r="Q600">
        <v>0</v>
      </c>
      <c r="R600">
        <v>167</v>
      </c>
      <c r="S600">
        <v>0</v>
      </c>
      <c r="T600">
        <v>0</v>
      </c>
      <c r="U600">
        <v>300</v>
      </c>
      <c r="V600">
        <v>1128</v>
      </c>
      <c r="W600">
        <v>0</v>
      </c>
      <c r="X600">
        <v>0</v>
      </c>
      <c r="Y600">
        <v>23000</v>
      </c>
      <c r="AA600" t="s">
        <v>597</v>
      </c>
    </row>
    <row r="601" spans="1:27" x14ac:dyDescent="0.35">
      <c r="A601">
        <f t="shared" si="9"/>
        <v>0</v>
      </c>
      <c r="B601" t="s">
        <v>702</v>
      </c>
      <c r="C601">
        <v>3215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46</v>
      </c>
      <c r="K601">
        <v>3261</v>
      </c>
      <c r="L601">
        <v>105</v>
      </c>
      <c r="M601">
        <v>0</v>
      </c>
      <c r="N601">
        <v>163</v>
      </c>
      <c r="O601">
        <v>811</v>
      </c>
      <c r="P601">
        <v>0</v>
      </c>
      <c r="Q601">
        <v>0</v>
      </c>
      <c r="R601">
        <v>244</v>
      </c>
      <c r="S601">
        <v>634</v>
      </c>
      <c r="T601">
        <v>0</v>
      </c>
      <c r="U601">
        <v>1496</v>
      </c>
      <c r="V601">
        <v>3453</v>
      </c>
      <c r="W601">
        <v>0</v>
      </c>
      <c r="X601">
        <v>11586</v>
      </c>
      <c r="Y601">
        <v>17438</v>
      </c>
      <c r="AA601" t="s">
        <v>597</v>
      </c>
    </row>
    <row r="602" spans="1:27" x14ac:dyDescent="0.35">
      <c r="A602">
        <f t="shared" si="9"/>
        <v>0</v>
      </c>
      <c r="B602" t="s">
        <v>705</v>
      </c>
      <c r="C602">
        <v>623</v>
      </c>
      <c r="D602">
        <v>0</v>
      </c>
      <c r="E602">
        <v>604</v>
      </c>
      <c r="F602">
        <v>0</v>
      </c>
      <c r="G602">
        <v>0</v>
      </c>
      <c r="H602">
        <v>0</v>
      </c>
      <c r="I602">
        <v>0</v>
      </c>
      <c r="J602">
        <v>12</v>
      </c>
      <c r="K602">
        <v>1239</v>
      </c>
      <c r="L602">
        <v>0</v>
      </c>
      <c r="M602">
        <v>511</v>
      </c>
      <c r="N602">
        <v>0</v>
      </c>
      <c r="O602">
        <v>508</v>
      </c>
      <c r="P602">
        <v>0</v>
      </c>
      <c r="Q602">
        <v>0</v>
      </c>
      <c r="R602">
        <v>171</v>
      </c>
      <c r="S602">
        <v>245</v>
      </c>
      <c r="T602">
        <v>0</v>
      </c>
      <c r="U602">
        <v>46</v>
      </c>
      <c r="V602">
        <v>1481</v>
      </c>
      <c r="W602">
        <v>0</v>
      </c>
      <c r="X602">
        <v>4217</v>
      </c>
      <c r="Y602">
        <v>17793</v>
      </c>
      <c r="AA602" t="s">
        <v>597</v>
      </c>
    </row>
    <row r="603" spans="1:27" x14ac:dyDescent="0.35">
      <c r="A603">
        <f t="shared" si="9"/>
        <v>0</v>
      </c>
      <c r="B603" t="s">
        <v>706</v>
      </c>
      <c r="C603">
        <v>56</v>
      </c>
      <c r="D603">
        <v>313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83</v>
      </c>
      <c r="K603">
        <v>452</v>
      </c>
      <c r="L603">
        <v>0</v>
      </c>
      <c r="M603">
        <v>0</v>
      </c>
      <c r="N603">
        <v>0</v>
      </c>
      <c r="O603">
        <v>435</v>
      </c>
      <c r="P603">
        <v>0</v>
      </c>
      <c r="Q603">
        <v>0</v>
      </c>
      <c r="R603">
        <v>55</v>
      </c>
      <c r="S603">
        <v>0</v>
      </c>
      <c r="T603">
        <v>0</v>
      </c>
      <c r="U603">
        <v>35</v>
      </c>
      <c r="V603">
        <v>525</v>
      </c>
      <c r="W603">
        <v>0</v>
      </c>
      <c r="X603">
        <v>0</v>
      </c>
      <c r="Y603">
        <v>16195</v>
      </c>
      <c r="AA603" t="s">
        <v>597</v>
      </c>
    </row>
    <row r="604" spans="1:27" x14ac:dyDescent="0.35">
      <c r="A604">
        <f t="shared" si="9"/>
        <v>0</v>
      </c>
      <c r="B604" t="s">
        <v>707</v>
      </c>
      <c r="C604">
        <v>1098</v>
      </c>
      <c r="D604">
        <v>0</v>
      </c>
      <c r="E604">
        <v>694</v>
      </c>
      <c r="F604">
        <v>0</v>
      </c>
      <c r="G604">
        <v>0</v>
      </c>
      <c r="H604">
        <v>0</v>
      </c>
      <c r="I604">
        <v>0</v>
      </c>
      <c r="J604">
        <v>83</v>
      </c>
      <c r="K604">
        <v>1875</v>
      </c>
      <c r="L604">
        <v>95</v>
      </c>
      <c r="M604">
        <v>389</v>
      </c>
      <c r="N604">
        <v>5</v>
      </c>
      <c r="O604">
        <v>531</v>
      </c>
      <c r="P604">
        <v>13</v>
      </c>
      <c r="Q604">
        <v>0</v>
      </c>
      <c r="R604">
        <v>238</v>
      </c>
      <c r="S604">
        <v>316</v>
      </c>
      <c r="T604">
        <v>0</v>
      </c>
      <c r="U604">
        <v>67</v>
      </c>
      <c r="V604">
        <v>1654</v>
      </c>
      <c r="W604">
        <v>0</v>
      </c>
      <c r="X604">
        <v>3770</v>
      </c>
      <c r="Y604">
        <v>9843</v>
      </c>
      <c r="AA604" t="s">
        <v>597</v>
      </c>
    </row>
    <row r="605" spans="1:27" x14ac:dyDescent="0.35">
      <c r="A605">
        <f t="shared" si="9"/>
        <v>0</v>
      </c>
      <c r="B605" t="s">
        <v>708</v>
      </c>
      <c r="C605">
        <v>1657</v>
      </c>
      <c r="D605">
        <v>0</v>
      </c>
      <c r="E605">
        <v>1252</v>
      </c>
      <c r="F605">
        <v>0</v>
      </c>
      <c r="G605">
        <v>257</v>
      </c>
      <c r="H605">
        <v>0</v>
      </c>
      <c r="I605">
        <v>0</v>
      </c>
      <c r="J605">
        <v>668</v>
      </c>
      <c r="K605">
        <v>3834</v>
      </c>
      <c r="L605">
        <v>57</v>
      </c>
      <c r="M605">
        <v>53</v>
      </c>
      <c r="N605">
        <v>623</v>
      </c>
      <c r="O605">
        <v>1302</v>
      </c>
      <c r="P605">
        <v>115</v>
      </c>
      <c r="Q605">
        <v>0</v>
      </c>
      <c r="R605">
        <v>265</v>
      </c>
      <c r="S605">
        <v>1146</v>
      </c>
      <c r="T605">
        <v>0</v>
      </c>
      <c r="U605">
        <v>450</v>
      </c>
      <c r="V605">
        <v>4011</v>
      </c>
      <c r="W605">
        <v>0</v>
      </c>
      <c r="X605">
        <v>20891</v>
      </c>
      <c r="Y605">
        <v>42409</v>
      </c>
      <c r="AA605" t="s">
        <v>597</v>
      </c>
    </row>
    <row r="606" spans="1:27" x14ac:dyDescent="0.35">
      <c r="A606">
        <f t="shared" si="9"/>
        <v>0</v>
      </c>
      <c r="B606" t="s">
        <v>980</v>
      </c>
      <c r="C606">
        <v>2591</v>
      </c>
      <c r="D606">
        <v>0</v>
      </c>
      <c r="E606">
        <v>1416</v>
      </c>
      <c r="F606">
        <v>0</v>
      </c>
      <c r="G606">
        <v>0</v>
      </c>
      <c r="H606">
        <v>0</v>
      </c>
      <c r="I606">
        <v>0</v>
      </c>
      <c r="J606">
        <v>264</v>
      </c>
      <c r="K606">
        <v>4271</v>
      </c>
      <c r="L606">
        <v>92</v>
      </c>
      <c r="M606">
        <v>1071</v>
      </c>
      <c r="N606">
        <v>0</v>
      </c>
      <c r="O606">
        <v>825</v>
      </c>
      <c r="P606">
        <v>0</v>
      </c>
      <c r="Q606">
        <v>0</v>
      </c>
      <c r="R606">
        <v>339</v>
      </c>
      <c r="S606">
        <v>795</v>
      </c>
      <c r="T606">
        <v>0</v>
      </c>
      <c r="U606">
        <v>128</v>
      </c>
      <c r="V606">
        <v>3250</v>
      </c>
      <c r="W606">
        <v>0</v>
      </c>
      <c r="X606">
        <v>9936</v>
      </c>
      <c r="Y606">
        <v>33660</v>
      </c>
      <c r="AA606" t="s">
        <v>597</v>
      </c>
    </row>
    <row r="607" spans="1:27" x14ac:dyDescent="0.35">
      <c r="A607">
        <f t="shared" si="9"/>
        <v>0</v>
      </c>
      <c r="B607" t="s">
        <v>711</v>
      </c>
      <c r="C607">
        <v>0</v>
      </c>
      <c r="D607">
        <v>553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229</v>
      </c>
      <c r="K607">
        <v>782</v>
      </c>
      <c r="L607">
        <v>0</v>
      </c>
      <c r="M607">
        <v>0</v>
      </c>
      <c r="N607">
        <v>0</v>
      </c>
      <c r="O607">
        <v>388</v>
      </c>
      <c r="P607">
        <v>0</v>
      </c>
      <c r="Q607">
        <v>0</v>
      </c>
      <c r="R607">
        <v>61</v>
      </c>
      <c r="S607">
        <v>0</v>
      </c>
      <c r="T607">
        <v>0</v>
      </c>
      <c r="U607">
        <v>34</v>
      </c>
      <c r="V607">
        <v>483</v>
      </c>
      <c r="W607">
        <v>0</v>
      </c>
      <c r="X607">
        <v>0</v>
      </c>
      <c r="Y607">
        <v>6005</v>
      </c>
      <c r="AA607" t="s">
        <v>597</v>
      </c>
    </row>
    <row r="608" spans="1:27" x14ac:dyDescent="0.35">
      <c r="A608">
        <f t="shared" si="9"/>
        <v>0</v>
      </c>
      <c r="B608" t="s">
        <v>1155</v>
      </c>
      <c r="C608">
        <v>54</v>
      </c>
      <c r="D608">
        <v>144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4</v>
      </c>
      <c r="K608">
        <v>202</v>
      </c>
      <c r="L608">
        <v>0</v>
      </c>
      <c r="M608">
        <v>0</v>
      </c>
      <c r="N608">
        <v>0</v>
      </c>
      <c r="O608">
        <v>122</v>
      </c>
      <c r="P608">
        <v>0</v>
      </c>
      <c r="Q608">
        <v>0</v>
      </c>
      <c r="R608">
        <v>42</v>
      </c>
      <c r="S608">
        <v>5</v>
      </c>
      <c r="T608">
        <v>0</v>
      </c>
      <c r="U608">
        <v>9</v>
      </c>
      <c r="V608">
        <v>178</v>
      </c>
      <c r="W608">
        <v>0</v>
      </c>
      <c r="X608">
        <v>80</v>
      </c>
      <c r="Y608">
        <v>3489</v>
      </c>
      <c r="AA608" t="s">
        <v>597</v>
      </c>
    </row>
    <row r="609" spans="1:27" x14ac:dyDescent="0.35">
      <c r="A609">
        <f t="shared" si="9"/>
        <v>0</v>
      </c>
      <c r="B609" t="s">
        <v>713</v>
      </c>
      <c r="C609">
        <v>0</v>
      </c>
      <c r="D609">
        <v>162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9</v>
      </c>
      <c r="K609">
        <v>171</v>
      </c>
      <c r="L609">
        <v>0</v>
      </c>
      <c r="M609">
        <v>0</v>
      </c>
      <c r="N609">
        <v>0</v>
      </c>
      <c r="O609">
        <v>150</v>
      </c>
      <c r="P609">
        <v>0</v>
      </c>
      <c r="Q609">
        <v>0</v>
      </c>
      <c r="R609">
        <v>16</v>
      </c>
      <c r="S609">
        <v>0</v>
      </c>
      <c r="T609">
        <v>0</v>
      </c>
      <c r="U609">
        <v>2</v>
      </c>
      <c r="V609">
        <v>168</v>
      </c>
      <c r="W609">
        <v>0</v>
      </c>
      <c r="X609">
        <v>0</v>
      </c>
      <c r="Y609">
        <v>2778</v>
      </c>
      <c r="AA609" t="s">
        <v>597</v>
      </c>
    </row>
    <row r="610" spans="1:27" x14ac:dyDescent="0.35">
      <c r="A610">
        <f t="shared" si="9"/>
        <v>0</v>
      </c>
      <c r="B610" t="s">
        <v>709</v>
      </c>
      <c r="C610">
        <v>543</v>
      </c>
      <c r="D610">
        <v>449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85</v>
      </c>
      <c r="K610">
        <v>1077</v>
      </c>
      <c r="L610">
        <v>0</v>
      </c>
      <c r="M610">
        <v>0</v>
      </c>
      <c r="N610">
        <v>90</v>
      </c>
      <c r="O610">
        <v>352</v>
      </c>
      <c r="P610">
        <v>0</v>
      </c>
      <c r="Q610">
        <v>0</v>
      </c>
      <c r="R610">
        <v>122</v>
      </c>
      <c r="S610">
        <v>306</v>
      </c>
      <c r="T610">
        <v>0</v>
      </c>
      <c r="U610">
        <v>43</v>
      </c>
      <c r="V610">
        <v>913</v>
      </c>
      <c r="W610">
        <v>5000</v>
      </c>
      <c r="X610">
        <v>7883</v>
      </c>
      <c r="Y610">
        <v>10931</v>
      </c>
      <c r="AA610" t="s">
        <v>597</v>
      </c>
    </row>
    <row r="611" spans="1:27" x14ac:dyDescent="0.35">
      <c r="A611">
        <f t="shared" si="9"/>
        <v>0</v>
      </c>
      <c r="B611" t="s">
        <v>714</v>
      </c>
      <c r="C611">
        <v>147</v>
      </c>
      <c r="D611">
        <v>679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151</v>
      </c>
      <c r="K611">
        <v>977</v>
      </c>
      <c r="L611">
        <v>0</v>
      </c>
      <c r="M611">
        <v>0</v>
      </c>
      <c r="N611">
        <v>0</v>
      </c>
      <c r="O611">
        <v>573</v>
      </c>
      <c r="P611">
        <v>0</v>
      </c>
      <c r="Q611">
        <v>0</v>
      </c>
      <c r="R611">
        <v>140</v>
      </c>
      <c r="S611">
        <v>0</v>
      </c>
      <c r="T611">
        <v>0</v>
      </c>
      <c r="U611">
        <v>10</v>
      </c>
      <c r="V611">
        <v>723</v>
      </c>
      <c r="W611">
        <v>0</v>
      </c>
      <c r="X611">
        <v>0</v>
      </c>
      <c r="Y611">
        <v>21668</v>
      </c>
      <c r="AA611" t="s">
        <v>597</v>
      </c>
    </row>
    <row r="612" spans="1:27" x14ac:dyDescent="0.35">
      <c r="A612">
        <f t="shared" si="9"/>
        <v>0</v>
      </c>
      <c r="B612" t="s">
        <v>710</v>
      </c>
      <c r="C612">
        <v>86</v>
      </c>
      <c r="D612">
        <v>186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57</v>
      </c>
      <c r="K612">
        <v>329</v>
      </c>
      <c r="L612">
        <v>0</v>
      </c>
      <c r="M612">
        <v>0</v>
      </c>
      <c r="N612">
        <v>19</v>
      </c>
      <c r="O612">
        <v>217</v>
      </c>
      <c r="P612">
        <v>59</v>
      </c>
      <c r="Q612">
        <v>0</v>
      </c>
      <c r="R612">
        <v>51</v>
      </c>
      <c r="S612">
        <v>0</v>
      </c>
      <c r="T612">
        <v>0</v>
      </c>
      <c r="U612">
        <v>0</v>
      </c>
      <c r="V612">
        <v>346</v>
      </c>
      <c r="W612">
        <v>0</v>
      </c>
      <c r="X612">
        <v>0</v>
      </c>
      <c r="Y612">
        <v>4722</v>
      </c>
      <c r="AA612" t="s">
        <v>597</v>
      </c>
    </row>
    <row r="613" spans="1:27" x14ac:dyDescent="0.35">
      <c r="A613">
        <f t="shared" si="9"/>
        <v>0</v>
      </c>
      <c r="B613" t="s">
        <v>892</v>
      </c>
      <c r="C613">
        <v>1049</v>
      </c>
      <c r="D613">
        <v>0</v>
      </c>
      <c r="E613">
        <v>0</v>
      </c>
      <c r="F613">
        <v>0</v>
      </c>
      <c r="G613">
        <v>0</v>
      </c>
      <c r="H613">
        <v>287</v>
      </c>
      <c r="I613">
        <v>0</v>
      </c>
      <c r="J613">
        <v>195</v>
      </c>
      <c r="K613">
        <v>1531</v>
      </c>
      <c r="L613">
        <v>0</v>
      </c>
      <c r="M613">
        <v>131</v>
      </c>
      <c r="N613">
        <v>0</v>
      </c>
      <c r="O613">
        <v>604</v>
      </c>
      <c r="P613">
        <v>68</v>
      </c>
      <c r="Q613">
        <v>0</v>
      </c>
      <c r="R613">
        <v>212</v>
      </c>
      <c r="S613">
        <v>387</v>
      </c>
      <c r="T613">
        <v>0</v>
      </c>
      <c r="U613">
        <v>26</v>
      </c>
      <c r="V613">
        <v>1428</v>
      </c>
      <c r="W613">
        <v>200</v>
      </c>
      <c r="X613">
        <v>6158</v>
      </c>
      <c r="Y613">
        <v>14924</v>
      </c>
      <c r="AA613" t="s">
        <v>597</v>
      </c>
    </row>
    <row r="614" spans="1:27" x14ac:dyDescent="0.35">
      <c r="A614">
        <f t="shared" si="9"/>
        <v>0</v>
      </c>
      <c r="B614" t="s">
        <v>981</v>
      </c>
      <c r="C614">
        <v>1717</v>
      </c>
      <c r="D614">
        <v>27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8</v>
      </c>
      <c r="K614">
        <v>1752</v>
      </c>
      <c r="L614">
        <v>0</v>
      </c>
      <c r="M614">
        <v>0</v>
      </c>
      <c r="N614">
        <v>186</v>
      </c>
      <c r="O614">
        <v>1069</v>
      </c>
      <c r="P614">
        <v>280</v>
      </c>
      <c r="Q614">
        <v>0</v>
      </c>
      <c r="R614">
        <v>194</v>
      </c>
      <c r="S614">
        <v>0</v>
      </c>
      <c r="T614">
        <v>0</v>
      </c>
      <c r="U614">
        <v>97</v>
      </c>
      <c r="V614">
        <v>1826</v>
      </c>
      <c r="W614">
        <v>0</v>
      </c>
      <c r="X614">
        <v>0</v>
      </c>
      <c r="Y614">
        <v>22394</v>
      </c>
      <c r="AA614" t="s">
        <v>597</v>
      </c>
    </row>
    <row r="615" spans="1:27" x14ac:dyDescent="0.35">
      <c r="A615">
        <f t="shared" si="9"/>
        <v>0</v>
      </c>
      <c r="B615" t="s">
        <v>982</v>
      </c>
      <c r="C615">
        <v>563</v>
      </c>
      <c r="D615">
        <v>31</v>
      </c>
      <c r="E615">
        <v>0</v>
      </c>
      <c r="F615">
        <v>0</v>
      </c>
      <c r="G615">
        <v>0</v>
      </c>
      <c r="H615">
        <v>0</v>
      </c>
      <c r="I615">
        <v>18</v>
      </c>
      <c r="J615">
        <v>0</v>
      </c>
      <c r="K615">
        <v>612</v>
      </c>
      <c r="L615">
        <v>17</v>
      </c>
      <c r="M615">
        <v>0</v>
      </c>
      <c r="N615">
        <v>113</v>
      </c>
      <c r="O615">
        <v>183</v>
      </c>
      <c r="P615">
        <v>17</v>
      </c>
      <c r="Q615">
        <v>0</v>
      </c>
      <c r="R615">
        <v>129</v>
      </c>
      <c r="S615">
        <v>0</v>
      </c>
      <c r="T615">
        <v>0</v>
      </c>
      <c r="U615">
        <v>206</v>
      </c>
      <c r="V615">
        <v>665</v>
      </c>
      <c r="W615">
        <v>0</v>
      </c>
      <c r="X615">
        <v>0</v>
      </c>
      <c r="Y615">
        <v>12597</v>
      </c>
      <c r="AA615" t="s">
        <v>597</v>
      </c>
    </row>
    <row r="616" spans="1:27" x14ac:dyDescent="0.35">
      <c r="A616">
        <f t="shared" si="9"/>
        <v>0</v>
      </c>
      <c r="B616" t="s">
        <v>716</v>
      </c>
      <c r="C616">
        <v>3318</v>
      </c>
      <c r="D616">
        <v>0</v>
      </c>
      <c r="E616">
        <v>1897</v>
      </c>
      <c r="F616">
        <v>0</v>
      </c>
      <c r="G616">
        <v>0</v>
      </c>
      <c r="H616">
        <v>0</v>
      </c>
      <c r="I616">
        <v>35</v>
      </c>
      <c r="J616">
        <v>30</v>
      </c>
      <c r="K616">
        <v>5280</v>
      </c>
      <c r="L616">
        <v>361</v>
      </c>
      <c r="M616">
        <v>1320</v>
      </c>
      <c r="N616">
        <v>0</v>
      </c>
      <c r="O616">
        <v>1210</v>
      </c>
      <c r="P616">
        <v>399</v>
      </c>
      <c r="Q616">
        <v>0</v>
      </c>
      <c r="R616">
        <v>825</v>
      </c>
      <c r="S616">
        <v>1420</v>
      </c>
      <c r="T616">
        <v>0</v>
      </c>
      <c r="U616">
        <v>85</v>
      </c>
      <c r="V616">
        <v>5620</v>
      </c>
      <c r="W616">
        <v>6500</v>
      </c>
      <c r="X616">
        <v>21694</v>
      </c>
      <c r="Y616">
        <v>41000</v>
      </c>
      <c r="AA616" t="s">
        <v>597</v>
      </c>
    </row>
    <row r="617" spans="1:27" x14ac:dyDescent="0.35">
      <c r="A617">
        <f t="shared" si="9"/>
        <v>0</v>
      </c>
      <c r="B617" t="s">
        <v>983</v>
      </c>
      <c r="C617">
        <v>1957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55</v>
      </c>
      <c r="J617">
        <v>465</v>
      </c>
      <c r="K617">
        <v>2477</v>
      </c>
      <c r="L617">
        <v>3</v>
      </c>
      <c r="M617">
        <v>0</v>
      </c>
      <c r="N617">
        <v>412</v>
      </c>
      <c r="O617">
        <v>648</v>
      </c>
      <c r="P617">
        <v>0</v>
      </c>
      <c r="Q617">
        <v>313</v>
      </c>
      <c r="R617">
        <v>657</v>
      </c>
      <c r="S617">
        <v>0</v>
      </c>
      <c r="T617">
        <v>0</v>
      </c>
      <c r="U617">
        <v>47</v>
      </c>
      <c r="V617">
        <v>2080</v>
      </c>
      <c r="W617">
        <v>1000</v>
      </c>
      <c r="X617">
        <v>1000</v>
      </c>
      <c r="Y617">
        <v>30673</v>
      </c>
      <c r="AA617" t="s">
        <v>597</v>
      </c>
    </row>
    <row r="618" spans="1:27" x14ac:dyDescent="0.35">
      <c r="A618">
        <f t="shared" si="9"/>
        <v>0</v>
      </c>
      <c r="B618" t="s">
        <v>718</v>
      </c>
      <c r="C618">
        <v>534</v>
      </c>
      <c r="D618">
        <v>453</v>
      </c>
      <c r="E618">
        <v>0</v>
      </c>
      <c r="F618">
        <v>0</v>
      </c>
      <c r="G618">
        <v>5</v>
      </c>
      <c r="H618">
        <v>0</v>
      </c>
      <c r="I618">
        <v>0</v>
      </c>
      <c r="J618">
        <v>25</v>
      </c>
      <c r="K618">
        <v>1017</v>
      </c>
      <c r="L618">
        <v>13</v>
      </c>
      <c r="M618">
        <v>0</v>
      </c>
      <c r="N618">
        <v>183</v>
      </c>
      <c r="O618">
        <v>454</v>
      </c>
      <c r="P618">
        <v>203</v>
      </c>
      <c r="Q618">
        <v>0</v>
      </c>
      <c r="R618">
        <v>120</v>
      </c>
      <c r="S618">
        <v>0</v>
      </c>
      <c r="T618">
        <v>0</v>
      </c>
      <c r="U618">
        <v>75</v>
      </c>
      <c r="V618">
        <v>1048</v>
      </c>
      <c r="W618">
        <v>0</v>
      </c>
      <c r="X618">
        <v>0</v>
      </c>
      <c r="Y618">
        <v>6817</v>
      </c>
      <c r="Z618">
        <v>1</v>
      </c>
      <c r="AA618" t="s">
        <v>597</v>
      </c>
    </row>
    <row r="619" spans="1:27" x14ac:dyDescent="0.35">
      <c r="A619">
        <f t="shared" si="9"/>
        <v>0</v>
      </c>
      <c r="B619" t="s">
        <v>719</v>
      </c>
      <c r="C619">
        <v>219</v>
      </c>
      <c r="D619">
        <v>187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2</v>
      </c>
      <c r="K619">
        <v>408</v>
      </c>
      <c r="L619">
        <v>0</v>
      </c>
      <c r="M619">
        <v>0</v>
      </c>
      <c r="N619">
        <v>21</v>
      </c>
      <c r="O619">
        <v>184</v>
      </c>
      <c r="P619">
        <v>0</v>
      </c>
      <c r="Q619">
        <v>0</v>
      </c>
      <c r="R619">
        <v>120</v>
      </c>
      <c r="S619">
        <v>0</v>
      </c>
      <c r="T619">
        <v>0</v>
      </c>
      <c r="U619">
        <v>33</v>
      </c>
      <c r="V619">
        <v>358</v>
      </c>
      <c r="W619">
        <v>0</v>
      </c>
      <c r="X619">
        <v>0</v>
      </c>
      <c r="Y619">
        <v>3396</v>
      </c>
      <c r="AA619" t="s">
        <v>597</v>
      </c>
    </row>
    <row r="620" spans="1:27" x14ac:dyDescent="0.35">
      <c r="A620">
        <f t="shared" si="9"/>
        <v>0</v>
      </c>
      <c r="B620" t="s">
        <v>721</v>
      </c>
      <c r="C620">
        <v>1311</v>
      </c>
      <c r="D620">
        <v>0</v>
      </c>
      <c r="E620">
        <v>0</v>
      </c>
      <c r="F620">
        <v>0</v>
      </c>
      <c r="G620">
        <v>230</v>
      </c>
      <c r="H620">
        <v>0</v>
      </c>
      <c r="I620">
        <v>20</v>
      </c>
      <c r="J620">
        <v>259</v>
      </c>
      <c r="K620">
        <v>1820</v>
      </c>
      <c r="L620">
        <v>208</v>
      </c>
      <c r="M620">
        <v>0</v>
      </c>
      <c r="N620">
        <v>202</v>
      </c>
      <c r="O620">
        <v>499</v>
      </c>
      <c r="P620">
        <v>180</v>
      </c>
      <c r="Q620">
        <v>0</v>
      </c>
      <c r="R620">
        <v>290</v>
      </c>
      <c r="S620">
        <v>401</v>
      </c>
      <c r="T620">
        <v>0</v>
      </c>
      <c r="U620">
        <v>98</v>
      </c>
      <c r="V620">
        <v>1878</v>
      </c>
      <c r="W620">
        <v>4110</v>
      </c>
      <c r="X620">
        <v>7706</v>
      </c>
      <c r="Y620">
        <v>20034</v>
      </c>
      <c r="AA620" t="s">
        <v>597</v>
      </c>
    </row>
    <row r="621" spans="1:27" x14ac:dyDescent="0.35">
      <c r="A621">
        <f t="shared" si="9"/>
        <v>0</v>
      </c>
      <c r="B621" t="s">
        <v>722</v>
      </c>
      <c r="C621">
        <v>105</v>
      </c>
      <c r="D621">
        <v>0</v>
      </c>
      <c r="E621">
        <v>0</v>
      </c>
      <c r="F621">
        <v>0</v>
      </c>
      <c r="G621">
        <v>1</v>
      </c>
      <c r="H621">
        <v>0</v>
      </c>
      <c r="I621">
        <v>0</v>
      </c>
      <c r="J621">
        <v>71</v>
      </c>
      <c r="K621">
        <v>177</v>
      </c>
      <c r="L621">
        <v>0</v>
      </c>
      <c r="M621">
        <v>0</v>
      </c>
      <c r="N621">
        <v>0</v>
      </c>
      <c r="O621">
        <v>71</v>
      </c>
      <c r="P621">
        <v>0</v>
      </c>
      <c r="Q621">
        <v>0</v>
      </c>
      <c r="R621">
        <v>25</v>
      </c>
      <c r="S621">
        <v>0</v>
      </c>
      <c r="T621">
        <v>0</v>
      </c>
      <c r="U621">
        <v>11</v>
      </c>
      <c r="V621">
        <v>107</v>
      </c>
      <c r="W621">
        <v>0</v>
      </c>
      <c r="X621">
        <v>0</v>
      </c>
      <c r="Y621">
        <v>3846</v>
      </c>
      <c r="AA621" t="s">
        <v>597</v>
      </c>
    </row>
    <row r="622" spans="1:27" x14ac:dyDescent="0.35">
      <c r="A622">
        <f t="shared" si="9"/>
        <v>0</v>
      </c>
      <c r="B622" t="s">
        <v>723</v>
      </c>
      <c r="C622">
        <v>249</v>
      </c>
      <c r="D622">
        <v>1107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14</v>
      </c>
      <c r="K622">
        <v>1370</v>
      </c>
      <c r="L622">
        <v>78</v>
      </c>
      <c r="M622">
        <v>0</v>
      </c>
      <c r="N622">
        <v>75</v>
      </c>
      <c r="O622">
        <v>1482</v>
      </c>
      <c r="P622">
        <v>0</v>
      </c>
      <c r="Q622">
        <v>0</v>
      </c>
      <c r="R622">
        <v>128</v>
      </c>
      <c r="S622">
        <v>0</v>
      </c>
      <c r="T622">
        <v>0</v>
      </c>
      <c r="U622">
        <v>6</v>
      </c>
      <c r="V622">
        <v>1769</v>
      </c>
      <c r="W622">
        <v>0</v>
      </c>
      <c r="X622">
        <v>0</v>
      </c>
      <c r="Y622">
        <v>16756</v>
      </c>
      <c r="AA622" t="s">
        <v>597</v>
      </c>
    </row>
    <row r="623" spans="1:27" x14ac:dyDescent="0.35">
      <c r="A623">
        <f t="shared" si="9"/>
        <v>0</v>
      </c>
      <c r="B623" t="s">
        <v>984</v>
      </c>
      <c r="C623">
        <v>2061</v>
      </c>
      <c r="D623">
        <v>861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66</v>
      </c>
      <c r="K623">
        <v>2988</v>
      </c>
      <c r="L623">
        <v>222</v>
      </c>
      <c r="M623">
        <v>0</v>
      </c>
      <c r="N623">
        <v>369</v>
      </c>
      <c r="O623">
        <v>1387</v>
      </c>
      <c r="P623">
        <v>321</v>
      </c>
      <c r="Q623">
        <v>74</v>
      </c>
      <c r="R623">
        <v>997</v>
      </c>
      <c r="S623">
        <v>249</v>
      </c>
      <c r="T623">
        <v>0</v>
      </c>
      <c r="U623">
        <v>62</v>
      </c>
      <c r="V623">
        <v>3681</v>
      </c>
      <c r="W623">
        <v>0</v>
      </c>
      <c r="X623">
        <v>1045</v>
      </c>
      <c r="Y623">
        <v>27191</v>
      </c>
      <c r="AA623" t="s">
        <v>597</v>
      </c>
    </row>
    <row r="624" spans="1:27" x14ac:dyDescent="0.35">
      <c r="A624">
        <f t="shared" si="9"/>
        <v>0</v>
      </c>
      <c r="B624" t="s">
        <v>724</v>
      </c>
      <c r="C624">
        <v>2683</v>
      </c>
      <c r="D624">
        <v>0</v>
      </c>
      <c r="E624">
        <v>245</v>
      </c>
      <c r="F624">
        <v>0</v>
      </c>
      <c r="G624">
        <v>0</v>
      </c>
      <c r="H624">
        <v>89</v>
      </c>
      <c r="I624">
        <v>38</v>
      </c>
      <c r="J624">
        <v>409</v>
      </c>
      <c r="K624">
        <v>3464</v>
      </c>
      <c r="L624">
        <v>7</v>
      </c>
      <c r="M624">
        <v>423</v>
      </c>
      <c r="N624">
        <v>338</v>
      </c>
      <c r="O624">
        <v>914</v>
      </c>
      <c r="P624">
        <v>487</v>
      </c>
      <c r="Q624">
        <v>12</v>
      </c>
      <c r="R624">
        <v>223</v>
      </c>
      <c r="S624">
        <v>985</v>
      </c>
      <c r="T624">
        <v>0</v>
      </c>
      <c r="U624">
        <v>266</v>
      </c>
      <c r="V624">
        <v>3655</v>
      </c>
      <c r="W624">
        <v>0</v>
      </c>
      <c r="X624">
        <v>4438</v>
      </c>
      <c r="Y624">
        <v>18482</v>
      </c>
      <c r="AA624" t="s">
        <v>597</v>
      </c>
    </row>
    <row r="625" spans="1:27" x14ac:dyDescent="0.35">
      <c r="A625">
        <f t="shared" si="9"/>
        <v>0</v>
      </c>
      <c r="B625" t="s">
        <v>1156</v>
      </c>
      <c r="C625">
        <v>0</v>
      </c>
      <c r="D625">
        <v>1305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51</v>
      </c>
      <c r="K625">
        <v>1356</v>
      </c>
      <c r="L625">
        <v>0</v>
      </c>
      <c r="M625">
        <v>0</v>
      </c>
      <c r="N625">
        <v>0</v>
      </c>
      <c r="O625">
        <v>768</v>
      </c>
      <c r="P625">
        <v>0</v>
      </c>
      <c r="Q625">
        <v>0</v>
      </c>
      <c r="R625">
        <v>105</v>
      </c>
      <c r="S625">
        <v>431</v>
      </c>
      <c r="T625">
        <v>0</v>
      </c>
      <c r="U625">
        <v>55</v>
      </c>
      <c r="V625">
        <v>1359</v>
      </c>
      <c r="W625">
        <v>0</v>
      </c>
      <c r="X625">
        <v>6097</v>
      </c>
      <c r="Y625">
        <v>22789</v>
      </c>
      <c r="AA625" t="s">
        <v>727</v>
      </c>
    </row>
    <row r="626" spans="1:27" x14ac:dyDescent="0.35">
      <c r="A626">
        <f t="shared" si="9"/>
        <v>0</v>
      </c>
      <c r="B626" t="s">
        <v>730</v>
      </c>
      <c r="C626">
        <v>4240</v>
      </c>
      <c r="D626">
        <v>0</v>
      </c>
      <c r="E626">
        <v>0</v>
      </c>
      <c r="F626">
        <v>0</v>
      </c>
      <c r="G626">
        <v>2</v>
      </c>
      <c r="H626">
        <v>756</v>
      </c>
      <c r="I626">
        <v>0</v>
      </c>
      <c r="J626">
        <v>1545</v>
      </c>
      <c r="K626">
        <v>6543</v>
      </c>
      <c r="L626">
        <v>142</v>
      </c>
      <c r="M626">
        <v>0</v>
      </c>
      <c r="N626">
        <v>462</v>
      </c>
      <c r="O626">
        <v>1707</v>
      </c>
      <c r="P626">
        <v>0</v>
      </c>
      <c r="Q626">
        <v>0</v>
      </c>
      <c r="R626">
        <v>124</v>
      </c>
      <c r="S626">
        <v>2451</v>
      </c>
      <c r="T626">
        <v>0</v>
      </c>
      <c r="U626">
        <v>262</v>
      </c>
      <c r="V626">
        <v>5148</v>
      </c>
      <c r="W626">
        <v>0</v>
      </c>
      <c r="X626">
        <v>26966</v>
      </c>
      <c r="Y626">
        <v>42445</v>
      </c>
      <c r="AA626" t="s">
        <v>727</v>
      </c>
    </row>
    <row r="627" spans="1:27" x14ac:dyDescent="0.35">
      <c r="A627">
        <f t="shared" si="9"/>
        <v>0</v>
      </c>
      <c r="B627" t="s">
        <v>732</v>
      </c>
      <c r="C627">
        <v>2627</v>
      </c>
      <c r="D627">
        <v>0</v>
      </c>
      <c r="E627">
        <v>0</v>
      </c>
      <c r="F627">
        <v>0</v>
      </c>
      <c r="G627">
        <v>0</v>
      </c>
      <c r="H627">
        <v>727</v>
      </c>
      <c r="I627">
        <v>0</v>
      </c>
      <c r="J627">
        <v>1020</v>
      </c>
      <c r="K627">
        <v>4374</v>
      </c>
      <c r="L627">
        <v>76</v>
      </c>
      <c r="M627">
        <v>0</v>
      </c>
      <c r="N627">
        <v>333</v>
      </c>
      <c r="O627">
        <v>979</v>
      </c>
      <c r="P627">
        <v>87</v>
      </c>
      <c r="Q627">
        <v>0</v>
      </c>
      <c r="R627">
        <v>649</v>
      </c>
      <c r="S627">
        <v>3394</v>
      </c>
      <c r="T627">
        <v>0</v>
      </c>
      <c r="U627">
        <v>887</v>
      </c>
      <c r="V627">
        <v>6405</v>
      </c>
      <c r="W627">
        <v>3750</v>
      </c>
      <c r="X627">
        <v>34562</v>
      </c>
      <c r="Y627">
        <v>18310</v>
      </c>
      <c r="AA627" t="s">
        <v>727</v>
      </c>
    </row>
    <row r="628" spans="1:27" x14ac:dyDescent="0.35">
      <c r="A628">
        <f t="shared" si="9"/>
        <v>0</v>
      </c>
      <c r="B628" t="s">
        <v>734</v>
      </c>
      <c r="C628">
        <v>2102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119</v>
      </c>
      <c r="K628">
        <v>2221</v>
      </c>
      <c r="L628">
        <v>0</v>
      </c>
      <c r="M628">
        <v>192</v>
      </c>
      <c r="N628">
        <v>100</v>
      </c>
      <c r="O628">
        <v>354</v>
      </c>
      <c r="P628">
        <v>0</v>
      </c>
      <c r="Q628">
        <v>0</v>
      </c>
      <c r="R628">
        <v>143</v>
      </c>
      <c r="S628">
        <v>1078</v>
      </c>
      <c r="T628">
        <v>0</v>
      </c>
      <c r="U628">
        <v>83</v>
      </c>
      <c r="V628">
        <v>1950</v>
      </c>
      <c r="W628">
        <v>0</v>
      </c>
      <c r="X628">
        <v>18879</v>
      </c>
      <c r="Y628">
        <v>12000</v>
      </c>
      <c r="AA628" t="s">
        <v>727</v>
      </c>
    </row>
    <row r="629" spans="1:27" x14ac:dyDescent="0.35">
      <c r="A629">
        <f t="shared" si="9"/>
        <v>0</v>
      </c>
      <c r="B629" t="s">
        <v>985</v>
      </c>
      <c r="C629">
        <v>1794</v>
      </c>
      <c r="D629">
        <v>851</v>
      </c>
      <c r="E629">
        <v>0</v>
      </c>
      <c r="F629">
        <v>0</v>
      </c>
      <c r="G629">
        <v>99</v>
      </c>
      <c r="H629">
        <v>0</v>
      </c>
      <c r="I629">
        <v>33</v>
      </c>
      <c r="J629">
        <v>369</v>
      </c>
      <c r="K629">
        <v>3146</v>
      </c>
      <c r="L629">
        <v>0</v>
      </c>
      <c r="M629">
        <v>0</v>
      </c>
      <c r="N629">
        <v>246</v>
      </c>
      <c r="O629">
        <v>1560</v>
      </c>
      <c r="P629">
        <v>0</v>
      </c>
      <c r="Q629">
        <v>300</v>
      </c>
      <c r="R629">
        <v>328</v>
      </c>
      <c r="S629">
        <v>560</v>
      </c>
      <c r="T629">
        <v>0</v>
      </c>
      <c r="U629">
        <v>127</v>
      </c>
      <c r="V629">
        <v>3121</v>
      </c>
      <c r="W629">
        <v>1350</v>
      </c>
      <c r="X629">
        <v>10122</v>
      </c>
      <c r="Y629">
        <v>22349</v>
      </c>
      <c r="AA629" t="s">
        <v>727</v>
      </c>
    </row>
    <row r="630" spans="1:27" x14ac:dyDescent="0.35">
      <c r="A630">
        <f t="shared" si="9"/>
        <v>0</v>
      </c>
      <c r="B630" t="s">
        <v>735</v>
      </c>
      <c r="C630">
        <v>4897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50</v>
      </c>
      <c r="J630">
        <v>64</v>
      </c>
      <c r="K630">
        <v>5011</v>
      </c>
      <c r="L630">
        <v>105</v>
      </c>
      <c r="M630">
        <v>11</v>
      </c>
      <c r="N630">
        <v>572</v>
      </c>
      <c r="O630">
        <v>1282</v>
      </c>
      <c r="P630">
        <v>3006</v>
      </c>
      <c r="Q630">
        <v>0</v>
      </c>
      <c r="R630">
        <v>446</v>
      </c>
      <c r="S630">
        <v>2159</v>
      </c>
      <c r="T630">
        <v>0</v>
      </c>
      <c r="U630">
        <v>116</v>
      </c>
      <c r="V630">
        <v>7697</v>
      </c>
      <c r="W630">
        <v>5000</v>
      </c>
      <c r="X630">
        <v>36825</v>
      </c>
      <c r="Y630">
        <v>32723</v>
      </c>
      <c r="AA630" t="s">
        <v>727</v>
      </c>
    </row>
    <row r="631" spans="1:27" x14ac:dyDescent="0.35">
      <c r="A631">
        <f t="shared" si="9"/>
        <v>0</v>
      </c>
      <c r="B631" t="s">
        <v>736</v>
      </c>
      <c r="C631">
        <v>1063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49</v>
      </c>
      <c r="J631">
        <v>35</v>
      </c>
      <c r="K631">
        <v>1147</v>
      </c>
      <c r="L631">
        <v>19</v>
      </c>
      <c r="M631">
        <v>0</v>
      </c>
      <c r="N631">
        <v>143</v>
      </c>
      <c r="O631">
        <v>432</v>
      </c>
      <c r="P631">
        <v>68</v>
      </c>
      <c r="Q631">
        <v>0</v>
      </c>
      <c r="R631">
        <v>176</v>
      </c>
      <c r="S631">
        <v>276</v>
      </c>
      <c r="T631">
        <v>0</v>
      </c>
      <c r="U631">
        <v>54</v>
      </c>
      <c r="V631">
        <v>1168</v>
      </c>
      <c r="W631">
        <v>0</v>
      </c>
      <c r="X631">
        <v>2710</v>
      </c>
      <c r="Y631">
        <v>9366</v>
      </c>
      <c r="AA631" t="s">
        <v>737</v>
      </c>
    </row>
    <row r="632" spans="1:27" x14ac:dyDescent="0.35">
      <c r="A632">
        <f t="shared" si="9"/>
        <v>0</v>
      </c>
      <c r="B632" t="s">
        <v>739</v>
      </c>
      <c r="C632">
        <v>2132</v>
      </c>
      <c r="D632">
        <v>1979</v>
      </c>
      <c r="E632">
        <v>0</v>
      </c>
      <c r="F632">
        <v>0</v>
      </c>
      <c r="G632">
        <v>0</v>
      </c>
      <c r="H632">
        <v>1172</v>
      </c>
      <c r="I632">
        <v>45</v>
      </c>
      <c r="J632">
        <v>409</v>
      </c>
      <c r="K632">
        <v>5737</v>
      </c>
      <c r="L632">
        <v>97</v>
      </c>
      <c r="M632">
        <v>731</v>
      </c>
      <c r="N632">
        <v>421</v>
      </c>
      <c r="O632">
        <v>1917</v>
      </c>
      <c r="P632">
        <v>0</v>
      </c>
      <c r="Q632">
        <v>71</v>
      </c>
      <c r="R632">
        <v>693</v>
      </c>
      <c r="S632">
        <v>524</v>
      </c>
      <c r="T632">
        <v>65</v>
      </c>
      <c r="U632">
        <v>411</v>
      </c>
      <c r="V632">
        <v>4930</v>
      </c>
      <c r="W632">
        <v>750</v>
      </c>
      <c r="X632">
        <v>3320</v>
      </c>
      <c r="Y632">
        <v>32252</v>
      </c>
      <c r="AA632" t="s">
        <v>737</v>
      </c>
    </row>
    <row r="633" spans="1:27" x14ac:dyDescent="0.35">
      <c r="A633">
        <f t="shared" si="9"/>
        <v>0</v>
      </c>
      <c r="B633" t="s">
        <v>740</v>
      </c>
      <c r="C633">
        <v>359</v>
      </c>
      <c r="D633">
        <v>992</v>
      </c>
      <c r="E633">
        <v>0</v>
      </c>
      <c r="F633">
        <v>0</v>
      </c>
      <c r="G633">
        <v>80</v>
      </c>
      <c r="H633">
        <v>0</v>
      </c>
      <c r="I633">
        <v>14</v>
      </c>
      <c r="J633">
        <v>92</v>
      </c>
      <c r="K633">
        <v>1537</v>
      </c>
      <c r="L633">
        <v>0</v>
      </c>
      <c r="M633">
        <v>2</v>
      </c>
      <c r="N633">
        <v>80</v>
      </c>
      <c r="O633">
        <v>660</v>
      </c>
      <c r="P633">
        <v>56</v>
      </c>
      <c r="Q633">
        <v>0</v>
      </c>
      <c r="R633">
        <v>152</v>
      </c>
      <c r="S633">
        <v>114</v>
      </c>
      <c r="T633">
        <v>0</v>
      </c>
      <c r="U633">
        <v>29</v>
      </c>
      <c r="V633">
        <v>1093</v>
      </c>
      <c r="W633">
        <v>0</v>
      </c>
      <c r="X633">
        <v>1837</v>
      </c>
      <c r="Y633">
        <v>15346</v>
      </c>
      <c r="AA633" t="s">
        <v>737</v>
      </c>
    </row>
    <row r="634" spans="1:27" x14ac:dyDescent="0.35">
      <c r="A634">
        <f t="shared" si="9"/>
        <v>0</v>
      </c>
      <c r="B634" t="s">
        <v>741</v>
      </c>
      <c r="C634">
        <v>52</v>
      </c>
      <c r="D634">
        <v>172</v>
      </c>
      <c r="E634">
        <v>0</v>
      </c>
      <c r="F634">
        <v>0</v>
      </c>
      <c r="G634">
        <v>0</v>
      </c>
      <c r="H634">
        <v>0</v>
      </c>
      <c r="I634">
        <v>8</v>
      </c>
      <c r="J634">
        <v>0</v>
      </c>
      <c r="K634">
        <v>232</v>
      </c>
      <c r="L634">
        <v>0</v>
      </c>
      <c r="M634">
        <v>0</v>
      </c>
      <c r="N634">
        <v>0</v>
      </c>
      <c r="O634">
        <v>152</v>
      </c>
      <c r="P634">
        <v>0</v>
      </c>
      <c r="Q634">
        <v>0</v>
      </c>
      <c r="R634">
        <v>60</v>
      </c>
      <c r="S634">
        <v>0</v>
      </c>
      <c r="T634">
        <v>0</v>
      </c>
      <c r="U634">
        <v>0</v>
      </c>
      <c r="V634">
        <v>212</v>
      </c>
      <c r="W634">
        <v>0</v>
      </c>
      <c r="X634">
        <v>0</v>
      </c>
      <c r="Y634">
        <v>3938</v>
      </c>
      <c r="AA634" t="s">
        <v>737</v>
      </c>
    </row>
    <row r="635" spans="1:27" x14ac:dyDescent="0.35">
      <c r="A635">
        <f t="shared" si="9"/>
        <v>0</v>
      </c>
      <c r="B635" t="s">
        <v>986</v>
      </c>
      <c r="C635">
        <v>3580</v>
      </c>
      <c r="D635">
        <v>419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1269</v>
      </c>
      <c r="K635">
        <v>5268</v>
      </c>
      <c r="L635">
        <v>281</v>
      </c>
      <c r="M635">
        <v>0</v>
      </c>
      <c r="N635">
        <v>0</v>
      </c>
      <c r="O635">
        <v>1600</v>
      </c>
      <c r="P635">
        <v>891</v>
      </c>
      <c r="Q635">
        <v>0</v>
      </c>
      <c r="R635">
        <v>440</v>
      </c>
      <c r="S635">
        <v>1593</v>
      </c>
      <c r="T635">
        <v>0</v>
      </c>
      <c r="U635">
        <v>640</v>
      </c>
      <c r="V635">
        <v>5445</v>
      </c>
      <c r="W635">
        <v>0</v>
      </c>
      <c r="X635">
        <v>12396</v>
      </c>
      <c r="Y635">
        <v>33832</v>
      </c>
      <c r="AA635" t="s">
        <v>737</v>
      </c>
    </row>
    <row r="636" spans="1:27" x14ac:dyDescent="0.35">
      <c r="A636">
        <f t="shared" si="9"/>
        <v>0</v>
      </c>
      <c r="B636" t="s">
        <v>1157</v>
      </c>
      <c r="C636">
        <v>1066</v>
      </c>
      <c r="D636">
        <v>0</v>
      </c>
      <c r="E636">
        <v>0</v>
      </c>
      <c r="F636">
        <v>0</v>
      </c>
      <c r="G636">
        <v>0</v>
      </c>
      <c r="H636">
        <v>41</v>
      </c>
      <c r="I636">
        <v>30</v>
      </c>
      <c r="J636">
        <v>17</v>
      </c>
      <c r="K636">
        <v>1154</v>
      </c>
      <c r="L636">
        <v>1</v>
      </c>
      <c r="M636">
        <v>0</v>
      </c>
      <c r="N636">
        <v>129</v>
      </c>
      <c r="O636">
        <v>575</v>
      </c>
      <c r="P636">
        <v>0</v>
      </c>
      <c r="Q636">
        <v>101</v>
      </c>
      <c r="R636">
        <v>302</v>
      </c>
      <c r="S636">
        <v>0</v>
      </c>
      <c r="T636">
        <v>0</v>
      </c>
      <c r="U636">
        <v>7</v>
      </c>
      <c r="V636">
        <v>1115</v>
      </c>
      <c r="W636">
        <v>0</v>
      </c>
      <c r="X636">
        <v>0</v>
      </c>
      <c r="Y636">
        <v>30317</v>
      </c>
      <c r="AA636" t="s">
        <v>737</v>
      </c>
    </row>
    <row r="637" spans="1:27" x14ac:dyDescent="0.35">
      <c r="A637">
        <f t="shared" si="9"/>
        <v>0</v>
      </c>
      <c r="B637" t="s">
        <v>742</v>
      </c>
      <c r="C637">
        <v>2000</v>
      </c>
      <c r="D637">
        <v>0</v>
      </c>
      <c r="E637">
        <v>0</v>
      </c>
      <c r="F637">
        <v>0</v>
      </c>
      <c r="G637">
        <v>101</v>
      </c>
      <c r="H637">
        <v>201</v>
      </c>
      <c r="I637">
        <v>0</v>
      </c>
      <c r="J637">
        <v>698</v>
      </c>
      <c r="K637">
        <v>3000</v>
      </c>
      <c r="L637">
        <v>32</v>
      </c>
      <c r="M637">
        <v>43</v>
      </c>
      <c r="N637">
        <v>191</v>
      </c>
      <c r="O637">
        <v>987</v>
      </c>
      <c r="P637">
        <v>56</v>
      </c>
      <c r="Q637">
        <v>0</v>
      </c>
      <c r="R637">
        <v>443</v>
      </c>
      <c r="S637">
        <v>462</v>
      </c>
      <c r="T637">
        <v>0</v>
      </c>
      <c r="U637">
        <v>632</v>
      </c>
      <c r="V637">
        <v>2846</v>
      </c>
      <c r="W637">
        <v>0</v>
      </c>
      <c r="X637">
        <v>6489</v>
      </c>
      <c r="Y637">
        <v>30919</v>
      </c>
      <c r="AA637" t="s">
        <v>737</v>
      </c>
    </row>
    <row r="638" spans="1:27" x14ac:dyDescent="0.35">
      <c r="A638">
        <f t="shared" si="9"/>
        <v>0</v>
      </c>
      <c r="B638" t="s">
        <v>1065</v>
      </c>
      <c r="C638">
        <v>1310</v>
      </c>
      <c r="D638">
        <v>0</v>
      </c>
      <c r="E638">
        <v>0</v>
      </c>
      <c r="F638">
        <v>0</v>
      </c>
      <c r="G638">
        <v>0</v>
      </c>
      <c r="H638">
        <v>191</v>
      </c>
      <c r="I638">
        <v>0</v>
      </c>
      <c r="J638">
        <v>1</v>
      </c>
      <c r="K638">
        <v>1502</v>
      </c>
      <c r="L638">
        <v>9</v>
      </c>
      <c r="M638">
        <v>0</v>
      </c>
      <c r="N638">
        <v>248</v>
      </c>
      <c r="O638">
        <v>697</v>
      </c>
      <c r="P638">
        <v>68</v>
      </c>
      <c r="Q638">
        <v>166</v>
      </c>
      <c r="R638">
        <v>292</v>
      </c>
      <c r="S638">
        <v>0</v>
      </c>
      <c r="T638">
        <v>0</v>
      </c>
      <c r="U638">
        <v>2</v>
      </c>
      <c r="V638">
        <v>1482</v>
      </c>
      <c r="W638">
        <v>0</v>
      </c>
      <c r="X638">
        <v>0</v>
      </c>
      <c r="Y638">
        <v>24331</v>
      </c>
      <c r="AA638" t="s">
        <v>737</v>
      </c>
    </row>
    <row r="639" spans="1:27" x14ac:dyDescent="0.35">
      <c r="A639">
        <f t="shared" si="9"/>
        <v>0</v>
      </c>
      <c r="B639" t="s">
        <v>1032</v>
      </c>
      <c r="C639">
        <v>1025</v>
      </c>
      <c r="D639">
        <v>0</v>
      </c>
      <c r="E639">
        <v>0</v>
      </c>
      <c r="F639">
        <v>0</v>
      </c>
      <c r="G639">
        <v>35</v>
      </c>
      <c r="H639">
        <v>0</v>
      </c>
      <c r="I639">
        <v>30</v>
      </c>
      <c r="J639">
        <v>93</v>
      </c>
      <c r="K639">
        <v>1183</v>
      </c>
      <c r="L639">
        <v>31</v>
      </c>
      <c r="M639">
        <v>45</v>
      </c>
      <c r="N639">
        <v>147</v>
      </c>
      <c r="O639">
        <v>361</v>
      </c>
      <c r="P639">
        <v>120</v>
      </c>
      <c r="Q639">
        <v>0</v>
      </c>
      <c r="R639">
        <v>293</v>
      </c>
      <c r="S639">
        <v>50</v>
      </c>
      <c r="T639">
        <v>0</v>
      </c>
      <c r="U639">
        <v>57</v>
      </c>
      <c r="V639">
        <v>1104</v>
      </c>
      <c r="W639">
        <v>0</v>
      </c>
      <c r="X639">
        <v>473</v>
      </c>
      <c r="Y639">
        <v>18570</v>
      </c>
      <c r="AA639" t="s">
        <v>737</v>
      </c>
    </row>
    <row r="640" spans="1:27" x14ac:dyDescent="0.35">
      <c r="A640">
        <f t="shared" si="9"/>
        <v>0</v>
      </c>
      <c r="B640" t="s">
        <v>745</v>
      </c>
      <c r="C640">
        <v>1026</v>
      </c>
      <c r="D640">
        <v>0</v>
      </c>
      <c r="E640">
        <v>0</v>
      </c>
      <c r="F640">
        <v>0</v>
      </c>
      <c r="G640">
        <v>0</v>
      </c>
      <c r="H640">
        <v>97</v>
      </c>
      <c r="I640">
        <v>0</v>
      </c>
      <c r="J640">
        <v>108</v>
      </c>
      <c r="K640">
        <v>1231</v>
      </c>
      <c r="L640">
        <v>0</v>
      </c>
      <c r="M640">
        <v>43</v>
      </c>
      <c r="N640">
        <v>100</v>
      </c>
      <c r="O640">
        <v>334</v>
      </c>
      <c r="P640">
        <v>0</v>
      </c>
      <c r="Q640">
        <v>0</v>
      </c>
      <c r="R640">
        <v>207</v>
      </c>
      <c r="S640">
        <v>513</v>
      </c>
      <c r="T640">
        <v>0</v>
      </c>
      <c r="U640">
        <v>0</v>
      </c>
      <c r="V640">
        <v>1197</v>
      </c>
      <c r="W640">
        <v>0</v>
      </c>
      <c r="X640">
        <v>3283</v>
      </c>
      <c r="Y640">
        <v>9588</v>
      </c>
      <c r="AA640" t="s">
        <v>737</v>
      </c>
    </row>
    <row r="641" spans="1:27" x14ac:dyDescent="0.35">
      <c r="A641">
        <f t="shared" si="9"/>
        <v>0</v>
      </c>
      <c r="B641" t="s">
        <v>1158</v>
      </c>
      <c r="C641">
        <v>197</v>
      </c>
      <c r="D641">
        <v>33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5</v>
      </c>
      <c r="K641">
        <v>235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104</v>
      </c>
      <c r="S641">
        <v>0</v>
      </c>
      <c r="T641">
        <v>0</v>
      </c>
      <c r="U641">
        <v>65</v>
      </c>
      <c r="V641">
        <v>169</v>
      </c>
      <c r="W641">
        <v>0</v>
      </c>
      <c r="X641">
        <v>0</v>
      </c>
      <c r="Y641">
        <v>9000</v>
      </c>
      <c r="AA641" t="s">
        <v>737</v>
      </c>
    </row>
    <row r="642" spans="1:27" x14ac:dyDescent="0.35">
      <c r="A642">
        <f t="shared" si="9"/>
        <v>0</v>
      </c>
      <c r="B642" t="s">
        <v>746</v>
      </c>
      <c r="C642">
        <v>2588</v>
      </c>
      <c r="D642">
        <v>0</v>
      </c>
      <c r="E642">
        <v>0</v>
      </c>
      <c r="F642">
        <v>0</v>
      </c>
      <c r="G642">
        <v>0</v>
      </c>
      <c r="H642">
        <v>559</v>
      </c>
      <c r="I642">
        <v>54</v>
      </c>
      <c r="J642">
        <v>720</v>
      </c>
      <c r="K642">
        <v>3921</v>
      </c>
      <c r="L642">
        <v>22</v>
      </c>
      <c r="M642">
        <v>0</v>
      </c>
      <c r="N642">
        <v>154</v>
      </c>
      <c r="O642">
        <v>1090</v>
      </c>
      <c r="P642">
        <v>19</v>
      </c>
      <c r="Q642">
        <v>990</v>
      </c>
      <c r="R642">
        <v>598</v>
      </c>
      <c r="S642">
        <v>506</v>
      </c>
      <c r="T642">
        <v>0</v>
      </c>
      <c r="U642">
        <v>361</v>
      </c>
      <c r="V642">
        <v>3740</v>
      </c>
      <c r="W642">
        <v>0</v>
      </c>
      <c r="X642">
        <v>3424</v>
      </c>
      <c r="Y642">
        <v>51683</v>
      </c>
      <c r="AA642" t="s">
        <v>737</v>
      </c>
    </row>
    <row r="643" spans="1:27" x14ac:dyDescent="0.35">
      <c r="A643">
        <f t="shared" ref="A643:A706" si="10">+K643-SUM(C643:J643)</f>
        <v>0</v>
      </c>
      <c r="B643" t="s">
        <v>743</v>
      </c>
      <c r="C643">
        <v>2195</v>
      </c>
      <c r="D643">
        <v>0</v>
      </c>
      <c r="E643">
        <v>0</v>
      </c>
      <c r="F643">
        <v>0</v>
      </c>
      <c r="G643">
        <v>248</v>
      </c>
      <c r="H643">
        <v>0</v>
      </c>
      <c r="I643">
        <v>0</v>
      </c>
      <c r="J643">
        <v>1</v>
      </c>
      <c r="K643">
        <v>2444</v>
      </c>
      <c r="L643">
        <v>277</v>
      </c>
      <c r="M643">
        <v>0</v>
      </c>
      <c r="N643">
        <v>209</v>
      </c>
      <c r="O643">
        <v>325</v>
      </c>
      <c r="P643">
        <v>195</v>
      </c>
      <c r="Q643">
        <v>0</v>
      </c>
      <c r="R643">
        <v>330</v>
      </c>
      <c r="S643">
        <v>576</v>
      </c>
      <c r="T643">
        <v>0</v>
      </c>
      <c r="U643">
        <v>504</v>
      </c>
      <c r="V643">
        <v>2416</v>
      </c>
      <c r="W643">
        <v>0</v>
      </c>
      <c r="X643">
        <v>6945</v>
      </c>
      <c r="Y643">
        <v>18092</v>
      </c>
      <c r="AA643" t="s">
        <v>737</v>
      </c>
    </row>
    <row r="644" spans="1:27" x14ac:dyDescent="0.35">
      <c r="A644">
        <f t="shared" si="10"/>
        <v>0</v>
      </c>
      <c r="B644" t="s">
        <v>744</v>
      </c>
      <c r="C644">
        <v>1094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30</v>
      </c>
      <c r="J644">
        <v>84</v>
      </c>
      <c r="K644">
        <v>1208</v>
      </c>
      <c r="L644">
        <v>25</v>
      </c>
      <c r="M644">
        <v>0</v>
      </c>
      <c r="N644">
        <v>188</v>
      </c>
      <c r="O644">
        <v>498</v>
      </c>
      <c r="P644">
        <v>0</v>
      </c>
      <c r="Q644">
        <v>8</v>
      </c>
      <c r="R644">
        <v>218</v>
      </c>
      <c r="S644">
        <v>113</v>
      </c>
      <c r="T644">
        <v>0</v>
      </c>
      <c r="U644">
        <v>16</v>
      </c>
      <c r="V644">
        <v>1066</v>
      </c>
      <c r="W644">
        <v>0</v>
      </c>
      <c r="X644">
        <v>1492</v>
      </c>
      <c r="Y644">
        <v>18705</v>
      </c>
      <c r="AA644" t="s">
        <v>737</v>
      </c>
    </row>
    <row r="645" spans="1:27" x14ac:dyDescent="0.35">
      <c r="A645">
        <f t="shared" si="10"/>
        <v>0</v>
      </c>
      <c r="B645" t="s">
        <v>747</v>
      </c>
      <c r="C645">
        <v>559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50</v>
      </c>
      <c r="K645">
        <v>609</v>
      </c>
      <c r="L645">
        <v>0</v>
      </c>
      <c r="M645">
        <v>0</v>
      </c>
      <c r="N645">
        <v>164</v>
      </c>
      <c r="O645">
        <v>351</v>
      </c>
      <c r="P645">
        <v>10</v>
      </c>
      <c r="Q645">
        <v>0</v>
      </c>
      <c r="R645">
        <v>122</v>
      </c>
      <c r="S645">
        <v>133</v>
      </c>
      <c r="T645">
        <v>0</v>
      </c>
      <c r="U645">
        <v>71</v>
      </c>
      <c r="V645">
        <v>851</v>
      </c>
      <c r="W645">
        <v>0</v>
      </c>
      <c r="X645">
        <v>566</v>
      </c>
      <c r="Y645">
        <v>22378</v>
      </c>
      <c r="AA645" t="s">
        <v>737</v>
      </c>
    </row>
    <row r="646" spans="1:27" x14ac:dyDescent="0.35">
      <c r="A646">
        <f t="shared" si="10"/>
        <v>0</v>
      </c>
      <c r="B646" t="s">
        <v>748</v>
      </c>
      <c r="C646">
        <v>0</v>
      </c>
      <c r="D646">
        <v>42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7</v>
      </c>
      <c r="K646">
        <v>49</v>
      </c>
      <c r="L646">
        <v>0</v>
      </c>
      <c r="M646">
        <v>0</v>
      </c>
      <c r="N646">
        <v>0</v>
      </c>
      <c r="O646">
        <v>35</v>
      </c>
      <c r="P646">
        <v>0</v>
      </c>
      <c r="Q646">
        <v>0</v>
      </c>
      <c r="R646">
        <v>12</v>
      </c>
      <c r="S646">
        <v>0</v>
      </c>
      <c r="T646">
        <v>0</v>
      </c>
      <c r="U646">
        <v>0</v>
      </c>
      <c r="V646">
        <v>47</v>
      </c>
      <c r="W646">
        <v>0</v>
      </c>
      <c r="X646">
        <v>0</v>
      </c>
      <c r="Y646">
        <v>3392</v>
      </c>
      <c r="AA646" t="s">
        <v>737</v>
      </c>
    </row>
    <row r="647" spans="1:27" x14ac:dyDescent="0.35">
      <c r="A647">
        <f t="shared" si="10"/>
        <v>0</v>
      </c>
      <c r="B647" t="s">
        <v>749</v>
      </c>
      <c r="C647">
        <v>83</v>
      </c>
      <c r="D647">
        <v>414</v>
      </c>
      <c r="E647">
        <v>35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532</v>
      </c>
      <c r="L647">
        <v>0</v>
      </c>
      <c r="M647">
        <v>0</v>
      </c>
      <c r="N647">
        <v>34</v>
      </c>
      <c r="O647">
        <v>406</v>
      </c>
      <c r="P647">
        <v>0</v>
      </c>
      <c r="Q647">
        <v>0</v>
      </c>
      <c r="R647">
        <v>107</v>
      </c>
      <c r="S647">
        <v>0</v>
      </c>
      <c r="T647">
        <v>0</v>
      </c>
      <c r="U647">
        <v>0</v>
      </c>
      <c r="V647">
        <v>547</v>
      </c>
      <c r="W647">
        <v>0</v>
      </c>
      <c r="X647">
        <v>0</v>
      </c>
      <c r="Y647">
        <v>16559</v>
      </c>
      <c r="AA647" t="s">
        <v>737</v>
      </c>
    </row>
    <row r="648" spans="1:27" x14ac:dyDescent="0.35">
      <c r="A648">
        <f t="shared" si="10"/>
        <v>0</v>
      </c>
      <c r="B648" t="s">
        <v>754</v>
      </c>
      <c r="C648">
        <v>2217</v>
      </c>
      <c r="D648">
        <v>0</v>
      </c>
      <c r="E648">
        <v>0</v>
      </c>
      <c r="F648">
        <v>0</v>
      </c>
      <c r="G648">
        <v>0</v>
      </c>
      <c r="H648">
        <v>37</v>
      </c>
      <c r="I648">
        <v>19</v>
      </c>
      <c r="J648">
        <v>46</v>
      </c>
      <c r="K648">
        <v>2319</v>
      </c>
      <c r="L648">
        <v>73</v>
      </c>
      <c r="M648">
        <v>32</v>
      </c>
      <c r="N648">
        <v>420</v>
      </c>
      <c r="O648">
        <v>705</v>
      </c>
      <c r="P648">
        <v>0</v>
      </c>
      <c r="Q648">
        <v>25</v>
      </c>
      <c r="R648">
        <v>477</v>
      </c>
      <c r="S648">
        <v>0</v>
      </c>
      <c r="T648">
        <v>0</v>
      </c>
      <c r="U648">
        <v>314</v>
      </c>
      <c r="V648">
        <v>2046</v>
      </c>
      <c r="W648">
        <v>0</v>
      </c>
      <c r="X648">
        <v>0</v>
      </c>
      <c r="Y648">
        <v>38333</v>
      </c>
      <c r="AA648" t="s">
        <v>752</v>
      </c>
    </row>
    <row r="649" spans="1:27" x14ac:dyDescent="0.35">
      <c r="A649" t="e">
        <f t="shared" si="10"/>
        <v>#VALUE!</v>
      </c>
      <c r="B649" t="s">
        <v>1159</v>
      </c>
      <c r="C649" t="s">
        <v>884</v>
      </c>
      <c r="D649" t="s">
        <v>884</v>
      </c>
      <c r="E649" t="s">
        <v>884</v>
      </c>
      <c r="F649" t="s">
        <v>884</v>
      </c>
      <c r="G649" t="s">
        <v>884</v>
      </c>
      <c r="H649" t="s">
        <v>884</v>
      </c>
      <c r="I649" t="s">
        <v>884</v>
      </c>
      <c r="J649" t="s">
        <v>884</v>
      </c>
      <c r="K649" t="s">
        <v>884</v>
      </c>
      <c r="L649" t="s">
        <v>884</v>
      </c>
      <c r="M649" t="s">
        <v>884</v>
      </c>
      <c r="N649" t="s">
        <v>884</v>
      </c>
      <c r="O649" t="s">
        <v>884</v>
      </c>
      <c r="P649" t="s">
        <v>884</v>
      </c>
      <c r="Q649" t="s">
        <v>884</v>
      </c>
      <c r="R649" t="s">
        <v>884</v>
      </c>
      <c r="S649" t="s">
        <v>884</v>
      </c>
      <c r="T649" t="s">
        <v>884</v>
      </c>
      <c r="U649" t="s">
        <v>884</v>
      </c>
      <c r="V649" t="s">
        <v>884</v>
      </c>
      <c r="W649" t="s">
        <v>884</v>
      </c>
      <c r="X649">
        <v>0</v>
      </c>
      <c r="Y649">
        <v>0</v>
      </c>
      <c r="AA649" t="s">
        <v>752</v>
      </c>
    </row>
    <row r="650" spans="1:27" x14ac:dyDescent="0.35">
      <c r="A650">
        <f t="shared" si="10"/>
        <v>0</v>
      </c>
      <c r="B650" t="s">
        <v>757</v>
      </c>
      <c r="C650">
        <v>288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288</v>
      </c>
      <c r="L650">
        <v>17</v>
      </c>
      <c r="M650">
        <v>13</v>
      </c>
      <c r="N650">
        <v>42</v>
      </c>
      <c r="O650">
        <v>117</v>
      </c>
      <c r="P650">
        <v>0</v>
      </c>
      <c r="Q650">
        <v>0</v>
      </c>
      <c r="R650">
        <v>56</v>
      </c>
      <c r="S650">
        <v>55</v>
      </c>
      <c r="T650">
        <v>0</v>
      </c>
      <c r="U650">
        <v>17</v>
      </c>
      <c r="V650">
        <v>317</v>
      </c>
      <c r="W650">
        <v>0</v>
      </c>
      <c r="X650">
        <v>150</v>
      </c>
      <c r="Y650">
        <v>5005</v>
      </c>
      <c r="AA650" t="s">
        <v>752</v>
      </c>
    </row>
    <row r="651" spans="1:27" x14ac:dyDescent="0.35">
      <c r="A651">
        <f t="shared" si="10"/>
        <v>0</v>
      </c>
      <c r="B651" t="s">
        <v>758</v>
      </c>
      <c r="C651">
        <v>396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13</v>
      </c>
      <c r="K651">
        <v>409</v>
      </c>
      <c r="L651">
        <v>25</v>
      </c>
      <c r="M651">
        <v>0</v>
      </c>
      <c r="N651">
        <v>39</v>
      </c>
      <c r="O651">
        <v>139</v>
      </c>
      <c r="P651">
        <v>0</v>
      </c>
      <c r="Q651">
        <v>0</v>
      </c>
      <c r="R651">
        <v>94</v>
      </c>
      <c r="S651">
        <v>55</v>
      </c>
      <c r="T651">
        <v>0</v>
      </c>
      <c r="U651">
        <v>3</v>
      </c>
      <c r="V651">
        <v>355</v>
      </c>
      <c r="W651">
        <v>0</v>
      </c>
      <c r="X651">
        <v>280</v>
      </c>
      <c r="Y651">
        <v>3647</v>
      </c>
      <c r="AA651" t="s">
        <v>752</v>
      </c>
    </row>
    <row r="652" spans="1:27" x14ac:dyDescent="0.35">
      <c r="A652">
        <f t="shared" si="10"/>
        <v>0</v>
      </c>
      <c r="B652" t="s">
        <v>759</v>
      </c>
      <c r="C652">
        <v>390</v>
      </c>
      <c r="D652">
        <v>670</v>
      </c>
      <c r="E652">
        <v>0</v>
      </c>
      <c r="F652">
        <v>0</v>
      </c>
      <c r="G652">
        <v>0</v>
      </c>
      <c r="H652">
        <v>670</v>
      </c>
      <c r="I652">
        <v>15</v>
      </c>
      <c r="J652">
        <v>0</v>
      </c>
      <c r="K652">
        <v>1745</v>
      </c>
      <c r="L652">
        <v>0</v>
      </c>
      <c r="M652">
        <v>108</v>
      </c>
      <c r="N652">
        <v>0</v>
      </c>
      <c r="O652">
        <v>410</v>
      </c>
      <c r="P652">
        <v>0</v>
      </c>
      <c r="Q652">
        <v>435</v>
      </c>
      <c r="R652">
        <v>212</v>
      </c>
      <c r="S652">
        <v>0</v>
      </c>
      <c r="T652">
        <v>0</v>
      </c>
      <c r="U652">
        <v>7</v>
      </c>
      <c r="V652">
        <v>1172</v>
      </c>
      <c r="W652">
        <v>0</v>
      </c>
      <c r="X652">
        <v>0</v>
      </c>
      <c r="Y652">
        <v>11315</v>
      </c>
      <c r="AA652" t="s">
        <v>752</v>
      </c>
    </row>
    <row r="653" spans="1:27" x14ac:dyDescent="0.35">
      <c r="A653">
        <f t="shared" si="10"/>
        <v>0</v>
      </c>
      <c r="B653" t="s">
        <v>760</v>
      </c>
      <c r="C653">
        <v>5049</v>
      </c>
      <c r="D653">
        <v>4768</v>
      </c>
      <c r="E653">
        <v>0</v>
      </c>
      <c r="F653">
        <v>0</v>
      </c>
      <c r="G653">
        <v>930</v>
      </c>
      <c r="H653">
        <v>1231</v>
      </c>
      <c r="I653">
        <v>0</v>
      </c>
      <c r="J653">
        <v>812</v>
      </c>
      <c r="K653">
        <v>12790</v>
      </c>
      <c r="L653">
        <v>508</v>
      </c>
      <c r="M653">
        <v>0</v>
      </c>
      <c r="N653">
        <v>1296</v>
      </c>
      <c r="O653">
        <v>4195</v>
      </c>
      <c r="P653">
        <v>1085</v>
      </c>
      <c r="Q653">
        <v>616</v>
      </c>
      <c r="R653">
        <v>1128</v>
      </c>
      <c r="S653">
        <v>2760</v>
      </c>
      <c r="T653">
        <v>0</v>
      </c>
      <c r="U653">
        <v>189</v>
      </c>
      <c r="V653">
        <v>11777</v>
      </c>
      <c r="W653">
        <v>0</v>
      </c>
      <c r="X653">
        <v>26066</v>
      </c>
      <c r="Y653">
        <v>101016</v>
      </c>
      <c r="Z653">
        <v>1</v>
      </c>
      <c r="AA653" t="s">
        <v>752</v>
      </c>
    </row>
    <row r="654" spans="1:27" x14ac:dyDescent="0.35">
      <c r="A654">
        <f t="shared" si="10"/>
        <v>0</v>
      </c>
      <c r="B654" t="s">
        <v>761</v>
      </c>
      <c r="C654">
        <v>2645</v>
      </c>
      <c r="D654">
        <v>0</v>
      </c>
      <c r="E654">
        <v>656</v>
      </c>
      <c r="F654">
        <v>0</v>
      </c>
      <c r="G654">
        <v>0</v>
      </c>
      <c r="H654">
        <v>780</v>
      </c>
      <c r="I654">
        <v>0</v>
      </c>
      <c r="J654">
        <v>154</v>
      </c>
      <c r="K654">
        <v>4235</v>
      </c>
      <c r="L654">
        <v>13</v>
      </c>
      <c r="M654">
        <v>1278</v>
      </c>
      <c r="N654">
        <v>264</v>
      </c>
      <c r="O654">
        <v>1034</v>
      </c>
      <c r="P654">
        <v>46</v>
      </c>
      <c r="Q654">
        <v>36</v>
      </c>
      <c r="R654">
        <v>500</v>
      </c>
      <c r="S654">
        <v>1020</v>
      </c>
      <c r="T654">
        <v>0</v>
      </c>
      <c r="U654">
        <v>27</v>
      </c>
      <c r="V654">
        <v>4218</v>
      </c>
      <c r="W654">
        <v>800</v>
      </c>
      <c r="X654">
        <v>8648</v>
      </c>
      <c r="Y654">
        <v>31796</v>
      </c>
      <c r="AA654" t="s">
        <v>752</v>
      </c>
    </row>
    <row r="655" spans="1:27" x14ac:dyDescent="0.35">
      <c r="A655">
        <f t="shared" si="10"/>
        <v>0</v>
      </c>
      <c r="B655" t="s">
        <v>1160</v>
      </c>
      <c r="C655">
        <v>2144</v>
      </c>
      <c r="D655">
        <v>0</v>
      </c>
      <c r="E655">
        <v>0</v>
      </c>
      <c r="F655">
        <v>50</v>
      </c>
      <c r="G655">
        <v>0</v>
      </c>
      <c r="H655">
        <v>18</v>
      </c>
      <c r="I655">
        <v>0</v>
      </c>
      <c r="J655">
        <v>160</v>
      </c>
      <c r="K655">
        <v>2372</v>
      </c>
      <c r="L655">
        <v>141</v>
      </c>
      <c r="M655">
        <v>0</v>
      </c>
      <c r="N655">
        <v>217</v>
      </c>
      <c r="O655">
        <v>705</v>
      </c>
      <c r="P655">
        <v>233</v>
      </c>
      <c r="Q655">
        <v>746</v>
      </c>
      <c r="R655">
        <v>317</v>
      </c>
      <c r="S655">
        <v>738</v>
      </c>
      <c r="T655">
        <v>42</v>
      </c>
      <c r="U655">
        <v>109</v>
      </c>
      <c r="V655">
        <v>3248</v>
      </c>
      <c r="W655">
        <v>2500</v>
      </c>
      <c r="X655">
        <v>12584</v>
      </c>
      <c r="Y655">
        <v>26000</v>
      </c>
      <c r="AA655" t="s">
        <v>752</v>
      </c>
    </row>
    <row r="656" spans="1:27" x14ac:dyDescent="0.35">
      <c r="A656">
        <f t="shared" si="10"/>
        <v>0</v>
      </c>
      <c r="B656" t="s">
        <v>762</v>
      </c>
      <c r="C656">
        <v>1085</v>
      </c>
      <c r="D656">
        <v>0</v>
      </c>
      <c r="E656">
        <v>0</v>
      </c>
      <c r="F656">
        <v>0</v>
      </c>
      <c r="G656">
        <v>324</v>
      </c>
      <c r="H656">
        <v>0</v>
      </c>
      <c r="I656">
        <v>53</v>
      </c>
      <c r="J656">
        <v>147</v>
      </c>
      <c r="K656">
        <v>1609</v>
      </c>
      <c r="L656">
        <v>27</v>
      </c>
      <c r="M656">
        <v>0</v>
      </c>
      <c r="N656">
        <v>71</v>
      </c>
      <c r="O656">
        <v>139</v>
      </c>
      <c r="P656">
        <v>159</v>
      </c>
      <c r="Q656">
        <v>91</v>
      </c>
      <c r="R656">
        <v>189</v>
      </c>
      <c r="S656">
        <v>292</v>
      </c>
      <c r="T656">
        <v>0</v>
      </c>
      <c r="U656">
        <v>139</v>
      </c>
      <c r="V656">
        <v>1107</v>
      </c>
      <c r="W656">
        <v>0</v>
      </c>
      <c r="X656">
        <v>3508</v>
      </c>
      <c r="Y656">
        <v>11000</v>
      </c>
      <c r="AA656" t="s">
        <v>752</v>
      </c>
    </row>
    <row r="657" spans="1:27" x14ac:dyDescent="0.35">
      <c r="A657">
        <f t="shared" si="10"/>
        <v>0</v>
      </c>
      <c r="B657" t="s">
        <v>763</v>
      </c>
      <c r="C657">
        <v>1574</v>
      </c>
      <c r="D657">
        <v>0</v>
      </c>
      <c r="E657">
        <v>0</v>
      </c>
      <c r="F657">
        <v>0</v>
      </c>
      <c r="G657">
        <v>0</v>
      </c>
      <c r="H657">
        <v>28</v>
      </c>
      <c r="I657">
        <v>10</v>
      </c>
      <c r="J657">
        <v>35</v>
      </c>
      <c r="K657">
        <v>1647</v>
      </c>
      <c r="L657">
        <v>37</v>
      </c>
      <c r="M657">
        <v>87</v>
      </c>
      <c r="N657">
        <v>236</v>
      </c>
      <c r="O657">
        <v>316</v>
      </c>
      <c r="P657">
        <v>0</v>
      </c>
      <c r="Q657">
        <v>2</v>
      </c>
      <c r="R657">
        <v>134</v>
      </c>
      <c r="S657">
        <v>608</v>
      </c>
      <c r="T657">
        <v>0</v>
      </c>
      <c r="U657">
        <v>109</v>
      </c>
      <c r="V657">
        <v>1529</v>
      </c>
      <c r="W657">
        <v>0</v>
      </c>
      <c r="X657">
        <v>5556</v>
      </c>
      <c r="Y657">
        <v>14001</v>
      </c>
      <c r="AA657" t="s">
        <v>752</v>
      </c>
    </row>
    <row r="658" spans="1:27" x14ac:dyDescent="0.35">
      <c r="A658">
        <f t="shared" si="10"/>
        <v>0</v>
      </c>
      <c r="B658" t="s">
        <v>987</v>
      </c>
      <c r="C658">
        <v>171</v>
      </c>
      <c r="D658">
        <v>0</v>
      </c>
      <c r="E658">
        <v>0</v>
      </c>
      <c r="F658">
        <v>0</v>
      </c>
      <c r="G658">
        <v>0</v>
      </c>
      <c r="H658">
        <v>35</v>
      </c>
      <c r="I658">
        <v>0</v>
      </c>
      <c r="J658">
        <v>35</v>
      </c>
      <c r="K658">
        <v>241</v>
      </c>
      <c r="L658">
        <v>19</v>
      </c>
      <c r="M658">
        <v>13</v>
      </c>
      <c r="N658">
        <v>29</v>
      </c>
      <c r="O658">
        <v>53</v>
      </c>
      <c r="P658">
        <v>10</v>
      </c>
      <c r="Q658">
        <v>0</v>
      </c>
      <c r="R658">
        <v>40</v>
      </c>
      <c r="S658">
        <v>126</v>
      </c>
      <c r="T658">
        <v>0</v>
      </c>
      <c r="U658">
        <v>9</v>
      </c>
      <c r="V658">
        <v>299</v>
      </c>
      <c r="W658">
        <v>0</v>
      </c>
      <c r="X658">
        <v>772</v>
      </c>
      <c r="Y658">
        <v>3200</v>
      </c>
      <c r="AA658" t="s">
        <v>752</v>
      </c>
    </row>
    <row r="659" spans="1:27" x14ac:dyDescent="0.35">
      <c r="A659">
        <f t="shared" si="10"/>
        <v>0</v>
      </c>
      <c r="B659" t="s">
        <v>764</v>
      </c>
      <c r="C659">
        <v>467</v>
      </c>
      <c r="D659">
        <v>0</v>
      </c>
      <c r="E659">
        <v>571</v>
      </c>
      <c r="F659">
        <v>0</v>
      </c>
      <c r="G659">
        <v>0</v>
      </c>
      <c r="H659">
        <v>0</v>
      </c>
      <c r="I659">
        <v>10</v>
      </c>
      <c r="J659">
        <v>17</v>
      </c>
      <c r="K659">
        <v>1065</v>
      </c>
      <c r="L659">
        <v>16</v>
      </c>
      <c r="M659">
        <v>0</v>
      </c>
      <c r="N659">
        <v>509</v>
      </c>
      <c r="O659">
        <v>139</v>
      </c>
      <c r="P659">
        <v>120</v>
      </c>
      <c r="Q659">
        <v>0</v>
      </c>
      <c r="R659">
        <v>128</v>
      </c>
      <c r="S659">
        <v>267</v>
      </c>
      <c r="T659">
        <v>0</v>
      </c>
      <c r="U659">
        <v>0</v>
      </c>
      <c r="V659">
        <v>1179</v>
      </c>
      <c r="W659">
        <v>0</v>
      </c>
      <c r="X659">
        <v>3972</v>
      </c>
      <c r="Y659">
        <v>11100</v>
      </c>
      <c r="AA659" t="s">
        <v>752</v>
      </c>
    </row>
    <row r="660" spans="1:27" x14ac:dyDescent="0.35">
      <c r="A660">
        <f t="shared" si="10"/>
        <v>0</v>
      </c>
      <c r="B660" t="s">
        <v>765</v>
      </c>
      <c r="C660">
        <v>1291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1</v>
      </c>
      <c r="K660">
        <v>1292</v>
      </c>
      <c r="L660">
        <v>290</v>
      </c>
      <c r="M660">
        <v>0</v>
      </c>
      <c r="N660">
        <v>237</v>
      </c>
      <c r="O660">
        <v>580</v>
      </c>
      <c r="P660">
        <v>18</v>
      </c>
      <c r="Q660">
        <v>0</v>
      </c>
      <c r="R660">
        <v>218</v>
      </c>
      <c r="S660">
        <v>0</v>
      </c>
      <c r="T660">
        <v>0</v>
      </c>
      <c r="U660">
        <v>60</v>
      </c>
      <c r="V660">
        <v>1403</v>
      </c>
      <c r="W660">
        <v>0</v>
      </c>
      <c r="X660">
        <v>0</v>
      </c>
      <c r="Y660">
        <v>14497</v>
      </c>
      <c r="AA660" t="s">
        <v>752</v>
      </c>
    </row>
    <row r="661" spans="1:27" x14ac:dyDescent="0.35">
      <c r="A661">
        <f t="shared" si="10"/>
        <v>0</v>
      </c>
      <c r="B661" t="s">
        <v>766</v>
      </c>
      <c r="C661">
        <v>1257</v>
      </c>
      <c r="D661">
        <v>0</v>
      </c>
      <c r="E661">
        <v>0</v>
      </c>
      <c r="F661">
        <v>0</v>
      </c>
      <c r="G661">
        <v>11</v>
      </c>
      <c r="H661">
        <v>0</v>
      </c>
      <c r="I661">
        <v>0</v>
      </c>
      <c r="J661">
        <v>28</v>
      </c>
      <c r="K661">
        <v>1296</v>
      </c>
      <c r="L661">
        <v>30</v>
      </c>
      <c r="M661">
        <v>0</v>
      </c>
      <c r="N661">
        <v>467</v>
      </c>
      <c r="O661">
        <v>472</v>
      </c>
      <c r="P661">
        <v>145</v>
      </c>
      <c r="Q661">
        <v>0</v>
      </c>
      <c r="R661">
        <v>219</v>
      </c>
      <c r="S661">
        <v>0</v>
      </c>
      <c r="T661">
        <v>0</v>
      </c>
      <c r="U661">
        <v>15</v>
      </c>
      <c r="V661">
        <v>1348</v>
      </c>
      <c r="W661">
        <v>0</v>
      </c>
      <c r="X661">
        <v>0</v>
      </c>
      <c r="Y661">
        <v>21954</v>
      </c>
      <c r="AA661" t="s">
        <v>752</v>
      </c>
    </row>
    <row r="662" spans="1:27" x14ac:dyDescent="0.35">
      <c r="A662">
        <f t="shared" si="10"/>
        <v>0</v>
      </c>
      <c r="B662" t="s">
        <v>767</v>
      </c>
      <c r="C662">
        <v>736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2</v>
      </c>
      <c r="K662">
        <v>738</v>
      </c>
      <c r="L662">
        <v>42</v>
      </c>
      <c r="M662">
        <v>0</v>
      </c>
      <c r="N662">
        <v>110</v>
      </c>
      <c r="O662">
        <v>328</v>
      </c>
      <c r="P662">
        <v>4</v>
      </c>
      <c r="Q662">
        <v>0</v>
      </c>
      <c r="R662">
        <v>158</v>
      </c>
      <c r="S662">
        <v>0</v>
      </c>
      <c r="T662">
        <v>0</v>
      </c>
      <c r="U662">
        <v>52</v>
      </c>
      <c r="V662">
        <v>694</v>
      </c>
      <c r="W662">
        <v>0</v>
      </c>
      <c r="X662">
        <v>0</v>
      </c>
      <c r="Y662">
        <v>11802</v>
      </c>
      <c r="AA662" t="s">
        <v>752</v>
      </c>
    </row>
    <row r="663" spans="1:27" x14ac:dyDescent="0.35">
      <c r="A663">
        <f t="shared" si="10"/>
        <v>0</v>
      </c>
      <c r="B663" t="s">
        <v>1068</v>
      </c>
      <c r="C663">
        <v>1338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48</v>
      </c>
      <c r="J663">
        <v>67</v>
      </c>
      <c r="K663">
        <v>1453</v>
      </c>
      <c r="L663">
        <v>82</v>
      </c>
      <c r="M663">
        <v>0</v>
      </c>
      <c r="N663">
        <v>0</v>
      </c>
      <c r="O663">
        <v>482</v>
      </c>
      <c r="P663">
        <v>397</v>
      </c>
      <c r="Q663">
        <v>180</v>
      </c>
      <c r="R663">
        <v>295</v>
      </c>
      <c r="S663">
        <v>0</v>
      </c>
      <c r="T663">
        <v>0</v>
      </c>
      <c r="U663">
        <v>201</v>
      </c>
      <c r="V663">
        <v>1637</v>
      </c>
      <c r="W663">
        <v>0</v>
      </c>
      <c r="X663">
        <v>0</v>
      </c>
      <c r="Y663">
        <v>40996</v>
      </c>
      <c r="AA663" t="s">
        <v>752</v>
      </c>
    </row>
    <row r="664" spans="1:27" x14ac:dyDescent="0.35">
      <c r="A664">
        <f t="shared" si="10"/>
        <v>0</v>
      </c>
      <c r="B664" t="s">
        <v>768</v>
      </c>
      <c r="C664">
        <v>1137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2</v>
      </c>
      <c r="K664">
        <v>1139</v>
      </c>
      <c r="L664">
        <v>13</v>
      </c>
      <c r="M664">
        <v>0</v>
      </c>
      <c r="N664">
        <v>452</v>
      </c>
      <c r="O664">
        <v>287</v>
      </c>
      <c r="P664">
        <v>11</v>
      </c>
      <c r="Q664">
        <v>0</v>
      </c>
      <c r="R664">
        <v>164</v>
      </c>
      <c r="S664">
        <v>285</v>
      </c>
      <c r="T664">
        <v>0</v>
      </c>
      <c r="U664">
        <v>31</v>
      </c>
      <c r="V664">
        <v>1243</v>
      </c>
      <c r="W664">
        <v>0</v>
      </c>
      <c r="X664">
        <v>1500</v>
      </c>
      <c r="Y664">
        <v>28115</v>
      </c>
      <c r="AA664" t="s">
        <v>752</v>
      </c>
    </row>
    <row r="665" spans="1:27" x14ac:dyDescent="0.35">
      <c r="A665">
        <f t="shared" si="10"/>
        <v>0</v>
      </c>
      <c r="B665" t="s">
        <v>769</v>
      </c>
      <c r="C665">
        <v>1293</v>
      </c>
      <c r="D665">
        <v>0</v>
      </c>
      <c r="E665">
        <v>361</v>
      </c>
      <c r="F665">
        <v>80</v>
      </c>
      <c r="G665">
        <v>0</v>
      </c>
      <c r="H665">
        <v>161</v>
      </c>
      <c r="I665">
        <v>50</v>
      </c>
      <c r="J665">
        <v>195</v>
      </c>
      <c r="K665">
        <v>2140</v>
      </c>
      <c r="L665">
        <v>19</v>
      </c>
      <c r="M665">
        <v>611</v>
      </c>
      <c r="N665">
        <v>271</v>
      </c>
      <c r="O665">
        <v>473</v>
      </c>
      <c r="P665">
        <v>0</v>
      </c>
      <c r="Q665">
        <v>0</v>
      </c>
      <c r="R665">
        <v>270</v>
      </c>
      <c r="S665">
        <v>426</v>
      </c>
      <c r="T665">
        <v>51</v>
      </c>
      <c r="U665">
        <v>1</v>
      </c>
      <c r="V665">
        <v>2122</v>
      </c>
      <c r="W665">
        <v>2500</v>
      </c>
      <c r="X665">
        <v>5649</v>
      </c>
      <c r="Y665">
        <v>21580</v>
      </c>
      <c r="AA665" t="s">
        <v>752</v>
      </c>
    </row>
    <row r="666" spans="1:27" x14ac:dyDescent="0.35">
      <c r="A666">
        <f t="shared" si="10"/>
        <v>0</v>
      </c>
      <c r="B666" t="s">
        <v>770</v>
      </c>
      <c r="C666">
        <v>1561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255</v>
      </c>
      <c r="K666">
        <v>1816</v>
      </c>
      <c r="L666">
        <v>55</v>
      </c>
      <c r="M666">
        <v>0</v>
      </c>
      <c r="N666">
        <v>321</v>
      </c>
      <c r="O666">
        <v>312</v>
      </c>
      <c r="P666">
        <v>176</v>
      </c>
      <c r="Q666">
        <v>5</v>
      </c>
      <c r="R666">
        <v>265</v>
      </c>
      <c r="S666">
        <v>671</v>
      </c>
      <c r="T666">
        <v>0</v>
      </c>
      <c r="U666">
        <v>86</v>
      </c>
      <c r="V666">
        <v>1891</v>
      </c>
      <c r="W666">
        <v>3534</v>
      </c>
      <c r="X666">
        <v>6303</v>
      </c>
      <c r="Y666">
        <v>18842</v>
      </c>
      <c r="AA666" t="s">
        <v>752</v>
      </c>
    </row>
    <row r="667" spans="1:27" x14ac:dyDescent="0.35">
      <c r="A667">
        <f t="shared" si="10"/>
        <v>0</v>
      </c>
      <c r="B667" t="s">
        <v>990</v>
      </c>
      <c r="C667">
        <v>2413</v>
      </c>
      <c r="D667">
        <v>0</v>
      </c>
      <c r="E667">
        <v>0</v>
      </c>
      <c r="F667">
        <v>0</v>
      </c>
      <c r="G667">
        <v>0</v>
      </c>
      <c r="H667">
        <v>875</v>
      </c>
      <c r="I667">
        <v>57</v>
      </c>
      <c r="J667">
        <v>27</v>
      </c>
      <c r="K667">
        <v>3372</v>
      </c>
      <c r="L667">
        <v>22</v>
      </c>
      <c r="M667">
        <v>0</v>
      </c>
      <c r="N667">
        <v>349</v>
      </c>
      <c r="O667">
        <v>1185</v>
      </c>
      <c r="P667">
        <v>0</v>
      </c>
      <c r="Q667">
        <v>0</v>
      </c>
      <c r="R667">
        <v>576</v>
      </c>
      <c r="S667">
        <v>832</v>
      </c>
      <c r="T667">
        <v>0</v>
      </c>
      <c r="U667">
        <v>273</v>
      </c>
      <c r="V667">
        <v>3237</v>
      </c>
      <c r="W667">
        <v>0</v>
      </c>
      <c r="X667">
        <v>6988</v>
      </c>
      <c r="Y667">
        <v>48302</v>
      </c>
      <c r="AA667" t="s">
        <v>752</v>
      </c>
    </row>
    <row r="668" spans="1:27" x14ac:dyDescent="0.35">
      <c r="A668">
        <f t="shared" si="10"/>
        <v>0</v>
      </c>
      <c r="B668" t="s">
        <v>773</v>
      </c>
      <c r="C668">
        <v>2038</v>
      </c>
      <c r="D668">
        <v>0</v>
      </c>
      <c r="E668">
        <v>0</v>
      </c>
      <c r="F668">
        <v>0</v>
      </c>
      <c r="G668">
        <v>0</v>
      </c>
      <c r="H668">
        <v>370</v>
      </c>
      <c r="I668">
        <v>58</v>
      </c>
      <c r="J668">
        <v>3</v>
      </c>
      <c r="K668">
        <v>2469</v>
      </c>
      <c r="L668">
        <v>32</v>
      </c>
      <c r="M668">
        <v>333</v>
      </c>
      <c r="N668">
        <v>190</v>
      </c>
      <c r="O668">
        <v>1506</v>
      </c>
      <c r="P668">
        <v>83</v>
      </c>
      <c r="Q668">
        <v>0</v>
      </c>
      <c r="R668">
        <v>303</v>
      </c>
      <c r="S668">
        <v>149</v>
      </c>
      <c r="T668">
        <v>0</v>
      </c>
      <c r="U668">
        <v>21</v>
      </c>
      <c r="V668">
        <v>2617</v>
      </c>
      <c r="W668">
        <v>0</v>
      </c>
      <c r="X668">
        <v>2096</v>
      </c>
      <c r="Y668">
        <v>37964</v>
      </c>
      <c r="AA668" t="s">
        <v>752</v>
      </c>
    </row>
    <row r="669" spans="1:27" x14ac:dyDescent="0.35">
      <c r="A669">
        <f t="shared" si="10"/>
        <v>0</v>
      </c>
      <c r="B669" t="s">
        <v>774</v>
      </c>
      <c r="C669">
        <v>3526</v>
      </c>
      <c r="D669">
        <v>0</v>
      </c>
      <c r="E669">
        <v>0</v>
      </c>
      <c r="F669">
        <v>0</v>
      </c>
      <c r="G669">
        <v>0</v>
      </c>
      <c r="H669">
        <v>731</v>
      </c>
      <c r="I669">
        <v>0</v>
      </c>
      <c r="J669">
        <v>175</v>
      </c>
      <c r="K669">
        <v>4432</v>
      </c>
      <c r="L669">
        <v>84</v>
      </c>
      <c r="M669">
        <v>0</v>
      </c>
      <c r="N669">
        <v>768</v>
      </c>
      <c r="O669">
        <v>1254</v>
      </c>
      <c r="P669">
        <v>38</v>
      </c>
      <c r="Q669">
        <v>108</v>
      </c>
      <c r="R669">
        <v>674</v>
      </c>
      <c r="S669">
        <v>1285</v>
      </c>
      <c r="T669">
        <v>0</v>
      </c>
      <c r="U669">
        <v>257</v>
      </c>
      <c r="V669">
        <v>4468</v>
      </c>
      <c r="W669">
        <v>3000</v>
      </c>
      <c r="X669">
        <v>14534</v>
      </c>
      <c r="Y669">
        <v>45000</v>
      </c>
      <c r="AA669" t="s">
        <v>752</v>
      </c>
    </row>
    <row r="670" spans="1:27" x14ac:dyDescent="0.35">
      <c r="A670">
        <f t="shared" si="10"/>
        <v>0</v>
      </c>
      <c r="B670" t="s">
        <v>1161</v>
      </c>
      <c r="C670">
        <v>887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40</v>
      </c>
      <c r="J670">
        <v>0</v>
      </c>
      <c r="K670">
        <v>927</v>
      </c>
      <c r="L670">
        <v>0</v>
      </c>
      <c r="M670">
        <v>105</v>
      </c>
      <c r="N670">
        <v>63</v>
      </c>
      <c r="O670">
        <v>488</v>
      </c>
      <c r="P670">
        <v>0</v>
      </c>
      <c r="Q670">
        <v>0</v>
      </c>
      <c r="R670">
        <v>217</v>
      </c>
      <c r="S670">
        <v>93</v>
      </c>
      <c r="T670">
        <v>0</v>
      </c>
      <c r="U670">
        <v>8</v>
      </c>
      <c r="V670">
        <v>974</v>
      </c>
      <c r="W670">
        <v>500</v>
      </c>
      <c r="X670">
        <v>1417</v>
      </c>
      <c r="Y670">
        <v>26347</v>
      </c>
      <c r="AA670" t="s">
        <v>752</v>
      </c>
    </row>
    <row r="671" spans="1:27" x14ac:dyDescent="0.35">
      <c r="A671">
        <f t="shared" si="10"/>
        <v>0</v>
      </c>
      <c r="B671" t="s">
        <v>988</v>
      </c>
      <c r="C671">
        <v>832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43</v>
      </c>
      <c r="J671">
        <v>307</v>
      </c>
      <c r="K671">
        <v>1182</v>
      </c>
      <c r="L671">
        <v>62</v>
      </c>
      <c r="M671">
        <v>25</v>
      </c>
      <c r="N671">
        <v>143</v>
      </c>
      <c r="O671">
        <v>594</v>
      </c>
      <c r="P671">
        <v>283</v>
      </c>
      <c r="Q671">
        <v>0</v>
      </c>
      <c r="R671">
        <v>367</v>
      </c>
      <c r="S671">
        <v>109</v>
      </c>
      <c r="T671">
        <v>0</v>
      </c>
      <c r="U671">
        <v>18</v>
      </c>
      <c r="V671">
        <v>1601</v>
      </c>
      <c r="W671">
        <v>300</v>
      </c>
      <c r="X671">
        <v>1296</v>
      </c>
      <c r="Y671">
        <v>28748</v>
      </c>
      <c r="AA671" t="s">
        <v>752</v>
      </c>
    </row>
    <row r="672" spans="1:27" x14ac:dyDescent="0.35">
      <c r="A672">
        <f t="shared" si="10"/>
        <v>0</v>
      </c>
      <c r="B672" t="s">
        <v>1162</v>
      </c>
      <c r="C672">
        <v>1414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38</v>
      </c>
      <c r="K672">
        <v>1452</v>
      </c>
      <c r="L672">
        <v>56</v>
      </c>
      <c r="M672">
        <v>0</v>
      </c>
      <c r="N672">
        <v>70</v>
      </c>
      <c r="O672">
        <v>439</v>
      </c>
      <c r="P672">
        <v>0</v>
      </c>
      <c r="Q672">
        <v>25</v>
      </c>
      <c r="R672">
        <v>242</v>
      </c>
      <c r="S672">
        <v>0</v>
      </c>
      <c r="T672">
        <v>0</v>
      </c>
      <c r="U672">
        <v>128</v>
      </c>
      <c r="V672">
        <v>960</v>
      </c>
      <c r="W672">
        <v>4000</v>
      </c>
      <c r="X672">
        <v>4000</v>
      </c>
      <c r="Y672">
        <v>17021</v>
      </c>
      <c r="AA672" t="s">
        <v>779</v>
      </c>
    </row>
    <row r="673" spans="1:27" x14ac:dyDescent="0.35">
      <c r="A673">
        <f t="shared" si="10"/>
        <v>0</v>
      </c>
      <c r="B673" t="s">
        <v>778</v>
      </c>
      <c r="C673">
        <v>851</v>
      </c>
      <c r="D673">
        <v>144</v>
      </c>
      <c r="E673">
        <v>0</v>
      </c>
      <c r="F673">
        <v>0</v>
      </c>
      <c r="G673">
        <v>45</v>
      </c>
      <c r="H673">
        <v>380</v>
      </c>
      <c r="I673">
        <v>30</v>
      </c>
      <c r="J673">
        <v>110</v>
      </c>
      <c r="K673">
        <v>1560</v>
      </c>
      <c r="L673">
        <v>0</v>
      </c>
      <c r="M673">
        <v>0</v>
      </c>
      <c r="N673">
        <v>210</v>
      </c>
      <c r="O673">
        <v>383</v>
      </c>
      <c r="P673">
        <v>52</v>
      </c>
      <c r="Q673">
        <v>50</v>
      </c>
      <c r="R673">
        <v>119</v>
      </c>
      <c r="S673">
        <v>603</v>
      </c>
      <c r="T673">
        <v>0</v>
      </c>
      <c r="U673">
        <v>86</v>
      </c>
      <c r="V673">
        <v>1503</v>
      </c>
      <c r="W673">
        <v>175</v>
      </c>
      <c r="X673">
        <v>10587</v>
      </c>
      <c r="Y673">
        <v>11413</v>
      </c>
      <c r="AA673" t="s">
        <v>779</v>
      </c>
    </row>
    <row r="674" spans="1:27" x14ac:dyDescent="0.35">
      <c r="A674">
        <f t="shared" si="10"/>
        <v>0</v>
      </c>
      <c r="B674" t="s">
        <v>780</v>
      </c>
      <c r="C674">
        <v>275</v>
      </c>
      <c r="D674">
        <v>464</v>
      </c>
      <c r="E674">
        <v>0</v>
      </c>
      <c r="F674">
        <v>0</v>
      </c>
      <c r="G674">
        <v>0</v>
      </c>
      <c r="H674">
        <v>0</v>
      </c>
      <c r="I674">
        <v>25</v>
      </c>
      <c r="J674">
        <v>0</v>
      </c>
      <c r="K674">
        <v>764</v>
      </c>
      <c r="L674">
        <v>0</v>
      </c>
      <c r="M674">
        <v>0</v>
      </c>
      <c r="N674">
        <v>2</v>
      </c>
      <c r="O674">
        <v>530</v>
      </c>
      <c r="P674">
        <v>113</v>
      </c>
      <c r="Q674">
        <v>0</v>
      </c>
      <c r="R674">
        <v>83</v>
      </c>
      <c r="S674">
        <v>0</v>
      </c>
      <c r="T674">
        <v>0</v>
      </c>
      <c r="U674">
        <v>9</v>
      </c>
      <c r="V674">
        <v>737</v>
      </c>
      <c r="W674">
        <v>0</v>
      </c>
      <c r="X674">
        <v>0</v>
      </c>
      <c r="Y674">
        <v>21607</v>
      </c>
      <c r="AA674" t="s">
        <v>779</v>
      </c>
    </row>
    <row r="675" spans="1:27" x14ac:dyDescent="0.35">
      <c r="A675">
        <f t="shared" si="10"/>
        <v>0</v>
      </c>
      <c r="B675" t="s">
        <v>781</v>
      </c>
      <c r="C675">
        <v>278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2</v>
      </c>
      <c r="K675">
        <v>280</v>
      </c>
      <c r="L675">
        <v>1</v>
      </c>
      <c r="M675">
        <v>0</v>
      </c>
      <c r="N675">
        <v>23</v>
      </c>
      <c r="O675">
        <v>118</v>
      </c>
      <c r="P675">
        <v>0</v>
      </c>
      <c r="Q675">
        <v>0</v>
      </c>
      <c r="R675">
        <v>40</v>
      </c>
      <c r="S675">
        <v>23</v>
      </c>
      <c r="T675">
        <v>0</v>
      </c>
      <c r="U675">
        <v>25</v>
      </c>
      <c r="V675">
        <v>230</v>
      </c>
      <c r="W675">
        <v>0</v>
      </c>
      <c r="X675">
        <v>475</v>
      </c>
      <c r="Y675">
        <v>2257</v>
      </c>
      <c r="AA675" t="s">
        <v>779</v>
      </c>
    </row>
    <row r="676" spans="1:27" x14ac:dyDescent="0.35">
      <c r="A676">
        <f t="shared" si="10"/>
        <v>0</v>
      </c>
      <c r="B676" t="s">
        <v>782</v>
      </c>
      <c r="C676">
        <v>172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7</v>
      </c>
      <c r="K676">
        <v>179</v>
      </c>
      <c r="L676">
        <v>1</v>
      </c>
      <c r="M676">
        <v>2</v>
      </c>
      <c r="N676">
        <v>0</v>
      </c>
      <c r="O676">
        <v>133</v>
      </c>
      <c r="P676">
        <v>0</v>
      </c>
      <c r="Q676">
        <v>0</v>
      </c>
      <c r="R676">
        <v>48</v>
      </c>
      <c r="S676">
        <v>0</v>
      </c>
      <c r="T676">
        <v>0</v>
      </c>
      <c r="U676">
        <v>11</v>
      </c>
      <c r="V676">
        <v>195</v>
      </c>
      <c r="W676">
        <v>0</v>
      </c>
      <c r="X676">
        <v>0</v>
      </c>
      <c r="Y676">
        <v>9236</v>
      </c>
      <c r="AA676" t="s">
        <v>779</v>
      </c>
    </row>
    <row r="677" spans="1:27" x14ac:dyDescent="0.35">
      <c r="A677">
        <f t="shared" si="10"/>
        <v>0</v>
      </c>
      <c r="B677" t="s">
        <v>783</v>
      </c>
      <c r="C677">
        <v>527</v>
      </c>
      <c r="D677">
        <v>109</v>
      </c>
      <c r="E677">
        <v>0</v>
      </c>
      <c r="F677">
        <v>0</v>
      </c>
      <c r="G677">
        <v>43</v>
      </c>
      <c r="H677">
        <v>46</v>
      </c>
      <c r="I677">
        <v>28</v>
      </c>
      <c r="J677">
        <v>162</v>
      </c>
      <c r="K677">
        <v>915</v>
      </c>
      <c r="L677">
        <v>0</v>
      </c>
      <c r="M677">
        <v>0</v>
      </c>
      <c r="N677">
        <v>144</v>
      </c>
      <c r="O677">
        <v>303</v>
      </c>
      <c r="P677">
        <v>128</v>
      </c>
      <c r="Q677">
        <v>46</v>
      </c>
      <c r="R677">
        <v>132</v>
      </c>
      <c r="S677">
        <v>161</v>
      </c>
      <c r="T677">
        <v>0</v>
      </c>
      <c r="U677">
        <v>10</v>
      </c>
      <c r="V677">
        <v>924</v>
      </c>
      <c r="W677">
        <v>0</v>
      </c>
      <c r="X677">
        <v>100</v>
      </c>
      <c r="Y677">
        <v>6000</v>
      </c>
      <c r="AA677" t="s">
        <v>779</v>
      </c>
    </row>
    <row r="678" spans="1:27" x14ac:dyDescent="0.35">
      <c r="A678">
        <f t="shared" si="10"/>
        <v>0</v>
      </c>
      <c r="B678" t="s">
        <v>785</v>
      </c>
      <c r="C678">
        <v>1397</v>
      </c>
      <c r="D678">
        <v>0</v>
      </c>
      <c r="E678">
        <v>0</v>
      </c>
      <c r="F678">
        <v>0</v>
      </c>
      <c r="G678">
        <v>0</v>
      </c>
      <c r="H678">
        <v>204</v>
      </c>
      <c r="I678">
        <v>61</v>
      </c>
      <c r="J678">
        <v>56</v>
      </c>
      <c r="K678">
        <v>1718</v>
      </c>
      <c r="L678">
        <v>5</v>
      </c>
      <c r="M678">
        <v>0</v>
      </c>
      <c r="N678">
        <v>280</v>
      </c>
      <c r="O678">
        <v>775</v>
      </c>
      <c r="P678">
        <v>8</v>
      </c>
      <c r="Q678">
        <v>0</v>
      </c>
      <c r="R678">
        <v>269</v>
      </c>
      <c r="S678">
        <v>652</v>
      </c>
      <c r="T678">
        <v>0</v>
      </c>
      <c r="U678">
        <v>149</v>
      </c>
      <c r="V678">
        <v>2138</v>
      </c>
      <c r="W678">
        <v>0</v>
      </c>
      <c r="X678">
        <v>4774</v>
      </c>
      <c r="Y678">
        <v>33000</v>
      </c>
      <c r="AA678" t="s">
        <v>779</v>
      </c>
    </row>
    <row r="679" spans="1:27" x14ac:dyDescent="0.35">
      <c r="A679">
        <f t="shared" si="10"/>
        <v>0</v>
      </c>
      <c r="B679" t="s">
        <v>786</v>
      </c>
      <c r="C679">
        <v>1177</v>
      </c>
      <c r="D679">
        <v>0</v>
      </c>
      <c r="E679">
        <v>0</v>
      </c>
      <c r="F679">
        <v>0</v>
      </c>
      <c r="G679">
        <v>0</v>
      </c>
      <c r="H679">
        <v>1267</v>
      </c>
      <c r="I679">
        <v>0</v>
      </c>
      <c r="J679">
        <v>288</v>
      </c>
      <c r="K679">
        <v>2732</v>
      </c>
      <c r="L679">
        <v>14</v>
      </c>
      <c r="M679">
        <v>0</v>
      </c>
      <c r="N679">
        <v>266</v>
      </c>
      <c r="O679">
        <v>702</v>
      </c>
      <c r="P679">
        <v>640</v>
      </c>
      <c r="Q679">
        <v>57</v>
      </c>
      <c r="R679">
        <v>341</v>
      </c>
      <c r="S679">
        <v>707</v>
      </c>
      <c r="T679">
        <v>0</v>
      </c>
      <c r="U679">
        <v>13</v>
      </c>
      <c r="V679">
        <v>2740</v>
      </c>
      <c r="W679">
        <v>0</v>
      </c>
      <c r="X679">
        <v>4478</v>
      </c>
      <c r="Y679">
        <v>27613</v>
      </c>
      <c r="AA679" t="s">
        <v>779</v>
      </c>
    </row>
    <row r="680" spans="1:27" x14ac:dyDescent="0.35">
      <c r="A680">
        <f t="shared" si="10"/>
        <v>0</v>
      </c>
      <c r="B680" t="s">
        <v>989</v>
      </c>
      <c r="C680">
        <v>970</v>
      </c>
      <c r="D680">
        <v>0</v>
      </c>
      <c r="E680">
        <v>0</v>
      </c>
      <c r="F680">
        <v>0</v>
      </c>
      <c r="G680">
        <v>0</v>
      </c>
      <c r="H680">
        <v>139</v>
      </c>
      <c r="I680">
        <v>0</v>
      </c>
      <c r="J680">
        <v>18</v>
      </c>
      <c r="K680">
        <v>1127</v>
      </c>
      <c r="L680">
        <v>0</v>
      </c>
      <c r="M680">
        <v>0</v>
      </c>
      <c r="N680">
        <v>164</v>
      </c>
      <c r="O680">
        <v>422</v>
      </c>
      <c r="P680">
        <v>0</v>
      </c>
      <c r="Q680">
        <v>51</v>
      </c>
      <c r="R680">
        <v>205</v>
      </c>
      <c r="S680">
        <v>241</v>
      </c>
      <c r="T680">
        <v>0</v>
      </c>
      <c r="U680">
        <v>273</v>
      </c>
      <c r="V680">
        <v>1356</v>
      </c>
      <c r="W680">
        <v>1200</v>
      </c>
      <c r="X680">
        <v>3787</v>
      </c>
      <c r="Y680">
        <v>14000</v>
      </c>
      <c r="AA680" t="s">
        <v>779</v>
      </c>
    </row>
    <row r="681" spans="1:27" x14ac:dyDescent="0.35">
      <c r="A681">
        <f t="shared" si="10"/>
        <v>0</v>
      </c>
      <c r="B681" t="s">
        <v>787</v>
      </c>
      <c r="C681">
        <v>1387</v>
      </c>
      <c r="D681">
        <v>0</v>
      </c>
      <c r="E681">
        <v>0</v>
      </c>
      <c r="F681">
        <v>0</v>
      </c>
      <c r="G681">
        <v>0</v>
      </c>
      <c r="H681">
        <v>440</v>
      </c>
      <c r="I681">
        <v>25</v>
      </c>
      <c r="J681">
        <v>176</v>
      </c>
      <c r="K681">
        <v>2028</v>
      </c>
      <c r="L681">
        <v>105</v>
      </c>
      <c r="M681">
        <v>0</v>
      </c>
      <c r="N681">
        <v>165</v>
      </c>
      <c r="O681">
        <v>647</v>
      </c>
      <c r="P681">
        <v>171</v>
      </c>
      <c r="Q681">
        <v>376</v>
      </c>
      <c r="R681">
        <v>304</v>
      </c>
      <c r="S681">
        <v>257</v>
      </c>
      <c r="T681">
        <v>0</v>
      </c>
      <c r="U681">
        <v>49</v>
      </c>
      <c r="V681">
        <v>2074</v>
      </c>
      <c r="W681">
        <v>0</v>
      </c>
      <c r="X681">
        <v>1276</v>
      </c>
      <c r="Y681">
        <v>17879</v>
      </c>
      <c r="AA681" t="s">
        <v>779</v>
      </c>
    </row>
    <row r="682" spans="1:27" x14ac:dyDescent="0.35">
      <c r="A682">
        <f t="shared" si="10"/>
        <v>0</v>
      </c>
      <c r="B682" t="s">
        <v>788</v>
      </c>
      <c r="C682">
        <v>1405</v>
      </c>
      <c r="D682">
        <v>0</v>
      </c>
      <c r="E682">
        <v>0</v>
      </c>
      <c r="F682">
        <v>0</v>
      </c>
      <c r="G682">
        <v>0</v>
      </c>
      <c r="H682">
        <v>464</v>
      </c>
      <c r="I682">
        <v>0</v>
      </c>
      <c r="J682">
        <v>76</v>
      </c>
      <c r="K682">
        <v>1945</v>
      </c>
      <c r="L682">
        <v>263</v>
      </c>
      <c r="M682">
        <v>0</v>
      </c>
      <c r="N682">
        <v>161</v>
      </c>
      <c r="O682">
        <v>361</v>
      </c>
      <c r="P682">
        <v>40</v>
      </c>
      <c r="Q682">
        <v>0</v>
      </c>
      <c r="R682">
        <v>98</v>
      </c>
      <c r="S682">
        <v>679</v>
      </c>
      <c r="T682">
        <v>0</v>
      </c>
      <c r="U682">
        <v>15</v>
      </c>
      <c r="V682">
        <v>1617</v>
      </c>
      <c r="W682">
        <v>1000</v>
      </c>
      <c r="X682">
        <v>8358</v>
      </c>
      <c r="Y682">
        <v>21130</v>
      </c>
      <c r="AA682" t="s">
        <v>779</v>
      </c>
    </row>
    <row r="683" spans="1:27" x14ac:dyDescent="0.35">
      <c r="A683">
        <f t="shared" si="10"/>
        <v>0</v>
      </c>
      <c r="B683" t="s">
        <v>789</v>
      </c>
      <c r="C683">
        <v>2988</v>
      </c>
      <c r="D683">
        <v>0</v>
      </c>
      <c r="E683">
        <v>363</v>
      </c>
      <c r="F683">
        <v>0</v>
      </c>
      <c r="G683">
        <v>9</v>
      </c>
      <c r="H683">
        <v>41</v>
      </c>
      <c r="I683">
        <v>50</v>
      </c>
      <c r="J683">
        <v>104</v>
      </c>
      <c r="K683">
        <v>3555</v>
      </c>
      <c r="L683">
        <v>60</v>
      </c>
      <c r="M683">
        <v>658</v>
      </c>
      <c r="N683">
        <v>113</v>
      </c>
      <c r="O683">
        <v>514</v>
      </c>
      <c r="P683">
        <v>324</v>
      </c>
      <c r="Q683">
        <v>0</v>
      </c>
      <c r="R683">
        <v>640</v>
      </c>
      <c r="S683">
        <v>1368</v>
      </c>
      <c r="T683">
        <v>0</v>
      </c>
      <c r="U683">
        <v>220</v>
      </c>
      <c r="V683">
        <v>3897</v>
      </c>
      <c r="W683">
        <v>0</v>
      </c>
      <c r="X683">
        <v>13429</v>
      </c>
      <c r="Y683">
        <v>19548</v>
      </c>
      <c r="AA683" t="s">
        <v>779</v>
      </c>
    </row>
    <row r="684" spans="1:27" x14ac:dyDescent="0.35">
      <c r="A684">
        <f t="shared" si="10"/>
        <v>0</v>
      </c>
      <c r="B684" t="s">
        <v>790</v>
      </c>
      <c r="C684">
        <v>5098</v>
      </c>
      <c r="D684">
        <v>0</v>
      </c>
      <c r="E684">
        <v>0</v>
      </c>
      <c r="F684">
        <v>99</v>
      </c>
      <c r="G684">
        <v>27</v>
      </c>
      <c r="H684">
        <v>93</v>
      </c>
      <c r="I684">
        <v>0</v>
      </c>
      <c r="J684">
        <v>14</v>
      </c>
      <c r="K684">
        <v>5331</v>
      </c>
      <c r="L684">
        <v>40</v>
      </c>
      <c r="M684">
        <v>564</v>
      </c>
      <c r="N684">
        <v>109</v>
      </c>
      <c r="O684">
        <v>727</v>
      </c>
      <c r="P684">
        <v>41</v>
      </c>
      <c r="Q684">
        <v>4</v>
      </c>
      <c r="R684">
        <v>387</v>
      </c>
      <c r="S684">
        <v>1918</v>
      </c>
      <c r="T684">
        <v>101</v>
      </c>
      <c r="U684">
        <v>70</v>
      </c>
      <c r="V684">
        <v>3961</v>
      </c>
      <c r="W684">
        <v>0</v>
      </c>
      <c r="X684">
        <v>24936</v>
      </c>
      <c r="Y684">
        <v>40270</v>
      </c>
      <c r="AA684" t="s">
        <v>779</v>
      </c>
    </row>
    <row r="685" spans="1:27" x14ac:dyDescent="0.35">
      <c r="A685">
        <f t="shared" si="10"/>
        <v>0</v>
      </c>
      <c r="B685" t="s">
        <v>791</v>
      </c>
      <c r="C685">
        <v>1541</v>
      </c>
      <c r="D685">
        <v>509</v>
      </c>
      <c r="E685">
        <v>229</v>
      </c>
      <c r="F685">
        <v>0</v>
      </c>
      <c r="G685">
        <v>0</v>
      </c>
      <c r="H685">
        <v>0</v>
      </c>
      <c r="I685">
        <v>0</v>
      </c>
      <c r="J685">
        <v>161</v>
      </c>
      <c r="K685">
        <v>2440</v>
      </c>
      <c r="L685">
        <v>0</v>
      </c>
      <c r="M685">
        <v>168</v>
      </c>
      <c r="N685">
        <v>159</v>
      </c>
      <c r="O685">
        <v>840</v>
      </c>
      <c r="P685">
        <v>212</v>
      </c>
      <c r="Q685">
        <v>0</v>
      </c>
      <c r="R685">
        <v>290</v>
      </c>
      <c r="S685">
        <v>520</v>
      </c>
      <c r="T685">
        <v>0</v>
      </c>
      <c r="U685">
        <v>4</v>
      </c>
      <c r="V685">
        <v>2193</v>
      </c>
      <c r="W685">
        <v>0</v>
      </c>
      <c r="X685">
        <v>1660</v>
      </c>
      <c r="Y685">
        <v>30711</v>
      </c>
      <c r="AA685" t="s">
        <v>779</v>
      </c>
    </row>
    <row r="686" spans="1:27" x14ac:dyDescent="0.35">
      <c r="A686">
        <f t="shared" si="10"/>
        <v>0</v>
      </c>
      <c r="B686" t="s">
        <v>792</v>
      </c>
      <c r="C686">
        <v>489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70</v>
      </c>
      <c r="J686">
        <v>0</v>
      </c>
      <c r="K686">
        <v>559</v>
      </c>
      <c r="L686">
        <v>1</v>
      </c>
      <c r="M686">
        <v>0</v>
      </c>
      <c r="N686">
        <v>74</v>
      </c>
      <c r="O686">
        <v>20</v>
      </c>
      <c r="P686">
        <v>0</v>
      </c>
      <c r="Q686">
        <v>0</v>
      </c>
      <c r="R686">
        <v>82</v>
      </c>
      <c r="S686">
        <v>197</v>
      </c>
      <c r="T686">
        <v>0</v>
      </c>
      <c r="U686">
        <v>45</v>
      </c>
      <c r="V686">
        <v>419</v>
      </c>
      <c r="W686">
        <v>0</v>
      </c>
      <c r="X686">
        <v>2649</v>
      </c>
      <c r="Y686">
        <v>4313</v>
      </c>
      <c r="AA686" t="s">
        <v>779</v>
      </c>
    </row>
    <row r="687" spans="1:27" x14ac:dyDescent="0.35">
      <c r="A687">
        <f t="shared" si="10"/>
        <v>0</v>
      </c>
      <c r="B687" t="s">
        <v>793</v>
      </c>
      <c r="C687">
        <v>2819</v>
      </c>
      <c r="D687">
        <v>0</v>
      </c>
      <c r="E687">
        <v>193</v>
      </c>
      <c r="F687">
        <v>0</v>
      </c>
      <c r="G687">
        <v>36</v>
      </c>
      <c r="H687">
        <v>0</v>
      </c>
      <c r="I687">
        <v>0</v>
      </c>
      <c r="J687">
        <v>762</v>
      </c>
      <c r="K687">
        <v>3810</v>
      </c>
      <c r="L687">
        <v>112</v>
      </c>
      <c r="M687" t="s">
        <v>884</v>
      </c>
      <c r="N687">
        <v>307</v>
      </c>
      <c r="O687">
        <v>846</v>
      </c>
      <c r="P687">
        <v>542</v>
      </c>
      <c r="Q687">
        <v>0</v>
      </c>
      <c r="R687">
        <v>360</v>
      </c>
      <c r="S687">
        <v>1441</v>
      </c>
      <c r="T687">
        <v>0</v>
      </c>
      <c r="U687">
        <v>181</v>
      </c>
      <c r="V687">
        <v>3789</v>
      </c>
      <c r="W687">
        <v>0</v>
      </c>
      <c r="X687">
        <v>5000</v>
      </c>
      <c r="Y687">
        <v>19017</v>
      </c>
      <c r="AA687" t="s">
        <v>779</v>
      </c>
    </row>
    <row r="688" spans="1:27" x14ac:dyDescent="0.35">
      <c r="A688">
        <f t="shared" si="10"/>
        <v>0</v>
      </c>
      <c r="B688" t="s">
        <v>1163</v>
      </c>
      <c r="C688">
        <v>496</v>
      </c>
      <c r="D688">
        <v>0</v>
      </c>
      <c r="E688">
        <v>0</v>
      </c>
      <c r="F688">
        <v>0</v>
      </c>
      <c r="G688">
        <v>0</v>
      </c>
      <c r="H688">
        <v>19</v>
      </c>
      <c r="I688">
        <v>0</v>
      </c>
      <c r="J688">
        <v>71</v>
      </c>
      <c r="K688">
        <v>586</v>
      </c>
      <c r="L688">
        <v>31</v>
      </c>
      <c r="M688">
        <v>0</v>
      </c>
      <c r="N688">
        <v>54</v>
      </c>
      <c r="O688">
        <v>109</v>
      </c>
      <c r="P688">
        <v>33</v>
      </c>
      <c r="Q688">
        <v>19</v>
      </c>
      <c r="R688">
        <v>92</v>
      </c>
      <c r="S688">
        <v>153</v>
      </c>
      <c r="T688">
        <v>0</v>
      </c>
      <c r="U688">
        <v>2</v>
      </c>
      <c r="V688">
        <v>493</v>
      </c>
      <c r="W688">
        <v>0</v>
      </c>
      <c r="X688">
        <v>2105</v>
      </c>
      <c r="Y688">
        <v>5634</v>
      </c>
      <c r="AA688" t="s">
        <v>779</v>
      </c>
    </row>
    <row r="689" spans="1:27" x14ac:dyDescent="0.35">
      <c r="A689">
        <f t="shared" si="10"/>
        <v>0</v>
      </c>
      <c r="B689" t="s">
        <v>795</v>
      </c>
      <c r="C689">
        <v>2464</v>
      </c>
      <c r="D689">
        <v>370</v>
      </c>
      <c r="E689">
        <v>4757</v>
      </c>
      <c r="F689">
        <v>0</v>
      </c>
      <c r="G689">
        <v>646</v>
      </c>
      <c r="H689">
        <v>614</v>
      </c>
      <c r="I689">
        <v>45</v>
      </c>
      <c r="J689">
        <v>20</v>
      </c>
      <c r="K689">
        <v>8916</v>
      </c>
      <c r="L689">
        <v>32</v>
      </c>
      <c r="M689">
        <v>995</v>
      </c>
      <c r="N689">
        <v>2488</v>
      </c>
      <c r="O689">
        <v>365</v>
      </c>
      <c r="P689">
        <v>1475</v>
      </c>
      <c r="Q689">
        <v>0</v>
      </c>
      <c r="R689">
        <v>823</v>
      </c>
      <c r="S689">
        <v>2427</v>
      </c>
      <c r="T689">
        <v>0</v>
      </c>
      <c r="U689">
        <v>0</v>
      </c>
      <c r="V689">
        <v>8605</v>
      </c>
      <c r="W689">
        <v>0</v>
      </c>
      <c r="X689">
        <v>43407</v>
      </c>
      <c r="Y689">
        <v>43358</v>
      </c>
      <c r="AA689" t="s">
        <v>796</v>
      </c>
    </row>
    <row r="690" spans="1:27" x14ac:dyDescent="0.35">
      <c r="A690">
        <f t="shared" si="10"/>
        <v>0</v>
      </c>
      <c r="B690" t="s">
        <v>798</v>
      </c>
      <c r="C690">
        <v>180</v>
      </c>
      <c r="D690">
        <v>250</v>
      </c>
      <c r="E690">
        <v>0</v>
      </c>
      <c r="F690">
        <v>0</v>
      </c>
      <c r="G690">
        <v>0</v>
      </c>
      <c r="H690">
        <v>0</v>
      </c>
      <c r="I690">
        <v>20</v>
      </c>
      <c r="J690">
        <v>1</v>
      </c>
      <c r="K690">
        <v>451</v>
      </c>
      <c r="L690">
        <v>0</v>
      </c>
      <c r="M690">
        <v>0</v>
      </c>
      <c r="N690">
        <v>0</v>
      </c>
      <c r="O690">
        <v>383</v>
      </c>
      <c r="P690">
        <v>4</v>
      </c>
      <c r="Q690">
        <v>0</v>
      </c>
      <c r="R690">
        <v>94</v>
      </c>
      <c r="S690">
        <v>31</v>
      </c>
      <c r="T690">
        <v>0</v>
      </c>
      <c r="U690">
        <v>2</v>
      </c>
      <c r="V690">
        <v>514</v>
      </c>
      <c r="W690">
        <v>0</v>
      </c>
      <c r="X690">
        <v>100</v>
      </c>
      <c r="Y690">
        <v>30933</v>
      </c>
      <c r="AA690" t="s">
        <v>796</v>
      </c>
    </row>
    <row r="691" spans="1:27" x14ac:dyDescent="0.35">
      <c r="A691">
        <f t="shared" si="10"/>
        <v>0</v>
      </c>
      <c r="B691" t="s">
        <v>991</v>
      </c>
      <c r="C691">
        <v>991</v>
      </c>
      <c r="D691">
        <v>0</v>
      </c>
      <c r="E691">
        <v>412</v>
      </c>
      <c r="F691">
        <v>0</v>
      </c>
      <c r="G691">
        <v>0</v>
      </c>
      <c r="H691">
        <v>17</v>
      </c>
      <c r="I691">
        <v>25</v>
      </c>
      <c r="J691">
        <v>13</v>
      </c>
      <c r="K691">
        <v>1458</v>
      </c>
      <c r="L691">
        <v>0</v>
      </c>
      <c r="M691">
        <v>94</v>
      </c>
      <c r="N691">
        <v>177</v>
      </c>
      <c r="O691">
        <v>292</v>
      </c>
      <c r="P691">
        <v>76</v>
      </c>
      <c r="Q691">
        <v>0</v>
      </c>
      <c r="R691">
        <v>188</v>
      </c>
      <c r="S691">
        <v>488</v>
      </c>
      <c r="T691">
        <v>0</v>
      </c>
      <c r="U691">
        <v>0</v>
      </c>
      <c r="V691">
        <v>1315</v>
      </c>
      <c r="W691">
        <v>0</v>
      </c>
      <c r="X691">
        <v>8521</v>
      </c>
      <c r="Y691">
        <v>10014</v>
      </c>
      <c r="AA691" t="s">
        <v>796</v>
      </c>
    </row>
    <row r="692" spans="1:27" x14ac:dyDescent="0.35">
      <c r="A692">
        <f t="shared" si="10"/>
        <v>0</v>
      </c>
      <c r="B692" t="s">
        <v>799</v>
      </c>
      <c r="C692">
        <v>1829</v>
      </c>
      <c r="D692">
        <v>0</v>
      </c>
      <c r="E692">
        <v>0</v>
      </c>
      <c r="F692">
        <v>0</v>
      </c>
      <c r="G692">
        <v>322</v>
      </c>
      <c r="H692">
        <v>430</v>
      </c>
      <c r="I692">
        <v>31</v>
      </c>
      <c r="J692">
        <v>256</v>
      </c>
      <c r="K692">
        <v>2868</v>
      </c>
      <c r="L692">
        <v>108</v>
      </c>
      <c r="M692">
        <v>335</v>
      </c>
      <c r="N692">
        <v>276</v>
      </c>
      <c r="O692">
        <v>223</v>
      </c>
      <c r="P692">
        <v>245</v>
      </c>
      <c r="Q692">
        <v>0</v>
      </c>
      <c r="R692">
        <v>286</v>
      </c>
      <c r="S692">
        <v>1148</v>
      </c>
      <c r="T692">
        <v>0</v>
      </c>
      <c r="U692">
        <v>17</v>
      </c>
      <c r="V692">
        <v>2638</v>
      </c>
      <c r="W692">
        <v>0</v>
      </c>
      <c r="X692">
        <v>20070</v>
      </c>
      <c r="Y692">
        <v>14101</v>
      </c>
      <c r="AA692" t="s">
        <v>796</v>
      </c>
    </row>
    <row r="693" spans="1:27" x14ac:dyDescent="0.35">
      <c r="A693" t="e">
        <f t="shared" si="10"/>
        <v>#VALUE!</v>
      </c>
      <c r="B693" t="s">
        <v>1164</v>
      </c>
      <c r="C693" t="s">
        <v>884</v>
      </c>
      <c r="D693" t="s">
        <v>884</v>
      </c>
      <c r="E693" t="s">
        <v>884</v>
      </c>
      <c r="F693" t="s">
        <v>884</v>
      </c>
      <c r="G693" t="s">
        <v>884</v>
      </c>
      <c r="H693" t="s">
        <v>884</v>
      </c>
      <c r="I693" t="s">
        <v>884</v>
      </c>
      <c r="J693" t="s">
        <v>884</v>
      </c>
      <c r="K693" t="s">
        <v>884</v>
      </c>
      <c r="L693" t="s">
        <v>884</v>
      </c>
      <c r="M693" t="s">
        <v>884</v>
      </c>
      <c r="N693" t="s">
        <v>884</v>
      </c>
      <c r="O693" t="s">
        <v>884</v>
      </c>
      <c r="P693" t="s">
        <v>884</v>
      </c>
      <c r="Q693" t="s">
        <v>884</v>
      </c>
      <c r="R693" t="s">
        <v>884</v>
      </c>
      <c r="S693" t="s">
        <v>884</v>
      </c>
      <c r="T693" t="s">
        <v>884</v>
      </c>
      <c r="U693" t="s">
        <v>884</v>
      </c>
      <c r="V693" t="s">
        <v>884</v>
      </c>
      <c r="W693" t="s">
        <v>884</v>
      </c>
      <c r="X693">
        <v>0</v>
      </c>
      <c r="AA693" t="s">
        <v>796</v>
      </c>
    </row>
    <row r="694" spans="1:27" x14ac:dyDescent="0.35">
      <c r="A694">
        <f t="shared" si="10"/>
        <v>0</v>
      </c>
      <c r="B694" t="s">
        <v>800</v>
      </c>
      <c r="C694">
        <v>774</v>
      </c>
      <c r="D694">
        <v>0</v>
      </c>
      <c r="E694">
        <v>0</v>
      </c>
      <c r="F694">
        <v>0</v>
      </c>
      <c r="G694">
        <v>39</v>
      </c>
      <c r="H694">
        <v>560</v>
      </c>
      <c r="I694">
        <v>22</v>
      </c>
      <c r="J694">
        <v>17</v>
      </c>
      <c r="K694">
        <v>1412</v>
      </c>
      <c r="L694">
        <v>0</v>
      </c>
      <c r="M694">
        <v>23</v>
      </c>
      <c r="N694">
        <v>124</v>
      </c>
      <c r="O694">
        <v>91</v>
      </c>
      <c r="P694">
        <v>196</v>
      </c>
      <c r="Q694">
        <v>0</v>
      </c>
      <c r="R694">
        <v>320</v>
      </c>
      <c r="S694">
        <v>705</v>
      </c>
      <c r="T694">
        <v>0</v>
      </c>
      <c r="U694">
        <v>5</v>
      </c>
      <c r="V694">
        <v>1464</v>
      </c>
      <c r="W694">
        <v>1850</v>
      </c>
      <c r="X694">
        <v>11335</v>
      </c>
      <c r="Y694">
        <v>11766</v>
      </c>
      <c r="AA694" t="s">
        <v>796</v>
      </c>
    </row>
    <row r="695" spans="1:27" x14ac:dyDescent="0.35">
      <c r="A695">
        <f t="shared" si="10"/>
        <v>0</v>
      </c>
      <c r="B695" t="s">
        <v>801</v>
      </c>
      <c r="C695">
        <v>1008</v>
      </c>
      <c r="D695">
        <v>469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6311</v>
      </c>
      <c r="K695">
        <v>7788</v>
      </c>
      <c r="L695">
        <v>22</v>
      </c>
      <c r="M695">
        <v>733</v>
      </c>
      <c r="N695">
        <v>2233</v>
      </c>
      <c r="O695">
        <v>611</v>
      </c>
      <c r="P695">
        <v>0</v>
      </c>
      <c r="Q695">
        <v>0</v>
      </c>
      <c r="R695">
        <v>691</v>
      </c>
      <c r="S695">
        <v>3605</v>
      </c>
      <c r="T695">
        <v>0</v>
      </c>
      <c r="U695">
        <v>139</v>
      </c>
      <c r="V695">
        <v>8034</v>
      </c>
      <c r="W695">
        <v>0</v>
      </c>
      <c r="X695">
        <v>56710</v>
      </c>
      <c r="Y695">
        <v>24358</v>
      </c>
      <c r="Z695">
        <v>1</v>
      </c>
      <c r="AA695" t="s">
        <v>796</v>
      </c>
    </row>
    <row r="696" spans="1:27" x14ac:dyDescent="0.35">
      <c r="A696">
        <f t="shared" si="10"/>
        <v>0</v>
      </c>
      <c r="B696" t="s">
        <v>802</v>
      </c>
      <c r="C696">
        <v>3318</v>
      </c>
      <c r="D696">
        <v>0</v>
      </c>
      <c r="E696">
        <v>4916</v>
      </c>
      <c r="F696">
        <v>0</v>
      </c>
      <c r="G696">
        <v>0</v>
      </c>
      <c r="H696">
        <v>781</v>
      </c>
      <c r="I696">
        <v>21</v>
      </c>
      <c r="J696">
        <v>229</v>
      </c>
      <c r="K696">
        <v>9265</v>
      </c>
      <c r="L696">
        <v>20</v>
      </c>
      <c r="M696">
        <v>261</v>
      </c>
      <c r="N696">
        <v>2955</v>
      </c>
      <c r="O696">
        <v>572</v>
      </c>
      <c r="P696">
        <v>256</v>
      </c>
      <c r="Q696">
        <v>0</v>
      </c>
      <c r="R696">
        <v>604</v>
      </c>
      <c r="S696">
        <v>1844</v>
      </c>
      <c r="T696">
        <v>0</v>
      </c>
      <c r="U696">
        <v>54</v>
      </c>
      <c r="V696">
        <v>6566</v>
      </c>
      <c r="W696">
        <v>1753</v>
      </c>
      <c r="X696">
        <v>29600</v>
      </c>
      <c r="Y696">
        <v>23714</v>
      </c>
      <c r="AA696" t="s">
        <v>796</v>
      </c>
    </row>
    <row r="697" spans="1:27" x14ac:dyDescent="0.35">
      <c r="A697">
        <f t="shared" si="10"/>
        <v>0</v>
      </c>
      <c r="B697" t="s">
        <v>803</v>
      </c>
      <c r="C697">
        <v>2903</v>
      </c>
      <c r="D697">
        <v>0</v>
      </c>
      <c r="E697">
        <v>1455</v>
      </c>
      <c r="F697">
        <v>0</v>
      </c>
      <c r="G697">
        <v>268</v>
      </c>
      <c r="H697">
        <v>83</v>
      </c>
      <c r="I697">
        <v>60</v>
      </c>
      <c r="J697">
        <v>160</v>
      </c>
      <c r="K697">
        <v>4929</v>
      </c>
      <c r="L697">
        <v>11</v>
      </c>
      <c r="M697">
        <v>393</v>
      </c>
      <c r="N697">
        <v>291</v>
      </c>
      <c r="O697">
        <v>908</v>
      </c>
      <c r="P697">
        <v>81</v>
      </c>
      <c r="Q697">
        <v>54</v>
      </c>
      <c r="R697">
        <v>374</v>
      </c>
      <c r="S697">
        <v>2089</v>
      </c>
      <c r="T697">
        <v>6</v>
      </c>
      <c r="U697">
        <v>352</v>
      </c>
      <c r="V697">
        <v>4559</v>
      </c>
      <c r="W697">
        <v>1200</v>
      </c>
      <c r="X697">
        <v>16958</v>
      </c>
      <c r="Y697">
        <v>87243</v>
      </c>
      <c r="AA697" t="s">
        <v>796</v>
      </c>
    </row>
    <row r="698" spans="1:27" x14ac:dyDescent="0.35">
      <c r="A698">
        <f t="shared" si="10"/>
        <v>0</v>
      </c>
      <c r="B698" t="s">
        <v>1165</v>
      </c>
      <c r="C698">
        <v>2427</v>
      </c>
      <c r="D698">
        <v>0</v>
      </c>
      <c r="E698">
        <v>0</v>
      </c>
      <c r="F698">
        <v>0</v>
      </c>
      <c r="G698">
        <v>0</v>
      </c>
      <c r="H698">
        <v>4</v>
      </c>
      <c r="I698">
        <v>0</v>
      </c>
      <c r="J698">
        <v>32</v>
      </c>
      <c r="K698">
        <v>2463</v>
      </c>
      <c r="L698">
        <v>252</v>
      </c>
      <c r="M698">
        <v>266</v>
      </c>
      <c r="N698">
        <v>245</v>
      </c>
      <c r="O698">
        <v>493</v>
      </c>
      <c r="P698">
        <v>0</v>
      </c>
      <c r="Q698">
        <v>350</v>
      </c>
      <c r="R698">
        <v>263</v>
      </c>
      <c r="S698">
        <v>0</v>
      </c>
      <c r="T698">
        <v>0</v>
      </c>
      <c r="U698">
        <v>125</v>
      </c>
      <c r="V698">
        <v>1994</v>
      </c>
      <c r="W698">
        <v>0</v>
      </c>
      <c r="X698">
        <v>0</v>
      </c>
      <c r="Y698">
        <v>37687</v>
      </c>
      <c r="AA698" t="s">
        <v>796</v>
      </c>
    </row>
    <row r="699" spans="1:27" x14ac:dyDescent="0.35">
      <c r="A699">
        <f t="shared" si="10"/>
        <v>0</v>
      </c>
      <c r="B699" t="s">
        <v>804</v>
      </c>
      <c r="C699">
        <v>5858</v>
      </c>
      <c r="D699">
        <v>0</v>
      </c>
      <c r="E699">
        <v>3738</v>
      </c>
      <c r="F699">
        <v>0</v>
      </c>
      <c r="G699">
        <v>28</v>
      </c>
      <c r="H699">
        <v>0</v>
      </c>
      <c r="I699">
        <v>0</v>
      </c>
      <c r="J699">
        <v>95</v>
      </c>
      <c r="K699">
        <v>9719</v>
      </c>
      <c r="L699">
        <v>312</v>
      </c>
      <c r="M699">
        <v>794</v>
      </c>
      <c r="N699">
        <v>1112</v>
      </c>
      <c r="O699">
        <v>2552</v>
      </c>
      <c r="P699">
        <v>364</v>
      </c>
      <c r="Q699">
        <v>0</v>
      </c>
      <c r="R699">
        <v>836</v>
      </c>
      <c r="S699">
        <v>5020</v>
      </c>
      <c r="T699">
        <v>0</v>
      </c>
      <c r="U699">
        <v>2610</v>
      </c>
      <c r="V699">
        <v>13600</v>
      </c>
      <c r="W699">
        <v>3750</v>
      </c>
      <c r="X699">
        <v>82144</v>
      </c>
      <c r="Y699">
        <v>57366</v>
      </c>
      <c r="Z699">
        <v>1</v>
      </c>
      <c r="AA699" t="s">
        <v>796</v>
      </c>
    </row>
    <row r="700" spans="1:27" x14ac:dyDescent="0.35">
      <c r="A700">
        <f t="shared" si="10"/>
        <v>0</v>
      </c>
      <c r="B700" t="s">
        <v>993</v>
      </c>
      <c r="C700">
        <v>4555</v>
      </c>
      <c r="D700">
        <v>0</v>
      </c>
      <c r="E700">
        <v>2301</v>
      </c>
      <c r="F700">
        <v>0</v>
      </c>
      <c r="G700">
        <v>18</v>
      </c>
      <c r="H700">
        <v>0</v>
      </c>
      <c r="I700">
        <v>50</v>
      </c>
      <c r="J700">
        <v>130</v>
      </c>
      <c r="K700">
        <v>7054</v>
      </c>
      <c r="L700">
        <v>9</v>
      </c>
      <c r="M700">
        <v>198</v>
      </c>
      <c r="N700">
        <v>872</v>
      </c>
      <c r="O700">
        <v>1304</v>
      </c>
      <c r="P700">
        <v>10</v>
      </c>
      <c r="Q700">
        <v>0</v>
      </c>
      <c r="R700">
        <v>428</v>
      </c>
      <c r="S700">
        <v>1674</v>
      </c>
      <c r="T700">
        <v>0</v>
      </c>
      <c r="U700">
        <v>25</v>
      </c>
      <c r="V700">
        <v>4520</v>
      </c>
      <c r="W700">
        <v>4241</v>
      </c>
      <c r="X700">
        <v>33136</v>
      </c>
      <c r="Y700">
        <v>63881</v>
      </c>
      <c r="AA700" t="s">
        <v>796</v>
      </c>
    </row>
    <row r="701" spans="1:27" x14ac:dyDescent="0.35">
      <c r="A701">
        <f t="shared" si="10"/>
        <v>0</v>
      </c>
      <c r="B701" t="s">
        <v>805</v>
      </c>
      <c r="C701">
        <v>672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40</v>
      </c>
      <c r="J701">
        <v>14</v>
      </c>
      <c r="K701">
        <v>726</v>
      </c>
      <c r="L701">
        <v>55</v>
      </c>
      <c r="M701">
        <v>0</v>
      </c>
      <c r="N701">
        <v>88</v>
      </c>
      <c r="O701">
        <v>174</v>
      </c>
      <c r="P701">
        <v>96</v>
      </c>
      <c r="Q701">
        <v>0</v>
      </c>
      <c r="R701">
        <v>193</v>
      </c>
      <c r="S701">
        <v>149</v>
      </c>
      <c r="T701">
        <v>0</v>
      </c>
      <c r="U701">
        <v>5</v>
      </c>
      <c r="V701">
        <v>760</v>
      </c>
      <c r="W701">
        <v>0</v>
      </c>
      <c r="X701">
        <v>1688</v>
      </c>
      <c r="Y701">
        <v>9412</v>
      </c>
      <c r="AA701" t="s">
        <v>806</v>
      </c>
    </row>
    <row r="702" spans="1:27" x14ac:dyDescent="0.35">
      <c r="A702">
        <f t="shared" si="10"/>
        <v>0</v>
      </c>
      <c r="B702" t="s">
        <v>807</v>
      </c>
      <c r="C702">
        <v>245</v>
      </c>
      <c r="D702">
        <v>98</v>
      </c>
      <c r="E702">
        <v>155</v>
      </c>
      <c r="F702">
        <v>0</v>
      </c>
      <c r="G702">
        <v>0</v>
      </c>
      <c r="H702">
        <v>0</v>
      </c>
      <c r="I702">
        <v>7</v>
      </c>
      <c r="J702">
        <v>31</v>
      </c>
      <c r="K702">
        <v>536</v>
      </c>
      <c r="L702">
        <v>0</v>
      </c>
      <c r="M702">
        <v>26</v>
      </c>
      <c r="N702">
        <v>0</v>
      </c>
      <c r="O702">
        <v>66</v>
      </c>
      <c r="P702">
        <v>0</v>
      </c>
      <c r="Q702">
        <v>0</v>
      </c>
      <c r="R702">
        <v>68</v>
      </c>
      <c r="S702">
        <v>338</v>
      </c>
      <c r="T702">
        <v>0</v>
      </c>
      <c r="U702">
        <v>10</v>
      </c>
      <c r="V702">
        <v>508</v>
      </c>
      <c r="W702">
        <v>0</v>
      </c>
      <c r="X702">
        <v>2142</v>
      </c>
      <c r="Y702">
        <v>5638</v>
      </c>
      <c r="AA702" t="s">
        <v>806</v>
      </c>
    </row>
    <row r="703" spans="1:27" x14ac:dyDescent="0.35">
      <c r="A703">
        <f t="shared" si="10"/>
        <v>0</v>
      </c>
      <c r="B703" t="s">
        <v>809</v>
      </c>
      <c r="C703">
        <v>591</v>
      </c>
      <c r="D703">
        <v>0</v>
      </c>
      <c r="E703">
        <v>0</v>
      </c>
      <c r="F703">
        <v>0</v>
      </c>
      <c r="G703">
        <v>0</v>
      </c>
      <c r="H703">
        <v>430</v>
      </c>
      <c r="I703">
        <v>0</v>
      </c>
      <c r="J703">
        <v>66</v>
      </c>
      <c r="K703">
        <v>1087</v>
      </c>
      <c r="L703">
        <v>41</v>
      </c>
      <c r="M703">
        <v>0</v>
      </c>
      <c r="N703">
        <v>38</v>
      </c>
      <c r="O703">
        <v>198</v>
      </c>
      <c r="P703">
        <v>15</v>
      </c>
      <c r="Q703">
        <v>0</v>
      </c>
      <c r="R703">
        <v>163</v>
      </c>
      <c r="S703">
        <v>462</v>
      </c>
      <c r="T703">
        <v>0</v>
      </c>
      <c r="U703">
        <v>47</v>
      </c>
      <c r="V703">
        <v>964</v>
      </c>
      <c r="W703">
        <v>1000</v>
      </c>
      <c r="X703">
        <v>8670</v>
      </c>
      <c r="Y703">
        <v>9389</v>
      </c>
      <c r="AA703" t="s">
        <v>806</v>
      </c>
    </row>
    <row r="704" spans="1:27" x14ac:dyDescent="0.35">
      <c r="A704" t="e">
        <f t="shared" si="10"/>
        <v>#VALUE!</v>
      </c>
      <c r="B704" t="s">
        <v>810</v>
      </c>
      <c r="C704" t="s">
        <v>884</v>
      </c>
      <c r="D704" t="s">
        <v>884</v>
      </c>
      <c r="E704" t="s">
        <v>884</v>
      </c>
      <c r="F704" t="s">
        <v>884</v>
      </c>
      <c r="G704" t="s">
        <v>884</v>
      </c>
      <c r="H704" t="s">
        <v>884</v>
      </c>
      <c r="I704" t="s">
        <v>884</v>
      </c>
      <c r="J704" t="s">
        <v>884</v>
      </c>
      <c r="K704" t="s">
        <v>884</v>
      </c>
      <c r="L704" t="s">
        <v>884</v>
      </c>
      <c r="M704" t="s">
        <v>884</v>
      </c>
      <c r="N704" t="s">
        <v>884</v>
      </c>
      <c r="O704" t="s">
        <v>884</v>
      </c>
      <c r="P704" t="s">
        <v>884</v>
      </c>
      <c r="Q704" t="s">
        <v>884</v>
      </c>
      <c r="R704" t="s">
        <v>884</v>
      </c>
      <c r="S704" t="s">
        <v>884</v>
      </c>
      <c r="T704" t="s">
        <v>884</v>
      </c>
      <c r="U704" t="s">
        <v>884</v>
      </c>
      <c r="V704" t="s">
        <v>884</v>
      </c>
      <c r="W704">
        <v>250</v>
      </c>
      <c r="X704">
        <v>704</v>
      </c>
      <c r="Y704">
        <v>5124</v>
      </c>
      <c r="AA704" t="s">
        <v>806</v>
      </c>
    </row>
    <row r="705" spans="1:27" x14ac:dyDescent="0.35">
      <c r="A705">
        <f t="shared" si="10"/>
        <v>0</v>
      </c>
      <c r="B705" t="s">
        <v>811</v>
      </c>
      <c r="C705">
        <v>419</v>
      </c>
      <c r="D705">
        <v>368</v>
      </c>
      <c r="E705">
        <v>0</v>
      </c>
      <c r="F705">
        <v>0</v>
      </c>
      <c r="G705">
        <v>0</v>
      </c>
      <c r="H705">
        <v>0</v>
      </c>
      <c r="I705">
        <v>15</v>
      </c>
      <c r="J705">
        <v>142</v>
      </c>
      <c r="K705">
        <v>944</v>
      </c>
      <c r="L705">
        <v>116</v>
      </c>
      <c r="M705">
        <v>10</v>
      </c>
      <c r="N705">
        <v>178</v>
      </c>
      <c r="O705">
        <v>222</v>
      </c>
      <c r="P705">
        <v>46</v>
      </c>
      <c r="Q705">
        <v>0</v>
      </c>
      <c r="R705">
        <v>106</v>
      </c>
      <c r="S705">
        <v>0</v>
      </c>
      <c r="T705">
        <v>0</v>
      </c>
      <c r="U705">
        <v>1</v>
      </c>
      <c r="V705">
        <v>679</v>
      </c>
      <c r="W705">
        <v>0</v>
      </c>
      <c r="X705">
        <v>0</v>
      </c>
      <c r="Y705">
        <v>12000</v>
      </c>
      <c r="AA705" t="s">
        <v>812</v>
      </c>
    </row>
    <row r="706" spans="1:27" x14ac:dyDescent="0.35">
      <c r="A706">
        <f t="shared" si="10"/>
        <v>0</v>
      </c>
      <c r="B706" t="s">
        <v>813</v>
      </c>
      <c r="C706">
        <v>70</v>
      </c>
      <c r="D706">
        <v>109</v>
      </c>
      <c r="E706">
        <v>145</v>
      </c>
      <c r="F706">
        <v>0</v>
      </c>
      <c r="G706">
        <v>0</v>
      </c>
      <c r="H706">
        <v>0</v>
      </c>
      <c r="I706">
        <v>20</v>
      </c>
      <c r="J706">
        <v>3</v>
      </c>
      <c r="K706">
        <v>347</v>
      </c>
      <c r="L706">
        <v>0</v>
      </c>
      <c r="M706">
        <v>4</v>
      </c>
      <c r="N706">
        <v>54</v>
      </c>
      <c r="O706">
        <v>93</v>
      </c>
      <c r="P706">
        <v>0</v>
      </c>
      <c r="Q706">
        <v>0</v>
      </c>
      <c r="R706">
        <v>65</v>
      </c>
      <c r="S706">
        <v>66</v>
      </c>
      <c r="T706">
        <v>0</v>
      </c>
      <c r="U706">
        <v>73</v>
      </c>
      <c r="V706">
        <v>355</v>
      </c>
      <c r="W706">
        <v>182</v>
      </c>
      <c r="X706">
        <v>1076</v>
      </c>
      <c r="Y706">
        <v>6907</v>
      </c>
      <c r="AA706" t="s">
        <v>812</v>
      </c>
    </row>
    <row r="707" spans="1:27" x14ac:dyDescent="0.35">
      <c r="A707">
        <f t="shared" ref="A707:A759" si="11">+K707-SUM(C707:J707)</f>
        <v>0</v>
      </c>
      <c r="B707" t="s">
        <v>814</v>
      </c>
      <c r="C707">
        <v>1745</v>
      </c>
      <c r="D707">
        <v>0</v>
      </c>
      <c r="E707">
        <v>5104</v>
      </c>
      <c r="F707">
        <v>0</v>
      </c>
      <c r="G707">
        <v>882</v>
      </c>
      <c r="H707">
        <v>0</v>
      </c>
      <c r="I707">
        <v>73</v>
      </c>
      <c r="J707">
        <v>831</v>
      </c>
      <c r="K707">
        <v>8635</v>
      </c>
      <c r="L707">
        <v>193</v>
      </c>
      <c r="M707">
        <v>224</v>
      </c>
      <c r="N707">
        <v>2606</v>
      </c>
      <c r="O707">
        <v>943</v>
      </c>
      <c r="P707">
        <v>682</v>
      </c>
      <c r="Q707">
        <v>0</v>
      </c>
      <c r="R707">
        <v>646</v>
      </c>
      <c r="S707">
        <v>2238</v>
      </c>
      <c r="T707">
        <v>0</v>
      </c>
      <c r="U707">
        <v>845</v>
      </c>
      <c r="V707">
        <v>8377</v>
      </c>
      <c r="W707">
        <v>590</v>
      </c>
      <c r="X707">
        <v>51412</v>
      </c>
      <c r="Y707">
        <v>15000</v>
      </c>
      <c r="Z707">
        <v>1</v>
      </c>
      <c r="AA707" t="s">
        <v>812</v>
      </c>
    </row>
    <row r="708" spans="1:27" x14ac:dyDescent="0.35">
      <c r="A708">
        <f t="shared" si="11"/>
        <v>0</v>
      </c>
      <c r="B708" t="s">
        <v>815</v>
      </c>
      <c r="C708">
        <v>861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35</v>
      </c>
      <c r="J708">
        <v>30</v>
      </c>
      <c r="K708">
        <v>926</v>
      </c>
      <c r="L708">
        <v>4</v>
      </c>
      <c r="M708">
        <v>0</v>
      </c>
      <c r="N708">
        <v>162</v>
      </c>
      <c r="O708">
        <v>314</v>
      </c>
      <c r="P708">
        <v>0</v>
      </c>
      <c r="Q708">
        <v>0</v>
      </c>
      <c r="R708">
        <v>139</v>
      </c>
      <c r="S708">
        <v>0</v>
      </c>
      <c r="T708">
        <v>0</v>
      </c>
      <c r="U708">
        <v>116</v>
      </c>
      <c r="V708">
        <v>735</v>
      </c>
      <c r="W708">
        <v>0</v>
      </c>
      <c r="X708">
        <v>0</v>
      </c>
      <c r="Y708">
        <v>21104</v>
      </c>
      <c r="AA708" t="s">
        <v>812</v>
      </c>
    </row>
    <row r="709" spans="1:27" x14ac:dyDescent="0.35">
      <c r="A709">
        <f t="shared" si="11"/>
        <v>0</v>
      </c>
      <c r="B709" t="s">
        <v>1070</v>
      </c>
      <c r="C709">
        <v>304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58</v>
      </c>
      <c r="J709">
        <v>164</v>
      </c>
      <c r="K709">
        <v>526</v>
      </c>
      <c r="L709">
        <v>1</v>
      </c>
      <c r="M709">
        <v>0</v>
      </c>
      <c r="N709">
        <v>0</v>
      </c>
      <c r="O709">
        <v>125</v>
      </c>
      <c r="P709">
        <v>0</v>
      </c>
      <c r="Q709">
        <v>155</v>
      </c>
      <c r="R709">
        <v>158</v>
      </c>
      <c r="S709">
        <v>0</v>
      </c>
      <c r="T709">
        <v>0</v>
      </c>
      <c r="U709">
        <v>33</v>
      </c>
      <c r="V709">
        <v>472</v>
      </c>
      <c r="W709">
        <v>650</v>
      </c>
      <c r="X709">
        <v>650</v>
      </c>
      <c r="Y709">
        <v>19356</v>
      </c>
      <c r="AA709" t="s">
        <v>812</v>
      </c>
    </row>
    <row r="710" spans="1:27" x14ac:dyDescent="0.35">
      <c r="A710">
        <f t="shared" si="11"/>
        <v>0</v>
      </c>
      <c r="B710" t="s">
        <v>994</v>
      </c>
      <c r="C710">
        <v>4056</v>
      </c>
      <c r="D710">
        <v>0</v>
      </c>
      <c r="E710">
        <v>1089</v>
      </c>
      <c r="F710">
        <v>0</v>
      </c>
      <c r="G710">
        <v>0</v>
      </c>
      <c r="H710">
        <v>0</v>
      </c>
      <c r="I710">
        <v>110</v>
      </c>
      <c r="J710">
        <v>42</v>
      </c>
      <c r="K710">
        <v>5297</v>
      </c>
      <c r="L710">
        <v>0</v>
      </c>
      <c r="M710">
        <v>222</v>
      </c>
      <c r="N710">
        <v>170</v>
      </c>
      <c r="O710">
        <v>800</v>
      </c>
      <c r="P710">
        <v>24</v>
      </c>
      <c r="Q710">
        <v>0</v>
      </c>
      <c r="R710">
        <v>406</v>
      </c>
      <c r="S710">
        <v>1820</v>
      </c>
      <c r="T710">
        <v>0</v>
      </c>
      <c r="U710">
        <v>116</v>
      </c>
      <c r="V710">
        <v>3558</v>
      </c>
      <c r="W710">
        <v>2700</v>
      </c>
      <c r="X710">
        <v>40762</v>
      </c>
      <c r="Y710">
        <v>41900</v>
      </c>
      <c r="AA710" t="s">
        <v>812</v>
      </c>
    </row>
    <row r="711" spans="1:27" x14ac:dyDescent="0.35">
      <c r="A711">
        <f t="shared" si="11"/>
        <v>0</v>
      </c>
      <c r="B711" t="s">
        <v>995</v>
      </c>
      <c r="C711">
        <v>525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67</v>
      </c>
      <c r="J711">
        <v>14</v>
      </c>
      <c r="K711">
        <v>606</v>
      </c>
      <c r="L711">
        <v>12</v>
      </c>
      <c r="M711">
        <v>0</v>
      </c>
      <c r="N711">
        <v>98</v>
      </c>
      <c r="O711">
        <v>311</v>
      </c>
      <c r="P711">
        <v>0</v>
      </c>
      <c r="Q711">
        <v>0</v>
      </c>
      <c r="R711">
        <v>151</v>
      </c>
      <c r="S711">
        <v>0</v>
      </c>
      <c r="T711">
        <v>0</v>
      </c>
      <c r="U711">
        <v>14</v>
      </c>
      <c r="V711">
        <v>586</v>
      </c>
      <c r="W711">
        <v>0</v>
      </c>
      <c r="X711">
        <v>0</v>
      </c>
      <c r="Y711">
        <v>17665</v>
      </c>
      <c r="AA711" t="s">
        <v>812</v>
      </c>
    </row>
    <row r="712" spans="1:27" x14ac:dyDescent="0.35">
      <c r="A712">
        <f t="shared" si="11"/>
        <v>0</v>
      </c>
      <c r="B712" t="s">
        <v>996</v>
      </c>
      <c r="C712">
        <v>1113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50</v>
      </c>
      <c r="J712">
        <v>1</v>
      </c>
      <c r="K712">
        <v>1164</v>
      </c>
      <c r="L712">
        <v>112</v>
      </c>
      <c r="M712">
        <v>2</v>
      </c>
      <c r="N712">
        <v>188</v>
      </c>
      <c r="O712">
        <v>786</v>
      </c>
      <c r="P712">
        <v>0</v>
      </c>
      <c r="Q712">
        <v>1</v>
      </c>
      <c r="R712">
        <v>409</v>
      </c>
      <c r="S712">
        <v>0</v>
      </c>
      <c r="T712">
        <v>0</v>
      </c>
      <c r="U712">
        <v>81</v>
      </c>
      <c r="V712">
        <v>1579</v>
      </c>
      <c r="W712">
        <v>0</v>
      </c>
      <c r="X712">
        <v>0</v>
      </c>
      <c r="Y712">
        <v>47297</v>
      </c>
      <c r="AA712" t="s">
        <v>812</v>
      </c>
    </row>
    <row r="713" spans="1:27" x14ac:dyDescent="0.35">
      <c r="A713">
        <f t="shared" si="11"/>
        <v>0</v>
      </c>
      <c r="B713" t="s">
        <v>816</v>
      </c>
      <c r="C713">
        <v>1977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43</v>
      </c>
      <c r="J713">
        <v>164</v>
      </c>
      <c r="K713">
        <v>2184</v>
      </c>
      <c r="L713">
        <v>269</v>
      </c>
      <c r="M713">
        <v>1</v>
      </c>
      <c r="N713">
        <v>195</v>
      </c>
      <c r="O713">
        <v>774</v>
      </c>
      <c r="P713">
        <v>14</v>
      </c>
      <c r="Q713">
        <v>20</v>
      </c>
      <c r="R713">
        <v>284</v>
      </c>
      <c r="S713">
        <v>520</v>
      </c>
      <c r="T713">
        <v>0</v>
      </c>
      <c r="U713">
        <v>29</v>
      </c>
      <c r="V713">
        <v>2106</v>
      </c>
      <c r="W713">
        <v>0</v>
      </c>
      <c r="X713">
        <v>5968</v>
      </c>
      <c r="Y713">
        <v>36240</v>
      </c>
      <c r="AA713" t="s">
        <v>812</v>
      </c>
    </row>
    <row r="714" spans="1:27" x14ac:dyDescent="0.35">
      <c r="A714">
        <f t="shared" si="11"/>
        <v>0</v>
      </c>
      <c r="B714" t="s">
        <v>817</v>
      </c>
      <c r="C714">
        <v>479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86</v>
      </c>
      <c r="K714">
        <v>565</v>
      </c>
      <c r="L714">
        <v>0</v>
      </c>
      <c r="M714">
        <v>0</v>
      </c>
      <c r="N714">
        <v>77</v>
      </c>
      <c r="O714">
        <v>279</v>
      </c>
      <c r="P714">
        <v>0</v>
      </c>
      <c r="Q714">
        <v>0</v>
      </c>
      <c r="R714">
        <v>95</v>
      </c>
      <c r="S714">
        <v>25</v>
      </c>
      <c r="T714">
        <v>0</v>
      </c>
      <c r="U714">
        <v>1</v>
      </c>
      <c r="V714">
        <v>477</v>
      </c>
      <c r="W714">
        <v>0</v>
      </c>
      <c r="X714">
        <v>113</v>
      </c>
      <c r="Y714">
        <v>14500</v>
      </c>
      <c r="AA714" t="s">
        <v>812</v>
      </c>
    </row>
    <row r="715" spans="1:27" x14ac:dyDescent="0.35">
      <c r="A715">
        <f t="shared" si="11"/>
        <v>0</v>
      </c>
      <c r="B715" t="s">
        <v>820</v>
      </c>
      <c r="C715">
        <v>1408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46</v>
      </c>
      <c r="J715">
        <v>89</v>
      </c>
      <c r="K715">
        <v>1543</v>
      </c>
      <c r="L715">
        <v>51</v>
      </c>
      <c r="M715">
        <v>0</v>
      </c>
      <c r="N715">
        <v>204</v>
      </c>
      <c r="O715">
        <v>367</v>
      </c>
      <c r="P715">
        <v>34</v>
      </c>
      <c r="Q715">
        <v>4</v>
      </c>
      <c r="R715">
        <v>153</v>
      </c>
      <c r="S715">
        <v>223</v>
      </c>
      <c r="T715">
        <v>0</v>
      </c>
      <c r="U715">
        <v>24</v>
      </c>
      <c r="V715">
        <v>1060</v>
      </c>
      <c r="W715">
        <v>0</v>
      </c>
      <c r="X715">
        <v>2541</v>
      </c>
      <c r="Y715">
        <v>13623</v>
      </c>
      <c r="AA715" t="s">
        <v>812</v>
      </c>
    </row>
    <row r="716" spans="1:27" x14ac:dyDescent="0.35">
      <c r="A716">
        <f t="shared" si="11"/>
        <v>0</v>
      </c>
      <c r="B716" t="s">
        <v>818</v>
      </c>
      <c r="C716">
        <v>443</v>
      </c>
      <c r="D716">
        <v>66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</v>
      </c>
      <c r="K716">
        <v>510</v>
      </c>
      <c r="L716">
        <v>0</v>
      </c>
      <c r="M716">
        <v>0</v>
      </c>
      <c r="N716">
        <v>105</v>
      </c>
      <c r="O716">
        <v>147</v>
      </c>
      <c r="P716">
        <v>0</v>
      </c>
      <c r="Q716">
        <v>0</v>
      </c>
      <c r="R716">
        <v>134</v>
      </c>
      <c r="S716">
        <v>58</v>
      </c>
      <c r="T716">
        <v>0</v>
      </c>
      <c r="U716">
        <v>17</v>
      </c>
      <c r="V716">
        <v>461</v>
      </c>
      <c r="W716">
        <v>0</v>
      </c>
      <c r="X716">
        <v>956</v>
      </c>
      <c r="Y716">
        <v>13840</v>
      </c>
      <c r="AA716" t="s">
        <v>812</v>
      </c>
    </row>
    <row r="717" spans="1:27" x14ac:dyDescent="0.35">
      <c r="A717">
        <f t="shared" si="11"/>
        <v>0</v>
      </c>
      <c r="B717" t="s">
        <v>819</v>
      </c>
      <c r="C717">
        <v>418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48</v>
      </c>
      <c r="K717">
        <v>466</v>
      </c>
      <c r="L717">
        <v>8</v>
      </c>
      <c r="M717">
        <v>0</v>
      </c>
      <c r="N717">
        <v>76</v>
      </c>
      <c r="O717">
        <v>61</v>
      </c>
      <c r="P717">
        <v>0</v>
      </c>
      <c r="Q717">
        <v>0</v>
      </c>
      <c r="R717">
        <v>109</v>
      </c>
      <c r="S717">
        <v>38</v>
      </c>
      <c r="T717">
        <v>0</v>
      </c>
      <c r="U717">
        <v>4</v>
      </c>
      <c r="V717">
        <v>296</v>
      </c>
      <c r="W717">
        <v>0</v>
      </c>
      <c r="X717">
        <v>480</v>
      </c>
      <c r="Y717">
        <v>4820</v>
      </c>
      <c r="AA717" t="s">
        <v>812</v>
      </c>
    </row>
    <row r="718" spans="1:27" x14ac:dyDescent="0.35">
      <c r="A718">
        <f t="shared" si="11"/>
        <v>0</v>
      </c>
      <c r="B718" t="s">
        <v>821</v>
      </c>
      <c r="C718">
        <v>125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64</v>
      </c>
      <c r="K718">
        <v>189</v>
      </c>
      <c r="L718">
        <v>0</v>
      </c>
      <c r="M718">
        <v>2</v>
      </c>
      <c r="N718">
        <v>48</v>
      </c>
      <c r="O718">
        <v>104</v>
      </c>
      <c r="P718">
        <v>0</v>
      </c>
      <c r="Q718">
        <v>0</v>
      </c>
      <c r="R718">
        <v>61</v>
      </c>
      <c r="S718">
        <v>0</v>
      </c>
      <c r="T718">
        <v>0</v>
      </c>
      <c r="U718">
        <v>17</v>
      </c>
      <c r="V718">
        <v>232</v>
      </c>
      <c r="W718">
        <v>1300</v>
      </c>
      <c r="X718">
        <v>1300</v>
      </c>
      <c r="Y718">
        <v>4457</v>
      </c>
      <c r="AA718" t="s">
        <v>812</v>
      </c>
    </row>
    <row r="719" spans="1:27" x14ac:dyDescent="0.35">
      <c r="A719">
        <f t="shared" si="11"/>
        <v>0</v>
      </c>
      <c r="B719" t="s">
        <v>1254</v>
      </c>
      <c r="C719">
        <v>532</v>
      </c>
      <c r="D719">
        <v>0</v>
      </c>
      <c r="E719">
        <v>0</v>
      </c>
      <c r="F719">
        <v>0</v>
      </c>
      <c r="G719">
        <v>0</v>
      </c>
      <c r="H719">
        <v>213</v>
      </c>
      <c r="I719">
        <v>19</v>
      </c>
      <c r="J719">
        <v>33</v>
      </c>
      <c r="K719">
        <v>797</v>
      </c>
      <c r="L719">
        <v>33</v>
      </c>
      <c r="M719">
        <v>6</v>
      </c>
      <c r="N719">
        <v>104</v>
      </c>
      <c r="O719">
        <v>180</v>
      </c>
      <c r="P719">
        <v>8</v>
      </c>
      <c r="Q719">
        <v>492</v>
      </c>
      <c r="R719">
        <v>134</v>
      </c>
      <c r="S719">
        <v>681</v>
      </c>
      <c r="T719">
        <v>0</v>
      </c>
      <c r="U719">
        <v>0</v>
      </c>
      <c r="V719">
        <v>1638</v>
      </c>
      <c r="W719">
        <v>0</v>
      </c>
      <c r="X719">
        <v>1000</v>
      </c>
      <c r="Y719">
        <v>10566</v>
      </c>
      <c r="AA719" t="s">
        <v>812</v>
      </c>
    </row>
    <row r="720" spans="1:27" x14ac:dyDescent="0.35">
      <c r="A720">
        <f t="shared" si="11"/>
        <v>0</v>
      </c>
      <c r="B720" t="s">
        <v>1166</v>
      </c>
      <c r="C720">
        <v>310</v>
      </c>
      <c r="D720">
        <v>221</v>
      </c>
      <c r="E720">
        <v>0</v>
      </c>
      <c r="F720">
        <v>0</v>
      </c>
      <c r="G720">
        <v>0</v>
      </c>
      <c r="H720">
        <v>0</v>
      </c>
      <c r="I720">
        <v>44</v>
      </c>
      <c r="J720">
        <v>8</v>
      </c>
      <c r="K720">
        <v>583</v>
      </c>
      <c r="L720">
        <v>0</v>
      </c>
      <c r="M720">
        <v>0</v>
      </c>
      <c r="N720">
        <v>5</v>
      </c>
      <c r="O720">
        <v>292</v>
      </c>
      <c r="P720">
        <v>0</v>
      </c>
      <c r="Q720">
        <v>0</v>
      </c>
      <c r="R720">
        <v>102</v>
      </c>
      <c r="S720">
        <v>0</v>
      </c>
      <c r="T720">
        <v>0</v>
      </c>
      <c r="U720">
        <v>9</v>
      </c>
      <c r="V720">
        <v>408</v>
      </c>
      <c r="W720">
        <v>0</v>
      </c>
      <c r="X720">
        <v>0</v>
      </c>
      <c r="Y720">
        <v>22423</v>
      </c>
      <c r="AA720" t="s">
        <v>812</v>
      </c>
    </row>
    <row r="721" spans="1:27" x14ac:dyDescent="0.35">
      <c r="A721">
        <f t="shared" si="11"/>
        <v>0</v>
      </c>
      <c r="B721" t="s">
        <v>998</v>
      </c>
      <c r="C721">
        <v>1337</v>
      </c>
      <c r="D721">
        <v>1208</v>
      </c>
      <c r="E721">
        <v>0</v>
      </c>
      <c r="F721">
        <v>0</v>
      </c>
      <c r="G721">
        <v>0</v>
      </c>
      <c r="H721">
        <v>0</v>
      </c>
      <c r="I721">
        <v>20</v>
      </c>
      <c r="J721">
        <v>1430</v>
      </c>
      <c r="K721">
        <v>3995</v>
      </c>
      <c r="L721">
        <v>95</v>
      </c>
      <c r="M721">
        <v>0</v>
      </c>
      <c r="N721">
        <v>234</v>
      </c>
      <c r="O721">
        <v>795</v>
      </c>
      <c r="P721">
        <v>126</v>
      </c>
      <c r="Q721">
        <v>1104</v>
      </c>
      <c r="R721">
        <v>297</v>
      </c>
      <c r="S721">
        <v>0</v>
      </c>
      <c r="T721">
        <v>0</v>
      </c>
      <c r="U721">
        <v>20</v>
      </c>
      <c r="V721">
        <v>2671</v>
      </c>
      <c r="W721">
        <v>0</v>
      </c>
      <c r="X721">
        <v>0</v>
      </c>
      <c r="Y721">
        <v>37941</v>
      </c>
      <c r="AA721" t="s">
        <v>824</v>
      </c>
    </row>
    <row r="722" spans="1:27" x14ac:dyDescent="0.35">
      <c r="A722">
        <f t="shared" si="11"/>
        <v>0</v>
      </c>
      <c r="B722" t="s">
        <v>999</v>
      </c>
      <c r="C722">
        <v>2530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7</v>
      </c>
      <c r="K722">
        <v>2537</v>
      </c>
      <c r="L722">
        <v>0</v>
      </c>
      <c r="M722">
        <v>45</v>
      </c>
      <c r="N722">
        <v>531</v>
      </c>
      <c r="O722">
        <v>996</v>
      </c>
      <c r="P722">
        <v>398</v>
      </c>
      <c r="Q722">
        <v>0</v>
      </c>
      <c r="R722">
        <v>226</v>
      </c>
      <c r="S722">
        <v>163</v>
      </c>
      <c r="T722">
        <v>0</v>
      </c>
      <c r="U722">
        <v>228</v>
      </c>
      <c r="V722">
        <v>2587</v>
      </c>
      <c r="W722">
        <v>0</v>
      </c>
      <c r="X722">
        <v>1615</v>
      </c>
      <c r="Y722">
        <v>55818</v>
      </c>
      <c r="AA722" t="s">
        <v>824</v>
      </c>
    </row>
    <row r="723" spans="1:27" x14ac:dyDescent="0.35">
      <c r="A723">
        <f t="shared" si="11"/>
        <v>0</v>
      </c>
      <c r="B723" t="s">
        <v>1071</v>
      </c>
      <c r="C723">
        <v>9661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13</v>
      </c>
      <c r="K723">
        <v>9674</v>
      </c>
      <c r="L723">
        <v>0</v>
      </c>
      <c r="M723">
        <v>0</v>
      </c>
      <c r="N723">
        <v>1324</v>
      </c>
      <c r="O723">
        <v>4241</v>
      </c>
      <c r="P723">
        <v>2131</v>
      </c>
      <c r="Q723">
        <v>78</v>
      </c>
      <c r="R723">
        <v>945</v>
      </c>
      <c r="S723">
        <v>0</v>
      </c>
      <c r="T723">
        <v>0</v>
      </c>
      <c r="U723">
        <v>406</v>
      </c>
      <c r="V723">
        <v>9125</v>
      </c>
      <c r="W723">
        <v>0</v>
      </c>
      <c r="X723">
        <v>0</v>
      </c>
      <c r="Y723">
        <v>204000</v>
      </c>
      <c r="AA723" t="s">
        <v>824</v>
      </c>
    </row>
    <row r="724" spans="1:27" x14ac:dyDescent="0.35">
      <c r="A724">
        <f t="shared" si="11"/>
        <v>0</v>
      </c>
      <c r="B724" t="s">
        <v>827</v>
      </c>
      <c r="C724">
        <v>12033</v>
      </c>
      <c r="D724">
        <v>0</v>
      </c>
      <c r="E724">
        <v>0</v>
      </c>
      <c r="F724">
        <v>0</v>
      </c>
      <c r="G724">
        <v>0</v>
      </c>
      <c r="H724">
        <v>4182</v>
      </c>
      <c r="I724">
        <v>0</v>
      </c>
      <c r="J724">
        <v>480</v>
      </c>
      <c r="K724">
        <v>16695</v>
      </c>
      <c r="L724">
        <v>1605</v>
      </c>
      <c r="M724">
        <v>975</v>
      </c>
      <c r="N724">
        <v>1226</v>
      </c>
      <c r="O724">
        <v>1939</v>
      </c>
      <c r="P724">
        <v>729</v>
      </c>
      <c r="Q724">
        <v>440</v>
      </c>
      <c r="R724">
        <v>1568</v>
      </c>
      <c r="S724">
        <v>7788</v>
      </c>
      <c r="T724">
        <v>0</v>
      </c>
      <c r="U724">
        <v>67</v>
      </c>
      <c r="V724">
        <v>16337</v>
      </c>
      <c r="W724">
        <v>13000</v>
      </c>
      <c r="X724">
        <v>120538</v>
      </c>
      <c r="Y724">
        <v>130738</v>
      </c>
      <c r="AA724" t="s">
        <v>824</v>
      </c>
    </row>
    <row r="725" spans="1:27" x14ac:dyDescent="0.35">
      <c r="A725">
        <f t="shared" si="11"/>
        <v>0</v>
      </c>
      <c r="B725" t="s">
        <v>828</v>
      </c>
      <c r="C725">
        <v>18869</v>
      </c>
      <c r="D725">
        <v>0</v>
      </c>
      <c r="E725">
        <v>4868</v>
      </c>
      <c r="F725">
        <v>0</v>
      </c>
      <c r="G725">
        <v>0</v>
      </c>
      <c r="H725">
        <v>133</v>
      </c>
      <c r="I725">
        <v>185</v>
      </c>
      <c r="J725">
        <v>2224</v>
      </c>
      <c r="K725">
        <v>26279</v>
      </c>
      <c r="L725">
        <v>360</v>
      </c>
      <c r="M725">
        <v>0</v>
      </c>
      <c r="N725">
        <v>1369</v>
      </c>
      <c r="O725">
        <v>4098</v>
      </c>
      <c r="P725">
        <v>1200</v>
      </c>
      <c r="Q725">
        <v>0</v>
      </c>
      <c r="R725">
        <v>1756</v>
      </c>
      <c r="S725">
        <v>14521</v>
      </c>
      <c r="T725">
        <v>0</v>
      </c>
      <c r="U725">
        <v>2062</v>
      </c>
      <c r="V725">
        <v>25366</v>
      </c>
      <c r="W725">
        <v>6549</v>
      </c>
      <c r="X725">
        <v>186634</v>
      </c>
      <c r="Y725">
        <v>143000</v>
      </c>
      <c r="AA725" t="s">
        <v>824</v>
      </c>
    </row>
    <row r="726" spans="1:27" x14ac:dyDescent="0.35">
      <c r="A726" t="e">
        <f t="shared" si="11"/>
        <v>#VALUE!</v>
      </c>
      <c r="B726" t="s">
        <v>1167</v>
      </c>
      <c r="C726" t="s">
        <v>884</v>
      </c>
      <c r="D726" t="s">
        <v>884</v>
      </c>
      <c r="E726" t="s">
        <v>884</v>
      </c>
      <c r="F726" t="s">
        <v>884</v>
      </c>
      <c r="G726" t="s">
        <v>884</v>
      </c>
      <c r="H726" t="s">
        <v>884</v>
      </c>
      <c r="I726" t="s">
        <v>884</v>
      </c>
      <c r="J726" t="s">
        <v>884</v>
      </c>
      <c r="K726" t="s">
        <v>884</v>
      </c>
      <c r="L726" t="s">
        <v>884</v>
      </c>
      <c r="M726" t="s">
        <v>884</v>
      </c>
      <c r="N726" t="s">
        <v>884</v>
      </c>
      <c r="O726" t="s">
        <v>884</v>
      </c>
      <c r="P726" t="s">
        <v>884</v>
      </c>
      <c r="Q726" t="s">
        <v>884</v>
      </c>
      <c r="R726" t="s">
        <v>884</v>
      </c>
      <c r="S726" t="s">
        <v>884</v>
      </c>
      <c r="T726" t="s">
        <v>884</v>
      </c>
      <c r="U726" t="s">
        <v>884</v>
      </c>
      <c r="V726" t="s">
        <v>884</v>
      </c>
      <c r="W726" t="s">
        <v>884</v>
      </c>
      <c r="X726">
        <v>0</v>
      </c>
      <c r="AA726" t="s">
        <v>824</v>
      </c>
    </row>
    <row r="727" spans="1:27" x14ac:dyDescent="0.35">
      <c r="A727">
        <f t="shared" si="11"/>
        <v>0</v>
      </c>
      <c r="B727" t="s">
        <v>829</v>
      </c>
      <c r="C727">
        <v>2688</v>
      </c>
      <c r="D727">
        <v>0</v>
      </c>
      <c r="E727">
        <v>0</v>
      </c>
      <c r="F727">
        <v>0</v>
      </c>
      <c r="G727">
        <v>0</v>
      </c>
      <c r="H727">
        <v>4</v>
      </c>
      <c r="I727">
        <v>0</v>
      </c>
      <c r="J727">
        <v>404</v>
      </c>
      <c r="K727">
        <v>3096</v>
      </c>
      <c r="L727">
        <v>49</v>
      </c>
      <c r="M727">
        <v>0</v>
      </c>
      <c r="N727">
        <v>357</v>
      </c>
      <c r="O727">
        <v>559</v>
      </c>
      <c r="P727">
        <v>579</v>
      </c>
      <c r="Q727">
        <v>0</v>
      </c>
      <c r="R727">
        <v>487</v>
      </c>
      <c r="S727">
        <v>260</v>
      </c>
      <c r="T727">
        <v>0</v>
      </c>
      <c r="U727">
        <v>740</v>
      </c>
      <c r="V727">
        <v>3031</v>
      </c>
      <c r="W727">
        <v>6000</v>
      </c>
      <c r="X727">
        <v>5900</v>
      </c>
      <c r="Y727">
        <v>35905</v>
      </c>
      <c r="AA727" t="s">
        <v>824</v>
      </c>
    </row>
    <row r="728" spans="1:27" x14ac:dyDescent="0.35">
      <c r="A728">
        <f t="shared" si="11"/>
        <v>0</v>
      </c>
      <c r="B728" t="s">
        <v>830</v>
      </c>
      <c r="C728">
        <v>680</v>
      </c>
      <c r="D728">
        <v>0</v>
      </c>
      <c r="E728">
        <v>0</v>
      </c>
      <c r="F728">
        <v>0</v>
      </c>
      <c r="G728">
        <v>95</v>
      </c>
      <c r="H728">
        <v>0</v>
      </c>
      <c r="I728">
        <v>23</v>
      </c>
      <c r="J728">
        <v>28</v>
      </c>
      <c r="K728">
        <v>826</v>
      </c>
      <c r="L728">
        <v>49</v>
      </c>
      <c r="M728">
        <v>13</v>
      </c>
      <c r="N728">
        <v>266</v>
      </c>
      <c r="O728">
        <v>301</v>
      </c>
      <c r="P728">
        <v>0</v>
      </c>
      <c r="Q728">
        <v>0</v>
      </c>
      <c r="R728">
        <v>207</v>
      </c>
      <c r="S728">
        <v>75</v>
      </c>
      <c r="T728">
        <v>0</v>
      </c>
      <c r="U728">
        <v>18</v>
      </c>
      <c r="V728">
        <v>929</v>
      </c>
      <c r="W728">
        <v>0</v>
      </c>
      <c r="X728">
        <v>353</v>
      </c>
      <c r="Y728">
        <v>13220</v>
      </c>
      <c r="AA728" t="s">
        <v>824</v>
      </c>
    </row>
    <row r="729" spans="1:27" x14ac:dyDescent="0.35">
      <c r="A729">
        <f t="shared" si="11"/>
        <v>0</v>
      </c>
      <c r="B729" t="s">
        <v>1168</v>
      </c>
      <c r="C729">
        <v>1159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40</v>
      </c>
      <c r="J729">
        <v>285</v>
      </c>
      <c r="K729">
        <v>1484</v>
      </c>
      <c r="L729">
        <v>0</v>
      </c>
      <c r="M729">
        <v>0</v>
      </c>
      <c r="N729">
        <v>144</v>
      </c>
      <c r="O729">
        <v>398</v>
      </c>
      <c r="P729">
        <v>282</v>
      </c>
      <c r="Q729">
        <v>0</v>
      </c>
      <c r="R729">
        <v>300</v>
      </c>
      <c r="S729">
        <v>180</v>
      </c>
      <c r="T729">
        <v>0</v>
      </c>
      <c r="U729">
        <v>18</v>
      </c>
      <c r="V729">
        <v>1322</v>
      </c>
      <c r="W729">
        <v>0</v>
      </c>
      <c r="X729">
        <v>2250</v>
      </c>
      <c r="Y729">
        <v>17371</v>
      </c>
      <c r="AA729" t="s">
        <v>824</v>
      </c>
    </row>
    <row r="730" spans="1:27" x14ac:dyDescent="0.35">
      <c r="A730">
        <f t="shared" si="11"/>
        <v>0</v>
      </c>
      <c r="B730" t="s">
        <v>833</v>
      </c>
      <c r="C730">
        <v>1388</v>
      </c>
      <c r="D730">
        <v>577</v>
      </c>
      <c r="E730">
        <v>1284</v>
      </c>
      <c r="F730">
        <v>0</v>
      </c>
      <c r="G730">
        <v>0</v>
      </c>
      <c r="H730">
        <v>0</v>
      </c>
      <c r="I730">
        <v>0</v>
      </c>
      <c r="J730">
        <v>428</v>
      </c>
      <c r="K730">
        <v>3677</v>
      </c>
      <c r="L730">
        <v>14</v>
      </c>
      <c r="M730">
        <v>28</v>
      </c>
      <c r="N730">
        <v>1774</v>
      </c>
      <c r="O730">
        <v>414</v>
      </c>
      <c r="P730">
        <v>190</v>
      </c>
      <c r="Q730">
        <v>0</v>
      </c>
      <c r="R730">
        <v>340</v>
      </c>
      <c r="S730">
        <v>1582</v>
      </c>
      <c r="T730">
        <v>0</v>
      </c>
      <c r="U730">
        <v>170</v>
      </c>
      <c r="V730">
        <v>4512</v>
      </c>
      <c r="W730">
        <v>2000</v>
      </c>
      <c r="X730">
        <v>24240</v>
      </c>
      <c r="Y730">
        <v>13442</v>
      </c>
      <c r="AA730" t="s">
        <v>824</v>
      </c>
    </row>
    <row r="731" spans="1:27" x14ac:dyDescent="0.35">
      <c r="A731">
        <f t="shared" si="11"/>
        <v>0</v>
      </c>
      <c r="B731" t="s">
        <v>1000</v>
      </c>
      <c r="C731">
        <v>687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10</v>
      </c>
      <c r="K731">
        <v>697</v>
      </c>
      <c r="L731">
        <v>0</v>
      </c>
      <c r="M731">
        <v>0</v>
      </c>
      <c r="N731">
        <v>133</v>
      </c>
      <c r="O731">
        <v>253</v>
      </c>
      <c r="P731">
        <v>0</v>
      </c>
      <c r="Q731">
        <v>0</v>
      </c>
      <c r="R731">
        <v>160</v>
      </c>
      <c r="S731">
        <v>68</v>
      </c>
      <c r="T731">
        <v>0</v>
      </c>
      <c r="U731">
        <v>175</v>
      </c>
      <c r="V731">
        <v>789</v>
      </c>
      <c r="W731">
        <v>0</v>
      </c>
      <c r="X731">
        <v>630</v>
      </c>
      <c r="Y731">
        <v>10016</v>
      </c>
      <c r="AA731" t="s">
        <v>824</v>
      </c>
    </row>
    <row r="732" spans="1:27" x14ac:dyDescent="0.35">
      <c r="A732">
        <f t="shared" si="11"/>
        <v>0</v>
      </c>
      <c r="B732" t="s">
        <v>836</v>
      </c>
      <c r="C732">
        <v>8633</v>
      </c>
      <c r="D732">
        <v>0</v>
      </c>
      <c r="E732">
        <v>4765</v>
      </c>
      <c r="F732">
        <v>0</v>
      </c>
      <c r="G732">
        <v>1393</v>
      </c>
      <c r="H732">
        <v>2119</v>
      </c>
      <c r="I732">
        <v>151</v>
      </c>
      <c r="J732">
        <v>1410</v>
      </c>
      <c r="K732">
        <v>18471</v>
      </c>
      <c r="L732">
        <v>41</v>
      </c>
      <c r="M732">
        <v>953</v>
      </c>
      <c r="N732">
        <v>1101</v>
      </c>
      <c r="O732">
        <v>2408</v>
      </c>
      <c r="P732">
        <v>1268</v>
      </c>
      <c r="Q732">
        <v>0</v>
      </c>
      <c r="R732">
        <v>812</v>
      </c>
      <c r="S732">
        <v>6408</v>
      </c>
      <c r="T732">
        <v>0</v>
      </c>
      <c r="U732">
        <v>1021</v>
      </c>
      <c r="V732">
        <v>14012</v>
      </c>
      <c r="W732">
        <v>0</v>
      </c>
      <c r="X732">
        <v>90955</v>
      </c>
      <c r="Y732">
        <v>49283</v>
      </c>
      <c r="AA732" t="s">
        <v>837</v>
      </c>
    </row>
    <row r="733" spans="1:27" x14ac:dyDescent="0.35">
      <c r="A733">
        <f t="shared" si="11"/>
        <v>0</v>
      </c>
      <c r="B733" t="s">
        <v>839</v>
      </c>
      <c r="C733">
        <v>210</v>
      </c>
      <c r="D733">
        <v>130</v>
      </c>
      <c r="E733">
        <v>0</v>
      </c>
      <c r="F733">
        <v>0</v>
      </c>
      <c r="G733">
        <v>26</v>
      </c>
      <c r="H733">
        <v>11</v>
      </c>
      <c r="I733">
        <v>0</v>
      </c>
      <c r="J733">
        <v>7</v>
      </c>
      <c r="K733">
        <v>384</v>
      </c>
      <c r="L733">
        <v>0</v>
      </c>
      <c r="M733">
        <v>13</v>
      </c>
      <c r="N733">
        <v>54</v>
      </c>
      <c r="O733">
        <v>134</v>
      </c>
      <c r="P733">
        <v>0</v>
      </c>
      <c r="Q733">
        <v>0</v>
      </c>
      <c r="R733">
        <v>80</v>
      </c>
      <c r="S733">
        <v>207</v>
      </c>
      <c r="T733">
        <v>0</v>
      </c>
      <c r="U733">
        <v>25</v>
      </c>
      <c r="V733">
        <v>513</v>
      </c>
      <c r="W733">
        <v>0</v>
      </c>
      <c r="X733">
        <v>1912</v>
      </c>
      <c r="Y733">
        <v>4616</v>
      </c>
      <c r="AA733" t="s">
        <v>837</v>
      </c>
    </row>
    <row r="734" spans="1:27" x14ac:dyDescent="0.35">
      <c r="A734">
        <f t="shared" si="11"/>
        <v>0</v>
      </c>
      <c r="B734" t="s">
        <v>1001</v>
      </c>
      <c r="C734">
        <v>815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30</v>
      </c>
      <c r="J734">
        <v>961</v>
      </c>
      <c r="K734">
        <v>1806</v>
      </c>
      <c r="L734">
        <v>0</v>
      </c>
      <c r="M734">
        <v>0</v>
      </c>
      <c r="N734">
        <v>88</v>
      </c>
      <c r="O734">
        <v>206</v>
      </c>
      <c r="P734">
        <v>177</v>
      </c>
      <c r="Q734">
        <v>0</v>
      </c>
      <c r="R734">
        <v>207</v>
      </c>
      <c r="S734">
        <v>490</v>
      </c>
      <c r="T734">
        <v>0</v>
      </c>
      <c r="U734">
        <v>263</v>
      </c>
      <c r="V734">
        <v>1431</v>
      </c>
      <c r="W734">
        <v>0</v>
      </c>
      <c r="X734">
        <v>10000</v>
      </c>
      <c r="Y734">
        <v>7140</v>
      </c>
      <c r="Z734">
        <v>1</v>
      </c>
      <c r="AA734" t="s">
        <v>840</v>
      </c>
    </row>
    <row r="735" spans="1:27" x14ac:dyDescent="0.35">
      <c r="A735">
        <f t="shared" si="11"/>
        <v>0</v>
      </c>
      <c r="B735" t="s">
        <v>844</v>
      </c>
      <c r="C735">
        <v>120</v>
      </c>
      <c r="D735">
        <v>70</v>
      </c>
      <c r="E735">
        <v>11</v>
      </c>
      <c r="F735">
        <v>0</v>
      </c>
      <c r="G735">
        <v>0</v>
      </c>
      <c r="H735">
        <v>0</v>
      </c>
      <c r="I735">
        <v>0</v>
      </c>
      <c r="J735">
        <v>5</v>
      </c>
      <c r="K735">
        <v>206</v>
      </c>
      <c r="L735">
        <v>0</v>
      </c>
      <c r="M735">
        <v>25</v>
      </c>
      <c r="N735">
        <v>64</v>
      </c>
      <c r="O735">
        <v>44</v>
      </c>
      <c r="P735">
        <v>27</v>
      </c>
      <c r="Q735">
        <v>0</v>
      </c>
      <c r="R735">
        <v>33</v>
      </c>
      <c r="S735">
        <v>35</v>
      </c>
      <c r="T735">
        <v>0</v>
      </c>
      <c r="U735">
        <v>12</v>
      </c>
      <c r="V735">
        <v>240</v>
      </c>
      <c r="W735">
        <v>0</v>
      </c>
      <c r="X735">
        <v>403</v>
      </c>
      <c r="Y735">
        <v>3048</v>
      </c>
      <c r="AA735" t="s">
        <v>843</v>
      </c>
    </row>
    <row r="736" spans="1:27" x14ac:dyDescent="0.35">
      <c r="A736">
        <f t="shared" si="11"/>
        <v>0</v>
      </c>
      <c r="B736" t="s">
        <v>845</v>
      </c>
      <c r="C736">
        <v>78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7</v>
      </c>
      <c r="J736">
        <v>0</v>
      </c>
      <c r="K736">
        <v>85</v>
      </c>
      <c r="L736">
        <v>0</v>
      </c>
      <c r="M736">
        <v>0</v>
      </c>
      <c r="N736">
        <v>0</v>
      </c>
      <c r="O736">
        <v>21</v>
      </c>
      <c r="P736">
        <v>0</v>
      </c>
      <c r="Q736">
        <v>0</v>
      </c>
      <c r="R736">
        <v>28</v>
      </c>
      <c r="S736">
        <v>24</v>
      </c>
      <c r="T736">
        <v>0</v>
      </c>
      <c r="U736">
        <v>0</v>
      </c>
      <c r="V736">
        <v>73</v>
      </c>
      <c r="W736">
        <v>0</v>
      </c>
      <c r="X736">
        <v>165</v>
      </c>
      <c r="Y736">
        <v>1140</v>
      </c>
      <c r="AA736" t="s">
        <v>843</v>
      </c>
    </row>
    <row r="737" spans="1:27" x14ac:dyDescent="0.35">
      <c r="A737">
        <f t="shared" si="11"/>
        <v>0</v>
      </c>
      <c r="B737" t="s">
        <v>847</v>
      </c>
      <c r="C737">
        <v>285</v>
      </c>
      <c r="D737">
        <v>0</v>
      </c>
      <c r="E737">
        <v>143</v>
      </c>
      <c r="F737">
        <v>0</v>
      </c>
      <c r="G737">
        <v>27</v>
      </c>
      <c r="H737">
        <v>0</v>
      </c>
      <c r="I737">
        <v>0</v>
      </c>
      <c r="J737">
        <v>189</v>
      </c>
      <c r="K737">
        <v>644</v>
      </c>
      <c r="L737">
        <v>0</v>
      </c>
      <c r="M737">
        <v>0</v>
      </c>
      <c r="N737">
        <v>96</v>
      </c>
      <c r="O737">
        <v>145</v>
      </c>
      <c r="P737">
        <v>0</v>
      </c>
      <c r="Q737">
        <v>0</v>
      </c>
      <c r="R737">
        <v>53</v>
      </c>
      <c r="S737">
        <v>217</v>
      </c>
      <c r="T737">
        <v>0</v>
      </c>
      <c r="U737">
        <v>195</v>
      </c>
      <c r="V737">
        <v>706</v>
      </c>
      <c r="W737">
        <v>0</v>
      </c>
      <c r="X737">
        <v>820</v>
      </c>
      <c r="Y737">
        <v>4664</v>
      </c>
      <c r="AA737" t="s">
        <v>848</v>
      </c>
    </row>
    <row r="738" spans="1:27" x14ac:dyDescent="0.35">
      <c r="A738">
        <f t="shared" si="11"/>
        <v>0</v>
      </c>
      <c r="B738" t="s">
        <v>850</v>
      </c>
      <c r="C738">
        <v>525</v>
      </c>
      <c r="D738">
        <v>0</v>
      </c>
      <c r="E738">
        <v>273</v>
      </c>
      <c r="F738">
        <v>0</v>
      </c>
      <c r="G738">
        <v>0</v>
      </c>
      <c r="H738">
        <v>11</v>
      </c>
      <c r="I738">
        <v>60</v>
      </c>
      <c r="J738">
        <v>78</v>
      </c>
      <c r="K738">
        <v>947</v>
      </c>
      <c r="L738">
        <v>0</v>
      </c>
      <c r="M738">
        <v>72</v>
      </c>
      <c r="N738">
        <v>142</v>
      </c>
      <c r="O738">
        <v>264</v>
      </c>
      <c r="P738">
        <v>0</v>
      </c>
      <c r="Q738">
        <v>12</v>
      </c>
      <c r="R738">
        <v>163</v>
      </c>
      <c r="S738">
        <v>215</v>
      </c>
      <c r="T738">
        <v>0</v>
      </c>
      <c r="U738">
        <v>65</v>
      </c>
      <c r="V738">
        <v>933</v>
      </c>
      <c r="W738">
        <v>0</v>
      </c>
      <c r="X738">
        <v>2443</v>
      </c>
      <c r="Y738">
        <v>6838</v>
      </c>
      <c r="AA738" t="s">
        <v>848</v>
      </c>
    </row>
    <row r="739" spans="1:27" x14ac:dyDescent="0.35">
      <c r="A739">
        <f t="shared" si="11"/>
        <v>0</v>
      </c>
      <c r="B739" t="s">
        <v>851</v>
      </c>
      <c r="C739">
        <v>201</v>
      </c>
      <c r="D739">
        <v>228</v>
      </c>
      <c r="E739">
        <v>0</v>
      </c>
      <c r="F739">
        <v>0</v>
      </c>
      <c r="G739">
        <v>67</v>
      </c>
      <c r="H739">
        <v>0</v>
      </c>
      <c r="I739">
        <v>0</v>
      </c>
      <c r="J739">
        <v>7</v>
      </c>
      <c r="K739">
        <v>503</v>
      </c>
      <c r="L739">
        <v>14</v>
      </c>
      <c r="M739">
        <v>0</v>
      </c>
      <c r="N739">
        <v>113</v>
      </c>
      <c r="O739">
        <v>141</v>
      </c>
      <c r="P739">
        <v>2</v>
      </c>
      <c r="Q739">
        <v>0</v>
      </c>
      <c r="R739">
        <v>120</v>
      </c>
      <c r="S739">
        <v>0</v>
      </c>
      <c r="T739">
        <v>0</v>
      </c>
      <c r="U739">
        <v>71</v>
      </c>
      <c r="V739">
        <v>461</v>
      </c>
      <c r="W739">
        <v>0</v>
      </c>
      <c r="X739">
        <v>0</v>
      </c>
      <c r="Y739">
        <v>5436</v>
      </c>
      <c r="AA739" t="s">
        <v>848</v>
      </c>
    </row>
    <row r="740" spans="1:27" x14ac:dyDescent="0.35">
      <c r="A740">
        <f t="shared" si="11"/>
        <v>0</v>
      </c>
      <c r="B740" t="s">
        <v>852</v>
      </c>
      <c r="C740">
        <v>871</v>
      </c>
      <c r="D740">
        <v>0</v>
      </c>
      <c r="E740">
        <v>0</v>
      </c>
      <c r="F740">
        <v>0</v>
      </c>
      <c r="G740">
        <v>22</v>
      </c>
      <c r="H740">
        <v>0</v>
      </c>
      <c r="I740">
        <v>25</v>
      </c>
      <c r="J740">
        <v>20</v>
      </c>
      <c r="K740">
        <v>938</v>
      </c>
      <c r="L740">
        <v>14</v>
      </c>
      <c r="M740">
        <v>50</v>
      </c>
      <c r="N740">
        <v>51</v>
      </c>
      <c r="O740">
        <v>101</v>
      </c>
      <c r="P740">
        <v>173</v>
      </c>
      <c r="Q740">
        <v>0</v>
      </c>
      <c r="R740">
        <v>170</v>
      </c>
      <c r="S740">
        <v>289</v>
      </c>
      <c r="T740">
        <v>0</v>
      </c>
      <c r="U740">
        <v>33</v>
      </c>
      <c r="V740">
        <v>881</v>
      </c>
      <c r="W740">
        <v>0</v>
      </c>
      <c r="X740">
        <v>1801</v>
      </c>
      <c r="Y740">
        <v>5126</v>
      </c>
      <c r="AA740" t="s">
        <v>853</v>
      </c>
    </row>
    <row r="741" spans="1:27" x14ac:dyDescent="0.35">
      <c r="A741">
        <f t="shared" si="11"/>
        <v>0</v>
      </c>
      <c r="B741" t="s">
        <v>854</v>
      </c>
      <c r="C741">
        <v>444</v>
      </c>
      <c r="D741">
        <v>218</v>
      </c>
      <c r="E741">
        <v>36</v>
      </c>
      <c r="F741">
        <v>0</v>
      </c>
      <c r="G741">
        <v>0</v>
      </c>
      <c r="H741">
        <v>0</v>
      </c>
      <c r="I741">
        <v>25</v>
      </c>
      <c r="J741">
        <v>4</v>
      </c>
      <c r="K741">
        <v>727</v>
      </c>
      <c r="L741">
        <v>7</v>
      </c>
      <c r="M741">
        <v>67</v>
      </c>
      <c r="N741">
        <v>38</v>
      </c>
      <c r="O741">
        <v>186</v>
      </c>
      <c r="P741">
        <v>48</v>
      </c>
      <c r="Q741">
        <v>0</v>
      </c>
      <c r="R741">
        <v>173</v>
      </c>
      <c r="S741">
        <v>134</v>
      </c>
      <c r="T741">
        <v>0</v>
      </c>
      <c r="U741">
        <v>0</v>
      </c>
      <c r="V741">
        <v>653</v>
      </c>
      <c r="W741">
        <v>0</v>
      </c>
      <c r="X741">
        <v>1474</v>
      </c>
      <c r="Y741">
        <v>15547</v>
      </c>
      <c r="AA741" t="s">
        <v>855</v>
      </c>
    </row>
    <row r="742" spans="1:27" x14ac:dyDescent="0.35">
      <c r="A742">
        <f t="shared" si="11"/>
        <v>0</v>
      </c>
      <c r="B742" t="s">
        <v>1169</v>
      </c>
      <c r="C742">
        <v>2467</v>
      </c>
      <c r="D742">
        <v>110</v>
      </c>
      <c r="E742">
        <v>0</v>
      </c>
      <c r="F742">
        <v>0</v>
      </c>
      <c r="G742">
        <v>0</v>
      </c>
      <c r="H742">
        <v>0</v>
      </c>
      <c r="I742">
        <v>68</v>
      </c>
      <c r="J742">
        <v>268</v>
      </c>
      <c r="K742">
        <v>2913</v>
      </c>
      <c r="L742">
        <v>103</v>
      </c>
      <c r="M742">
        <v>98</v>
      </c>
      <c r="N742">
        <v>297</v>
      </c>
      <c r="O742">
        <v>1066</v>
      </c>
      <c r="P742">
        <v>177</v>
      </c>
      <c r="Q742">
        <v>0</v>
      </c>
      <c r="R742">
        <v>342</v>
      </c>
      <c r="S742">
        <v>963</v>
      </c>
      <c r="T742">
        <v>0</v>
      </c>
      <c r="U742">
        <v>605</v>
      </c>
      <c r="V742">
        <v>3651</v>
      </c>
      <c r="W742">
        <v>4806</v>
      </c>
      <c r="X742">
        <v>18228</v>
      </c>
      <c r="Y742">
        <v>28364</v>
      </c>
      <c r="AA742" t="s">
        <v>855</v>
      </c>
    </row>
    <row r="743" spans="1:27" x14ac:dyDescent="0.35">
      <c r="A743">
        <f t="shared" si="11"/>
        <v>0</v>
      </c>
      <c r="B743" t="s">
        <v>859</v>
      </c>
      <c r="C743">
        <v>773</v>
      </c>
      <c r="D743">
        <v>0</v>
      </c>
      <c r="E743">
        <v>0</v>
      </c>
      <c r="F743">
        <v>0</v>
      </c>
      <c r="G743">
        <v>51</v>
      </c>
      <c r="H743">
        <v>0</v>
      </c>
      <c r="I743">
        <v>0</v>
      </c>
      <c r="J743">
        <v>5</v>
      </c>
      <c r="K743">
        <v>829</v>
      </c>
      <c r="L743">
        <v>8</v>
      </c>
      <c r="M743">
        <v>7</v>
      </c>
      <c r="N743">
        <v>211</v>
      </c>
      <c r="O743">
        <v>226</v>
      </c>
      <c r="P743">
        <v>0</v>
      </c>
      <c r="Q743">
        <v>29</v>
      </c>
      <c r="R743">
        <v>177</v>
      </c>
      <c r="S743">
        <v>113</v>
      </c>
      <c r="T743">
        <v>0</v>
      </c>
      <c r="U743">
        <v>50</v>
      </c>
      <c r="V743">
        <v>821</v>
      </c>
      <c r="W743">
        <v>0</v>
      </c>
      <c r="X743">
        <v>586</v>
      </c>
      <c r="Y743">
        <v>13474</v>
      </c>
      <c r="AA743" t="s">
        <v>860</v>
      </c>
    </row>
    <row r="744" spans="1:27" x14ac:dyDescent="0.35">
      <c r="A744">
        <f t="shared" si="11"/>
        <v>0</v>
      </c>
      <c r="B744" t="s">
        <v>861</v>
      </c>
      <c r="C744">
        <v>751</v>
      </c>
      <c r="D744">
        <v>0</v>
      </c>
      <c r="E744">
        <v>0</v>
      </c>
      <c r="F744">
        <v>0</v>
      </c>
      <c r="G744">
        <v>188</v>
      </c>
      <c r="H744">
        <v>0</v>
      </c>
      <c r="I744">
        <v>0</v>
      </c>
      <c r="J744">
        <v>295</v>
      </c>
      <c r="K744">
        <v>1234</v>
      </c>
      <c r="L744">
        <v>22</v>
      </c>
      <c r="M744">
        <v>0</v>
      </c>
      <c r="N744">
        <v>264</v>
      </c>
      <c r="O744">
        <v>144</v>
      </c>
      <c r="P744">
        <v>0</v>
      </c>
      <c r="Q744">
        <v>0</v>
      </c>
      <c r="R744">
        <v>90</v>
      </c>
      <c r="S744">
        <v>473</v>
      </c>
      <c r="T744">
        <v>0</v>
      </c>
      <c r="U744">
        <v>217</v>
      </c>
      <c r="V744">
        <v>1210</v>
      </c>
      <c r="W744">
        <v>0</v>
      </c>
      <c r="X744">
        <v>6577</v>
      </c>
      <c r="Y744">
        <v>7986</v>
      </c>
      <c r="AA744" t="s">
        <v>860</v>
      </c>
    </row>
    <row r="745" spans="1:27" x14ac:dyDescent="0.35">
      <c r="A745">
        <f t="shared" si="11"/>
        <v>0</v>
      </c>
      <c r="B745" t="s">
        <v>1033</v>
      </c>
      <c r="C745">
        <v>878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20</v>
      </c>
      <c r="K745">
        <v>898</v>
      </c>
      <c r="L745">
        <v>46</v>
      </c>
      <c r="M745">
        <v>0</v>
      </c>
      <c r="N745">
        <v>67</v>
      </c>
      <c r="O745">
        <v>168</v>
      </c>
      <c r="P745">
        <v>23</v>
      </c>
      <c r="Q745">
        <v>0</v>
      </c>
      <c r="R745">
        <v>144</v>
      </c>
      <c r="S745">
        <v>335</v>
      </c>
      <c r="T745">
        <v>0</v>
      </c>
      <c r="U745">
        <v>31</v>
      </c>
      <c r="V745">
        <v>814</v>
      </c>
      <c r="W745">
        <v>0</v>
      </c>
      <c r="X745">
        <v>3249</v>
      </c>
      <c r="Y745">
        <v>4850</v>
      </c>
      <c r="AA745" t="s">
        <v>863</v>
      </c>
    </row>
    <row r="746" spans="1:27" x14ac:dyDescent="0.35">
      <c r="A746">
        <f t="shared" si="11"/>
        <v>0</v>
      </c>
      <c r="B746" t="s">
        <v>865</v>
      </c>
      <c r="C746">
        <v>3277</v>
      </c>
      <c r="D746">
        <v>0</v>
      </c>
      <c r="E746">
        <v>0</v>
      </c>
      <c r="F746">
        <v>0</v>
      </c>
      <c r="G746">
        <v>355</v>
      </c>
      <c r="H746">
        <v>0</v>
      </c>
      <c r="I746">
        <v>0</v>
      </c>
      <c r="J746">
        <v>518</v>
      </c>
      <c r="K746">
        <v>4150</v>
      </c>
      <c r="L746">
        <v>101</v>
      </c>
      <c r="M746">
        <v>0</v>
      </c>
      <c r="N746">
        <v>0</v>
      </c>
      <c r="O746">
        <v>1521</v>
      </c>
      <c r="P746">
        <v>504</v>
      </c>
      <c r="Q746">
        <v>423</v>
      </c>
      <c r="R746">
        <v>329</v>
      </c>
      <c r="S746">
        <v>1765</v>
      </c>
      <c r="T746">
        <v>0</v>
      </c>
      <c r="U746">
        <v>207</v>
      </c>
      <c r="V746">
        <v>4850</v>
      </c>
      <c r="W746">
        <v>0</v>
      </c>
      <c r="X746">
        <v>27465</v>
      </c>
      <c r="Y746">
        <v>31031</v>
      </c>
      <c r="Z746">
        <v>1</v>
      </c>
      <c r="AA746" t="s">
        <v>863</v>
      </c>
    </row>
    <row r="747" spans="1:27" x14ac:dyDescent="0.35">
      <c r="A747">
        <f t="shared" si="11"/>
        <v>0</v>
      </c>
      <c r="B747" t="s">
        <v>867</v>
      </c>
      <c r="C747">
        <v>661</v>
      </c>
      <c r="D747">
        <v>0</v>
      </c>
      <c r="E747">
        <v>230</v>
      </c>
      <c r="F747">
        <v>0</v>
      </c>
      <c r="G747">
        <v>77</v>
      </c>
      <c r="H747">
        <v>39</v>
      </c>
      <c r="I747">
        <v>0</v>
      </c>
      <c r="J747">
        <v>127</v>
      </c>
      <c r="K747">
        <v>1134</v>
      </c>
      <c r="L747">
        <v>1</v>
      </c>
      <c r="M747">
        <v>26</v>
      </c>
      <c r="N747">
        <v>94</v>
      </c>
      <c r="O747">
        <v>247</v>
      </c>
      <c r="P747">
        <v>26</v>
      </c>
      <c r="Q747">
        <v>84</v>
      </c>
      <c r="R747">
        <v>140</v>
      </c>
      <c r="S747">
        <v>495</v>
      </c>
      <c r="T747">
        <v>0</v>
      </c>
      <c r="U747">
        <v>32</v>
      </c>
      <c r="V747">
        <v>1145</v>
      </c>
      <c r="W747">
        <v>0</v>
      </c>
      <c r="X747">
        <v>8184</v>
      </c>
      <c r="Y747">
        <v>5418</v>
      </c>
      <c r="AA747" t="s">
        <v>868</v>
      </c>
    </row>
    <row r="748" spans="1:27" x14ac:dyDescent="0.35">
      <c r="A748">
        <f t="shared" si="11"/>
        <v>0</v>
      </c>
      <c r="B748" t="s">
        <v>869</v>
      </c>
      <c r="C748">
        <v>224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30</v>
      </c>
      <c r="K748">
        <v>254</v>
      </c>
      <c r="L748">
        <v>0</v>
      </c>
      <c r="M748">
        <v>0</v>
      </c>
      <c r="N748">
        <v>34</v>
      </c>
      <c r="O748">
        <v>28</v>
      </c>
      <c r="P748">
        <v>55</v>
      </c>
      <c r="Q748">
        <v>0</v>
      </c>
      <c r="R748">
        <v>71</v>
      </c>
      <c r="S748">
        <v>97</v>
      </c>
      <c r="T748">
        <v>0</v>
      </c>
      <c r="U748">
        <v>0</v>
      </c>
      <c r="V748">
        <v>285</v>
      </c>
      <c r="W748">
        <v>3500</v>
      </c>
      <c r="X748">
        <v>3465</v>
      </c>
      <c r="Y748">
        <v>2687</v>
      </c>
      <c r="AA748" t="s">
        <v>868</v>
      </c>
    </row>
    <row r="749" spans="1:27" x14ac:dyDescent="0.35">
      <c r="A749">
        <f t="shared" si="11"/>
        <v>0</v>
      </c>
      <c r="B749" t="s">
        <v>870</v>
      </c>
      <c r="C749">
        <v>181</v>
      </c>
      <c r="D749">
        <v>0</v>
      </c>
      <c r="E749">
        <v>216</v>
      </c>
      <c r="F749">
        <v>0</v>
      </c>
      <c r="G749">
        <v>0</v>
      </c>
      <c r="H749">
        <v>0</v>
      </c>
      <c r="I749">
        <v>22</v>
      </c>
      <c r="J749">
        <v>23</v>
      </c>
      <c r="K749">
        <v>442</v>
      </c>
      <c r="L749">
        <v>1</v>
      </c>
      <c r="M749">
        <v>76</v>
      </c>
      <c r="N749">
        <v>30</v>
      </c>
      <c r="O749">
        <v>121</v>
      </c>
      <c r="P749">
        <v>0</v>
      </c>
      <c r="Q749">
        <v>0</v>
      </c>
      <c r="R749">
        <v>75</v>
      </c>
      <c r="S749">
        <v>318</v>
      </c>
      <c r="T749">
        <v>0</v>
      </c>
      <c r="U749">
        <v>5</v>
      </c>
      <c r="V749">
        <v>626</v>
      </c>
      <c r="W749">
        <v>6660</v>
      </c>
      <c r="X749">
        <v>9028</v>
      </c>
      <c r="Y749">
        <v>5671</v>
      </c>
      <c r="AA749" t="s">
        <v>868</v>
      </c>
    </row>
    <row r="750" spans="1:27" x14ac:dyDescent="0.35">
      <c r="A750">
        <f t="shared" si="11"/>
        <v>0</v>
      </c>
      <c r="B750" t="s">
        <v>872</v>
      </c>
      <c r="C750">
        <v>539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8</v>
      </c>
      <c r="J750">
        <v>3</v>
      </c>
      <c r="K750">
        <v>550</v>
      </c>
      <c r="L750">
        <v>5</v>
      </c>
      <c r="M750">
        <v>0</v>
      </c>
      <c r="N750">
        <v>158</v>
      </c>
      <c r="O750">
        <v>73</v>
      </c>
      <c r="P750">
        <v>12</v>
      </c>
      <c r="Q750">
        <v>0</v>
      </c>
      <c r="R750">
        <v>102</v>
      </c>
      <c r="S750">
        <v>248</v>
      </c>
      <c r="T750">
        <v>0</v>
      </c>
      <c r="U750">
        <v>6</v>
      </c>
      <c r="V750">
        <v>604</v>
      </c>
      <c r="W750">
        <v>0</v>
      </c>
      <c r="X750">
        <v>1714</v>
      </c>
      <c r="Y750">
        <v>6156</v>
      </c>
      <c r="AA750" t="s">
        <v>868</v>
      </c>
    </row>
    <row r="751" spans="1:27" x14ac:dyDescent="0.35">
      <c r="A751">
        <f t="shared" si="11"/>
        <v>0</v>
      </c>
      <c r="B751" t="s">
        <v>1170</v>
      </c>
      <c r="C751">
        <v>998</v>
      </c>
      <c r="D751">
        <v>12</v>
      </c>
      <c r="E751">
        <v>354</v>
      </c>
      <c r="F751">
        <v>0</v>
      </c>
      <c r="G751">
        <v>0</v>
      </c>
      <c r="H751">
        <v>55</v>
      </c>
      <c r="I751">
        <v>0</v>
      </c>
      <c r="J751">
        <v>97</v>
      </c>
      <c r="K751">
        <v>1516</v>
      </c>
      <c r="L751">
        <v>8</v>
      </c>
      <c r="M751">
        <v>0</v>
      </c>
      <c r="N751">
        <v>67</v>
      </c>
      <c r="O751">
        <v>522</v>
      </c>
      <c r="P751">
        <v>0</v>
      </c>
      <c r="Q751">
        <v>2</v>
      </c>
      <c r="R751">
        <v>622</v>
      </c>
      <c r="S751">
        <v>517</v>
      </c>
      <c r="T751">
        <v>0</v>
      </c>
      <c r="U751">
        <v>19</v>
      </c>
      <c r="V751">
        <v>1757</v>
      </c>
      <c r="W751">
        <v>1500</v>
      </c>
      <c r="X751">
        <v>9059</v>
      </c>
      <c r="Y751">
        <v>63673</v>
      </c>
      <c r="AA751" t="s">
        <v>868</v>
      </c>
    </row>
    <row r="752" spans="1:27" x14ac:dyDescent="0.35">
      <c r="A752">
        <f t="shared" si="11"/>
        <v>0</v>
      </c>
      <c r="B752" t="s">
        <v>873</v>
      </c>
      <c r="C752">
        <v>654</v>
      </c>
      <c r="D752">
        <v>0</v>
      </c>
      <c r="E752">
        <v>1135</v>
      </c>
      <c r="F752">
        <v>0</v>
      </c>
      <c r="G752">
        <v>0</v>
      </c>
      <c r="H752">
        <v>85</v>
      </c>
      <c r="I752">
        <v>10</v>
      </c>
      <c r="J752">
        <v>45</v>
      </c>
      <c r="K752">
        <v>1929</v>
      </c>
      <c r="L752">
        <v>153</v>
      </c>
      <c r="M752">
        <v>0</v>
      </c>
      <c r="N752">
        <v>1031</v>
      </c>
      <c r="O752">
        <v>279</v>
      </c>
      <c r="P752">
        <v>145</v>
      </c>
      <c r="Q752">
        <v>0</v>
      </c>
      <c r="R752">
        <v>151</v>
      </c>
      <c r="S752">
        <v>371</v>
      </c>
      <c r="T752">
        <v>0</v>
      </c>
      <c r="U752">
        <v>225</v>
      </c>
      <c r="V752">
        <v>2355</v>
      </c>
      <c r="W752">
        <v>0</v>
      </c>
      <c r="X752">
        <v>7433</v>
      </c>
      <c r="Y752">
        <v>10483</v>
      </c>
      <c r="AA752" t="s">
        <v>868</v>
      </c>
    </row>
    <row r="753" spans="1:27" x14ac:dyDescent="0.35">
      <c r="A753">
        <f t="shared" si="11"/>
        <v>0</v>
      </c>
      <c r="B753" t="s">
        <v>1002</v>
      </c>
      <c r="C753">
        <v>141</v>
      </c>
      <c r="D753">
        <v>0</v>
      </c>
      <c r="E753">
        <v>0</v>
      </c>
      <c r="F753">
        <v>0</v>
      </c>
      <c r="G753">
        <v>6</v>
      </c>
      <c r="H753">
        <v>0</v>
      </c>
      <c r="I753">
        <v>0</v>
      </c>
      <c r="J753">
        <v>36</v>
      </c>
      <c r="K753">
        <v>183</v>
      </c>
      <c r="L753">
        <v>18</v>
      </c>
      <c r="M753">
        <v>0</v>
      </c>
      <c r="N753">
        <v>0</v>
      </c>
      <c r="O753">
        <v>14</v>
      </c>
      <c r="P753">
        <v>4</v>
      </c>
      <c r="Q753">
        <v>0</v>
      </c>
      <c r="R753">
        <v>59</v>
      </c>
      <c r="S753">
        <v>54</v>
      </c>
      <c r="T753">
        <v>0</v>
      </c>
      <c r="U753">
        <v>8</v>
      </c>
      <c r="V753">
        <v>157</v>
      </c>
      <c r="W753">
        <v>0</v>
      </c>
      <c r="X753">
        <v>947</v>
      </c>
      <c r="Y753">
        <v>1531</v>
      </c>
      <c r="AA753" t="s">
        <v>868</v>
      </c>
    </row>
    <row r="754" spans="1:27" x14ac:dyDescent="0.35">
      <c r="A754">
        <f t="shared" si="11"/>
        <v>0</v>
      </c>
      <c r="B754" t="s">
        <v>875</v>
      </c>
      <c r="C754">
        <v>1561</v>
      </c>
      <c r="D754">
        <v>0</v>
      </c>
      <c r="E754">
        <v>5658</v>
      </c>
      <c r="F754">
        <v>0</v>
      </c>
      <c r="G754">
        <v>0</v>
      </c>
      <c r="H754">
        <v>116</v>
      </c>
      <c r="I754">
        <v>0</v>
      </c>
      <c r="J754">
        <v>876</v>
      </c>
      <c r="K754">
        <v>8211</v>
      </c>
      <c r="L754">
        <v>77</v>
      </c>
      <c r="M754">
        <v>1916</v>
      </c>
      <c r="N754">
        <v>3885</v>
      </c>
      <c r="O754">
        <v>871</v>
      </c>
      <c r="P754">
        <v>42</v>
      </c>
      <c r="Q754">
        <v>105</v>
      </c>
      <c r="R754">
        <v>396</v>
      </c>
      <c r="S754">
        <v>606</v>
      </c>
      <c r="T754">
        <v>0</v>
      </c>
      <c r="U754">
        <v>352</v>
      </c>
      <c r="V754">
        <v>8250</v>
      </c>
      <c r="W754">
        <v>0</v>
      </c>
      <c r="X754">
        <v>13750</v>
      </c>
      <c r="Y754">
        <v>22890</v>
      </c>
      <c r="AA754" t="s">
        <v>874</v>
      </c>
    </row>
    <row r="755" spans="1:27" x14ac:dyDescent="0.35">
      <c r="A755">
        <f t="shared" si="11"/>
        <v>0</v>
      </c>
      <c r="B755" t="s">
        <v>877</v>
      </c>
      <c r="C755">
        <v>388</v>
      </c>
      <c r="D755">
        <v>0</v>
      </c>
      <c r="E755">
        <v>80</v>
      </c>
      <c r="F755">
        <v>0</v>
      </c>
      <c r="G755">
        <v>0</v>
      </c>
      <c r="H755">
        <v>2</v>
      </c>
      <c r="I755">
        <v>16</v>
      </c>
      <c r="J755">
        <v>530</v>
      </c>
      <c r="K755">
        <v>1016</v>
      </c>
      <c r="L755">
        <v>0</v>
      </c>
      <c r="M755">
        <v>11</v>
      </c>
      <c r="N755">
        <v>34</v>
      </c>
      <c r="O755">
        <v>109</v>
      </c>
      <c r="P755">
        <v>0</v>
      </c>
      <c r="Q755">
        <v>0</v>
      </c>
      <c r="R755">
        <v>239</v>
      </c>
      <c r="S755">
        <v>200</v>
      </c>
      <c r="T755">
        <v>0</v>
      </c>
      <c r="U755">
        <v>273</v>
      </c>
      <c r="V755">
        <v>866</v>
      </c>
      <c r="W755">
        <v>80</v>
      </c>
      <c r="X755">
        <v>1473</v>
      </c>
      <c r="Y755">
        <v>6148</v>
      </c>
      <c r="Z755">
        <v>1</v>
      </c>
      <c r="AA755" t="s">
        <v>874</v>
      </c>
    </row>
    <row r="756" spans="1:27" x14ac:dyDescent="0.35">
      <c r="A756">
        <f t="shared" si="11"/>
        <v>0</v>
      </c>
      <c r="B756" t="s">
        <v>878</v>
      </c>
      <c r="C756">
        <v>83</v>
      </c>
      <c r="D756">
        <v>290</v>
      </c>
      <c r="E756">
        <v>0</v>
      </c>
      <c r="F756">
        <v>0</v>
      </c>
      <c r="G756">
        <v>0</v>
      </c>
      <c r="H756">
        <v>0</v>
      </c>
      <c r="I756">
        <v>5</v>
      </c>
      <c r="J756">
        <v>22</v>
      </c>
      <c r="K756">
        <v>400</v>
      </c>
      <c r="L756">
        <v>0</v>
      </c>
      <c r="M756">
        <v>0</v>
      </c>
      <c r="N756">
        <v>18</v>
      </c>
      <c r="O756">
        <v>183</v>
      </c>
      <c r="P756">
        <v>0</v>
      </c>
      <c r="Q756">
        <v>0</v>
      </c>
      <c r="R756">
        <v>84</v>
      </c>
      <c r="S756">
        <v>70</v>
      </c>
      <c r="T756">
        <v>0</v>
      </c>
      <c r="U756">
        <v>95</v>
      </c>
      <c r="V756">
        <v>450</v>
      </c>
      <c r="W756">
        <v>0</v>
      </c>
      <c r="X756">
        <v>1691</v>
      </c>
      <c r="Y756">
        <v>8000</v>
      </c>
      <c r="AA756" t="s">
        <v>874</v>
      </c>
    </row>
    <row r="757" spans="1:27" x14ac:dyDescent="0.35">
      <c r="A757">
        <f t="shared" si="11"/>
        <v>0</v>
      </c>
      <c r="B757" t="s">
        <v>879</v>
      </c>
      <c r="C757">
        <v>888</v>
      </c>
      <c r="D757">
        <v>0</v>
      </c>
      <c r="E757">
        <v>171</v>
      </c>
      <c r="F757">
        <v>0</v>
      </c>
      <c r="G757">
        <v>0</v>
      </c>
      <c r="H757">
        <v>0</v>
      </c>
      <c r="I757">
        <v>13</v>
      </c>
      <c r="J757">
        <v>29</v>
      </c>
      <c r="K757">
        <v>1101</v>
      </c>
      <c r="L757">
        <v>0</v>
      </c>
      <c r="M757">
        <v>6</v>
      </c>
      <c r="N757">
        <v>31</v>
      </c>
      <c r="O757">
        <v>127</v>
      </c>
      <c r="P757">
        <v>0</v>
      </c>
      <c r="Q757">
        <v>0</v>
      </c>
      <c r="R757">
        <v>400</v>
      </c>
      <c r="S757">
        <v>235</v>
      </c>
      <c r="T757">
        <v>0</v>
      </c>
      <c r="U757">
        <v>35</v>
      </c>
      <c r="V757">
        <v>834</v>
      </c>
      <c r="W757">
        <v>3500</v>
      </c>
      <c r="X757">
        <v>4418</v>
      </c>
      <c r="Y757">
        <v>13105</v>
      </c>
      <c r="AA757" t="s">
        <v>874</v>
      </c>
    </row>
    <row r="758" spans="1:27" x14ac:dyDescent="0.35">
      <c r="A758">
        <f t="shared" si="11"/>
        <v>0</v>
      </c>
      <c r="B758" t="s">
        <v>880</v>
      </c>
      <c r="C758">
        <v>6848</v>
      </c>
      <c r="D758">
        <v>0</v>
      </c>
      <c r="E758">
        <v>5275</v>
      </c>
      <c r="F758">
        <v>0</v>
      </c>
      <c r="G758">
        <v>55</v>
      </c>
      <c r="H758">
        <v>0</v>
      </c>
      <c r="I758">
        <v>0</v>
      </c>
      <c r="J758">
        <v>839</v>
      </c>
      <c r="K758">
        <v>13017</v>
      </c>
      <c r="L758">
        <v>310</v>
      </c>
      <c r="M758">
        <v>220</v>
      </c>
      <c r="N758">
        <v>2101</v>
      </c>
      <c r="O758">
        <v>748</v>
      </c>
      <c r="P758">
        <v>2369</v>
      </c>
      <c r="Q758">
        <v>0</v>
      </c>
      <c r="R758">
        <v>593</v>
      </c>
      <c r="S758">
        <v>4879</v>
      </c>
      <c r="T758">
        <v>0</v>
      </c>
      <c r="U758">
        <v>0</v>
      </c>
      <c r="V758">
        <v>11220</v>
      </c>
      <c r="W758">
        <v>0</v>
      </c>
      <c r="X758">
        <v>68510</v>
      </c>
      <c r="Y758">
        <v>40680</v>
      </c>
      <c r="Z758">
        <v>1</v>
      </c>
      <c r="AA758" t="s">
        <v>874</v>
      </c>
    </row>
    <row r="759" spans="1:27" x14ac:dyDescent="0.35">
      <c r="A759">
        <f t="shared" si="11"/>
        <v>0</v>
      </c>
      <c r="B759" t="s">
        <v>881</v>
      </c>
      <c r="C759">
        <v>668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38</v>
      </c>
      <c r="K759">
        <v>706</v>
      </c>
      <c r="L759">
        <v>28</v>
      </c>
      <c r="M759">
        <v>0</v>
      </c>
      <c r="N759">
        <v>171</v>
      </c>
      <c r="O759">
        <v>389</v>
      </c>
      <c r="P759">
        <v>2</v>
      </c>
      <c r="Q759">
        <v>0</v>
      </c>
      <c r="R759">
        <v>266</v>
      </c>
      <c r="S759">
        <v>130</v>
      </c>
      <c r="T759">
        <v>0</v>
      </c>
      <c r="U759">
        <v>12</v>
      </c>
      <c r="V759">
        <v>998</v>
      </c>
      <c r="W759">
        <v>0</v>
      </c>
      <c r="X759">
        <v>1202</v>
      </c>
      <c r="Y759">
        <v>14408</v>
      </c>
      <c r="AA759" t="s">
        <v>882</v>
      </c>
    </row>
    <row r="760" spans="1:27" x14ac:dyDescent="0.35">
      <c r="B760" t="s">
        <v>1252</v>
      </c>
      <c r="C760">
        <v>1868584</v>
      </c>
      <c r="D760">
        <v>140349</v>
      </c>
      <c r="E760">
        <v>279173</v>
      </c>
      <c r="F760">
        <v>4534</v>
      </c>
      <c r="G760">
        <v>40695</v>
      </c>
      <c r="H760">
        <v>171541</v>
      </c>
      <c r="I760">
        <v>15074</v>
      </c>
      <c r="J760">
        <v>589806</v>
      </c>
      <c r="K760">
        <v>3109756</v>
      </c>
      <c r="L760">
        <v>108833</v>
      </c>
      <c r="M760">
        <v>152677</v>
      </c>
      <c r="N760">
        <v>393736</v>
      </c>
      <c r="O760">
        <v>771077</v>
      </c>
      <c r="P760">
        <v>156770</v>
      </c>
      <c r="Q760">
        <v>113432</v>
      </c>
      <c r="R760">
        <v>292433</v>
      </c>
      <c r="S760">
        <v>838035</v>
      </c>
      <c r="T760">
        <v>4625</v>
      </c>
      <c r="U760">
        <v>191765</v>
      </c>
      <c r="V760">
        <v>3023383</v>
      </c>
      <c r="W760">
        <v>1518739</v>
      </c>
      <c r="X760">
        <v>12281273</v>
      </c>
      <c r="Y760">
        <v>21300259</v>
      </c>
    </row>
    <row r="761" spans="1:27" x14ac:dyDescent="0.35">
      <c r="B761" t="s">
        <v>1253</v>
      </c>
      <c r="C761">
        <f>+C760-SUM(C2:C759)</f>
        <v>1715</v>
      </c>
      <c r="D761">
        <f t="shared" ref="D761:L761" si="12">+D760-SUM(D2:D759)</f>
        <v>0</v>
      </c>
      <c r="E761">
        <f t="shared" si="12"/>
        <v>0</v>
      </c>
      <c r="F761">
        <f t="shared" si="12"/>
        <v>0</v>
      </c>
      <c r="G761">
        <f t="shared" si="12"/>
        <v>0</v>
      </c>
      <c r="H761">
        <f t="shared" si="12"/>
        <v>0</v>
      </c>
      <c r="I761">
        <f t="shared" si="12"/>
        <v>8</v>
      </c>
      <c r="J761">
        <f t="shared" si="12"/>
        <v>19</v>
      </c>
      <c r="K761">
        <f t="shared" si="12"/>
        <v>1343</v>
      </c>
      <c r="L761">
        <f t="shared" si="12"/>
        <v>0</v>
      </c>
      <c r="M761">
        <f t="shared" ref="M761" si="13">+M760-SUM(M2:M759)</f>
        <v>0</v>
      </c>
      <c r="N761">
        <f t="shared" ref="N761" si="14">+N760-SUM(N2:N759)</f>
        <v>55</v>
      </c>
      <c r="O761">
        <f t="shared" ref="O761" si="15">+O760-SUM(O2:O759)</f>
        <v>178</v>
      </c>
      <c r="P761">
        <f t="shared" ref="P761" si="16">+P760-SUM(P2:P759)</f>
        <v>0</v>
      </c>
      <c r="Q761">
        <f t="shared" ref="Q761" si="17">+Q760-SUM(Q2:Q759)</f>
        <v>30</v>
      </c>
      <c r="R761">
        <f t="shared" ref="R761" si="18">+R760-SUM(R2:R759)</f>
        <v>57</v>
      </c>
      <c r="S761">
        <f t="shared" ref="S761" si="19">+S760-SUM(S2:S759)</f>
        <v>68</v>
      </c>
      <c r="T761">
        <f t="shared" ref="T761" si="20">+T760-SUM(T2:T759)</f>
        <v>-8</v>
      </c>
      <c r="U761">
        <f t="shared" ref="U761" si="21">+U760-SUM(U2:U759)</f>
        <v>41</v>
      </c>
      <c r="V761">
        <f t="shared" ref="V761:Y761" si="22">+V760-SUM(V2:V759)</f>
        <v>391</v>
      </c>
      <c r="W761">
        <f t="shared" si="22"/>
        <v>0</v>
      </c>
      <c r="X761">
        <f t="shared" si="22"/>
        <v>0</v>
      </c>
      <c r="Y761">
        <f t="shared" si="22"/>
        <v>0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9"/>
  <dimension ref="A1:CE234"/>
  <sheetViews>
    <sheetView zoomScale="70" zoomScaleNormal="70" workbookViewId="0">
      <pane xSplit="2" ySplit="1" topLeftCell="J174" activePane="bottomRight" state="frozen"/>
      <selection pane="topRight" activeCell="C1" sqref="C1"/>
      <selection pane="bottomLeft" activeCell="A2" sqref="A2"/>
      <selection pane="bottomRight" activeCell="AB234" sqref="AB234"/>
    </sheetView>
  </sheetViews>
  <sheetFormatPr defaultColWidth="12.6328125" defaultRowHeight="14.5" x14ac:dyDescent="0.35"/>
  <sheetData>
    <row r="1" spans="1:31" x14ac:dyDescent="0.35">
      <c r="A1" t="s">
        <v>883</v>
      </c>
      <c r="B1" t="s">
        <v>1378</v>
      </c>
      <c r="C1" t="s">
        <v>1358</v>
      </c>
      <c r="D1" t="s">
        <v>1359</v>
      </c>
      <c r="E1" t="s">
        <v>1360</v>
      </c>
      <c r="F1" t="s">
        <v>1464</v>
      </c>
      <c r="G1" t="s">
        <v>1361</v>
      </c>
      <c r="H1" t="s">
        <v>1362</v>
      </c>
      <c r="I1" t="s">
        <v>1363</v>
      </c>
      <c r="J1" t="s">
        <v>1364</v>
      </c>
      <c r="K1" t="s">
        <v>1365</v>
      </c>
      <c r="L1" t="s">
        <v>1313</v>
      </c>
      <c r="M1" t="s">
        <v>1315</v>
      </c>
      <c r="N1" t="s">
        <v>1366</v>
      </c>
      <c r="O1" t="s">
        <v>1367</v>
      </c>
      <c r="P1" t="s">
        <v>1368</v>
      </c>
      <c r="Q1" t="s">
        <v>1316</v>
      </c>
      <c r="R1" t="s">
        <v>1369</v>
      </c>
      <c r="S1" t="s">
        <v>1319</v>
      </c>
      <c r="T1" t="s">
        <v>1370</v>
      </c>
      <c r="U1" t="s">
        <v>1371</v>
      </c>
      <c r="V1" t="s">
        <v>1372</v>
      </c>
      <c r="W1" t="s">
        <v>1321</v>
      </c>
      <c r="X1" t="s">
        <v>1320</v>
      </c>
      <c r="Y1" t="s">
        <v>1373</v>
      </c>
      <c r="Z1" t="s">
        <v>1323</v>
      </c>
      <c r="AA1" t="s">
        <v>1374</v>
      </c>
      <c r="AB1" t="s">
        <v>1375</v>
      </c>
      <c r="AC1" t="s">
        <v>1376</v>
      </c>
      <c r="AD1" t="s">
        <v>1172</v>
      </c>
      <c r="AE1" t="s">
        <v>1173</v>
      </c>
    </row>
    <row r="2" spans="1:31" x14ac:dyDescent="0.35">
      <c r="A2">
        <f>+AA2-SUM(N2:Z2)</f>
        <v>0</v>
      </c>
      <c r="B2" t="s">
        <v>5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90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36</v>
      </c>
      <c r="Y2">
        <v>0</v>
      </c>
      <c r="Z2">
        <v>28</v>
      </c>
      <c r="AA2">
        <v>154</v>
      </c>
      <c r="AB2">
        <v>7776</v>
      </c>
      <c r="AC2">
        <v>0</v>
      </c>
      <c r="AE2" t="s">
        <v>4</v>
      </c>
    </row>
    <row r="3" spans="1:31" x14ac:dyDescent="0.35">
      <c r="A3">
        <f t="shared" ref="A3:A66" si="0">+AA3-SUM(N3:Z3)</f>
        <v>0</v>
      </c>
      <c r="B3" t="s">
        <v>6</v>
      </c>
      <c r="C3">
        <v>4243</v>
      </c>
      <c r="D3">
        <v>0</v>
      </c>
      <c r="E3">
        <v>2686</v>
      </c>
      <c r="F3">
        <v>0</v>
      </c>
      <c r="G3">
        <v>2950</v>
      </c>
      <c r="H3">
        <v>0</v>
      </c>
      <c r="I3">
        <v>46</v>
      </c>
      <c r="J3">
        <v>79</v>
      </c>
      <c r="K3">
        <v>0</v>
      </c>
      <c r="L3">
        <v>86</v>
      </c>
      <c r="M3">
        <v>10090</v>
      </c>
      <c r="N3">
        <v>0</v>
      </c>
      <c r="O3">
        <v>1393</v>
      </c>
      <c r="P3">
        <v>608</v>
      </c>
      <c r="Q3">
        <v>2150</v>
      </c>
      <c r="R3">
        <v>0</v>
      </c>
      <c r="S3">
        <v>0</v>
      </c>
      <c r="T3">
        <v>100</v>
      </c>
      <c r="U3">
        <v>0</v>
      </c>
      <c r="V3">
        <v>3797</v>
      </c>
      <c r="W3">
        <v>2415</v>
      </c>
      <c r="X3">
        <v>462</v>
      </c>
      <c r="Y3">
        <v>0</v>
      </c>
      <c r="Z3">
        <v>228</v>
      </c>
      <c r="AA3">
        <v>11153</v>
      </c>
      <c r="AB3">
        <v>46743</v>
      </c>
      <c r="AC3">
        <v>19149</v>
      </c>
      <c r="AE3" t="s">
        <v>4</v>
      </c>
    </row>
    <row r="4" spans="1:31" x14ac:dyDescent="0.35">
      <c r="A4">
        <f t="shared" si="0"/>
        <v>0</v>
      </c>
      <c r="B4" t="s">
        <v>9</v>
      </c>
      <c r="C4">
        <v>11988</v>
      </c>
      <c r="D4">
        <v>0</v>
      </c>
      <c r="E4">
        <v>0</v>
      </c>
      <c r="F4">
        <v>0</v>
      </c>
      <c r="G4">
        <v>0</v>
      </c>
      <c r="H4">
        <v>0</v>
      </c>
      <c r="I4">
        <v>85</v>
      </c>
      <c r="J4">
        <v>0</v>
      </c>
      <c r="K4">
        <v>0</v>
      </c>
      <c r="L4">
        <v>1427</v>
      </c>
      <c r="M4">
        <v>13500</v>
      </c>
      <c r="N4">
        <v>523</v>
      </c>
      <c r="O4">
        <v>0</v>
      </c>
      <c r="P4">
        <v>1431</v>
      </c>
      <c r="Q4">
        <v>4760</v>
      </c>
      <c r="R4">
        <v>0</v>
      </c>
      <c r="S4">
        <v>0</v>
      </c>
      <c r="T4">
        <v>358</v>
      </c>
      <c r="U4">
        <v>0</v>
      </c>
      <c r="V4">
        <v>2342</v>
      </c>
      <c r="W4">
        <v>3996</v>
      </c>
      <c r="X4">
        <v>555</v>
      </c>
      <c r="Y4">
        <v>0</v>
      </c>
      <c r="Z4">
        <v>273</v>
      </c>
      <c r="AA4">
        <v>14238</v>
      </c>
      <c r="AB4">
        <v>84747</v>
      </c>
      <c r="AC4">
        <v>54789</v>
      </c>
      <c r="AE4" t="s">
        <v>4</v>
      </c>
    </row>
    <row r="5" spans="1:31" x14ac:dyDescent="0.35">
      <c r="A5">
        <f t="shared" si="0"/>
        <v>0</v>
      </c>
      <c r="B5" t="s">
        <v>14</v>
      </c>
      <c r="C5">
        <v>2054</v>
      </c>
      <c r="D5">
        <v>3702</v>
      </c>
      <c r="E5">
        <v>1774</v>
      </c>
      <c r="F5">
        <v>653</v>
      </c>
      <c r="G5">
        <v>1065</v>
      </c>
      <c r="H5">
        <v>0</v>
      </c>
      <c r="I5">
        <v>0</v>
      </c>
      <c r="J5">
        <v>0</v>
      </c>
      <c r="K5">
        <v>0</v>
      </c>
      <c r="L5">
        <v>1071</v>
      </c>
      <c r="M5">
        <v>10319</v>
      </c>
      <c r="N5">
        <v>484</v>
      </c>
      <c r="O5">
        <v>0</v>
      </c>
      <c r="P5">
        <v>1777</v>
      </c>
      <c r="Q5">
        <v>5035</v>
      </c>
      <c r="R5">
        <v>0</v>
      </c>
      <c r="S5">
        <v>0</v>
      </c>
      <c r="T5">
        <v>0</v>
      </c>
      <c r="U5">
        <v>0</v>
      </c>
      <c r="V5">
        <v>0</v>
      </c>
      <c r="W5">
        <v>835</v>
      </c>
      <c r="X5">
        <v>101</v>
      </c>
      <c r="Y5">
        <v>0</v>
      </c>
      <c r="Z5">
        <v>2004</v>
      </c>
      <c r="AA5">
        <v>10236</v>
      </c>
      <c r="AB5">
        <v>92955</v>
      </c>
      <c r="AC5">
        <v>6535</v>
      </c>
      <c r="AE5" t="s">
        <v>4</v>
      </c>
    </row>
    <row r="6" spans="1:31" x14ac:dyDescent="0.35">
      <c r="A6">
        <f t="shared" si="0"/>
        <v>0</v>
      </c>
      <c r="B6" t="s">
        <v>23</v>
      </c>
      <c r="C6">
        <v>0</v>
      </c>
      <c r="D6">
        <v>0</v>
      </c>
      <c r="E6">
        <v>0</v>
      </c>
      <c r="F6">
        <v>0</v>
      </c>
      <c r="G6">
        <v>75</v>
      </c>
      <c r="H6">
        <v>0</v>
      </c>
      <c r="I6">
        <v>0</v>
      </c>
      <c r="J6">
        <v>0</v>
      </c>
      <c r="K6">
        <v>0</v>
      </c>
      <c r="L6">
        <v>784</v>
      </c>
      <c r="M6">
        <v>859</v>
      </c>
      <c r="N6">
        <v>405</v>
      </c>
      <c r="O6">
        <v>0</v>
      </c>
      <c r="P6">
        <v>1787</v>
      </c>
      <c r="Q6">
        <v>1964</v>
      </c>
      <c r="R6">
        <v>0</v>
      </c>
      <c r="S6">
        <v>0</v>
      </c>
      <c r="T6">
        <v>3609</v>
      </c>
      <c r="U6">
        <v>0</v>
      </c>
      <c r="V6">
        <v>0</v>
      </c>
      <c r="W6">
        <v>1708</v>
      </c>
      <c r="X6">
        <v>0</v>
      </c>
      <c r="Y6">
        <v>0</v>
      </c>
      <c r="Z6">
        <v>812</v>
      </c>
      <c r="AA6">
        <v>10285</v>
      </c>
      <c r="AB6">
        <v>90657</v>
      </c>
      <c r="AC6">
        <v>12175</v>
      </c>
      <c r="AE6" t="s">
        <v>21</v>
      </c>
    </row>
    <row r="7" spans="1:31" x14ac:dyDescent="0.35">
      <c r="A7">
        <f t="shared" si="0"/>
        <v>0</v>
      </c>
      <c r="B7" t="s">
        <v>26</v>
      </c>
      <c r="C7">
        <v>5182</v>
      </c>
      <c r="D7">
        <v>0</v>
      </c>
      <c r="E7">
        <v>1303</v>
      </c>
      <c r="F7">
        <v>0</v>
      </c>
      <c r="G7">
        <v>0</v>
      </c>
      <c r="H7">
        <v>0</v>
      </c>
      <c r="I7">
        <v>0</v>
      </c>
      <c r="J7">
        <v>0</v>
      </c>
      <c r="K7">
        <v>16274</v>
      </c>
      <c r="L7">
        <v>19</v>
      </c>
      <c r="M7">
        <v>22778</v>
      </c>
      <c r="N7">
        <v>124</v>
      </c>
      <c r="O7">
        <v>9410</v>
      </c>
      <c r="P7">
        <v>903</v>
      </c>
      <c r="Q7">
        <v>2707</v>
      </c>
      <c r="R7">
        <v>62</v>
      </c>
      <c r="S7">
        <v>0</v>
      </c>
      <c r="T7">
        <v>2156</v>
      </c>
      <c r="U7">
        <v>0</v>
      </c>
      <c r="V7">
        <v>0</v>
      </c>
      <c r="W7">
        <v>504</v>
      </c>
      <c r="X7">
        <v>587</v>
      </c>
      <c r="Y7">
        <v>0</v>
      </c>
      <c r="Z7">
        <v>597</v>
      </c>
      <c r="AA7">
        <v>17050</v>
      </c>
      <c r="AB7">
        <v>61372</v>
      </c>
      <c r="AC7">
        <v>16252</v>
      </c>
      <c r="AE7" t="s">
        <v>21</v>
      </c>
    </row>
    <row r="8" spans="1:31" x14ac:dyDescent="0.35">
      <c r="A8">
        <f t="shared" si="0"/>
        <v>0</v>
      </c>
      <c r="B8" t="s">
        <v>32</v>
      </c>
      <c r="C8">
        <v>15060</v>
      </c>
      <c r="D8">
        <v>0</v>
      </c>
      <c r="E8">
        <v>0</v>
      </c>
      <c r="F8">
        <v>33</v>
      </c>
      <c r="G8">
        <v>7</v>
      </c>
      <c r="H8">
        <v>0</v>
      </c>
      <c r="I8">
        <v>100</v>
      </c>
      <c r="J8">
        <v>0</v>
      </c>
      <c r="K8">
        <v>12416</v>
      </c>
      <c r="L8">
        <v>5914</v>
      </c>
      <c r="M8">
        <v>33530</v>
      </c>
      <c r="N8">
        <v>1715</v>
      </c>
      <c r="O8">
        <v>309</v>
      </c>
      <c r="P8">
        <v>1785</v>
      </c>
      <c r="Q8">
        <v>8032</v>
      </c>
      <c r="R8">
        <v>1889</v>
      </c>
      <c r="S8">
        <v>0</v>
      </c>
      <c r="T8">
        <v>9765</v>
      </c>
      <c r="U8">
        <v>0</v>
      </c>
      <c r="V8">
        <v>0</v>
      </c>
      <c r="W8">
        <v>5264</v>
      </c>
      <c r="X8">
        <v>935</v>
      </c>
      <c r="Y8">
        <v>0</v>
      </c>
      <c r="Z8">
        <v>1258</v>
      </c>
      <c r="AA8">
        <v>30952</v>
      </c>
      <c r="AB8">
        <v>105020</v>
      </c>
      <c r="AC8">
        <v>99553</v>
      </c>
      <c r="AE8" t="s">
        <v>21</v>
      </c>
    </row>
    <row r="9" spans="1:31" x14ac:dyDescent="0.35">
      <c r="A9">
        <f t="shared" si="0"/>
        <v>0</v>
      </c>
      <c r="B9" t="s">
        <v>33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17</v>
      </c>
      <c r="J9">
        <v>0</v>
      </c>
      <c r="K9">
        <v>0</v>
      </c>
      <c r="L9">
        <v>0</v>
      </c>
      <c r="M9">
        <v>17</v>
      </c>
      <c r="N9">
        <v>0</v>
      </c>
      <c r="O9">
        <v>0</v>
      </c>
      <c r="P9">
        <v>110</v>
      </c>
      <c r="Q9">
        <v>890</v>
      </c>
      <c r="R9">
        <v>0</v>
      </c>
      <c r="S9">
        <v>0</v>
      </c>
      <c r="T9">
        <v>2</v>
      </c>
      <c r="U9">
        <v>0</v>
      </c>
      <c r="V9">
        <v>0</v>
      </c>
      <c r="W9">
        <v>0</v>
      </c>
      <c r="X9">
        <v>33</v>
      </c>
      <c r="Y9">
        <v>0</v>
      </c>
      <c r="Z9">
        <v>3</v>
      </c>
      <c r="AA9">
        <v>1038</v>
      </c>
      <c r="AB9">
        <v>18851</v>
      </c>
      <c r="AC9">
        <v>0</v>
      </c>
      <c r="AE9" t="s">
        <v>21</v>
      </c>
    </row>
    <row r="10" spans="1:31" x14ac:dyDescent="0.35">
      <c r="A10">
        <f t="shared" si="0"/>
        <v>0</v>
      </c>
      <c r="B10" t="s">
        <v>35</v>
      </c>
      <c r="C10">
        <v>8720</v>
      </c>
      <c r="D10">
        <v>0</v>
      </c>
      <c r="E10">
        <v>0</v>
      </c>
      <c r="F10">
        <v>0</v>
      </c>
      <c r="G10">
        <v>22</v>
      </c>
      <c r="H10">
        <v>0</v>
      </c>
      <c r="I10">
        <v>0</v>
      </c>
      <c r="J10">
        <v>0</v>
      </c>
      <c r="K10">
        <v>5400</v>
      </c>
      <c r="L10">
        <v>660</v>
      </c>
      <c r="M10">
        <v>14802</v>
      </c>
      <c r="N10">
        <v>1893</v>
      </c>
      <c r="O10">
        <v>426</v>
      </c>
      <c r="P10">
        <v>1464</v>
      </c>
      <c r="Q10">
        <v>3925</v>
      </c>
      <c r="R10">
        <v>0</v>
      </c>
      <c r="S10">
        <v>0</v>
      </c>
      <c r="T10">
        <v>0</v>
      </c>
      <c r="U10">
        <v>0</v>
      </c>
      <c r="V10">
        <v>0</v>
      </c>
      <c r="W10">
        <v>6187</v>
      </c>
      <c r="X10">
        <v>768</v>
      </c>
      <c r="Y10">
        <v>0</v>
      </c>
      <c r="Z10">
        <v>722</v>
      </c>
      <c r="AA10">
        <v>15385</v>
      </c>
      <c r="AB10">
        <v>74200</v>
      </c>
      <c r="AC10">
        <v>29159</v>
      </c>
      <c r="AE10" t="s">
        <v>21</v>
      </c>
    </row>
    <row r="11" spans="1:31" x14ac:dyDescent="0.35">
      <c r="A11">
        <f t="shared" si="0"/>
        <v>0</v>
      </c>
      <c r="B11" t="s">
        <v>40</v>
      </c>
      <c r="C11">
        <v>13645</v>
      </c>
      <c r="D11">
        <v>0</v>
      </c>
      <c r="E11">
        <v>4300</v>
      </c>
      <c r="F11">
        <v>228</v>
      </c>
      <c r="G11">
        <v>874</v>
      </c>
      <c r="H11">
        <v>379</v>
      </c>
      <c r="I11">
        <v>0</v>
      </c>
      <c r="J11">
        <v>0</v>
      </c>
      <c r="K11">
        <v>1900</v>
      </c>
      <c r="L11">
        <v>8655</v>
      </c>
      <c r="M11">
        <v>29981</v>
      </c>
      <c r="N11">
        <v>0</v>
      </c>
      <c r="O11">
        <v>2259</v>
      </c>
      <c r="P11">
        <v>1112</v>
      </c>
      <c r="Q11">
        <v>4535</v>
      </c>
      <c r="R11">
        <v>229</v>
      </c>
      <c r="S11">
        <v>0</v>
      </c>
      <c r="T11">
        <v>6686</v>
      </c>
      <c r="U11">
        <v>0</v>
      </c>
      <c r="V11">
        <v>0</v>
      </c>
      <c r="W11">
        <v>7956</v>
      </c>
      <c r="X11">
        <v>1398</v>
      </c>
      <c r="Y11">
        <v>0</v>
      </c>
      <c r="Z11">
        <v>916</v>
      </c>
      <c r="AA11">
        <v>25091</v>
      </c>
      <c r="AB11">
        <v>81062</v>
      </c>
      <c r="AC11">
        <v>130727</v>
      </c>
      <c r="AE11" t="s">
        <v>21</v>
      </c>
    </row>
    <row r="12" spans="1:31" x14ac:dyDescent="0.35">
      <c r="A12">
        <f t="shared" si="0"/>
        <v>0</v>
      </c>
      <c r="B12" t="s">
        <v>42</v>
      </c>
      <c r="C12">
        <v>2306</v>
      </c>
      <c r="D12">
        <v>0</v>
      </c>
      <c r="E12">
        <v>0</v>
      </c>
      <c r="F12">
        <v>957</v>
      </c>
      <c r="G12">
        <v>0</v>
      </c>
      <c r="H12">
        <v>0</v>
      </c>
      <c r="I12">
        <v>0</v>
      </c>
      <c r="J12">
        <v>0</v>
      </c>
      <c r="K12">
        <v>0</v>
      </c>
      <c r="L12">
        <v>37</v>
      </c>
      <c r="M12">
        <v>3300</v>
      </c>
      <c r="N12">
        <v>56</v>
      </c>
      <c r="O12">
        <v>82</v>
      </c>
      <c r="P12">
        <v>507</v>
      </c>
      <c r="Q12">
        <v>987</v>
      </c>
      <c r="R12">
        <v>0</v>
      </c>
      <c r="S12">
        <v>0</v>
      </c>
      <c r="T12">
        <v>597</v>
      </c>
      <c r="U12">
        <v>0</v>
      </c>
      <c r="V12">
        <v>0</v>
      </c>
      <c r="W12">
        <v>1126</v>
      </c>
      <c r="X12">
        <v>391</v>
      </c>
      <c r="Y12">
        <v>0</v>
      </c>
      <c r="Z12">
        <v>253</v>
      </c>
      <c r="AA12">
        <v>3999</v>
      </c>
      <c r="AB12">
        <v>24299</v>
      </c>
      <c r="AC12">
        <v>13434</v>
      </c>
      <c r="AE12" t="s">
        <v>21</v>
      </c>
    </row>
    <row r="13" spans="1:31" x14ac:dyDescent="0.35">
      <c r="A13">
        <f t="shared" si="0"/>
        <v>0</v>
      </c>
      <c r="B13" t="s">
        <v>43</v>
      </c>
      <c r="C13">
        <v>392</v>
      </c>
      <c r="D13">
        <v>190</v>
      </c>
      <c r="E13">
        <v>0</v>
      </c>
      <c r="F13">
        <v>405</v>
      </c>
      <c r="G13">
        <v>0</v>
      </c>
      <c r="H13">
        <v>0</v>
      </c>
      <c r="I13">
        <v>0</v>
      </c>
      <c r="J13">
        <v>0</v>
      </c>
      <c r="K13">
        <v>0</v>
      </c>
      <c r="L13">
        <v>51</v>
      </c>
      <c r="M13">
        <v>1038</v>
      </c>
      <c r="N13">
        <v>81</v>
      </c>
      <c r="O13">
        <v>0</v>
      </c>
      <c r="P13">
        <v>155</v>
      </c>
      <c r="Q13">
        <v>310</v>
      </c>
      <c r="R13">
        <v>0</v>
      </c>
      <c r="S13">
        <v>0</v>
      </c>
      <c r="T13">
        <v>178</v>
      </c>
      <c r="U13">
        <v>0</v>
      </c>
      <c r="V13">
        <v>0</v>
      </c>
      <c r="W13">
        <v>110</v>
      </c>
      <c r="X13">
        <v>126</v>
      </c>
      <c r="Y13">
        <v>0</v>
      </c>
      <c r="Z13">
        <v>40</v>
      </c>
      <c r="AA13">
        <v>1000</v>
      </c>
      <c r="AB13">
        <v>9450</v>
      </c>
      <c r="AC13">
        <v>3800</v>
      </c>
      <c r="AE13" t="s">
        <v>21</v>
      </c>
    </row>
    <row r="14" spans="1:31" x14ac:dyDescent="0.35">
      <c r="A14">
        <f t="shared" si="0"/>
        <v>0</v>
      </c>
      <c r="B14" t="s">
        <v>45</v>
      </c>
      <c r="C14">
        <v>13536</v>
      </c>
      <c r="D14">
        <v>0</v>
      </c>
      <c r="E14">
        <v>3283</v>
      </c>
      <c r="F14">
        <v>591</v>
      </c>
      <c r="G14">
        <v>1135</v>
      </c>
      <c r="H14">
        <v>0</v>
      </c>
      <c r="I14">
        <v>150</v>
      </c>
      <c r="J14">
        <v>4076</v>
      </c>
      <c r="K14">
        <v>200</v>
      </c>
      <c r="L14">
        <v>1833</v>
      </c>
      <c r="M14">
        <v>24804</v>
      </c>
      <c r="N14">
        <v>721</v>
      </c>
      <c r="O14">
        <v>3550</v>
      </c>
      <c r="P14">
        <v>2383</v>
      </c>
      <c r="Q14">
        <v>6195</v>
      </c>
      <c r="R14">
        <v>220</v>
      </c>
      <c r="S14">
        <v>0</v>
      </c>
      <c r="T14">
        <v>1570</v>
      </c>
      <c r="U14">
        <v>0</v>
      </c>
      <c r="V14">
        <v>1755</v>
      </c>
      <c r="W14">
        <v>5939</v>
      </c>
      <c r="X14">
        <v>1575</v>
      </c>
      <c r="Y14">
        <v>434</v>
      </c>
      <c r="Z14">
        <v>1313</v>
      </c>
      <c r="AA14">
        <v>25655</v>
      </c>
      <c r="AB14">
        <v>130403</v>
      </c>
      <c r="AC14">
        <v>56342</v>
      </c>
      <c r="AE14" t="s">
        <v>21</v>
      </c>
    </row>
    <row r="15" spans="1:31" x14ac:dyDescent="0.35">
      <c r="A15">
        <f t="shared" si="0"/>
        <v>0</v>
      </c>
      <c r="B15" t="s">
        <v>47</v>
      </c>
      <c r="C15">
        <v>3088</v>
      </c>
      <c r="D15">
        <v>0</v>
      </c>
      <c r="E15">
        <v>752</v>
      </c>
      <c r="F15">
        <v>0</v>
      </c>
      <c r="G15">
        <v>0</v>
      </c>
      <c r="H15">
        <v>0</v>
      </c>
      <c r="I15">
        <v>37</v>
      </c>
      <c r="J15">
        <v>0</v>
      </c>
      <c r="K15">
        <v>900</v>
      </c>
      <c r="L15">
        <v>85</v>
      </c>
      <c r="M15">
        <v>4862</v>
      </c>
      <c r="N15">
        <v>107</v>
      </c>
      <c r="O15">
        <v>375</v>
      </c>
      <c r="P15">
        <v>341</v>
      </c>
      <c r="Q15">
        <v>872</v>
      </c>
      <c r="R15">
        <v>0</v>
      </c>
      <c r="S15">
        <v>0</v>
      </c>
      <c r="T15">
        <v>541</v>
      </c>
      <c r="U15">
        <v>0</v>
      </c>
      <c r="V15">
        <v>0</v>
      </c>
      <c r="W15">
        <v>1547</v>
      </c>
      <c r="X15">
        <v>286</v>
      </c>
      <c r="Y15">
        <v>442</v>
      </c>
      <c r="Z15">
        <v>139</v>
      </c>
      <c r="AA15">
        <v>4650</v>
      </c>
      <c r="AB15">
        <v>17457</v>
      </c>
      <c r="AC15">
        <v>28156</v>
      </c>
      <c r="AE15" t="s">
        <v>21</v>
      </c>
    </row>
    <row r="16" spans="1:31" x14ac:dyDescent="0.35">
      <c r="A16">
        <f t="shared" si="0"/>
        <v>0</v>
      </c>
      <c r="B16" t="s">
        <v>49</v>
      </c>
      <c r="C16">
        <v>783</v>
      </c>
      <c r="D16">
        <v>0</v>
      </c>
      <c r="E16">
        <v>0</v>
      </c>
      <c r="F16">
        <v>0</v>
      </c>
      <c r="G16">
        <v>0</v>
      </c>
      <c r="H16">
        <v>214</v>
      </c>
      <c r="I16">
        <v>0</v>
      </c>
      <c r="J16">
        <v>0</v>
      </c>
      <c r="K16">
        <v>0</v>
      </c>
      <c r="L16">
        <v>10</v>
      </c>
      <c r="M16">
        <v>1007</v>
      </c>
      <c r="N16">
        <v>82</v>
      </c>
      <c r="O16">
        <v>133</v>
      </c>
      <c r="P16">
        <v>203</v>
      </c>
      <c r="Q16">
        <v>436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226</v>
      </c>
      <c r="Y16">
        <v>0</v>
      </c>
      <c r="Z16">
        <v>12</v>
      </c>
      <c r="AA16">
        <v>1092</v>
      </c>
      <c r="AB16">
        <v>11871</v>
      </c>
      <c r="AC16">
        <v>0</v>
      </c>
      <c r="AE16" t="s">
        <v>50</v>
      </c>
    </row>
    <row r="17" spans="1:31" x14ac:dyDescent="0.35">
      <c r="A17">
        <f t="shared" si="0"/>
        <v>0</v>
      </c>
      <c r="B17" t="s">
        <v>51</v>
      </c>
      <c r="C17">
        <v>33070</v>
      </c>
      <c r="D17">
        <v>0</v>
      </c>
      <c r="E17">
        <v>8237</v>
      </c>
      <c r="F17">
        <v>7696</v>
      </c>
      <c r="G17">
        <v>2410</v>
      </c>
      <c r="H17">
        <v>0</v>
      </c>
      <c r="I17">
        <v>0</v>
      </c>
      <c r="J17">
        <v>0</v>
      </c>
      <c r="K17">
        <v>15316</v>
      </c>
      <c r="L17">
        <v>1951</v>
      </c>
      <c r="M17">
        <v>68680</v>
      </c>
      <c r="N17">
        <v>301</v>
      </c>
      <c r="O17">
        <v>8098</v>
      </c>
      <c r="P17">
        <v>0</v>
      </c>
      <c r="Q17">
        <v>23692</v>
      </c>
      <c r="R17">
        <v>767</v>
      </c>
      <c r="S17">
        <v>97</v>
      </c>
      <c r="T17">
        <v>7055</v>
      </c>
      <c r="U17">
        <v>0</v>
      </c>
      <c r="V17">
        <v>0</v>
      </c>
      <c r="W17">
        <v>16138</v>
      </c>
      <c r="X17">
        <v>2058</v>
      </c>
      <c r="Y17">
        <v>942</v>
      </c>
      <c r="Z17">
        <v>4067</v>
      </c>
      <c r="AA17">
        <v>63215</v>
      </c>
      <c r="AB17">
        <v>285652</v>
      </c>
      <c r="AC17">
        <v>210796</v>
      </c>
      <c r="AE17" t="s">
        <v>50</v>
      </c>
    </row>
    <row r="18" spans="1:31" x14ac:dyDescent="0.35">
      <c r="A18">
        <f t="shared" si="0"/>
        <v>0</v>
      </c>
      <c r="B18" t="s">
        <v>59</v>
      </c>
      <c r="C18">
        <v>645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15</v>
      </c>
      <c r="K18">
        <v>0</v>
      </c>
      <c r="L18">
        <v>48</v>
      </c>
      <c r="M18">
        <v>708</v>
      </c>
      <c r="N18">
        <v>4</v>
      </c>
      <c r="O18">
        <v>0</v>
      </c>
      <c r="P18">
        <v>282</v>
      </c>
      <c r="Q18">
        <v>239</v>
      </c>
      <c r="R18">
        <v>27</v>
      </c>
      <c r="S18">
        <v>0</v>
      </c>
      <c r="T18">
        <v>6</v>
      </c>
      <c r="U18">
        <v>0</v>
      </c>
      <c r="V18">
        <v>0</v>
      </c>
      <c r="W18">
        <v>0</v>
      </c>
      <c r="X18">
        <v>64</v>
      </c>
      <c r="Y18">
        <v>0</v>
      </c>
      <c r="Z18">
        <v>32</v>
      </c>
      <c r="AA18">
        <v>654</v>
      </c>
      <c r="AB18">
        <v>45168</v>
      </c>
      <c r="AC18">
        <v>3556</v>
      </c>
      <c r="AE18" t="s">
        <v>50</v>
      </c>
    </row>
    <row r="19" spans="1:31" x14ac:dyDescent="0.35">
      <c r="A19">
        <f t="shared" si="0"/>
        <v>0</v>
      </c>
      <c r="B19" t="s">
        <v>61</v>
      </c>
      <c r="C19">
        <v>55393</v>
      </c>
      <c r="D19">
        <v>0</v>
      </c>
      <c r="E19">
        <v>34758</v>
      </c>
      <c r="F19">
        <v>15248</v>
      </c>
      <c r="G19">
        <v>4596</v>
      </c>
      <c r="H19">
        <v>0</v>
      </c>
      <c r="I19">
        <v>0</v>
      </c>
      <c r="J19">
        <v>0</v>
      </c>
      <c r="K19">
        <v>11000</v>
      </c>
      <c r="L19">
        <v>14825</v>
      </c>
      <c r="M19">
        <v>135820</v>
      </c>
      <c r="N19">
        <v>3986</v>
      </c>
      <c r="O19">
        <v>12757</v>
      </c>
      <c r="P19">
        <v>6420</v>
      </c>
      <c r="Q19">
        <v>27918</v>
      </c>
      <c r="R19">
        <v>6512</v>
      </c>
      <c r="S19">
        <v>0</v>
      </c>
      <c r="T19">
        <v>15732</v>
      </c>
      <c r="U19">
        <v>1633</v>
      </c>
      <c r="V19">
        <v>545</v>
      </c>
      <c r="W19">
        <v>45262</v>
      </c>
      <c r="X19">
        <v>6248</v>
      </c>
      <c r="Y19">
        <v>0</v>
      </c>
      <c r="Z19">
        <v>15165</v>
      </c>
      <c r="AA19">
        <v>142178</v>
      </c>
      <c r="AB19">
        <v>659612</v>
      </c>
      <c r="AC19">
        <v>625151</v>
      </c>
      <c r="AE19" t="s">
        <v>50</v>
      </c>
    </row>
    <row r="20" spans="1:31" x14ac:dyDescent="0.35">
      <c r="A20">
        <f t="shared" si="0"/>
        <v>0</v>
      </c>
      <c r="B20" t="s">
        <v>64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55</v>
      </c>
      <c r="M20">
        <v>55</v>
      </c>
      <c r="N20">
        <v>6</v>
      </c>
      <c r="O20">
        <v>34</v>
      </c>
      <c r="P20">
        <v>0</v>
      </c>
      <c r="Q20">
        <v>300</v>
      </c>
      <c r="R20">
        <v>0</v>
      </c>
      <c r="S20">
        <v>0</v>
      </c>
      <c r="T20">
        <v>25</v>
      </c>
      <c r="U20">
        <v>0</v>
      </c>
      <c r="V20">
        <v>0</v>
      </c>
      <c r="W20">
        <v>98</v>
      </c>
      <c r="X20">
        <v>45</v>
      </c>
      <c r="Y20">
        <v>0</v>
      </c>
      <c r="Z20">
        <v>202</v>
      </c>
      <c r="AA20">
        <v>710</v>
      </c>
      <c r="AB20">
        <v>9169</v>
      </c>
      <c r="AC20">
        <v>1150</v>
      </c>
      <c r="AE20" t="s">
        <v>50</v>
      </c>
    </row>
    <row r="21" spans="1:31" x14ac:dyDescent="0.35">
      <c r="A21">
        <f t="shared" si="0"/>
        <v>0</v>
      </c>
      <c r="B21" t="s">
        <v>69</v>
      </c>
      <c r="C21">
        <v>0</v>
      </c>
      <c r="D21">
        <v>0</v>
      </c>
      <c r="E21">
        <v>745</v>
      </c>
      <c r="F21">
        <v>908</v>
      </c>
      <c r="G21">
        <v>0</v>
      </c>
      <c r="H21">
        <v>0</v>
      </c>
      <c r="I21">
        <v>0</v>
      </c>
      <c r="J21">
        <v>0</v>
      </c>
      <c r="K21">
        <v>500</v>
      </c>
      <c r="L21">
        <v>0</v>
      </c>
      <c r="M21">
        <v>2153</v>
      </c>
      <c r="N21">
        <v>0</v>
      </c>
      <c r="O21">
        <v>0</v>
      </c>
      <c r="P21">
        <v>745</v>
      </c>
      <c r="Q21">
        <v>1226</v>
      </c>
      <c r="R21">
        <v>0</v>
      </c>
      <c r="S21">
        <v>0</v>
      </c>
      <c r="T21">
        <v>0</v>
      </c>
      <c r="U21">
        <v>0</v>
      </c>
      <c r="V21">
        <v>0</v>
      </c>
      <c r="W21">
        <v>489</v>
      </c>
      <c r="X21">
        <v>222</v>
      </c>
      <c r="Y21">
        <v>375</v>
      </c>
      <c r="Z21">
        <v>348</v>
      </c>
      <c r="AA21">
        <v>3405</v>
      </c>
      <c r="AB21">
        <v>27986</v>
      </c>
      <c r="AC21">
        <v>17580</v>
      </c>
      <c r="AE21" t="s">
        <v>50</v>
      </c>
    </row>
    <row r="22" spans="1:31" x14ac:dyDescent="0.35">
      <c r="A22">
        <f t="shared" si="0"/>
        <v>0</v>
      </c>
      <c r="B22" t="s">
        <v>72</v>
      </c>
      <c r="C22">
        <v>48886</v>
      </c>
      <c r="D22">
        <v>0</v>
      </c>
      <c r="E22">
        <v>0</v>
      </c>
      <c r="F22">
        <v>0</v>
      </c>
      <c r="G22">
        <v>9402</v>
      </c>
      <c r="H22">
        <v>0</v>
      </c>
      <c r="I22">
        <v>305</v>
      </c>
      <c r="J22">
        <v>0</v>
      </c>
      <c r="K22">
        <v>5100</v>
      </c>
      <c r="L22">
        <v>3571</v>
      </c>
      <c r="M22">
        <v>67264</v>
      </c>
      <c r="N22">
        <v>611</v>
      </c>
      <c r="O22">
        <v>0</v>
      </c>
      <c r="P22">
        <v>0</v>
      </c>
      <c r="Q22">
        <v>33450</v>
      </c>
      <c r="R22">
        <v>1129</v>
      </c>
      <c r="S22">
        <v>0</v>
      </c>
      <c r="T22">
        <v>1513</v>
      </c>
      <c r="U22">
        <v>0</v>
      </c>
      <c r="V22">
        <v>400</v>
      </c>
      <c r="W22">
        <v>24330</v>
      </c>
      <c r="X22">
        <v>4213</v>
      </c>
      <c r="Y22">
        <v>0</v>
      </c>
      <c r="Z22">
        <v>1879</v>
      </c>
      <c r="AA22">
        <v>67525</v>
      </c>
      <c r="AB22">
        <v>438000</v>
      </c>
      <c r="AC22">
        <v>168470</v>
      </c>
      <c r="AE22" t="s">
        <v>71</v>
      </c>
    </row>
    <row r="23" spans="1:31" x14ac:dyDescent="0.35">
      <c r="A23">
        <f t="shared" si="0"/>
        <v>0</v>
      </c>
      <c r="B23" t="s">
        <v>76</v>
      </c>
      <c r="C23">
        <v>2944</v>
      </c>
      <c r="D23">
        <v>0</v>
      </c>
      <c r="E23">
        <v>923</v>
      </c>
      <c r="F23">
        <v>0</v>
      </c>
      <c r="G23">
        <v>0</v>
      </c>
      <c r="H23">
        <v>0</v>
      </c>
      <c r="I23">
        <v>55</v>
      </c>
      <c r="J23">
        <v>0</v>
      </c>
      <c r="K23">
        <v>2000</v>
      </c>
      <c r="L23">
        <v>483</v>
      </c>
      <c r="M23">
        <v>6405</v>
      </c>
      <c r="N23">
        <v>0</v>
      </c>
      <c r="O23">
        <v>345</v>
      </c>
      <c r="P23">
        <v>734</v>
      </c>
      <c r="Q23">
        <v>403</v>
      </c>
      <c r="R23">
        <v>0</v>
      </c>
      <c r="S23">
        <v>0</v>
      </c>
      <c r="T23">
        <v>38</v>
      </c>
      <c r="U23">
        <v>0</v>
      </c>
      <c r="V23">
        <v>0</v>
      </c>
      <c r="W23">
        <v>1344</v>
      </c>
      <c r="X23">
        <v>886</v>
      </c>
      <c r="Y23">
        <v>0</v>
      </c>
      <c r="Z23">
        <v>470</v>
      </c>
      <c r="AA23">
        <v>4220</v>
      </c>
      <c r="AB23">
        <v>29365</v>
      </c>
      <c r="AC23">
        <v>18548</v>
      </c>
      <c r="AE23" t="s">
        <v>71</v>
      </c>
    </row>
    <row r="24" spans="1:31" x14ac:dyDescent="0.35">
      <c r="A24">
        <f t="shared" si="0"/>
        <v>0</v>
      </c>
      <c r="B24" t="s">
        <v>77</v>
      </c>
      <c r="C24">
        <v>8375</v>
      </c>
      <c r="D24">
        <v>0</v>
      </c>
      <c r="E24">
        <v>3352</v>
      </c>
      <c r="F24">
        <v>115</v>
      </c>
      <c r="G24">
        <v>323</v>
      </c>
      <c r="H24">
        <v>0</v>
      </c>
      <c r="I24">
        <v>0</v>
      </c>
      <c r="J24">
        <v>0</v>
      </c>
      <c r="K24">
        <v>19462</v>
      </c>
      <c r="L24">
        <v>1029</v>
      </c>
      <c r="M24">
        <v>32656</v>
      </c>
      <c r="N24">
        <v>1210</v>
      </c>
      <c r="O24">
        <v>4927</v>
      </c>
      <c r="P24">
        <v>0</v>
      </c>
      <c r="Q24">
        <v>2082</v>
      </c>
      <c r="R24">
        <v>0</v>
      </c>
      <c r="S24">
        <v>0</v>
      </c>
      <c r="T24">
        <v>12887</v>
      </c>
      <c r="U24">
        <v>0</v>
      </c>
      <c r="V24">
        <v>0</v>
      </c>
      <c r="W24">
        <v>5577</v>
      </c>
      <c r="X24">
        <v>629</v>
      </c>
      <c r="Y24">
        <v>0</v>
      </c>
      <c r="Z24">
        <v>946</v>
      </c>
      <c r="AA24">
        <v>28258</v>
      </c>
      <c r="AB24">
        <v>74062</v>
      </c>
      <c r="AC24">
        <v>118162</v>
      </c>
      <c r="AE24" t="s">
        <v>71</v>
      </c>
    </row>
    <row r="25" spans="1:31" x14ac:dyDescent="0.35">
      <c r="A25">
        <f t="shared" si="0"/>
        <v>0</v>
      </c>
      <c r="B25" t="s">
        <v>71</v>
      </c>
      <c r="C25">
        <v>32919</v>
      </c>
      <c r="D25">
        <v>0</v>
      </c>
      <c r="E25">
        <v>0</v>
      </c>
      <c r="F25">
        <v>284</v>
      </c>
      <c r="G25">
        <v>895</v>
      </c>
      <c r="H25">
        <v>0</v>
      </c>
      <c r="I25">
        <v>235</v>
      </c>
      <c r="J25">
        <v>0</v>
      </c>
      <c r="K25">
        <v>8490</v>
      </c>
      <c r="L25">
        <v>3414</v>
      </c>
      <c r="M25">
        <v>46237</v>
      </c>
      <c r="N25">
        <v>2296</v>
      </c>
      <c r="O25">
        <v>5156</v>
      </c>
      <c r="P25">
        <v>2982</v>
      </c>
      <c r="Q25">
        <v>5397</v>
      </c>
      <c r="R25">
        <v>0</v>
      </c>
      <c r="S25">
        <v>8</v>
      </c>
      <c r="T25">
        <v>7437</v>
      </c>
      <c r="U25">
        <v>0</v>
      </c>
      <c r="V25">
        <v>1675</v>
      </c>
      <c r="W25">
        <v>17072</v>
      </c>
      <c r="X25">
        <v>2169</v>
      </c>
      <c r="Y25">
        <v>70</v>
      </c>
      <c r="Z25">
        <v>1769</v>
      </c>
      <c r="AA25">
        <v>46031</v>
      </c>
      <c r="AB25">
        <v>227963</v>
      </c>
      <c r="AC25">
        <v>177646</v>
      </c>
      <c r="AE25" t="s">
        <v>71</v>
      </c>
    </row>
    <row r="26" spans="1:31" x14ac:dyDescent="0.35">
      <c r="A26">
        <f t="shared" si="0"/>
        <v>0</v>
      </c>
      <c r="B26" t="s">
        <v>86</v>
      </c>
      <c r="C26">
        <v>1303</v>
      </c>
      <c r="D26">
        <v>0</v>
      </c>
      <c r="E26">
        <v>0</v>
      </c>
      <c r="F26">
        <v>33</v>
      </c>
      <c r="G26">
        <v>0</v>
      </c>
      <c r="H26">
        <v>0</v>
      </c>
      <c r="I26">
        <v>0</v>
      </c>
      <c r="J26">
        <v>0</v>
      </c>
      <c r="K26">
        <v>0</v>
      </c>
      <c r="L26">
        <v>59</v>
      </c>
      <c r="M26">
        <v>1395</v>
      </c>
      <c r="N26">
        <v>0</v>
      </c>
      <c r="O26">
        <v>0</v>
      </c>
      <c r="P26">
        <v>134</v>
      </c>
      <c r="Q26">
        <v>335</v>
      </c>
      <c r="R26">
        <v>0</v>
      </c>
      <c r="S26">
        <v>0</v>
      </c>
      <c r="T26">
        <v>0</v>
      </c>
      <c r="U26">
        <v>0</v>
      </c>
      <c r="V26">
        <v>0</v>
      </c>
      <c r="W26">
        <v>191</v>
      </c>
      <c r="X26">
        <v>211</v>
      </c>
      <c r="Y26">
        <v>0</v>
      </c>
      <c r="Z26">
        <v>352</v>
      </c>
      <c r="AA26">
        <v>1223</v>
      </c>
      <c r="AB26">
        <v>11357</v>
      </c>
      <c r="AC26">
        <v>1601</v>
      </c>
      <c r="AE26" t="s">
        <v>71</v>
      </c>
    </row>
    <row r="27" spans="1:31" x14ac:dyDescent="0.35">
      <c r="A27">
        <f t="shared" si="0"/>
        <v>0</v>
      </c>
      <c r="B27" t="s">
        <v>87</v>
      </c>
      <c r="C27">
        <v>9162</v>
      </c>
      <c r="D27">
        <v>0</v>
      </c>
      <c r="E27">
        <v>0</v>
      </c>
      <c r="F27">
        <v>0</v>
      </c>
      <c r="G27">
        <v>0</v>
      </c>
      <c r="H27">
        <v>0</v>
      </c>
      <c r="I27">
        <v>100</v>
      </c>
      <c r="J27">
        <v>0</v>
      </c>
      <c r="K27">
        <v>0</v>
      </c>
      <c r="L27">
        <v>610</v>
      </c>
      <c r="M27">
        <v>9872</v>
      </c>
      <c r="N27">
        <v>1305</v>
      </c>
      <c r="O27">
        <v>0</v>
      </c>
      <c r="P27">
        <v>846</v>
      </c>
      <c r="Q27">
        <v>3120</v>
      </c>
      <c r="R27">
        <v>200</v>
      </c>
      <c r="S27">
        <v>0</v>
      </c>
      <c r="T27">
        <v>250</v>
      </c>
      <c r="U27">
        <v>0</v>
      </c>
      <c r="V27">
        <v>0</v>
      </c>
      <c r="W27">
        <v>2604</v>
      </c>
      <c r="X27">
        <v>958</v>
      </c>
      <c r="Y27">
        <v>0</v>
      </c>
      <c r="Z27">
        <v>377</v>
      </c>
      <c r="AA27">
        <v>9660</v>
      </c>
      <c r="AB27">
        <v>66023</v>
      </c>
      <c r="AC27">
        <v>41377</v>
      </c>
      <c r="AE27" t="s">
        <v>71</v>
      </c>
    </row>
    <row r="28" spans="1:31" x14ac:dyDescent="0.35">
      <c r="A28">
        <f t="shared" si="0"/>
        <v>0</v>
      </c>
      <c r="B28" t="s">
        <v>888</v>
      </c>
      <c r="C28">
        <v>4690</v>
      </c>
      <c r="D28">
        <v>0</v>
      </c>
      <c r="E28">
        <v>0</v>
      </c>
      <c r="F28">
        <v>0</v>
      </c>
      <c r="G28">
        <v>0</v>
      </c>
      <c r="H28">
        <v>0</v>
      </c>
      <c r="I28">
        <v>85</v>
      </c>
      <c r="J28">
        <v>0</v>
      </c>
      <c r="K28">
        <v>3000</v>
      </c>
      <c r="L28">
        <v>3811</v>
      </c>
      <c r="M28">
        <v>11586</v>
      </c>
      <c r="N28">
        <v>477</v>
      </c>
      <c r="O28">
        <v>100</v>
      </c>
      <c r="P28">
        <v>263</v>
      </c>
      <c r="Q28">
        <v>1970</v>
      </c>
      <c r="R28">
        <v>465</v>
      </c>
      <c r="S28">
        <v>0</v>
      </c>
      <c r="T28">
        <v>3499</v>
      </c>
      <c r="U28">
        <v>0</v>
      </c>
      <c r="V28">
        <v>3336</v>
      </c>
      <c r="W28">
        <v>1489</v>
      </c>
      <c r="X28">
        <v>553</v>
      </c>
      <c r="Y28">
        <v>0</v>
      </c>
      <c r="Z28">
        <v>714</v>
      </c>
      <c r="AA28">
        <v>12866</v>
      </c>
      <c r="AB28">
        <v>37051</v>
      </c>
      <c r="AC28">
        <v>28750</v>
      </c>
      <c r="AE28" t="s">
        <v>71</v>
      </c>
    </row>
    <row r="29" spans="1:31" x14ac:dyDescent="0.35">
      <c r="A29">
        <f t="shared" si="0"/>
        <v>0</v>
      </c>
      <c r="B29" t="s">
        <v>89</v>
      </c>
      <c r="C29">
        <v>1806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100</v>
      </c>
      <c r="M29">
        <v>1906</v>
      </c>
      <c r="N29">
        <v>0</v>
      </c>
      <c r="O29">
        <v>50</v>
      </c>
      <c r="P29">
        <v>257</v>
      </c>
      <c r="Q29">
        <v>442</v>
      </c>
      <c r="R29">
        <v>0</v>
      </c>
      <c r="S29">
        <v>0</v>
      </c>
      <c r="T29">
        <v>0</v>
      </c>
      <c r="U29">
        <v>0</v>
      </c>
      <c r="V29">
        <v>0</v>
      </c>
      <c r="W29">
        <v>86</v>
      </c>
      <c r="X29">
        <v>610</v>
      </c>
      <c r="Y29">
        <v>0</v>
      </c>
      <c r="Z29">
        <v>447</v>
      </c>
      <c r="AA29">
        <v>1892</v>
      </c>
      <c r="AB29">
        <v>18616</v>
      </c>
      <c r="AC29">
        <v>650</v>
      </c>
      <c r="AE29" t="s">
        <v>71</v>
      </c>
    </row>
    <row r="30" spans="1:31" x14ac:dyDescent="0.35">
      <c r="A30">
        <f t="shared" si="0"/>
        <v>0</v>
      </c>
      <c r="B30" t="s">
        <v>90</v>
      </c>
      <c r="C30">
        <v>2643</v>
      </c>
      <c r="D30">
        <v>0</v>
      </c>
      <c r="E30">
        <v>0</v>
      </c>
      <c r="F30">
        <v>549</v>
      </c>
      <c r="G30">
        <v>0</v>
      </c>
      <c r="H30">
        <v>0</v>
      </c>
      <c r="I30">
        <v>0</v>
      </c>
      <c r="J30">
        <v>0</v>
      </c>
      <c r="K30">
        <v>0</v>
      </c>
      <c r="L30">
        <v>1086</v>
      </c>
      <c r="M30">
        <v>4278</v>
      </c>
      <c r="N30">
        <v>0</v>
      </c>
      <c r="O30">
        <v>0</v>
      </c>
      <c r="P30">
        <v>506</v>
      </c>
      <c r="Q30">
        <v>1957</v>
      </c>
      <c r="R30">
        <v>0</v>
      </c>
      <c r="S30">
        <v>0</v>
      </c>
      <c r="T30">
        <v>0</v>
      </c>
      <c r="U30">
        <v>236</v>
      </c>
      <c r="V30">
        <v>0</v>
      </c>
      <c r="W30">
        <v>611</v>
      </c>
      <c r="X30">
        <v>476</v>
      </c>
      <c r="Y30">
        <v>0</v>
      </c>
      <c r="Z30">
        <v>1121</v>
      </c>
      <c r="AA30">
        <v>4907</v>
      </c>
      <c r="AB30">
        <v>33208</v>
      </c>
      <c r="AC30">
        <v>10102</v>
      </c>
      <c r="AE30" t="s">
        <v>91</v>
      </c>
    </row>
    <row r="31" spans="1:31" x14ac:dyDescent="0.35">
      <c r="A31">
        <f t="shared" si="0"/>
        <v>0</v>
      </c>
      <c r="B31" t="s">
        <v>93</v>
      </c>
      <c r="C31">
        <v>3564</v>
      </c>
      <c r="D31">
        <v>0</v>
      </c>
      <c r="E31">
        <v>0</v>
      </c>
      <c r="F31">
        <v>0</v>
      </c>
      <c r="G31">
        <v>0</v>
      </c>
      <c r="H31">
        <v>64</v>
      </c>
      <c r="I31">
        <v>53</v>
      </c>
      <c r="J31">
        <v>0</v>
      </c>
      <c r="K31">
        <v>0</v>
      </c>
      <c r="L31">
        <v>682</v>
      </c>
      <c r="M31">
        <v>4363</v>
      </c>
      <c r="N31">
        <v>362</v>
      </c>
      <c r="O31">
        <v>470</v>
      </c>
      <c r="P31">
        <v>365</v>
      </c>
      <c r="Q31">
        <v>1130</v>
      </c>
      <c r="R31">
        <v>0</v>
      </c>
      <c r="S31">
        <v>0</v>
      </c>
      <c r="T31">
        <v>113</v>
      </c>
      <c r="U31">
        <v>0</v>
      </c>
      <c r="V31">
        <v>0</v>
      </c>
      <c r="W31">
        <v>1993</v>
      </c>
      <c r="X31">
        <v>336</v>
      </c>
      <c r="Y31">
        <v>0</v>
      </c>
      <c r="Z31">
        <v>167</v>
      </c>
      <c r="AA31">
        <v>4936</v>
      </c>
      <c r="AB31">
        <v>16546</v>
      </c>
      <c r="AC31">
        <v>30059</v>
      </c>
      <c r="AE31" t="s">
        <v>91</v>
      </c>
    </row>
    <row r="32" spans="1:31" x14ac:dyDescent="0.35">
      <c r="A32">
        <f t="shared" si="0"/>
        <v>0</v>
      </c>
      <c r="B32" t="s">
        <v>95</v>
      </c>
      <c r="C32">
        <v>732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65</v>
      </c>
      <c r="M32">
        <v>797</v>
      </c>
      <c r="N32">
        <v>92</v>
      </c>
      <c r="O32">
        <v>27</v>
      </c>
      <c r="P32">
        <v>84</v>
      </c>
      <c r="Q32">
        <v>309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91</v>
      </c>
      <c r="Y32">
        <v>0</v>
      </c>
      <c r="Z32">
        <v>82</v>
      </c>
      <c r="AA32">
        <v>685</v>
      </c>
      <c r="AB32">
        <v>9077</v>
      </c>
      <c r="AC32">
        <v>0</v>
      </c>
      <c r="AE32" t="s">
        <v>91</v>
      </c>
    </row>
    <row r="33" spans="1:82" x14ac:dyDescent="0.35">
      <c r="A33">
        <f t="shared" si="0"/>
        <v>0</v>
      </c>
      <c r="B33" t="s">
        <v>96</v>
      </c>
      <c r="C33">
        <v>31553</v>
      </c>
      <c r="D33">
        <v>0</v>
      </c>
      <c r="E33">
        <v>10756</v>
      </c>
      <c r="F33">
        <v>0</v>
      </c>
      <c r="G33">
        <v>0</v>
      </c>
      <c r="H33">
        <v>0</v>
      </c>
      <c r="I33">
        <v>0</v>
      </c>
      <c r="J33">
        <v>359</v>
      </c>
      <c r="K33">
        <v>237242</v>
      </c>
      <c r="L33">
        <v>8605</v>
      </c>
      <c r="M33">
        <v>288515</v>
      </c>
      <c r="N33">
        <v>11856</v>
      </c>
      <c r="O33">
        <v>4457</v>
      </c>
      <c r="P33">
        <v>1904</v>
      </c>
      <c r="Q33">
        <v>8107</v>
      </c>
      <c r="R33">
        <v>0</v>
      </c>
      <c r="S33">
        <v>0</v>
      </c>
      <c r="T33">
        <v>3229</v>
      </c>
      <c r="U33">
        <v>0</v>
      </c>
      <c r="V33">
        <v>0</v>
      </c>
      <c r="W33">
        <v>255275</v>
      </c>
      <c r="X33">
        <v>2559</v>
      </c>
      <c r="Y33">
        <v>42</v>
      </c>
      <c r="Z33">
        <v>4082</v>
      </c>
      <c r="AA33">
        <v>291511</v>
      </c>
      <c r="AB33">
        <v>159645</v>
      </c>
      <c r="AC33">
        <v>292242</v>
      </c>
      <c r="AE33" t="s">
        <v>91</v>
      </c>
    </row>
    <row r="34" spans="1:82" x14ac:dyDescent="0.35">
      <c r="A34">
        <f t="shared" si="0"/>
        <v>0</v>
      </c>
      <c r="B34" t="s">
        <v>97</v>
      </c>
      <c r="C34">
        <v>3037</v>
      </c>
      <c r="D34">
        <v>233</v>
      </c>
      <c r="E34">
        <v>0</v>
      </c>
      <c r="F34">
        <v>0</v>
      </c>
      <c r="G34">
        <v>0</v>
      </c>
      <c r="H34">
        <v>0</v>
      </c>
      <c r="I34">
        <v>30</v>
      </c>
      <c r="J34">
        <v>0</v>
      </c>
      <c r="K34">
        <v>0</v>
      </c>
      <c r="L34">
        <v>91</v>
      </c>
      <c r="M34">
        <v>3391</v>
      </c>
      <c r="N34">
        <v>276</v>
      </c>
      <c r="O34">
        <v>151</v>
      </c>
      <c r="P34">
        <v>475</v>
      </c>
      <c r="Q34">
        <v>1947</v>
      </c>
      <c r="R34">
        <v>3</v>
      </c>
      <c r="S34">
        <v>0</v>
      </c>
      <c r="T34">
        <v>0</v>
      </c>
      <c r="U34">
        <v>0</v>
      </c>
      <c r="V34">
        <v>0</v>
      </c>
      <c r="W34">
        <v>0</v>
      </c>
      <c r="X34">
        <v>253</v>
      </c>
      <c r="Y34">
        <v>0</v>
      </c>
      <c r="Z34">
        <v>65</v>
      </c>
      <c r="AA34">
        <v>3170</v>
      </c>
      <c r="AB34">
        <v>43380</v>
      </c>
      <c r="AC34">
        <v>0</v>
      </c>
      <c r="AE34" t="s">
        <v>91</v>
      </c>
    </row>
    <row r="35" spans="1:82" x14ac:dyDescent="0.35">
      <c r="A35">
        <f t="shared" si="0"/>
        <v>0</v>
      </c>
      <c r="B35" t="s">
        <v>98</v>
      </c>
      <c r="C35">
        <v>8700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295</v>
      </c>
      <c r="M35">
        <v>8995</v>
      </c>
      <c r="N35">
        <v>500</v>
      </c>
      <c r="O35">
        <v>90</v>
      </c>
      <c r="P35">
        <v>707</v>
      </c>
      <c r="Q35">
        <v>2046</v>
      </c>
      <c r="R35">
        <v>0</v>
      </c>
      <c r="S35">
        <v>0</v>
      </c>
      <c r="T35">
        <v>2066</v>
      </c>
      <c r="U35">
        <v>0</v>
      </c>
      <c r="V35">
        <v>0</v>
      </c>
      <c r="W35">
        <v>2252</v>
      </c>
      <c r="X35">
        <v>433</v>
      </c>
      <c r="Y35">
        <v>0</v>
      </c>
      <c r="Z35">
        <v>662</v>
      </c>
      <c r="AA35">
        <v>8756</v>
      </c>
      <c r="AB35">
        <v>61682</v>
      </c>
      <c r="AC35" s="21">
        <v>31604</v>
      </c>
      <c r="AE35" t="s">
        <v>91</v>
      </c>
      <c r="AI35" s="10"/>
      <c r="CA35" s="10"/>
      <c r="CD35" s="10"/>
    </row>
    <row r="36" spans="1:82" x14ac:dyDescent="0.35">
      <c r="A36">
        <f t="shared" si="0"/>
        <v>0</v>
      </c>
      <c r="B36" t="s">
        <v>119</v>
      </c>
      <c r="C36">
        <v>0</v>
      </c>
      <c r="D36">
        <v>0</v>
      </c>
      <c r="E36">
        <v>0</v>
      </c>
      <c r="F36">
        <v>121</v>
      </c>
      <c r="G36">
        <v>0</v>
      </c>
      <c r="H36">
        <v>743</v>
      </c>
      <c r="I36">
        <v>0</v>
      </c>
      <c r="J36">
        <v>0</v>
      </c>
      <c r="K36">
        <v>0</v>
      </c>
      <c r="L36">
        <v>4591</v>
      </c>
      <c r="M36">
        <v>5455</v>
      </c>
      <c r="N36">
        <v>760</v>
      </c>
      <c r="O36">
        <v>864</v>
      </c>
      <c r="P36">
        <v>0</v>
      </c>
      <c r="Q36">
        <v>817</v>
      </c>
      <c r="R36">
        <v>0</v>
      </c>
      <c r="S36">
        <v>0</v>
      </c>
      <c r="T36">
        <v>557</v>
      </c>
      <c r="U36">
        <v>0</v>
      </c>
      <c r="V36">
        <v>0</v>
      </c>
      <c r="W36">
        <v>561</v>
      </c>
      <c r="X36">
        <v>466</v>
      </c>
      <c r="Y36">
        <v>0</v>
      </c>
      <c r="Z36">
        <v>1430</v>
      </c>
      <c r="AA36">
        <v>5455</v>
      </c>
      <c r="AB36">
        <v>27909</v>
      </c>
      <c r="AC36">
        <v>6596</v>
      </c>
      <c r="AE36" t="s">
        <v>117</v>
      </c>
    </row>
    <row r="37" spans="1:82" x14ac:dyDescent="0.35">
      <c r="A37">
        <f t="shared" si="0"/>
        <v>0</v>
      </c>
      <c r="B37" t="s">
        <v>120</v>
      </c>
      <c r="C37" s="10" t="s">
        <v>884</v>
      </c>
      <c r="D37" s="10" t="s">
        <v>884</v>
      </c>
      <c r="E37" s="10" t="s">
        <v>884</v>
      </c>
      <c r="F37" s="10" t="s">
        <v>884</v>
      </c>
      <c r="G37" s="10" t="s">
        <v>884</v>
      </c>
      <c r="H37" s="10" t="s">
        <v>884</v>
      </c>
      <c r="I37" s="10" t="s">
        <v>884</v>
      </c>
      <c r="J37" s="10" t="s">
        <v>884</v>
      </c>
      <c r="K37" s="10" t="s">
        <v>884</v>
      </c>
      <c r="L37" s="10" t="s">
        <v>884</v>
      </c>
      <c r="M37" s="10" t="s">
        <v>884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E37" t="s">
        <v>117</v>
      </c>
      <c r="AI37" s="10"/>
      <c r="AJ37" s="10"/>
      <c r="AK37" s="10"/>
      <c r="AL37" s="10"/>
      <c r="AN37" s="10"/>
      <c r="CA37" s="10"/>
      <c r="CD37" s="10"/>
    </row>
    <row r="38" spans="1:82" x14ac:dyDescent="0.35">
      <c r="A38">
        <f t="shared" si="0"/>
        <v>0</v>
      </c>
      <c r="B38" t="s">
        <v>1078</v>
      </c>
      <c r="C38">
        <v>1979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75</v>
      </c>
      <c r="M38">
        <v>2054</v>
      </c>
      <c r="N38">
        <v>0</v>
      </c>
      <c r="O38">
        <v>0</v>
      </c>
      <c r="P38">
        <v>368</v>
      </c>
      <c r="Q38">
        <v>1272</v>
      </c>
      <c r="R38">
        <v>0</v>
      </c>
      <c r="S38">
        <v>0</v>
      </c>
      <c r="T38">
        <v>88</v>
      </c>
      <c r="U38">
        <v>0</v>
      </c>
      <c r="V38">
        <v>0</v>
      </c>
      <c r="W38">
        <v>88</v>
      </c>
      <c r="X38">
        <v>278</v>
      </c>
      <c r="Y38">
        <v>0</v>
      </c>
      <c r="Z38">
        <v>260</v>
      </c>
      <c r="AA38">
        <v>2354</v>
      </c>
      <c r="AB38">
        <v>25410</v>
      </c>
      <c r="AC38">
        <v>600</v>
      </c>
      <c r="AE38" t="s">
        <v>124</v>
      </c>
    </row>
    <row r="39" spans="1:82" x14ac:dyDescent="0.35">
      <c r="A39">
        <f t="shared" si="0"/>
        <v>0</v>
      </c>
      <c r="B39" t="s">
        <v>130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18</v>
      </c>
      <c r="J39">
        <v>0</v>
      </c>
      <c r="K39">
        <v>0</v>
      </c>
      <c r="L39">
        <v>2</v>
      </c>
      <c r="M39">
        <v>20</v>
      </c>
      <c r="N39">
        <v>0</v>
      </c>
      <c r="O39">
        <v>0</v>
      </c>
      <c r="P39">
        <v>0</v>
      </c>
      <c r="Q39">
        <v>1168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95</v>
      </c>
      <c r="Y39">
        <v>0</v>
      </c>
      <c r="Z39">
        <v>15</v>
      </c>
      <c r="AA39">
        <v>1278</v>
      </c>
      <c r="AB39">
        <v>18900</v>
      </c>
      <c r="AC39">
        <v>0</v>
      </c>
      <c r="AE39" t="s">
        <v>124</v>
      </c>
    </row>
    <row r="40" spans="1:82" x14ac:dyDescent="0.35">
      <c r="A40">
        <f t="shared" si="0"/>
        <v>0</v>
      </c>
      <c r="B40" t="s">
        <v>138</v>
      </c>
      <c r="C40">
        <v>1409</v>
      </c>
      <c r="D40" s="21">
        <v>-1</v>
      </c>
      <c r="E40">
        <v>129</v>
      </c>
      <c r="F40">
        <v>0</v>
      </c>
      <c r="G40">
        <v>0</v>
      </c>
      <c r="H40">
        <v>0</v>
      </c>
      <c r="I40">
        <v>20</v>
      </c>
      <c r="J40">
        <v>0</v>
      </c>
      <c r="K40">
        <v>1000</v>
      </c>
      <c r="L40">
        <v>379</v>
      </c>
      <c r="M40">
        <v>2937</v>
      </c>
      <c r="N40">
        <v>34</v>
      </c>
      <c r="O40">
        <v>271</v>
      </c>
      <c r="P40">
        <v>173</v>
      </c>
      <c r="Q40">
        <v>597</v>
      </c>
      <c r="R40">
        <v>0</v>
      </c>
      <c r="S40">
        <v>0</v>
      </c>
      <c r="T40">
        <v>803</v>
      </c>
      <c r="U40">
        <v>0</v>
      </c>
      <c r="V40">
        <v>0</v>
      </c>
      <c r="W40">
        <v>393</v>
      </c>
      <c r="X40">
        <v>0</v>
      </c>
      <c r="Y40">
        <v>0</v>
      </c>
      <c r="Z40">
        <v>0</v>
      </c>
      <c r="AA40">
        <v>2271</v>
      </c>
      <c r="AB40">
        <v>11918</v>
      </c>
      <c r="AC40">
        <v>6296</v>
      </c>
      <c r="AE40" t="s">
        <v>132</v>
      </c>
    </row>
    <row r="41" spans="1:82" x14ac:dyDescent="0.35">
      <c r="A41">
        <f t="shared" si="0"/>
        <v>0</v>
      </c>
      <c r="B41" t="s">
        <v>142</v>
      </c>
      <c r="C41">
        <v>21575</v>
      </c>
      <c r="D41">
        <v>0</v>
      </c>
      <c r="E41">
        <v>0</v>
      </c>
      <c r="F41">
        <v>0</v>
      </c>
      <c r="G41">
        <v>0</v>
      </c>
      <c r="H41">
        <v>0</v>
      </c>
      <c r="I41">
        <v>104</v>
      </c>
      <c r="J41">
        <v>0</v>
      </c>
      <c r="K41">
        <v>200</v>
      </c>
      <c r="L41">
        <v>4497</v>
      </c>
      <c r="M41">
        <v>26376</v>
      </c>
      <c r="N41">
        <v>806</v>
      </c>
      <c r="O41">
        <v>0</v>
      </c>
      <c r="P41">
        <v>0</v>
      </c>
      <c r="Q41">
        <v>9069</v>
      </c>
      <c r="R41">
        <v>745</v>
      </c>
      <c r="S41">
        <v>0</v>
      </c>
      <c r="T41">
        <v>0</v>
      </c>
      <c r="U41">
        <v>0</v>
      </c>
      <c r="V41">
        <v>0</v>
      </c>
      <c r="W41">
        <v>6857</v>
      </c>
      <c r="X41">
        <v>1207</v>
      </c>
      <c r="Y41">
        <v>0</v>
      </c>
      <c r="Z41">
        <v>9387</v>
      </c>
      <c r="AA41">
        <v>28071</v>
      </c>
      <c r="AB41">
        <v>154311</v>
      </c>
      <c r="AC41">
        <v>79163</v>
      </c>
      <c r="AE41" t="s">
        <v>141</v>
      </c>
    </row>
    <row r="42" spans="1:82" x14ac:dyDescent="0.35">
      <c r="A42">
        <f t="shared" si="0"/>
        <v>0</v>
      </c>
      <c r="B42" t="s">
        <v>143</v>
      </c>
      <c r="C42">
        <v>571</v>
      </c>
      <c r="D42">
        <v>310</v>
      </c>
      <c r="E42">
        <v>0</v>
      </c>
      <c r="F42">
        <v>0</v>
      </c>
      <c r="G42">
        <v>0</v>
      </c>
      <c r="H42">
        <v>0</v>
      </c>
      <c r="I42">
        <v>8</v>
      </c>
      <c r="J42">
        <v>0</v>
      </c>
      <c r="K42">
        <v>0</v>
      </c>
      <c r="L42">
        <v>58</v>
      </c>
      <c r="M42">
        <v>947</v>
      </c>
      <c r="N42">
        <v>40</v>
      </c>
      <c r="O42">
        <v>0</v>
      </c>
      <c r="P42">
        <v>0</v>
      </c>
      <c r="Q42">
        <v>712</v>
      </c>
      <c r="R42">
        <v>0</v>
      </c>
      <c r="S42">
        <v>0</v>
      </c>
      <c r="T42">
        <v>0</v>
      </c>
      <c r="U42">
        <v>0</v>
      </c>
      <c r="V42">
        <v>0</v>
      </c>
      <c r="W42">
        <v>102</v>
      </c>
      <c r="X42">
        <v>44</v>
      </c>
      <c r="Y42">
        <v>0</v>
      </c>
      <c r="Z42">
        <v>11</v>
      </c>
      <c r="AA42">
        <v>909</v>
      </c>
      <c r="AB42">
        <v>14951</v>
      </c>
      <c r="AC42">
        <v>1100</v>
      </c>
      <c r="AE42" t="s">
        <v>141</v>
      </c>
    </row>
    <row r="43" spans="1:82" x14ac:dyDescent="0.35">
      <c r="A43">
        <f t="shared" si="0"/>
        <v>0</v>
      </c>
      <c r="B43" t="s">
        <v>146</v>
      </c>
      <c r="C43">
        <v>0</v>
      </c>
      <c r="D43">
        <v>0</v>
      </c>
      <c r="E43">
        <v>0</v>
      </c>
      <c r="F43">
        <v>450</v>
      </c>
      <c r="G43">
        <v>0</v>
      </c>
      <c r="H43">
        <v>1220</v>
      </c>
      <c r="I43">
        <v>62</v>
      </c>
      <c r="J43">
        <v>0</v>
      </c>
      <c r="K43">
        <v>1000</v>
      </c>
      <c r="L43">
        <v>2041</v>
      </c>
      <c r="M43">
        <v>4773</v>
      </c>
      <c r="N43">
        <v>2741</v>
      </c>
      <c r="O43">
        <v>2164</v>
      </c>
      <c r="P43">
        <v>1537</v>
      </c>
      <c r="Q43">
        <v>2283</v>
      </c>
      <c r="R43">
        <v>24</v>
      </c>
      <c r="S43">
        <v>0</v>
      </c>
      <c r="T43">
        <v>0</v>
      </c>
      <c r="U43">
        <v>97</v>
      </c>
      <c r="V43">
        <v>0</v>
      </c>
      <c r="W43">
        <v>10154</v>
      </c>
      <c r="X43">
        <v>723</v>
      </c>
      <c r="Y43">
        <v>1085</v>
      </c>
      <c r="Z43">
        <v>3256</v>
      </c>
      <c r="AA43">
        <v>24064</v>
      </c>
      <c r="AB43">
        <v>88384</v>
      </c>
      <c r="AC43">
        <v>188542</v>
      </c>
      <c r="AE43" t="s">
        <v>141</v>
      </c>
    </row>
    <row r="44" spans="1:82" x14ac:dyDescent="0.35">
      <c r="A44">
        <f t="shared" si="0"/>
        <v>0</v>
      </c>
      <c r="B44" t="s">
        <v>147</v>
      </c>
      <c r="C44">
        <v>502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137</v>
      </c>
      <c r="M44">
        <v>639</v>
      </c>
      <c r="N44">
        <v>4</v>
      </c>
      <c r="O44">
        <v>0</v>
      </c>
      <c r="P44">
        <v>100</v>
      </c>
      <c r="Q44">
        <v>364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97</v>
      </c>
      <c r="Y44">
        <v>0</v>
      </c>
      <c r="Z44">
        <v>10</v>
      </c>
      <c r="AA44">
        <v>575</v>
      </c>
      <c r="AB44">
        <v>8331</v>
      </c>
      <c r="AC44">
        <v>0</v>
      </c>
      <c r="AE44" t="s">
        <v>148</v>
      </c>
    </row>
    <row r="45" spans="1:82" x14ac:dyDescent="0.35">
      <c r="A45">
        <f t="shared" si="0"/>
        <v>0</v>
      </c>
      <c r="B45" t="s">
        <v>149</v>
      </c>
      <c r="C45">
        <v>1512</v>
      </c>
      <c r="D45">
        <v>0</v>
      </c>
      <c r="E45">
        <v>345</v>
      </c>
      <c r="F45">
        <v>0</v>
      </c>
      <c r="G45">
        <v>0</v>
      </c>
      <c r="H45">
        <v>0</v>
      </c>
      <c r="I45">
        <v>22</v>
      </c>
      <c r="J45">
        <v>0</v>
      </c>
      <c r="K45">
        <v>0</v>
      </c>
      <c r="L45">
        <v>264</v>
      </c>
      <c r="M45">
        <v>2143</v>
      </c>
      <c r="N45">
        <v>0</v>
      </c>
      <c r="O45">
        <v>207</v>
      </c>
      <c r="P45">
        <v>0</v>
      </c>
      <c r="Q45">
        <v>734</v>
      </c>
      <c r="R45">
        <v>0</v>
      </c>
      <c r="S45">
        <v>0</v>
      </c>
      <c r="T45">
        <v>312</v>
      </c>
      <c r="U45">
        <v>0</v>
      </c>
      <c r="V45">
        <v>0</v>
      </c>
      <c r="W45">
        <v>294</v>
      </c>
      <c r="X45">
        <v>363</v>
      </c>
      <c r="Y45">
        <v>0</v>
      </c>
      <c r="Z45">
        <v>19</v>
      </c>
      <c r="AA45">
        <v>1929</v>
      </c>
      <c r="AB45">
        <v>18089</v>
      </c>
      <c r="AC45">
        <v>4353</v>
      </c>
      <c r="AE45" t="s">
        <v>148</v>
      </c>
    </row>
    <row r="46" spans="1:82" x14ac:dyDescent="0.35">
      <c r="A46">
        <f t="shared" si="0"/>
        <v>0</v>
      </c>
      <c r="B46" t="s">
        <v>916</v>
      </c>
      <c r="C46">
        <v>764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89</v>
      </c>
      <c r="M46">
        <v>853</v>
      </c>
      <c r="N46">
        <v>0</v>
      </c>
      <c r="O46">
        <v>0</v>
      </c>
      <c r="P46">
        <v>159</v>
      </c>
      <c r="Q46">
        <v>547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138</v>
      </c>
      <c r="Y46">
        <v>0</v>
      </c>
      <c r="Z46">
        <v>76</v>
      </c>
      <c r="AA46">
        <v>920</v>
      </c>
      <c r="AB46">
        <v>14661</v>
      </c>
      <c r="AC46">
        <v>0</v>
      </c>
      <c r="AE46" t="s">
        <v>148</v>
      </c>
    </row>
    <row r="47" spans="1:82" x14ac:dyDescent="0.35">
      <c r="A47">
        <f t="shared" si="0"/>
        <v>0</v>
      </c>
      <c r="B47" t="s">
        <v>153</v>
      </c>
      <c r="C47">
        <v>10896</v>
      </c>
      <c r="D47">
        <v>0</v>
      </c>
      <c r="E47">
        <v>2408</v>
      </c>
      <c r="F47">
        <v>0</v>
      </c>
      <c r="G47">
        <v>0</v>
      </c>
      <c r="H47">
        <v>0</v>
      </c>
      <c r="I47">
        <v>105</v>
      </c>
      <c r="J47">
        <v>0</v>
      </c>
      <c r="K47">
        <v>4020</v>
      </c>
      <c r="L47">
        <v>3231</v>
      </c>
      <c r="M47">
        <v>20660</v>
      </c>
      <c r="N47">
        <v>3653</v>
      </c>
      <c r="O47">
        <v>999</v>
      </c>
      <c r="P47">
        <v>973</v>
      </c>
      <c r="Q47">
        <v>1530</v>
      </c>
      <c r="R47">
        <v>0</v>
      </c>
      <c r="S47">
        <v>0</v>
      </c>
      <c r="T47">
        <v>4147</v>
      </c>
      <c r="U47">
        <v>46</v>
      </c>
      <c r="V47">
        <v>57</v>
      </c>
      <c r="W47">
        <v>4689</v>
      </c>
      <c r="X47">
        <v>1157</v>
      </c>
      <c r="Y47">
        <v>0</v>
      </c>
      <c r="Z47">
        <v>3360</v>
      </c>
      <c r="AA47">
        <v>20611</v>
      </c>
      <c r="AB47">
        <v>75361</v>
      </c>
      <c r="AC47">
        <v>51601</v>
      </c>
      <c r="AE47" t="s">
        <v>154</v>
      </c>
    </row>
    <row r="48" spans="1:82" x14ac:dyDescent="0.35">
      <c r="A48">
        <f t="shared" si="0"/>
        <v>0</v>
      </c>
      <c r="B48" t="s">
        <v>155</v>
      </c>
      <c r="C48">
        <v>1368</v>
      </c>
      <c r="D48">
        <v>0</v>
      </c>
      <c r="E48">
        <v>0</v>
      </c>
      <c r="F48">
        <v>0</v>
      </c>
      <c r="G48">
        <v>100</v>
      </c>
      <c r="H48">
        <v>0</v>
      </c>
      <c r="I48">
        <v>5</v>
      </c>
      <c r="J48">
        <v>0</v>
      </c>
      <c r="K48">
        <v>0</v>
      </c>
      <c r="L48">
        <v>268</v>
      </c>
      <c r="M48">
        <v>1741</v>
      </c>
      <c r="N48">
        <v>0</v>
      </c>
      <c r="O48">
        <v>30</v>
      </c>
      <c r="P48">
        <v>153</v>
      </c>
      <c r="Q48">
        <v>778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111</v>
      </c>
      <c r="Y48">
        <v>0</v>
      </c>
      <c r="Z48">
        <v>136</v>
      </c>
      <c r="AA48">
        <v>1208</v>
      </c>
      <c r="AB48">
        <v>13357</v>
      </c>
      <c r="AC48">
        <v>0</v>
      </c>
      <c r="AE48" t="s">
        <v>154</v>
      </c>
    </row>
    <row r="49" spans="1:31" x14ac:dyDescent="0.35">
      <c r="A49">
        <f t="shared" si="0"/>
        <v>0</v>
      </c>
      <c r="B49" t="s">
        <v>156</v>
      </c>
      <c r="C49">
        <v>8149</v>
      </c>
      <c r="D49">
        <v>0</v>
      </c>
      <c r="E49">
        <v>0</v>
      </c>
      <c r="F49">
        <v>1649</v>
      </c>
      <c r="G49">
        <v>943</v>
      </c>
      <c r="H49">
        <v>11</v>
      </c>
      <c r="I49">
        <v>55</v>
      </c>
      <c r="J49">
        <v>0</v>
      </c>
      <c r="K49">
        <v>0</v>
      </c>
      <c r="L49">
        <v>930</v>
      </c>
      <c r="M49">
        <v>11737</v>
      </c>
      <c r="N49">
        <v>2374</v>
      </c>
      <c r="O49">
        <v>0</v>
      </c>
      <c r="P49">
        <v>943</v>
      </c>
      <c r="Q49">
        <v>3574</v>
      </c>
      <c r="R49">
        <v>0</v>
      </c>
      <c r="S49">
        <v>238</v>
      </c>
      <c r="T49">
        <v>761</v>
      </c>
      <c r="U49">
        <v>0</v>
      </c>
      <c r="V49">
        <v>930</v>
      </c>
      <c r="W49">
        <v>2679</v>
      </c>
      <c r="X49">
        <v>517</v>
      </c>
      <c r="Y49">
        <v>0</v>
      </c>
      <c r="Z49">
        <v>349</v>
      </c>
      <c r="AA49">
        <v>12365</v>
      </c>
      <c r="AB49">
        <v>84273</v>
      </c>
      <c r="AC49">
        <v>24532</v>
      </c>
      <c r="AE49" t="s">
        <v>154</v>
      </c>
    </row>
    <row r="50" spans="1:31" x14ac:dyDescent="0.35">
      <c r="A50">
        <f t="shared" si="0"/>
        <v>0</v>
      </c>
      <c r="B50" t="s">
        <v>163</v>
      </c>
      <c r="C50">
        <v>4415</v>
      </c>
      <c r="D50">
        <v>0</v>
      </c>
      <c r="E50">
        <v>0</v>
      </c>
      <c r="F50">
        <v>187</v>
      </c>
      <c r="G50">
        <v>0</v>
      </c>
      <c r="H50">
        <v>0</v>
      </c>
      <c r="I50">
        <v>20</v>
      </c>
      <c r="J50">
        <v>47</v>
      </c>
      <c r="K50">
        <v>1000</v>
      </c>
      <c r="L50">
        <v>169</v>
      </c>
      <c r="M50">
        <v>5838</v>
      </c>
      <c r="N50">
        <v>1046</v>
      </c>
      <c r="O50">
        <v>19</v>
      </c>
      <c r="P50">
        <v>845</v>
      </c>
      <c r="Q50">
        <v>2166</v>
      </c>
      <c r="R50">
        <v>33</v>
      </c>
      <c r="S50">
        <v>0</v>
      </c>
      <c r="T50">
        <v>176</v>
      </c>
      <c r="U50">
        <v>2</v>
      </c>
      <c r="V50">
        <v>0</v>
      </c>
      <c r="W50">
        <v>1169</v>
      </c>
      <c r="X50">
        <v>507</v>
      </c>
      <c r="Y50">
        <v>0</v>
      </c>
      <c r="Z50">
        <v>116</v>
      </c>
      <c r="AA50">
        <v>6079</v>
      </c>
      <c r="AB50">
        <v>36904</v>
      </c>
      <c r="AC50">
        <v>21332</v>
      </c>
      <c r="AE50" t="s">
        <v>157</v>
      </c>
    </row>
    <row r="51" spans="1:31" x14ac:dyDescent="0.35">
      <c r="A51">
        <f t="shared" si="0"/>
        <v>0</v>
      </c>
      <c r="B51" t="s">
        <v>170</v>
      </c>
      <c r="C51">
        <v>1618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9</v>
      </c>
      <c r="M51">
        <v>1627</v>
      </c>
      <c r="N51">
        <v>0</v>
      </c>
      <c r="O51">
        <v>0</v>
      </c>
      <c r="P51">
        <v>0</v>
      </c>
      <c r="Q51">
        <v>1105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196</v>
      </c>
      <c r="Y51">
        <v>0</v>
      </c>
      <c r="Z51">
        <v>315</v>
      </c>
      <c r="AA51">
        <v>1616</v>
      </c>
      <c r="AB51">
        <v>18233</v>
      </c>
      <c r="AC51">
        <v>0</v>
      </c>
      <c r="AE51" t="s">
        <v>165</v>
      </c>
    </row>
    <row r="52" spans="1:31" x14ac:dyDescent="0.35">
      <c r="A52" t="e">
        <f t="shared" si="0"/>
        <v>#VALUE!</v>
      </c>
      <c r="B52" t="s">
        <v>171</v>
      </c>
      <c r="C52" t="s">
        <v>884</v>
      </c>
      <c r="D52" t="s">
        <v>884</v>
      </c>
      <c r="E52" t="s">
        <v>884</v>
      </c>
      <c r="F52" t="s">
        <v>884</v>
      </c>
      <c r="G52" t="s">
        <v>884</v>
      </c>
      <c r="H52" t="s">
        <v>884</v>
      </c>
      <c r="I52" t="s">
        <v>884</v>
      </c>
      <c r="J52" t="s">
        <v>884</v>
      </c>
      <c r="K52" t="s">
        <v>884</v>
      </c>
      <c r="L52" t="s">
        <v>884</v>
      </c>
      <c r="M52" t="s">
        <v>884</v>
      </c>
      <c r="N52" t="s">
        <v>884</v>
      </c>
      <c r="O52" t="s">
        <v>884</v>
      </c>
      <c r="P52" t="s">
        <v>884</v>
      </c>
      <c r="Q52" t="s">
        <v>884</v>
      </c>
      <c r="R52" t="s">
        <v>884</v>
      </c>
      <c r="S52" t="s">
        <v>884</v>
      </c>
      <c r="T52" t="s">
        <v>884</v>
      </c>
      <c r="U52" t="s">
        <v>884</v>
      </c>
      <c r="V52" t="s">
        <v>884</v>
      </c>
      <c r="W52" t="s">
        <v>884</v>
      </c>
      <c r="X52" t="s">
        <v>884</v>
      </c>
      <c r="Y52" t="s">
        <v>884</v>
      </c>
      <c r="Z52" t="s">
        <v>884</v>
      </c>
      <c r="AA52" t="s">
        <v>884</v>
      </c>
      <c r="AB52" t="s">
        <v>884</v>
      </c>
      <c r="AC52" t="s">
        <v>884</v>
      </c>
      <c r="AE52" t="s">
        <v>165</v>
      </c>
    </row>
    <row r="53" spans="1:31" x14ac:dyDescent="0.35">
      <c r="A53">
        <f t="shared" si="0"/>
        <v>0</v>
      </c>
      <c r="B53" t="s">
        <v>173</v>
      </c>
      <c r="C53">
        <v>7335</v>
      </c>
      <c r="D53">
        <v>0</v>
      </c>
      <c r="E53">
        <v>5481</v>
      </c>
      <c r="F53">
        <v>0</v>
      </c>
      <c r="G53">
        <v>0</v>
      </c>
      <c r="H53">
        <v>0</v>
      </c>
      <c r="I53">
        <v>0</v>
      </c>
      <c r="J53">
        <v>0</v>
      </c>
      <c r="K53">
        <v>22412</v>
      </c>
      <c r="L53">
        <v>896</v>
      </c>
      <c r="M53">
        <v>36124</v>
      </c>
      <c r="N53">
        <v>15405</v>
      </c>
      <c r="O53">
        <v>5464</v>
      </c>
      <c r="P53">
        <v>1767</v>
      </c>
      <c r="Q53">
        <v>5260</v>
      </c>
      <c r="R53">
        <v>0</v>
      </c>
      <c r="S53">
        <v>0</v>
      </c>
      <c r="T53">
        <v>0</v>
      </c>
      <c r="U53">
        <v>0</v>
      </c>
      <c r="V53">
        <v>0</v>
      </c>
      <c r="W53">
        <v>5075</v>
      </c>
      <c r="X53">
        <v>878</v>
      </c>
      <c r="Y53">
        <v>0</v>
      </c>
      <c r="Z53">
        <v>238</v>
      </c>
      <c r="AA53">
        <v>34087</v>
      </c>
      <c r="AB53">
        <v>99909</v>
      </c>
      <c r="AC53">
        <v>111352</v>
      </c>
      <c r="AE53" t="s">
        <v>165</v>
      </c>
    </row>
    <row r="54" spans="1:31" x14ac:dyDescent="0.35">
      <c r="A54">
        <f t="shared" si="0"/>
        <v>0</v>
      </c>
      <c r="B54" t="s">
        <v>177</v>
      </c>
      <c r="C54">
        <v>1580</v>
      </c>
      <c r="D54">
        <v>582</v>
      </c>
      <c r="E54">
        <v>0</v>
      </c>
      <c r="F54">
        <v>0</v>
      </c>
      <c r="G54">
        <v>0</v>
      </c>
      <c r="H54">
        <v>787</v>
      </c>
      <c r="I54">
        <v>30</v>
      </c>
      <c r="J54">
        <v>0</v>
      </c>
      <c r="K54">
        <v>0</v>
      </c>
      <c r="L54">
        <v>2648</v>
      </c>
      <c r="M54">
        <v>5627</v>
      </c>
      <c r="N54">
        <v>0</v>
      </c>
      <c r="O54">
        <v>0</v>
      </c>
      <c r="P54">
        <v>430</v>
      </c>
      <c r="Q54">
        <v>1257</v>
      </c>
      <c r="R54">
        <v>28</v>
      </c>
      <c r="S54">
        <v>0</v>
      </c>
      <c r="T54">
        <v>0</v>
      </c>
      <c r="U54">
        <v>0</v>
      </c>
      <c r="V54">
        <v>0</v>
      </c>
      <c r="W54">
        <v>1354</v>
      </c>
      <c r="X54">
        <v>841</v>
      </c>
      <c r="Y54">
        <v>0</v>
      </c>
      <c r="Z54">
        <v>1511</v>
      </c>
      <c r="AA54">
        <v>5421</v>
      </c>
      <c r="AB54">
        <v>23994</v>
      </c>
      <c r="AC54">
        <v>17948</v>
      </c>
      <c r="AE54" t="s">
        <v>165</v>
      </c>
    </row>
    <row r="55" spans="1:31" x14ac:dyDescent="0.35">
      <c r="A55">
        <f t="shared" si="0"/>
        <v>0</v>
      </c>
      <c r="B55" t="s">
        <v>178</v>
      </c>
      <c r="C55">
        <v>1743</v>
      </c>
      <c r="D55">
        <v>0</v>
      </c>
      <c r="E55">
        <v>648</v>
      </c>
      <c r="F55">
        <v>0</v>
      </c>
      <c r="G55">
        <v>0</v>
      </c>
      <c r="H55">
        <v>0</v>
      </c>
      <c r="I55">
        <v>0</v>
      </c>
      <c r="J55">
        <v>109</v>
      </c>
      <c r="K55">
        <v>0</v>
      </c>
      <c r="L55">
        <v>0</v>
      </c>
      <c r="M55">
        <v>2500</v>
      </c>
      <c r="N55">
        <v>0</v>
      </c>
      <c r="O55">
        <v>206</v>
      </c>
      <c r="P55">
        <v>380</v>
      </c>
      <c r="Q55">
        <v>984</v>
      </c>
      <c r="R55">
        <v>10</v>
      </c>
      <c r="S55">
        <v>0</v>
      </c>
      <c r="T55">
        <v>0</v>
      </c>
      <c r="U55">
        <v>0</v>
      </c>
      <c r="V55">
        <v>0</v>
      </c>
      <c r="W55">
        <v>481</v>
      </c>
      <c r="X55">
        <v>209</v>
      </c>
      <c r="Y55">
        <v>0</v>
      </c>
      <c r="Z55">
        <v>42</v>
      </c>
      <c r="AA55">
        <v>2312</v>
      </c>
      <c r="AB55">
        <v>16145</v>
      </c>
      <c r="AC55">
        <v>14282</v>
      </c>
      <c r="AE55" t="s">
        <v>179</v>
      </c>
    </row>
    <row r="56" spans="1:31" x14ac:dyDescent="0.35">
      <c r="A56">
        <f t="shared" si="0"/>
        <v>0</v>
      </c>
      <c r="B56" t="s">
        <v>181</v>
      </c>
      <c r="C56">
        <v>5071</v>
      </c>
      <c r="D56">
        <v>0</v>
      </c>
      <c r="E56">
        <v>0</v>
      </c>
      <c r="F56">
        <v>0</v>
      </c>
      <c r="G56">
        <v>0</v>
      </c>
      <c r="H56">
        <v>1924</v>
      </c>
      <c r="I56">
        <v>52</v>
      </c>
      <c r="J56">
        <v>0</v>
      </c>
      <c r="K56">
        <v>2500</v>
      </c>
      <c r="L56">
        <v>267</v>
      </c>
      <c r="M56">
        <v>9814</v>
      </c>
      <c r="N56">
        <v>448</v>
      </c>
      <c r="O56">
        <v>1665</v>
      </c>
      <c r="P56">
        <v>469</v>
      </c>
      <c r="Q56">
        <v>2243</v>
      </c>
      <c r="R56">
        <v>128</v>
      </c>
      <c r="S56">
        <v>0</v>
      </c>
      <c r="T56">
        <v>125</v>
      </c>
      <c r="U56">
        <v>2462</v>
      </c>
      <c r="V56">
        <v>0</v>
      </c>
      <c r="W56">
        <v>657</v>
      </c>
      <c r="X56">
        <v>636</v>
      </c>
      <c r="Y56">
        <v>579</v>
      </c>
      <c r="Z56">
        <v>175</v>
      </c>
      <c r="AA56">
        <v>9587</v>
      </c>
      <c r="AB56">
        <v>54312</v>
      </c>
      <c r="AC56">
        <v>24750</v>
      </c>
      <c r="AE56" t="s">
        <v>179</v>
      </c>
    </row>
    <row r="57" spans="1:31" x14ac:dyDescent="0.35">
      <c r="A57">
        <f t="shared" si="0"/>
        <v>0</v>
      </c>
      <c r="B57" t="s">
        <v>1245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16</v>
      </c>
      <c r="O57">
        <v>0</v>
      </c>
      <c r="P57">
        <v>65</v>
      </c>
      <c r="Q57">
        <v>453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87</v>
      </c>
      <c r="Y57">
        <v>0</v>
      </c>
      <c r="Z57">
        <v>10</v>
      </c>
      <c r="AA57">
        <v>631</v>
      </c>
      <c r="AB57">
        <v>10294</v>
      </c>
      <c r="AC57">
        <v>0</v>
      </c>
      <c r="AE57" t="s">
        <v>179</v>
      </c>
    </row>
    <row r="58" spans="1:31" x14ac:dyDescent="0.35">
      <c r="A58">
        <f t="shared" si="0"/>
        <v>0</v>
      </c>
      <c r="B58" t="s">
        <v>183</v>
      </c>
      <c r="C58">
        <v>21754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93</v>
      </c>
      <c r="K58">
        <v>18234</v>
      </c>
      <c r="L58">
        <v>0</v>
      </c>
      <c r="M58">
        <v>40081</v>
      </c>
      <c r="N58">
        <v>15496</v>
      </c>
      <c r="O58">
        <v>0</v>
      </c>
      <c r="P58">
        <v>0</v>
      </c>
      <c r="Q58">
        <v>2420</v>
      </c>
      <c r="R58">
        <v>2602</v>
      </c>
      <c r="S58">
        <v>0</v>
      </c>
      <c r="T58">
        <v>11037</v>
      </c>
      <c r="U58">
        <v>0</v>
      </c>
      <c r="V58">
        <v>0</v>
      </c>
      <c r="W58">
        <v>3010</v>
      </c>
      <c r="X58">
        <v>1626</v>
      </c>
      <c r="Y58">
        <v>186</v>
      </c>
      <c r="Z58">
        <v>1075</v>
      </c>
      <c r="AA58">
        <v>37452</v>
      </c>
      <c r="AB58">
        <v>182252</v>
      </c>
      <c r="AC58">
        <v>76766</v>
      </c>
      <c r="AE58" t="s">
        <v>179</v>
      </c>
    </row>
    <row r="59" spans="1:31" x14ac:dyDescent="0.35">
      <c r="A59">
        <f t="shared" si="0"/>
        <v>0</v>
      </c>
      <c r="B59" t="s">
        <v>184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E59" t="s">
        <v>179</v>
      </c>
    </row>
    <row r="60" spans="1:31" x14ac:dyDescent="0.35">
      <c r="A60">
        <f t="shared" si="0"/>
        <v>0</v>
      </c>
      <c r="B60" t="s">
        <v>185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32</v>
      </c>
      <c r="J60">
        <v>0</v>
      </c>
      <c r="K60">
        <v>0</v>
      </c>
      <c r="L60">
        <v>0</v>
      </c>
      <c r="M60">
        <v>32</v>
      </c>
      <c r="N60">
        <v>0</v>
      </c>
      <c r="O60">
        <v>65</v>
      </c>
      <c r="P60">
        <v>195</v>
      </c>
      <c r="Q60">
        <v>813</v>
      </c>
      <c r="R60">
        <v>0</v>
      </c>
      <c r="S60">
        <v>0</v>
      </c>
      <c r="T60">
        <v>5</v>
      </c>
      <c r="U60">
        <v>0</v>
      </c>
      <c r="V60">
        <v>0</v>
      </c>
      <c r="W60">
        <v>459</v>
      </c>
      <c r="X60">
        <v>75</v>
      </c>
      <c r="Y60">
        <v>0</v>
      </c>
      <c r="Z60">
        <v>11</v>
      </c>
      <c r="AA60">
        <v>1623</v>
      </c>
      <c r="AB60">
        <v>19935</v>
      </c>
      <c r="AC60">
        <v>6769</v>
      </c>
      <c r="AE60" t="s">
        <v>179</v>
      </c>
    </row>
    <row r="61" spans="1:31" x14ac:dyDescent="0.35">
      <c r="A61">
        <f t="shared" si="0"/>
        <v>0</v>
      </c>
      <c r="B61" t="s">
        <v>188</v>
      </c>
      <c r="C61">
        <v>16763</v>
      </c>
      <c r="D61">
        <v>0</v>
      </c>
      <c r="E61">
        <v>0</v>
      </c>
      <c r="F61">
        <v>0</v>
      </c>
      <c r="G61">
        <v>55</v>
      </c>
      <c r="H61">
        <v>0</v>
      </c>
      <c r="I61">
        <v>125</v>
      </c>
      <c r="J61">
        <v>0</v>
      </c>
      <c r="K61">
        <v>3800</v>
      </c>
      <c r="L61">
        <v>590</v>
      </c>
      <c r="M61">
        <v>21333</v>
      </c>
      <c r="N61">
        <v>497</v>
      </c>
      <c r="O61">
        <v>0</v>
      </c>
      <c r="P61">
        <v>0</v>
      </c>
      <c r="Q61">
        <v>13115</v>
      </c>
      <c r="R61">
        <v>194</v>
      </c>
      <c r="S61">
        <v>0</v>
      </c>
      <c r="T61">
        <v>912</v>
      </c>
      <c r="U61">
        <v>0</v>
      </c>
      <c r="V61">
        <v>139</v>
      </c>
      <c r="W61">
        <v>2409</v>
      </c>
      <c r="X61">
        <v>1244</v>
      </c>
      <c r="Y61">
        <v>387</v>
      </c>
      <c r="Z61">
        <v>533</v>
      </c>
      <c r="AA61">
        <v>19430</v>
      </c>
      <c r="AB61">
        <v>111738</v>
      </c>
      <c r="AC61">
        <v>38292</v>
      </c>
      <c r="AE61" t="s">
        <v>189</v>
      </c>
    </row>
    <row r="62" spans="1:31" x14ac:dyDescent="0.35">
      <c r="A62">
        <f t="shared" si="0"/>
        <v>0</v>
      </c>
      <c r="B62" t="s">
        <v>190</v>
      </c>
      <c r="C62">
        <v>43877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15075</v>
      </c>
      <c r="L62">
        <v>3669</v>
      </c>
      <c r="M62">
        <v>62621</v>
      </c>
      <c r="N62">
        <v>7126</v>
      </c>
      <c r="O62">
        <v>0</v>
      </c>
      <c r="P62">
        <v>4225</v>
      </c>
      <c r="Q62">
        <v>15706</v>
      </c>
      <c r="R62">
        <v>102</v>
      </c>
      <c r="S62">
        <v>0</v>
      </c>
      <c r="T62">
        <v>18911</v>
      </c>
      <c r="U62">
        <v>0</v>
      </c>
      <c r="V62">
        <v>0</v>
      </c>
      <c r="W62">
        <v>15024</v>
      </c>
      <c r="X62">
        <v>2002</v>
      </c>
      <c r="Y62">
        <v>0</v>
      </c>
      <c r="Z62">
        <v>608</v>
      </c>
      <c r="AA62">
        <v>63704</v>
      </c>
      <c r="AB62">
        <v>207840</v>
      </c>
      <c r="AC62">
        <v>202543</v>
      </c>
      <c r="AE62" t="s">
        <v>189</v>
      </c>
    </row>
    <row r="63" spans="1:31" x14ac:dyDescent="0.35">
      <c r="A63">
        <f t="shared" si="0"/>
        <v>0</v>
      </c>
      <c r="B63" t="s">
        <v>194</v>
      </c>
      <c r="C63">
        <v>6768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328</v>
      </c>
      <c r="M63">
        <v>7096</v>
      </c>
      <c r="N63">
        <v>722</v>
      </c>
      <c r="O63">
        <v>0</v>
      </c>
      <c r="P63">
        <v>1081</v>
      </c>
      <c r="Q63">
        <v>1399</v>
      </c>
      <c r="R63">
        <v>0</v>
      </c>
      <c r="S63">
        <v>0</v>
      </c>
      <c r="T63">
        <v>1847</v>
      </c>
      <c r="U63">
        <v>0</v>
      </c>
      <c r="V63">
        <v>0</v>
      </c>
      <c r="W63">
        <v>468</v>
      </c>
      <c r="X63">
        <v>733</v>
      </c>
      <c r="Y63">
        <v>0</v>
      </c>
      <c r="Z63">
        <v>833</v>
      </c>
      <c r="AA63">
        <v>7083</v>
      </c>
      <c r="AB63">
        <v>63645</v>
      </c>
      <c r="AC63">
        <v>11376</v>
      </c>
      <c r="AE63" t="s">
        <v>189</v>
      </c>
    </row>
    <row r="64" spans="1:31" x14ac:dyDescent="0.35">
      <c r="A64">
        <f t="shared" si="0"/>
        <v>0</v>
      </c>
      <c r="B64" t="s">
        <v>197</v>
      </c>
      <c r="C64">
        <v>1405</v>
      </c>
      <c r="D64">
        <v>0</v>
      </c>
      <c r="E64">
        <v>0</v>
      </c>
      <c r="F64">
        <v>0</v>
      </c>
      <c r="G64">
        <v>0</v>
      </c>
      <c r="H64">
        <v>226</v>
      </c>
      <c r="I64">
        <v>0</v>
      </c>
      <c r="J64">
        <v>0</v>
      </c>
      <c r="K64">
        <v>0</v>
      </c>
      <c r="L64">
        <v>96</v>
      </c>
      <c r="M64">
        <v>1727</v>
      </c>
      <c r="N64">
        <v>39</v>
      </c>
      <c r="O64">
        <v>429</v>
      </c>
      <c r="P64">
        <v>153</v>
      </c>
      <c r="Q64">
        <v>425</v>
      </c>
      <c r="R64">
        <v>0</v>
      </c>
      <c r="S64">
        <v>0</v>
      </c>
      <c r="T64">
        <v>0</v>
      </c>
      <c r="U64">
        <v>0</v>
      </c>
      <c r="V64">
        <v>0</v>
      </c>
      <c r="W64">
        <v>430</v>
      </c>
      <c r="X64">
        <v>160</v>
      </c>
      <c r="Y64">
        <v>0</v>
      </c>
      <c r="Z64">
        <v>36</v>
      </c>
      <c r="AA64">
        <v>1672</v>
      </c>
      <c r="AB64">
        <v>16045</v>
      </c>
      <c r="AC64">
        <v>6972</v>
      </c>
      <c r="AE64" t="s">
        <v>189</v>
      </c>
    </row>
    <row r="65" spans="1:31" x14ac:dyDescent="0.35">
      <c r="A65">
        <f t="shared" si="0"/>
        <v>0</v>
      </c>
      <c r="B65" t="s">
        <v>204</v>
      </c>
      <c r="C65">
        <v>934</v>
      </c>
      <c r="D65">
        <v>0</v>
      </c>
      <c r="E65">
        <v>0</v>
      </c>
      <c r="F65">
        <v>0</v>
      </c>
      <c r="G65">
        <v>0</v>
      </c>
      <c r="H65">
        <v>0</v>
      </c>
      <c r="I65">
        <v>21</v>
      </c>
      <c r="J65">
        <v>0</v>
      </c>
      <c r="K65">
        <v>0</v>
      </c>
      <c r="L65">
        <v>235</v>
      </c>
      <c r="M65">
        <v>1190</v>
      </c>
      <c r="N65">
        <v>70</v>
      </c>
      <c r="O65">
        <v>0</v>
      </c>
      <c r="P65">
        <v>279</v>
      </c>
      <c r="Q65">
        <v>413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148</v>
      </c>
      <c r="Y65">
        <v>0</v>
      </c>
      <c r="Z65">
        <v>102</v>
      </c>
      <c r="AA65">
        <v>1012</v>
      </c>
      <c r="AB65">
        <v>9567</v>
      </c>
      <c r="AC65">
        <v>0</v>
      </c>
      <c r="AE65" t="s">
        <v>199</v>
      </c>
    </row>
    <row r="66" spans="1:31" x14ac:dyDescent="0.35">
      <c r="A66">
        <f t="shared" si="0"/>
        <v>0</v>
      </c>
      <c r="B66" t="s">
        <v>205</v>
      </c>
      <c r="C66">
        <v>2164</v>
      </c>
      <c r="D66">
        <v>0</v>
      </c>
      <c r="E66">
        <v>1821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3985</v>
      </c>
      <c r="N66">
        <v>0</v>
      </c>
      <c r="O66">
        <v>0</v>
      </c>
      <c r="P66">
        <v>460</v>
      </c>
      <c r="Q66">
        <v>1365</v>
      </c>
      <c r="R66">
        <v>22</v>
      </c>
      <c r="S66">
        <v>0</v>
      </c>
      <c r="T66">
        <v>23</v>
      </c>
      <c r="U66">
        <v>0</v>
      </c>
      <c r="V66">
        <v>0</v>
      </c>
      <c r="W66">
        <v>1312</v>
      </c>
      <c r="X66">
        <v>275</v>
      </c>
      <c r="Y66">
        <v>0</v>
      </c>
      <c r="Z66">
        <v>190</v>
      </c>
      <c r="AA66">
        <v>3647</v>
      </c>
      <c r="AB66">
        <v>23362</v>
      </c>
      <c r="AC66">
        <v>19652</v>
      </c>
      <c r="AE66" t="s">
        <v>199</v>
      </c>
    </row>
    <row r="67" spans="1:31" x14ac:dyDescent="0.35">
      <c r="A67">
        <f t="shared" ref="A67:A130" si="1">+AA67-SUM(N67:Z67)</f>
        <v>0</v>
      </c>
      <c r="B67" t="s">
        <v>210</v>
      </c>
      <c r="C67">
        <v>7272</v>
      </c>
      <c r="D67">
        <v>0</v>
      </c>
      <c r="E67">
        <v>1727</v>
      </c>
      <c r="F67">
        <v>0</v>
      </c>
      <c r="G67">
        <v>0</v>
      </c>
      <c r="H67">
        <v>0</v>
      </c>
      <c r="I67">
        <v>50</v>
      </c>
      <c r="J67">
        <v>0</v>
      </c>
      <c r="K67">
        <v>2000</v>
      </c>
      <c r="L67">
        <v>622</v>
      </c>
      <c r="M67">
        <v>11671</v>
      </c>
      <c r="N67">
        <v>2313</v>
      </c>
      <c r="O67">
        <v>1322</v>
      </c>
      <c r="P67">
        <v>751</v>
      </c>
      <c r="Q67">
        <v>2845</v>
      </c>
      <c r="R67">
        <v>0</v>
      </c>
      <c r="S67">
        <v>29</v>
      </c>
      <c r="T67">
        <v>100</v>
      </c>
      <c r="U67">
        <v>0</v>
      </c>
      <c r="V67">
        <v>3</v>
      </c>
      <c r="W67">
        <v>2266</v>
      </c>
      <c r="X67">
        <v>821</v>
      </c>
      <c r="Y67">
        <v>0</v>
      </c>
      <c r="Z67">
        <v>534</v>
      </c>
      <c r="AA67">
        <v>10984</v>
      </c>
      <c r="AB67">
        <v>46528</v>
      </c>
      <c r="AC67">
        <v>13418</v>
      </c>
      <c r="AE67" t="s">
        <v>199</v>
      </c>
    </row>
    <row r="68" spans="1:31" x14ac:dyDescent="0.35">
      <c r="A68">
        <f t="shared" si="1"/>
        <v>0</v>
      </c>
      <c r="B68" t="s">
        <v>212</v>
      </c>
      <c r="C68">
        <v>0</v>
      </c>
      <c r="D68">
        <v>199</v>
      </c>
      <c r="E68">
        <v>95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294</v>
      </c>
      <c r="N68">
        <v>0</v>
      </c>
      <c r="O68">
        <v>0</v>
      </c>
      <c r="P68">
        <v>155</v>
      </c>
      <c r="Q68">
        <v>165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59</v>
      </c>
      <c r="Y68">
        <v>0</v>
      </c>
      <c r="Z68">
        <v>0</v>
      </c>
      <c r="AA68">
        <v>379</v>
      </c>
      <c r="AB68">
        <v>4948</v>
      </c>
      <c r="AC68">
        <v>0</v>
      </c>
      <c r="AE68" t="s">
        <v>214</v>
      </c>
    </row>
    <row r="69" spans="1:31" x14ac:dyDescent="0.35">
      <c r="A69">
        <f t="shared" si="1"/>
        <v>0</v>
      </c>
      <c r="B69" t="s">
        <v>215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36</v>
      </c>
      <c r="M69">
        <v>36</v>
      </c>
      <c r="N69">
        <v>407</v>
      </c>
      <c r="O69">
        <v>0</v>
      </c>
      <c r="P69">
        <v>706</v>
      </c>
      <c r="Q69">
        <v>1715</v>
      </c>
      <c r="R69">
        <v>0</v>
      </c>
      <c r="S69">
        <v>0</v>
      </c>
      <c r="T69">
        <v>162</v>
      </c>
      <c r="U69">
        <v>0</v>
      </c>
      <c r="V69">
        <v>0</v>
      </c>
      <c r="W69">
        <v>59</v>
      </c>
      <c r="X69">
        <v>383</v>
      </c>
      <c r="Y69">
        <v>0</v>
      </c>
      <c r="Z69">
        <v>760</v>
      </c>
      <c r="AA69">
        <v>4192</v>
      </c>
      <c r="AB69">
        <v>34666</v>
      </c>
      <c r="AC69">
        <v>983</v>
      </c>
      <c r="AE69" t="s">
        <v>214</v>
      </c>
    </row>
    <row r="70" spans="1:31" x14ac:dyDescent="0.35">
      <c r="A70">
        <f t="shared" si="1"/>
        <v>0</v>
      </c>
      <c r="B70" t="s">
        <v>1079</v>
      </c>
      <c r="C70">
        <v>8520</v>
      </c>
      <c r="D70">
        <v>0</v>
      </c>
      <c r="E70">
        <v>0</v>
      </c>
      <c r="F70">
        <v>0</v>
      </c>
      <c r="G70">
        <v>0</v>
      </c>
      <c r="H70">
        <v>0</v>
      </c>
      <c r="I70">
        <v>50</v>
      </c>
      <c r="J70">
        <v>0</v>
      </c>
      <c r="K70">
        <v>0</v>
      </c>
      <c r="L70">
        <v>1266</v>
      </c>
      <c r="M70">
        <v>9836</v>
      </c>
      <c r="N70">
        <v>68</v>
      </c>
      <c r="O70">
        <v>0</v>
      </c>
      <c r="P70">
        <v>1176</v>
      </c>
      <c r="Q70">
        <v>3341</v>
      </c>
      <c r="R70">
        <v>0</v>
      </c>
      <c r="S70">
        <v>0</v>
      </c>
      <c r="T70">
        <v>0</v>
      </c>
      <c r="U70">
        <v>0</v>
      </c>
      <c r="V70">
        <v>875</v>
      </c>
      <c r="W70">
        <v>2177</v>
      </c>
      <c r="X70">
        <v>688</v>
      </c>
      <c r="Y70">
        <v>0</v>
      </c>
      <c r="Z70">
        <v>1686</v>
      </c>
      <c r="AA70">
        <v>10011</v>
      </c>
      <c r="AB70">
        <v>49749</v>
      </c>
      <c r="AC70">
        <v>20556</v>
      </c>
      <c r="AE70" t="s">
        <v>214</v>
      </c>
    </row>
    <row r="71" spans="1:31" x14ac:dyDescent="0.35">
      <c r="A71">
        <f t="shared" si="1"/>
        <v>0</v>
      </c>
      <c r="B71" t="s">
        <v>218</v>
      </c>
      <c r="C71">
        <v>2682</v>
      </c>
      <c r="D71">
        <v>0</v>
      </c>
      <c r="E71">
        <v>821</v>
      </c>
      <c r="F71">
        <v>0</v>
      </c>
      <c r="G71">
        <v>0</v>
      </c>
      <c r="H71">
        <v>1047</v>
      </c>
      <c r="I71">
        <v>26</v>
      </c>
      <c r="J71">
        <v>0</v>
      </c>
      <c r="K71">
        <v>0</v>
      </c>
      <c r="L71">
        <v>313</v>
      </c>
      <c r="M71">
        <v>4889</v>
      </c>
      <c r="N71">
        <v>14</v>
      </c>
      <c r="O71">
        <v>477</v>
      </c>
      <c r="P71">
        <v>463</v>
      </c>
      <c r="Q71">
        <v>631</v>
      </c>
      <c r="R71">
        <v>0</v>
      </c>
      <c r="S71">
        <v>0</v>
      </c>
      <c r="T71">
        <v>539</v>
      </c>
      <c r="U71">
        <v>0</v>
      </c>
      <c r="V71">
        <v>0</v>
      </c>
      <c r="W71">
        <v>1015</v>
      </c>
      <c r="X71">
        <v>448</v>
      </c>
      <c r="Y71">
        <v>0</v>
      </c>
      <c r="Z71">
        <v>655</v>
      </c>
      <c r="AA71">
        <v>4242</v>
      </c>
      <c r="AB71">
        <v>20039</v>
      </c>
      <c r="AC71">
        <v>9961</v>
      </c>
      <c r="AE71" t="s">
        <v>214</v>
      </c>
    </row>
    <row r="72" spans="1:31" x14ac:dyDescent="0.35">
      <c r="A72">
        <f t="shared" si="1"/>
        <v>0</v>
      </c>
      <c r="B72" t="s">
        <v>220</v>
      </c>
      <c r="C72">
        <v>2507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317</v>
      </c>
      <c r="M72">
        <v>2824</v>
      </c>
      <c r="N72">
        <v>139</v>
      </c>
      <c r="O72">
        <v>0</v>
      </c>
      <c r="P72">
        <v>0</v>
      </c>
      <c r="Q72">
        <v>1535</v>
      </c>
      <c r="R72">
        <v>27</v>
      </c>
      <c r="S72">
        <v>0</v>
      </c>
      <c r="T72">
        <v>0</v>
      </c>
      <c r="U72">
        <v>0</v>
      </c>
      <c r="V72">
        <v>0</v>
      </c>
      <c r="W72">
        <v>887</v>
      </c>
      <c r="X72">
        <v>284</v>
      </c>
      <c r="Y72">
        <v>0</v>
      </c>
      <c r="Z72">
        <v>71</v>
      </c>
      <c r="AA72">
        <v>2943</v>
      </c>
      <c r="AB72">
        <v>19098</v>
      </c>
      <c r="AC72">
        <v>11769</v>
      </c>
      <c r="AE72" t="s">
        <v>214</v>
      </c>
    </row>
    <row r="73" spans="1:31" x14ac:dyDescent="0.35">
      <c r="A73">
        <f t="shared" si="1"/>
        <v>0</v>
      </c>
      <c r="B73" t="s">
        <v>223</v>
      </c>
      <c r="C73">
        <v>0</v>
      </c>
      <c r="D73">
        <v>0</v>
      </c>
      <c r="E73">
        <v>0</v>
      </c>
      <c r="F73">
        <v>0</v>
      </c>
      <c r="G73">
        <v>0</v>
      </c>
      <c r="H73">
        <v>15</v>
      </c>
      <c r="I73">
        <v>0</v>
      </c>
      <c r="J73">
        <v>366</v>
      </c>
      <c r="K73">
        <v>0</v>
      </c>
      <c r="L73">
        <v>0</v>
      </c>
      <c r="M73">
        <v>381</v>
      </c>
      <c r="N73">
        <v>0</v>
      </c>
      <c r="O73">
        <v>227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162</v>
      </c>
      <c r="X73">
        <v>22</v>
      </c>
      <c r="Y73">
        <v>0</v>
      </c>
      <c r="Z73">
        <v>0</v>
      </c>
      <c r="AA73">
        <v>411</v>
      </c>
      <c r="AB73">
        <v>11429</v>
      </c>
      <c r="AC73">
        <v>2561</v>
      </c>
      <c r="AE73" t="s">
        <v>222</v>
      </c>
    </row>
    <row r="74" spans="1:31" x14ac:dyDescent="0.35">
      <c r="A74">
        <f t="shared" si="1"/>
        <v>0</v>
      </c>
      <c r="B74" t="s">
        <v>228</v>
      </c>
      <c r="C74">
        <v>22301</v>
      </c>
      <c r="D74">
        <v>0</v>
      </c>
      <c r="E74">
        <v>8709</v>
      </c>
      <c r="F74">
        <v>0</v>
      </c>
      <c r="G74">
        <v>0</v>
      </c>
      <c r="H74">
        <v>1521</v>
      </c>
      <c r="I74">
        <v>0</v>
      </c>
      <c r="J74">
        <v>3390</v>
      </c>
      <c r="K74">
        <v>5078</v>
      </c>
      <c r="L74">
        <v>5339</v>
      </c>
      <c r="M74">
        <v>46338</v>
      </c>
      <c r="N74">
        <v>430</v>
      </c>
      <c r="O74">
        <v>2613</v>
      </c>
      <c r="P74">
        <v>2984</v>
      </c>
      <c r="Q74">
        <v>7493</v>
      </c>
      <c r="R74">
        <v>594</v>
      </c>
      <c r="S74">
        <v>0</v>
      </c>
      <c r="T74">
        <v>7850</v>
      </c>
      <c r="U74">
        <v>0</v>
      </c>
      <c r="V74">
        <v>246</v>
      </c>
      <c r="W74">
        <v>23703</v>
      </c>
      <c r="X74">
        <v>2357</v>
      </c>
      <c r="Y74">
        <v>1011</v>
      </c>
      <c r="Z74">
        <v>1970</v>
      </c>
      <c r="AA74">
        <v>51251</v>
      </c>
      <c r="AB74">
        <v>187888</v>
      </c>
      <c r="AC74">
        <v>232578</v>
      </c>
      <c r="AE74" t="s">
        <v>222</v>
      </c>
    </row>
    <row r="75" spans="1:31" x14ac:dyDescent="0.35">
      <c r="A75">
        <f t="shared" si="1"/>
        <v>0</v>
      </c>
      <c r="B75" t="s">
        <v>1080</v>
      </c>
      <c r="C75">
        <v>1949</v>
      </c>
      <c r="D75">
        <v>0</v>
      </c>
      <c r="E75">
        <v>0</v>
      </c>
      <c r="F75">
        <v>48</v>
      </c>
      <c r="G75">
        <v>0</v>
      </c>
      <c r="H75">
        <v>380</v>
      </c>
      <c r="I75">
        <v>0</v>
      </c>
      <c r="J75">
        <v>73</v>
      </c>
      <c r="K75">
        <v>600</v>
      </c>
      <c r="L75">
        <v>2</v>
      </c>
      <c r="M75">
        <v>3052</v>
      </c>
      <c r="N75">
        <v>61</v>
      </c>
      <c r="O75">
        <v>221</v>
      </c>
      <c r="P75">
        <v>285</v>
      </c>
      <c r="Q75">
        <v>350</v>
      </c>
      <c r="R75">
        <v>20</v>
      </c>
      <c r="S75">
        <v>0</v>
      </c>
      <c r="T75">
        <v>86</v>
      </c>
      <c r="U75">
        <v>0</v>
      </c>
      <c r="V75">
        <v>0</v>
      </c>
      <c r="W75">
        <v>1028</v>
      </c>
      <c r="X75">
        <v>233</v>
      </c>
      <c r="Y75">
        <v>0</v>
      </c>
      <c r="Z75">
        <v>243</v>
      </c>
      <c r="AA75">
        <v>2527</v>
      </c>
      <c r="AB75">
        <v>14200</v>
      </c>
      <c r="AC75">
        <v>11852</v>
      </c>
      <c r="AE75" t="s">
        <v>222</v>
      </c>
    </row>
    <row r="76" spans="1:31" x14ac:dyDescent="0.35">
      <c r="A76">
        <f t="shared" si="1"/>
        <v>0</v>
      </c>
      <c r="B76" t="s">
        <v>237</v>
      </c>
      <c r="C76">
        <v>0</v>
      </c>
      <c r="D76">
        <v>0</v>
      </c>
      <c r="E76">
        <v>0</v>
      </c>
      <c r="F76">
        <v>0</v>
      </c>
      <c r="G76">
        <v>351</v>
      </c>
      <c r="H76">
        <v>166</v>
      </c>
      <c r="I76">
        <v>10</v>
      </c>
      <c r="J76">
        <v>0</v>
      </c>
      <c r="K76">
        <v>0</v>
      </c>
      <c r="L76">
        <v>12</v>
      </c>
      <c r="M76">
        <v>539</v>
      </c>
      <c r="N76">
        <v>687</v>
      </c>
      <c r="O76">
        <v>88</v>
      </c>
      <c r="P76">
        <v>300</v>
      </c>
      <c r="Q76">
        <v>337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106</v>
      </c>
      <c r="Y76">
        <v>0</v>
      </c>
      <c r="Z76">
        <v>132</v>
      </c>
      <c r="AA76">
        <v>1650</v>
      </c>
      <c r="AB76">
        <v>14419</v>
      </c>
      <c r="AC76">
        <v>5292</v>
      </c>
      <c r="AE76" t="s">
        <v>222</v>
      </c>
    </row>
    <row r="77" spans="1:31" x14ac:dyDescent="0.35">
      <c r="A77">
        <f t="shared" si="1"/>
        <v>0</v>
      </c>
      <c r="B77" t="s">
        <v>239</v>
      </c>
      <c r="C77">
        <v>24646</v>
      </c>
      <c r="D77">
        <v>0</v>
      </c>
      <c r="E77">
        <v>10811</v>
      </c>
      <c r="F77">
        <v>4155</v>
      </c>
      <c r="G77">
        <v>0</v>
      </c>
      <c r="H77">
        <v>0</v>
      </c>
      <c r="I77">
        <v>0</v>
      </c>
      <c r="J77">
        <v>4</v>
      </c>
      <c r="K77">
        <v>5884</v>
      </c>
      <c r="L77">
        <v>2747</v>
      </c>
      <c r="M77">
        <v>48247</v>
      </c>
      <c r="N77">
        <v>272</v>
      </c>
      <c r="O77">
        <v>3359</v>
      </c>
      <c r="P77">
        <v>0</v>
      </c>
      <c r="Q77">
        <v>12649</v>
      </c>
      <c r="R77">
        <v>0</v>
      </c>
      <c r="S77">
        <v>19</v>
      </c>
      <c r="T77">
        <v>9854</v>
      </c>
      <c r="U77">
        <v>0</v>
      </c>
      <c r="V77">
        <v>0</v>
      </c>
      <c r="W77">
        <v>9651</v>
      </c>
      <c r="X77">
        <v>1623</v>
      </c>
      <c r="Y77">
        <v>0</v>
      </c>
      <c r="Z77">
        <v>963</v>
      </c>
      <c r="AA77">
        <v>38390</v>
      </c>
      <c r="AB77">
        <v>191870</v>
      </c>
      <c r="AC77">
        <v>99244</v>
      </c>
      <c r="AE77" t="s">
        <v>222</v>
      </c>
    </row>
    <row r="78" spans="1:31" x14ac:dyDescent="0.35">
      <c r="A78">
        <f t="shared" si="1"/>
        <v>0</v>
      </c>
      <c r="B78" t="s">
        <v>241</v>
      </c>
      <c r="C78">
        <v>1460</v>
      </c>
      <c r="D78">
        <v>6313</v>
      </c>
      <c r="E78">
        <v>0</v>
      </c>
      <c r="F78">
        <v>0</v>
      </c>
      <c r="G78">
        <v>0</v>
      </c>
      <c r="H78">
        <v>0</v>
      </c>
      <c r="I78">
        <v>0</v>
      </c>
      <c r="J78">
        <v>331</v>
      </c>
      <c r="K78">
        <v>3500</v>
      </c>
      <c r="L78">
        <v>5183</v>
      </c>
      <c r="M78">
        <v>16787</v>
      </c>
      <c r="N78">
        <v>2926</v>
      </c>
      <c r="O78">
        <v>0</v>
      </c>
      <c r="P78">
        <v>1634</v>
      </c>
      <c r="Q78">
        <v>6758</v>
      </c>
      <c r="R78">
        <v>0</v>
      </c>
      <c r="S78">
        <v>0</v>
      </c>
      <c r="T78">
        <v>665</v>
      </c>
      <c r="U78">
        <v>0</v>
      </c>
      <c r="V78">
        <v>0</v>
      </c>
      <c r="W78">
        <v>1087</v>
      </c>
      <c r="X78">
        <v>704</v>
      </c>
      <c r="Y78">
        <v>0</v>
      </c>
      <c r="Z78">
        <v>260</v>
      </c>
      <c r="AA78">
        <v>14034</v>
      </c>
      <c r="AB78">
        <v>92629</v>
      </c>
      <c r="AC78">
        <v>12875</v>
      </c>
      <c r="AE78" t="s">
        <v>222</v>
      </c>
    </row>
    <row r="79" spans="1:31" x14ac:dyDescent="0.35">
      <c r="A79">
        <f t="shared" si="1"/>
        <v>0</v>
      </c>
      <c r="B79" t="s">
        <v>245</v>
      </c>
      <c r="C79">
        <v>3770</v>
      </c>
      <c r="D79">
        <v>0</v>
      </c>
      <c r="E79">
        <v>0</v>
      </c>
      <c r="F79">
        <v>375</v>
      </c>
      <c r="G79">
        <v>0</v>
      </c>
      <c r="H79">
        <v>0</v>
      </c>
      <c r="I79">
        <v>0</v>
      </c>
      <c r="J79">
        <v>0</v>
      </c>
      <c r="K79">
        <v>0</v>
      </c>
      <c r="L79">
        <v>239</v>
      </c>
      <c r="M79">
        <v>4384</v>
      </c>
      <c r="N79">
        <v>0</v>
      </c>
      <c r="O79">
        <v>332</v>
      </c>
      <c r="P79">
        <v>0</v>
      </c>
      <c r="Q79">
        <v>1496</v>
      </c>
      <c r="R79">
        <v>0</v>
      </c>
      <c r="S79">
        <v>0</v>
      </c>
      <c r="T79">
        <v>858</v>
      </c>
      <c r="U79">
        <v>0</v>
      </c>
      <c r="V79">
        <v>0</v>
      </c>
      <c r="W79">
        <v>855</v>
      </c>
      <c r="X79">
        <v>331</v>
      </c>
      <c r="Y79">
        <v>0</v>
      </c>
      <c r="Z79">
        <v>259</v>
      </c>
      <c r="AA79">
        <v>4131</v>
      </c>
      <c r="AB79">
        <v>45224</v>
      </c>
      <c r="AC79">
        <v>13782</v>
      </c>
      <c r="AE79" t="s">
        <v>222</v>
      </c>
    </row>
    <row r="80" spans="1:31" x14ac:dyDescent="0.35">
      <c r="A80">
        <f t="shared" si="1"/>
        <v>0</v>
      </c>
      <c r="B80" t="s">
        <v>246</v>
      </c>
      <c r="C80">
        <v>362</v>
      </c>
      <c r="D80">
        <v>248</v>
      </c>
      <c r="E80">
        <v>135</v>
      </c>
      <c r="F80">
        <v>0</v>
      </c>
      <c r="G80">
        <v>0</v>
      </c>
      <c r="H80">
        <v>0</v>
      </c>
      <c r="I80">
        <v>13</v>
      </c>
      <c r="J80">
        <v>0</v>
      </c>
      <c r="K80">
        <v>0</v>
      </c>
      <c r="L80">
        <v>20</v>
      </c>
      <c r="M80">
        <v>778</v>
      </c>
      <c r="N80">
        <v>0</v>
      </c>
      <c r="O80">
        <v>0</v>
      </c>
      <c r="P80">
        <v>0</v>
      </c>
      <c r="Q80">
        <v>197</v>
      </c>
      <c r="R80">
        <v>0</v>
      </c>
      <c r="S80">
        <v>0</v>
      </c>
      <c r="T80">
        <v>0</v>
      </c>
      <c r="U80">
        <v>0</v>
      </c>
      <c r="V80">
        <v>0</v>
      </c>
      <c r="W80">
        <v>462</v>
      </c>
      <c r="X80">
        <v>122</v>
      </c>
      <c r="Y80">
        <v>0</v>
      </c>
      <c r="Z80">
        <v>25</v>
      </c>
      <c r="AA80">
        <v>806</v>
      </c>
      <c r="AB80">
        <v>14219</v>
      </c>
      <c r="AC80">
        <v>3600</v>
      </c>
      <c r="AE80" t="s">
        <v>222</v>
      </c>
    </row>
    <row r="81" spans="1:31" x14ac:dyDescent="0.35">
      <c r="A81">
        <f t="shared" si="1"/>
        <v>0</v>
      </c>
      <c r="B81" t="s">
        <v>247</v>
      </c>
      <c r="C81">
        <v>0</v>
      </c>
      <c r="D81">
        <v>0</v>
      </c>
      <c r="E81">
        <v>0</v>
      </c>
      <c r="F81">
        <v>576</v>
      </c>
      <c r="G81">
        <v>0</v>
      </c>
      <c r="H81">
        <v>0</v>
      </c>
      <c r="I81">
        <v>0</v>
      </c>
      <c r="J81">
        <v>0</v>
      </c>
      <c r="K81">
        <v>0</v>
      </c>
      <c r="L81">
        <v>922</v>
      </c>
      <c r="M81">
        <v>1498</v>
      </c>
      <c r="N81">
        <v>129</v>
      </c>
      <c r="O81">
        <v>43</v>
      </c>
      <c r="P81">
        <v>446</v>
      </c>
      <c r="Q81">
        <v>1043</v>
      </c>
      <c r="R81">
        <v>5</v>
      </c>
      <c r="S81">
        <v>0</v>
      </c>
      <c r="T81">
        <v>16</v>
      </c>
      <c r="U81">
        <v>0</v>
      </c>
      <c r="V81">
        <v>0</v>
      </c>
      <c r="W81">
        <v>967</v>
      </c>
      <c r="X81">
        <v>195</v>
      </c>
      <c r="Y81">
        <v>577</v>
      </c>
      <c r="Z81">
        <v>273</v>
      </c>
      <c r="AA81">
        <v>3694</v>
      </c>
      <c r="AB81">
        <v>34938</v>
      </c>
      <c r="AC81">
        <v>15519</v>
      </c>
      <c r="AE81" t="s">
        <v>222</v>
      </c>
    </row>
    <row r="82" spans="1:31" x14ac:dyDescent="0.35">
      <c r="A82">
        <f t="shared" si="1"/>
        <v>0</v>
      </c>
      <c r="B82" t="s">
        <v>250</v>
      </c>
      <c r="C82">
        <v>0</v>
      </c>
      <c r="D82">
        <v>0</v>
      </c>
      <c r="E82">
        <v>0</v>
      </c>
      <c r="F82">
        <v>190</v>
      </c>
      <c r="G82">
        <v>0</v>
      </c>
      <c r="H82">
        <v>0</v>
      </c>
      <c r="I82">
        <v>0</v>
      </c>
      <c r="J82">
        <v>0</v>
      </c>
      <c r="K82">
        <v>0</v>
      </c>
      <c r="L82">
        <v>147</v>
      </c>
      <c r="M82">
        <v>337</v>
      </c>
      <c r="N82">
        <v>47</v>
      </c>
      <c r="O82">
        <v>32</v>
      </c>
      <c r="P82">
        <v>127</v>
      </c>
      <c r="Q82">
        <v>385</v>
      </c>
      <c r="R82">
        <v>0</v>
      </c>
      <c r="S82">
        <v>0</v>
      </c>
      <c r="T82">
        <v>27</v>
      </c>
      <c r="U82">
        <v>0</v>
      </c>
      <c r="V82">
        <v>0</v>
      </c>
      <c r="W82">
        <v>181</v>
      </c>
      <c r="X82">
        <v>39</v>
      </c>
      <c r="Y82">
        <v>0</v>
      </c>
      <c r="Z82">
        <v>47</v>
      </c>
      <c r="AA82">
        <v>885</v>
      </c>
      <c r="AB82">
        <v>8607</v>
      </c>
      <c r="AC82">
        <v>3578</v>
      </c>
      <c r="AE82" t="s">
        <v>222</v>
      </c>
    </row>
    <row r="83" spans="1:31" x14ac:dyDescent="0.35">
      <c r="A83">
        <f t="shared" si="1"/>
        <v>0</v>
      </c>
      <c r="B83" t="s">
        <v>251</v>
      </c>
      <c r="C83">
        <v>2181</v>
      </c>
      <c r="D83">
        <v>0</v>
      </c>
      <c r="E83">
        <v>502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118</v>
      </c>
      <c r="M83">
        <v>2801</v>
      </c>
      <c r="N83">
        <v>26</v>
      </c>
      <c r="O83">
        <v>112</v>
      </c>
      <c r="P83">
        <v>0</v>
      </c>
      <c r="Q83">
        <v>675</v>
      </c>
      <c r="R83">
        <v>0</v>
      </c>
      <c r="S83">
        <v>0</v>
      </c>
      <c r="T83">
        <v>0</v>
      </c>
      <c r="U83">
        <v>0</v>
      </c>
      <c r="V83">
        <v>0</v>
      </c>
      <c r="W83">
        <v>1338</v>
      </c>
      <c r="X83">
        <v>184</v>
      </c>
      <c r="Y83">
        <v>0</v>
      </c>
      <c r="Z83">
        <v>514</v>
      </c>
      <c r="AA83">
        <v>2849</v>
      </c>
      <c r="AB83">
        <v>15398</v>
      </c>
      <c r="AC83">
        <v>16767</v>
      </c>
      <c r="AE83" t="s">
        <v>222</v>
      </c>
    </row>
    <row r="84" spans="1:31" x14ac:dyDescent="0.35">
      <c r="A84">
        <f t="shared" si="1"/>
        <v>0</v>
      </c>
      <c r="B84" t="s">
        <v>255</v>
      </c>
      <c r="C84">
        <v>581</v>
      </c>
      <c r="D84">
        <v>0</v>
      </c>
      <c r="E84">
        <v>0</v>
      </c>
      <c r="F84">
        <v>0</v>
      </c>
      <c r="G84">
        <v>0</v>
      </c>
      <c r="H84">
        <v>0</v>
      </c>
      <c r="I84">
        <v>23</v>
      </c>
      <c r="J84">
        <v>0</v>
      </c>
      <c r="K84">
        <v>0</v>
      </c>
      <c r="L84">
        <v>17</v>
      </c>
      <c r="M84">
        <v>621</v>
      </c>
      <c r="N84">
        <v>48</v>
      </c>
      <c r="O84">
        <v>0</v>
      </c>
      <c r="P84">
        <v>205</v>
      </c>
      <c r="Q84">
        <v>308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60</v>
      </c>
      <c r="Y84">
        <v>0</v>
      </c>
      <c r="Z84">
        <v>0</v>
      </c>
      <c r="AA84">
        <v>621</v>
      </c>
      <c r="AB84">
        <v>14536</v>
      </c>
      <c r="AC84">
        <v>0</v>
      </c>
      <c r="AE84" t="s">
        <v>254</v>
      </c>
    </row>
    <row r="85" spans="1:31" x14ac:dyDescent="0.35">
      <c r="A85">
        <f t="shared" si="1"/>
        <v>0</v>
      </c>
      <c r="B85" t="s">
        <v>256</v>
      </c>
      <c r="C85">
        <v>0</v>
      </c>
      <c r="D85">
        <v>0</v>
      </c>
      <c r="E85">
        <v>0</v>
      </c>
      <c r="F85">
        <v>0</v>
      </c>
      <c r="G85">
        <v>11</v>
      </c>
      <c r="H85">
        <v>0</v>
      </c>
      <c r="I85">
        <v>15</v>
      </c>
      <c r="J85">
        <v>0</v>
      </c>
      <c r="K85">
        <v>0</v>
      </c>
      <c r="L85">
        <v>260</v>
      </c>
      <c r="M85">
        <v>286</v>
      </c>
      <c r="N85">
        <v>81</v>
      </c>
      <c r="O85">
        <v>57</v>
      </c>
      <c r="P85">
        <v>198</v>
      </c>
      <c r="Q85">
        <v>938</v>
      </c>
      <c r="R85">
        <v>0</v>
      </c>
      <c r="S85">
        <v>0</v>
      </c>
      <c r="T85">
        <v>0</v>
      </c>
      <c r="U85">
        <v>12</v>
      </c>
      <c r="V85">
        <v>0</v>
      </c>
      <c r="W85">
        <v>214</v>
      </c>
      <c r="X85">
        <v>60</v>
      </c>
      <c r="Y85">
        <v>0</v>
      </c>
      <c r="Z85">
        <v>148</v>
      </c>
      <c r="AA85">
        <v>1708</v>
      </c>
      <c r="AB85">
        <v>12362</v>
      </c>
      <c r="AC85">
        <v>3410</v>
      </c>
      <c r="AE85" t="s">
        <v>254</v>
      </c>
    </row>
    <row r="86" spans="1:31" x14ac:dyDescent="0.35">
      <c r="A86">
        <f t="shared" si="1"/>
        <v>0</v>
      </c>
      <c r="B86" t="s">
        <v>261</v>
      </c>
      <c r="C86">
        <v>2935</v>
      </c>
      <c r="D86">
        <v>0</v>
      </c>
      <c r="E86">
        <v>0</v>
      </c>
      <c r="F86">
        <v>0</v>
      </c>
      <c r="G86">
        <v>0</v>
      </c>
      <c r="H86">
        <v>0</v>
      </c>
      <c r="I86">
        <v>40</v>
      </c>
      <c r="J86">
        <v>0</v>
      </c>
      <c r="K86">
        <v>2000</v>
      </c>
      <c r="L86">
        <v>117</v>
      </c>
      <c r="M86">
        <v>5092</v>
      </c>
      <c r="N86">
        <v>0</v>
      </c>
      <c r="O86">
        <v>0</v>
      </c>
      <c r="P86">
        <v>388</v>
      </c>
      <c r="Q86">
        <v>821</v>
      </c>
      <c r="R86">
        <v>82</v>
      </c>
      <c r="S86">
        <v>0</v>
      </c>
      <c r="T86">
        <v>1819</v>
      </c>
      <c r="U86">
        <v>0</v>
      </c>
      <c r="V86">
        <v>0</v>
      </c>
      <c r="W86">
        <v>222</v>
      </c>
      <c r="X86">
        <v>300</v>
      </c>
      <c r="Y86">
        <v>0</v>
      </c>
      <c r="Z86">
        <v>85</v>
      </c>
      <c r="AA86">
        <v>3717</v>
      </c>
      <c r="AB86">
        <v>24484</v>
      </c>
      <c r="AC86">
        <v>4457</v>
      </c>
      <c r="AE86" t="s">
        <v>254</v>
      </c>
    </row>
    <row r="87" spans="1:31" x14ac:dyDescent="0.35">
      <c r="A87">
        <f t="shared" si="1"/>
        <v>0</v>
      </c>
      <c r="B87" t="s">
        <v>262</v>
      </c>
      <c r="C87">
        <v>1239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15</v>
      </c>
      <c r="M87">
        <v>1254</v>
      </c>
      <c r="N87">
        <v>260</v>
      </c>
      <c r="O87">
        <v>0</v>
      </c>
      <c r="P87">
        <v>0</v>
      </c>
      <c r="Q87">
        <v>467</v>
      </c>
      <c r="R87">
        <v>0</v>
      </c>
      <c r="S87">
        <v>0</v>
      </c>
      <c r="T87">
        <v>82</v>
      </c>
      <c r="U87">
        <v>0</v>
      </c>
      <c r="V87">
        <v>0</v>
      </c>
      <c r="W87">
        <v>476</v>
      </c>
      <c r="X87">
        <v>104</v>
      </c>
      <c r="Y87">
        <v>0</v>
      </c>
      <c r="Z87">
        <v>215</v>
      </c>
      <c r="AA87">
        <v>1604</v>
      </c>
      <c r="AB87">
        <v>9202</v>
      </c>
      <c r="AC87">
        <v>4848</v>
      </c>
      <c r="AE87" t="s">
        <v>254</v>
      </c>
    </row>
    <row r="88" spans="1:31" x14ac:dyDescent="0.35">
      <c r="A88">
        <f t="shared" si="1"/>
        <v>0</v>
      </c>
      <c r="B88" t="s">
        <v>264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71</v>
      </c>
      <c r="M88">
        <v>71</v>
      </c>
      <c r="N88">
        <v>0</v>
      </c>
      <c r="O88">
        <v>3</v>
      </c>
      <c r="P88">
        <v>121</v>
      </c>
      <c r="Q88">
        <v>384</v>
      </c>
      <c r="R88">
        <v>0</v>
      </c>
      <c r="S88">
        <v>0</v>
      </c>
      <c r="T88">
        <v>0</v>
      </c>
      <c r="U88">
        <v>0</v>
      </c>
      <c r="V88">
        <v>0</v>
      </c>
      <c r="W88">
        <v>165</v>
      </c>
      <c r="X88">
        <v>80</v>
      </c>
      <c r="Y88">
        <v>0</v>
      </c>
      <c r="Z88">
        <v>0</v>
      </c>
      <c r="AA88">
        <v>753</v>
      </c>
      <c r="AB88">
        <v>7078</v>
      </c>
      <c r="AC88">
        <v>1683</v>
      </c>
      <c r="AE88" t="s">
        <v>254</v>
      </c>
    </row>
    <row r="89" spans="1:31" x14ac:dyDescent="0.35">
      <c r="A89" t="e">
        <f t="shared" si="1"/>
        <v>#VALUE!</v>
      </c>
      <c r="B89" t="s">
        <v>265</v>
      </c>
      <c r="C89" t="s">
        <v>884</v>
      </c>
      <c r="D89" t="s">
        <v>884</v>
      </c>
      <c r="E89" t="s">
        <v>884</v>
      </c>
      <c r="F89" t="s">
        <v>884</v>
      </c>
      <c r="G89" t="s">
        <v>884</v>
      </c>
      <c r="H89" t="s">
        <v>884</v>
      </c>
      <c r="I89" t="s">
        <v>884</v>
      </c>
      <c r="J89" t="s">
        <v>884</v>
      </c>
      <c r="K89" t="s">
        <v>884</v>
      </c>
      <c r="L89" t="s">
        <v>884</v>
      </c>
      <c r="M89" t="s">
        <v>884</v>
      </c>
      <c r="N89" t="s">
        <v>884</v>
      </c>
      <c r="O89" t="s">
        <v>884</v>
      </c>
      <c r="P89" t="s">
        <v>884</v>
      </c>
      <c r="Q89" t="s">
        <v>884</v>
      </c>
      <c r="R89" t="s">
        <v>884</v>
      </c>
      <c r="S89" t="s">
        <v>884</v>
      </c>
      <c r="T89" t="s">
        <v>884</v>
      </c>
      <c r="U89" t="s">
        <v>884</v>
      </c>
      <c r="V89" t="s">
        <v>884</v>
      </c>
      <c r="W89" t="s">
        <v>884</v>
      </c>
      <c r="X89" t="s">
        <v>884</v>
      </c>
      <c r="Y89" t="s">
        <v>884</v>
      </c>
      <c r="Z89" t="s">
        <v>884</v>
      </c>
      <c r="AA89" t="s">
        <v>884</v>
      </c>
      <c r="AB89" t="s">
        <v>884</v>
      </c>
      <c r="AC89" t="s">
        <v>884</v>
      </c>
      <c r="AE89" t="s">
        <v>254</v>
      </c>
    </row>
    <row r="90" spans="1:31" x14ac:dyDescent="0.35">
      <c r="A90">
        <f t="shared" si="1"/>
        <v>0</v>
      </c>
      <c r="B90" t="s">
        <v>271</v>
      </c>
      <c r="C90">
        <v>4834</v>
      </c>
      <c r="D90">
        <v>0</v>
      </c>
      <c r="E90">
        <v>0</v>
      </c>
      <c r="F90">
        <v>0</v>
      </c>
      <c r="G90">
        <v>548</v>
      </c>
      <c r="H90">
        <v>1124</v>
      </c>
      <c r="I90">
        <v>73</v>
      </c>
      <c r="J90">
        <v>0</v>
      </c>
      <c r="K90">
        <v>7005</v>
      </c>
      <c r="L90">
        <v>841</v>
      </c>
      <c r="M90">
        <v>14425</v>
      </c>
      <c r="N90">
        <v>85</v>
      </c>
      <c r="O90">
        <v>477</v>
      </c>
      <c r="P90">
        <v>494</v>
      </c>
      <c r="Q90">
        <v>6917</v>
      </c>
      <c r="R90">
        <v>41</v>
      </c>
      <c r="S90">
        <v>0</v>
      </c>
      <c r="T90">
        <v>34</v>
      </c>
      <c r="U90">
        <v>413</v>
      </c>
      <c r="V90">
        <v>350</v>
      </c>
      <c r="W90">
        <v>2424</v>
      </c>
      <c r="X90">
        <v>453</v>
      </c>
      <c r="Y90">
        <v>0</v>
      </c>
      <c r="Z90">
        <v>527</v>
      </c>
      <c r="AA90">
        <v>12215</v>
      </c>
      <c r="AB90">
        <v>36577</v>
      </c>
      <c r="AC90">
        <v>28064</v>
      </c>
      <c r="AE90" t="s">
        <v>254</v>
      </c>
    </row>
    <row r="91" spans="1:31" x14ac:dyDescent="0.35">
      <c r="A91">
        <f t="shared" si="1"/>
        <v>0</v>
      </c>
      <c r="B91" t="s">
        <v>272</v>
      </c>
      <c r="C91">
        <v>376</v>
      </c>
      <c r="D91">
        <v>0</v>
      </c>
      <c r="E91">
        <v>262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638</v>
      </c>
      <c r="N91">
        <v>0</v>
      </c>
      <c r="O91">
        <v>138</v>
      </c>
      <c r="P91">
        <v>124</v>
      </c>
      <c r="Q91">
        <v>304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55</v>
      </c>
      <c r="Y91">
        <v>0</v>
      </c>
      <c r="Z91">
        <v>0</v>
      </c>
      <c r="AA91">
        <v>621</v>
      </c>
      <c r="AB91">
        <v>13931</v>
      </c>
      <c r="AC91">
        <v>0</v>
      </c>
      <c r="AE91" t="s">
        <v>254</v>
      </c>
    </row>
    <row r="92" spans="1:31" x14ac:dyDescent="0.35">
      <c r="A92">
        <f t="shared" si="1"/>
        <v>0</v>
      </c>
      <c r="B92" t="s">
        <v>279</v>
      </c>
      <c r="C92">
        <v>6537</v>
      </c>
      <c r="D92">
        <v>0</v>
      </c>
      <c r="E92">
        <v>0</v>
      </c>
      <c r="F92">
        <v>0</v>
      </c>
      <c r="G92">
        <v>0</v>
      </c>
      <c r="H92">
        <v>2332</v>
      </c>
      <c r="I92">
        <v>130</v>
      </c>
      <c r="J92">
        <v>0</v>
      </c>
      <c r="K92">
        <v>1200</v>
      </c>
      <c r="L92">
        <v>1245</v>
      </c>
      <c r="M92">
        <v>11444</v>
      </c>
      <c r="N92">
        <v>440</v>
      </c>
      <c r="O92">
        <v>1741</v>
      </c>
      <c r="P92">
        <v>0</v>
      </c>
      <c r="Q92">
        <v>3504</v>
      </c>
      <c r="R92">
        <v>265</v>
      </c>
      <c r="S92">
        <v>0</v>
      </c>
      <c r="T92">
        <v>827</v>
      </c>
      <c r="U92">
        <v>0</v>
      </c>
      <c r="V92">
        <v>364</v>
      </c>
      <c r="W92">
        <v>3101</v>
      </c>
      <c r="X92">
        <v>955</v>
      </c>
      <c r="Y92">
        <v>0</v>
      </c>
      <c r="Z92">
        <v>290</v>
      </c>
      <c r="AA92">
        <v>11487</v>
      </c>
      <c r="AB92">
        <v>65696</v>
      </c>
      <c r="AC92">
        <v>48987</v>
      </c>
      <c r="AE92" t="s">
        <v>274</v>
      </c>
    </row>
    <row r="93" spans="1:31" x14ac:dyDescent="0.35">
      <c r="A93">
        <f t="shared" si="1"/>
        <v>0</v>
      </c>
      <c r="B93" t="s">
        <v>275</v>
      </c>
      <c r="C93">
        <v>0</v>
      </c>
      <c r="D93">
        <v>1389</v>
      </c>
      <c r="E93">
        <v>795</v>
      </c>
      <c r="F93">
        <v>775</v>
      </c>
      <c r="G93">
        <v>0</v>
      </c>
      <c r="H93">
        <v>1179</v>
      </c>
      <c r="I93">
        <v>225</v>
      </c>
      <c r="J93">
        <v>0</v>
      </c>
      <c r="K93">
        <v>1787</v>
      </c>
      <c r="L93">
        <v>267</v>
      </c>
      <c r="M93">
        <v>6417</v>
      </c>
      <c r="N93">
        <v>7</v>
      </c>
      <c r="O93">
        <v>4741</v>
      </c>
      <c r="P93">
        <v>515</v>
      </c>
      <c r="Q93">
        <v>2024</v>
      </c>
      <c r="R93">
        <v>13</v>
      </c>
      <c r="S93">
        <v>0</v>
      </c>
      <c r="T93">
        <v>228</v>
      </c>
      <c r="U93">
        <v>0</v>
      </c>
      <c r="V93">
        <v>0</v>
      </c>
      <c r="W93">
        <v>0</v>
      </c>
      <c r="X93">
        <v>165</v>
      </c>
      <c r="Y93">
        <v>0</v>
      </c>
      <c r="Z93">
        <v>0</v>
      </c>
      <c r="AA93">
        <v>7693</v>
      </c>
      <c r="AB93">
        <v>36103</v>
      </c>
      <c r="AC93">
        <v>40085</v>
      </c>
      <c r="AE93" t="s">
        <v>274</v>
      </c>
    </row>
    <row r="94" spans="1:31" x14ac:dyDescent="0.35">
      <c r="A94">
        <f t="shared" si="1"/>
        <v>0</v>
      </c>
      <c r="B94" t="s">
        <v>276</v>
      </c>
      <c r="C94">
        <v>0</v>
      </c>
      <c r="D94">
        <v>0</v>
      </c>
      <c r="E94">
        <v>0</v>
      </c>
      <c r="F94">
        <v>95</v>
      </c>
      <c r="G94">
        <v>0</v>
      </c>
      <c r="H94">
        <v>117</v>
      </c>
      <c r="I94">
        <v>0</v>
      </c>
      <c r="J94">
        <v>0</v>
      </c>
      <c r="K94">
        <v>0</v>
      </c>
      <c r="L94">
        <v>30</v>
      </c>
      <c r="M94">
        <v>242</v>
      </c>
      <c r="N94">
        <v>0</v>
      </c>
      <c r="O94">
        <v>0</v>
      </c>
      <c r="P94">
        <v>108</v>
      </c>
      <c r="Q94">
        <v>61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25</v>
      </c>
      <c r="Y94">
        <v>0</v>
      </c>
      <c r="Z94">
        <v>8</v>
      </c>
      <c r="AA94">
        <v>202</v>
      </c>
      <c r="AB94">
        <v>4978</v>
      </c>
      <c r="AC94">
        <v>0</v>
      </c>
      <c r="AE94" t="s">
        <v>274</v>
      </c>
    </row>
    <row r="95" spans="1:31" x14ac:dyDescent="0.35">
      <c r="A95">
        <f t="shared" si="1"/>
        <v>0</v>
      </c>
      <c r="B95" t="s">
        <v>277</v>
      </c>
      <c r="C95">
        <v>0</v>
      </c>
      <c r="D95">
        <v>0</v>
      </c>
      <c r="E95">
        <v>0</v>
      </c>
      <c r="F95">
        <v>422</v>
      </c>
      <c r="G95">
        <v>0</v>
      </c>
      <c r="H95">
        <v>1700</v>
      </c>
      <c r="I95">
        <v>0</v>
      </c>
      <c r="J95">
        <v>0</v>
      </c>
      <c r="K95">
        <v>0</v>
      </c>
      <c r="L95">
        <v>0</v>
      </c>
      <c r="M95">
        <v>2122</v>
      </c>
      <c r="N95">
        <v>0</v>
      </c>
      <c r="O95">
        <v>314</v>
      </c>
      <c r="P95">
        <v>455</v>
      </c>
      <c r="Q95">
        <v>1712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2481</v>
      </c>
      <c r="AB95">
        <v>26146</v>
      </c>
      <c r="AC95">
        <v>0</v>
      </c>
      <c r="AE95" t="s">
        <v>274</v>
      </c>
    </row>
    <row r="96" spans="1:31" x14ac:dyDescent="0.35">
      <c r="A96">
        <f t="shared" si="1"/>
        <v>0</v>
      </c>
      <c r="B96" t="s">
        <v>280</v>
      </c>
      <c r="C96">
        <v>1715</v>
      </c>
      <c r="D96">
        <v>0</v>
      </c>
      <c r="E96">
        <v>52</v>
      </c>
      <c r="F96">
        <v>0</v>
      </c>
      <c r="G96">
        <v>0</v>
      </c>
      <c r="H96">
        <v>0</v>
      </c>
      <c r="I96">
        <v>24</v>
      </c>
      <c r="J96">
        <v>0</v>
      </c>
      <c r="K96">
        <v>0</v>
      </c>
      <c r="L96">
        <v>162</v>
      </c>
      <c r="M96">
        <v>1953</v>
      </c>
      <c r="N96">
        <v>9</v>
      </c>
      <c r="O96">
        <v>41</v>
      </c>
      <c r="P96">
        <v>201</v>
      </c>
      <c r="Q96">
        <v>1068</v>
      </c>
      <c r="R96">
        <v>0</v>
      </c>
      <c r="S96">
        <v>0</v>
      </c>
      <c r="T96">
        <v>0</v>
      </c>
      <c r="U96">
        <v>0</v>
      </c>
      <c r="V96">
        <v>0</v>
      </c>
      <c r="W96">
        <v>320</v>
      </c>
      <c r="X96">
        <v>134</v>
      </c>
      <c r="Y96">
        <v>0</v>
      </c>
      <c r="Z96">
        <v>83</v>
      </c>
      <c r="AA96">
        <v>1856</v>
      </c>
      <c r="AB96">
        <v>19447</v>
      </c>
      <c r="AC96">
        <v>4027</v>
      </c>
      <c r="AE96" t="s">
        <v>274</v>
      </c>
    </row>
    <row r="97" spans="1:31" x14ac:dyDescent="0.35">
      <c r="A97">
        <f t="shared" si="1"/>
        <v>0</v>
      </c>
      <c r="B97" t="s">
        <v>282</v>
      </c>
      <c r="C97">
        <v>1464</v>
      </c>
      <c r="D97">
        <v>0</v>
      </c>
      <c r="E97">
        <v>0</v>
      </c>
      <c r="F97">
        <v>58</v>
      </c>
      <c r="G97">
        <v>0</v>
      </c>
      <c r="H97">
        <v>0</v>
      </c>
      <c r="I97">
        <v>58</v>
      </c>
      <c r="J97">
        <v>0</v>
      </c>
      <c r="K97">
        <v>0</v>
      </c>
      <c r="L97">
        <v>36</v>
      </c>
      <c r="M97">
        <v>1616</v>
      </c>
      <c r="N97">
        <v>27</v>
      </c>
      <c r="O97">
        <v>0</v>
      </c>
      <c r="P97">
        <v>352</v>
      </c>
      <c r="Q97">
        <v>262</v>
      </c>
      <c r="R97">
        <v>0</v>
      </c>
      <c r="S97">
        <v>0</v>
      </c>
      <c r="T97">
        <v>66</v>
      </c>
      <c r="U97">
        <v>0</v>
      </c>
      <c r="V97">
        <v>50</v>
      </c>
      <c r="W97">
        <v>301</v>
      </c>
      <c r="X97">
        <v>198</v>
      </c>
      <c r="Y97">
        <v>0</v>
      </c>
      <c r="Z97">
        <v>36</v>
      </c>
      <c r="AA97">
        <v>1292</v>
      </c>
      <c r="AB97">
        <v>12138</v>
      </c>
      <c r="AC97">
        <v>3096</v>
      </c>
      <c r="AE97" t="s">
        <v>274</v>
      </c>
    </row>
    <row r="98" spans="1:31" x14ac:dyDescent="0.35">
      <c r="A98">
        <f t="shared" si="1"/>
        <v>0</v>
      </c>
      <c r="B98" t="s">
        <v>286</v>
      </c>
      <c r="C98">
        <v>27497</v>
      </c>
      <c r="D98">
        <v>0</v>
      </c>
      <c r="E98">
        <v>0</v>
      </c>
      <c r="F98">
        <v>0</v>
      </c>
      <c r="G98">
        <v>0</v>
      </c>
      <c r="H98">
        <v>0</v>
      </c>
      <c r="I98">
        <v>37</v>
      </c>
      <c r="J98">
        <v>0</v>
      </c>
      <c r="K98">
        <v>6750</v>
      </c>
      <c r="L98">
        <v>705</v>
      </c>
      <c r="M98">
        <v>34989</v>
      </c>
      <c r="N98">
        <v>2682</v>
      </c>
      <c r="O98">
        <v>0</v>
      </c>
      <c r="P98">
        <v>4411</v>
      </c>
      <c r="Q98">
        <v>15690</v>
      </c>
      <c r="R98">
        <v>558</v>
      </c>
      <c r="S98">
        <v>0</v>
      </c>
      <c r="T98">
        <v>2618</v>
      </c>
      <c r="U98">
        <v>0</v>
      </c>
      <c r="V98">
        <v>0</v>
      </c>
      <c r="W98">
        <v>3622</v>
      </c>
      <c r="X98">
        <v>1655</v>
      </c>
      <c r="Y98">
        <v>0</v>
      </c>
      <c r="Z98">
        <v>0</v>
      </c>
      <c r="AA98">
        <v>31236</v>
      </c>
      <c r="AB98">
        <v>273987</v>
      </c>
      <c r="AC98">
        <v>39550</v>
      </c>
      <c r="AE98" t="s">
        <v>274</v>
      </c>
    </row>
    <row r="99" spans="1:31" x14ac:dyDescent="0.35">
      <c r="A99">
        <f t="shared" si="1"/>
        <v>0</v>
      </c>
      <c r="B99" t="s">
        <v>287</v>
      </c>
      <c r="C99">
        <v>121974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6</v>
      </c>
      <c r="K99">
        <v>30839</v>
      </c>
      <c r="L99">
        <v>14753</v>
      </c>
      <c r="M99">
        <v>167572</v>
      </c>
      <c r="N99">
        <v>2004</v>
      </c>
      <c r="O99">
        <v>139</v>
      </c>
      <c r="P99">
        <v>14658</v>
      </c>
      <c r="Q99">
        <v>18338</v>
      </c>
      <c r="R99">
        <v>430</v>
      </c>
      <c r="S99">
        <v>0</v>
      </c>
      <c r="T99">
        <v>52608</v>
      </c>
      <c r="U99">
        <v>378</v>
      </c>
      <c r="V99">
        <v>12475</v>
      </c>
      <c r="W99">
        <v>42014</v>
      </c>
      <c r="X99">
        <v>8885</v>
      </c>
      <c r="Y99">
        <v>769</v>
      </c>
      <c r="Z99">
        <v>1657</v>
      </c>
      <c r="AA99">
        <v>154355</v>
      </c>
      <c r="AB99">
        <v>882349</v>
      </c>
      <c r="AC99">
        <v>437599</v>
      </c>
      <c r="AE99" t="s">
        <v>290</v>
      </c>
    </row>
    <row r="100" spans="1:31" x14ac:dyDescent="0.35">
      <c r="A100">
        <f t="shared" si="1"/>
        <v>0</v>
      </c>
      <c r="B100" t="s">
        <v>290</v>
      </c>
      <c r="C100">
        <v>11022</v>
      </c>
      <c r="D100">
        <v>0</v>
      </c>
      <c r="E100">
        <v>0</v>
      </c>
      <c r="F100">
        <v>0</v>
      </c>
      <c r="G100">
        <v>0</v>
      </c>
      <c r="H100">
        <v>5422</v>
      </c>
      <c r="I100">
        <v>182</v>
      </c>
      <c r="J100">
        <v>0</v>
      </c>
      <c r="K100">
        <v>0</v>
      </c>
      <c r="L100">
        <v>1044</v>
      </c>
      <c r="M100">
        <v>17670</v>
      </c>
      <c r="N100">
        <v>261</v>
      </c>
      <c r="O100">
        <v>1628</v>
      </c>
      <c r="P100">
        <v>2128</v>
      </c>
      <c r="Q100">
        <v>4932</v>
      </c>
      <c r="R100">
        <v>39</v>
      </c>
      <c r="S100">
        <v>0</v>
      </c>
      <c r="T100">
        <v>213</v>
      </c>
      <c r="U100">
        <v>0</v>
      </c>
      <c r="V100">
        <v>0</v>
      </c>
      <c r="W100">
        <v>7156</v>
      </c>
      <c r="X100">
        <v>1420</v>
      </c>
      <c r="Y100">
        <v>0</v>
      </c>
      <c r="Z100">
        <v>93</v>
      </c>
      <c r="AA100">
        <v>17870</v>
      </c>
      <c r="AB100">
        <v>114111</v>
      </c>
      <c r="AC100">
        <v>89244</v>
      </c>
      <c r="AE100" t="s">
        <v>290</v>
      </c>
    </row>
    <row r="101" spans="1:31" x14ac:dyDescent="0.35">
      <c r="A101">
        <f t="shared" si="1"/>
        <v>0</v>
      </c>
      <c r="B101" t="s">
        <v>303</v>
      </c>
      <c r="C101">
        <v>21876</v>
      </c>
      <c r="D101">
        <v>0</v>
      </c>
      <c r="E101">
        <v>0</v>
      </c>
      <c r="F101">
        <v>137</v>
      </c>
      <c r="G101">
        <v>1040</v>
      </c>
      <c r="H101">
        <v>12744</v>
      </c>
      <c r="I101">
        <v>200</v>
      </c>
      <c r="J101">
        <v>0</v>
      </c>
      <c r="K101">
        <v>0</v>
      </c>
      <c r="L101">
        <v>2424</v>
      </c>
      <c r="M101">
        <v>38421</v>
      </c>
      <c r="N101">
        <v>1390</v>
      </c>
      <c r="O101">
        <v>12089</v>
      </c>
      <c r="P101">
        <v>4333</v>
      </c>
      <c r="Q101">
        <v>10191</v>
      </c>
      <c r="R101">
        <v>0</v>
      </c>
      <c r="S101">
        <v>0</v>
      </c>
      <c r="T101">
        <v>0</v>
      </c>
      <c r="U101">
        <v>0</v>
      </c>
      <c r="V101">
        <v>1533</v>
      </c>
      <c r="W101">
        <v>4309</v>
      </c>
      <c r="X101">
        <v>3165</v>
      </c>
      <c r="Y101">
        <v>694</v>
      </c>
      <c r="Z101">
        <v>712</v>
      </c>
      <c r="AA101">
        <v>38416</v>
      </c>
      <c r="AB101">
        <v>212073</v>
      </c>
      <c r="AC101">
        <v>143893</v>
      </c>
      <c r="AE101" t="s">
        <v>290</v>
      </c>
    </row>
    <row r="102" spans="1:31" x14ac:dyDescent="0.35">
      <c r="A102">
        <f t="shared" si="1"/>
        <v>0</v>
      </c>
      <c r="B102" t="s">
        <v>304</v>
      </c>
      <c r="C102">
        <v>1917</v>
      </c>
      <c r="D102">
        <v>0</v>
      </c>
      <c r="E102">
        <v>0</v>
      </c>
      <c r="F102">
        <v>36</v>
      </c>
      <c r="G102">
        <v>0</v>
      </c>
      <c r="H102">
        <v>0</v>
      </c>
      <c r="I102">
        <v>35</v>
      </c>
      <c r="J102">
        <v>0</v>
      </c>
      <c r="K102">
        <v>0</v>
      </c>
      <c r="L102">
        <v>148</v>
      </c>
      <c r="M102">
        <v>2136</v>
      </c>
      <c r="N102">
        <v>0</v>
      </c>
      <c r="O102">
        <v>15</v>
      </c>
      <c r="P102">
        <v>198</v>
      </c>
      <c r="Q102">
        <v>1108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338</v>
      </c>
      <c r="X102">
        <v>276</v>
      </c>
      <c r="Y102">
        <v>0</v>
      </c>
      <c r="Z102">
        <v>215</v>
      </c>
      <c r="AA102">
        <v>2150</v>
      </c>
      <c r="AB102">
        <v>19169</v>
      </c>
      <c r="AC102">
        <v>4941</v>
      </c>
      <c r="AE102" t="s">
        <v>290</v>
      </c>
    </row>
    <row r="103" spans="1:31" x14ac:dyDescent="0.35">
      <c r="A103">
        <f t="shared" si="1"/>
        <v>0</v>
      </c>
      <c r="B103" t="s">
        <v>306</v>
      </c>
      <c r="C103">
        <v>842</v>
      </c>
      <c r="D103">
        <v>3506</v>
      </c>
      <c r="E103">
        <v>12478</v>
      </c>
      <c r="F103">
        <v>1338</v>
      </c>
      <c r="G103">
        <v>0</v>
      </c>
      <c r="H103">
        <v>3577</v>
      </c>
      <c r="I103">
        <v>115</v>
      </c>
      <c r="J103">
        <v>0</v>
      </c>
      <c r="K103">
        <v>2000</v>
      </c>
      <c r="L103">
        <v>941</v>
      </c>
      <c r="M103">
        <v>24797</v>
      </c>
      <c r="N103">
        <v>332</v>
      </c>
      <c r="O103">
        <v>5100</v>
      </c>
      <c r="P103">
        <v>7010</v>
      </c>
      <c r="Q103">
        <v>4116</v>
      </c>
      <c r="R103">
        <v>0</v>
      </c>
      <c r="S103">
        <v>0</v>
      </c>
      <c r="T103">
        <v>1127</v>
      </c>
      <c r="U103">
        <v>0</v>
      </c>
      <c r="V103">
        <v>0</v>
      </c>
      <c r="W103">
        <v>5891</v>
      </c>
      <c r="X103">
        <v>1977</v>
      </c>
      <c r="Y103">
        <v>0</v>
      </c>
      <c r="Z103">
        <v>668</v>
      </c>
      <c r="AA103">
        <v>26221</v>
      </c>
      <c r="AB103">
        <v>85230</v>
      </c>
      <c r="AC103">
        <v>94515</v>
      </c>
      <c r="AE103" t="s">
        <v>306</v>
      </c>
    </row>
    <row r="104" spans="1:31" x14ac:dyDescent="0.35">
      <c r="A104">
        <f t="shared" si="1"/>
        <v>0</v>
      </c>
      <c r="B104" t="s">
        <v>307</v>
      </c>
      <c r="C104">
        <v>1697</v>
      </c>
      <c r="D104">
        <v>549</v>
      </c>
      <c r="E104">
        <v>542</v>
      </c>
      <c r="F104">
        <v>0</v>
      </c>
      <c r="G104">
        <v>0</v>
      </c>
      <c r="H104">
        <v>0</v>
      </c>
      <c r="I104">
        <v>33</v>
      </c>
      <c r="J104">
        <v>0</v>
      </c>
      <c r="K104">
        <v>0</v>
      </c>
      <c r="L104">
        <v>559</v>
      </c>
      <c r="M104">
        <v>3380</v>
      </c>
      <c r="N104">
        <v>0</v>
      </c>
      <c r="O104">
        <v>317</v>
      </c>
      <c r="P104">
        <v>256</v>
      </c>
      <c r="Q104">
        <v>1465</v>
      </c>
      <c r="R104">
        <v>0</v>
      </c>
      <c r="S104">
        <v>0</v>
      </c>
      <c r="T104">
        <v>5</v>
      </c>
      <c r="U104">
        <v>0</v>
      </c>
      <c r="V104">
        <v>0</v>
      </c>
      <c r="W104">
        <v>777</v>
      </c>
      <c r="X104">
        <v>464</v>
      </c>
      <c r="Y104">
        <v>0</v>
      </c>
      <c r="Z104">
        <v>56</v>
      </c>
      <c r="AA104">
        <v>3340</v>
      </c>
      <c r="AB104">
        <v>28828</v>
      </c>
      <c r="AC104">
        <v>4453</v>
      </c>
      <c r="AE104" t="s">
        <v>306</v>
      </c>
    </row>
    <row r="105" spans="1:31" x14ac:dyDescent="0.35">
      <c r="A105">
        <f t="shared" si="1"/>
        <v>0</v>
      </c>
      <c r="B105" t="s">
        <v>309</v>
      </c>
      <c r="C105">
        <v>1738</v>
      </c>
      <c r="D105">
        <v>0</v>
      </c>
      <c r="E105">
        <v>465</v>
      </c>
      <c r="F105">
        <v>80</v>
      </c>
      <c r="G105">
        <v>0</v>
      </c>
      <c r="H105">
        <v>0</v>
      </c>
      <c r="I105">
        <v>0</v>
      </c>
      <c r="J105">
        <v>0</v>
      </c>
      <c r="K105">
        <v>200</v>
      </c>
      <c r="L105">
        <v>43</v>
      </c>
      <c r="M105">
        <v>2526</v>
      </c>
      <c r="N105">
        <v>0</v>
      </c>
      <c r="O105">
        <v>399</v>
      </c>
      <c r="P105">
        <v>371</v>
      </c>
      <c r="Q105">
        <v>702</v>
      </c>
      <c r="R105">
        <v>0</v>
      </c>
      <c r="S105">
        <v>0</v>
      </c>
      <c r="T105">
        <v>79</v>
      </c>
      <c r="U105">
        <v>0</v>
      </c>
      <c r="V105">
        <v>0</v>
      </c>
      <c r="W105">
        <v>889</v>
      </c>
      <c r="X105">
        <v>218</v>
      </c>
      <c r="Y105">
        <v>0</v>
      </c>
      <c r="Z105">
        <v>162</v>
      </c>
      <c r="AA105">
        <v>2820</v>
      </c>
      <c r="AB105">
        <v>13823</v>
      </c>
      <c r="AC105">
        <v>10497</v>
      </c>
      <c r="AE105" t="s">
        <v>310</v>
      </c>
    </row>
    <row r="106" spans="1:31" x14ac:dyDescent="0.35">
      <c r="A106">
        <f t="shared" si="1"/>
        <v>0</v>
      </c>
      <c r="B106" t="s">
        <v>312</v>
      </c>
      <c r="C106">
        <v>1736</v>
      </c>
      <c r="D106">
        <v>143</v>
      </c>
      <c r="E106">
        <v>858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527</v>
      </c>
      <c r="M106">
        <v>3264</v>
      </c>
      <c r="N106">
        <v>0</v>
      </c>
      <c r="O106">
        <v>768</v>
      </c>
      <c r="P106">
        <v>476</v>
      </c>
      <c r="Q106">
        <v>1012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654</v>
      </c>
      <c r="X106">
        <v>223</v>
      </c>
      <c r="Y106">
        <v>0</v>
      </c>
      <c r="Z106">
        <v>95</v>
      </c>
      <c r="AA106">
        <v>3228</v>
      </c>
      <c r="AB106">
        <v>20526</v>
      </c>
      <c r="AC106">
        <v>8439</v>
      </c>
      <c r="AE106" t="s">
        <v>310</v>
      </c>
    </row>
    <row r="107" spans="1:31" x14ac:dyDescent="0.35">
      <c r="A107">
        <f t="shared" si="1"/>
        <v>0</v>
      </c>
      <c r="B107" t="s">
        <v>314</v>
      </c>
      <c r="C107">
        <v>5662</v>
      </c>
      <c r="D107">
        <v>3781</v>
      </c>
      <c r="E107">
        <v>6235</v>
      </c>
      <c r="F107">
        <v>2942</v>
      </c>
      <c r="G107">
        <v>0</v>
      </c>
      <c r="H107">
        <v>0</v>
      </c>
      <c r="I107">
        <v>0</v>
      </c>
      <c r="J107">
        <v>0</v>
      </c>
      <c r="K107">
        <v>2000</v>
      </c>
      <c r="L107">
        <v>699</v>
      </c>
      <c r="M107">
        <v>21319</v>
      </c>
      <c r="N107">
        <v>840</v>
      </c>
      <c r="O107">
        <v>3930</v>
      </c>
      <c r="P107">
        <v>1584</v>
      </c>
      <c r="Q107">
        <v>7983</v>
      </c>
      <c r="R107">
        <v>0</v>
      </c>
      <c r="S107">
        <v>0</v>
      </c>
      <c r="T107">
        <v>2725</v>
      </c>
      <c r="U107">
        <v>0</v>
      </c>
      <c r="V107">
        <v>0</v>
      </c>
      <c r="W107">
        <v>0</v>
      </c>
      <c r="X107">
        <v>942</v>
      </c>
      <c r="Y107">
        <v>2500</v>
      </c>
      <c r="Z107">
        <v>292</v>
      </c>
      <c r="AA107">
        <v>20796</v>
      </c>
      <c r="AB107">
        <v>114650</v>
      </c>
      <c r="AC107">
        <v>110250</v>
      </c>
      <c r="AE107" t="s">
        <v>310</v>
      </c>
    </row>
    <row r="108" spans="1:31" x14ac:dyDescent="0.35">
      <c r="A108">
        <f t="shared" si="1"/>
        <v>0</v>
      </c>
      <c r="B108" t="s">
        <v>315</v>
      </c>
      <c r="C108">
        <v>3859</v>
      </c>
      <c r="D108">
        <v>0</v>
      </c>
      <c r="E108">
        <v>847</v>
      </c>
      <c r="F108">
        <v>0</v>
      </c>
      <c r="G108">
        <v>0</v>
      </c>
      <c r="H108">
        <v>0</v>
      </c>
      <c r="I108">
        <v>0</v>
      </c>
      <c r="J108">
        <v>4</v>
      </c>
      <c r="K108">
        <v>0</v>
      </c>
      <c r="L108">
        <v>2000</v>
      </c>
      <c r="M108">
        <v>6710</v>
      </c>
      <c r="N108">
        <v>94</v>
      </c>
      <c r="O108">
        <v>344</v>
      </c>
      <c r="P108">
        <v>452</v>
      </c>
      <c r="Q108">
        <v>1003</v>
      </c>
      <c r="R108">
        <v>0</v>
      </c>
      <c r="S108">
        <v>0</v>
      </c>
      <c r="T108">
        <v>125</v>
      </c>
      <c r="U108">
        <v>0</v>
      </c>
      <c r="V108">
        <v>0</v>
      </c>
      <c r="W108">
        <v>3793</v>
      </c>
      <c r="X108">
        <v>412</v>
      </c>
      <c r="Y108">
        <v>0</v>
      </c>
      <c r="Z108">
        <v>165</v>
      </c>
      <c r="AA108">
        <v>6388</v>
      </c>
      <c r="AB108">
        <v>29751</v>
      </c>
      <c r="AC108">
        <v>19453</v>
      </c>
      <c r="AE108" t="s">
        <v>310</v>
      </c>
    </row>
    <row r="109" spans="1:31" x14ac:dyDescent="0.35">
      <c r="A109">
        <f t="shared" si="1"/>
        <v>0</v>
      </c>
      <c r="B109" t="s">
        <v>319</v>
      </c>
      <c r="C109">
        <v>9055</v>
      </c>
      <c r="D109">
        <v>0</v>
      </c>
      <c r="E109">
        <v>0</v>
      </c>
      <c r="F109">
        <v>1270</v>
      </c>
      <c r="G109">
        <v>0</v>
      </c>
      <c r="H109">
        <v>0</v>
      </c>
      <c r="I109">
        <v>0</v>
      </c>
      <c r="J109">
        <v>0</v>
      </c>
      <c r="K109">
        <v>7400</v>
      </c>
      <c r="L109">
        <v>15935</v>
      </c>
      <c r="M109">
        <v>33660</v>
      </c>
      <c r="N109">
        <v>8119</v>
      </c>
      <c r="O109">
        <v>1376</v>
      </c>
      <c r="P109">
        <v>8162</v>
      </c>
      <c r="Q109">
        <v>2021</v>
      </c>
      <c r="R109">
        <v>0</v>
      </c>
      <c r="S109">
        <v>0</v>
      </c>
      <c r="T109">
        <v>3286</v>
      </c>
      <c r="U109">
        <v>0</v>
      </c>
      <c r="V109">
        <v>0</v>
      </c>
      <c r="W109">
        <v>7336</v>
      </c>
      <c r="X109">
        <v>1936</v>
      </c>
      <c r="Y109">
        <v>0</v>
      </c>
      <c r="Z109">
        <v>1038</v>
      </c>
      <c r="AA109">
        <v>33274</v>
      </c>
      <c r="AB109">
        <v>46572</v>
      </c>
      <c r="AC109">
        <v>125315</v>
      </c>
      <c r="AE109" t="s">
        <v>319</v>
      </c>
    </row>
    <row r="110" spans="1:31" x14ac:dyDescent="0.35">
      <c r="A110">
        <f t="shared" si="1"/>
        <v>0</v>
      </c>
      <c r="B110" t="s">
        <v>321</v>
      </c>
      <c r="C110">
        <v>5103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658</v>
      </c>
      <c r="M110">
        <v>5761</v>
      </c>
      <c r="N110">
        <v>1081</v>
      </c>
      <c r="O110">
        <v>0</v>
      </c>
      <c r="P110">
        <v>715</v>
      </c>
      <c r="Q110">
        <v>1246</v>
      </c>
      <c r="R110">
        <v>7</v>
      </c>
      <c r="S110">
        <v>0</v>
      </c>
      <c r="T110">
        <v>36</v>
      </c>
      <c r="U110">
        <v>0</v>
      </c>
      <c r="V110">
        <v>0</v>
      </c>
      <c r="W110">
        <v>2698</v>
      </c>
      <c r="X110">
        <v>343</v>
      </c>
      <c r="Y110">
        <v>0</v>
      </c>
      <c r="Z110">
        <v>605</v>
      </c>
      <c r="AA110">
        <v>6731</v>
      </c>
      <c r="AB110">
        <v>49558</v>
      </c>
      <c r="AC110">
        <v>38843</v>
      </c>
      <c r="AE110" t="s">
        <v>319</v>
      </c>
    </row>
    <row r="111" spans="1:31" x14ac:dyDescent="0.35">
      <c r="A111">
        <f t="shared" si="1"/>
        <v>0</v>
      </c>
      <c r="B111" t="s">
        <v>322</v>
      </c>
      <c r="C111">
        <v>5911</v>
      </c>
      <c r="D111">
        <v>0</v>
      </c>
      <c r="E111">
        <v>18354</v>
      </c>
      <c r="F111">
        <v>1701</v>
      </c>
      <c r="G111">
        <v>68</v>
      </c>
      <c r="H111">
        <v>0</v>
      </c>
      <c r="I111">
        <v>0</v>
      </c>
      <c r="J111">
        <v>8</v>
      </c>
      <c r="K111">
        <v>0</v>
      </c>
      <c r="L111">
        <v>1837</v>
      </c>
      <c r="M111">
        <v>27879</v>
      </c>
      <c r="N111">
        <v>3379</v>
      </c>
      <c r="O111">
        <v>42</v>
      </c>
      <c r="P111">
        <v>1522</v>
      </c>
      <c r="Q111">
        <v>4320</v>
      </c>
      <c r="R111">
        <v>0</v>
      </c>
      <c r="S111">
        <v>0</v>
      </c>
      <c r="T111">
        <v>12239</v>
      </c>
      <c r="U111">
        <v>0</v>
      </c>
      <c r="V111">
        <v>640</v>
      </c>
      <c r="W111">
        <v>9507</v>
      </c>
      <c r="X111">
        <v>1050</v>
      </c>
      <c r="Y111">
        <v>545</v>
      </c>
      <c r="Z111">
        <v>918</v>
      </c>
      <c r="AA111">
        <v>34162</v>
      </c>
      <c r="AB111">
        <v>91405</v>
      </c>
      <c r="AC111">
        <v>150030</v>
      </c>
      <c r="AE111" t="s">
        <v>319</v>
      </c>
    </row>
    <row r="112" spans="1:31" x14ac:dyDescent="0.35">
      <c r="A112">
        <f t="shared" si="1"/>
        <v>0</v>
      </c>
      <c r="B112" t="s">
        <v>326</v>
      </c>
      <c r="C112">
        <v>14589</v>
      </c>
      <c r="D112">
        <v>0</v>
      </c>
      <c r="E112">
        <v>0</v>
      </c>
      <c r="F112">
        <v>2686</v>
      </c>
      <c r="G112">
        <v>3185</v>
      </c>
      <c r="H112">
        <v>0</v>
      </c>
      <c r="I112">
        <v>0</v>
      </c>
      <c r="J112">
        <v>439</v>
      </c>
      <c r="K112">
        <v>0</v>
      </c>
      <c r="L112">
        <v>1477</v>
      </c>
      <c r="M112">
        <v>22376</v>
      </c>
      <c r="N112">
        <v>2431</v>
      </c>
      <c r="O112">
        <v>0</v>
      </c>
      <c r="P112">
        <v>0</v>
      </c>
      <c r="Q112">
        <v>7628</v>
      </c>
      <c r="R112">
        <v>0</v>
      </c>
      <c r="S112">
        <v>0</v>
      </c>
      <c r="T112">
        <v>5236</v>
      </c>
      <c r="U112">
        <v>0</v>
      </c>
      <c r="V112">
        <v>2451</v>
      </c>
      <c r="W112">
        <v>5729</v>
      </c>
      <c r="X112">
        <v>342</v>
      </c>
      <c r="Y112">
        <v>0</v>
      </c>
      <c r="Z112">
        <v>1211</v>
      </c>
      <c r="AA112">
        <v>25028</v>
      </c>
      <c r="AB112">
        <v>154573</v>
      </c>
      <c r="AC112">
        <v>81706</v>
      </c>
      <c r="AE112" t="s">
        <v>319</v>
      </c>
    </row>
    <row r="113" spans="1:31" x14ac:dyDescent="0.35">
      <c r="A113">
        <f t="shared" si="1"/>
        <v>0</v>
      </c>
      <c r="B113" t="s">
        <v>327</v>
      </c>
      <c r="C113">
        <v>9231</v>
      </c>
      <c r="D113">
        <v>0</v>
      </c>
      <c r="E113">
        <v>0</v>
      </c>
      <c r="F113">
        <v>0</v>
      </c>
      <c r="G113">
        <v>505</v>
      </c>
      <c r="H113">
        <v>0</v>
      </c>
      <c r="I113">
        <v>0</v>
      </c>
      <c r="J113">
        <v>0</v>
      </c>
      <c r="K113">
        <v>0</v>
      </c>
      <c r="L113">
        <v>648</v>
      </c>
      <c r="M113">
        <v>10384</v>
      </c>
      <c r="N113">
        <v>0</v>
      </c>
      <c r="O113">
        <v>0</v>
      </c>
      <c r="P113">
        <v>0</v>
      </c>
      <c r="Q113">
        <v>4439</v>
      </c>
      <c r="R113">
        <v>0</v>
      </c>
      <c r="S113">
        <v>4156</v>
      </c>
      <c r="T113">
        <v>0</v>
      </c>
      <c r="U113">
        <v>0</v>
      </c>
      <c r="V113">
        <v>0</v>
      </c>
      <c r="W113">
        <v>0</v>
      </c>
      <c r="X113">
        <v>867</v>
      </c>
      <c r="Y113">
        <v>0</v>
      </c>
      <c r="Z113">
        <v>1462</v>
      </c>
      <c r="AA113">
        <v>10924</v>
      </c>
      <c r="AB113">
        <v>58112</v>
      </c>
      <c r="AC113">
        <v>0</v>
      </c>
      <c r="AE113" t="s">
        <v>319</v>
      </c>
    </row>
    <row r="114" spans="1:31" x14ac:dyDescent="0.35">
      <c r="A114">
        <f t="shared" si="1"/>
        <v>0</v>
      </c>
      <c r="B114" t="s">
        <v>328</v>
      </c>
      <c r="C114">
        <v>4950</v>
      </c>
      <c r="D114">
        <v>0</v>
      </c>
      <c r="E114">
        <v>0</v>
      </c>
      <c r="F114">
        <v>613</v>
      </c>
      <c r="G114">
        <v>0</v>
      </c>
      <c r="H114">
        <v>0</v>
      </c>
      <c r="I114">
        <v>0</v>
      </c>
      <c r="J114">
        <v>456</v>
      </c>
      <c r="K114">
        <v>0</v>
      </c>
      <c r="L114">
        <v>8321</v>
      </c>
      <c r="M114">
        <v>14340</v>
      </c>
      <c r="N114">
        <v>6143</v>
      </c>
      <c r="O114">
        <v>0</v>
      </c>
      <c r="P114">
        <v>1699</v>
      </c>
      <c r="Q114">
        <v>5591</v>
      </c>
      <c r="R114">
        <v>0</v>
      </c>
      <c r="S114">
        <v>0</v>
      </c>
      <c r="T114">
        <v>965</v>
      </c>
      <c r="U114">
        <v>0</v>
      </c>
      <c r="V114">
        <v>166</v>
      </c>
      <c r="W114">
        <v>3400</v>
      </c>
      <c r="X114">
        <v>85</v>
      </c>
      <c r="Y114">
        <v>0</v>
      </c>
      <c r="Z114">
        <v>5934</v>
      </c>
      <c r="AA114">
        <v>23983</v>
      </c>
      <c r="AB114">
        <v>64737</v>
      </c>
      <c r="AC114">
        <v>95165</v>
      </c>
      <c r="AE114" t="s">
        <v>319</v>
      </c>
    </row>
    <row r="115" spans="1:31" x14ac:dyDescent="0.35">
      <c r="A115">
        <f t="shared" si="1"/>
        <v>0</v>
      </c>
      <c r="B115" t="s">
        <v>1081</v>
      </c>
      <c r="C115">
        <v>21231</v>
      </c>
      <c r="D115">
        <v>0</v>
      </c>
      <c r="E115">
        <v>24309</v>
      </c>
      <c r="F115">
        <v>757</v>
      </c>
      <c r="G115">
        <v>0</v>
      </c>
      <c r="H115">
        <v>0</v>
      </c>
      <c r="I115">
        <v>0</v>
      </c>
      <c r="J115">
        <v>4188</v>
      </c>
      <c r="K115">
        <v>0</v>
      </c>
      <c r="L115">
        <v>18818</v>
      </c>
      <c r="M115">
        <v>69303</v>
      </c>
      <c r="N115">
        <v>3400</v>
      </c>
      <c r="O115">
        <v>0</v>
      </c>
      <c r="P115">
        <v>28315</v>
      </c>
      <c r="Q115">
        <v>7033</v>
      </c>
      <c r="R115">
        <v>383</v>
      </c>
      <c r="S115">
        <v>668</v>
      </c>
      <c r="T115">
        <v>11985</v>
      </c>
      <c r="U115">
        <v>0</v>
      </c>
      <c r="V115">
        <v>265</v>
      </c>
      <c r="W115">
        <v>7666</v>
      </c>
      <c r="X115">
        <v>2444</v>
      </c>
      <c r="Y115">
        <v>0</v>
      </c>
      <c r="Z115">
        <v>9290</v>
      </c>
      <c r="AA115">
        <v>71449</v>
      </c>
      <c r="AB115">
        <v>189753</v>
      </c>
      <c r="AC115">
        <v>94892</v>
      </c>
      <c r="AE115" t="s">
        <v>319</v>
      </c>
    </row>
    <row r="116" spans="1:31" x14ac:dyDescent="0.35">
      <c r="A116">
        <f t="shared" si="1"/>
        <v>0</v>
      </c>
      <c r="B116" t="s">
        <v>334</v>
      </c>
      <c r="C116">
        <v>1287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2000</v>
      </c>
      <c r="L116">
        <v>93</v>
      </c>
      <c r="M116">
        <v>3380</v>
      </c>
      <c r="N116">
        <v>15</v>
      </c>
      <c r="O116">
        <v>2000</v>
      </c>
      <c r="P116">
        <v>232</v>
      </c>
      <c r="Q116">
        <v>360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307</v>
      </c>
      <c r="X116">
        <v>155</v>
      </c>
      <c r="Y116">
        <v>0</v>
      </c>
      <c r="Z116">
        <v>448</v>
      </c>
      <c r="AA116">
        <v>3517</v>
      </c>
      <c r="AB116">
        <v>11048</v>
      </c>
      <c r="AC116">
        <v>5822</v>
      </c>
      <c r="AE116" t="s">
        <v>319</v>
      </c>
    </row>
    <row r="117" spans="1:31" x14ac:dyDescent="0.35">
      <c r="A117">
        <f t="shared" si="1"/>
        <v>0</v>
      </c>
      <c r="B117" t="s">
        <v>335</v>
      </c>
      <c r="C117">
        <v>4081</v>
      </c>
      <c r="D117">
        <v>0</v>
      </c>
      <c r="E117">
        <v>0</v>
      </c>
      <c r="F117">
        <v>8</v>
      </c>
      <c r="G117">
        <v>0</v>
      </c>
      <c r="H117">
        <v>0</v>
      </c>
      <c r="I117">
        <v>0</v>
      </c>
      <c r="J117">
        <v>0</v>
      </c>
      <c r="K117">
        <v>5500</v>
      </c>
      <c r="L117">
        <v>491</v>
      </c>
      <c r="M117">
        <v>10080</v>
      </c>
      <c r="N117">
        <v>6293</v>
      </c>
      <c r="O117">
        <v>0</v>
      </c>
      <c r="P117">
        <v>804</v>
      </c>
      <c r="Q117">
        <v>507</v>
      </c>
      <c r="R117">
        <v>0</v>
      </c>
      <c r="S117">
        <v>0</v>
      </c>
      <c r="T117">
        <v>468</v>
      </c>
      <c r="U117">
        <v>0</v>
      </c>
      <c r="V117">
        <v>0</v>
      </c>
      <c r="W117">
        <v>1245</v>
      </c>
      <c r="X117">
        <v>257</v>
      </c>
      <c r="Y117">
        <v>0</v>
      </c>
      <c r="Z117">
        <v>96</v>
      </c>
      <c r="AA117">
        <v>9670</v>
      </c>
      <c r="AB117">
        <v>31021</v>
      </c>
      <c r="AC117">
        <v>23255</v>
      </c>
      <c r="AE117" t="s">
        <v>319</v>
      </c>
    </row>
    <row r="118" spans="1:31" x14ac:dyDescent="0.35">
      <c r="A118">
        <f t="shared" si="1"/>
        <v>0</v>
      </c>
      <c r="B118" t="s">
        <v>342</v>
      </c>
      <c r="C118">
        <v>32352</v>
      </c>
      <c r="D118">
        <v>0</v>
      </c>
      <c r="E118">
        <v>20692</v>
      </c>
      <c r="F118">
        <v>4649</v>
      </c>
      <c r="G118">
        <v>0</v>
      </c>
      <c r="H118">
        <v>0</v>
      </c>
      <c r="I118">
        <v>0</v>
      </c>
      <c r="J118">
        <v>0</v>
      </c>
      <c r="K118">
        <v>14450</v>
      </c>
      <c r="L118">
        <v>46178</v>
      </c>
      <c r="M118">
        <v>118321</v>
      </c>
      <c r="N118">
        <v>5208</v>
      </c>
      <c r="O118">
        <v>18438</v>
      </c>
      <c r="P118">
        <v>3116</v>
      </c>
      <c r="Q118">
        <v>20564</v>
      </c>
      <c r="R118">
        <v>0</v>
      </c>
      <c r="S118">
        <v>331</v>
      </c>
      <c r="T118">
        <v>40125</v>
      </c>
      <c r="U118">
        <v>0</v>
      </c>
      <c r="V118">
        <v>0</v>
      </c>
      <c r="W118">
        <v>23568</v>
      </c>
      <c r="X118">
        <v>1988</v>
      </c>
      <c r="Y118">
        <v>3040</v>
      </c>
      <c r="Z118">
        <v>12557</v>
      </c>
      <c r="AA118">
        <v>128935</v>
      </c>
      <c r="AB118">
        <v>209627</v>
      </c>
      <c r="AC118">
        <v>637364</v>
      </c>
      <c r="AE118" t="s">
        <v>319</v>
      </c>
    </row>
    <row r="119" spans="1:31" x14ac:dyDescent="0.35">
      <c r="A119">
        <f t="shared" si="1"/>
        <v>0</v>
      </c>
      <c r="B119" t="s">
        <v>1082</v>
      </c>
      <c r="C119">
        <v>13922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5434</v>
      </c>
      <c r="K119">
        <v>12970</v>
      </c>
      <c r="L119">
        <v>40946</v>
      </c>
      <c r="M119">
        <v>73272</v>
      </c>
      <c r="N119">
        <v>8885</v>
      </c>
      <c r="O119">
        <v>0</v>
      </c>
      <c r="P119">
        <v>0</v>
      </c>
      <c r="Q119">
        <v>13151</v>
      </c>
      <c r="R119">
        <v>50</v>
      </c>
      <c r="S119">
        <v>0</v>
      </c>
      <c r="T119">
        <v>2501</v>
      </c>
      <c r="U119">
        <v>0</v>
      </c>
      <c r="V119">
        <v>1941</v>
      </c>
      <c r="W119">
        <v>3632</v>
      </c>
      <c r="X119">
        <v>1831</v>
      </c>
      <c r="Y119">
        <v>131</v>
      </c>
      <c r="Z119">
        <v>42120</v>
      </c>
      <c r="AA119">
        <v>74242</v>
      </c>
      <c r="AB119">
        <v>118722</v>
      </c>
      <c r="AC119">
        <v>138975</v>
      </c>
      <c r="AE119" t="s">
        <v>319</v>
      </c>
    </row>
    <row r="120" spans="1:31" x14ac:dyDescent="0.35">
      <c r="A120">
        <f t="shared" si="1"/>
        <v>0</v>
      </c>
      <c r="B120" t="s">
        <v>347</v>
      </c>
      <c r="C120">
        <v>12763</v>
      </c>
      <c r="D120">
        <v>0</v>
      </c>
      <c r="E120">
        <v>0</v>
      </c>
      <c r="F120">
        <v>731</v>
      </c>
      <c r="G120">
        <v>0</v>
      </c>
      <c r="H120">
        <v>0</v>
      </c>
      <c r="I120">
        <v>0</v>
      </c>
      <c r="J120">
        <v>0</v>
      </c>
      <c r="K120">
        <v>18000</v>
      </c>
      <c r="L120">
        <v>1288</v>
      </c>
      <c r="M120">
        <v>32782</v>
      </c>
      <c r="N120">
        <v>13776</v>
      </c>
      <c r="O120">
        <v>166</v>
      </c>
      <c r="P120">
        <v>1923</v>
      </c>
      <c r="Q120">
        <v>4600</v>
      </c>
      <c r="R120">
        <v>0</v>
      </c>
      <c r="S120">
        <v>948</v>
      </c>
      <c r="T120">
        <v>3211</v>
      </c>
      <c r="U120">
        <v>0</v>
      </c>
      <c r="V120">
        <v>0</v>
      </c>
      <c r="W120">
        <v>4001</v>
      </c>
      <c r="X120">
        <v>1262</v>
      </c>
      <c r="Y120">
        <v>0</v>
      </c>
      <c r="Z120">
        <v>525</v>
      </c>
      <c r="AA120">
        <v>30412</v>
      </c>
      <c r="AB120">
        <v>125593</v>
      </c>
      <c r="AC120">
        <v>65191</v>
      </c>
      <c r="AE120" t="s">
        <v>319</v>
      </c>
    </row>
    <row r="121" spans="1:31" x14ac:dyDescent="0.35">
      <c r="A121">
        <f t="shared" si="1"/>
        <v>0</v>
      </c>
      <c r="B121" t="s">
        <v>356</v>
      </c>
      <c r="C121">
        <v>209</v>
      </c>
      <c r="D121">
        <v>177</v>
      </c>
      <c r="E121">
        <v>0</v>
      </c>
      <c r="F121">
        <v>0</v>
      </c>
      <c r="G121">
        <v>0</v>
      </c>
      <c r="H121">
        <v>0</v>
      </c>
      <c r="I121">
        <v>10</v>
      </c>
      <c r="J121">
        <v>0</v>
      </c>
      <c r="K121">
        <v>0</v>
      </c>
      <c r="L121">
        <v>48</v>
      </c>
      <c r="M121">
        <v>444</v>
      </c>
      <c r="N121">
        <v>0</v>
      </c>
      <c r="O121">
        <v>0</v>
      </c>
      <c r="P121">
        <v>192</v>
      </c>
      <c r="Q121">
        <v>385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85</v>
      </c>
      <c r="Y121">
        <v>0</v>
      </c>
      <c r="Z121">
        <v>17</v>
      </c>
      <c r="AA121">
        <v>679</v>
      </c>
      <c r="AB121">
        <v>8142</v>
      </c>
      <c r="AC121">
        <v>0</v>
      </c>
      <c r="AE121" t="s">
        <v>353</v>
      </c>
    </row>
    <row r="122" spans="1:31" x14ac:dyDescent="0.35">
      <c r="A122">
        <f t="shared" si="1"/>
        <v>0</v>
      </c>
      <c r="B122" t="s">
        <v>357</v>
      </c>
      <c r="C122">
        <v>10920</v>
      </c>
      <c r="D122">
        <v>0</v>
      </c>
      <c r="E122">
        <v>3290</v>
      </c>
      <c r="F122">
        <v>165</v>
      </c>
      <c r="G122">
        <v>0</v>
      </c>
      <c r="H122">
        <v>0</v>
      </c>
      <c r="I122">
        <v>72</v>
      </c>
      <c r="J122">
        <v>0</v>
      </c>
      <c r="K122">
        <v>3000</v>
      </c>
      <c r="L122">
        <v>1596</v>
      </c>
      <c r="M122">
        <v>19043</v>
      </c>
      <c r="N122">
        <v>4575</v>
      </c>
      <c r="O122">
        <v>1289</v>
      </c>
      <c r="P122">
        <v>1352</v>
      </c>
      <c r="Q122">
        <v>2692</v>
      </c>
      <c r="R122">
        <v>0</v>
      </c>
      <c r="S122">
        <v>514</v>
      </c>
      <c r="T122">
        <v>2413</v>
      </c>
      <c r="U122">
        <v>0</v>
      </c>
      <c r="V122">
        <v>0</v>
      </c>
      <c r="W122">
        <v>6554</v>
      </c>
      <c r="X122">
        <v>881</v>
      </c>
      <c r="Y122">
        <v>0</v>
      </c>
      <c r="Z122">
        <v>580</v>
      </c>
      <c r="AA122">
        <v>20850</v>
      </c>
      <c r="AB122">
        <v>71494</v>
      </c>
      <c r="AC122">
        <v>109151</v>
      </c>
      <c r="AE122" t="s">
        <v>353</v>
      </c>
    </row>
    <row r="123" spans="1:31" x14ac:dyDescent="0.35">
      <c r="A123">
        <f t="shared" si="1"/>
        <v>1</v>
      </c>
      <c r="B123" t="s">
        <v>353</v>
      </c>
      <c r="C123">
        <v>13147</v>
      </c>
      <c r="D123">
        <v>0</v>
      </c>
      <c r="E123">
        <v>3696</v>
      </c>
      <c r="F123">
        <v>0</v>
      </c>
      <c r="G123">
        <v>0</v>
      </c>
      <c r="H123">
        <v>141</v>
      </c>
      <c r="I123">
        <v>0</v>
      </c>
      <c r="J123">
        <v>0</v>
      </c>
      <c r="K123">
        <v>1000</v>
      </c>
      <c r="L123">
        <v>2788</v>
      </c>
      <c r="M123">
        <v>20772</v>
      </c>
      <c r="N123">
        <v>583</v>
      </c>
      <c r="O123">
        <v>2147</v>
      </c>
      <c r="P123">
        <v>1854</v>
      </c>
      <c r="Q123">
        <v>5748</v>
      </c>
      <c r="R123">
        <v>130</v>
      </c>
      <c r="S123">
        <v>0</v>
      </c>
      <c r="T123">
        <v>579</v>
      </c>
      <c r="U123">
        <v>154</v>
      </c>
      <c r="V123">
        <v>407</v>
      </c>
      <c r="W123">
        <v>7928</v>
      </c>
      <c r="X123">
        <v>1450</v>
      </c>
      <c r="Y123">
        <v>0</v>
      </c>
      <c r="Z123">
        <v>660</v>
      </c>
      <c r="AA123">
        <v>21641</v>
      </c>
      <c r="AB123">
        <v>121367</v>
      </c>
      <c r="AC123" s="21">
        <v>56938</v>
      </c>
      <c r="AE123" t="s">
        <v>353</v>
      </c>
    </row>
    <row r="124" spans="1:31" x14ac:dyDescent="0.35">
      <c r="A124">
        <f t="shared" si="1"/>
        <v>0</v>
      </c>
      <c r="B124" t="s">
        <v>362</v>
      </c>
      <c r="C124">
        <v>734</v>
      </c>
      <c r="D124">
        <v>418</v>
      </c>
      <c r="E124">
        <v>0</v>
      </c>
      <c r="F124">
        <v>0</v>
      </c>
      <c r="G124">
        <v>0</v>
      </c>
      <c r="H124">
        <v>1848</v>
      </c>
      <c r="I124">
        <v>50</v>
      </c>
      <c r="J124">
        <v>0</v>
      </c>
      <c r="K124">
        <v>0</v>
      </c>
      <c r="L124">
        <v>770</v>
      </c>
      <c r="M124">
        <v>3820</v>
      </c>
      <c r="N124">
        <v>100</v>
      </c>
      <c r="O124">
        <v>0</v>
      </c>
      <c r="P124">
        <v>743</v>
      </c>
      <c r="Q124">
        <v>797</v>
      </c>
      <c r="R124">
        <v>0</v>
      </c>
      <c r="S124">
        <v>0</v>
      </c>
      <c r="T124">
        <v>331</v>
      </c>
      <c r="U124">
        <v>0</v>
      </c>
      <c r="V124">
        <v>0</v>
      </c>
      <c r="W124">
        <v>1182</v>
      </c>
      <c r="X124">
        <v>621</v>
      </c>
      <c r="Y124">
        <v>0</v>
      </c>
      <c r="Z124">
        <v>2293</v>
      </c>
      <c r="AA124">
        <v>6067</v>
      </c>
      <c r="AB124">
        <v>20668</v>
      </c>
      <c r="AC124" s="21">
        <v>16639</v>
      </c>
      <c r="AE124" t="s">
        <v>353</v>
      </c>
    </row>
    <row r="125" spans="1:31" x14ac:dyDescent="0.35">
      <c r="A125">
        <f t="shared" si="1"/>
        <v>0</v>
      </c>
      <c r="B125" t="s">
        <v>363</v>
      </c>
      <c r="C125">
        <v>0</v>
      </c>
      <c r="D125">
        <v>0</v>
      </c>
      <c r="E125">
        <v>0</v>
      </c>
      <c r="F125">
        <v>0</v>
      </c>
      <c r="G125">
        <v>791</v>
      </c>
      <c r="H125">
        <v>132</v>
      </c>
      <c r="I125">
        <v>45</v>
      </c>
      <c r="J125">
        <v>0</v>
      </c>
      <c r="K125">
        <v>630</v>
      </c>
      <c r="L125">
        <v>347</v>
      </c>
      <c r="M125">
        <v>1945</v>
      </c>
      <c r="N125">
        <v>1034</v>
      </c>
      <c r="O125">
        <v>336</v>
      </c>
      <c r="P125">
        <v>302</v>
      </c>
      <c r="Q125">
        <v>933</v>
      </c>
      <c r="R125">
        <v>0</v>
      </c>
      <c r="S125">
        <v>0</v>
      </c>
      <c r="T125">
        <v>0</v>
      </c>
      <c r="U125">
        <v>1256</v>
      </c>
      <c r="V125">
        <v>0</v>
      </c>
      <c r="W125">
        <v>1594</v>
      </c>
      <c r="X125">
        <v>189</v>
      </c>
      <c r="Y125">
        <v>0</v>
      </c>
      <c r="Z125">
        <v>174</v>
      </c>
      <c r="AA125">
        <v>5818</v>
      </c>
      <c r="AB125">
        <v>18727</v>
      </c>
      <c r="AC125">
        <v>34849</v>
      </c>
      <c r="AE125" t="s">
        <v>353</v>
      </c>
    </row>
    <row r="126" spans="1:31" x14ac:dyDescent="0.35">
      <c r="A126">
        <f t="shared" si="1"/>
        <v>0</v>
      </c>
      <c r="B126" t="s">
        <v>371</v>
      </c>
      <c r="C126">
        <v>117115</v>
      </c>
      <c r="D126">
        <v>0</v>
      </c>
      <c r="E126">
        <v>0</v>
      </c>
      <c r="F126">
        <v>14598</v>
      </c>
      <c r="G126">
        <v>0</v>
      </c>
      <c r="H126">
        <v>119498</v>
      </c>
      <c r="I126">
        <v>275</v>
      </c>
      <c r="J126">
        <v>0</v>
      </c>
      <c r="K126">
        <v>630400</v>
      </c>
      <c r="L126">
        <v>650389</v>
      </c>
      <c r="M126">
        <v>1532275</v>
      </c>
      <c r="N126">
        <v>1229</v>
      </c>
      <c r="O126">
        <v>87822</v>
      </c>
      <c r="P126">
        <v>363038</v>
      </c>
      <c r="Q126">
        <v>48179</v>
      </c>
      <c r="R126">
        <v>0</v>
      </c>
      <c r="S126">
        <v>0</v>
      </c>
      <c r="T126">
        <v>116343</v>
      </c>
      <c r="U126">
        <v>0</v>
      </c>
      <c r="V126">
        <v>0</v>
      </c>
      <c r="W126">
        <v>408516</v>
      </c>
      <c r="X126">
        <v>6642</v>
      </c>
      <c r="Y126">
        <v>49865</v>
      </c>
      <c r="Z126">
        <v>251228</v>
      </c>
      <c r="AA126">
        <v>1332862</v>
      </c>
      <c r="AB126">
        <v>1528900</v>
      </c>
      <c r="AC126">
        <v>6114889</v>
      </c>
      <c r="AE126" t="s">
        <v>372</v>
      </c>
    </row>
    <row r="127" spans="1:31" x14ac:dyDescent="0.35">
      <c r="A127">
        <f t="shared" si="1"/>
        <v>0</v>
      </c>
      <c r="B127" t="s">
        <v>377</v>
      </c>
      <c r="C127">
        <v>14152</v>
      </c>
      <c r="D127">
        <v>0</v>
      </c>
      <c r="E127">
        <v>5070</v>
      </c>
      <c r="F127">
        <v>943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1605</v>
      </c>
      <c r="M127">
        <v>21770</v>
      </c>
      <c r="N127">
        <v>2228</v>
      </c>
      <c r="O127">
        <v>95</v>
      </c>
      <c r="P127">
        <v>1441</v>
      </c>
      <c r="Q127">
        <v>5952</v>
      </c>
      <c r="R127">
        <v>964</v>
      </c>
      <c r="S127">
        <v>0</v>
      </c>
      <c r="T127">
        <v>779</v>
      </c>
      <c r="U127">
        <v>0</v>
      </c>
      <c r="V127">
        <v>0</v>
      </c>
      <c r="W127">
        <v>4991</v>
      </c>
      <c r="X127">
        <v>1983</v>
      </c>
      <c r="Y127">
        <v>3073</v>
      </c>
      <c r="Z127">
        <v>2401</v>
      </c>
      <c r="AA127">
        <v>23907</v>
      </c>
      <c r="AB127">
        <v>122914</v>
      </c>
      <c r="AC127">
        <v>7561</v>
      </c>
      <c r="AE127" t="s">
        <v>372</v>
      </c>
    </row>
    <row r="128" spans="1:31" x14ac:dyDescent="0.35">
      <c r="A128">
        <f t="shared" si="1"/>
        <v>0</v>
      </c>
      <c r="B128" t="s">
        <v>938</v>
      </c>
      <c r="C128">
        <v>15326</v>
      </c>
      <c r="D128">
        <v>0</v>
      </c>
      <c r="E128">
        <v>3179</v>
      </c>
      <c r="F128">
        <v>23</v>
      </c>
      <c r="G128">
        <v>0</v>
      </c>
      <c r="H128">
        <v>0</v>
      </c>
      <c r="I128">
        <v>78</v>
      </c>
      <c r="J128">
        <v>0</v>
      </c>
      <c r="K128">
        <v>3450</v>
      </c>
      <c r="L128">
        <v>4726</v>
      </c>
      <c r="M128">
        <v>26782</v>
      </c>
      <c r="N128">
        <v>996</v>
      </c>
      <c r="O128">
        <v>2020</v>
      </c>
      <c r="P128">
        <v>2370</v>
      </c>
      <c r="Q128">
        <v>4127</v>
      </c>
      <c r="R128">
        <v>85</v>
      </c>
      <c r="S128">
        <v>809</v>
      </c>
      <c r="T128">
        <v>5713</v>
      </c>
      <c r="U128">
        <v>0</v>
      </c>
      <c r="V128">
        <v>2362</v>
      </c>
      <c r="W128">
        <v>7418</v>
      </c>
      <c r="X128">
        <v>1088</v>
      </c>
      <c r="Y128">
        <v>0</v>
      </c>
      <c r="Z128">
        <v>337</v>
      </c>
      <c r="AA128">
        <v>27325</v>
      </c>
      <c r="AB128">
        <v>126610</v>
      </c>
      <c r="AC128">
        <v>73316</v>
      </c>
      <c r="AE128" t="s">
        <v>372</v>
      </c>
    </row>
    <row r="129" spans="1:82" x14ac:dyDescent="0.35">
      <c r="A129">
        <f t="shared" si="1"/>
        <v>0</v>
      </c>
      <c r="B129" t="s">
        <v>372</v>
      </c>
      <c r="C129">
        <v>5808</v>
      </c>
      <c r="D129">
        <v>248</v>
      </c>
      <c r="E129">
        <v>858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3400</v>
      </c>
      <c r="L129">
        <v>2134</v>
      </c>
      <c r="M129">
        <v>12448</v>
      </c>
      <c r="N129">
        <v>2995</v>
      </c>
      <c r="O129">
        <v>332</v>
      </c>
      <c r="P129">
        <v>0</v>
      </c>
      <c r="Q129">
        <v>2741</v>
      </c>
      <c r="R129">
        <v>32</v>
      </c>
      <c r="S129">
        <v>0</v>
      </c>
      <c r="T129">
        <v>0</v>
      </c>
      <c r="U129">
        <v>0</v>
      </c>
      <c r="V129">
        <v>91</v>
      </c>
      <c r="W129">
        <v>3877</v>
      </c>
      <c r="X129">
        <v>627</v>
      </c>
      <c r="Y129">
        <v>0</v>
      </c>
      <c r="Z129">
        <v>848</v>
      </c>
      <c r="AA129">
        <v>11543</v>
      </c>
      <c r="AB129">
        <v>48017</v>
      </c>
      <c r="AC129">
        <v>52148</v>
      </c>
      <c r="AE129" t="s">
        <v>372</v>
      </c>
    </row>
    <row r="130" spans="1:82" x14ac:dyDescent="0.35">
      <c r="A130">
        <f t="shared" si="1"/>
        <v>0</v>
      </c>
      <c r="B130" t="s">
        <v>382</v>
      </c>
      <c r="C130">
        <v>2636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45</v>
      </c>
      <c r="J130">
        <v>0</v>
      </c>
      <c r="K130">
        <v>4400</v>
      </c>
      <c r="L130">
        <v>10272</v>
      </c>
      <c r="M130">
        <v>17353</v>
      </c>
      <c r="N130">
        <v>140</v>
      </c>
      <c r="O130">
        <v>70</v>
      </c>
      <c r="P130">
        <v>546</v>
      </c>
      <c r="Q130">
        <v>1928</v>
      </c>
      <c r="R130">
        <v>0</v>
      </c>
      <c r="S130">
        <v>0</v>
      </c>
      <c r="T130">
        <v>2201</v>
      </c>
      <c r="U130">
        <v>0</v>
      </c>
      <c r="V130">
        <v>0</v>
      </c>
      <c r="W130">
        <v>3444</v>
      </c>
      <c r="X130">
        <v>845</v>
      </c>
      <c r="Y130">
        <v>371</v>
      </c>
      <c r="Z130">
        <v>6504</v>
      </c>
      <c r="AA130">
        <v>16049</v>
      </c>
      <c r="AB130">
        <v>31884</v>
      </c>
      <c r="AC130">
        <v>44010</v>
      </c>
      <c r="AE130" t="s">
        <v>372</v>
      </c>
    </row>
    <row r="131" spans="1:82" x14ac:dyDescent="0.35">
      <c r="A131">
        <f t="shared" ref="A131:A194" si="2">+AA131-SUM(N131:Z131)</f>
        <v>0</v>
      </c>
      <c r="B131" t="s">
        <v>384</v>
      </c>
      <c r="C131" s="10">
        <v>34500</v>
      </c>
      <c r="D131">
        <v>0</v>
      </c>
      <c r="E131">
        <v>0</v>
      </c>
      <c r="F131">
        <v>168</v>
      </c>
      <c r="G131">
        <v>0</v>
      </c>
      <c r="H131">
        <v>0</v>
      </c>
      <c r="I131">
        <v>0</v>
      </c>
      <c r="J131">
        <v>0</v>
      </c>
      <c r="K131">
        <v>39797</v>
      </c>
      <c r="L131">
        <v>222481</v>
      </c>
      <c r="M131">
        <v>296946</v>
      </c>
      <c r="N131">
        <v>2318</v>
      </c>
      <c r="O131">
        <v>26556</v>
      </c>
      <c r="P131">
        <v>81322</v>
      </c>
      <c r="Q131">
        <v>17674</v>
      </c>
      <c r="R131">
        <v>1839</v>
      </c>
      <c r="S131">
        <v>0</v>
      </c>
      <c r="T131">
        <v>33083</v>
      </c>
      <c r="U131">
        <v>0</v>
      </c>
      <c r="V131">
        <v>0</v>
      </c>
      <c r="W131">
        <v>30329</v>
      </c>
      <c r="X131">
        <v>3811</v>
      </c>
      <c r="Y131">
        <v>3538</v>
      </c>
      <c r="Z131">
        <v>43515</v>
      </c>
      <c r="AA131">
        <v>243985</v>
      </c>
      <c r="AB131">
        <v>380000</v>
      </c>
      <c r="AC131">
        <v>1335311</v>
      </c>
      <c r="AE131" t="s">
        <v>384</v>
      </c>
      <c r="AI131" s="10"/>
      <c r="CA131" s="10"/>
      <c r="CD131" s="10"/>
    </row>
    <row r="132" spans="1:82" x14ac:dyDescent="0.35">
      <c r="A132">
        <f t="shared" si="2"/>
        <v>0</v>
      </c>
      <c r="B132" t="s">
        <v>392</v>
      </c>
      <c r="C132">
        <v>3108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48</v>
      </c>
      <c r="J132">
        <v>0</v>
      </c>
      <c r="K132">
        <v>0</v>
      </c>
      <c r="L132">
        <v>116</v>
      </c>
      <c r="M132">
        <v>3272</v>
      </c>
      <c r="N132">
        <v>22</v>
      </c>
      <c r="O132">
        <v>0</v>
      </c>
      <c r="P132">
        <v>539</v>
      </c>
      <c r="Q132">
        <v>1400</v>
      </c>
      <c r="R132">
        <v>181</v>
      </c>
      <c r="S132">
        <v>0</v>
      </c>
      <c r="T132">
        <v>215</v>
      </c>
      <c r="U132">
        <v>0</v>
      </c>
      <c r="V132">
        <v>0</v>
      </c>
      <c r="W132">
        <v>418</v>
      </c>
      <c r="X132">
        <v>396</v>
      </c>
      <c r="Y132">
        <v>0</v>
      </c>
      <c r="Z132">
        <v>159</v>
      </c>
      <c r="AA132">
        <v>3330</v>
      </c>
      <c r="AB132">
        <v>30295</v>
      </c>
      <c r="AC132">
        <v>2170</v>
      </c>
      <c r="AE132" t="s">
        <v>393</v>
      </c>
    </row>
    <row r="133" spans="1:82" x14ac:dyDescent="0.35">
      <c r="A133">
        <f t="shared" si="2"/>
        <v>0</v>
      </c>
      <c r="B133" t="s">
        <v>398</v>
      </c>
      <c r="C133">
        <v>3849</v>
      </c>
      <c r="D133">
        <v>515</v>
      </c>
      <c r="E133">
        <v>0</v>
      </c>
      <c r="F133">
        <v>0</v>
      </c>
      <c r="G133">
        <v>0</v>
      </c>
      <c r="H133">
        <v>0</v>
      </c>
      <c r="I133">
        <v>100</v>
      </c>
      <c r="J133">
        <v>381</v>
      </c>
      <c r="K133">
        <v>0</v>
      </c>
      <c r="L133">
        <v>110</v>
      </c>
      <c r="M133">
        <v>4955</v>
      </c>
      <c r="N133">
        <v>0</v>
      </c>
      <c r="O133">
        <v>0</v>
      </c>
      <c r="P133">
        <v>937</v>
      </c>
      <c r="Q133">
        <v>1527</v>
      </c>
      <c r="R133">
        <v>16</v>
      </c>
      <c r="S133">
        <v>0</v>
      </c>
      <c r="T133">
        <v>1347</v>
      </c>
      <c r="U133">
        <v>0</v>
      </c>
      <c r="V133">
        <v>0</v>
      </c>
      <c r="W133">
        <v>74</v>
      </c>
      <c r="X133">
        <v>683</v>
      </c>
      <c r="Y133">
        <v>0</v>
      </c>
      <c r="Z133">
        <v>278</v>
      </c>
      <c r="AA133">
        <v>4862</v>
      </c>
      <c r="AB133">
        <v>43214</v>
      </c>
      <c r="AC133">
        <v>1882</v>
      </c>
      <c r="AE133" t="s">
        <v>393</v>
      </c>
    </row>
    <row r="134" spans="1:82" x14ac:dyDescent="0.35">
      <c r="A134">
        <f t="shared" si="2"/>
        <v>0</v>
      </c>
      <c r="B134" t="s">
        <v>401</v>
      </c>
      <c r="C134">
        <v>10202</v>
      </c>
      <c r="D134">
        <v>0</v>
      </c>
      <c r="E134">
        <v>0</v>
      </c>
      <c r="F134">
        <v>335</v>
      </c>
      <c r="G134">
        <v>0</v>
      </c>
      <c r="H134">
        <v>0</v>
      </c>
      <c r="I134">
        <v>48</v>
      </c>
      <c r="J134">
        <v>0</v>
      </c>
      <c r="K134">
        <v>5883</v>
      </c>
      <c r="L134">
        <v>1893</v>
      </c>
      <c r="M134">
        <v>18361</v>
      </c>
      <c r="N134">
        <v>7214</v>
      </c>
      <c r="O134">
        <v>0</v>
      </c>
      <c r="P134">
        <v>941</v>
      </c>
      <c r="Q134">
        <v>2781</v>
      </c>
      <c r="R134">
        <v>0</v>
      </c>
      <c r="S134">
        <v>9</v>
      </c>
      <c r="T134">
        <v>0</v>
      </c>
      <c r="U134">
        <v>0</v>
      </c>
      <c r="V134">
        <v>0</v>
      </c>
      <c r="W134">
        <v>1492</v>
      </c>
      <c r="X134">
        <v>753</v>
      </c>
      <c r="Y134">
        <v>0</v>
      </c>
      <c r="Z134">
        <v>1260</v>
      </c>
      <c r="AA134">
        <v>14450</v>
      </c>
      <c r="AB134">
        <v>49651</v>
      </c>
      <c r="AC134">
        <v>22297</v>
      </c>
      <c r="AE134" t="s">
        <v>393</v>
      </c>
    </row>
    <row r="135" spans="1:82" x14ac:dyDescent="0.35">
      <c r="A135">
        <f t="shared" si="2"/>
        <v>0</v>
      </c>
      <c r="B135" t="s">
        <v>393</v>
      </c>
      <c r="C135">
        <v>20448</v>
      </c>
      <c r="D135">
        <v>0</v>
      </c>
      <c r="E135">
        <v>7402</v>
      </c>
      <c r="F135">
        <v>0</v>
      </c>
      <c r="G135">
        <v>1142</v>
      </c>
      <c r="H135">
        <v>0</v>
      </c>
      <c r="I135">
        <v>0</v>
      </c>
      <c r="J135">
        <v>0</v>
      </c>
      <c r="K135">
        <v>26000</v>
      </c>
      <c r="L135">
        <v>3496</v>
      </c>
      <c r="M135">
        <v>58488</v>
      </c>
      <c r="N135">
        <v>782</v>
      </c>
      <c r="O135">
        <v>2264</v>
      </c>
      <c r="P135">
        <v>0</v>
      </c>
      <c r="Q135">
        <v>8513</v>
      </c>
      <c r="R135">
        <v>45</v>
      </c>
      <c r="S135">
        <v>24</v>
      </c>
      <c r="T135">
        <v>11059</v>
      </c>
      <c r="U135">
        <v>1247</v>
      </c>
      <c r="V135">
        <v>0</v>
      </c>
      <c r="W135">
        <v>10959</v>
      </c>
      <c r="X135">
        <v>1409</v>
      </c>
      <c r="Y135">
        <v>0</v>
      </c>
      <c r="Z135">
        <v>3164</v>
      </c>
      <c r="AA135">
        <v>39466</v>
      </c>
      <c r="AB135">
        <v>118584</v>
      </c>
      <c r="AC135">
        <v>232442</v>
      </c>
      <c r="AE135" t="s">
        <v>393</v>
      </c>
    </row>
    <row r="136" spans="1:82" x14ac:dyDescent="0.35">
      <c r="A136">
        <f t="shared" si="2"/>
        <v>0</v>
      </c>
      <c r="B136" t="s">
        <v>404</v>
      </c>
      <c r="C136">
        <v>0</v>
      </c>
      <c r="D136" s="29">
        <v>3066</v>
      </c>
      <c r="E136">
        <v>0</v>
      </c>
      <c r="F136">
        <v>0</v>
      </c>
      <c r="G136">
        <v>0</v>
      </c>
      <c r="H136">
        <v>0</v>
      </c>
      <c r="I136">
        <v>93</v>
      </c>
      <c r="J136">
        <v>0</v>
      </c>
      <c r="K136">
        <v>160</v>
      </c>
      <c r="L136">
        <v>395</v>
      </c>
      <c r="M136">
        <v>3714</v>
      </c>
      <c r="N136">
        <v>481</v>
      </c>
      <c r="O136">
        <v>0</v>
      </c>
      <c r="P136">
        <v>485</v>
      </c>
      <c r="Q136">
        <v>2691</v>
      </c>
      <c r="R136">
        <v>0</v>
      </c>
      <c r="S136">
        <v>0</v>
      </c>
      <c r="T136">
        <v>167</v>
      </c>
      <c r="U136">
        <v>0</v>
      </c>
      <c r="V136">
        <v>0</v>
      </c>
      <c r="W136">
        <v>143</v>
      </c>
      <c r="X136">
        <v>0</v>
      </c>
      <c r="Y136">
        <v>0</v>
      </c>
      <c r="Z136">
        <v>34</v>
      </c>
      <c r="AA136">
        <v>4001</v>
      </c>
      <c r="AB136">
        <v>37581</v>
      </c>
      <c r="AC136">
        <v>1320</v>
      </c>
      <c r="AE136" t="s">
        <v>393</v>
      </c>
    </row>
    <row r="137" spans="1:82" x14ac:dyDescent="0.35">
      <c r="A137">
        <f t="shared" si="2"/>
        <v>0</v>
      </c>
      <c r="B137" t="s">
        <v>1083</v>
      </c>
      <c r="C137">
        <v>0</v>
      </c>
      <c r="D137">
        <v>9688</v>
      </c>
      <c r="E137">
        <v>0</v>
      </c>
      <c r="F137">
        <v>0</v>
      </c>
      <c r="G137">
        <v>0</v>
      </c>
      <c r="H137">
        <v>0</v>
      </c>
      <c r="I137">
        <v>113</v>
      </c>
      <c r="J137">
        <v>0</v>
      </c>
      <c r="K137">
        <v>0</v>
      </c>
      <c r="L137">
        <v>62</v>
      </c>
      <c r="M137">
        <v>9863</v>
      </c>
      <c r="N137">
        <v>0</v>
      </c>
      <c r="O137">
        <v>151</v>
      </c>
      <c r="P137">
        <v>1368</v>
      </c>
      <c r="Q137">
        <v>7338</v>
      </c>
      <c r="R137">
        <v>0</v>
      </c>
      <c r="S137">
        <v>0</v>
      </c>
      <c r="T137">
        <v>89</v>
      </c>
      <c r="U137">
        <v>0</v>
      </c>
      <c r="V137">
        <v>0</v>
      </c>
      <c r="W137">
        <v>589</v>
      </c>
      <c r="X137">
        <v>638</v>
      </c>
      <c r="Y137">
        <v>0</v>
      </c>
      <c r="Z137">
        <v>435</v>
      </c>
      <c r="AA137">
        <v>10608</v>
      </c>
      <c r="AB137">
        <v>124775</v>
      </c>
      <c r="AC137">
        <v>2133</v>
      </c>
      <c r="AE137" t="e">
        <v>#N/A</v>
      </c>
    </row>
    <row r="138" spans="1:82" x14ac:dyDescent="0.35">
      <c r="A138">
        <f t="shared" si="2"/>
        <v>0</v>
      </c>
      <c r="B138" t="s">
        <v>411</v>
      </c>
      <c r="C138">
        <v>3227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295</v>
      </c>
      <c r="M138">
        <v>3522</v>
      </c>
      <c r="N138">
        <v>72</v>
      </c>
      <c r="O138">
        <v>0</v>
      </c>
      <c r="P138">
        <v>694</v>
      </c>
      <c r="Q138">
        <v>1773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255</v>
      </c>
      <c r="Y138">
        <v>0</v>
      </c>
      <c r="Z138">
        <v>746</v>
      </c>
      <c r="AA138">
        <v>3540</v>
      </c>
      <c r="AB138">
        <v>40188</v>
      </c>
      <c r="AC138">
        <v>15000</v>
      </c>
      <c r="AE138" t="s">
        <v>412</v>
      </c>
    </row>
    <row r="139" spans="1:82" x14ac:dyDescent="0.35">
      <c r="A139">
        <f t="shared" si="2"/>
        <v>0</v>
      </c>
      <c r="B139" t="s">
        <v>412</v>
      </c>
      <c r="C139">
        <v>112703</v>
      </c>
      <c r="D139">
        <v>0</v>
      </c>
      <c r="E139">
        <v>141637</v>
      </c>
      <c r="F139">
        <v>7390</v>
      </c>
      <c r="G139">
        <v>0</v>
      </c>
      <c r="H139">
        <v>45349</v>
      </c>
      <c r="I139">
        <v>0</v>
      </c>
      <c r="J139">
        <v>0</v>
      </c>
      <c r="K139">
        <v>104876</v>
      </c>
      <c r="L139">
        <v>121760</v>
      </c>
      <c r="M139">
        <v>533715</v>
      </c>
      <c r="N139">
        <v>23484</v>
      </c>
      <c r="O139">
        <v>33432</v>
      </c>
      <c r="P139">
        <v>118087</v>
      </c>
      <c r="Q139">
        <v>25330</v>
      </c>
      <c r="R139">
        <v>2220</v>
      </c>
      <c r="S139">
        <v>329</v>
      </c>
      <c r="T139">
        <v>41404</v>
      </c>
      <c r="U139">
        <v>6224</v>
      </c>
      <c r="V139">
        <v>37759</v>
      </c>
      <c r="W139">
        <v>37053</v>
      </c>
      <c r="X139">
        <v>16756</v>
      </c>
      <c r="Y139">
        <v>0</v>
      </c>
      <c r="Z139">
        <v>70267</v>
      </c>
      <c r="AA139">
        <v>412345</v>
      </c>
      <c r="AB139">
        <v>737648</v>
      </c>
      <c r="AC139">
        <v>1788994</v>
      </c>
      <c r="AE139" t="s">
        <v>412</v>
      </c>
    </row>
    <row r="140" spans="1:82" x14ac:dyDescent="0.35">
      <c r="A140">
        <f t="shared" si="2"/>
        <v>0</v>
      </c>
      <c r="B140" t="s">
        <v>1084</v>
      </c>
      <c r="C140">
        <v>3658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60</v>
      </c>
      <c r="J140">
        <v>0</v>
      </c>
      <c r="K140">
        <v>0</v>
      </c>
      <c r="L140">
        <v>413</v>
      </c>
      <c r="M140">
        <v>4131</v>
      </c>
      <c r="N140">
        <v>70</v>
      </c>
      <c r="O140">
        <v>411</v>
      </c>
      <c r="P140">
        <v>501</v>
      </c>
      <c r="Q140">
        <v>1515</v>
      </c>
      <c r="R140">
        <v>0</v>
      </c>
      <c r="S140">
        <v>0</v>
      </c>
      <c r="T140">
        <v>538</v>
      </c>
      <c r="U140">
        <v>0</v>
      </c>
      <c r="V140">
        <v>0</v>
      </c>
      <c r="W140">
        <v>404</v>
      </c>
      <c r="X140">
        <v>312</v>
      </c>
      <c r="Y140">
        <v>0</v>
      </c>
      <c r="Z140">
        <v>73</v>
      </c>
      <c r="AA140">
        <v>3824</v>
      </c>
      <c r="AB140">
        <v>44178</v>
      </c>
      <c r="AC140">
        <v>1967</v>
      </c>
      <c r="AE140" t="s">
        <v>412</v>
      </c>
    </row>
    <row r="141" spans="1:82" x14ac:dyDescent="0.35">
      <c r="A141">
        <f t="shared" si="2"/>
        <v>0</v>
      </c>
      <c r="B141" t="s">
        <v>431</v>
      </c>
      <c r="C141">
        <v>43274</v>
      </c>
      <c r="D141">
        <v>0</v>
      </c>
      <c r="E141">
        <v>0</v>
      </c>
      <c r="F141">
        <v>0</v>
      </c>
      <c r="G141">
        <v>0</v>
      </c>
      <c r="H141">
        <v>18305</v>
      </c>
      <c r="I141">
        <v>0</v>
      </c>
      <c r="J141">
        <v>0</v>
      </c>
      <c r="K141">
        <v>7150</v>
      </c>
      <c r="L141">
        <v>373</v>
      </c>
      <c r="M141">
        <v>69102</v>
      </c>
      <c r="N141">
        <v>481</v>
      </c>
      <c r="O141">
        <v>4905</v>
      </c>
      <c r="P141">
        <v>0</v>
      </c>
      <c r="Q141">
        <v>8666</v>
      </c>
      <c r="R141">
        <v>524</v>
      </c>
      <c r="S141">
        <v>0</v>
      </c>
      <c r="T141">
        <v>21245</v>
      </c>
      <c r="U141">
        <v>0</v>
      </c>
      <c r="V141">
        <v>6085</v>
      </c>
      <c r="W141">
        <v>34153</v>
      </c>
      <c r="X141">
        <v>2547</v>
      </c>
      <c r="Y141">
        <v>0</v>
      </c>
      <c r="Z141">
        <v>1895</v>
      </c>
      <c r="AA141">
        <v>80501</v>
      </c>
      <c r="AB141">
        <v>242952</v>
      </c>
      <c r="AC141">
        <v>530413</v>
      </c>
      <c r="AE141" t="s">
        <v>431</v>
      </c>
    </row>
    <row r="142" spans="1:82" x14ac:dyDescent="0.35">
      <c r="A142">
        <f t="shared" si="2"/>
        <v>0</v>
      </c>
      <c r="B142" t="s">
        <v>439</v>
      </c>
      <c r="C142">
        <v>7771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70</v>
      </c>
      <c r="J142">
        <v>44</v>
      </c>
      <c r="K142">
        <v>0</v>
      </c>
      <c r="L142">
        <v>465</v>
      </c>
      <c r="M142">
        <v>8350</v>
      </c>
      <c r="N142">
        <v>3036</v>
      </c>
      <c r="O142">
        <v>0</v>
      </c>
      <c r="P142">
        <v>0</v>
      </c>
      <c r="Q142">
        <v>3039</v>
      </c>
      <c r="R142">
        <v>0</v>
      </c>
      <c r="S142">
        <v>55</v>
      </c>
      <c r="T142">
        <v>2907</v>
      </c>
      <c r="U142">
        <v>0</v>
      </c>
      <c r="V142">
        <v>0</v>
      </c>
      <c r="W142">
        <v>1646</v>
      </c>
      <c r="X142">
        <v>530</v>
      </c>
      <c r="Y142">
        <v>0</v>
      </c>
      <c r="Z142">
        <v>200</v>
      </c>
      <c r="AA142">
        <v>11413</v>
      </c>
      <c r="AB142">
        <v>42112</v>
      </c>
      <c r="AC142">
        <v>29032</v>
      </c>
      <c r="AE142" t="s">
        <v>431</v>
      </c>
    </row>
    <row r="143" spans="1:82" x14ac:dyDescent="0.35">
      <c r="A143">
        <f t="shared" si="2"/>
        <v>0</v>
      </c>
      <c r="B143" t="s">
        <v>448</v>
      </c>
      <c r="C143">
        <v>2528</v>
      </c>
      <c r="D143">
        <v>383</v>
      </c>
      <c r="E143">
        <v>1127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3600</v>
      </c>
      <c r="L143">
        <v>204</v>
      </c>
      <c r="M143">
        <v>7842</v>
      </c>
      <c r="N143">
        <v>296</v>
      </c>
      <c r="O143">
        <v>5491</v>
      </c>
      <c r="P143">
        <v>0</v>
      </c>
      <c r="Q143">
        <v>2434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1147</v>
      </c>
      <c r="X143">
        <v>128</v>
      </c>
      <c r="Y143">
        <v>0</v>
      </c>
      <c r="Z143">
        <v>1215</v>
      </c>
      <c r="AA143">
        <v>10711</v>
      </c>
      <c r="AB143">
        <v>51094</v>
      </c>
      <c r="AC143">
        <v>31260</v>
      </c>
      <c r="AE143" t="s">
        <v>431</v>
      </c>
    </row>
    <row r="144" spans="1:82" x14ac:dyDescent="0.35">
      <c r="A144">
        <f t="shared" si="2"/>
        <v>0</v>
      </c>
      <c r="B144" t="s">
        <v>452</v>
      </c>
      <c r="C144">
        <v>8569</v>
      </c>
      <c r="D144">
        <v>0</v>
      </c>
      <c r="E144">
        <v>0</v>
      </c>
      <c r="F144">
        <v>704</v>
      </c>
      <c r="G144">
        <v>2804</v>
      </c>
      <c r="H144">
        <v>4013</v>
      </c>
      <c r="I144">
        <v>0</v>
      </c>
      <c r="J144">
        <v>2</v>
      </c>
      <c r="K144">
        <v>2000</v>
      </c>
      <c r="L144">
        <v>354</v>
      </c>
      <c r="M144">
        <v>18446</v>
      </c>
      <c r="N144">
        <v>3508</v>
      </c>
      <c r="O144">
        <v>2593</v>
      </c>
      <c r="P144">
        <v>709</v>
      </c>
      <c r="Q144">
        <v>3085</v>
      </c>
      <c r="R144">
        <v>0</v>
      </c>
      <c r="S144">
        <v>0</v>
      </c>
      <c r="T144">
        <v>493</v>
      </c>
      <c r="U144">
        <v>0</v>
      </c>
      <c r="V144">
        <v>2892</v>
      </c>
      <c r="W144">
        <v>4133</v>
      </c>
      <c r="X144">
        <v>0</v>
      </c>
      <c r="Y144">
        <v>354</v>
      </c>
      <c r="Z144">
        <v>827</v>
      </c>
      <c r="AA144">
        <v>18594</v>
      </c>
      <c r="AB144">
        <v>103054</v>
      </c>
      <c r="AC144">
        <v>58277</v>
      </c>
      <c r="AE144" t="s">
        <v>450</v>
      </c>
    </row>
    <row r="145" spans="1:43" x14ac:dyDescent="0.35">
      <c r="A145">
        <f t="shared" si="2"/>
        <v>0</v>
      </c>
      <c r="B145" t="s">
        <v>453</v>
      </c>
      <c r="C145">
        <v>16267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3063</v>
      </c>
      <c r="L145">
        <v>80105</v>
      </c>
      <c r="M145">
        <v>99435</v>
      </c>
      <c r="N145">
        <v>0</v>
      </c>
      <c r="O145">
        <v>0</v>
      </c>
      <c r="P145">
        <v>3861</v>
      </c>
      <c r="Q145">
        <v>10219</v>
      </c>
      <c r="R145">
        <v>1472</v>
      </c>
      <c r="S145">
        <v>0</v>
      </c>
      <c r="T145">
        <v>650</v>
      </c>
      <c r="U145">
        <v>329</v>
      </c>
      <c r="V145">
        <v>5210</v>
      </c>
      <c r="W145">
        <v>35975</v>
      </c>
      <c r="X145">
        <v>10386</v>
      </c>
      <c r="Y145">
        <v>0</v>
      </c>
      <c r="Z145">
        <v>34389</v>
      </c>
      <c r="AA145">
        <v>102491</v>
      </c>
      <c r="AB145">
        <v>189000</v>
      </c>
      <c r="AC145">
        <v>124741</v>
      </c>
      <c r="AE145" t="s">
        <v>450</v>
      </c>
    </row>
    <row r="146" spans="1:43" x14ac:dyDescent="0.35">
      <c r="A146">
        <f t="shared" si="2"/>
        <v>0</v>
      </c>
      <c r="B146" t="s">
        <v>456</v>
      </c>
      <c r="C146">
        <v>1182</v>
      </c>
      <c r="D146">
        <v>7263</v>
      </c>
      <c r="E146">
        <v>830</v>
      </c>
      <c r="F146">
        <v>944</v>
      </c>
      <c r="G146">
        <v>142</v>
      </c>
      <c r="H146">
        <v>5332</v>
      </c>
      <c r="I146">
        <v>113</v>
      </c>
      <c r="J146">
        <v>2699</v>
      </c>
      <c r="K146">
        <v>770</v>
      </c>
      <c r="L146">
        <v>21896</v>
      </c>
      <c r="M146">
        <v>41171</v>
      </c>
      <c r="N146">
        <v>0</v>
      </c>
      <c r="O146">
        <v>1887</v>
      </c>
      <c r="P146">
        <v>15769</v>
      </c>
      <c r="Q146">
        <v>2831</v>
      </c>
      <c r="R146">
        <v>0</v>
      </c>
      <c r="S146">
        <v>0</v>
      </c>
      <c r="T146">
        <v>4881</v>
      </c>
      <c r="U146">
        <v>0</v>
      </c>
      <c r="V146">
        <v>5412</v>
      </c>
      <c r="W146">
        <v>6727</v>
      </c>
      <c r="X146">
        <v>2575</v>
      </c>
      <c r="Y146">
        <v>2726</v>
      </c>
      <c r="Z146">
        <v>1630</v>
      </c>
      <c r="AA146">
        <v>44438</v>
      </c>
      <c r="AB146">
        <v>91945</v>
      </c>
      <c r="AC146">
        <v>154657</v>
      </c>
      <c r="AE146" t="s">
        <v>450</v>
      </c>
    </row>
    <row r="147" spans="1:43" x14ac:dyDescent="0.35">
      <c r="A147">
        <f t="shared" si="2"/>
        <v>0</v>
      </c>
      <c r="B147" t="s">
        <v>467</v>
      </c>
      <c r="C147">
        <v>738</v>
      </c>
      <c r="D147">
        <v>1051</v>
      </c>
      <c r="E147">
        <v>0</v>
      </c>
      <c r="F147">
        <v>0</v>
      </c>
      <c r="G147">
        <v>0</v>
      </c>
      <c r="H147">
        <v>139</v>
      </c>
      <c r="I147">
        <v>0</v>
      </c>
      <c r="J147">
        <v>0</v>
      </c>
      <c r="K147">
        <v>5490</v>
      </c>
      <c r="L147">
        <v>5516</v>
      </c>
      <c r="M147">
        <v>12934</v>
      </c>
      <c r="N147">
        <v>0</v>
      </c>
      <c r="O147">
        <v>4919</v>
      </c>
      <c r="P147">
        <v>0</v>
      </c>
      <c r="Q147">
        <v>1591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2193</v>
      </c>
      <c r="X147">
        <v>329</v>
      </c>
      <c r="Y147">
        <v>571</v>
      </c>
      <c r="Z147">
        <v>3474</v>
      </c>
      <c r="AA147">
        <v>13077</v>
      </c>
      <c r="AB147">
        <v>31947</v>
      </c>
      <c r="AC147">
        <v>32127</v>
      </c>
      <c r="AE147" t="s">
        <v>450</v>
      </c>
    </row>
    <row r="148" spans="1:43" x14ac:dyDescent="0.35">
      <c r="A148">
        <f t="shared" si="2"/>
        <v>0</v>
      </c>
      <c r="B148" t="s">
        <v>469</v>
      </c>
      <c r="C148">
        <v>9457</v>
      </c>
      <c r="D148" s="21">
        <v>-1</v>
      </c>
      <c r="E148">
        <v>2199</v>
      </c>
      <c r="F148">
        <v>1395</v>
      </c>
      <c r="G148">
        <v>5566</v>
      </c>
      <c r="H148">
        <v>0</v>
      </c>
      <c r="I148">
        <v>0</v>
      </c>
      <c r="J148">
        <v>28</v>
      </c>
      <c r="K148">
        <v>6664</v>
      </c>
      <c r="L148">
        <v>4480</v>
      </c>
      <c r="M148">
        <v>29789</v>
      </c>
      <c r="N148">
        <v>147</v>
      </c>
      <c r="O148">
        <v>1585</v>
      </c>
      <c r="P148">
        <v>981</v>
      </c>
      <c r="Q148">
        <v>2436</v>
      </c>
      <c r="R148">
        <v>0</v>
      </c>
      <c r="S148">
        <v>0</v>
      </c>
      <c r="T148">
        <v>5109</v>
      </c>
      <c r="U148">
        <v>0</v>
      </c>
      <c r="V148">
        <v>3042</v>
      </c>
      <c r="W148">
        <v>9789</v>
      </c>
      <c r="X148">
        <v>871</v>
      </c>
      <c r="Y148">
        <v>0</v>
      </c>
      <c r="Z148">
        <v>473</v>
      </c>
      <c r="AA148">
        <v>24433</v>
      </c>
      <c r="AB148">
        <v>72159</v>
      </c>
      <c r="AC148">
        <v>65937</v>
      </c>
      <c r="AE148" t="s">
        <v>450</v>
      </c>
    </row>
    <row r="149" spans="1:43" x14ac:dyDescent="0.35">
      <c r="A149">
        <f t="shared" si="2"/>
        <v>0</v>
      </c>
      <c r="B149" t="s">
        <v>472</v>
      </c>
      <c r="C149">
        <v>0</v>
      </c>
      <c r="D149">
        <v>0</v>
      </c>
      <c r="E149">
        <v>0</v>
      </c>
      <c r="F149">
        <v>1845</v>
      </c>
      <c r="G149">
        <v>0</v>
      </c>
      <c r="H149">
        <v>0</v>
      </c>
      <c r="I149">
        <v>185</v>
      </c>
      <c r="J149">
        <v>0</v>
      </c>
      <c r="K149">
        <v>0</v>
      </c>
      <c r="L149">
        <v>707</v>
      </c>
      <c r="M149">
        <v>2737</v>
      </c>
      <c r="N149">
        <v>2526</v>
      </c>
      <c r="O149">
        <v>0</v>
      </c>
      <c r="P149">
        <v>0</v>
      </c>
      <c r="Q149">
        <v>5735</v>
      </c>
      <c r="R149">
        <v>50</v>
      </c>
      <c r="S149">
        <v>0</v>
      </c>
      <c r="T149">
        <v>3312</v>
      </c>
      <c r="U149">
        <v>0</v>
      </c>
      <c r="V149">
        <v>0</v>
      </c>
      <c r="W149">
        <v>3025</v>
      </c>
      <c r="X149">
        <v>974</v>
      </c>
      <c r="Y149">
        <v>500</v>
      </c>
      <c r="Z149">
        <v>120</v>
      </c>
      <c r="AA149">
        <v>16242</v>
      </c>
      <c r="AB149">
        <v>157753</v>
      </c>
      <c r="AC149">
        <v>41418</v>
      </c>
      <c r="AE149" t="s">
        <v>450</v>
      </c>
    </row>
    <row r="150" spans="1:43" x14ac:dyDescent="0.35">
      <c r="A150">
        <f t="shared" si="2"/>
        <v>0</v>
      </c>
      <c r="B150" t="s">
        <v>477</v>
      </c>
      <c r="C150">
        <v>33771</v>
      </c>
      <c r="D150">
        <v>0</v>
      </c>
      <c r="E150">
        <v>66685</v>
      </c>
      <c r="F150">
        <v>55594</v>
      </c>
      <c r="G150">
        <v>0</v>
      </c>
      <c r="H150">
        <v>0</v>
      </c>
      <c r="I150">
        <v>0</v>
      </c>
      <c r="J150">
        <v>0</v>
      </c>
      <c r="K150">
        <v>22016</v>
      </c>
      <c r="L150">
        <v>46519</v>
      </c>
      <c r="M150">
        <v>224585</v>
      </c>
      <c r="N150">
        <v>4630</v>
      </c>
      <c r="O150">
        <v>10977</v>
      </c>
      <c r="P150">
        <v>38442</v>
      </c>
      <c r="Q150">
        <v>18307</v>
      </c>
      <c r="R150">
        <v>294</v>
      </c>
      <c r="S150">
        <v>3212</v>
      </c>
      <c r="T150">
        <v>32704</v>
      </c>
      <c r="U150">
        <v>0</v>
      </c>
      <c r="V150">
        <v>14604</v>
      </c>
      <c r="W150">
        <v>57840</v>
      </c>
      <c r="X150">
        <v>7306</v>
      </c>
      <c r="Y150">
        <v>3641</v>
      </c>
      <c r="Z150">
        <v>52268</v>
      </c>
      <c r="AA150">
        <v>244225</v>
      </c>
      <c r="AB150">
        <v>403579</v>
      </c>
      <c r="AC150">
        <v>907744</v>
      </c>
      <c r="AE150" t="s">
        <v>450</v>
      </c>
    </row>
    <row r="151" spans="1:43" x14ac:dyDescent="0.35">
      <c r="A151">
        <f t="shared" si="2"/>
        <v>0</v>
      </c>
      <c r="B151" t="s">
        <v>481</v>
      </c>
      <c r="C151">
        <v>223697</v>
      </c>
      <c r="D151">
        <v>0</v>
      </c>
      <c r="E151">
        <v>67032</v>
      </c>
      <c r="F151">
        <v>24553</v>
      </c>
      <c r="G151">
        <v>97617</v>
      </c>
      <c r="H151">
        <v>125701</v>
      </c>
      <c r="I151">
        <v>620</v>
      </c>
      <c r="J151">
        <v>31494</v>
      </c>
      <c r="K151">
        <v>1835681</v>
      </c>
      <c r="L151">
        <v>90781</v>
      </c>
      <c r="M151">
        <v>2497176</v>
      </c>
      <c r="N151">
        <v>34931</v>
      </c>
      <c r="O151">
        <v>70789</v>
      </c>
      <c r="P151">
        <v>0</v>
      </c>
      <c r="Q151">
        <v>268433</v>
      </c>
      <c r="R151">
        <v>0</v>
      </c>
      <c r="S151">
        <v>0</v>
      </c>
      <c r="T151">
        <v>1238</v>
      </c>
      <c r="U151">
        <v>201585</v>
      </c>
      <c r="V151">
        <v>165219</v>
      </c>
      <c r="W151">
        <v>1643754</v>
      </c>
      <c r="X151">
        <v>44340</v>
      </c>
      <c r="Y151">
        <v>80980</v>
      </c>
      <c r="Z151">
        <v>74441</v>
      </c>
      <c r="AA151">
        <v>2585710</v>
      </c>
      <c r="AB151">
        <v>3422949</v>
      </c>
      <c r="AC151">
        <v>4804802</v>
      </c>
      <c r="AE151" t="s">
        <v>482</v>
      </c>
      <c r="AQ151" s="10"/>
    </row>
    <row r="152" spans="1:43" x14ac:dyDescent="0.35">
      <c r="A152">
        <f t="shared" si="2"/>
        <v>0</v>
      </c>
      <c r="B152" t="s">
        <v>485</v>
      </c>
      <c r="C152">
        <v>8657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149</v>
      </c>
      <c r="M152">
        <v>8806</v>
      </c>
      <c r="N152">
        <v>226</v>
      </c>
      <c r="O152">
        <v>0</v>
      </c>
      <c r="P152">
        <v>0</v>
      </c>
      <c r="Q152">
        <v>2549</v>
      </c>
      <c r="R152">
        <v>0</v>
      </c>
      <c r="S152">
        <v>0</v>
      </c>
      <c r="T152">
        <v>1253</v>
      </c>
      <c r="U152">
        <v>0</v>
      </c>
      <c r="V152">
        <v>0</v>
      </c>
      <c r="W152">
        <v>2427</v>
      </c>
      <c r="X152">
        <v>0</v>
      </c>
      <c r="Y152">
        <v>250</v>
      </c>
      <c r="Z152">
        <v>3631</v>
      </c>
      <c r="AA152">
        <v>10336</v>
      </c>
      <c r="AB152">
        <v>182434</v>
      </c>
      <c r="AC152" s="21">
        <v>54015</v>
      </c>
      <c r="AE152" t="s">
        <v>482</v>
      </c>
    </row>
    <row r="153" spans="1:43" x14ac:dyDescent="0.35">
      <c r="A153">
        <f t="shared" si="2"/>
        <v>0</v>
      </c>
      <c r="B153" t="s">
        <v>499</v>
      </c>
      <c r="C153">
        <v>0</v>
      </c>
      <c r="D153">
        <v>7770</v>
      </c>
      <c r="E153">
        <v>19756</v>
      </c>
      <c r="F153">
        <v>1747</v>
      </c>
      <c r="G153">
        <v>0</v>
      </c>
      <c r="H153">
        <v>13329</v>
      </c>
      <c r="I153">
        <v>100</v>
      </c>
      <c r="J153">
        <v>0</v>
      </c>
      <c r="K153">
        <v>15461</v>
      </c>
      <c r="L153">
        <v>17910</v>
      </c>
      <c r="M153">
        <v>76073</v>
      </c>
      <c r="N153">
        <v>2028</v>
      </c>
      <c r="O153">
        <v>7265</v>
      </c>
      <c r="P153">
        <v>14906</v>
      </c>
      <c r="Q153">
        <v>10132</v>
      </c>
      <c r="R153">
        <v>2596</v>
      </c>
      <c r="S153">
        <v>239</v>
      </c>
      <c r="T153">
        <v>6885</v>
      </c>
      <c r="U153">
        <v>0</v>
      </c>
      <c r="V153">
        <v>7582</v>
      </c>
      <c r="W153">
        <v>18598</v>
      </c>
      <c r="X153">
        <v>3812</v>
      </c>
      <c r="Y153">
        <v>5048</v>
      </c>
      <c r="Z153">
        <v>3260</v>
      </c>
      <c r="AA153">
        <v>82351</v>
      </c>
      <c r="AB153">
        <v>225093</v>
      </c>
      <c r="AC153">
        <v>313533</v>
      </c>
      <c r="AE153" t="s">
        <v>482</v>
      </c>
    </row>
    <row r="154" spans="1:43" x14ac:dyDescent="0.35">
      <c r="A154">
        <f t="shared" si="2"/>
        <v>0</v>
      </c>
      <c r="B154" t="s">
        <v>504</v>
      </c>
      <c r="C154">
        <v>18021</v>
      </c>
      <c r="D154">
        <v>6200</v>
      </c>
      <c r="E154">
        <v>29810</v>
      </c>
      <c r="F154">
        <v>2756</v>
      </c>
      <c r="G154">
        <v>0</v>
      </c>
      <c r="H154">
        <v>0</v>
      </c>
      <c r="I154">
        <v>0</v>
      </c>
      <c r="J154">
        <v>0</v>
      </c>
      <c r="K154">
        <v>44170</v>
      </c>
      <c r="L154">
        <v>36265</v>
      </c>
      <c r="M154">
        <v>137222</v>
      </c>
      <c r="N154">
        <v>0</v>
      </c>
      <c r="O154">
        <v>0</v>
      </c>
      <c r="P154">
        <v>2250</v>
      </c>
      <c r="Q154">
        <v>7125</v>
      </c>
      <c r="R154">
        <v>287</v>
      </c>
      <c r="S154">
        <v>0</v>
      </c>
      <c r="T154">
        <v>28230</v>
      </c>
      <c r="U154">
        <v>1957</v>
      </c>
      <c r="V154">
        <v>1825</v>
      </c>
      <c r="W154">
        <v>52917</v>
      </c>
      <c r="X154">
        <v>4247</v>
      </c>
      <c r="Y154">
        <v>8075</v>
      </c>
      <c r="Z154">
        <v>51075</v>
      </c>
      <c r="AA154">
        <v>157988</v>
      </c>
      <c r="AB154">
        <v>203862</v>
      </c>
      <c r="AC154">
        <v>472761</v>
      </c>
      <c r="AE154" t="s">
        <v>482</v>
      </c>
    </row>
    <row r="155" spans="1:43" x14ac:dyDescent="0.35">
      <c r="A155">
        <f t="shared" si="2"/>
        <v>0</v>
      </c>
      <c r="B155" t="s">
        <v>513</v>
      </c>
      <c r="C155">
        <v>21455</v>
      </c>
      <c r="D155">
        <v>0</v>
      </c>
      <c r="E155">
        <v>49376</v>
      </c>
      <c r="F155">
        <v>4727</v>
      </c>
      <c r="G155">
        <v>0</v>
      </c>
      <c r="H155">
        <v>0</v>
      </c>
      <c r="I155">
        <v>0</v>
      </c>
      <c r="J155">
        <v>0</v>
      </c>
      <c r="K155">
        <v>30397</v>
      </c>
      <c r="L155">
        <v>5208</v>
      </c>
      <c r="M155">
        <v>111163</v>
      </c>
      <c r="N155">
        <v>15710</v>
      </c>
      <c r="O155">
        <v>6417</v>
      </c>
      <c r="P155">
        <v>23910</v>
      </c>
      <c r="Q155">
        <v>27366</v>
      </c>
      <c r="R155">
        <v>308</v>
      </c>
      <c r="S155">
        <v>4478</v>
      </c>
      <c r="T155">
        <v>583</v>
      </c>
      <c r="U155">
        <v>198</v>
      </c>
      <c r="V155">
        <v>3101</v>
      </c>
      <c r="W155">
        <v>45216</v>
      </c>
      <c r="X155">
        <v>3209</v>
      </c>
      <c r="Y155">
        <v>1476</v>
      </c>
      <c r="Z155">
        <v>283</v>
      </c>
      <c r="AA155">
        <v>132255</v>
      </c>
      <c r="AB155">
        <v>140991</v>
      </c>
      <c r="AC155">
        <v>548290</v>
      </c>
      <c r="AE155" t="s">
        <v>482</v>
      </c>
    </row>
    <row r="156" spans="1:43" x14ac:dyDescent="0.35">
      <c r="A156">
        <f t="shared" si="2"/>
        <v>0</v>
      </c>
      <c r="B156" t="s">
        <v>516</v>
      </c>
      <c r="C156">
        <v>21092</v>
      </c>
      <c r="D156">
        <v>0</v>
      </c>
      <c r="E156">
        <v>0</v>
      </c>
      <c r="F156">
        <v>3007</v>
      </c>
      <c r="G156">
        <v>0</v>
      </c>
      <c r="H156">
        <v>0</v>
      </c>
      <c r="I156">
        <v>0</v>
      </c>
      <c r="J156">
        <v>0</v>
      </c>
      <c r="K156">
        <v>4600</v>
      </c>
      <c r="L156">
        <v>38598</v>
      </c>
      <c r="M156">
        <v>67297</v>
      </c>
      <c r="N156">
        <v>400</v>
      </c>
      <c r="O156">
        <v>23</v>
      </c>
      <c r="P156">
        <v>23482</v>
      </c>
      <c r="Q156">
        <v>13948</v>
      </c>
      <c r="R156">
        <v>1783</v>
      </c>
      <c r="S156">
        <v>212</v>
      </c>
      <c r="T156">
        <v>2028</v>
      </c>
      <c r="U156">
        <v>0</v>
      </c>
      <c r="V156">
        <v>2912</v>
      </c>
      <c r="W156">
        <v>16368</v>
      </c>
      <c r="X156">
        <v>1120</v>
      </c>
      <c r="Y156">
        <v>0</v>
      </c>
      <c r="Z156">
        <v>6905</v>
      </c>
      <c r="AA156">
        <v>69181</v>
      </c>
      <c r="AB156">
        <v>128155</v>
      </c>
      <c r="AC156">
        <v>241623</v>
      </c>
      <c r="AE156" t="s">
        <v>482</v>
      </c>
    </row>
    <row r="157" spans="1:43" x14ac:dyDescent="0.35">
      <c r="A157">
        <f t="shared" si="2"/>
        <v>0</v>
      </c>
      <c r="B157" t="s">
        <v>1085</v>
      </c>
      <c r="C157">
        <v>36178</v>
      </c>
      <c r="D157">
        <v>0</v>
      </c>
      <c r="E157">
        <v>130110</v>
      </c>
      <c r="F157">
        <v>6853</v>
      </c>
      <c r="G157">
        <v>13994</v>
      </c>
      <c r="H157">
        <v>0</v>
      </c>
      <c r="I157">
        <v>0</v>
      </c>
      <c r="J157">
        <v>0</v>
      </c>
      <c r="K157">
        <v>90728</v>
      </c>
      <c r="L157">
        <v>45499</v>
      </c>
      <c r="M157">
        <v>323362</v>
      </c>
      <c r="N157">
        <v>3641</v>
      </c>
      <c r="O157">
        <v>23071</v>
      </c>
      <c r="P157">
        <v>73339</v>
      </c>
      <c r="Q157">
        <v>24493</v>
      </c>
      <c r="R157">
        <v>1592</v>
      </c>
      <c r="S157">
        <v>0</v>
      </c>
      <c r="T157">
        <v>22525</v>
      </c>
      <c r="U157">
        <v>0</v>
      </c>
      <c r="V157">
        <v>8522</v>
      </c>
      <c r="W157">
        <v>109961</v>
      </c>
      <c r="X157">
        <v>7723</v>
      </c>
      <c r="Y157">
        <v>7776</v>
      </c>
      <c r="Z157">
        <v>11219</v>
      </c>
      <c r="AA157">
        <v>293862</v>
      </c>
      <c r="AB157">
        <v>378810</v>
      </c>
      <c r="AC157">
        <v>1182610</v>
      </c>
      <c r="AE157" t="s">
        <v>482</v>
      </c>
    </row>
    <row r="158" spans="1:43" x14ac:dyDescent="0.35">
      <c r="A158">
        <f t="shared" si="2"/>
        <v>0</v>
      </c>
      <c r="B158" t="s">
        <v>532</v>
      </c>
      <c r="C158">
        <v>31512</v>
      </c>
      <c r="D158">
        <v>0</v>
      </c>
      <c r="E158">
        <v>1001</v>
      </c>
      <c r="F158">
        <v>2241</v>
      </c>
      <c r="G158">
        <v>0</v>
      </c>
      <c r="H158">
        <v>25217</v>
      </c>
      <c r="I158">
        <v>0</v>
      </c>
      <c r="J158">
        <v>0</v>
      </c>
      <c r="K158">
        <v>24351</v>
      </c>
      <c r="L158">
        <v>65591</v>
      </c>
      <c r="M158">
        <v>149913</v>
      </c>
      <c r="N158">
        <v>12833</v>
      </c>
      <c r="O158">
        <v>8640</v>
      </c>
      <c r="P158">
        <v>26130</v>
      </c>
      <c r="Q158">
        <v>22601</v>
      </c>
      <c r="R158">
        <v>1913</v>
      </c>
      <c r="S158">
        <v>0</v>
      </c>
      <c r="T158">
        <v>10271</v>
      </c>
      <c r="U158">
        <v>269</v>
      </c>
      <c r="V158">
        <v>0</v>
      </c>
      <c r="W158">
        <v>55650</v>
      </c>
      <c r="X158">
        <v>1637</v>
      </c>
      <c r="Y158">
        <v>4483</v>
      </c>
      <c r="Z158">
        <v>2041</v>
      </c>
      <c r="AA158">
        <v>146468</v>
      </c>
      <c r="AB158">
        <v>224008</v>
      </c>
      <c r="AC158">
        <v>644588</v>
      </c>
      <c r="AE158" t="s">
        <v>482</v>
      </c>
    </row>
    <row r="159" spans="1:43" x14ac:dyDescent="0.35">
      <c r="A159">
        <f t="shared" si="2"/>
        <v>0</v>
      </c>
      <c r="B159" t="s">
        <v>533</v>
      </c>
      <c r="C159">
        <v>7842</v>
      </c>
      <c r="D159">
        <v>0</v>
      </c>
      <c r="E159">
        <v>26943</v>
      </c>
      <c r="F159">
        <v>0</v>
      </c>
      <c r="G159">
        <v>1825</v>
      </c>
      <c r="H159">
        <v>0</v>
      </c>
      <c r="I159">
        <v>70</v>
      </c>
      <c r="J159">
        <v>0</v>
      </c>
      <c r="K159">
        <v>13602</v>
      </c>
      <c r="L159">
        <v>856</v>
      </c>
      <c r="M159">
        <v>51138</v>
      </c>
      <c r="N159">
        <v>302</v>
      </c>
      <c r="O159">
        <v>24499</v>
      </c>
      <c r="P159">
        <v>16691</v>
      </c>
      <c r="Q159">
        <v>1474</v>
      </c>
      <c r="R159">
        <v>334</v>
      </c>
      <c r="S159">
        <v>0</v>
      </c>
      <c r="T159">
        <v>2684</v>
      </c>
      <c r="U159">
        <v>0</v>
      </c>
      <c r="V159">
        <v>772</v>
      </c>
      <c r="W159">
        <v>0</v>
      </c>
      <c r="X159">
        <v>0</v>
      </c>
      <c r="Y159">
        <v>2760</v>
      </c>
      <c r="Z159">
        <v>2970</v>
      </c>
      <c r="AA159">
        <v>52486</v>
      </c>
      <c r="AB159">
        <v>100708</v>
      </c>
      <c r="AC159">
        <v>148853</v>
      </c>
      <c r="AE159" t="s">
        <v>482</v>
      </c>
    </row>
    <row r="160" spans="1:43" x14ac:dyDescent="0.35">
      <c r="A160">
        <f t="shared" si="2"/>
        <v>0</v>
      </c>
      <c r="B160" t="s">
        <v>544</v>
      </c>
      <c r="C160">
        <v>44803</v>
      </c>
      <c r="D160">
        <v>10644</v>
      </c>
      <c r="E160">
        <v>129578</v>
      </c>
      <c r="F160">
        <v>7537</v>
      </c>
      <c r="G160">
        <v>0</v>
      </c>
      <c r="H160">
        <v>0</v>
      </c>
      <c r="I160">
        <v>0</v>
      </c>
      <c r="J160">
        <v>0</v>
      </c>
      <c r="K160">
        <v>207076</v>
      </c>
      <c r="L160">
        <v>167996</v>
      </c>
      <c r="M160">
        <v>567634</v>
      </c>
      <c r="N160">
        <v>214</v>
      </c>
      <c r="O160">
        <v>1968</v>
      </c>
      <c r="P160">
        <v>26338</v>
      </c>
      <c r="Q160">
        <v>52430</v>
      </c>
      <c r="R160">
        <v>0</v>
      </c>
      <c r="S160">
        <v>0</v>
      </c>
      <c r="T160">
        <v>78317</v>
      </c>
      <c r="U160">
        <v>0</v>
      </c>
      <c r="V160">
        <v>5420</v>
      </c>
      <c r="W160">
        <v>223448</v>
      </c>
      <c r="X160">
        <v>11932</v>
      </c>
      <c r="Y160">
        <v>21716</v>
      </c>
      <c r="Z160">
        <v>178554</v>
      </c>
      <c r="AA160">
        <v>600337</v>
      </c>
      <c r="AB160">
        <v>799618</v>
      </c>
      <c r="AC160">
        <v>1198413</v>
      </c>
      <c r="AE160" t="s">
        <v>482</v>
      </c>
    </row>
    <row r="161" spans="1:31" x14ac:dyDescent="0.35">
      <c r="A161">
        <f t="shared" si="2"/>
        <v>0</v>
      </c>
      <c r="B161" t="s">
        <v>545</v>
      </c>
      <c r="C161">
        <v>0</v>
      </c>
      <c r="D161">
        <v>0</v>
      </c>
      <c r="E161">
        <v>344010</v>
      </c>
      <c r="F161">
        <v>39675</v>
      </c>
      <c r="G161">
        <v>0</v>
      </c>
      <c r="H161">
        <v>173498</v>
      </c>
      <c r="I161">
        <v>0</v>
      </c>
      <c r="J161">
        <v>0</v>
      </c>
      <c r="K161">
        <v>448022</v>
      </c>
      <c r="L161">
        <v>204844</v>
      </c>
      <c r="M161">
        <v>1210049</v>
      </c>
      <c r="N161">
        <v>0</v>
      </c>
      <c r="O161">
        <v>149495</v>
      </c>
      <c r="P161">
        <v>347784</v>
      </c>
      <c r="Q161">
        <v>117055</v>
      </c>
      <c r="R161">
        <v>759</v>
      </c>
      <c r="S161">
        <v>13725</v>
      </c>
      <c r="T161">
        <v>94790</v>
      </c>
      <c r="U161">
        <v>6633</v>
      </c>
      <c r="V161">
        <v>21289</v>
      </c>
      <c r="W161">
        <v>464169</v>
      </c>
      <c r="X161">
        <v>34952</v>
      </c>
      <c r="Y161">
        <v>80568</v>
      </c>
      <c r="Z161">
        <v>32678</v>
      </c>
      <c r="AA161">
        <v>1363897</v>
      </c>
      <c r="AB161">
        <v>2761469</v>
      </c>
      <c r="AC161">
        <v>5868530</v>
      </c>
      <c r="AE161" t="s">
        <v>482</v>
      </c>
    </row>
    <row r="162" spans="1:31" x14ac:dyDescent="0.35">
      <c r="A162">
        <f t="shared" si="2"/>
        <v>0</v>
      </c>
      <c r="B162" t="s">
        <v>551</v>
      </c>
      <c r="C162">
        <v>7037</v>
      </c>
      <c r="D162">
        <v>6159</v>
      </c>
      <c r="E162">
        <v>0</v>
      </c>
      <c r="F162">
        <v>2155</v>
      </c>
      <c r="G162">
        <v>4763</v>
      </c>
      <c r="H162">
        <v>0</v>
      </c>
      <c r="I162">
        <v>0</v>
      </c>
      <c r="J162">
        <v>0</v>
      </c>
      <c r="K162">
        <v>12155</v>
      </c>
      <c r="L162">
        <v>3015</v>
      </c>
      <c r="M162">
        <v>35284</v>
      </c>
      <c r="N162">
        <v>3584</v>
      </c>
      <c r="O162">
        <v>0</v>
      </c>
      <c r="P162">
        <v>1372</v>
      </c>
      <c r="Q162">
        <v>4361</v>
      </c>
      <c r="R162">
        <v>0</v>
      </c>
      <c r="S162">
        <v>889</v>
      </c>
      <c r="T162">
        <v>8348</v>
      </c>
      <c r="U162">
        <v>0</v>
      </c>
      <c r="V162">
        <v>5191</v>
      </c>
      <c r="W162">
        <v>22641</v>
      </c>
      <c r="X162">
        <v>842</v>
      </c>
      <c r="Y162">
        <v>3253</v>
      </c>
      <c r="Z162">
        <v>874</v>
      </c>
      <c r="AA162">
        <v>51355</v>
      </c>
      <c r="AB162">
        <v>133445</v>
      </c>
      <c r="AC162">
        <v>293174</v>
      </c>
      <c r="AE162" t="s">
        <v>482</v>
      </c>
    </row>
    <row r="163" spans="1:31" x14ac:dyDescent="0.35">
      <c r="A163">
        <f t="shared" si="2"/>
        <v>0</v>
      </c>
      <c r="B163" t="s">
        <v>560</v>
      </c>
      <c r="C163">
        <v>1440</v>
      </c>
      <c r="D163">
        <v>3214</v>
      </c>
      <c r="E163">
        <v>0</v>
      </c>
      <c r="F163">
        <v>490</v>
      </c>
      <c r="G163">
        <v>0</v>
      </c>
      <c r="H163">
        <v>0</v>
      </c>
      <c r="I163">
        <v>0</v>
      </c>
      <c r="J163">
        <v>0</v>
      </c>
      <c r="K163">
        <v>4642</v>
      </c>
      <c r="L163">
        <v>2131</v>
      </c>
      <c r="M163">
        <v>11917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7912</v>
      </c>
      <c r="X163">
        <v>881</v>
      </c>
      <c r="Y163">
        <v>709</v>
      </c>
      <c r="Z163">
        <v>7027</v>
      </c>
      <c r="AA163">
        <v>16529</v>
      </c>
      <c r="AB163">
        <v>88334</v>
      </c>
      <c r="AC163">
        <v>199296</v>
      </c>
      <c r="AE163" t="s">
        <v>482</v>
      </c>
    </row>
    <row r="164" spans="1:31" x14ac:dyDescent="0.35">
      <c r="A164">
        <f t="shared" si="2"/>
        <v>0</v>
      </c>
      <c r="B164" t="s">
        <v>564</v>
      </c>
      <c r="C164">
        <v>21430</v>
      </c>
      <c r="D164">
        <v>21191</v>
      </c>
      <c r="E164">
        <v>122332</v>
      </c>
      <c r="F164">
        <v>4236</v>
      </c>
      <c r="G164">
        <v>13846</v>
      </c>
      <c r="H164">
        <v>0</v>
      </c>
      <c r="I164">
        <v>0</v>
      </c>
      <c r="J164">
        <v>0</v>
      </c>
      <c r="K164">
        <v>164362</v>
      </c>
      <c r="L164">
        <v>74621</v>
      </c>
      <c r="M164">
        <v>422018</v>
      </c>
      <c r="N164">
        <v>756</v>
      </c>
      <c r="O164">
        <v>37872</v>
      </c>
      <c r="P164">
        <v>75618</v>
      </c>
      <c r="Q164">
        <v>17593</v>
      </c>
      <c r="R164">
        <v>1782</v>
      </c>
      <c r="S164">
        <v>1102</v>
      </c>
      <c r="T164">
        <v>33405</v>
      </c>
      <c r="U164">
        <v>14567</v>
      </c>
      <c r="V164">
        <v>2054</v>
      </c>
      <c r="W164">
        <v>140242</v>
      </c>
      <c r="X164">
        <v>6707</v>
      </c>
      <c r="Y164">
        <v>13961</v>
      </c>
      <c r="Z164">
        <v>7985</v>
      </c>
      <c r="AA164">
        <v>353644</v>
      </c>
      <c r="AB164">
        <v>510582</v>
      </c>
      <c r="AC164">
        <v>1008816</v>
      </c>
      <c r="AE164" t="s">
        <v>482</v>
      </c>
    </row>
    <row r="165" spans="1:31" x14ac:dyDescent="0.35">
      <c r="A165">
        <f t="shared" si="2"/>
        <v>0</v>
      </c>
      <c r="B165" t="s">
        <v>568</v>
      </c>
      <c r="C165">
        <v>19233</v>
      </c>
      <c r="D165">
        <v>9680</v>
      </c>
      <c r="E165">
        <v>61895</v>
      </c>
      <c r="F165">
        <v>52</v>
      </c>
      <c r="G165">
        <v>1687</v>
      </c>
      <c r="H165">
        <v>0</v>
      </c>
      <c r="I165">
        <v>0</v>
      </c>
      <c r="J165">
        <v>0</v>
      </c>
      <c r="K165">
        <v>122471</v>
      </c>
      <c r="L165">
        <v>21975</v>
      </c>
      <c r="M165">
        <v>236993</v>
      </c>
      <c r="N165">
        <v>29615</v>
      </c>
      <c r="O165">
        <v>38111</v>
      </c>
      <c r="P165">
        <v>30306</v>
      </c>
      <c r="Q165">
        <v>10505</v>
      </c>
      <c r="R165">
        <v>1467</v>
      </c>
      <c r="S165">
        <v>679</v>
      </c>
      <c r="T165">
        <v>20342</v>
      </c>
      <c r="U165">
        <v>0</v>
      </c>
      <c r="V165">
        <v>2200</v>
      </c>
      <c r="W165">
        <v>116811</v>
      </c>
      <c r="X165">
        <v>3684</v>
      </c>
      <c r="Y165">
        <v>2171</v>
      </c>
      <c r="Z165">
        <v>3908</v>
      </c>
      <c r="AA165">
        <v>259799</v>
      </c>
      <c r="AB165">
        <v>248444</v>
      </c>
      <c r="AC165">
        <v>1130986</v>
      </c>
      <c r="AE165" t="s">
        <v>482</v>
      </c>
    </row>
    <row r="166" spans="1:31" x14ac:dyDescent="0.35">
      <c r="A166">
        <f t="shared" si="2"/>
        <v>0</v>
      </c>
      <c r="B166" t="s">
        <v>570</v>
      </c>
      <c r="C166">
        <v>9888</v>
      </c>
      <c r="D166">
        <v>0</v>
      </c>
      <c r="E166">
        <v>0</v>
      </c>
      <c r="F166">
        <v>2356</v>
      </c>
      <c r="G166">
        <v>3984</v>
      </c>
      <c r="H166">
        <v>0</v>
      </c>
      <c r="I166">
        <v>40</v>
      </c>
      <c r="J166">
        <v>0</v>
      </c>
      <c r="K166">
        <v>7400</v>
      </c>
      <c r="L166">
        <v>3211</v>
      </c>
      <c r="M166">
        <v>26879</v>
      </c>
      <c r="N166">
        <v>120</v>
      </c>
      <c r="O166">
        <v>0</v>
      </c>
      <c r="P166">
        <v>0</v>
      </c>
      <c r="Q166">
        <v>9310</v>
      </c>
      <c r="R166">
        <v>0</v>
      </c>
      <c r="S166">
        <v>0</v>
      </c>
      <c r="T166">
        <v>4371</v>
      </c>
      <c r="U166">
        <v>0</v>
      </c>
      <c r="V166">
        <v>9688</v>
      </c>
      <c r="W166">
        <v>3849</v>
      </c>
      <c r="X166">
        <v>0</v>
      </c>
      <c r="Y166">
        <v>2883</v>
      </c>
      <c r="Z166">
        <v>38</v>
      </c>
      <c r="AA166">
        <v>30259</v>
      </c>
      <c r="AB166">
        <v>110000</v>
      </c>
      <c r="AC166">
        <v>64507</v>
      </c>
      <c r="AE166" t="s">
        <v>482</v>
      </c>
    </row>
    <row r="167" spans="1:31" x14ac:dyDescent="0.35">
      <c r="A167">
        <f t="shared" si="2"/>
        <v>0</v>
      </c>
      <c r="B167" t="s">
        <v>572</v>
      </c>
      <c r="C167">
        <v>7476</v>
      </c>
      <c r="D167">
        <v>7367</v>
      </c>
      <c r="E167">
        <v>43142</v>
      </c>
      <c r="F167">
        <v>3123</v>
      </c>
      <c r="G167">
        <v>0</v>
      </c>
      <c r="H167">
        <v>0</v>
      </c>
      <c r="I167">
        <v>0</v>
      </c>
      <c r="J167">
        <v>0</v>
      </c>
      <c r="K167">
        <v>33802</v>
      </c>
      <c r="L167">
        <v>7160</v>
      </c>
      <c r="M167">
        <v>102070</v>
      </c>
      <c r="N167">
        <v>1817</v>
      </c>
      <c r="O167">
        <v>1593</v>
      </c>
      <c r="P167">
        <v>26045</v>
      </c>
      <c r="Q167">
        <v>11377</v>
      </c>
      <c r="R167">
        <v>154</v>
      </c>
      <c r="S167">
        <v>85</v>
      </c>
      <c r="T167">
        <v>7269</v>
      </c>
      <c r="U167">
        <v>0</v>
      </c>
      <c r="V167">
        <v>0</v>
      </c>
      <c r="W167">
        <v>23996</v>
      </c>
      <c r="X167">
        <v>3996</v>
      </c>
      <c r="Y167">
        <v>6652</v>
      </c>
      <c r="Z167">
        <v>0</v>
      </c>
      <c r="AA167">
        <v>82984</v>
      </c>
      <c r="AB167">
        <v>142786</v>
      </c>
      <c r="AC167">
        <v>306078</v>
      </c>
      <c r="AE167" t="s">
        <v>482</v>
      </c>
    </row>
    <row r="168" spans="1:31" x14ac:dyDescent="0.35">
      <c r="A168">
        <f t="shared" si="2"/>
        <v>0</v>
      </c>
      <c r="B168" t="s">
        <v>576</v>
      </c>
      <c r="C168">
        <v>1226</v>
      </c>
      <c r="D168">
        <v>762</v>
      </c>
      <c r="E168">
        <v>6141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1212</v>
      </c>
      <c r="M168">
        <v>9341</v>
      </c>
      <c r="N168">
        <v>0</v>
      </c>
      <c r="O168">
        <v>1762</v>
      </c>
      <c r="P168">
        <v>4081</v>
      </c>
      <c r="Q168">
        <v>1709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38</v>
      </c>
      <c r="X168">
        <v>579</v>
      </c>
      <c r="Y168">
        <v>0</v>
      </c>
      <c r="Z168">
        <v>76</v>
      </c>
      <c r="AA168">
        <v>8245</v>
      </c>
      <c r="AB168">
        <v>32170</v>
      </c>
      <c r="AC168">
        <v>12980</v>
      </c>
      <c r="AE168" t="s">
        <v>482</v>
      </c>
    </row>
    <row r="169" spans="1:31" x14ac:dyDescent="0.35">
      <c r="A169">
        <f t="shared" si="2"/>
        <v>0</v>
      </c>
      <c r="B169" t="s">
        <v>577</v>
      </c>
      <c r="C169">
        <v>44420</v>
      </c>
      <c r="D169">
        <v>0</v>
      </c>
      <c r="E169">
        <v>79165</v>
      </c>
      <c r="F169">
        <v>5989</v>
      </c>
      <c r="G169">
        <v>0</v>
      </c>
      <c r="H169">
        <v>0</v>
      </c>
      <c r="I169">
        <v>0</v>
      </c>
      <c r="J169">
        <v>20831</v>
      </c>
      <c r="K169">
        <v>185673</v>
      </c>
      <c r="L169">
        <v>40610</v>
      </c>
      <c r="M169">
        <v>376688</v>
      </c>
      <c r="N169">
        <v>20050</v>
      </c>
      <c r="O169">
        <v>116866</v>
      </c>
      <c r="P169">
        <v>48333</v>
      </c>
      <c r="Q169">
        <v>51686</v>
      </c>
      <c r="R169">
        <v>942</v>
      </c>
      <c r="S169">
        <v>545</v>
      </c>
      <c r="T169">
        <v>3588</v>
      </c>
      <c r="U169">
        <v>0</v>
      </c>
      <c r="V169">
        <v>0</v>
      </c>
      <c r="W169">
        <v>138167</v>
      </c>
      <c r="X169">
        <v>2068</v>
      </c>
      <c r="Y169">
        <v>2541</v>
      </c>
      <c r="Z169">
        <v>24421</v>
      </c>
      <c r="AA169">
        <v>409207</v>
      </c>
      <c r="AB169">
        <v>321356</v>
      </c>
      <c r="AC169">
        <v>756405</v>
      </c>
      <c r="AE169" t="s">
        <v>482</v>
      </c>
    </row>
    <row r="170" spans="1:31" x14ac:dyDescent="0.35">
      <c r="A170">
        <f t="shared" si="2"/>
        <v>0</v>
      </c>
      <c r="B170" t="s">
        <v>581</v>
      </c>
      <c r="C170">
        <v>7387</v>
      </c>
      <c r="D170">
        <v>0</v>
      </c>
      <c r="E170">
        <v>16825</v>
      </c>
      <c r="F170">
        <v>1099</v>
      </c>
      <c r="G170">
        <v>0</v>
      </c>
      <c r="H170">
        <v>4838</v>
      </c>
      <c r="I170">
        <v>0</v>
      </c>
      <c r="J170">
        <v>0</v>
      </c>
      <c r="K170">
        <v>25701</v>
      </c>
      <c r="L170">
        <v>14571</v>
      </c>
      <c r="M170">
        <v>70421</v>
      </c>
      <c r="N170">
        <v>0</v>
      </c>
      <c r="O170">
        <v>0</v>
      </c>
      <c r="P170">
        <v>1912</v>
      </c>
      <c r="Q170">
        <v>5500</v>
      </c>
      <c r="R170">
        <v>414</v>
      </c>
      <c r="S170">
        <v>130</v>
      </c>
      <c r="T170">
        <v>0</v>
      </c>
      <c r="U170">
        <v>0</v>
      </c>
      <c r="V170">
        <v>3050</v>
      </c>
      <c r="W170">
        <v>9447</v>
      </c>
      <c r="X170">
        <v>1250</v>
      </c>
      <c r="Y170">
        <v>4897</v>
      </c>
      <c r="Z170">
        <v>51359</v>
      </c>
      <c r="AA170">
        <v>77959</v>
      </c>
      <c r="AB170">
        <v>88829</v>
      </c>
      <c r="AC170">
        <v>177334</v>
      </c>
      <c r="AE170" t="s">
        <v>482</v>
      </c>
    </row>
    <row r="171" spans="1:31" x14ac:dyDescent="0.35">
      <c r="A171">
        <f t="shared" si="2"/>
        <v>0</v>
      </c>
      <c r="B171" t="s">
        <v>583</v>
      </c>
      <c r="C171">
        <v>2257</v>
      </c>
      <c r="D171">
        <v>563</v>
      </c>
      <c r="E171">
        <v>5208</v>
      </c>
      <c r="F171">
        <v>379</v>
      </c>
      <c r="G171">
        <v>163</v>
      </c>
      <c r="H171">
        <v>0</v>
      </c>
      <c r="I171">
        <v>0</v>
      </c>
      <c r="J171">
        <v>0</v>
      </c>
      <c r="K171">
        <v>720</v>
      </c>
      <c r="L171">
        <v>529</v>
      </c>
      <c r="M171">
        <v>9819</v>
      </c>
      <c r="N171">
        <v>654</v>
      </c>
      <c r="O171">
        <v>0</v>
      </c>
      <c r="P171">
        <v>4022</v>
      </c>
      <c r="Q171">
        <v>634</v>
      </c>
      <c r="R171">
        <v>0</v>
      </c>
      <c r="S171">
        <v>0</v>
      </c>
      <c r="T171">
        <v>253</v>
      </c>
      <c r="U171">
        <v>279</v>
      </c>
      <c r="V171">
        <v>46</v>
      </c>
      <c r="W171">
        <v>1386</v>
      </c>
      <c r="X171">
        <v>0</v>
      </c>
      <c r="Y171">
        <v>0</v>
      </c>
      <c r="Z171">
        <v>491</v>
      </c>
      <c r="AA171">
        <v>7765</v>
      </c>
      <c r="AB171">
        <v>60009</v>
      </c>
      <c r="AC171">
        <v>127850</v>
      </c>
      <c r="AE171" t="s">
        <v>482</v>
      </c>
    </row>
    <row r="172" spans="1:31" x14ac:dyDescent="0.35">
      <c r="A172">
        <f t="shared" si="2"/>
        <v>0</v>
      </c>
      <c r="B172" t="s">
        <v>587</v>
      </c>
      <c r="C172">
        <v>22164</v>
      </c>
      <c r="D172">
        <v>0</v>
      </c>
      <c r="E172">
        <v>17760</v>
      </c>
      <c r="F172">
        <v>0</v>
      </c>
      <c r="G172">
        <v>8147</v>
      </c>
      <c r="H172">
        <v>1019</v>
      </c>
      <c r="I172">
        <v>0</v>
      </c>
      <c r="J172">
        <v>42</v>
      </c>
      <c r="K172">
        <v>73663</v>
      </c>
      <c r="L172">
        <v>1958</v>
      </c>
      <c r="M172">
        <v>124753</v>
      </c>
      <c r="N172">
        <v>668</v>
      </c>
      <c r="O172">
        <v>2016</v>
      </c>
      <c r="P172">
        <v>0</v>
      </c>
      <c r="Q172">
        <v>14032</v>
      </c>
      <c r="R172">
        <v>0</v>
      </c>
      <c r="S172">
        <v>0</v>
      </c>
      <c r="T172">
        <v>20013</v>
      </c>
      <c r="U172">
        <v>1362</v>
      </c>
      <c r="V172">
        <v>7284</v>
      </c>
      <c r="W172">
        <v>57927</v>
      </c>
      <c r="X172">
        <v>2607</v>
      </c>
      <c r="Y172">
        <v>3341</v>
      </c>
      <c r="Z172">
        <v>1995</v>
      </c>
      <c r="AA172">
        <v>111245</v>
      </c>
      <c r="AB172">
        <v>291010</v>
      </c>
      <c r="AC172">
        <v>401755</v>
      </c>
      <c r="AE172" t="s">
        <v>482</v>
      </c>
    </row>
    <row r="173" spans="1:31" x14ac:dyDescent="0.35">
      <c r="A173">
        <f t="shared" si="2"/>
        <v>0</v>
      </c>
      <c r="B173" t="s">
        <v>588</v>
      </c>
      <c r="C173">
        <v>16185</v>
      </c>
      <c r="D173">
        <v>0</v>
      </c>
      <c r="E173">
        <v>11082</v>
      </c>
      <c r="F173">
        <v>2064</v>
      </c>
      <c r="G173">
        <v>799</v>
      </c>
      <c r="H173">
        <v>0</v>
      </c>
      <c r="I173">
        <v>108</v>
      </c>
      <c r="J173">
        <v>310</v>
      </c>
      <c r="K173">
        <v>91185</v>
      </c>
      <c r="L173">
        <v>4115</v>
      </c>
      <c r="M173">
        <v>125848</v>
      </c>
      <c r="N173">
        <v>1997</v>
      </c>
      <c r="O173">
        <v>0</v>
      </c>
      <c r="P173">
        <v>9852</v>
      </c>
      <c r="Q173">
        <v>9731</v>
      </c>
      <c r="R173">
        <v>0</v>
      </c>
      <c r="S173">
        <v>0</v>
      </c>
      <c r="T173">
        <v>6713</v>
      </c>
      <c r="U173">
        <v>0</v>
      </c>
      <c r="V173">
        <v>1586</v>
      </c>
      <c r="W173">
        <v>76126</v>
      </c>
      <c r="X173">
        <v>1916</v>
      </c>
      <c r="Y173">
        <v>2035</v>
      </c>
      <c r="Z173">
        <v>1410</v>
      </c>
      <c r="AA173">
        <v>111366</v>
      </c>
      <c r="AB173">
        <v>99534</v>
      </c>
      <c r="AC173">
        <v>174392</v>
      </c>
      <c r="AE173" t="s">
        <v>482</v>
      </c>
    </row>
    <row r="174" spans="1:31" x14ac:dyDescent="0.35">
      <c r="A174">
        <f t="shared" si="2"/>
        <v>0</v>
      </c>
      <c r="B174" t="s">
        <v>592</v>
      </c>
      <c r="C174">
        <v>7577</v>
      </c>
      <c r="D174">
        <v>0</v>
      </c>
      <c r="E174">
        <v>20900</v>
      </c>
      <c r="F174">
        <v>3120</v>
      </c>
      <c r="G174">
        <v>0</v>
      </c>
      <c r="H174">
        <v>0</v>
      </c>
      <c r="I174">
        <v>69</v>
      </c>
      <c r="J174">
        <v>0</v>
      </c>
      <c r="K174">
        <v>41880</v>
      </c>
      <c r="L174">
        <v>2347</v>
      </c>
      <c r="M174">
        <v>75893</v>
      </c>
      <c r="N174">
        <v>153</v>
      </c>
      <c r="O174">
        <v>7417</v>
      </c>
      <c r="P174">
        <v>18443</v>
      </c>
      <c r="Q174">
        <v>6578</v>
      </c>
      <c r="R174">
        <v>261</v>
      </c>
      <c r="S174">
        <v>0</v>
      </c>
      <c r="T174">
        <v>3257</v>
      </c>
      <c r="U174">
        <v>0</v>
      </c>
      <c r="V174">
        <v>263</v>
      </c>
      <c r="W174">
        <v>15114</v>
      </c>
      <c r="X174">
        <v>1917</v>
      </c>
      <c r="Y174">
        <v>4288</v>
      </c>
      <c r="Z174">
        <v>3216</v>
      </c>
      <c r="AA174">
        <v>60907</v>
      </c>
      <c r="AB174">
        <v>71955</v>
      </c>
      <c r="AC174">
        <v>228708</v>
      </c>
      <c r="AE174" t="s">
        <v>482</v>
      </c>
    </row>
    <row r="175" spans="1:31" x14ac:dyDescent="0.35">
      <c r="A175">
        <f t="shared" si="2"/>
        <v>0</v>
      </c>
      <c r="B175" t="s">
        <v>594</v>
      </c>
      <c r="C175">
        <v>0</v>
      </c>
      <c r="D175">
        <v>0</v>
      </c>
      <c r="E175">
        <v>0</v>
      </c>
      <c r="F175">
        <v>1649</v>
      </c>
      <c r="G175">
        <v>0</v>
      </c>
      <c r="H175">
        <v>32959</v>
      </c>
      <c r="I175">
        <v>0</v>
      </c>
      <c r="J175">
        <v>0</v>
      </c>
      <c r="K175">
        <v>55000</v>
      </c>
      <c r="L175">
        <v>12932</v>
      </c>
      <c r="M175">
        <v>102540</v>
      </c>
      <c r="N175">
        <v>1949</v>
      </c>
      <c r="O175">
        <v>13124</v>
      </c>
      <c r="P175">
        <v>11010</v>
      </c>
      <c r="Q175">
        <v>8972</v>
      </c>
      <c r="R175">
        <v>100</v>
      </c>
      <c r="S175">
        <v>0</v>
      </c>
      <c r="T175">
        <v>11346</v>
      </c>
      <c r="U175">
        <v>0</v>
      </c>
      <c r="V175">
        <v>13332</v>
      </c>
      <c r="W175">
        <v>22500</v>
      </c>
      <c r="X175">
        <v>3072</v>
      </c>
      <c r="Y175">
        <v>0</v>
      </c>
      <c r="Z175">
        <v>5109</v>
      </c>
      <c r="AA175">
        <v>90514</v>
      </c>
      <c r="AB175">
        <v>212216</v>
      </c>
      <c r="AC175">
        <v>409000</v>
      </c>
      <c r="AE175" t="s">
        <v>482</v>
      </c>
    </row>
    <row r="176" spans="1:31" x14ac:dyDescent="0.35">
      <c r="A176">
        <f t="shared" si="2"/>
        <v>1</v>
      </c>
      <c r="B176" t="s">
        <v>600</v>
      </c>
      <c r="C176">
        <v>4386</v>
      </c>
      <c r="D176">
        <v>0</v>
      </c>
      <c r="E176">
        <v>0</v>
      </c>
      <c r="F176">
        <v>329</v>
      </c>
      <c r="G176">
        <v>0</v>
      </c>
      <c r="H176">
        <v>5830</v>
      </c>
      <c r="I176">
        <v>0</v>
      </c>
      <c r="J176">
        <v>115</v>
      </c>
      <c r="K176">
        <v>130</v>
      </c>
      <c r="L176">
        <v>1907</v>
      </c>
      <c r="M176">
        <v>12697</v>
      </c>
      <c r="N176" s="21">
        <v>-1</v>
      </c>
      <c r="O176">
        <v>867</v>
      </c>
      <c r="P176">
        <v>584</v>
      </c>
      <c r="Q176">
        <v>2141</v>
      </c>
      <c r="R176">
        <v>0</v>
      </c>
      <c r="S176">
        <v>0</v>
      </c>
      <c r="T176">
        <v>1393</v>
      </c>
      <c r="U176">
        <v>0</v>
      </c>
      <c r="V176">
        <v>4648</v>
      </c>
      <c r="W176">
        <v>955</v>
      </c>
      <c r="X176">
        <v>612</v>
      </c>
      <c r="Y176">
        <v>662</v>
      </c>
      <c r="Z176">
        <v>2469</v>
      </c>
      <c r="AA176">
        <v>14331</v>
      </c>
      <c r="AB176">
        <v>33248</v>
      </c>
      <c r="AC176">
        <v>35692</v>
      </c>
      <c r="AE176" t="s">
        <v>597</v>
      </c>
    </row>
    <row r="177" spans="1:31" x14ac:dyDescent="0.35">
      <c r="A177">
        <f t="shared" si="2"/>
        <v>0</v>
      </c>
      <c r="B177" t="s">
        <v>1086</v>
      </c>
      <c r="C177">
        <v>17016</v>
      </c>
      <c r="D177">
        <v>12129</v>
      </c>
      <c r="E177">
        <v>70970</v>
      </c>
      <c r="F177">
        <v>5280</v>
      </c>
      <c r="G177">
        <v>11136</v>
      </c>
      <c r="H177">
        <v>2777</v>
      </c>
      <c r="I177">
        <v>225</v>
      </c>
      <c r="J177">
        <v>0</v>
      </c>
      <c r="K177">
        <v>156254</v>
      </c>
      <c r="L177">
        <v>50960</v>
      </c>
      <c r="M177">
        <v>326747</v>
      </c>
      <c r="N177">
        <v>1992</v>
      </c>
      <c r="O177">
        <v>33636</v>
      </c>
      <c r="P177">
        <v>43827</v>
      </c>
      <c r="Q177">
        <v>22876</v>
      </c>
      <c r="R177">
        <v>2358</v>
      </c>
      <c r="S177">
        <v>1088</v>
      </c>
      <c r="T177">
        <v>89337</v>
      </c>
      <c r="U177">
        <v>2189</v>
      </c>
      <c r="V177">
        <v>11447</v>
      </c>
      <c r="W177">
        <v>114562</v>
      </c>
      <c r="X177">
        <v>5725</v>
      </c>
      <c r="Y177">
        <v>3162</v>
      </c>
      <c r="Z177">
        <v>324</v>
      </c>
      <c r="AA177">
        <v>332523</v>
      </c>
      <c r="AB177">
        <v>285847</v>
      </c>
      <c r="AC177">
        <v>1424606</v>
      </c>
      <c r="AE177" t="s">
        <v>597</v>
      </c>
    </row>
    <row r="178" spans="1:31" x14ac:dyDescent="0.35">
      <c r="A178">
        <f t="shared" si="2"/>
        <v>0</v>
      </c>
      <c r="B178" t="s">
        <v>648</v>
      </c>
      <c r="C178">
        <v>34618</v>
      </c>
      <c r="D178">
        <v>0</v>
      </c>
      <c r="E178">
        <v>69892</v>
      </c>
      <c r="F178">
        <v>2567</v>
      </c>
      <c r="G178">
        <v>2229</v>
      </c>
      <c r="H178">
        <v>0</v>
      </c>
      <c r="I178">
        <v>0</v>
      </c>
      <c r="J178">
        <v>3311</v>
      </c>
      <c r="K178">
        <v>132177</v>
      </c>
      <c r="L178">
        <v>24765</v>
      </c>
      <c r="M178">
        <v>269559</v>
      </c>
      <c r="N178">
        <v>3828</v>
      </c>
      <c r="O178">
        <v>9934</v>
      </c>
      <c r="P178">
        <v>35648</v>
      </c>
      <c r="Q178">
        <v>8729</v>
      </c>
      <c r="R178">
        <v>544</v>
      </c>
      <c r="S178">
        <v>848</v>
      </c>
      <c r="T178">
        <v>33929</v>
      </c>
      <c r="U178">
        <v>0</v>
      </c>
      <c r="V178">
        <v>2707</v>
      </c>
      <c r="W178">
        <v>157328</v>
      </c>
      <c r="X178">
        <v>4378</v>
      </c>
      <c r="Y178">
        <v>9533</v>
      </c>
      <c r="Z178">
        <v>6075</v>
      </c>
      <c r="AA178">
        <v>273481</v>
      </c>
      <c r="AB178">
        <v>280773</v>
      </c>
      <c r="AC178">
        <v>1187751</v>
      </c>
      <c r="AE178" t="s">
        <v>597</v>
      </c>
    </row>
    <row r="179" spans="1:31" x14ac:dyDescent="0.35">
      <c r="A179">
        <f t="shared" si="2"/>
        <v>0</v>
      </c>
      <c r="B179" t="s">
        <v>681</v>
      </c>
      <c r="C179">
        <v>0</v>
      </c>
      <c r="D179">
        <v>0</v>
      </c>
      <c r="E179">
        <v>342931</v>
      </c>
      <c r="F179">
        <v>0</v>
      </c>
      <c r="G179">
        <v>13221</v>
      </c>
      <c r="H179">
        <v>0</v>
      </c>
      <c r="I179">
        <v>250</v>
      </c>
      <c r="J179">
        <v>0</v>
      </c>
      <c r="K179">
        <v>162799</v>
      </c>
      <c r="L179">
        <v>21843</v>
      </c>
      <c r="M179">
        <v>541044</v>
      </c>
      <c r="N179">
        <v>5959</v>
      </c>
      <c r="O179">
        <v>116573</v>
      </c>
      <c r="P179">
        <v>119984</v>
      </c>
      <c r="Q179">
        <v>52229</v>
      </c>
      <c r="R179">
        <v>359</v>
      </c>
      <c r="S179">
        <v>1580</v>
      </c>
      <c r="T179">
        <v>11421</v>
      </c>
      <c r="U179">
        <v>0</v>
      </c>
      <c r="V179">
        <v>9479</v>
      </c>
      <c r="W179">
        <v>169287</v>
      </c>
      <c r="X179">
        <v>10516</v>
      </c>
      <c r="Y179">
        <v>25505</v>
      </c>
      <c r="Z179">
        <v>44007</v>
      </c>
      <c r="AA179">
        <v>566899</v>
      </c>
      <c r="AB179">
        <v>922456</v>
      </c>
      <c r="AC179">
        <v>2766720</v>
      </c>
      <c r="AE179" t="s">
        <v>597</v>
      </c>
    </row>
    <row r="180" spans="1:31" x14ac:dyDescent="0.35">
      <c r="A180">
        <f t="shared" si="2"/>
        <v>0</v>
      </c>
      <c r="B180" t="s">
        <v>683</v>
      </c>
      <c r="C180">
        <v>14609</v>
      </c>
      <c r="D180">
        <v>46429</v>
      </c>
      <c r="E180">
        <v>275852</v>
      </c>
      <c r="F180">
        <v>16363</v>
      </c>
      <c r="G180">
        <v>74264</v>
      </c>
      <c r="H180">
        <v>0</v>
      </c>
      <c r="I180">
        <v>0</v>
      </c>
      <c r="J180">
        <v>0</v>
      </c>
      <c r="K180">
        <v>394293</v>
      </c>
      <c r="L180">
        <v>103379</v>
      </c>
      <c r="M180">
        <v>925189</v>
      </c>
      <c r="N180">
        <v>21117</v>
      </c>
      <c r="O180">
        <v>51012</v>
      </c>
      <c r="P180">
        <v>159319</v>
      </c>
      <c r="Q180">
        <v>78461</v>
      </c>
      <c r="R180">
        <v>343</v>
      </c>
      <c r="S180">
        <v>0</v>
      </c>
      <c r="T180">
        <v>69953</v>
      </c>
      <c r="U180">
        <v>0</v>
      </c>
      <c r="V180">
        <v>25021</v>
      </c>
      <c r="W180">
        <v>659648</v>
      </c>
      <c r="X180">
        <v>14272</v>
      </c>
      <c r="Y180">
        <v>38385</v>
      </c>
      <c r="Z180">
        <v>17470</v>
      </c>
      <c r="AA180">
        <v>1135001</v>
      </c>
      <c r="AB180">
        <v>1131593</v>
      </c>
      <c r="AC180">
        <v>3770489</v>
      </c>
      <c r="AE180" t="s">
        <v>597</v>
      </c>
    </row>
    <row r="181" spans="1:31" x14ac:dyDescent="0.35">
      <c r="A181">
        <f t="shared" si="2"/>
        <v>0</v>
      </c>
      <c r="B181" t="s">
        <v>684</v>
      </c>
      <c r="C181">
        <v>9739</v>
      </c>
      <c r="D181">
        <v>0</v>
      </c>
      <c r="E181">
        <v>19364</v>
      </c>
      <c r="F181">
        <v>363</v>
      </c>
      <c r="G181">
        <v>0</v>
      </c>
      <c r="H181">
        <v>8757</v>
      </c>
      <c r="I181">
        <v>20</v>
      </c>
      <c r="J181">
        <v>989</v>
      </c>
      <c r="K181">
        <v>57240</v>
      </c>
      <c r="L181">
        <v>1179</v>
      </c>
      <c r="M181">
        <v>97651</v>
      </c>
      <c r="N181">
        <v>179</v>
      </c>
      <c r="O181">
        <v>0</v>
      </c>
      <c r="P181">
        <v>10259</v>
      </c>
      <c r="Q181">
        <v>5560</v>
      </c>
      <c r="R181">
        <v>0</v>
      </c>
      <c r="S181">
        <v>0</v>
      </c>
      <c r="T181">
        <v>11502</v>
      </c>
      <c r="U181">
        <v>241</v>
      </c>
      <c r="V181">
        <v>230</v>
      </c>
      <c r="W181">
        <v>66647</v>
      </c>
      <c r="X181">
        <v>1507</v>
      </c>
      <c r="Y181">
        <v>3916</v>
      </c>
      <c r="Z181">
        <v>1853</v>
      </c>
      <c r="AA181">
        <v>101894</v>
      </c>
      <c r="AB181">
        <v>89539</v>
      </c>
      <c r="AC181">
        <v>469737</v>
      </c>
      <c r="AE181" t="s">
        <v>597</v>
      </c>
    </row>
    <row r="182" spans="1:31" x14ac:dyDescent="0.35">
      <c r="A182">
        <f t="shared" si="2"/>
        <v>0</v>
      </c>
      <c r="B182" t="s">
        <v>687</v>
      </c>
      <c r="C182">
        <v>9440</v>
      </c>
      <c r="D182">
        <v>0</v>
      </c>
      <c r="E182">
        <v>29773</v>
      </c>
      <c r="F182">
        <v>503</v>
      </c>
      <c r="G182">
        <v>0</v>
      </c>
      <c r="H182">
        <v>0</v>
      </c>
      <c r="I182">
        <v>0</v>
      </c>
      <c r="J182">
        <v>295</v>
      </c>
      <c r="K182">
        <v>33370</v>
      </c>
      <c r="L182">
        <v>10634</v>
      </c>
      <c r="M182">
        <v>84015</v>
      </c>
      <c r="N182">
        <v>24390</v>
      </c>
      <c r="O182">
        <v>11039</v>
      </c>
      <c r="P182">
        <v>7492</v>
      </c>
      <c r="Q182">
        <v>3325</v>
      </c>
      <c r="R182">
        <v>0</v>
      </c>
      <c r="S182">
        <v>0</v>
      </c>
      <c r="T182">
        <v>783</v>
      </c>
      <c r="U182">
        <v>0</v>
      </c>
      <c r="V182">
        <v>0</v>
      </c>
      <c r="W182">
        <v>38631</v>
      </c>
      <c r="X182">
        <v>10792</v>
      </c>
      <c r="Y182">
        <v>8081</v>
      </c>
      <c r="Z182">
        <v>7004</v>
      </c>
      <c r="AA182">
        <v>111537</v>
      </c>
      <c r="AB182">
        <v>115868</v>
      </c>
      <c r="AC182">
        <v>446563</v>
      </c>
      <c r="AE182" t="s">
        <v>597</v>
      </c>
    </row>
    <row r="183" spans="1:31" x14ac:dyDescent="0.35">
      <c r="A183">
        <f t="shared" si="2"/>
        <v>0</v>
      </c>
      <c r="B183" t="s">
        <v>700</v>
      </c>
      <c r="C183">
        <v>15457</v>
      </c>
      <c r="D183">
        <v>0</v>
      </c>
      <c r="E183">
        <v>0</v>
      </c>
      <c r="F183">
        <v>0</v>
      </c>
      <c r="G183">
        <v>1501</v>
      </c>
      <c r="H183">
        <v>13621</v>
      </c>
      <c r="I183">
        <v>0</v>
      </c>
      <c r="J183">
        <v>267</v>
      </c>
      <c r="K183">
        <v>116740</v>
      </c>
      <c r="L183">
        <v>1139</v>
      </c>
      <c r="M183">
        <v>148725</v>
      </c>
      <c r="N183">
        <v>331</v>
      </c>
      <c r="O183">
        <v>2615</v>
      </c>
      <c r="P183">
        <v>0</v>
      </c>
      <c r="Q183">
        <v>6834</v>
      </c>
      <c r="R183">
        <v>232</v>
      </c>
      <c r="S183">
        <v>0</v>
      </c>
      <c r="T183">
        <v>54</v>
      </c>
      <c r="U183">
        <v>29965</v>
      </c>
      <c r="V183">
        <v>2315</v>
      </c>
      <c r="W183">
        <v>37570</v>
      </c>
      <c r="X183">
        <v>1503</v>
      </c>
      <c r="Y183">
        <v>13412</v>
      </c>
      <c r="Z183">
        <v>3755</v>
      </c>
      <c r="AA183">
        <v>98586</v>
      </c>
      <c r="AB183">
        <v>142540</v>
      </c>
      <c r="AC183">
        <v>364488</v>
      </c>
      <c r="AE183" t="s">
        <v>597</v>
      </c>
    </row>
    <row r="184" spans="1:31" x14ac:dyDescent="0.35">
      <c r="A184">
        <f t="shared" si="2"/>
        <v>0</v>
      </c>
      <c r="B184" t="s">
        <v>703</v>
      </c>
      <c r="C184">
        <v>0</v>
      </c>
      <c r="D184">
        <v>0</v>
      </c>
      <c r="E184">
        <v>0</v>
      </c>
      <c r="F184">
        <v>54</v>
      </c>
      <c r="G184">
        <v>0</v>
      </c>
      <c r="H184">
        <v>927</v>
      </c>
      <c r="I184">
        <v>44</v>
      </c>
      <c r="J184">
        <v>0</v>
      </c>
      <c r="K184">
        <v>1611</v>
      </c>
      <c r="L184">
        <v>87</v>
      </c>
      <c r="M184">
        <v>2723</v>
      </c>
      <c r="N184">
        <v>112</v>
      </c>
      <c r="O184">
        <v>479</v>
      </c>
      <c r="P184">
        <v>435</v>
      </c>
      <c r="Q184">
        <v>1300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499</v>
      </c>
      <c r="X184">
        <v>190</v>
      </c>
      <c r="Y184">
        <v>330</v>
      </c>
      <c r="Z184">
        <v>0</v>
      </c>
      <c r="AA184">
        <v>3345</v>
      </c>
      <c r="AB184">
        <v>22188</v>
      </c>
      <c r="AC184">
        <v>12490</v>
      </c>
      <c r="AE184" t="s">
        <v>597</v>
      </c>
    </row>
    <row r="185" spans="1:31" x14ac:dyDescent="0.35">
      <c r="A185">
        <f t="shared" si="2"/>
        <v>0</v>
      </c>
      <c r="B185" t="s">
        <v>704</v>
      </c>
      <c r="C185">
        <v>13471</v>
      </c>
      <c r="D185">
        <v>0</v>
      </c>
      <c r="E185">
        <v>10309</v>
      </c>
      <c r="F185">
        <v>3003</v>
      </c>
      <c r="G185">
        <v>2592</v>
      </c>
      <c r="H185">
        <v>0</v>
      </c>
      <c r="I185">
        <v>0</v>
      </c>
      <c r="J185">
        <v>0</v>
      </c>
      <c r="K185">
        <v>79292</v>
      </c>
      <c r="L185">
        <v>3944</v>
      </c>
      <c r="M185">
        <v>112611</v>
      </c>
      <c r="N185">
        <v>3989</v>
      </c>
      <c r="O185">
        <v>3720</v>
      </c>
      <c r="P185">
        <v>1344</v>
      </c>
      <c r="Q185">
        <v>13617</v>
      </c>
      <c r="R185">
        <v>71</v>
      </c>
      <c r="S185">
        <v>0</v>
      </c>
      <c r="T185">
        <v>1499</v>
      </c>
      <c r="U185">
        <v>0</v>
      </c>
      <c r="V185">
        <v>496</v>
      </c>
      <c r="W185">
        <v>74611</v>
      </c>
      <c r="X185">
        <v>1502</v>
      </c>
      <c r="Y185">
        <v>7176</v>
      </c>
      <c r="Z185">
        <v>397</v>
      </c>
      <c r="AA185">
        <v>108422</v>
      </c>
      <c r="AB185">
        <v>75468</v>
      </c>
      <c r="AC185">
        <v>252334</v>
      </c>
      <c r="AE185" t="s">
        <v>597</v>
      </c>
    </row>
    <row r="186" spans="1:31" x14ac:dyDescent="0.35">
      <c r="A186">
        <f t="shared" si="2"/>
        <v>0</v>
      </c>
      <c r="B186" t="s">
        <v>715</v>
      </c>
      <c r="C186">
        <v>111564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85875</v>
      </c>
      <c r="L186">
        <v>61332</v>
      </c>
      <c r="M186">
        <v>258771</v>
      </c>
      <c r="N186">
        <v>637</v>
      </c>
      <c r="O186">
        <v>0</v>
      </c>
      <c r="P186">
        <v>0</v>
      </c>
      <c r="Q186">
        <v>69021</v>
      </c>
      <c r="R186">
        <v>3567</v>
      </c>
      <c r="S186">
        <v>0</v>
      </c>
      <c r="T186">
        <v>103409</v>
      </c>
      <c r="U186">
        <v>0</v>
      </c>
      <c r="V186">
        <v>0</v>
      </c>
      <c r="W186">
        <v>82515</v>
      </c>
      <c r="X186">
        <v>4667</v>
      </c>
      <c r="Y186">
        <v>8552</v>
      </c>
      <c r="Z186">
        <v>1500</v>
      </c>
      <c r="AA186">
        <v>273868</v>
      </c>
      <c r="AB186">
        <v>957329</v>
      </c>
      <c r="AC186">
        <v>640338</v>
      </c>
      <c r="AE186" t="s">
        <v>597</v>
      </c>
    </row>
    <row r="187" spans="1:31" x14ac:dyDescent="0.35">
      <c r="A187">
        <f t="shared" si="2"/>
        <v>0</v>
      </c>
      <c r="B187" t="s">
        <v>1087</v>
      </c>
      <c r="C187">
        <v>13070</v>
      </c>
      <c r="D187">
        <v>0</v>
      </c>
      <c r="E187">
        <v>20154</v>
      </c>
      <c r="F187">
        <v>1299</v>
      </c>
      <c r="G187">
        <v>252</v>
      </c>
      <c r="H187">
        <v>1819</v>
      </c>
      <c r="I187">
        <v>0</v>
      </c>
      <c r="J187">
        <v>207</v>
      </c>
      <c r="K187">
        <v>2360</v>
      </c>
      <c r="L187">
        <v>5830</v>
      </c>
      <c r="M187">
        <v>44991</v>
      </c>
      <c r="N187">
        <v>74</v>
      </c>
      <c r="O187">
        <v>2454</v>
      </c>
      <c r="P187">
        <v>11088</v>
      </c>
      <c r="Q187">
        <v>6610</v>
      </c>
      <c r="R187">
        <v>0</v>
      </c>
      <c r="S187">
        <v>0</v>
      </c>
      <c r="T187">
        <v>4180</v>
      </c>
      <c r="U187">
        <v>0</v>
      </c>
      <c r="V187">
        <v>204</v>
      </c>
      <c r="W187">
        <v>12029</v>
      </c>
      <c r="X187">
        <v>2500</v>
      </c>
      <c r="Y187">
        <v>3409</v>
      </c>
      <c r="Z187">
        <v>205</v>
      </c>
      <c r="AA187">
        <v>42753</v>
      </c>
      <c r="AB187">
        <v>133068</v>
      </c>
      <c r="AC187">
        <v>265581</v>
      </c>
      <c r="AE187" t="s">
        <v>597</v>
      </c>
    </row>
    <row r="188" spans="1:31" x14ac:dyDescent="0.35">
      <c r="A188">
        <f t="shared" si="2"/>
        <v>0</v>
      </c>
      <c r="B188" t="s">
        <v>720</v>
      </c>
      <c r="C188">
        <v>7017</v>
      </c>
      <c r="D188">
        <v>0</v>
      </c>
      <c r="E188">
        <v>13217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6600</v>
      </c>
      <c r="L188">
        <v>5770</v>
      </c>
      <c r="M188">
        <v>32604</v>
      </c>
      <c r="N188">
        <v>652</v>
      </c>
      <c r="O188">
        <v>981</v>
      </c>
      <c r="P188">
        <v>5752</v>
      </c>
      <c r="Q188">
        <v>3332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9480</v>
      </c>
      <c r="X188">
        <v>4020</v>
      </c>
      <c r="Y188">
        <v>0</v>
      </c>
      <c r="Z188">
        <v>12728</v>
      </c>
      <c r="AA188">
        <v>36945</v>
      </c>
      <c r="AB188">
        <v>99050</v>
      </c>
      <c r="AC188">
        <v>217352</v>
      </c>
      <c r="AE188" t="s">
        <v>597</v>
      </c>
    </row>
    <row r="189" spans="1:31" x14ac:dyDescent="0.35">
      <c r="A189">
        <f t="shared" si="2"/>
        <v>0</v>
      </c>
      <c r="B189" t="s">
        <v>726</v>
      </c>
      <c r="C189">
        <v>18920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4390</v>
      </c>
      <c r="L189">
        <v>6538</v>
      </c>
      <c r="M189">
        <v>29848</v>
      </c>
      <c r="N189">
        <v>409</v>
      </c>
      <c r="O189">
        <v>116</v>
      </c>
      <c r="P189">
        <v>2649</v>
      </c>
      <c r="Q189">
        <v>10063</v>
      </c>
      <c r="R189">
        <v>1632</v>
      </c>
      <c r="S189">
        <v>0</v>
      </c>
      <c r="T189">
        <v>22086</v>
      </c>
      <c r="U189">
        <v>901</v>
      </c>
      <c r="V189">
        <v>2100</v>
      </c>
      <c r="W189">
        <v>3456</v>
      </c>
      <c r="X189">
        <v>1290</v>
      </c>
      <c r="Y189">
        <v>3000</v>
      </c>
      <c r="Z189">
        <v>1150</v>
      </c>
      <c r="AA189">
        <v>48852</v>
      </c>
      <c r="AB189">
        <v>176455</v>
      </c>
      <c r="AC189">
        <v>40198</v>
      </c>
      <c r="AE189" t="s">
        <v>727</v>
      </c>
    </row>
    <row r="190" spans="1:31" x14ac:dyDescent="0.35">
      <c r="A190">
        <f t="shared" si="2"/>
        <v>0</v>
      </c>
      <c r="B190" t="s">
        <v>728</v>
      </c>
      <c r="C190">
        <v>0</v>
      </c>
      <c r="D190">
        <v>2261</v>
      </c>
      <c r="E190">
        <v>5140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1266</v>
      </c>
      <c r="M190">
        <v>8667</v>
      </c>
      <c r="N190">
        <v>137</v>
      </c>
      <c r="O190">
        <v>100</v>
      </c>
      <c r="P190">
        <v>5415</v>
      </c>
      <c r="Q190">
        <v>1700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934</v>
      </c>
      <c r="X190">
        <v>520</v>
      </c>
      <c r="Y190">
        <v>0</v>
      </c>
      <c r="Z190">
        <v>0</v>
      </c>
      <c r="AA190">
        <v>8806</v>
      </c>
      <c r="AB190">
        <v>32065</v>
      </c>
      <c r="AC190">
        <v>14420</v>
      </c>
      <c r="AE190" t="s">
        <v>727</v>
      </c>
    </row>
    <row r="191" spans="1:31" x14ac:dyDescent="0.35">
      <c r="A191">
        <f t="shared" si="2"/>
        <v>0</v>
      </c>
      <c r="B191" t="s">
        <v>731</v>
      </c>
      <c r="C191">
        <v>0</v>
      </c>
      <c r="D191">
        <v>215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215</v>
      </c>
      <c r="N191">
        <v>0</v>
      </c>
      <c r="O191">
        <v>0</v>
      </c>
      <c r="P191">
        <v>0</v>
      </c>
      <c r="Q191">
        <v>150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23</v>
      </c>
      <c r="Y191">
        <v>0</v>
      </c>
      <c r="Z191">
        <v>34</v>
      </c>
      <c r="AA191">
        <v>207</v>
      </c>
      <c r="AB191">
        <v>3590</v>
      </c>
      <c r="AC191">
        <v>0</v>
      </c>
      <c r="AE191" t="s">
        <v>727</v>
      </c>
    </row>
    <row r="192" spans="1:31" x14ac:dyDescent="0.35">
      <c r="A192">
        <f t="shared" si="2"/>
        <v>0</v>
      </c>
      <c r="B192" t="s">
        <v>733</v>
      </c>
      <c r="C192">
        <v>42863</v>
      </c>
      <c r="D192">
        <v>13609</v>
      </c>
      <c r="E192">
        <v>29528</v>
      </c>
      <c r="F192">
        <v>1448</v>
      </c>
      <c r="G192">
        <v>0</v>
      </c>
      <c r="H192">
        <v>0</v>
      </c>
      <c r="I192">
        <v>0</v>
      </c>
      <c r="J192">
        <v>0</v>
      </c>
      <c r="K192">
        <v>21236</v>
      </c>
      <c r="L192">
        <v>14583</v>
      </c>
      <c r="M192">
        <v>123267</v>
      </c>
      <c r="N192">
        <v>1855</v>
      </c>
      <c r="O192">
        <v>16883</v>
      </c>
      <c r="P192">
        <v>0</v>
      </c>
      <c r="Q192">
        <v>15802</v>
      </c>
      <c r="R192">
        <v>1685</v>
      </c>
      <c r="S192">
        <v>0</v>
      </c>
      <c r="T192">
        <v>10559</v>
      </c>
      <c r="U192">
        <v>0</v>
      </c>
      <c r="V192">
        <v>376</v>
      </c>
      <c r="W192">
        <v>46849</v>
      </c>
      <c r="X192">
        <v>4889</v>
      </c>
      <c r="Y192">
        <v>993</v>
      </c>
      <c r="Z192">
        <v>22436</v>
      </c>
      <c r="AA192">
        <v>122327</v>
      </c>
      <c r="AB192">
        <v>592635</v>
      </c>
      <c r="AC192">
        <v>389331</v>
      </c>
      <c r="AE192" t="s">
        <v>727</v>
      </c>
    </row>
    <row r="193" spans="1:82" x14ac:dyDescent="0.35">
      <c r="A193">
        <f t="shared" si="2"/>
        <v>0</v>
      </c>
      <c r="B193" t="s">
        <v>738</v>
      </c>
      <c r="C193">
        <v>18691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655</v>
      </c>
      <c r="K193">
        <v>13500</v>
      </c>
      <c r="L193">
        <v>4697</v>
      </c>
      <c r="M193">
        <v>37543</v>
      </c>
      <c r="N193">
        <v>2992</v>
      </c>
      <c r="O193">
        <v>0</v>
      </c>
      <c r="P193">
        <v>2793</v>
      </c>
      <c r="Q193">
        <v>18336</v>
      </c>
      <c r="R193">
        <v>0</v>
      </c>
      <c r="S193">
        <v>0</v>
      </c>
      <c r="T193">
        <v>936</v>
      </c>
      <c r="U193">
        <v>0</v>
      </c>
      <c r="V193">
        <v>0</v>
      </c>
      <c r="W193">
        <v>4241</v>
      </c>
      <c r="X193">
        <v>1181</v>
      </c>
      <c r="Y193">
        <v>0</v>
      </c>
      <c r="Z193">
        <v>604</v>
      </c>
      <c r="AA193">
        <v>31083</v>
      </c>
      <c r="AB193">
        <v>149229</v>
      </c>
      <c r="AC193">
        <v>59197</v>
      </c>
      <c r="AE193" t="s">
        <v>737</v>
      </c>
    </row>
    <row r="194" spans="1:82" x14ac:dyDescent="0.35">
      <c r="A194">
        <f t="shared" si="2"/>
        <v>0</v>
      </c>
      <c r="B194" t="s">
        <v>1088</v>
      </c>
      <c r="C194">
        <v>14430</v>
      </c>
      <c r="D194">
        <v>0</v>
      </c>
      <c r="E194">
        <v>22660</v>
      </c>
      <c r="F194">
        <v>2172</v>
      </c>
      <c r="G194">
        <v>0</v>
      </c>
      <c r="H194">
        <v>0</v>
      </c>
      <c r="I194">
        <v>0</v>
      </c>
      <c r="J194">
        <v>0</v>
      </c>
      <c r="K194">
        <v>42894</v>
      </c>
      <c r="L194">
        <v>18665</v>
      </c>
      <c r="M194">
        <v>100821</v>
      </c>
      <c r="N194">
        <v>1113</v>
      </c>
      <c r="O194">
        <v>0</v>
      </c>
      <c r="P194">
        <v>3682</v>
      </c>
      <c r="Q194">
        <v>9059</v>
      </c>
      <c r="R194">
        <v>987</v>
      </c>
      <c r="S194">
        <v>0</v>
      </c>
      <c r="T194">
        <v>4803</v>
      </c>
      <c r="U194">
        <v>0</v>
      </c>
      <c r="V194">
        <v>333</v>
      </c>
      <c r="W194">
        <v>74103</v>
      </c>
      <c r="X194">
        <v>2836</v>
      </c>
      <c r="Y194">
        <v>5170</v>
      </c>
      <c r="Z194">
        <v>21929</v>
      </c>
      <c r="AA194">
        <v>124015</v>
      </c>
      <c r="AB194">
        <v>195208</v>
      </c>
      <c r="AC194">
        <v>631957</v>
      </c>
      <c r="AE194" t="s">
        <v>737</v>
      </c>
    </row>
    <row r="195" spans="1:82" x14ac:dyDescent="0.35">
      <c r="A195">
        <f t="shared" ref="A195:A233" si="3">+AA195-SUM(N195:Z195)</f>
        <v>0</v>
      </c>
      <c r="B195" t="s">
        <v>750</v>
      </c>
      <c r="C195">
        <v>0</v>
      </c>
      <c r="D195">
        <v>0</v>
      </c>
      <c r="E195">
        <v>2395</v>
      </c>
      <c r="F195">
        <v>65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15</v>
      </c>
      <c r="M195">
        <v>2475</v>
      </c>
      <c r="N195">
        <v>54</v>
      </c>
      <c r="O195">
        <v>108</v>
      </c>
      <c r="P195">
        <v>1903</v>
      </c>
      <c r="Q195">
        <v>644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60</v>
      </c>
      <c r="X195">
        <v>64</v>
      </c>
      <c r="Y195">
        <v>0</v>
      </c>
      <c r="Z195">
        <v>0</v>
      </c>
      <c r="AA195">
        <v>2833</v>
      </c>
      <c r="AB195">
        <v>15995</v>
      </c>
      <c r="AC195">
        <v>3606</v>
      </c>
      <c r="AE195" t="s">
        <v>737</v>
      </c>
    </row>
    <row r="196" spans="1:82" x14ac:dyDescent="0.35">
      <c r="A196">
        <f t="shared" si="3"/>
        <v>0</v>
      </c>
      <c r="B196" t="s">
        <v>751</v>
      </c>
      <c r="C196">
        <v>20181</v>
      </c>
      <c r="D196">
        <v>0</v>
      </c>
      <c r="E196">
        <v>22220</v>
      </c>
      <c r="F196">
        <v>2281</v>
      </c>
      <c r="G196">
        <v>0</v>
      </c>
      <c r="H196">
        <v>0</v>
      </c>
      <c r="I196">
        <v>0</v>
      </c>
      <c r="J196">
        <v>1284</v>
      </c>
      <c r="K196">
        <v>38050</v>
      </c>
      <c r="L196">
        <v>10986</v>
      </c>
      <c r="M196">
        <v>95002</v>
      </c>
      <c r="N196">
        <v>1890</v>
      </c>
      <c r="O196">
        <v>140</v>
      </c>
      <c r="P196">
        <v>0</v>
      </c>
      <c r="Q196">
        <v>8189</v>
      </c>
      <c r="R196">
        <v>936</v>
      </c>
      <c r="S196">
        <v>0</v>
      </c>
      <c r="T196">
        <v>6044</v>
      </c>
      <c r="U196">
        <v>0</v>
      </c>
      <c r="V196">
        <v>0</v>
      </c>
      <c r="W196">
        <v>10223</v>
      </c>
      <c r="X196">
        <v>2863</v>
      </c>
      <c r="Y196">
        <v>6877</v>
      </c>
      <c r="Z196">
        <v>35605</v>
      </c>
      <c r="AA196">
        <v>72767</v>
      </c>
      <c r="AB196">
        <v>154986</v>
      </c>
      <c r="AC196">
        <v>351004</v>
      </c>
      <c r="AE196" t="s">
        <v>752</v>
      </c>
    </row>
    <row r="197" spans="1:82" x14ac:dyDescent="0.35">
      <c r="A197">
        <f t="shared" si="3"/>
        <v>0</v>
      </c>
      <c r="B197" t="s">
        <v>755</v>
      </c>
      <c r="C197">
        <v>11495</v>
      </c>
      <c r="D197">
        <v>0</v>
      </c>
      <c r="E197">
        <v>20973</v>
      </c>
      <c r="F197">
        <v>0</v>
      </c>
      <c r="G197">
        <v>2922</v>
      </c>
      <c r="H197">
        <v>0</v>
      </c>
      <c r="I197">
        <v>0</v>
      </c>
      <c r="J197">
        <v>0</v>
      </c>
      <c r="K197">
        <v>1750</v>
      </c>
      <c r="L197">
        <v>16690</v>
      </c>
      <c r="M197">
        <v>53830</v>
      </c>
      <c r="N197">
        <v>409</v>
      </c>
      <c r="O197">
        <v>1625</v>
      </c>
      <c r="P197">
        <v>24276</v>
      </c>
      <c r="Q197">
        <v>5999</v>
      </c>
      <c r="R197">
        <v>22</v>
      </c>
      <c r="S197">
        <v>234</v>
      </c>
      <c r="T197">
        <v>2204</v>
      </c>
      <c r="U197">
        <v>0</v>
      </c>
      <c r="V197">
        <v>2902</v>
      </c>
      <c r="W197">
        <v>26198</v>
      </c>
      <c r="X197">
        <v>2262</v>
      </c>
      <c r="Y197">
        <v>4108</v>
      </c>
      <c r="Z197">
        <v>4799</v>
      </c>
      <c r="AA197">
        <v>75038</v>
      </c>
      <c r="AB197">
        <v>137681</v>
      </c>
      <c r="AC197">
        <v>513756</v>
      </c>
      <c r="AE197" t="s">
        <v>752</v>
      </c>
    </row>
    <row r="198" spans="1:82" x14ac:dyDescent="0.35">
      <c r="A198">
        <f t="shared" si="3"/>
        <v>0</v>
      </c>
      <c r="B198" t="s">
        <v>756</v>
      </c>
      <c r="C198">
        <v>4026</v>
      </c>
      <c r="D198">
        <v>0</v>
      </c>
      <c r="E198">
        <v>0</v>
      </c>
      <c r="F198">
        <v>38</v>
      </c>
      <c r="G198">
        <v>150</v>
      </c>
      <c r="H198">
        <v>0</v>
      </c>
      <c r="I198">
        <v>0</v>
      </c>
      <c r="J198">
        <v>0</v>
      </c>
      <c r="K198">
        <v>0</v>
      </c>
      <c r="L198">
        <v>278</v>
      </c>
      <c r="M198">
        <v>4492</v>
      </c>
      <c r="N198">
        <v>244</v>
      </c>
      <c r="O198">
        <v>0</v>
      </c>
      <c r="P198">
        <v>0</v>
      </c>
      <c r="Q198">
        <v>1296</v>
      </c>
      <c r="R198">
        <v>0</v>
      </c>
      <c r="S198">
        <v>0</v>
      </c>
      <c r="T198">
        <v>514</v>
      </c>
      <c r="U198">
        <v>0</v>
      </c>
      <c r="V198">
        <v>8</v>
      </c>
      <c r="W198">
        <v>1131</v>
      </c>
      <c r="X198">
        <v>507</v>
      </c>
      <c r="Y198">
        <v>0</v>
      </c>
      <c r="Z198">
        <v>486</v>
      </c>
      <c r="AA198">
        <v>4186</v>
      </c>
      <c r="AB198">
        <v>27277</v>
      </c>
      <c r="AC198">
        <v>7414</v>
      </c>
      <c r="AE198" t="s">
        <v>752</v>
      </c>
    </row>
    <row r="199" spans="1:82" x14ac:dyDescent="0.35">
      <c r="A199">
        <f t="shared" si="3"/>
        <v>0</v>
      </c>
      <c r="B199" t="s">
        <v>752</v>
      </c>
      <c r="C199">
        <v>5261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50</v>
      </c>
      <c r="K199">
        <v>0</v>
      </c>
      <c r="L199">
        <v>519</v>
      </c>
      <c r="M199">
        <v>5830</v>
      </c>
      <c r="N199">
        <v>0</v>
      </c>
      <c r="O199">
        <v>99</v>
      </c>
      <c r="P199">
        <v>726</v>
      </c>
      <c r="Q199">
        <v>4204</v>
      </c>
      <c r="R199">
        <v>0</v>
      </c>
      <c r="S199">
        <v>330</v>
      </c>
      <c r="T199">
        <v>722</v>
      </c>
      <c r="U199">
        <v>0</v>
      </c>
      <c r="V199">
        <v>0</v>
      </c>
      <c r="W199">
        <v>401</v>
      </c>
      <c r="X199">
        <v>419</v>
      </c>
      <c r="Y199">
        <v>96</v>
      </c>
      <c r="Z199">
        <v>177</v>
      </c>
      <c r="AA199">
        <v>7174</v>
      </c>
      <c r="AB199">
        <v>46017</v>
      </c>
      <c r="AC199">
        <v>7271</v>
      </c>
      <c r="AE199" t="s">
        <v>752</v>
      </c>
    </row>
    <row r="200" spans="1:82" x14ac:dyDescent="0.35">
      <c r="A200">
        <f t="shared" si="3"/>
        <v>0</v>
      </c>
      <c r="B200" t="s">
        <v>771</v>
      </c>
      <c r="C200">
        <v>42840</v>
      </c>
      <c r="D200">
        <v>0</v>
      </c>
      <c r="E200">
        <v>957</v>
      </c>
      <c r="F200">
        <v>0</v>
      </c>
      <c r="G200">
        <v>0</v>
      </c>
      <c r="H200">
        <v>0</v>
      </c>
      <c r="I200">
        <v>269</v>
      </c>
      <c r="J200">
        <v>0</v>
      </c>
      <c r="K200">
        <v>3740</v>
      </c>
      <c r="L200">
        <v>1470</v>
      </c>
      <c r="M200">
        <v>49276</v>
      </c>
      <c r="N200">
        <v>703</v>
      </c>
      <c r="O200">
        <v>0</v>
      </c>
      <c r="P200">
        <v>0</v>
      </c>
      <c r="Q200">
        <v>20393</v>
      </c>
      <c r="R200">
        <v>341</v>
      </c>
      <c r="S200">
        <v>0</v>
      </c>
      <c r="T200">
        <v>4220</v>
      </c>
      <c r="U200">
        <v>0</v>
      </c>
      <c r="V200">
        <v>0</v>
      </c>
      <c r="W200">
        <v>10255</v>
      </c>
      <c r="X200">
        <v>3824</v>
      </c>
      <c r="Y200">
        <v>6050</v>
      </c>
      <c r="Z200">
        <v>1051</v>
      </c>
      <c r="AA200">
        <v>46837</v>
      </c>
      <c r="AB200">
        <v>374266</v>
      </c>
      <c r="AC200">
        <v>260636</v>
      </c>
      <c r="AE200" t="s">
        <v>752</v>
      </c>
    </row>
    <row r="201" spans="1:82" x14ac:dyDescent="0.35">
      <c r="A201">
        <f t="shared" si="3"/>
        <v>0</v>
      </c>
      <c r="B201" t="s">
        <v>772</v>
      </c>
      <c r="C201">
        <v>21900</v>
      </c>
      <c r="D201">
        <v>0</v>
      </c>
      <c r="E201">
        <v>0</v>
      </c>
      <c r="F201">
        <v>1103</v>
      </c>
      <c r="G201">
        <v>3974</v>
      </c>
      <c r="H201">
        <v>0</v>
      </c>
      <c r="I201">
        <v>253</v>
      </c>
      <c r="J201">
        <v>0</v>
      </c>
      <c r="K201">
        <v>900</v>
      </c>
      <c r="L201">
        <v>1388</v>
      </c>
      <c r="M201">
        <v>29518</v>
      </c>
      <c r="N201">
        <v>450</v>
      </c>
      <c r="O201">
        <v>0</v>
      </c>
      <c r="P201">
        <v>0</v>
      </c>
      <c r="Q201">
        <v>2871</v>
      </c>
      <c r="R201">
        <v>1091</v>
      </c>
      <c r="S201">
        <v>0</v>
      </c>
      <c r="T201">
        <v>7577</v>
      </c>
      <c r="U201">
        <v>89</v>
      </c>
      <c r="V201">
        <v>3185</v>
      </c>
      <c r="W201">
        <v>1870</v>
      </c>
      <c r="X201">
        <v>1939</v>
      </c>
      <c r="Y201">
        <v>1795</v>
      </c>
      <c r="Z201">
        <v>7779</v>
      </c>
      <c r="AA201">
        <v>28646</v>
      </c>
      <c r="AB201">
        <v>168107</v>
      </c>
      <c r="AC201" s="21">
        <v>47327</v>
      </c>
      <c r="AE201" t="s">
        <v>752</v>
      </c>
    </row>
    <row r="202" spans="1:82" x14ac:dyDescent="0.35">
      <c r="A202">
        <f t="shared" si="3"/>
        <v>0</v>
      </c>
      <c r="B202" t="s">
        <v>776</v>
      </c>
      <c r="C202">
        <v>4972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100</v>
      </c>
      <c r="J202">
        <v>0</v>
      </c>
      <c r="K202">
        <v>2022</v>
      </c>
      <c r="L202">
        <v>3512</v>
      </c>
      <c r="M202">
        <v>10606</v>
      </c>
      <c r="N202">
        <v>122</v>
      </c>
      <c r="O202">
        <v>0</v>
      </c>
      <c r="P202">
        <v>0</v>
      </c>
      <c r="Q202">
        <v>2597</v>
      </c>
      <c r="R202">
        <v>0</v>
      </c>
      <c r="S202">
        <v>0</v>
      </c>
      <c r="T202">
        <v>1797</v>
      </c>
      <c r="U202">
        <v>0</v>
      </c>
      <c r="V202">
        <v>1745</v>
      </c>
      <c r="W202">
        <v>2944</v>
      </c>
      <c r="X202">
        <v>721</v>
      </c>
      <c r="Y202">
        <v>100</v>
      </c>
      <c r="Z202">
        <v>404</v>
      </c>
      <c r="AA202">
        <v>10430</v>
      </c>
      <c r="AB202">
        <v>65174</v>
      </c>
      <c r="AC202">
        <v>19936</v>
      </c>
      <c r="AE202" t="s">
        <v>752</v>
      </c>
    </row>
    <row r="203" spans="1:82" x14ac:dyDescent="0.35">
      <c r="A203">
        <f t="shared" si="3"/>
        <v>0</v>
      </c>
      <c r="B203" t="s">
        <v>775</v>
      </c>
      <c r="C203">
        <v>19642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1478</v>
      </c>
      <c r="M203">
        <v>21120</v>
      </c>
      <c r="N203">
        <v>295</v>
      </c>
      <c r="O203">
        <v>0</v>
      </c>
      <c r="P203">
        <v>3009</v>
      </c>
      <c r="Q203">
        <v>8418</v>
      </c>
      <c r="R203">
        <v>378</v>
      </c>
      <c r="S203">
        <v>0</v>
      </c>
      <c r="T203">
        <v>2215</v>
      </c>
      <c r="U203">
        <v>0</v>
      </c>
      <c r="V203">
        <v>310</v>
      </c>
      <c r="W203">
        <v>5201</v>
      </c>
      <c r="X203">
        <v>1210</v>
      </c>
      <c r="Y203">
        <v>1006</v>
      </c>
      <c r="Z203">
        <v>387</v>
      </c>
      <c r="AA203">
        <v>22429</v>
      </c>
      <c r="AB203">
        <v>210686</v>
      </c>
      <c r="AC203">
        <v>81648</v>
      </c>
      <c r="AE203" t="s">
        <v>752</v>
      </c>
    </row>
    <row r="204" spans="1:82" x14ac:dyDescent="0.35">
      <c r="A204">
        <f t="shared" si="3"/>
        <v>0</v>
      </c>
      <c r="B204" t="s">
        <v>992</v>
      </c>
      <c r="C204">
        <v>52364</v>
      </c>
      <c r="D204">
        <v>31643</v>
      </c>
      <c r="E204">
        <v>0</v>
      </c>
      <c r="F204">
        <v>8921</v>
      </c>
      <c r="G204">
        <v>12009</v>
      </c>
      <c r="H204">
        <v>0</v>
      </c>
      <c r="I204">
        <v>0</v>
      </c>
      <c r="J204">
        <v>0</v>
      </c>
      <c r="K204">
        <v>41878</v>
      </c>
      <c r="L204">
        <v>17718</v>
      </c>
      <c r="M204">
        <v>164533</v>
      </c>
      <c r="N204">
        <v>4594</v>
      </c>
      <c r="O204">
        <v>0</v>
      </c>
      <c r="P204">
        <v>0</v>
      </c>
      <c r="Q204">
        <v>38625</v>
      </c>
      <c r="R204">
        <v>1099</v>
      </c>
      <c r="S204">
        <v>0</v>
      </c>
      <c r="T204">
        <v>78004</v>
      </c>
      <c r="U204">
        <v>0</v>
      </c>
      <c r="V204">
        <v>13906</v>
      </c>
      <c r="W204">
        <v>44557</v>
      </c>
      <c r="X204">
        <v>1477</v>
      </c>
      <c r="Y204">
        <v>0</v>
      </c>
      <c r="Z204">
        <v>13603</v>
      </c>
      <c r="AA204">
        <v>195865</v>
      </c>
      <c r="AB204">
        <v>739754</v>
      </c>
      <c r="AC204">
        <v>758253</v>
      </c>
      <c r="AE204" t="s">
        <v>779</v>
      </c>
    </row>
    <row r="205" spans="1:82" x14ac:dyDescent="0.35">
      <c r="A205">
        <f t="shared" si="3"/>
        <v>0</v>
      </c>
      <c r="B205" t="s">
        <v>784</v>
      </c>
      <c r="C205">
        <v>19376</v>
      </c>
      <c r="D205">
        <v>0</v>
      </c>
      <c r="E205">
        <v>0</v>
      </c>
      <c r="F205">
        <v>0</v>
      </c>
      <c r="G205">
        <v>3229</v>
      </c>
      <c r="H205">
        <v>0</v>
      </c>
      <c r="I205">
        <v>0</v>
      </c>
      <c r="J205">
        <v>1000</v>
      </c>
      <c r="K205">
        <v>5400</v>
      </c>
      <c r="L205">
        <v>0</v>
      </c>
      <c r="M205">
        <v>29005</v>
      </c>
      <c r="N205">
        <v>0</v>
      </c>
      <c r="O205">
        <v>0</v>
      </c>
      <c r="P205">
        <v>2540</v>
      </c>
      <c r="Q205">
        <v>7726</v>
      </c>
      <c r="R205">
        <v>102</v>
      </c>
      <c r="S205">
        <v>0</v>
      </c>
      <c r="T205">
        <v>4046</v>
      </c>
      <c r="U205">
        <v>542</v>
      </c>
      <c r="V205">
        <v>3508</v>
      </c>
      <c r="W205">
        <v>2024</v>
      </c>
      <c r="X205">
        <v>1412</v>
      </c>
      <c r="Y205">
        <v>1300</v>
      </c>
      <c r="Z205">
        <v>1202</v>
      </c>
      <c r="AA205">
        <v>24402</v>
      </c>
      <c r="AB205">
        <v>145580</v>
      </c>
      <c r="AC205">
        <v>47720</v>
      </c>
      <c r="AE205" t="s">
        <v>779</v>
      </c>
    </row>
    <row r="206" spans="1:82" x14ac:dyDescent="0.35">
      <c r="A206">
        <f t="shared" si="3"/>
        <v>1</v>
      </c>
      <c r="B206" t="s">
        <v>794</v>
      </c>
      <c r="C206">
        <v>4228</v>
      </c>
      <c r="D206">
        <v>1187</v>
      </c>
      <c r="E206">
        <v>0</v>
      </c>
      <c r="F206">
        <v>0</v>
      </c>
      <c r="G206">
        <v>0</v>
      </c>
      <c r="H206">
        <v>0</v>
      </c>
      <c r="I206">
        <v>70</v>
      </c>
      <c r="J206">
        <v>0</v>
      </c>
      <c r="K206">
        <v>1000</v>
      </c>
      <c r="L206">
        <v>1231</v>
      </c>
      <c r="M206">
        <v>7716</v>
      </c>
      <c r="N206">
        <v>762</v>
      </c>
      <c r="O206" s="21">
        <v>-1</v>
      </c>
      <c r="P206">
        <v>431</v>
      </c>
      <c r="Q206">
        <v>4967</v>
      </c>
      <c r="R206">
        <v>5</v>
      </c>
      <c r="S206">
        <v>0</v>
      </c>
      <c r="T206">
        <v>169</v>
      </c>
      <c r="U206">
        <v>0</v>
      </c>
      <c r="V206">
        <v>0</v>
      </c>
      <c r="W206">
        <v>528</v>
      </c>
      <c r="X206">
        <v>510</v>
      </c>
      <c r="Y206">
        <v>670</v>
      </c>
      <c r="Z206">
        <v>289</v>
      </c>
      <c r="AA206">
        <v>8331</v>
      </c>
      <c r="AB206">
        <v>41800</v>
      </c>
      <c r="AC206">
        <v>14350</v>
      </c>
      <c r="AE206" t="s">
        <v>779</v>
      </c>
      <c r="AV206" s="10"/>
    </row>
    <row r="207" spans="1:82" x14ac:dyDescent="0.35">
      <c r="A207">
        <f t="shared" si="3"/>
        <v>0</v>
      </c>
      <c r="B207" t="s">
        <v>797</v>
      </c>
      <c r="C207">
        <v>17568</v>
      </c>
      <c r="D207">
        <v>0</v>
      </c>
      <c r="E207">
        <v>0</v>
      </c>
      <c r="F207">
        <v>0</v>
      </c>
      <c r="G207">
        <v>0</v>
      </c>
      <c r="H207">
        <v>7013</v>
      </c>
      <c r="I207">
        <v>250</v>
      </c>
      <c r="J207">
        <v>0</v>
      </c>
      <c r="K207">
        <v>1100</v>
      </c>
      <c r="L207">
        <v>37534</v>
      </c>
      <c r="M207">
        <v>63465</v>
      </c>
      <c r="N207">
        <v>405</v>
      </c>
      <c r="O207">
        <v>0</v>
      </c>
      <c r="P207">
        <v>1781</v>
      </c>
      <c r="Q207">
        <v>3780</v>
      </c>
      <c r="R207">
        <v>543</v>
      </c>
      <c r="S207">
        <v>0</v>
      </c>
      <c r="T207">
        <v>0</v>
      </c>
      <c r="U207">
        <v>213</v>
      </c>
      <c r="V207">
        <v>686</v>
      </c>
      <c r="W207">
        <v>10697</v>
      </c>
      <c r="X207">
        <v>2689</v>
      </c>
      <c r="Y207">
        <v>0</v>
      </c>
      <c r="Z207">
        <v>42143</v>
      </c>
      <c r="AA207">
        <v>62937</v>
      </c>
      <c r="AB207">
        <v>132058</v>
      </c>
      <c r="AC207">
        <v>112551</v>
      </c>
      <c r="AE207" t="s">
        <v>796</v>
      </c>
    </row>
    <row r="208" spans="1:82" x14ac:dyDescent="0.35">
      <c r="A208">
        <f t="shared" si="3"/>
        <v>0</v>
      </c>
      <c r="B208" t="s">
        <v>808</v>
      </c>
      <c r="C208">
        <v>5685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77</v>
      </c>
      <c r="J208">
        <v>0</v>
      </c>
      <c r="K208">
        <v>570</v>
      </c>
      <c r="L208">
        <v>1074</v>
      </c>
      <c r="M208">
        <v>7406</v>
      </c>
      <c r="N208">
        <v>390</v>
      </c>
      <c r="O208">
        <v>0</v>
      </c>
      <c r="P208">
        <v>0</v>
      </c>
      <c r="Q208">
        <v>1091</v>
      </c>
      <c r="R208">
        <v>251</v>
      </c>
      <c r="S208">
        <v>0</v>
      </c>
      <c r="T208">
        <v>2335</v>
      </c>
      <c r="U208">
        <v>0</v>
      </c>
      <c r="V208">
        <v>117</v>
      </c>
      <c r="W208">
        <v>3269</v>
      </c>
      <c r="X208">
        <v>595</v>
      </c>
      <c r="Y208">
        <v>0</v>
      </c>
      <c r="Z208">
        <v>88</v>
      </c>
      <c r="AA208">
        <v>8136</v>
      </c>
      <c r="AB208">
        <v>50930</v>
      </c>
      <c r="AC208">
        <v>34960</v>
      </c>
      <c r="AE208" t="s">
        <v>806</v>
      </c>
      <c r="AI208" s="10"/>
      <c r="CA208" s="10"/>
      <c r="CD208" s="10"/>
    </row>
    <row r="209" spans="1:83" x14ac:dyDescent="0.35">
      <c r="A209">
        <f t="shared" si="3"/>
        <v>0</v>
      </c>
      <c r="B209" t="s">
        <v>812</v>
      </c>
      <c r="C209">
        <v>1715</v>
      </c>
      <c r="D209" s="21">
        <v>-1</v>
      </c>
      <c r="E209">
        <v>0</v>
      </c>
      <c r="F209">
        <v>215</v>
      </c>
      <c r="G209">
        <v>0</v>
      </c>
      <c r="H209">
        <v>0</v>
      </c>
      <c r="I209">
        <v>38</v>
      </c>
      <c r="J209">
        <v>0</v>
      </c>
      <c r="K209">
        <v>0</v>
      </c>
      <c r="L209">
        <v>227</v>
      </c>
      <c r="M209">
        <v>2195</v>
      </c>
      <c r="N209">
        <v>0</v>
      </c>
      <c r="O209">
        <v>0</v>
      </c>
      <c r="P209">
        <v>314</v>
      </c>
      <c r="Q209">
        <v>1080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108</v>
      </c>
      <c r="X209">
        <v>201</v>
      </c>
      <c r="Y209">
        <v>0</v>
      </c>
      <c r="Z209">
        <v>164</v>
      </c>
      <c r="AA209">
        <v>1867</v>
      </c>
      <c r="AB209">
        <v>19968</v>
      </c>
      <c r="AC209">
        <v>1360</v>
      </c>
      <c r="AE209" t="s">
        <v>812</v>
      </c>
      <c r="AJ209" s="10"/>
      <c r="CA209" s="10"/>
      <c r="CD209" s="10"/>
    </row>
    <row r="210" spans="1:83" x14ac:dyDescent="0.35">
      <c r="A210">
        <f t="shared" si="3"/>
        <v>0</v>
      </c>
      <c r="B210" t="s">
        <v>822</v>
      </c>
      <c r="C210">
        <v>11769</v>
      </c>
      <c r="D210">
        <v>0</v>
      </c>
      <c r="E210">
        <v>0</v>
      </c>
      <c r="F210">
        <v>243</v>
      </c>
      <c r="G210">
        <v>0</v>
      </c>
      <c r="H210">
        <v>0</v>
      </c>
      <c r="I210">
        <v>73</v>
      </c>
      <c r="J210">
        <v>0</v>
      </c>
      <c r="K210">
        <v>20000</v>
      </c>
      <c r="L210">
        <v>1971</v>
      </c>
      <c r="M210">
        <v>34056</v>
      </c>
      <c r="N210">
        <v>0</v>
      </c>
      <c r="O210">
        <v>409</v>
      </c>
      <c r="P210">
        <v>1607</v>
      </c>
      <c r="Q210">
        <v>6922</v>
      </c>
      <c r="R210">
        <v>0</v>
      </c>
      <c r="S210">
        <v>0</v>
      </c>
      <c r="T210">
        <v>20723</v>
      </c>
      <c r="U210">
        <v>0</v>
      </c>
      <c r="V210">
        <v>850</v>
      </c>
      <c r="W210">
        <v>2518</v>
      </c>
      <c r="X210">
        <v>1473</v>
      </c>
      <c r="Y210">
        <v>0</v>
      </c>
      <c r="Z210">
        <v>758</v>
      </c>
      <c r="AA210">
        <v>35260</v>
      </c>
      <c r="AB210">
        <v>155016</v>
      </c>
      <c r="AC210">
        <v>40419</v>
      </c>
      <c r="AE210" t="s">
        <v>812</v>
      </c>
    </row>
    <row r="211" spans="1:83" x14ac:dyDescent="0.35">
      <c r="A211">
        <f t="shared" si="3"/>
        <v>0</v>
      </c>
      <c r="B211" t="s">
        <v>825</v>
      </c>
      <c r="C211">
        <v>44631</v>
      </c>
      <c r="D211">
        <v>0</v>
      </c>
      <c r="E211">
        <v>0</v>
      </c>
      <c r="F211">
        <v>0</v>
      </c>
      <c r="G211">
        <v>0</v>
      </c>
      <c r="H211">
        <v>20964</v>
      </c>
      <c r="I211">
        <v>225</v>
      </c>
      <c r="J211">
        <v>0</v>
      </c>
      <c r="K211">
        <v>11300</v>
      </c>
      <c r="L211">
        <v>820</v>
      </c>
      <c r="M211">
        <v>77940</v>
      </c>
      <c r="N211">
        <v>3209</v>
      </c>
      <c r="O211">
        <v>0</v>
      </c>
      <c r="P211">
        <v>3371</v>
      </c>
      <c r="Q211">
        <v>14803</v>
      </c>
      <c r="R211">
        <v>0</v>
      </c>
      <c r="S211">
        <v>0</v>
      </c>
      <c r="T211">
        <v>14248</v>
      </c>
      <c r="U211">
        <v>0</v>
      </c>
      <c r="V211">
        <v>0</v>
      </c>
      <c r="W211">
        <v>32640</v>
      </c>
      <c r="X211">
        <v>4402</v>
      </c>
      <c r="Y211">
        <v>850</v>
      </c>
      <c r="Z211">
        <v>5940</v>
      </c>
      <c r="AA211">
        <v>79463</v>
      </c>
      <c r="AB211">
        <v>393787</v>
      </c>
      <c r="AC211">
        <v>615694</v>
      </c>
      <c r="AE211" t="s">
        <v>824</v>
      </c>
    </row>
    <row r="212" spans="1:83" x14ac:dyDescent="0.35">
      <c r="A212">
        <f t="shared" si="3"/>
        <v>0</v>
      </c>
      <c r="B212" t="s">
        <v>832</v>
      </c>
      <c r="C212">
        <v>1559</v>
      </c>
      <c r="D212">
        <v>0</v>
      </c>
      <c r="E212">
        <v>1867</v>
      </c>
      <c r="F212">
        <v>167</v>
      </c>
      <c r="G212">
        <v>0</v>
      </c>
      <c r="H212">
        <v>0</v>
      </c>
      <c r="I212">
        <v>0</v>
      </c>
      <c r="J212">
        <v>0</v>
      </c>
      <c r="K212">
        <v>2600</v>
      </c>
      <c r="L212">
        <v>686</v>
      </c>
      <c r="M212">
        <v>6879</v>
      </c>
      <c r="N212">
        <v>25</v>
      </c>
      <c r="O212">
        <v>648</v>
      </c>
      <c r="P212">
        <v>2163</v>
      </c>
      <c r="Q212">
        <v>670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1442</v>
      </c>
      <c r="X212">
        <v>225</v>
      </c>
      <c r="Y212">
        <v>0</v>
      </c>
      <c r="Z212">
        <v>821</v>
      </c>
      <c r="AA212">
        <v>5994</v>
      </c>
      <c r="AB212">
        <v>10523</v>
      </c>
      <c r="AC212">
        <v>27139</v>
      </c>
      <c r="AE212" t="s">
        <v>824</v>
      </c>
    </row>
    <row r="213" spans="1:83" x14ac:dyDescent="0.35">
      <c r="A213">
        <f t="shared" si="3"/>
        <v>0</v>
      </c>
      <c r="B213" t="s">
        <v>834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2000</v>
      </c>
      <c r="L213">
        <v>0</v>
      </c>
      <c r="M213">
        <v>2000</v>
      </c>
      <c r="N213">
        <v>1375</v>
      </c>
      <c r="O213">
        <v>0</v>
      </c>
      <c r="P213">
        <v>996</v>
      </c>
      <c r="Q213">
        <v>1520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602</v>
      </c>
      <c r="X213">
        <v>266</v>
      </c>
      <c r="Y213">
        <v>0</v>
      </c>
      <c r="Z213">
        <v>119</v>
      </c>
      <c r="AA213">
        <v>4878</v>
      </c>
      <c r="AB213">
        <v>30170</v>
      </c>
      <c r="AC213">
        <v>5342</v>
      </c>
      <c r="AE213" t="s">
        <v>824</v>
      </c>
    </row>
    <row r="214" spans="1:83" x14ac:dyDescent="0.35">
      <c r="A214">
        <f t="shared" si="3"/>
        <v>0</v>
      </c>
      <c r="B214" t="s">
        <v>835</v>
      </c>
      <c r="C214">
        <v>32046</v>
      </c>
      <c r="D214">
        <v>0</v>
      </c>
      <c r="E214">
        <v>9628</v>
      </c>
      <c r="F214">
        <v>0</v>
      </c>
      <c r="G214">
        <v>0</v>
      </c>
      <c r="H214">
        <v>0</v>
      </c>
      <c r="I214">
        <v>202</v>
      </c>
      <c r="J214">
        <v>0</v>
      </c>
      <c r="K214">
        <v>172759</v>
      </c>
      <c r="L214">
        <v>4328</v>
      </c>
      <c r="M214">
        <v>218963</v>
      </c>
      <c r="N214">
        <v>2806</v>
      </c>
      <c r="O214">
        <v>2872</v>
      </c>
      <c r="P214">
        <v>2742</v>
      </c>
      <c r="Q214">
        <v>9038</v>
      </c>
      <c r="R214">
        <v>222</v>
      </c>
      <c r="S214">
        <v>0</v>
      </c>
      <c r="T214">
        <v>8832</v>
      </c>
      <c r="U214">
        <v>99</v>
      </c>
      <c r="V214">
        <v>529</v>
      </c>
      <c r="W214">
        <v>190808</v>
      </c>
      <c r="X214">
        <v>2443</v>
      </c>
      <c r="Y214">
        <v>763</v>
      </c>
      <c r="Z214">
        <v>529</v>
      </c>
      <c r="AA214">
        <v>221683</v>
      </c>
      <c r="AB214">
        <v>233116</v>
      </c>
      <c r="AC214">
        <v>492616</v>
      </c>
      <c r="AE214" t="s">
        <v>824</v>
      </c>
    </row>
    <row r="215" spans="1:83" x14ac:dyDescent="0.35">
      <c r="A215">
        <f t="shared" si="3"/>
        <v>0</v>
      </c>
      <c r="B215" t="s">
        <v>838</v>
      </c>
      <c r="C215">
        <v>0</v>
      </c>
      <c r="D215">
        <v>135</v>
      </c>
      <c r="E215">
        <v>99</v>
      </c>
      <c r="F215">
        <v>0</v>
      </c>
      <c r="G215">
        <v>0</v>
      </c>
      <c r="H215">
        <v>0</v>
      </c>
      <c r="I215">
        <v>20</v>
      </c>
      <c r="J215">
        <v>0</v>
      </c>
      <c r="K215">
        <v>100</v>
      </c>
      <c r="L215">
        <v>0</v>
      </c>
      <c r="M215">
        <v>354</v>
      </c>
      <c r="N215">
        <v>0</v>
      </c>
      <c r="O215">
        <v>0</v>
      </c>
      <c r="P215">
        <v>80</v>
      </c>
      <c r="Q215">
        <v>390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13</v>
      </c>
      <c r="X215">
        <v>30</v>
      </c>
      <c r="Y215">
        <v>0</v>
      </c>
      <c r="Z215">
        <v>0</v>
      </c>
      <c r="AA215">
        <v>513</v>
      </c>
      <c r="AB215">
        <v>5945</v>
      </c>
      <c r="AC215">
        <v>400</v>
      </c>
      <c r="AE215" t="s">
        <v>837</v>
      </c>
    </row>
    <row r="216" spans="1:83" x14ac:dyDescent="0.35">
      <c r="A216">
        <f t="shared" si="3"/>
        <v>0</v>
      </c>
      <c r="B216" t="s">
        <v>837</v>
      </c>
      <c r="C216">
        <v>2874</v>
      </c>
      <c r="D216">
        <v>0</v>
      </c>
      <c r="E216">
        <v>536</v>
      </c>
      <c r="F216">
        <v>0</v>
      </c>
      <c r="G216">
        <v>0</v>
      </c>
      <c r="H216">
        <v>0</v>
      </c>
      <c r="I216">
        <v>72</v>
      </c>
      <c r="J216">
        <v>132</v>
      </c>
      <c r="K216">
        <v>0</v>
      </c>
      <c r="L216">
        <v>2</v>
      </c>
      <c r="M216">
        <v>3616</v>
      </c>
      <c r="N216">
        <v>0</v>
      </c>
      <c r="O216">
        <v>183</v>
      </c>
      <c r="P216">
        <v>407</v>
      </c>
      <c r="Q216">
        <v>1291</v>
      </c>
      <c r="R216">
        <v>0</v>
      </c>
      <c r="S216">
        <v>0</v>
      </c>
      <c r="T216">
        <v>145</v>
      </c>
      <c r="U216">
        <v>0</v>
      </c>
      <c r="V216">
        <v>0</v>
      </c>
      <c r="W216">
        <v>1139</v>
      </c>
      <c r="X216">
        <v>380</v>
      </c>
      <c r="Y216">
        <v>0</v>
      </c>
      <c r="Z216">
        <v>101</v>
      </c>
      <c r="AA216">
        <v>3646</v>
      </c>
      <c r="AB216">
        <v>32895</v>
      </c>
      <c r="AC216">
        <v>8992</v>
      </c>
      <c r="AE216" t="s">
        <v>837</v>
      </c>
    </row>
    <row r="217" spans="1:83" x14ac:dyDescent="0.35">
      <c r="A217">
        <f t="shared" si="3"/>
        <v>0</v>
      </c>
      <c r="B217" t="s">
        <v>840</v>
      </c>
      <c r="C217">
        <v>1600</v>
      </c>
      <c r="D217">
        <v>0</v>
      </c>
      <c r="E217">
        <v>376</v>
      </c>
      <c r="F217">
        <v>596</v>
      </c>
      <c r="G217">
        <v>0</v>
      </c>
      <c r="H217">
        <v>100</v>
      </c>
      <c r="I217">
        <v>45</v>
      </c>
      <c r="J217">
        <v>0</v>
      </c>
      <c r="K217">
        <v>0</v>
      </c>
      <c r="L217">
        <v>0</v>
      </c>
      <c r="M217">
        <v>2717</v>
      </c>
      <c r="N217">
        <v>0</v>
      </c>
      <c r="O217">
        <v>43</v>
      </c>
      <c r="P217">
        <v>314</v>
      </c>
      <c r="Q217">
        <v>1015</v>
      </c>
      <c r="R217">
        <v>0</v>
      </c>
      <c r="S217">
        <v>0</v>
      </c>
      <c r="T217">
        <v>130</v>
      </c>
      <c r="U217">
        <v>0</v>
      </c>
      <c r="V217">
        <v>0</v>
      </c>
      <c r="W217">
        <v>323</v>
      </c>
      <c r="X217">
        <v>298</v>
      </c>
      <c r="Y217">
        <v>0</v>
      </c>
      <c r="Z217">
        <v>375</v>
      </c>
      <c r="AA217">
        <v>2498</v>
      </c>
      <c r="AB217">
        <v>36392</v>
      </c>
      <c r="AC217">
        <v>9167</v>
      </c>
      <c r="AE217" t="s">
        <v>840</v>
      </c>
    </row>
    <row r="218" spans="1:83" x14ac:dyDescent="0.35">
      <c r="A218">
        <f t="shared" si="3"/>
        <v>0</v>
      </c>
      <c r="B218" t="s">
        <v>841</v>
      </c>
      <c r="C218">
        <v>1265</v>
      </c>
      <c r="D218">
        <v>0</v>
      </c>
      <c r="E218">
        <v>1367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2632</v>
      </c>
      <c r="N218">
        <v>404</v>
      </c>
      <c r="O218">
        <v>352</v>
      </c>
      <c r="P218">
        <v>0</v>
      </c>
      <c r="Q218">
        <v>519</v>
      </c>
      <c r="R218">
        <v>0</v>
      </c>
      <c r="S218">
        <v>0</v>
      </c>
      <c r="T218">
        <v>229</v>
      </c>
      <c r="U218">
        <v>0</v>
      </c>
      <c r="V218">
        <v>0</v>
      </c>
      <c r="W218">
        <v>1187</v>
      </c>
      <c r="X218">
        <v>215</v>
      </c>
      <c r="Y218">
        <v>0</v>
      </c>
      <c r="Z218">
        <v>114</v>
      </c>
      <c r="AA218">
        <v>3020</v>
      </c>
      <c r="AB218">
        <v>19498</v>
      </c>
      <c r="AC218">
        <v>17214</v>
      </c>
      <c r="AE218" t="s">
        <v>840</v>
      </c>
    </row>
    <row r="219" spans="1:83" x14ac:dyDescent="0.35">
      <c r="A219">
        <f t="shared" si="3"/>
        <v>1</v>
      </c>
      <c r="B219" t="s">
        <v>842</v>
      </c>
      <c r="C219">
        <v>1272</v>
      </c>
      <c r="D219">
        <v>0</v>
      </c>
      <c r="E219">
        <v>111</v>
      </c>
      <c r="F219">
        <v>0</v>
      </c>
      <c r="G219">
        <v>0</v>
      </c>
      <c r="H219">
        <v>600</v>
      </c>
      <c r="I219">
        <v>0</v>
      </c>
      <c r="J219">
        <v>0</v>
      </c>
      <c r="K219">
        <v>87</v>
      </c>
      <c r="L219">
        <v>1954</v>
      </c>
      <c r="M219">
        <v>4024</v>
      </c>
      <c r="N219" s="21">
        <v>-1</v>
      </c>
      <c r="O219">
        <v>0</v>
      </c>
      <c r="P219">
        <v>1408</v>
      </c>
      <c r="Q219">
        <v>794</v>
      </c>
      <c r="R219">
        <v>0</v>
      </c>
      <c r="S219">
        <v>0</v>
      </c>
      <c r="T219">
        <v>47</v>
      </c>
      <c r="U219">
        <v>0</v>
      </c>
      <c r="V219">
        <v>0</v>
      </c>
      <c r="W219">
        <v>1119</v>
      </c>
      <c r="X219">
        <v>270</v>
      </c>
      <c r="Y219">
        <v>0</v>
      </c>
      <c r="Z219">
        <v>113</v>
      </c>
      <c r="AA219">
        <v>3751</v>
      </c>
      <c r="AB219">
        <v>16437</v>
      </c>
      <c r="AC219">
        <v>9056</v>
      </c>
      <c r="AE219" t="s">
        <v>840</v>
      </c>
      <c r="CB219" s="10"/>
      <c r="CE219" s="10"/>
    </row>
    <row r="220" spans="1:83" x14ac:dyDescent="0.35">
      <c r="A220">
        <f t="shared" si="3"/>
        <v>0</v>
      </c>
      <c r="B220" t="s">
        <v>843</v>
      </c>
      <c r="C220">
        <v>1131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22</v>
      </c>
      <c r="J220">
        <v>0</v>
      </c>
      <c r="K220">
        <v>0</v>
      </c>
      <c r="L220">
        <v>0</v>
      </c>
      <c r="M220">
        <v>1153</v>
      </c>
      <c r="N220">
        <v>0</v>
      </c>
      <c r="O220">
        <v>0</v>
      </c>
      <c r="P220">
        <v>0</v>
      </c>
      <c r="Q220">
        <v>420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45</v>
      </c>
      <c r="Y220">
        <v>0</v>
      </c>
      <c r="Z220">
        <v>673</v>
      </c>
      <c r="AA220">
        <v>1138</v>
      </c>
      <c r="AB220">
        <v>8175</v>
      </c>
      <c r="AC220">
        <v>0</v>
      </c>
      <c r="AE220" t="s">
        <v>843</v>
      </c>
    </row>
    <row r="221" spans="1:83" x14ac:dyDescent="0.35">
      <c r="A221">
        <f t="shared" si="3"/>
        <v>0</v>
      </c>
      <c r="B221" t="s">
        <v>1089</v>
      </c>
      <c r="C221">
        <v>2871</v>
      </c>
      <c r="D221">
        <v>0</v>
      </c>
      <c r="E221">
        <v>1694</v>
      </c>
      <c r="F221">
        <v>27</v>
      </c>
      <c r="G221">
        <v>0</v>
      </c>
      <c r="H221">
        <v>203</v>
      </c>
      <c r="I221">
        <v>90</v>
      </c>
      <c r="J221">
        <v>0</v>
      </c>
      <c r="K221">
        <v>500</v>
      </c>
      <c r="L221">
        <v>1457</v>
      </c>
      <c r="M221">
        <v>6842</v>
      </c>
      <c r="N221">
        <v>25</v>
      </c>
      <c r="O221">
        <v>0</v>
      </c>
      <c r="P221">
        <v>253</v>
      </c>
      <c r="Q221">
        <v>796</v>
      </c>
      <c r="R221">
        <v>0</v>
      </c>
      <c r="S221">
        <v>0</v>
      </c>
      <c r="T221">
        <v>4198</v>
      </c>
      <c r="U221">
        <v>65</v>
      </c>
      <c r="V221">
        <v>97</v>
      </c>
      <c r="W221">
        <v>3443</v>
      </c>
      <c r="X221">
        <v>642</v>
      </c>
      <c r="Y221">
        <v>0</v>
      </c>
      <c r="Z221">
        <v>369</v>
      </c>
      <c r="AA221">
        <v>9888</v>
      </c>
      <c r="AB221">
        <v>24930</v>
      </c>
      <c r="AC221">
        <v>43944</v>
      </c>
      <c r="AE221" t="s">
        <v>843</v>
      </c>
    </row>
    <row r="222" spans="1:83" x14ac:dyDescent="0.35">
      <c r="A222">
        <f t="shared" si="3"/>
        <v>0</v>
      </c>
      <c r="B222" t="s">
        <v>848</v>
      </c>
      <c r="C222">
        <v>2406</v>
      </c>
      <c r="D222">
        <v>0</v>
      </c>
      <c r="E222">
        <v>982</v>
      </c>
      <c r="F222">
        <v>0</v>
      </c>
      <c r="G222">
        <v>0</v>
      </c>
      <c r="H222">
        <v>0</v>
      </c>
      <c r="I222">
        <v>65</v>
      </c>
      <c r="J222">
        <v>0</v>
      </c>
      <c r="K222">
        <v>0</v>
      </c>
      <c r="L222">
        <v>127</v>
      </c>
      <c r="M222">
        <v>3580</v>
      </c>
      <c r="N222">
        <v>152</v>
      </c>
      <c r="O222">
        <v>238</v>
      </c>
      <c r="P222">
        <v>525</v>
      </c>
      <c r="Q222">
        <v>719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1670</v>
      </c>
      <c r="X222">
        <v>314</v>
      </c>
      <c r="Y222">
        <v>0</v>
      </c>
      <c r="Z222">
        <v>183</v>
      </c>
      <c r="AA222">
        <v>3801</v>
      </c>
      <c r="AB222">
        <v>16838</v>
      </c>
      <c r="AC222">
        <v>20095</v>
      </c>
      <c r="AE222" t="s">
        <v>848</v>
      </c>
    </row>
    <row r="223" spans="1:83" x14ac:dyDescent="0.35">
      <c r="A223">
        <f t="shared" si="3"/>
        <v>0</v>
      </c>
      <c r="B223" t="s">
        <v>856</v>
      </c>
      <c r="C223">
        <v>395</v>
      </c>
      <c r="D223">
        <v>0</v>
      </c>
      <c r="E223">
        <v>197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2000</v>
      </c>
      <c r="L223">
        <v>0</v>
      </c>
      <c r="M223">
        <v>2592</v>
      </c>
      <c r="N223">
        <v>1679</v>
      </c>
      <c r="O223">
        <v>0</v>
      </c>
      <c r="P223">
        <v>42</v>
      </c>
      <c r="Q223">
        <v>80</v>
      </c>
      <c r="R223">
        <v>0</v>
      </c>
      <c r="S223">
        <v>0</v>
      </c>
      <c r="T223">
        <v>22</v>
      </c>
      <c r="U223">
        <v>0</v>
      </c>
      <c r="V223">
        <v>19</v>
      </c>
      <c r="W223">
        <v>392</v>
      </c>
      <c r="X223">
        <v>39</v>
      </c>
      <c r="Y223">
        <v>0</v>
      </c>
      <c r="Z223">
        <v>19</v>
      </c>
      <c r="AA223">
        <v>2292</v>
      </c>
      <c r="AB223">
        <v>7903</v>
      </c>
      <c r="AC223">
        <v>2000</v>
      </c>
      <c r="AE223" t="s">
        <v>855</v>
      </c>
    </row>
    <row r="224" spans="1:83" x14ac:dyDescent="0.35">
      <c r="A224">
        <f t="shared" si="3"/>
        <v>0</v>
      </c>
      <c r="B224" t="s">
        <v>858</v>
      </c>
      <c r="C224">
        <v>2473</v>
      </c>
      <c r="D224">
        <v>0</v>
      </c>
      <c r="E224">
        <v>475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145</v>
      </c>
      <c r="M224">
        <v>3093</v>
      </c>
      <c r="N224">
        <v>0</v>
      </c>
      <c r="O224">
        <v>48</v>
      </c>
      <c r="P224">
        <v>316</v>
      </c>
      <c r="Q224">
        <v>769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653</v>
      </c>
      <c r="X224">
        <v>318</v>
      </c>
      <c r="Y224">
        <v>132</v>
      </c>
      <c r="Z224">
        <v>244</v>
      </c>
      <c r="AA224">
        <v>2480</v>
      </c>
      <c r="AB224">
        <v>41687</v>
      </c>
      <c r="AC224">
        <v>6355</v>
      </c>
      <c r="AE224" t="s">
        <v>855</v>
      </c>
    </row>
    <row r="225" spans="1:31" x14ac:dyDescent="0.35">
      <c r="A225">
        <f t="shared" si="3"/>
        <v>0</v>
      </c>
      <c r="B225" t="s">
        <v>860</v>
      </c>
      <c r="C225">
        <v>985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8</v>
      </c>
      <c r="M225">
        <v>993</v>
      </c>
      <c r="N225">
        <v>22</v>
      </c>
      <c r="O225">
        <v>0</v>
      </c>
      <c r="P225">
        <v>96</v>
      </c>
      <c r="Q225">
        <v>46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186</v>
      </c>
      <c r="Y225">
        <v>0</v>
      </c>
      <c r="Z225">
        <v>392</v>
      </c>
      <c r="AA225">
        <v>742</v>
      </c>
      <c r="AB225">
        <v>18588</v>
      </c>
      <c r="AC225">
        <v>0</v>
      </c>
      <c r="AE225" t="s">
        <v>860</v>
      </c>
    </row>
    <row r="226" spans="1:31" x14ac:dyDescent="0.35">
      <c r="A226">
        <f t="shared" si="3"/>
        <v>0</v>
      </c>
      <c r="B226" t="s">
        <v>862</v>
      </c>
      <c r="C226">
        <v>6338</v>
      </c>
      <c r="D226">
        <v>0</v>
      </c>
      <c r="E226">
        <v>0</v>
      </c>
      <c r="F226">
        <v>273</v>
      </c>
      <c r="G226">
        <v>0</v>
      </c>
      <c r="H226">
        <v>0</v>
      </c>
      <c r="I226">
        <v>0</v>
      </c>
      <c r="J226">
        <v>0</v>
      </c>
      <c r="K226">
        <v>6000</v>
      </c>
      <c r="L226">
        <v>1369</v>
      </c>
      <c r="M226">
        <v>13980</v>
      </c>
      <c r="N226">
        <v>117</v>
      </c>
      <c r="O226">
        <v>34</v>
      </c>
      <c r="P226">
        <v>551</v>
      </c>
      <c r="Q226">
        <v>2434</v>
      </c>
      <c r="R226">
        <v>0</v>
      </c>
      <c r="S226">
        <v>0</v>
      </c>
      <c r="T226">
        <v>7319</v>
      </c>
      <c r="U226">
        <v>0</v>
      </c>
      <c r="V226">
        <v>0</v>
      </c>
      <c r="W226">
        <v>1837</v>
      </c>
      <c r="X226">
        <v>417</v>
      </c>
      <c r="Y226">
        <v>0</v>
      </c>
      <c r="Z226">
        <v>349</v>
      </c>
      <c r="AA226">
        <v>13058</v>
      </c>
      <c r="AB226">
        <v>42068</v>
      </c>
      <c r="AC226">
        <v>27641</v>
      </c>
      <c r="AE226" t="s">
        <v>863</v>
      </c>
    </row>
    <row r="227" spans="1:31" x14ac:dyDescent="0.35">
      <c r="A227" t="e">
        <f t="shared" si="3"/>
        <v>#VALUE!</v>
      </c>
      <c r="B227" t="s">
        <v>864</v>
      </c>
      <c r="C227" t="s">
        <v>884</v>
      </c>
      <c r="D227" t="s">
        <v>884</v>
      </c>
      <c r="E227" t="s">
        <v>884</v>
      </c>
      <c r="F227" t="s">
        <v>884</v>
      </c>
      <c r="G227" t="s">
        <v>884</v>
      </c>
      <c r="H227" t="s">
        <v>884</v>
      </c>
      <c r="I227" t="s">
        <v>884</v>
      </c>
      <c r="J227" t="s">
        <v>884</v>
      </c>
      <c r="K227" t="s">
        <v>884</v>
      </c>
      <c r="L227" t="s">
        <v>884</v>
      </c>
      <c r="M227" t="s">
        <v>884</v>
      </c>
      <c r="N227" t="s">
        <v>884</v>
      </c>
      <c r="O227" t="s">
        <v>884</v>
      </c>
      <c r="P227" t="s">
        <v>884</v>
      </c>
      <c r="Q227" t="s">
        <v>884</v>
      </c>
      <c r="R227" t="s">
        <v>884</v>
      </c>
      <c r="S227" t="s">
        <v>884</v>
      </c>
      <c r="T227" t="s">
        <v>884</v>
      </c>
      <c r="U227" t="s">
        <v>884</v>
      </c>
      <c r="V227" t="s">
        <v>884</v>
      </c>
      <c r="W227" t="s">
        <v>884</v>
      </c>
      <c r="X227" t="s">
        <v>884</v>
      </c>
      <c r="Y227" t="s">
        <v>884</v>
      </c>
      <c r="Z227" t="s">
        <v>884</v>
      </c>
      <c r="AA227" t="s">
        <v>884</v>
      </c>
      <c r="AB227" t="s">
        <v>884</v>
      </c>
      <c r="AC227" t="s">
        <v>884</v>
      </c>
      <c r="AE227" t="s">
        <v>863</v>
      </c>
    </row>
    <row r="228" spans="1:31" x14ac:dyDescent="0.35">
      <c r="A228">
        <f t="shared" si="3"/>
        <v>0</v>
      </c>
      <c r="B228" t="s">
        <v>863</v>
      </c>
      <c r="C228">
        <v>2080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71</v>
      </c>
      <c r="M228">
        <v>2151</v>
      </c>
      <c r="N228">
        <v>375</v>
      </c>
      <c r="O228">
        <v>0</v>
      </c>
      <c r="P228">
        <v>0</v>
      </c>
      <c r="Q228">
        <v>759</v>
      </c>
      <c r="R228">
        <v>0</v>
      </c>
      <c r="S228">
        <v>0</v>
      </c>
      <c r="T228">
        <v>481</v>
      </c>
      <c r="U228">
        <v>0</v>
      </c>
      <c r="V228">
        <v>0</v>
      </c>
      <c r="W228">
        <v>534</v>
      </c>
      <c r="X228">
        <v>147</v>
      </c>
      <c r="Y228">
        <v>0</v>
      </c>
      <c r="Z228">
        <v>85</v>
      </c>
      <c r="AA228">
        <v>2381</v>
      </c>
      <c r="AB228">
        <v>32491</v>
      </c>
      <c r="AC228">
        <v>9213</v>
      </c>
      <c r="AE228" t="s">
        <v>863</v>
      </c>
    </row>
    <row r="229" spans="1:31" x14ac:dyDescent="0.35">
      <c r="A229">
        <f t="shared" si="3"/>
        <v>0</v>
      </c>
      <c r="B229" t="s">
        <v>894</v>
      </c>
      <c r="C229">
        <v>0</v>
      </c>
      <c r="D229">
        <v>176</v>
      </c>
      <c r="E229">
        <v>0</v>
      </c>
      <c r="F229">
        <v>60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236</v>
      </c>
      <c r="N229">
        <v>130</v>
      </c>
      <c r="O229">
        <v>0</v>
      </c>
      <c r="P229">
        <v>0</v>
      </c>
      <c r="Q229">
        <v>30</v>
      </c>
      <c r="R229">
        <v>0</v>
      </c>
      <c r="S229">
        <v>0</v>
      </c>
      <c r="T229">
        <v>50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210</v>
      </c>
      <c r="AB229">
        <v>5623</v>
      </c>
      <c r="AC229">
        <v>2167</v>
      </c>
      <c r="AE229" t="s">
        <v>874</v>
      </c>
    </row>
    <row r="230" spans="1:31" x14ac:dyDescent="0.35">
      <c r="A230">
        <f t="shared" si="3"/>
        <v>0</v>
      </c>
      <c r="B230" t="s">
        <v>874</v>
      </c>
      <c r="C230">
        <v>3031</v>
      </c>
      <c r="D230">
        <v>0</v>
      </c>
      <c r="E230">
        <v>5740</v>
      </c>
      <c r="F230">
        <v>303</v>
      </c>
      <c r="G230">
        <v>0</v>
      </c>
      <c r="H230">
        <v>0</v>
      </c>
      <c r="I230">
        <v>47</v>
      </c>
      <c r="J230">
        <v>454</v>
      </c>
      <c r="K230">
        <v>0</v>
      </c>
      <c r="L230">
        <v>34</v>
      </c>
      <c r="M230">
        <v>9609</v>
      </c>
      <c r="N230">
        <v>58</v>
      </c>
      <c r="O230">
        <v>195</v>
      </c>
      <c r="P230">
        <v>3344</v>
      </c>
      <c r="Q230">
        <v>1319</v>
      </c>
      <c r="R230">
        <v>0</v>
      </c>
      <c r="S230">
        <v>0</v>
      </c>
      <c r="T230">
        <v>673</v>
      </c>
      <c r="U230">
        <v>161</v>
      </c>
      <c r="V230">
        <v>0</v>
      </c>
      <c r="W230">
        <v>2379</v>
      </c>
      <c r="X230">
        <v>648</v>
      </c>
      <c r="Y230">
        <v>0</v>
      </c>
      <c r="Z230">
        <v>612</v>
      </c>
      <c r="AA230">
        <v>9389</v>
      </c>
      <c r="AB230">
        <v>27146</v>
      </c>
      <c r="AC230">
        <v>45590</v>
      </c>
      <c r="AE230" t="s">
        <v>874</v>
      </c>
    </row>
    <row r="231" spans="1:31" x14ac:dyDescent="0.35">
      <c r="A231" t="e">
        <f t="shared" si="3"/>
        <v>#VALUE!</v>
      </c>
      <c r="B231" t="s">
        <v>876</v>
      </c>
      <c r="C231" t="s">
        <v>884</v>
      </c>
      <c r="D231" t="s">
        <v>884</v>
      </c>
      <c r="E231" t="s">
        <v>884</v>
      </c>
      <c r="F231" t="s">
        <v>884</v>
      </c>
      <c r="G231" t="s">
        <v>884</v>
      </c>
      <c r="H231" t="s">
        <v>884</v>
      </c>
      <c r="I231" t="s">
        <v>884</v>
      </c>
      <c r="J231" t="s">
        <v>884</v>
      </c>
      <c r="K231" t="s">
        <v>884</v>
      </c>
      <c r="L231" t="s">
        <v>884</v>
      </c>
      <c r="M231" t="s">
        <v>884</v>
      </c>
      <c r="N231" t="s">
        <v>884</v>
      </c>
      <c r="O231" t="s">
        <v>884</v>
      </c>
      <c r="P231" t="s">
        <v>884</v>
      </c>
      <c r="Q231" t="s">
        <v>884</v>
      </c>
      <c r="R231" t="s">
        <v>884</v>
      </c>
      <c r="S231" t="s">
        <v>884</v>
      </c>
      <c r="T231" t="s">
        <v>884</v>
      </c>
      <c r="U231" t="s">
        <v>884</v>
      </c>
      <c r="V231" t="s">
        <v>884</v>
      </c>
      <c r="W231" t="s">
        <v>884</v>
      </c>
      <c r="X231" t="s">
        <v>884</v>
      </c>
      <c r="Y231" t="s">
        <v>884</v>
      </c>
      <c r="Z231" t="s">
        <v>884</v>
      </c>
      <c r="AA231" t="s">
        <v>884</v>
      </c>
      <c r="AB231" t="s">
        <v>884</v>
      </c>
      <c r="AC231" t="s">
        <v>884</v>
      </c>
      <c r="AE231" t="s">
        <v>874</v>
      </c>
    </row>
    <row r="232" spans="1:31" x14ac:dyDescent="0.35">
      <c r="A232">
        <f t="shared" si="3"/>
        <v>0</v>
      </c>
      <c r="B232" t="s">
        <v>1035</v>
      </c>
      <c r="C232">
        <v>696</v>
      </c>
      <c r="D232">
        <v>46</v>
      </c>
      <c r="E232">
        <v>1202</v>
      </c>
      <c r="F232">
        <v>0</v>
      </c>
      <c r="G232">
        <v>0</v>
      </c>
      <c r="H232">
        <v>0</v>
      </c>
      <c r="I232">
        <v>48</v>
      </c>
      <c r="J232">
        <v>0</v>
      </c>
      <c r="K232">
        <v>0</v>
      </c>
      <c r="L232">
        <v>1</v>
      </c>
      <c r="M232">
        <v>1993</v>
      </c>
      <c r="N232">
        <v>14</v>
      </c>
      <c r="O232">
        <v>848</v>
      </c>
      <c r="P232">
        <v>1012</v>
      </c>
      <c r="Q232">
        <v>249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845</v>
      </c>
      <c r="X232">
        <v>214</v>
      </c>
      <c r="Y232">
        <v>0</v>
      </c>
      <c r="Z232">
        <v>196</v>
      </c>
      <c r="AA232">
        <v>3378</v>
      </c>
      <c r="AB232">
        <v>15098</v>
      </c>
      <c r="AC232">
        <v>11621</v>
      </c>
      <c r="AE232" t="s">
        <v>874</v>
      </c>
    </row>
    <row r="233" spans="1:31" x14ac:dyDescent="0.35">
      <c r="A233">
        <f t="shared" si="3"/>
        <v>0</v>
      </c>
      <c r="B233" t="s">
        <v>1252</v>
      </c>
      <c r="C233">
        <v>2698439</v>
      </c>
      <c r="D233">
        <v>225334</v>
      </c>
      <c r="E233">
        <v>2591038</v>
      </c>
      <c r="F233">
        <v>305334</v>
      </c>
      <c r="G233">
        <v>315309</v>
      </c>
      <c r="H233">
        <v>670821</v>
      </c>
      <c r="I233">
        <v>8233</v>
      </c>
      <c r="J233">
        <v>84067</v>
      </c>
      <c r="K233">
        <v>6570612</v>
      </c>
      <c r="L233">
        <v>2763768</v>
      </c>
      <c r="M233">
        <v>16232955</v>
      </c>
      <c r="N233">
        <v>440629</v>
      </c>
      <c r="O233">
        <v>1088532</v>
      </c>
      <c r="P233">
        <v>2027444</v>
      </c>
      <c r="Q233">
        <v>1817391</v>
      </c>
      <c r="R233">
        <v>57217</v>
      </c>
      <c r="S233">
        <v>37610</v>
      </c>
      <c r="T233">
        <v>1469940</v>
      </c>
      <c r="U233">
        <v>275804</v>
      </c>
      <c r="V233">
        <v>462753</v>
      </c>
      <c r="W233">
        <v>6530268</v>
      </c>
      <c r="X233">
        <v>402835</v>
      </c>
      <c r="Y233">
        <v>493344</v>
      </c>
      <c r="Z233">
        <v>1376297</v>
      </c>
      <c r="AA233">
        <v>16480064</v>
      </c>
      <c r="AB233">
        <v>33606203</v>
      </c>
      <c r="AC233">
        <v>55558329</v>
      </c>
    </row>
    <row r="234" spans="1:31" x14ac:dyDescent="0.35">
      <c r="B234" t="s">
        <v>1253</v>
      </c>
      <c r="C234">
        <f>+C233-SUM(C2:C232)</f>
        <v>0</v>
      </c>
      <c r="D234">
        <f t="shared" ref="D234:N234" si="4">+D233-SUM(D2:D232)</f>
        <v>3</v>
      </c>
      <c r="E234">
        <f t="shared" si="4"/>
        <v>0</v>
      </c>
      <c r="F234">
        <f t="shared" si="4"/>
        <v>0</v>
      </c>
      <c r="G234">
        <f t="shared" si="4"/>
        <v>0</v>
      </c>
      <c r="H234">
        <f t="shared" si="4"/>
        <v>0</v>
      </c>
      <c r="I234">
        <f t="shared" si="4"/>
        <v>0</v>
      </c>
      <c r="J234">
        <f t="shared" si="4"/>
        <v>0</v>
      </c>
      <c r="K234">
        <f t="shared" si="4"/>
        <v>0</v>
      </c>
      <c r="L234">
        <f t="shared" si="4"/>
        <v>0</v>
      </c>
      <c r="M234">
        <f t="shared" si="4"/>
        <v>0</v>
      </c>
      <c r="N234">
        <f t="shared" si="4"/>
        <v>2</v>
      </c>
      <c r="O234">
        <f t="shared" ref="O234" si="5">+O233-SUM(O2:O232)</f>
        <v>1</v>
      </c>
      <c r="P234">
        <f t="shared" ref="P234" si="6">+P233-SUM(P2:P232)</f>
        <v>0</v>
      </c>
      <c r="Q234">
        <f t="shared" ref="Q234" si="7">+Q233-SUM(Q2:Q232)</f>
        <v>0</v>
      </c>
      <c r="R234">
        <f t="shared" ref="R234" si="8">+R233-SUM(R2:R232)</f>
        <v>0</v>
      </c>
      <c r="S234">
        <f t="shared" ref="S234" si="9">+S233-SUM(S2:S232)</f>
        <v>0</v>
      </c>
      <c r="T234">
        <f t="shared" ref="T234" si="10">+T233-SUM(T2:T232)</f>
        <v>0</v>
      </c>
      <c r="U234">
        <f t="shared" ref="U234" si="11">+U233-SUM(U2:U232)</f>
        <v>0</v>
      </c>
      <c r="V234">
        <f t="shared" ref="V234" si="12">+V233-SUM(V2:V232)</f>
        <v>0</v>
      </c>
      <c r="W234">
        <f t="shared" ref="W234" si="13">+W233-SUM(W2:W232)</f>
        <v>0</v>
      </c>
      <c r="X234">
        <f t="shared" ref="X234" si="14">+X233-SUM(X2:X232)</f>
        <v>-5</v>
      </c>
      <c r="Y234">
        <f t="shared" ref="Y234" si="15">+Y233-SUM(Y2:Y232)</f>
        <v>0</v>
      </c>
      <c r="Z234">
        <f t="shared" ref="Z234" si="16">+Z233-SUM(Z2:Z232)</f>
        <v>6</v>
      </c>
      <c r="AA234">
        <f t="shared" ref="AA234:AB234" si="17">+AA233-SUM(AA2:AA232)</f>
        <v>0</v>
      </c>
      <c r="AB234">
        <f t="shared" si="17"/>
        <v>50</v>
      </c>
      <c r="AC234" s="21">
        <f t="shared" ref="AC234" si="18">+AC233-SUM(AC2:AC232)</f>
        <v>59990</v>
      </c>
    </row>
  </sheetData>
  <conditionalFormatting sqref="A2:A233">
    <cfRule type="cellIs" dxfId="10" priority="1" operator="notEqual">
      <formula>0</formula>
    </cfRule>
  </conditionalFormatting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0"/>
  <dimension ref="A1:AA775"/>
  <sheetViews>
    <sheetView zoomScaleNormal="100" workbookViewId="0">
      <pane xSplit="2" ySplit="1" topLeftCell="J735" activePane="bottomRight" state="frozen"/>
      <selection activeCell="Y864" sqref="Y864"/>
      <selection pane="topRight" activeCell="Y864" sqref="Y864"/>
      <selection pane="bottomLeft" activeCell="Y864" sqref="Y864"/>
      <selection pane="bottomRight" activeCell="Y776" sqref="Y776"/>
    </sheetView>
  </sheetViews>
  <sheetFormatPr defaultColWidth="12.6328125" defaultRowHeight="14.5" x14ac:dyDescent="0.35"/>
  <sheetData>
    <row r="1" spans="1:27" x14ac:dyDescent="0.35">
      <c r="A1" t="s">
        <v>1253</v>
      </c>
      <c r="B1" t="s">
        <v>1378</v>
      </c>
      <c r="C1" t="s">
        <v>1358</v>
      </c>
      <c r="D1" t="s">
        <v>1359</v>
      </c>
      <c r="E1" t="s">
        <v>1360</v>
      </c>
      <c r="F1" t="s">
        <v>1330</v>
      </c>
      <c r="G1" t="s">
        <v>1464</v>
      </c>
      <c r="H1" t="s">
        <v>1361</v>
      </c>
      <c r="I1" t="s">
        <v>1363</v>
      </c>
      <c r="J1" t="s">
        <v>1313</v>
      </c>
      <c r="K1" t="s">
        <v>1315</v>
      </c>
      <c r="L1" t="s">
        <v>1366</v>
      </c>
      <c r="M1" t="s">
        <v>1367</v>
      </c>
      <c r="N1" t="s">
        <v>1368</v>
      </c>
      <c r="O1" t="s">
        <v>1316</v>
      </c>
      <c r="P1" t="s">
        <v>1370</v>
      </c>
      <c r="Q1" t="s">
        <v>1372</v>
      </c>
      <c r="R1" t="s">
        <v>1320</v>
      </c>
      <c r="S1" t="s">
        <v>1321</v>
      </c>
      <c r="T1" t="s">
        <v>1383</v>
      </c>
      <c r="U1" t="s">
        <v>1323</v>
      </c>
      <c r="V1" t="s">
        <v>1374</v>
      </c>
      <c r="W1" t="s">
        <v>1365</v>
      </c>
      <c r="X1" t="s">
        <v>1376</v>
      </c>
      <c r="Y1" t="s">
        <v>1375</v>
      </c>
      <c r="Z1" t="s">
        <v>1172</v>
      </c>
      <c r="AA1" t="s">
        <v>1173</v>
      </c>
    </row>
    <row r="2" spans="1:27" x14ac:dyDescent="0.35">
      <c r="A2">
        <f>+V2-SUM(L2:U2)</f>
        <v>0</v>
      </c>
      <c r="B2" t="s">
        <v>3</v>
      </c>
      <c r="C2">
        <v>5011</v>
      </c>
      <c r="D2">
        <v>0</v>
      </c>
      <c r="E2">
        <v>1407</v>
      </c>
      <c r="F2">
        <v>60</v>
      </c>
      <c r="G2">
        <v>0</v>
      </c>
      <c r="H2">
        <v>42</v>
      </c>
      <c r="I2">
        <v>19</v>
      </c>
      <c r="J2">
        <v>1899</v>
      </c>
      <c r="K2">
        <v>8438</v>
      </c>
      <c r="L2">
        <v>756</v>
      </c>
      <c r="M2">
        <v>907</v>
      </c>
      <c r="N2">
        <v>442</v>
      </c>
      <c r="O2">
        <v>1629</v>
      </c>
      <c r="P2">
        <v>629</v>
      </c>
      <c r="Q2">
        <v>37</v>
      </c>
      <c r="R2">
        <v>612</v>
      </c>
      <c r="S2">
        <v>1516</v>
      </c>
      <c r="T2">
        <v>63</v>
      </c>
      <c r="U2">
        <v>2093</v>
      </c>
      <c r="V2">
        <v>8684</v>
      </c>
      <c r="W2">
        <v>0</v>
      </c>
      <c r="X2">
        <v>13521</v>
      </c>
      <c r="Y2">
        <v>33898</v>
      </c>
      <c r="AA2" t="s">
        <v>4</v>
      </c>
    </row>
    <row r="3" spans="1:27" x14ac:dyDescent="0.35">
      <c r="A3">
        <f t="shared" ref="A3:A66" si="0">+V3-SUM(L3:U3)</f>
        <v>0</v>
      </c>
      <c r="B3" t="s">
        <v>7</v>
      </c>
      <c r="C3">
        <v>3498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822</v>
      </c>
      <c r="K3">
        <v>4320</v>
      </c>
      <c r="L3">
        <v>510</v>
      </c>
      <c r="M3">
        <v>0</v>
      </c>
      <c r="N3">
        <v>631</v>
      </c>
      <c r="O3">
        <v>1545</v>
      </c>
      <c r="P3">
        <v>0</v>
      </c>
      <c r="Q3">
        <v>739</v>
      </c>
      <c r="R3">
        <v>584</v>
      </c>
      <c r="S3">
        <v>388</v>
      </c>
      <c r="T3">
        <v>0</v>
      </c>
      <c r="U3">
        <v>81</v>
      </c>
      <c r="V3">
        <v>4478</v>
      </c>
      <c r="W3">
        <v>600</v>
      </c>
      <c r="X3">
        <v>4645</v>
      </c>
      <c r="Y3">
        <v>25591</v>
      </c>
      <c r="AA3" t="s">
        <v>4</v>
      </c>
    </row>
    <row r="4" spans="1:27" x14ac:dyDescent="0.35">
      <c r="A4">
        <f t="shared" si="0"/>
        <v>0</v>
      </c>
      <c r="B4" t="s">
        <v>8</v>
      </c>
      <c r="C4">
        <v>1252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48</v>
      </c>
      <c r="K4">
        <v>1300</v>
      </c>
      <c r="L4">
        <v>62</v>
      </c>
      <c r="M4">
        <v>0</v>
      </c>
      <c r="N4">
        <v>329</v>
      </c>
      <c r="O4">
        <v>485</v>
      </c>
      <c r="P4">
        <v>50</v>
      </c>
      <c r="Q4">
        <v>0</v>
      </c>
      <c r="R4">
        <v>226</v>
      </c>
      <c r="S4">
        <v>173</v>
      </c>
      <c r="T4">
        <v>0</v>
      </c>
      <c r="U4">
        <v>21</v>
      </c>
      <c r="V4">
        <v>1346</v>
      </c>
      <c r="W4">
        <v>0</v>
      </c>
      <c r="X4">
        <v>1558</v>
      </c>
      <c r="Y4">
        <v>15695</v>
      </c>
      <c r="AA4" t="s">
        <v>4</v>
      </c>
    </row>
    <row r="5" spans="1:27" x14ac:dyDescent="0.35">
      <c r="A5">
        <f t="shared" si="0"/>
        <v>0</v>
      </c>
      <c r="B5" t="s">
        <v>1174</v>
      </c>
      <c r="C5">
        <v>2608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462</v>
      </c>
      <c r="K5">
        <v>3070</v>
      </c>
      <c r="L5">
        <v>10</v>
      </c>
      <c r="M5">
        <v>0</v>
      </c>
      <c r="N5">
        <v>451</v>
      </c>
      <c r="O5">
        <v>993</v>
      </c>
      <c r="P5">
        <v>256</v>
      </c>
      <c r="Q5">
        <v>0</v>
      </c>
      <c r="R5">
        <v>544</v>
      </c>
      <c r="S5">
        <v>0</v>
      </c>
      <c r="T5">
        <v>0</v>
      </c>
      <c r="U5">
        <v>150</v>
      </c>
      <c r="V5">
        <v>2404</v>
      </c>
      <c r="W5">
        <v>0</v>
      </c>
      <c r="X5">
        <v>0</v>
      </c>
      <c r="Y5">
        <v>27629</v>
      </c>
      <c r="AA5" t="s">
        <v>4</v>
      </c>
    </row>
    <row r="6" spans="1:27" x14ac:dyDescent="0.35">
      <c r="A6">
        <f t="shared" si="0"/>
        <v>0</v>
      </c>
      <c r="B6" t="s">
        <v>10</v>
      </c>
      <c r="C6">
        <v>62977</v>
      </c>
      <c r="D6">
        <v>0</v>
      </c>
      <c r="E6">
        <v>14793</v>
      </c>
      <c r="F6">
        <v>0</v>
      </c>
      <c r="G6">
        <v>250</v>
      </c>
      <c r="H6">
        <v>0</v>
      </c>
      <c r="I6">
        <v>0</v>
      </c>
      <c r="J6">
        <v>22626</v>
      </c>
      <c r="K6">
        <v>100646</v>
      </c>
      <c r="L6">
        <v>14282</v>
      </c>
      <c r="M6">
        <v>8541</v>
      </c>
      <c r="N6">
        <v>5596</v>
      </c>
      <c r="O6">
        <v>22920</v>
      </c>
      <c r="P6">
        <v>3539</v>
      </c>
      <c r="Q6">
        <v>4807</v>
      </c>
      <c r="R6">
        <v>5982</v>
      </c>
      <c r="S6">
        <v>28216</v>
      </c>
      <c r="T6">
        <v>0</v>
      </c>
      <c r="U6">
        <v>3602</v>
      </c>
      <c r="V6">
        <v>97485</v>
      </c>
      <c r="W6">
        <v>18075</v>
      </c>
      <c r="X6">
        <v>353511</v>
      </c>
      <c r="Y6">
        <v>444376</v>
      </c>
      <c r="AA6" t="s">
        <v>4</v>
      </c>
    </row>
    <row r="7" spans="1:27" x14ac:dyDescent="0.35">
      <c r="A7">
        <f t="shared" si="0"/>
        <v>0</v>
      </c>
      <c r="B7" t="s">
        <v>11</v>
      </c>
      <c r="C7">
        <v>1433</v>
      </c>
      <c r="D7">
        <v>0</v>
      </c>
      <c r="E7">
        <v>0</v>
      </c>
      <c r="F7">
        <v>0</v>
      </c>
      <c r="G7">
        <v>0</v>
      </c>
      <c r="H7">
        <v>422</v>
      </c>
      <c r="I7">
        <v>0</v>
      </c>
      <c r="J7">
        <v>236</v>
      </c>
      <c r="K7">
        <v>2091</v>
      </c>
      <c r="L7">
        <v>140</v>
      </c>
      <c r="M7">
        <v>0</v>
      </c>
      <c r="N7">
        <v>317</v>
      </c>
      <c r="O7">
        <v>601</v>
      </c>
      <c r="P7">
        <v>24</v>
      </c>
      <c r="Q7">
        <v>0</v>
      </c>
      <c r="R7">
        <v>218</v>
      </c>
      <c r="S7">
        <v>241</v>
      </c>
      <c r="T7">
        <v>0</v>
      </c>
      <c r="U7">
        <v>144</v>
      </c>
      <c r="V7">
        <v>1685</v>
      </c>
      <c r="W7">
        <v>0</v>
      </c>
      <c r="X7">
        <v>1855</v>
      </c>
      <c r="Y7">
        <v>20349</v>
      </c>
      <c r="AA7" t="s">
        <v>4</v>
      </c>
    </row>
    <row r="8" spans="1:27" x14ac:dyDescent="0.35">
      <c r="A8">
        <f t="shared" si="0"/>
        <v>0</v>
      </c>
      <c r="B8" t="s">
        <v>12</v>
      </c>
      <c r="C8">
        <v>339</v>
      </c>
      <c r="D8">
        <v>415</v>
      </c>
      <c r="E8">
        <v>0</v>
      </c>
      <c r="F8">
        <v>0</v>
      </c>
      <c r="G8">
        <v>0</v>
      </c>
      <c r="H8">
        <v>0</v>
      </c>
      <c r="I8">
        <v>0</v>
      </c>
      <c r="J8">
        <v>145</v>
      </c>
      <c r="K8">
        <v>899</v>
      </c>
      <c r="L8">
        <v>0</v>
      </c>
      <c r="M8">
        <v>0</v>
      </c>
      <c r="N8">
        <v>20</v>
      </c>
      <c r="O8">
        <v>514</v>
      </c>
      <c r="P8">
        <v>0</v>
      </c>
      <c r="Q8">
        <v>0</v>
      </c>
      <c r="R8">
        <v>84</v>
      </c>
      <c r="S8">
        <v>174</v>
      </c>
      <c r="T8">
        <v>0</v>
      </c>
      <c r="U8">
        <v>10</v>
      </c>
      <c r="V8">
        <v>802</v>
      </c>
      <c r="W8">
        <v>0</v>
      </c>
      <c r="X8">
        <v>1221</v>
      </c>
      <c r="Y8">
        <v>5102</v>
      </c>
      <c r="AA8" t="s">
        <v>4</v>
      </c>
    </row>
    <row r="9" spans="1:27" x14ac:dyDescent="0.35">
      <c r="A9">
        <f t="shared" si="0"/>
        <v>0</v>
      </c>
      <c r="B9" t="s">
        <v>13</v>
      </c>
      <c r="C9">
        <v>992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169</v>
      </c>
      <c r="K9">
        <v>1161</v>
      </c>
      <c r="L9">
        <v>0</v>
      </c>
      <c r="M9">
        <v>0</v>
      </c>
      <c r="N9">
        <v>303</v>
      </c>
      <c r="O9">
        <v>709</v>
      </c>
      <c r="P9">
        <v>0</v>
      </c>
      <c r="Q9">
        <v>0</v>
      </c>
      <c r="R9">
        <v>162</v>
      </c>
      <c r="S9">
        <v>0</v>
      </c>
      <c r="T9">
        <v>0</v>
      </c>
      <c r="U9">
        <v>57</v>
      </c>
      <c r="V9">
        <v>1231</v>
      </c>
      <c r="W9">
        <v>0</v>
      </c>
      <c r="X9">
        <v>0</v>
      </c>
      <c r="Y9">
        <v>11289</v>
      </c>
      <c r="AA9" t="s">
        <v>4</v>
      </c>
    </row>
    <row r="10" spans="1:27" x14ac:dyDescent="0.35">
      <c r="A10">
        <f t="shared" si="0"/>
        <v>0</v>
      </c>
      <c r="B10" t="s">
        <v>16</v>
      </c>
      <c r="C10">
        <v>483</v>
      </c>
      <c r="D10">
        <v>631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1115</v>
      </c>
      <c r="L10">
        <v>0</v>
      </c>
      <c r="M10">
        <v>0</v>
      </c>
      <c r="N10">
        <v>237</v>
      </c>
      <c r="O10">
        <v>412</v>
      </c>
      <c r="P10">
        <v>0</v>
      </c>
      <c r="Q10">
        <v>0</v>
      </c>
      <c r="R10">
        <v>143</v>
      </c>
      <c r="S10">
        <v>0</v>
      </c>
      <c r="T10">
        <v>0</v>
      </c>
      <c r="U10">
        <v>29</v>
      </c>
      <c r="V10">
        <v>821</v>
      </c>
      <c r="W10">
        <v>0</v>
      </c>
      <c r="X10">
        <v>0</v>
      </c>
      <c r="Y10">
        <v>19810</v>
      </c>
      <c r="AA10" t="s">
        <v>4</v>
      </c>
    </row>
    <row r="11" spans="1:27" x14ac:dyDescent="0.35">
      <c r="A11">
        <f t="shared" si="0"/>
        <v>0</v>
      </c>
      <c r="B11" t="s">
        <v>17</v>
      </c>
      <c r="C11">
        <v>3504</v>
      </c>
      <c r="D11">
        <v>2843</v>
      </c>
      <c r="E11">
        <v>0</v>
      </c>
      <c r="F11">
        <v>0</v>
      </c>
      <c r="G11">
        <v>0</v>
      </c>
      <c r="H11">
        <v>0</v>
      </c>
      <c r="I11">
        <v>45</v>
      </c>
      <c r="J11">
        <v>457</v>
      </c>
      <c r="K11">
        <v>6849</v>
      </c>
      <c r="L11">
        <v>0</v>
      </c>
      <c r="M11">
        <v>0</v>
      </c>
      <c r="N11">
        <v>1110</v>
      </c>
      <c r="O11">
        <v>3198</v>
      </c>
      <c r="P11">
        <v>25</v>
      </c>
      <c r="Q11">
        <v>0</v>
      </c>
      <c r="R11">
        <v>898</v>
      </c>
      <c r="S11">
        <v>215</v>
      </c>
      <c r="T11">
        <v>0</v>
      </c>
      <c r="U11">
        <v>285</v>
      </c>
      <c r="V11">
        <v>5731</v>
      </c>
      <c r="W11">
        <v>0</v>
      </c>
      <c r="X11">
        <v>1269</v>
      </c>
      <c r="Y11">
        <v>78878</v>
      </c>
      <c r="Z11">
        <v>1</v>
      </c>
      <c r="AA11" t="s">
        <v>4</v>
      </c>
    </row>
    <row r="12" spans="1:27" x14ac:dyDescent="0.35">
      <c r="A12">
        <f t="shared" si="0"/>
        <v>0</v>
      </c>
      <c r="B12" t="s">
        <v>18</v>
      </c>
      <c r="C12">
        <v>4055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150</v>
      </c>
      <c r="K12">
        <v>4205</v>
      </c>
      <c r="L12">
        <v>94</v>
      </c>
      <c r="M12">
        <v>0</v>
      </c>
      <c r="N12">
        <v>693</v>
      </c>
      <c r="O12">
        <v>1235</v>
      </c>
      <c r="P12">
        <v>44</v>
      </c>
      <c r="Q12">
        <v>0</v>
      </c>
      <c r="R12">
        <v>453</v>
      </c>
      <c r="S12">
        <v>1175</v>
      </c>
      <c r="T12">
        <v>0</v>
      </c>
      <c r="U12">
        <v>77</v>
      </c>
      <c r="V12">
        <v>3771</v>
      </c>
      <c r="W12">
        <v>1500</v>
      </c>
      <c r="X12">
        <v>9857</v>
      </c>
      <c r="Y12">
        <v>45449</v>
      </c>
      <c r="AA12" t="s">
        <v>4</v>
      </c>
    </row>
    <row r="13" spans="1:27" x14ac:dyDescent="0.35">
      <c r="A13">
        <f t="shared" si="0"/>
        <v>0</v>
      </c>
      <c r="B13" t="s">
        <v>19</v>
      </c>
      <c r="C13">
        <v>16293</v>
      </c>
      <c r="D13">
        <v>0</v>
      </c>
      <c r="E13">
        <v>0</v>
      </c>
      <c r="F13">
        <v>100</v>
      </c>
      <c r="G13">
        <v>0</v>
      </c>
      <c r="H13">
        <v>734</v>
      </c>
      <c r="I13">
        <v>0</v>
      </c>
      <c r="J13">
        <v>3186</v>
      </c>
      <c r="K13">
        <v>20313</v>
      </c>
      <c r="L13">
        <v>1903</v>
      </c>
      <c r="M13">
        <v>0</v>
      </c>
      <c r="N13">
        <v>867</v>
      </c>
      <c r="O13">
        <v>3770</v>
      </c>
      <c r="P13">
        <v>766</v>
      </c>
      <c r="Q13">
        <v>1380</v>
      </c>
      <c r="R13">
        <v>1388</v>
      </c>
      <c r="S13">
        <v>6149</v>
      </c>
      <c r="T13">
        <v>96</v>
      </c>
      <c r="U13">
        <v>1798</v>
      </c>
      <c r="V13">
        <v>18117</v>
      </c>
      <c r="W13">
        <v>2500</v>
      </c>
      <c r="X13">
        <v>107257</v>
      </c>
      <c r="Y13">
        <v>119026</v>
      </c>
      <c r="AA13" t="s">
        <v>4</v>
      </c>
    </row>
    <row r="14" spans="1:27" x14ac:dyDescent="0.35">
      <c r="A14" t="e">
        <f t="shared" si="0"/>
        <v>#VALUE!</v>
      </c>
      <c r="B14" t="s">
        <v>1040</v>
      </c>
      <c r="C14" t="s">
        <v>884</v>
      </c>
      <c r="D14" t="s">
        <v>884</v>
      </c>
      <c r="E14" t="s">
        <v>884</v>
      </c>
      <c r="F14" t="s">
        <v>884</v>
      </c>
      <c r="G14" t="s">
        <v>884</v>
      </c>
      <c r="H14" t="s">
        <v>884</v>
      </c>
      <c r="I14" t="s">
        <v>884</v>
      </c>
      <c r="J14" t="s">
        <v>884</v>
      </c>
      <c r="K14" t="s">
        <v>884</v>
      </c>
      <c r="L14" t="s">
        <v>884</v>
      </c>
      <c r="M14" t="s">
        <v>884</v>
      </c>
      <c r="N14" t="s">
        <v>884</v>
      </c>
      <c r="O14" t="s">
        <v>884</v>
      </c>
      <c r="P14" t="s">
        <v>884</v>
      </c>
      <c r="Q14" t="s">
        <v>884</v>
      </c>
      <c r="R14" t="s">
        <v>884</v>
      </c>
      <c r="S14" t="s">
        <v>884</v>
      </c>
      <c r="T14" t="s">
        <v>884</v>
      </c>
      <c r="U14" t="s">
        <v>884</v>
      </c>
      <c r="V14" t="s">
        <v>884</v>
      </c>
      <c r="W14" t="s">
        <v>884</v>
      </c>
      <c r="X14" t="s">
        <v>884</v>
      </c>
      <c r="Y14" t="s">
        <v>884</v>
      </c>
      <c r="AA14" t="s">
        <v>4</v>
      </c>
    </row>
    <row r="15" spans="1:27" x14ac:dyDescent="0.35">
      <c r="A15">
        <f t="shared" si="0"/>
        <v>0</v>
      </c>
      <c r="B15" t="s">
        <v>899</v>
      </c>
      <c r="C15">
        <v>15400</v>
      </c>
      <c r="D15">
        <v>0</v>
      </c>
      <c r="E15">
        <v>5427</v>
      </c>
      <c r="F15">
        <v>150</v>
      </c>
      <c r="G15">
        <v>0</v>
      </c>
      <c r="H15">
        <v>848</v>
      </c>
      <c r="I15">
        <v>0</v>
      </c>
      <c r="J15">
        <v>965</v>
      </c>
      <c r="K15">
        <v>22790</v>
      </c>
      <c r="L15">
        <v>582</v>
      </c>
      <c r="M15">
        <v>4884</v>
      </c>
      <c r="N15">
        <v>1560</v>
      </c>
      <c r="O15">
        <v>9514</v>
      </c>
      <c r="P15">
        <v>1788</v>
      </c>
      <c r="Q15">
        <v>0</v>
      </c>
      <c r="R15">
        <v>1873</v>
      </c>
      <c r="S15">
        <v>4748</v>
      </c>
      <c r="T15">
        <v>192</v>
      </c>
      <c r="U15">
        <v>180</v>
      </c>
      <c r="V15">
        <v>25321</v>
      </c>
      <c r="W15">
        <v>10800</v>
      </c>
      <c r="X15">
        <v>67953</v>
      </c>
      <c r="Y15">
        <v>142970</v>
      </c>
      <c r="Z15">
        <v>1</v>
      </c>
      <c r="AA15" t="s">
        <v>4</v>
      </c>
    </row>
    <row r="16" spans="1:27" x14ac:dyDescent="0.35">
      <c r="A16">
        <f t="shared" si="0"/>
        <v>0</v>
      </c>
      <c r="B16" t="s">
        <v>1041</v>
      </c>
      <c r="C16">
        <v>15381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2920</v>
      </c>
      <c r="K16">
        <v>18301</v>
      </c>
      <c r="L16">
        <v>0</v>
      </c>
      <c r="M16">
        <v>0</v>
      </c>
      <c r="N16">
        <v>1569</v>
      </c>
      <c r="O16">
        <v>4728</v>
      </c>
      <c r="P16">
        <v>0</v>
      </c>
      <c r="Q16">
        <v>2023</v>
      </c>
      <c r="R16">
        <v>1474</v>
      </c>
      <c r="S16">
        <v>2511</v>
      </c>
      <c r="T16">
        <v>0</v>
      </c>
      <c r="U16">
        <v>322</v>
      </c>
      <c r="V16">
        <v>12627</v>
      </c>
      <c r="W16">
        <v>16000</v>
      </c>
      <c r="X16">
        <v>40277</v>
      </c>
      <c r="Y16">
        <v>91967</v>
      </c>
      <c r="AA16" t="s">
        <v>21</v>
      </c>
    </row>
    <row r="17" spans="1:27" x14ac:dyDescent="0.35">
      <c r="A17">
        <f t="shared" si="0"/>
        <v>0</v>
      </c>
      <c r="B17" t="s">
        <v>20</v>
      </c>
      <c r="C17">
        <v>12851</v>
      </c>
      <c r="D17">
        <v>0</v>
      </c>
      <c r="E17">
        <v>1429</v>
      </c>
      <c r="F17">
        <v>106</v>
      </c>
      <c r="G17">
        <v>0</v>
      </c>
      <c r="H17">
        <v>0</v>
      </c>
      <c r="I17">
        <v>36</v>
      </c>
      <c r="J17">
        <v>2013</v>
      </c>
      <c r="K17">
        <v>16435</v>
      </c>
      <c r="L17">
        <v>0</v>
      </c>
      <c r="M17">
        <v>0</v>
      </c>
      <c r="N17">
        <v>1423</v>
      </c>
      <c r="O17">
        <v>3282</v>
      </c>
      <c r="P17">
        <v>1363</v>
      </c>
      <c r="Q17">
        <v>225</v>
      </c>
      <c r="R17">
        <v>2032</v>
      </c>
      <c r="S17">
        <v>2172</v>
      </c>
      <c r="T17">
        <v>97</v>
      </c>
      <c r="U17">
        <v>1764</v>
      </c>
      <c r="V17">
        <v>12358</v>
      </c>
      <c r="W17">
        <v>10500</v>
      </c>
      <c r="X17">
        <v>57532</v>
      </c>
      <c r="Y17">
        <v>89222</v>
      </c>
      <c r="AA17" t="s">
        <v>21</v>
      </c>
    </row>
    <row r="18" spans="1:27" x14ac:dyDescent="0.35">
      <c r="A18" t="e">
        <f t="shared" si="0"/>
        <v>#VALUE!</v>
      </c>
      <c r="B18" t="s">
        <v>1175</v>
      </c>
      <c r="C18" t="s">
        <v>884</v>
      </c>
      <c r="D18" t="s">
        <v>884</v>
      </c>
      <c r="E18" t="s">
        <v>884</v>
      </c>
      <c r="F18" t="s">
        <v>884</v>
      </c>
      <c r="G18" t="s">
        <v>884</v>
      </c>
      <c r="H18" t="s">
        <v>884</v>
      </c>
      <c r="I18" t="s">
        <v>884</v>
      </c>
      <c r="J18" t="s">
        <v>884</v>
      </c>
      <c r="K18" t="s">
        <v>884</v>
      </c>
      <c r="L18" t="s">
        <v>884</v>
      </c>
      <c r="M18" t="s">
        <v>884</v>
      </c>
      <c r="N18" t="s">
        <v>884</v>
      </c>
      <c r="O18" t="s">
        <v>884</v>
      </c>
      <c r="P18" t="s">
        <v>884</v>
      </c>
      <c r="Q18" t="s">
        <v>884</v>
      </c>
      <c r="R18" t="s">
        <v>884</v>
      </c>
      <c r="S18" t="s">
        <v>884</v>
      </c>
      <c r="T18" t="s">
        <v>884</v>
      </c>
      <c r="U18" t="s">
        <v>884</v>
      </c>
      <c r="V18" t="s">
        <v>884</v>
      </c>
      <c r="W18" t="s">
        <v>884</v>
      </c>
      <c r="X18" t="s">
        <v>884</v>
      </c>
      <c r="Y18" t="s">
        <v>884</v>
      </c>
      <c r="AA18" t="s">
        <v>21</v>
      </c>
    </row>
    <row r="19" spans="1:27" x14ac:dyDescent="0.35">
      <c r="A19" t="e">
        <f t="shared" si="0"/>
        <v>#VALUE!</v>
      </c>
      <c r="B19" t="s">
        <v>1090</v>
      </c>
      <c r="C19" t="s">
        <v>884</v>
      </c>
      <c r="D19" t="s">
        <v>884</v>
      </c>
      <c r="E19" t="s">
        <v>884</v>
      </c>
      <c r="F19" t="s">
        <v>884</v>
      </c>
      <c r="G19" t="s">
        <v>884</v>
      </c>
      <c r="H19" t="s">
        <v>884</v>
      </c>
      <c r="I19" t="s">
        <v>884</v>
      </c>
      <c r="J19" t="s">
        <v>884</v>
      </c>
      <c r="K19" t="s">
        <v>884</v>
      </c>
      <c r="L19" t="s">
        <v>884</v>
      </c>
      <c r="M19" t="s">
        <v>884</v>
      </c>
      <c r="N19" t="s">
        <v>884</v>
      </c>
      <c r="O19" t="s">
        <v>884</v>
      </c>
      <c r="P19" t="s">
        <v>884</v>
      </c>
      <c r="Q19" t="s">
        <v>884</v>
      </c>
      <c r="R19" t="s">
        <v>884</v>
      </c>
      <c r="S19" t="s">
        <v>884</v>
      </c>
      <c r="T19" t="s">
        <v>884</v>
      </c>
      <c r="U19" t="s">
        <v>884</v>
      </c>
      <c r="V19" t="s">
        <v>884</v>
      </c>
      <c r="W19" t="s">
        <v>884</v>
      </c>
      <c r="X19" t="s">
        <v>884</v>
      </c>
      <c r="Y19" t="s">
        <v>884</v>
      </c>
      <c r="AA19" t="s">
        <v>21</v>
      </c>
    </row>
    <row r="20" spans="1:27" x14ac:dyDescent="0.35">
      <c r="A20">
        <f t="shared" si="0"/>
        <v>0</v>
      </c>
      <c r="B20" t="s">
        <v>1091</v>
      </c>
      <c r="C20">
        <v>5370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2106</v>
      </c>
      <c r="K20">
        <v>7476</v>
      </c>
      <c r="L20">
        <v>0</v>
      </c>
      <c r="M20">
        <v>0</v>
      </c>
      <c r="N20">
        <v>597</v>
      </c>
      <c r="O20">
        <v>4360</v>
      </c>
      <c r="P20">
        <v>111</v>
      </c>
      <c r="Q20">
        <v>125</v>
      </c>
      <c r="R20">
        <v>768</v>
      </c>
      <c r="S20">
        <v>0</v>
      </c>
      <c r="T20">
        <v>0</v>
      </c>
      <c r="U20">
        <v>93</v>
      </c>
      <c r="V20">
        <v>6054</v>
      </c>
      <c r="W20">
        <v>0</v>
      </c>
      <c r="X20">
        <v>0</v>
      </c>
      <c r="Y20">
        <v>35008</v>
      </c>
      <c r="AA20" t="s">
        <v>21</v>
      </c>
    </row>
    <row r="21" spans="1:27" x14ac:dyDescent="0.35">
      <c r="A21">
        <f t="shared" si="0"/>
        <v>0</v>
      </c>
      <c r="B21" t="s">
        <v>22</v>
      </c>
      <c r="C21">
        <v>5305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162</v>
      </c>
      <c r="K21">
        <v>5467</v>
      </c>
      <c r="L21">
        <v>91</v>
      </c>
      <c r="M21">
        <v>0</v>
      </c>
      <c r="N21">
        <v>605</v>
      </c>
      <c r="O21">
        <v>1701</v>
      </c>
      <c r="P21">
        <v>173</v>
      </c>
      <c r="Q21">
        <v>0</v>
      </c>
      <c r="R21">
        <v>755</v>
      </c>
      <c r="S21">
        <v>2358</v>
      </c>
      <c r="T21">
        <v>0</v>
      </c>
      <c r="U21">
        <v>72</v>
      </c>
      <c r="V21">
        <v>5755</v>
      </c>
      <c r="W21">
        <v>9000</v>
      </c>
      <c r="X21">
        <v>31422</v>
      </c>
      <c r="Y21">
        <v>30020</v>
      </c>
      <c r="AA21" t="s">
        <v>21</v>
      </c>
    </row>
    <row r="22" spans="1:27" x14ac:dyDescent="0.35">
      <c r="A22">
        <f t="shared" si="0"/>
        <v>0</v>
      </c>
      <c r="B22" t="s">
        <v>1007</v>
      </c>
      <c r="C22">
        <v>3950</v>
      </c>
      <c r="D22">
        <v>0</v>
      </c>
      <c r="E22">
        <v>0</v>
      </c>
      <c r="F22">
        <v>0</v>
      </c>
      <c r="G22">
        <v>0</v>
      </c>
      <c r="H22">
        <v>126</v>
      </c>
      <c r="I22">
        <v>20</v>
      </c>
      <c r="J22">
        <v>33</v>
      </c>
      <c r="K22">
        <v>4129</v>
      </c>
      <c r="L22">
        <v>3</v>
      </c>
      <c r="M22">
        <v>0</v>
      </c>
      <c r="N22">
        <v>744</v>
      </c>
      <c r="O22">
        <v>1533</v>
      </c>
      <c r="P22">
        <v>307</v>
      </c>
      <c r="Q22">
        <v>0</v>
      </c>
      <c r="R22">
        <v>686</v>
      </c>
      <c r="S22">
        <v>271</v>
      </c>
      <c r="T22">
        <v>0</v>
      </c>
      <c r="U22">
        <v>257</v>
      </c>
      <c r="V22">
        <v>3801</v>
      </c>
      <c r="W22">
        <v>0</v>
      </c>
      <c r="X22">
        <v>1575</v>
      </c>
      <c r="Y22">
        <v>42016</v>
      </c>
      <c r="AA22" t="s">
        <v>21</v>
      </c>
    </row>
    <row r="23" spans="1:27" x14ac:dyDescent="0.35">
      <c r="A23">
        <f t="shared" si="0"/>
        <v>0</v>
      </c>
      <c r="B23" t="s">
        <v>900</v>
      </c>
      <c r="C23">
        <v>1312</v>
      </c>
      <c r="D23">
        <v>828</v>
      </c>
      <c r="E23">
        <v>0</v>
      </c>
      <c r="F23">
        <v>0</v>
      </c>
      <c r="G23">
        <v>0</v>
      </c>
      <c r="H23">
        <v>39</v>
      </c>
      <c r="I23">
        <v>0</v>
      </c>
      <c r="J23">
        <v>144</v>
      </c>
      <c r="K23">
        <v>2323</v>
      </c>
      <c r="L23">
        <v>0</v>
      </c>
      <c r="M23">
        <v>0</v>
      </c>
      <c r="N23">
        <v>623</v>
      </c>
      <c r="O23">
        <v>1101</v>
      </c>
      <c r="P23">
        <v>199</v>
      </c>
      <c r="Q23">
        <v>0</v>
      </c>
      <c r="R23">
        <v>327</v>
      </c>
      <c r="S23">
        <v>0</v>
      </c>
      <c r="T23">
        <v>0</v>
      </c>
      <c r="U23">
        <v>57</v>
      </c>
      <c r="V23">
        <v>2307</v>
      </c>
      <c r="W23">
        <v>0</v>
      </c>
      <c r="X23">
        <v>0</v>
      </c>
      <c r="Y23">
        <v>45186</v>
      </c>
      <c r="AA23" t="s">
        <v>21</v>
      </c>
    </row>
    <row r="24" spans="1:27" x14ac:dyDescent="0.35">
      <c r="A24">
        <f t="shared" si="0"/>
        <v>0</v>
      </c>
      <c r="B24" t="s">
        <v>24</v>
      </c>
      <c r="C24">
        <v>6609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1371</v>
      </c>
      <c r="K24">
        <v>7980</v>
      </c>
      <c r="L24">
        <v>22</v>
      </c>
      <c r="M24">
        <v>55</v>
      </c>
      <c r="N24">
        <v>723</v>
      </c>
      <c r="O24">
        <v>3231</v>
      </c>
      <c r="P24">
        <v>150</v>
      </c>
      <c r="Q24">
        <v>563</v>
      </c>
      <c r="R24">
        <v>824</v>
      </c>
      <c r="S24">
        <v>953</v>
      </c>
      <c r="T24">
        <v>0</v>
      </c>
      <c r="U24">
        <v>1344</v>
      </c>
      <c r="V24">
        <v>7865</v>
      </c>
      <c r="W24">
        <v>0</v>
      </c>
      <c r="X24">
        <v>15223</v>
      </c>
      <c r="Y24">
        <v>62537</v>
      </c>
      <c r="AA24" t="s">
        <v>21</v>
      </c>
    </row>
    <row r="25" spans="1:27" x14ac:dyDescent="0.35">
      <c r="A25">
        <f t="shared" si="0"/>
        <v>0</v>
      </c>
      <c r="B25" t="s">
        <v>901</v>
      </c>
      <c r="C25">
        <v>3080</v>
      </c>
      <c r="D25">
        <v>0</v>
      </c>
      <c r="E25">
        <v>0</v>
      </c>
      <c r="F25">
        <v>0</v>
      </c>
      <c r="G25">
        <v>89</v>
      </c>
      <c r="H25">
        <v>0</v>
      </c>
      <c r="I25">
        <v>0</v>
      </c>
      <c r="J25">
        <v>133</v>
      </c>
      <c r="K25">
        <v>3302</v>
      </c>
      <c r="L25">
        <v>16</v>
      </c>
      <c r="M25">
        <v>13</v>
      </c>
      <c r="N25">
        <v>642</v>
      </c>
      <c r="O25">
        <v>1079</v>
      </c>
      <c r="P25">
        <v>142</v>
      </c>
      <c r="Q25">
        <v>0</v>
      </c>
      <c r="R25">
        <v>530</v>
      </c>
      <c r="S25">
        <v>146</v>
      </c>
      <c r="T25">
        <v>0</v>
      </c>
      <c r="U25">
        <v>34</v>
      </c>
      <c r="V25">
        <v>2602</v>
      </c>
      <c r="W25">
        <v>0</v>
      </c>
      <c r="X25">
        <v>2750</v>
      </c>
      <c r="Y25">
        <v>40246</v>
      </c>
      <c r="AA25" t="s">
        <v>21</v>
      </c>
    </row>
    <row r="26" spans="1:27" x14ac:dyDescent="0.35">
      <c r="A26" t="e">
        <f t="shared" si="0"/>
        <v>#VALUE!</v>
      </c>
      <c r="B26" t="s">
        <v>1176</v>
      </c>
      <c r="C26" t="s">
        <v>884</v>
      </c>
      <c r="D26" t="s">
        <v>884</v>
      </c>
      <c r="E26" t="s">
        <v>884</v>
      </c>
      <c r="F26" t="s">
        <v>884</v>
      </c>
      <c r="G26" t="s">
        <v>884</v>
      </c>
      <c r="H26" t="s">
        <v>884</v>
      </c>
      <c r="I26" t="s">
        <v>884</v>
      </c>
      <c r="J26" t="s">
        <v>884</v>
      </c>
      <c r="K26" t="s">
        <v>884</v>
      </c>
      <c r="L26" t="s">
        <v>884</v>
      </c>
      <c r="M26" t="s">
        <v>884</v>
      </c>
      <c r="N26" t="s">
        <v>884</v>
      </c>
      <c r="O26" t="s">
        <v>884</v>
      </c>
      <c r="P26" t="s">
        <v>884</v>
      </c>
      <c r="Q26" t="s">
        <v>884</v>
      </c>
      <c r="R26" t="s">
        <v>884</v>
      </c>
      <c r="S26" t="s">
        <v>884</v>
      </c>
      <c r="T26" t="s">
        <v>884</v>
      </c>
      <c r="U26" t="s">
        <v>884</v>
      </c>
      <c r="V26" t="s">
        <v>884</v>
      </c>
      <c r="W26" t="s">
        <v>884</v>
      </c>
      <c r="X26" t="s">
        <v>884</v>
      </c>
      <c r="Y26" t="s">
        <v>884</v>
      </c>
      <c r="AA26" t="s">
        <v>21</v>
      </c>
    </row>
    <row r="27" spans="1:27" x14ac:dyDescent="0.35">
      <c r="A27">
        <f t="shared" si="0"/>
        <v>0</v>
      </c>
      <c r="B27" t="s">
        <v>27</v>
      </c>
      <c r="C27">
        <v>964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396</v>
      </c>
      <c r="K27">
        <v>1360</v>
      </c>
      <c r="L27">
        <v>288</v>
      </c>
      <c r="M27">
        <v>0</v>
      </c>
      <c r="N27">
        <v>0</v>
      </c>
      <c r="O27">
        <v>1123</v>
      </c>
      <c r="P27">
        <v>0</v>
      </c>
      <c r="Q27">
        <v>0</v>
      </c>
      <c r="R27">
        <v>105</v>
      </c>
      <c r="S27">
        <v>0</v>
      </c>
      <c r="T27">
        <v>0</v>
      </c>
      <c r="U27">
        <v>2</v>
      </c>
      <c r="V27">
        <v>1518</v>
      </c>
      <c r="W27">
        <v>0</v>
      </c>
      <c r="X27">
        <v>0</v>
      </c>
      <c r="Y27">
        <v>10741</v>
      </c>
      <c r="AA27" t="s">
        <v>21</v>
      </c>
    </row>
    <row r="28" spans="1:27" x14ac:dyDescent="0.35">
      <c r="A28" t="e">
        <f t="shared" si="0"/>
        <v>#VALUE!</v>
      </c>
      <c r="B28" t="s">
        <v>1094</v>
      </c>
      <c r="C28" t="s">
        <v>884</v>
      </c>
      <c r="D28" t="s">
        <v>884</v>
      </c>
      <c r="E28" t="s">
        <v>884</v>
      </c>
      <c r="F28" t="s">
        <v>884</v>
      </c>
      <c r="G28" t="s">
        <v>884</v>
      </c>
      <c r="H28" t="s">
        <v>884</v>
      </c>
      <c r="I28" t="s">
        <v>884</v>
      </c>
      <c r="J28" t="s">
        <v>884</v>
      </c>
      <c r="K28" t="s">
        <v>884</v>
      </c>
      <c r="L28" t="s">
        <v>884</v>
      </c>
      <c r="M28" t="s">
        <v>884</v>
      </c>
      <c r="N28" t="s">
        <v>884</v>
      </c>
      <c r="O28" t="s">
        <v>884</v>
      </c>
      <c r="P28" t="s">
        <v>884</v>
      </c>
      <c r="Q28" t="s">
        <v>884</v>
      </c>
      <c r="R28" t="s">
        <v>884</v>
      </c>
      <c r="S28" t="s">
        <v>884</v>
      </c>
      <c r="T28" t="s">
        <v>884</v>
      </c>
      <c r="U28" t="s">
        <v>884</v>
      </c>
      <c r="V28" t="s">
        <v>884</v>
      </c>
      <c r="W28" t="s">
        <v>884</v>
      </c>
      <c r="X28" t="s">
        <v>884</v>
      </c>
      <c r="Y28" t="s">
        <v>884</v>
      </c>
      <c r="AA28" t="s">
        <v>21</v>
      </c>
    </row>
    <row r="29" spans="1:27" x14ac:dyDescent="0.35">
      <c r="A29">
        <f t="shared" si="0"/>
        <v>0</v>
      </c>
      <c r="B29" t="s">
        <v>28</v>
      </c>
      <c r="C29">
        <v>5631</v>
      </c>
      <c r="D29">
        <v>0</v>
      </c>
      <c r="E29">
        <v>0</v>
      </c>
      <c r="F29">
        <v>0</v>
      </c>
      <c r="G29">
        <v>0</v>
      </c>
      <c r="H29">
        <v>0</v>
      </c>
      <c r="I29">
        <v>51</v>
      </c>
      <c r="J29">
        <v>42</v>
      </c>
      <c r="K29">
        <v>5724</v>
      </c>
      <c r="L29">
        <v>162</v>
      </c>
      <c r="M29">
        <v>0</v>
      </c>
      <c r="N29">
        <v>695</v>
      </c>
      <c r="O29">
        <v>1765</v>
      </c>
      <c r="P29">
        <v>646</v>
      </c>
      <c r="Q29">
        <v>0</v>
      </c>
      <c r="R29">
        <v>763</v>
      </c>
      <c r="S29">
        <v>956</v>
      </c>
      <c r="T29">
        <v>0</v>
      </c>
      <c r="U29">
        <v>452</v>
      </c>
      <c r="V29">
        <v>5439</v>
      </c>
      <c r="W29">
        <v>12040</v>
      </c>
      <c r="X29">
        <v>21309</v>
      </c>
      <c r="Y29">
        <v>34138</v>
      </c>
      <c r="AA29" t="s">
        <v>21</v>
      </c>
    </row>
    <row r="30" spans="1:27" x14ac:dyDescent="0.35">
      <c r="A30">
        <f t="shared" si="0"/>
        <v>0</v>
      </c>
      <c r="B30" t="s">
        <v>29</v>
      </c>
      <c r="C30">
        <v>1916</v>
      </c>
      <c r="D30">
        <v>0</v>
      </c>
      <c r="E30">
        <v>0</v>
      </c>
      <c r="F30">
        <v>0</v>
      </c>
      <c r="G30">
        <v>0</v>
      </c>
      <c r="H30">
        <v>0</v>
      </c>
      <c r="I30">
        <v>13</v>
      </c>
      <c r="J30">
        <v>337</v>
      </c>
      <c r="K30">
        <v>2266</v>
      </c>
      <c r="L30">
        <v>26</v>
      </c>
      <c r="M30">
        <v>0</v>
      </c>
      <c r="N30">
        <v>149</v>
      </c>
      <c r="O30">
        <v>477</v>
      </c>
      <c r="P30">
        <v>7</v>
      </c>
      <c r="Q30">
        <v>0</v>
      </c>
      <c r="R30">
        <v>397</v>
      </c>
      <c r="S30">
        <v>886</v>
      </c>
      <c r="T30">
        <v>0</v>
      </c>
      <c r="U30">
        <v>26</v>
      </c>
      <c r="V30">
        <v>1968</v>
      </c>
      <c r="W30">
        <v>840</v>
      </c>
      <c r="X30">
        <v>13347</v>
      </c>
      <c r="Y30">
        <v>21077</v>
      </c>
      <c r="AA30" t="s">
        <v>21</v>
      </c>
    </row>
    <row r="31" spans="1:27" x14ac:dyDescent="0.35">
      <c r="A31">
        <f t="shared" si="0"/>
        <v>0</v>
      </c>
      <c r="B31" t="s">
        <v>30</v>
      </c>
      <c r="C31">
        <v>4740</v>
      </c>
      <c r="D31">
        <v>0</v>
      </c>
      <c r="E31">
        <v>0</v>
      </c>
      <c r="F31">
        <v>0</v>
      </c>
      <c r="G31">
        <v>0</v>
      </c>
      <c r="H31">
        <v>467</v>
      </c>
      <c r="I31">
        <v>0</v>
      </c>
      <c r="J31">
        <v>777</v>
      </c>
      <c r="K31">
        <v>5984</v>
      </c>
      <c r="L31">
        <v>1198</v>
      </c>
      <c r="M31">
        <v>0</v>
      </c>
      <c r="N31">
        <v>394</v>
      </c>
      <c r="O31">
        <v>1487</v>
      </c>
      <c r="P31">
        <v>136</v>
      </c>
      <c r="Q31">
        <v>510</v>
      </c>
      <c r="R31">
        <v>688</v>
      </c>
      <c r="S31">
        <v>1634</v>
      </c>
      <c r="T31">
        <v>0</v>
      </c>
      <c r="U31">
        <v>225</v>
      </c>
      <c r="V31">
        <v>6272</v>
      </c>
      <c r="W31">
        <v>2000</v>
      </c>
      <c r="X31">
        <v>28105</v>
      </c>
      <c r="Y31">
        <v>43000</v>
      </c>
      <c r="AA31" t="s">
        <v>21</v>
      </c>
    </row>
    <row r="32" spans="1:27" x14ac:dyDescent="0.35">
      <c r="A32">
        <f t="shared" si="0"/>
        <v>0</v>
      </c>
      <c r="B32" t="s">
        <v>31</v>
      </c>
      <c r="C32">
        <v>24254</v>
      </c>
      <c r="D32">
        <v>0</v>
      </c>
      <c r="E32">
        <v>7695</v>
      </c>
      <c r="F32">
        <v>0</v>
      </c>
      <c r="G32">
        <v>0</v>
      </c>
      <c r="H32">
        <v>2040</v>
      </c>
      <c r="I32">
        <v>1188</v>
      </c>
      <c r="J32">
        <v>4662</v>
      </c>
      <c r="K32">
        <v>39839</v>
      </c>
      <c r="L32">
        <v>84</v>
      </c>
      <c r="M32">
        <v>3617</v>
      </c>
      <c r="N32">
        <v>2407</v>
      </c>
      <c r="O32">
        <v>8890</v>
      </c>
      <c r="P32">
        <v>553</v>
      </c>
      <c r="Q32">
        <v>3387</v>
      </c>
      <c r="R32">
        <v>5156</v>
      </c>
      <c r="S32">
        <v>11411</v>
      </c>
      <c r="T32">
        <v>0</v>
      </c>
      <c r="U32">
        <v>4030</v>
      </c>
      <c r="V32">
        <v>39535</v>
      </c>
      <c r="W32">
        <v>10000</v>
      </c>
      <c r="X32">
        <v>236389</v>
      </c>
      <c r="Y32">
        <v>171334</v>
      </c>
      <c r="AA32" t="s">
        <v>21</v>
      </c>
    </row>
    <row r="33" spans="1:27" x14ac:dyDescent="0.35">
      <c r="A33">
        <f t="shared" si="0"/>
        <v>0</v>
      </c>
      <c r="B33" t="s">
        <v>34</v>
      </c>
      <c r="C33">
        <v>3418</v>
      </c>
      <c r="D33">
        <v>0</v>
      </c>
      <c r="E33">
        <v>102</v>
      </c>
      <c r="F33">
        <v>0</v>
      </c>
      <c r="G33">
        <v>0</v>
      </c>
      <c r="H33">
        <v>0</v>
      </c>
      <c r="I33">
        <v>0</v>
      </c>
      <c r="J33">
        <v>981</v>
      </c>
      <c r="K33">
        <v>4501</v>
      </c>
      <c r="L33">
        <v>0</v>
      </c>
      <c r="M33">
        <v>114</v>
      </c>
      <c r="N33">
        <v>570</v>
      </c>
      <c r="O33">
        <v>2043</v>
      </c>
      <c r="P33">
        <v>69</v>
      </c>
      <c r="Q33">
        <v>90</v>
      </c>
      <c r="R33">
        <v>352</v>
      </c>
      <c r="S33">
        <v>396</v>
      </c>
      <c r="T33">
        <v>0</v>
      </c>
      <c r="U33">
        <v>422</v>
      </c>
      <c r="V33">
        <v>4056</v>
      </c>
      <c r="W33">
        <v>411</v>
      </c>
      <c r="X33">
        <v>3348</v>
      </c>
      <c r="Y33">
        <v>34565</v>
      </c>
      <c r="AA33" t="s">
        <v>21</v>
      </c>
    </row>
    <row r="34" spans="1:27" x14ac:dyDescent="0.35">
      <c r="A34">
        <f t="shared" si="0"/>
        <v>0</v>
      </c>
      <c r="B34" t="s">
        <v>902</v>
      </c>
      <c r="C34">
        <v>1493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1155</v>
      </c>
      <c r="K34">
        <v>2648</v>
      </c>
      <c r="L34">
        <v>600</v>
      </c>
      <c r="M34">
        <v>0</v>
      </c>
      <c r="N34">
        <v>267</v>
      </c>
      <c r="O34">
        <v>698</v>
      </c>
      <c r="P34">
        <v>47</v>
      </c>
      <c r="Q34">
        <v>0</v>
      </c>
      <c r="R34">
        <v>360</v>
      </c>
      <c r="S34">
        <v>471</v>
      </c>
      <c r="T34">
        <v>0</v>
      </c>
      <c r="U34">
        <v>35</v>
      </c>
      <c r="V34">
        <v>2478</v>
      </c>
      <c r="W34">
        <v>2950</v>
      </c>
      <c r="X34">
        <v>11714</v>
      </c>
      <c r="Y34">
        <v>9959</v>
      </c>
      <c r="Z34">
        <v>0</v>
      </c>
      <c r="AA34" t="s">
        <v>21</v>
      </c>
    </row>
    <row r="35" spans="1:27" x14ac:dyDescent="0.35">
      <c r="A35">
        <f t="shared" si="0"/>
        <v>0</v>
      </c>
      <c r="B35" t="s">
        <v>36</v>
      </c>
      <c r="C35">
        <v>1196</v>
      </c>
      <c r="D35">
        <v>757</v>
      </c>
      <c r="E35">
        <v>0</v>
      </c>
      <c r="F35">
        <v>0</v>
      </c>
      <c r="G35">
        <v>0</v>
      </c>
      <c r="H35">
        <v>0</v>
      </c>
      <c r="I35">
        <v>42</v>
      </c>
      <c r="J35">
        <v>98</v>
      </c>
      <c r="K35">
        <v>2093</v>
      </c>
      <c r="L35">
        <v>516</v>
      </c>
      <c r="M35">
        <v>65</v>
      </c>
      <c r="N35">
        <v>591</v>
      </c>
      <c r="O35">
        <v>848</v>
      </c>
      <c r="P35">
        <v>9</v>
      </c>
      <c r="Q35">
        <v>0</v>
      </c>
      <c r="R35">
        <v>342</v>
      </c>
      <c r="S35">
        <v>0</v>
      </c>
      <c r="T35">
        <v>0</v>
      </c>
      <c r="U35">
        <v>73</v>
      </c>
      <c r="V35">
        <v>2444</v>
      </c>
      <c r="W35">
        <v>0</v>
      </c>
      <c r="X35">
        <v>0</v>
      </c>
      <c r="Y35">
        <v>31211</v>
      </c>
      <c r="Z35">
        <v>1</v>
      </c>
      <c r="AA35" t="s">
        <v>21</v>
      </c>
    </row>
    <row r="36" spans="1:27" x14ac:dyDescent="0.35">
      <c r="A36">
        <f t="shared" si="0"/>
        <v>0</v>
      </c>
      <c r="B36" t="s">
        <v>37</v>
      </c>
      <c r="C36">
        <v>1820</v>
      </c>
      <c r="D36">
        <v>0</v>
      </c>
      <c r="E36">
        <v>0</v>
      </c>
      <c r="F36">
        <v>0</v>
      </c>
      <c r="G36">
        <v>0</v>
      </c>
      <c r="H36">
        <v>0</v>
      </c>
      <c r="I36">
        <v>40</v>
      </c>
      <c r="J36">
        <v>1148</v>
      </c>
      <c r="K36">
        <v>3008</v>
      </c>
      <c r="L36">
        <v>10</v>
      </c>
      <c r="M36">
        <v>15</v>
      </c>
      <c r="N36">
        <v>676</v>
      </c>
      <c r="O36">
        <v>977</v>
      </c>
      <c r="P36">
        <v>45</v>
      </c>
      <c r="Q36">
        <v>15</v>
      </c>
      <c r="R36">
        <v>551</v>
      </c>
      <c r="S36">
        <v>772</v>
      </c>
      <c r="T36">
        <v>0</v>
      </c>
      <c r="U36">
        <v>27</v>
      </c>
      <c r="V36">
        <v>3088</v>
      </c>
      <c r="W36">
        <v>5500</v>
      </c>
      <c r="X36">
        <v>13080</v>
      </c>
      <c r="Y36">
        <v>19829</v>
      </c>
      <c r="Z36">
        <v>1</v>
      </c>
      <c r="AA36" t="s">
        <v>21</v>
      </c>
    </row>
    <row r="37" spans="1:27" x14ac:dyDescent="0.35">
      <c r="A37">
        <f t="shared" si="0"/>
        <v>0</v>
      </c>
      <c r="B37" t="s">
        <v>38</v>
      </c>
      <c r="C37">
        <v>2649</v>
      </c>
      <c r="D37">
        <v>0</v>
      </c>
      <c r="E37">
        <v>1026</v>
      </c>
      <c r="F37">
        <v>0</v>
      </c>
      <c r="G37">
        <v>0</v>
      </c>
      <c r="H37">
        <v>0</v>
      </c>
      <c r="I37">
        <v>63</v>
      </c>
      <c r="J37">
        <v>2750</v>
      </c>
      <c r="K37">
        <v>6488</v>
      </c>
      <c r="L37">
        <v>46</v>
      </c>
      <c r="M37">
        <v>0</v>
      </c>
      <c r="N37">
        <v>521</v>
      </c>
      <c r="O37">
        <v>894</v>
      </c>
      <c r="P37">
        <v>1703</v>
      </c>
      <c r="Q37">
        <v>0</v>
      </c>
      <c r="R37">
        <v>498</v>
      </c>
      <c r="S37">
        <v>2573</v>
      </c>
      <c r="T37">
        <v>0</v>
      </c>
      <c r="U37">
        <v>14</v>
      </c>
      <c r="V37">
        <v>6249</v>
      </c>
      <c r="W37">
        <v>0</v>
      </c>
      <c r="X37">
        <v>7116</v>
      </c>
      <c r="Y37">
        <v>25469</v>
      </c>
      <c r="Z37">
        <v>0</v>
      </c>
      <c r="AA37" t="s">
        <v>21</v>
      </c>
    </row>
    <row r="38" spans="1:27" x14ac:dyDescent="0.35">
      <c r="A38" t="e">
        <f t="shared" si="0"/>
        <v>#VALUE!</v>
      </c>
      <c r="B38" t="s">
        <v>1095</v>
      </c>
      <c r="C38" t="s">
        <v>884</v>
      </c>
      <c r="D38" t="s">
        <v>884</v>
      </c>
      <c r="E38" t="s">
        <v>884</v>
      </c>
      <c r="F38" t="s">
        <v>884</v>
      </c>
      <c r="G38" t="s">
        <v>884</v>
      </c>
      <c r="H38" t="s">
        <v>884</v>
      </c>
      <c r="I38" t="s">
        <v>884</v>
      </c>
      <c r="J38" t="s">
        <v>884</v>
      </c>
      <c r="K38" t="s">
        <v>884</v>
      </c>
      <c r="L38" t="s">
        <v>884</v>
      </c>
      <c r="M38" t="s">
        <v>884</v>
      </c>
      <c r="N38" t="s">
        <v>884</v>
      </c>
      <c r="O38" t="s">
        <v>884</v>
      </c>
      <c r="P38" t="s">
        <v>884</v>
      </c>
      <c r="Q38" t="s">
        <v>884</v>
      </c>
      <c r="R38" t="s">
        <v>884</v>
      </c>
      <c r="S38" t="s">
        <v>884</v>
      </c>
      <c r="T38" t="s">
        <v>884</v>
      </c>
      <c r="U38" t="s">
        <v>884</v>
      </c>
      <c r="V38" t="s">
        <v>884</v>
      </c>
      <c r="W38" t="s">
        <v>884</v>
      </c>
      <c r="X38" t="s">
        <v>884</v>
      </c>
      <c r="Y38" t="s">
        <v>884</v>
      </c>
      <c r="Z38">
        <v>0</v>
      </c>
      <c r="AA38" t="s">
        <v>21</v>
      </c>
    </row>
    <row r="39" spans="1:27" x14ac:dyDescent="0.35">
      <c r="A39">
        <f t="shared" si="0"/>
        <v>0</v>
      </c>
      <c r="B39" t="s">
        <v>39</v>
      </c>
      <c r="C39">
        <v>6234</v>
      </c>
      <c r="D39">
        <v>0</v>
      </c>
      <c r="E39">
        <v>0</v>
      </c>
      <c r="F39">
        <v>0</v>
      </c>
      <c r="G39">
        <v>0</v>
      </c>
      <c r="H39">
        <v>1494</v>
      </c>
      <c r="I39">
        <v>0</v>
      </c>
      <c r="J39">
        <v>194</v>
      </c>
      <c r="K39">
        <v>7922</v>
      </c>
      <c r="L39">
        <v>693</v>
      </c>
      <c r="M39">
        <v>1036</v>
      </c>
      <c r="N39">
        <v>697</v>
      </c>
      <c r="O39">
        <v>985</v>
      </c>
      <c r="P39">
        <v>195</v>
      </c>
      <c r="Q39">
        <v>0</v>
      </c>
      <c r="R39">
        <v>649</v>
      </c>
      <c r="S39">
        <v>3298</v>
      </c>
      <c r="T39">
        <v>0</v>
      </c>
      <c r="U39">
        <v>25</v>
      </c>
      <c r="V39">
        <v>7578</v>
      </c>
      <c r="W39">
        <v>730</v>
      </c>
      <c r="X39">
        <v>38830</v>
      </c>
      <c r="Y39">
        <v>46387</v>
      </c>
      <c r="AA39" t="s">
        <v>21</v>
      </c>
    </row>
    <row r="40" spans="1:27" x14ac:dyDescent="0.35">
      <c r="A40">
        <f t="shared" si="0"/>
        <v>0</v>
      </c>
      <c r="B40" t="s">
        <v>1246</v>
      </c>
      <c r="C40">
        <v>10953</v>
      </c>
      <c r="D40">
        <v>0</v>
      </c>
      <c r="E40">
        <v>0</v>
      </c>
      <c r="F40">
        <v>0</v>
      </c>
      <c r="G40">
        <v>3270</v>
      </c>
      <c r="H40">
        <v>0</v>
      </c>
      <c r="I40">
        <v>300</v>
      </c>
      <c r="J40">
        <v>27659</v>
      </c>
      <c r="K40">
        <v>42182</v>
      </c>
      <c r="L40">
        <v>96</v>
      </c>
      <c r="M40">
        <v>2758</v>
      </c>
      <c r="N40">
        <v>12312</v>
      </c>
      <c r="O40">
        <v>7804</v>
      </c>
      <c r="P40">
        <v>515</v>
      </c>
      <c r="Q40">
        <v>0</v>
      </c>
      <c r="R40">
        <v>1653</v>
      </c>
      <c r="S40">
        <v>11971</v>
      </c>
      <c r="T40">
        <v>0</v>
      </c>
      <c r="U40">
        <v>4280</v>
      </c>
      <c r="V40">
        <v>41389</v>
      </c>
      <c r="W40">
        <v>42544</v>
      </c>
      <c r="X40">
        <v>288911</v>
      </c>
      <c r="Y40">
        <v>101737</v>
      </c>
      <c r="Z40">
        <v>1</v>
      </c>
      <c r="AA40" t="s">
        <v>21</v>
      </c>
    </row>
    <row r="41" spans="1:27" x14ac:dyDescent="0.35">
      <c r="A41">
        <f t="shared" si="0"/>
        <v>0</v>
      </c>
      <c r="B41" t="s">
        <v>1247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971</v>
      </c>
      <c r="J41">
        <v>1453</v>
      </c>
      <c r="K41">
        <v>2424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2242</v>
      </c>
      <c r="V41">
        <v>2242</v>
      </c>
      <c r="W41">
        <v>0</v>
      </c>
      <c r="X41">
        <v>0</v>
      </c>
      <c r="Y41" t="s">
        <v>884</v>
      </c>
      <c r="Z41">
        <v>1</v>
      </c>
      <c r="AA41" t="s">
        <v>21</v>
      </c>
    </row>
    <row r="42" spans="1:27" x14ac:dyDescent="0.35">
      <c r="A42">
        <f t="shared" si="0"/>
        <v>0</v>
      </c>
      <c r="B42" t="s">
        <v>1096</v>
      </c>
      <c r="C42">
        <v>2827</v>
      </c>
      <c r="D42">
        <v>0</v>
      </c>
      <c r="E42">
        <v>0</v>
      </c>
      <c r="F42">
        <v>0</v>
      </c>
      <c r="G42">
        <v>0</v>
      </c>
      <c r="H42">
        <v>0</v>
      </c>
      <c r="I42">
        <v>30</v>
      </c>
      <c r="J42">
        <v>56</v>
      </c>
      <c r="K42">
        <v>2913</v>
      </c>
      <c r="L42">
        <v>0</v>
      </c>
      <c r="M42">
        <v>0</v>
      </c>
      <c r="N42">
        <v>563</v>
      </c>
      <c r="O42">
        <v>1603</v>
      </c>
      <c r="P42">
        <v>19</v>
      </c>
      <c r="Q42">
        <v>0</v>
      </c>
      <c r="R42">
        <v>424</v>
      </c>
      <c r="S42">
        <v>0</v>
      </c>
      <c r="T42">
        <v>0</v>
      </c>
      <c r="U42">
        <v>78</v>
      </c>
      <c r="V42">
        <v>2687</v>
      </c>
      <c r="W42">
        <v>0</v>
      </c>
      <c r="X42">
        <v>0</v>
      </c>
      <c r="Y42">
        <v>23340</v>
      </c>
      <c r="Z42">
        <v>0</v>
      </c>
      <c r="AA42" t="s">
        <v>21</v>
      </c>
    </row>
    <row r="43" spans="1:27" x14ac:dyDescent="0.35">
      <c r="A43">
        <f t="shared" si="0"/>
        <v>0</v>
      </c>
      <c r="B43" t="s">
        <v>44</v>
      </c>
      <c r="C43">
        <v>1311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698</v>
      </c>
      <c r="K43">
        <v>2009</v>
      </c>
      <c r="L43">
        <v>85</v>
      </c>
      <c r="M43">
        <v>0</v>
      </c>
      <c r="N43">
        <v>175</v>
      </c>
      <c r="O43">
        <v>483</v>
      </c>
      <c r="P43">
        <v>0</v>
      </c>
      <c r="Q43">
        <v>0</v>
      </c>
      <c r="R43">
        <v>132</v>
      </c>
      <c r="S43">
        <v>494</v>
      </c>
      <c r="T43">
        <v>0</v>
      </c>
      <c r="U43">
        <v>0</v>
      </c>
      <c r="V43">
        <v>1369</v>
      </c>
      <c r="W43">
        <v>900</v>
      </c>
      <c r="X43">
        <v>5043</v>
      </c>
      <c r="Y43">
        <v>13491</v>
      </c>
      <c r="Z43">
        <v>0</v>
      </c>
      <c r="AA43" t="s">
        <v>21</v>
      </c>
    </row>
    <row r="44" spans="1:27" x14ac:dyDescent="0.35">
      <c r="A44">
        <f t="shared" si="0"/>
        <v>0</v>
      </c>
      <c r="B44" t="s">
        <v>46</v>
      </c>
      <c r="C44">
        <v>13487</v>
      </c>
      <c r="D44">
        <v>0</v>
      </c>
      <c r="E44">
        <v>0</v>
      </c>
      <c r="F44">
        <v>0</v>
      </c>
      <c r="G44">
        <v>1864</v>
      </c>
      <c r="H44">
        <v>0</v>
      </c>
      <c r="I44">
        <v>0</v>
      </c>
      <c r="J44">
        <v>300</v>
      </c>
      <c r="K44">
        <v>15651</v>
      </c>
      <c r="L44">
        <v>166</v>
      </c>
      <c r="M44">
        <v>0</v>
      </c>
      <c r="N44">
        <v>2165</v>
      </c>
      <c r="O44">
        <v>1363</v>
      </c>
      <c r="P44">
        <v>4465</v>
      </c>
      <c r="Q44">
        <v>236</v>
      </c>
      <c r="R44">
        <v>1245</v>
      </c>
      <c r="S44">
        <v>4493</v>
      </c>
      <c r="T44">
        <v>0</v>
      </c>
      <c r="U44">
        <v>1643</v>
      </c>
      <c r="V44">
        <v>15776</v>
      </c>
      <c r="W44">
        <v>2300</v>
      </c>
      <c r="X44">
        <v>33406</v>
      </c>
      <c r="Y44">
        <v>98400</v>
      </c>
      <c r="Z44">
        <v>1</v>
      </c>
      <c r="AA44" t="s">
        <v>21</v>
      </c>
    </row>
    <row r="45" spans="1:27" x14ac:dyDescent="0.35">
      <c r="A45">
        <f t="shared" si="0"/>
        <v>0</v>
      </c>
      <c r="B45" t="s">
        <v>48</v>
      </c>
      <c r="C45">
        <v>1833</v>
      </c>
      <c r="D45">
        <v>0</v>
      </c>
      <c r="E45">
        <v>26</v>
      </c>
      <c r="F45">
        <v>0</v>
      </c>
      <c r="G45">
        <v>0</v>
      </c>
      <c r="H45">
        <v>0</v>
      </c>
      <c r="I45">
        <v>0</v>
      </c>
      <c r="J45">
        <v>25</v>
      </c>
      <c r="K45">
        <v>1884</v>
      </c>
      <c r="L45">
        <v>44</v>
      </c>
      <c r="M45">
        <v>21</v>
      </c>
      <c r="N45">
        <v>229</v>
      </c>
      <c r="O45">
        <v>803</v>
      </c>
      <c r="P45">
        <v>0</v>
      </c>
      <c r="Q45">
        <v>0</v>
      </c>
      <c r="R45">
        <v>333</v>
      </c>
      <c r="S45">
        <v>523</v>
      </c>
      <c r="T45">
        <v>0</v>
      </c>
      <c r="U45">
        <v>17</v>
      </c>
      <c r="V45">
        <v>1970</v>
      </c>
      <c r="W45">
        <v>0</v>
      </c>
      <c r="X45">
        <v>2620</v>
      </c>
      <c r="Y45">
        <v>8877</v>
      </c>
      <c r="AA45" t="s">
        <v>21</v>
      </c>
    </row>
    <row r="46" spans="1:27" x14ac:dyDescent="0.35">
      <c r="A46">
        <f t="shared" si="0"/>
        <v>0</v>
      </c>
      <c r="B46" t="s">
        <v>53</v>
      </c>
      <c r="C46">
        <v>730</v>
      </c>
      <c r="D46">
        <v>1142</v>
      </c>
      <c r="E46">
        <v>0</v>
      </c>
      <c r="F46">
        <v>0</v>
      </c>
      <c r="G46">
        <v>0</v>
      </c>
      <c r="H46">
        <v>139</v>
      </c>
      <c r="I46">
        <v>0</v>
      </c>
      <c r="J46">
        <v>371</v>
      </c>
      <c r="K46">
        <v>2382</v>
      </c>
      <c r="L46">
        <v>42</v>
      </c>
      <c r="M46">
        <v>69</v>
      </c>
      <c r="N46">
        <v>76</v>
      </c>
      <c r="O46">
        <v>1286</v>
      </c>
      <c r="P46">
        <v>17</v>
      </c>
      <c r="Q46">
        <v>0</v>
      </c>
      <c r="R46">
        <v>195</v>
      </c>
      <c r="S46">
        <v>184</v>
      </c>
      <c r="T46">
        <v>0</v>
      </c>
      <c r="U46">
        <v>3</v>
      </c>
      <c r="V46">
        <v>1872</v>
      </c>
      <c r="W46">
        <v>0</v>
      </c>
      <c r="X46">
        <v>727</v>
      </c>
      <c r="Y46">
        <v>8380</v>
      </c>
      <c r="AA46" t="s">
        <v>50</v>
      </c>
    </row>
    <row r="47" spans="1:27" x14ac:dyDescent="0.35">
      <c r="A47">
        <f t="shared" si="0"/>
        <v>0</v>
      </c>
      <c r="B47" t="s">
        <v>56</v>
      </c>
      <c r="C47">
        <v>12689</v>
      </c>
      <c r="D47">
        <v>0</v>
      </c>
      <c r="E47">
        <v>0</v>
      </c>
      <c r="F47">
        <v>0</v>
      </c>
      <c r="G47">
        <v>0</v>
      </c>
      <c r="H47">
        <v>0</v>
      </c>
      <c r="I47">
        <v>114</v>
      </c>
      <c r="J47">
        <v>1320</v>
      </c>
      <c r="K47">
        <v>14123</v>
      </c>
      <c r="L47">
        <v>1182</v>
      </c>
      <c r="M47">
        <v>0</v>
      </c>
      <c r="N47">
        <v>2457</v>
      </c>
      <c r="O47">
        <v>4338</v>
      </c>
      <c r="P47">
        <v>985</v>
      </c>
      <c r="Q47">
        <v>0</v>
      </c>
      <c r="R47">
        <v>1708</v>
      </c>
      <c r="S47">
        <v>4091</v>
      </c>
      <c r="T47">
        <v>0</v>
      </c>
      <c r="U47">
        <v>161</v>
      </c>
      <c r="V47">
        <v>14922</v>
      </c>
      <c r="W47">
        <v>5750</v>
      </c>
      <c r="X47">
        <v>66932</v>
      </c>
      <c r="Y47">
        <v>105000</v>
      </c>
      <c r="AA47" t="s">
        <v>50</v>
      </c>
    </row>
    <row r="48" spans="1:27" x14ac:dyDescent="0.35">
      <c r="A48">
        <f t="shared" si="0"/>
        <v>0</v>
      </c>
      <c r="B48" t="s">
        <v>54</v>
      </c>
      <c r="C48">
        <v>775</v>
      </c>
      <c r="D48">
        <v>0</v>
      </c>
      <c r="E48">
        <v>0</v>
      </c>
      <c r="F48">
        <v>0</v>
      </c>
      <c r="G48">
        <v>0</v>
      </c>
      <c r="H48">
        <v>0</v>
      </c>
      <c r="I48">
        <v>5</v>
      </c>
      <c r="J48">
        <v>13</v>
      </c>
      <c r="K48">
        <v>793</v>
      </c>
      <c r="L48">
        <v>117</v>
      </c>
      <c r="M48">
        <v>2</v>
      </c>
      <c r="N48">
        <v>94</v>
      </c>
      <c r="O48">
        <v>313</v>
      </c>
      <c r="P48">
        <v>0</v>
      </c>
      <c r="Q48">
        <v>0</v>
      </c>
      <c r="R48">
        <v>150</v>
      </c>
      <c r="S48">
        <v>75</v>
      </c>
      <c r="T48">
        <v>0</v>
      </c>
      <c r="U48">
        <v>21</v>
      </c>
      <c r="V48">
        <v>772</v>
      </c>
      <c r="W48">
        <v>0</v>
      </c>
      <c r="X48">
        <v>754</v>
      </c>
      <c r="Y48">
        <v>6781</v>
      </c>
      <c r="AA48" t="s">
        <v>50</v>
      </c>
    </row>
    <row r="49" spans="1:27" x14ac:dyDescent="0.35">
      <c r="A49">
        <f t="shared" si="0"/>
        <v>0</v>
      </c>
      <c r="B49" t="s">
        <v>1097</v>
      </c>
      <c r="C49">
        <v>788</v>
      </c>
      <c r="D49">
        <v>899</v>
      </c>
      <c r="E49">
        <v>0</v>
      </c>
      <c r="F49">
        <v>0</v>
      </c>
      <c r="G49">
        <v>0</v>
      </c>
      <c r="H49">
        <v>0</v>
      </c>
      <c r="I49">
        <v>22</v>
      </c>
      <c r="J49">
        <v>86</v>
      </c>
      <c r="K49">
        <v>1795</v>
      </c>
      <c r="L49">
        <v>0</v>
      </c>
      <c r="M49">
        <v>0</v>
      </c>
      <c r="N49">
        <v>370</v>
      </c>
      <c r="O49">
        <v>486</v>
      </c>
      <c r="P49">
        <v>23</v>
      </c>
      <c r="Q49">
        <v>0</v>
      </c>
      <c r="R49">
        <v>323</v>
      </c>
      <c r="S49">
        <v>32</v>
      </c>
      <c r="T49">
        <v>0</v>
      </c>
      <c r="U49">
        <v>13</v>
      </c>
      <c r="V49">
        <v>1247</v>
      </c>
      <c r="W49">
        <v>7000</v>
      </c>
      <c r="X49">
        <v>7161</v>
      </c>
      <c r="Y49">
        <v>15666</v>
      </c>
      <c r="AA49" t="s">
        <v>50</v>
      </c>
    </row>
    <row r="50" spans="1:27" x14ac:dyDescent="0.35">
      <c r="A50">
        <f t="shared" si="0"/>
        <v>0</v>
      </c>
      <c r="B50" t="s">
        <v>55</v>
      </c>
      <c r="C50">
        <v>630</v>
      </c>
      <c r="D50">
        <v>0</v>
      </c>
      <c r="E50">
        <v>0</v>
      </c>
      <c r="F50">
        <v>0</v>
      </c>
      <c r="G50">
        <v>0</v>
      </c>
      <c r="H50">
        <v>0</v>
      </c>
      <c r="I50">
        <v>8</v>
      </c>
      <c r="J50">
        <v>89</v>
      </c>
      <c r="K50">
        <v>727</v>
      </c>
      <c r="L50">
        <v>97</v>
      </c>
      <c r="M50">
        <v>0</v>
      </c>
      <c r="N50">
        <v>83</v>
      </c>
      <c r="O50">
        <v>555</v>
      </c>
      <c r="P50">
        <v>0</v>
      </c>
      <c r="Q50">
        <v>0</v>
      </c>
      <c r="R50">
        <v>101</v>
      </c>
      <c r="S50">
        <v>0</v>
      </c>
      <c r="T50">
        <v>0</v>
      </c>
      <c r="U50">
        <v>10</v>
      </c>
      <c r="V50">
        <v>846</v>
      </c>
      <c r="W50">
        <v>300</v>
      </c>
      <c r="X50">
        <v>300</v>
      </c>
      <c r="Y50">
        <v>4840</v>
      </c>
      <c r="AA50" t="s">
        <v>50</v>
      </c>
    </row>
    <row r="51" spans="1:27" x14ac:dyDescent="0.35">
      <c r="A51">
        <f t="shared" si="0"/>
        <v>0</v>
      </c>
      <c r="B51" t="s">
        <v>57</v>
      </c>
      <c r="C51">
        <v>295</v>
      </c>
      <c r="D51">
        <v>0</v>
      </c>
      <c r="E51">
        <v>0</v>
      </c>
      <c r="F51">
        <v>0</v>
      </c>
      <c r="G51">
        <v>0</v>
      </c>
      <c r="H51">
        <v>0</v>
      </c>
      <c r="I51">
        <v>2</v>
      </c>
      <c r="J51">
        <v>0</v>
      </c>
      <c r="K51">
        <v>297</v>
      </c>
      <c r="L51">
        <v>1</v>
      </c>
      <c r="M51">
        <v>0</v>
      </c>
      <c r="N51">
        <v>62</v>
      </c>
      <c r="O51">
        <v>93</v>
      </c>
      <c r="P51">
        <v>0</v>
      </c>
      <c r="Q51">
        <v>0</v>
      </c>
      <c r="R51">
        <v>83</v>
      </c>
      <c r="S51">
        <v>57</v>
      </c>
      <c r="T51">
        <v>0</v>
      </c>
      <c r="U51">
        <v>3</v>
      </c>
      <c r="V51">
        <v>299</v>
      </c>
      <c r="W51">
        <v>0</v>
      </c>
      <c r="X51">
        <v>320</v>
      </c>
      <c r="Y51">
        <v>2679</v>
      </c>
      <c r="AA51" t="s">
        <v>50</v>
      </c>
    </row>
    <row r="52" spans="1:27" x14ac:dyDescent="0.35">
      <c r="A52">
        <f t="shared" si="0"/>
        <v>0</v>
      </c>
      <c r="B52" t="s">
        <v>1098</v>
      </c>
      <c r="C52">
        <v>994</v>
      </c>
      <c r="D52">
        <v>0</v>
      </c>
      <c r="E52">
        <v>0</v>
      </c>
      <c r="F52">
        <v>0</v>
      </c>
      <c r="G52">
        <v>0</v>
      </c>
      <c r="H52">
        <v>0</v>
      </c>
      <c r="I52">
        <v>10</v>
      </c>
      <c r="J52">
        <v>230</v>
      </c>
      <c r="K52">
        <v>1234</v>
      </c>
      <c r="L52">
        <v>35</v>
      </c>
      <c r="M52">
        <v>0</v>
      </c>
      <c r="N52">
        <v>76</v>
      </c>
      <c r="O52">
        <v>441</v>
      </c>
      <c r="P52">
        <v>0</v>
      </c>
      <c r="Q52">
        <v>175</v>
      </c>
      <c r="R52">
        <v>154</v>
      </c>
      <c r="S52">
        <v>179</v>
      </c>
      <c r="T52">
        <v>0</v>
      </c>
      <c r="U52">
        <v>4</v>
      </c>
      <c r="V52">
        <v>1064</v>
      </c>
      <c r="W52">
        <v>0</v>
      </c>
      <c r="X52">
        <v>2715</v>
      </c>
      <c r="Y52">
        <v>6715</v>
      </c>
      <c r="AA52" t="s">
        <v>50</v>
      </c>
    </row>
    <row r="53" spans="1:27" x14ac:dyDescent="0.35">
      <c r="A53">
        <f t="shared" si="0"/>
        <v>0</v>
      </c>
      <c r="B53" t="s">
        <v>59</v>
      </c>
      <c r="C53">
        <v>196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196</v>
      </c>
      <c r="L53">
        <v>4</v>
      </c>
      <c r="M53">
        <v>0</v>
      </c>
      <c r="N53">
        <v>0</v>
      </c>
      <c r="O53">
        <v>70</v>
      </c>
      <c r="P53">
        <v>32</v>
      </c>
      <c r="Q53">
        <v>0</v>
      </c>
      <c r="R53">
        <v>45</v>
      </c>
      <c r="S53">
        <v>46</v>
      </c>
      <c r="T53">
        <v>0</v>
      </c>
      <c r="U53">
        <v>0</v>
      </c>
      <c r="V53">
        <v>197</v>
      </c>
      <c r="W53">
        <v>0</v>
      </c>
      <c r="X53">
        <v>756</v>
      </c>
      <c r="Y53">
        <v>22151</v>
      </c>
      <c r="Z53">
        <v>1</v>
      </c>
      <c r="AA53" t="s">
        <v>50</v>
      </c>
    </row>
    <row r="54" spans="1:27" x14ac:dyDescent="0.35">
      <c r="A54">
        <f t="shared" si="0"/>
        <v>0</v>
      </c>
      <c r="B54" t="s">
        <v>60</v>
      </c>
      <c r="C54">
        <v>39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39</v>
      </c>
      <c r="L54">
        <v>0</v>
      </c>
      <c r="M54">
        <v>0</v>
      </c>
      <c r="N54">
        <v>0</v>
      </c>
      <c r="O54">
        <v>0</v>
      </c>
      <c r="P54">
        <v>9</v>
      </c>
      <c r="Q54">
        <v>0</v>
      </c>
      <c r="R54">
        <v>30</v>
      </c>
      <c r="S54">
        <v>0</v>
      </c>
      <c r="T54">
        <v>0</v>
      </c>
      <c r="U54">
        <v>0</v>
      </c>
      <c r="V54">
        <v>39</v>
      </c>
      <c r="W54">
        <v>0</v>
      </c>
      <c r="X54">
        <v>0</v>
      </c>
      <c r="Y54">
        <v>6228</v>
      </c>
      <c r="Z54">
        <v>1</v>
      </c>
      <c r="AA54" t="s">
        <v>50</v>
      </c>
    </row>
    <row r="55" spans="1:27" x14ac:dyDescent="0.35">
      <c r="A55">
        <f t="shared" si="0"/>
        <v>0</v>
      </c>
      <c r="B55" t="s">
        <v>1177</v>
      </c>
      <c r="C55">
        <v>453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453</v>
      </c>
      <c r="L55">
        <v>44</v>
      </c>
      <c r="M55">
        <v>0</v>
      </c>
      <c r="N55">
        <v>0</v>
      </c>
      <c r="O55">
        <v>118</v>
      </c>
      <c r="P55">
        <v>0</v>
      </c>
      <c r="Q55">
        <v>0</v>
      </c>
      <c r="R55">
        <v>169</v>
      </c>
      <c r="S55">
        <v>0</v>
      </c>
      <c r="T55">
        <v>0</v>
      </c>
      <c r="U55">
        <v>133</v>
      </c>
      <c r="V55">
        <v>464</v>
      </c>
      <c r="W55">
        <v>0</v>
      </c>
      <c r="X55">
        <v>0</v>
      </c>
      <c r="Y55">
        <v>9660</v>
      </c>
      <c r="Z55">
        <v>0</v>
      </c>
      <c r="AA55" t="s">
        <v>50</v>
      </c>
    </row>
    <row r="56" spans="1:27" x14ac:dyDescent="0.35">
      <c r="A56">
        <f t="shared" si="0"/>
        <v>0</v>
      </c>
      <c r="B56" t="s">
        <v>1099</v>
      </c>
      <c r="C56">
        <v>1521</v>
      </c>
      <c r="D56">
        <v>0</v>
      </c>
      <c r="E56">
        <v>0</v>
      </c>
      <c r="F56">
        <v>0</v>
      </c>
      <c r="G56">
        <v>0</v>
      </c>
      <c r="H56">
        <v>0</v>
      </c>
      <c r="I56">
        <v>15</v>
      </c>
      <c r="J56">
        <v>97</v>
      </c>
      <c r="K56">
        <v>1633</v>
      </c>
      <c r="L56">
        <v>59</v>
      </c>
      <c r="M56">
        <v>0</v>
      </c>
      <c r="N56">
        <v>113</v>
      </c>
      <c r="O56">
        <v>172</v>
      </c>
      <c r="P56">
        <v>30</v>
      </c>
      <c r="Q56">
        <v>0</v>
      </c>
      <c r="R56">
        <v>228</v>
      </c>
      <c r="S56">
        <v>356</v>
      </c>
      <c r="T56">
        <v>0</v>
      </c>
      <c r="U56">
        <v>342</v>
      </c>
      <c r="V56">
        <v>1300</v>
      </c>
      <c r="W56">
        <v>0</v>
      </c>
      <c r="X56">
        <v>3500</v>
      </c>
      <c r="Y56">
        <v>9840</v>
      </c>
      <c r="AA56" t="s">
        <v>50</v>
      </c>
    </row>
    <row r="57" spans="1:27" x14ac:dyDescent="0.35">
      <c r="A57">
        <f t="shared" si="0"/>
        <v>0</v>
      </c>
      <c r="B57" t="s">
        <v>903</v>
      </c>
      <c r="C57">
        <v>21447</v>
      </c>
      <c r="D57">
        <v>0</v>
      </c>
      <c r="E57">
        <v>0</v>
      </c>
      <c r="F57">
        <v>0</v>
      </c>
      <c r="G57">
        <v>0</v>
      </c>
      <c r="H57">
        <v>267</v>
      </c>
      <c r="I57">
        <v>1341</v>
      </c>
      <c r="J57">
        <v>2473</v>
      </c>
      <c r="K57">
        <v>25528</v>
      </c>
      <c r="L57">
        <v>2312</v>
      </c>
      <c r="M57">
        <v>0</v>
      </c>
      <c r="N57">
        <v>1950</v>
      </c>
      <c r="O57">
        <v>8116</v>
      </c>
      <c r="P57">
        <v>1211</v>
      </c>
      <c r="Q57">
        <v>1548</v>
      </c>
      <c r="R57">
        <v>2867</v>
      </c>
      <c r="S57">
        <v>4255</v>
      </c>
      <c r="T57">
        <v>0</v>
      </c>
      <c r="U57">
        <v>4517</v>
      </c>
      <c r="V57">
        <v>26776</v>
      </c>
      <c r="W57">
        <v>25279</v>
      </c>
      <c r="X57">
        <v>88586</v>
      </c>
      <c r="Y57">
        <v>195468</v>
      </c>
      <c r="Z57">
        <v>1</v>
      </c>
      <c r="AA57" t="s">
        <v>50</v>
      </c>
    </row>
    <row r="58" spans="1:27" x14ac:dyDescent="0.35">
      <c r="A58">
        <f t="shared" si="0"/>
        <v>0</v>
      </c>
      <c r="B58" t="s">
        <v>905</v>
      </c>
      <c r="C58">
        <v>3497</v>
      </c>
      <c r="D58">
        <v>0</v>
      </c>
      <c r="E58">
        <v>0</v>
      </c>
      <c r="F58">
        <v>0</v>
      </c>
      <c r="G58">
        <v>0</v>
      </c>
      <c r="H58">
        <v>1098</v>
      </c>
      <c r="I58">
        <v>65</v>
      </c>
      <c r="J58">
        <v>236</v>
      </c>
      <c r="K58">
        <v>4896</v>
      </c>
      <c r="L58">
        <v>270</v>
      </c>
      <c r="M58">
        <v>381</v>
      </c>
      <c r="N58">
        <v>576</v>
      </c>
      <c r="O58">
        <v>752</v>
      </c>
      <c r="P58">
        <v>41</v>
      </c>
      <c r="Q58">
        <v>0</v>
      </c>
      <c r="R58">
        <v>395</v>
      </c>
      <c r="S58">
        <v>1504</v>
      </c>
      <c r="T58">
        <v>0</v>
      </c>
      <c r="U58">
        <v>132</v>
      </c>
      <c r="V58">
        <v>4051</v>
      </c>
      <c r="W58">
        <v>6400</v>
      </c>
      <c r="X58">
        <v>27451</v>
      </c>
      <c r="Y58">
        <v>21107</v>
      </c>
      <c r="AA58" t="s">
        <v>50</v>
      </c>
    </row>
    <row r="59" spans="1:27" x14ac:dyDescent="0.35">
      <c r="A59">
        <f t="shared" si="0"/>
        <v>0</v>
      </c>
      <c r="B59" t="s">
        <v>65</v>
      </c>
      <c r="C59">
        <v>1948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133</v>
      </c>
      <c r="K59">
        <v>2081</v>
      </c>
      <c r="L59">
        <v>38</v>
      </c>
      <c r="M59">
        <v>11</v>
      </c>
      <c r="N59">
        <v>191</v>
      </c>
      <c r="O59">
        <v>664</v>
      </c>
      <c r="P59">
        <v>38</v>
      </c>
      <c r="Q59">
        <v>0</v>
      </c>
      <c r="R59">
        <v>369</v>
      </c>
      <c r="S59">
        <v>722</v>
      </c>
      <c r="T59">
        <v>0</v>
      </c>
      <c r="U59">
        <v>271</v>
      </c>
      <c r="V59">
        <v>2304</v>
      </c>
      <c r="W59">
        <v>3000</v>
      </c>
      <c r="X59">
        <v>14794</v>
      </c>
      <c r="Y59">
        <v>13530</v>
      </c>
      <c r="AA59" t="s">
        <v>50</v>
      </c>
    </row>
    <row r="60" spans="1:27" x14ac:dyDescent="0.35">
      <c r="A60">
        <f t="shared" si="0"/>
        <v>0</v>
      </c>
      <c r="B60" t="s">
        <v>66</v>
      </c>
      <c r="C60">
        <v>440</v>
      </c>
      <c r="D60">
        <v>328</v>
      </c>
      <c r="E60">
        <v>0</v>
      </c>
      <c r="F60">
        <v>0</v>
      </c>
      <c r="G60">
        <v>0</v>
      </c>
      <c r="H60">
        <v>0</v>
      </c>
      <c r="I60">
        <v>0</v>
      </c>
      <c r="J60">
        <v>115</v>
      </c>
      <c r="K60">
        <v>883</v>
      </c>
      <c r="L60">
        <v>58</v>
      </c>
      <c r="M60">
        <v>0</v>
      </c>
      <c r="N60">
        <v>176</v>
      </c>
      <c r="O60">
        <v>447</v>
      </c>
      <c r="P60">
        <v>9</v>
      </c>
      <c r="Q60">
        <v>0</v>
      </c>
      <c r="R60">
        <v>124</v>
      </c>
      <c r="S60">
        <v>72</v>
      </c>
      <c r="T60">
        <v>0</v>
      </c>
      <c r="U60">
        <v>5</v>
      </c>
      <c r="V60">
        <v>891</v>
      </c>
      <c r="W60">
        <v>3000</v>
      </c>
      <c r="X60">
        <v>4092</v>
      </c>
      <c r="Y60">
        <v>6953</v>
      </c>
      <c r="Z60">
        <v>1</v>
      </c>
      <c r="AA60" t="s">
        <v>50</v>
      </c>
    </row>
    <row r="61" spans="1:27" x14ac:dyDescent="0.35">
      <c r="A61">
        <f t="shared" si="0"/>
        <v>0</v>
      </c>
      <c r="B61" t="s">
        <v>67</v>
      </c>
      <c r="C61">
        <v>8780</v>
      </c>
      <c r="D61">
        <v>0</v>
      </c>
      <c r="E61">
        <v>2170</v>
      </c>
      <c r="F61">
        <v>0</v>
      </c>
      <c r="G61">
        <v>1724</v>
      </c>
      <c r="H61">
        <v>662</v>
      </c>
      <c r="I61">
        <v>52</v>
      </c>
      <c r="J61">
        <v>1203</v>
      </c>
      <c r="K61">
        <v>14591</v>
      </c>
      <c r="L61">
        <v>445</v>
      </c>
      <c r="M61">
        <v>1668</v>
      </c>
      <c r="N61">
        <v>912</v>
      </c>
      <c r="O61">
        <v>2574</v>
      </c>
      <c r="P61">
        <v>1861</v>
      </c>
      <c r="Q61">
        <v>906</v>
      </c>
      <c r="R61">
        <v>1203</v>
      </c>
      <c r="S61">
        <v>4599</v>
      </c>
      <c r="T61">
        <v>0</v>
      </c>
      <c r="U61">
        <v>559</v>
      </c>
      <c r="V61">
        <v>14727</v>
      </c>
      <c r="W61">
        <v>1000</v>
      </c>
      <c r="X61">
        <v>59263</v>
      </c>
      <c r="Y61">
        <v>51509</v>
      </c>
      <c r="AA61" t="s">
        <v>50</v>
      </c>
    </row>
    <row r="62" spans="1:27" x14ac:dyDescent="0.35">
      <c r="A62">
        <f t="shared" si="0"/>
        <v>0</v>
      </c>
      <c r="B62" t="s">
        <v>68</v>
      </c>
      <c r="C62">
        <v>3276</v>
      </c>
      <c r="D62">
        <v>0</v>
      </c>
      <c r="E62">
        <v>0</v>
      </c>
      <c r="F62">
        <v>0</v>
      </c>
      <c r="G62">
        <v>625</v>
      </c>
      <c r="H62">
        <v>280</v>
      </c>
      <c r="I62">
        <v>79</v>
      </c>
      <c r="J62">
        <v>201</v>
      </c>
      <c r="K62">
        <v>4461</v>
      </c>
      <c r="L62">
        <v>217</v>
      </c>
      <c r="M62">
        <v>0</v>
      </c>
      <c r="N62">
        <v>324</v>
      </c>
      <c r="O62">
        <v>360</v>
      </c>
      <c r="P62">
        <v>991</v>
      </c>
      <c r="Q62">
        <v>0</v>
      </c>
      <c r="R62">
        <v>847</v>
      </c>
      <c r="S62">
        <v>1495</v>
      </c>
      <c r="T62">
        <v>0</v>
      </c>
      <c r="U62">
        <v>194</v>
      </c>
      <c r="V62">
        <v>4428</v>
      </c>
      <c r="W62">
        <v>1500</v>
      </c>
      <c r="X62">
        <v>18949</v>
      </c>
      <c r="Y62">
        <v>11287</v>
      </c>
      <c r="AA62" t="s">
        <v>50</v>
      </c>
    </row>
    <row r="63" spans="1:27" x14ac:dyDescent="0.35">
      <c r="A63">
        <f t="shared" si="0"/>
        <v>0</v>
      </c>
      <c r="B63" t="s">
        <v>70</v>
      </c>
      <c r="C63">
        <v>1215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1215</v>
      </c>
      <c r="L63">
        <v>0</v>
      </c>
      <c r="M63">
        <v>0</v>
      </c>
      <c r="N63">
        <v>113</v>
      </c>
      <c r="O63">
        <v>757</v>
      </c>
      <c r="P63">
        <v>66</v>
      </c>
      <c r="Q63">
        <v>0</v>
      </c>
      <c r="R63">
        <v>194</v>
      </c>
      <c r="S63">
        <v>222</v>
      </c>
      <c r="T63">
        <v>0</v>
      </c>
      <c r="U63">
        <v>22</v>
      </c>
      <c r="V63">
        <v>1374</v>
      </c>
      <c r="W63">
        <v>120</v>
      </c>
      <c r="X63">
        <v>1806</v>
      </c>
      <c r="Y63">
        <v>9658</v>
      </c>
      <c r="AA63" t="s">
        <v>71</v>
      </c>
    </row>
    <row r="64" spans="1:27" x14ac:dyDescent="0.35">
      <c r="A64">
        <f t="shared" si="0"/>
        <v>0</v>
      </c>
      <c r="B64" t="s">
        <v>1100</v>
      </c>
      <c r="C64">
        <v>7246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381</v>
      </c>
      <c r="K64">
        <v>7627</v>
      </c>
      <c r="L64">
        <v>164</v>
      </c>
      <c r="M64">
        <v>0</v>
      </c>
      <c r="N64">
        <v>1291</v>
      </c>
      <c r="O64">
        <v>3086</v>
      </c>
      <c r="P64">
        <v>83</v>
      </c>
      <c r="Q64">
        <v>0</v>
      </c>
      <c r="R64">
        <v>916</v>
      </c>
      <c r="S64">
        <v>978</v>
      </c>
      <c r="T64">
        <v>0</v>
      </c>
      <c r="U64">
        <v>362</v>
      </c>
      <c r="V64">
        <v>6880</v>
      </c>
      <c r="W64">
        <v>2620</v>
      </c>
      <c r="X64">
        <v>9691</v>
      </c>
      <c r="Y64">
        <v>38222</v>
      </c>
      <c r="AA64" t="s">
        <v>71</v>
      </c>
    </row>
    <row r="65" spans="1:27" x14ac:dyDescent="0.35">
      <c r="A65">
        <f t="shared" si="0"/>
        <v>0</v>
      </c>
      <c r="B65" t="s">
        <v>74</v>
      </c>
      <c r="C65">
        <v>3294</v>
      </c>
      <c r="D65">
        <v>0</v>
      </c>
      <c r="E65">
        <v>387</v>
      </c>
      <c r="F65">
        <v>0</v>
      </c>
      <c r="G65">
        <v>0</v>
      </c>
      <c r="H65">
        <v>8</v>
      </c>
      <c r="I65">
        <v>0</v>
      </c>
      <c r="J65">
        <v>464</v>
      </c>
      <c r="K65">
        <v>4153</v>
      </c>
      <c r="L65">
        <v>90</v>
      </c>
      <c r="M65">
        <v>426</v>
      </c>
      <c r="N65">
        <v>396</v>
      </c>
      <c r="O65">
        <v>1490</v>
      </c>
      <c r="P65">
        <v>315</v>
      </c>
      <c r="Q65">
        <v>0</v>
      </c>
      <c r="R65">
        <v>460</v>
      </c>
      <c r="S65">
        <v>1121</v>
      </c>
      <c r="T65">
        <v>0</v>
      </c>
      <c r="U65">
        <v>15</v>
      </c>
      <c r="V65">
        <v>4313</v>
      </c>
      <c r="W65">
        <v>0</v>
      </c>
      <c r="X65">
        <v>8003</v>
      </c>
      <c r="Y65">
        <v>19542</v>
      </c>
      <c r="AA65" t="s">
        <v>71</v>
      </c>
    </row>
    <row r="66" spans="1:27" x14ac:dyDescent="0.35">
      <c r="A66">
        <f t="shared" si="0"/>
        <v>0</v>
      </c>
      <c r="B66" t="s">
        <v>75</v>
      </c>
      <c r="C66">
        <v>709</v>
      </c>
      <c r="D66">
        <v>0</v>
      </c>
      <c r="E66">
        <v>165</v>
      </c>
      <c r="F66">
        <v>0</v>
      </c>
      <c r="G66">
        <v>0</v>
      </c>
      <c r="H66">
        <v>0</v>
      </c>
      <c r="I66">
        <v>4</v>
      </c>
      <c r="J66">
        <v>2</v>
      </c>
      <c r="K66">
        <v>880</v>
      </c>
      <c r="L66">
        <v>0</v>
      </c>
      <c r="M66">
        <v>0</v>
      </c>
      <c r="N66">
        <v>63</v>
      </c>
      <c r="O66">
        <v>171</v>
      </c>
      <c r="P66">
        <v>0</v>
      </c>
      <c r="Q66">
        <v>0</v>
      </c>
      <c r="R66">
        <v>134</v>
      </c>
      <c r="S66">
        <v>542</v>
      </c>
      <c r="T66">
        <v>0</v>
      </c>
      <c r="U66">
        <v>257</v>
      </c>
      <c r="V66">
        <v>1167</v>
      </c>
      <c r="W66">
        <v>0</v>
      </c>
      <c r="X66">
        <v>6793</v>
      </c>
      <c r="Y66">
        <v>7399</v>
      </c>
      <c r="AA66" t="s">
        <v>71</v>
      </c>
    </row>
    <row r="67" spans="1:27" x14ac:dyDescent="0.35">
      <c r="A67">
        <f t="shared" ref="A67:A130" si="1">+V67-SUM(L67:U67)</f>
        <v>0</v>
      </c>
      <c r="B67" t="s">
        <v>78</v>
      </c>
      <c r="C67">
        <v>1827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38</v>
      </c>
      <c r="K67">
        <v>1865</v>
      </c>
      <c r="L67">
        <v>76</v>
      </c>
      <c r="M67">
        <v>1</v>
      </c>
      <c r="N67">
        <v>0</v>
      </c>
      <c r="O67">
        <v>689</v>
      </c>
      <c r="P67">
        <v>0</v>
      </c>
      <c r="Q67">
        <v>79</v>
      </c>
      <c r="R67">
        <v>508</v>
      </c>
      <c r="S67">
        <v>774</v>
      </c>
      <c r="T67">
        <v>0</v>
      </c>
      <c r="U67">
        <v>2</v>
      </c>
      <c r="V67">
        <v>2129</v>
      </c>
      <c r="W67">
        <v>0</v>
      </c>
      <c r="X67">
        <v>11098</v>
      </c>
      <c r="Y67">
        <v>19773</v>
      </c>
      <c r="AA67" t="s">
        <v>71</v>
      </c>
    </row>
    <row r="68" spans="1:27" x14ac:dyDescent="0.35">
      <c r="A68">
        <f t="shared" si="1"/>
        <v>0</v>
      </c>
      <c r="B68" t="s">
        <v>79</v>
      </c>
      <c r="C68">
        <v>2479</v>
      </c>
      <c r="D68">
        <v>0</v>
      </c>
      <c r="E68">
        <v>0</v>
      </c>
      <c r="F68">
        <v>0</v>
      </c>
      <c r="G68">
        <v>0</v>
      </c>
      <c r="H68">
        <v>0</v>
      </c>
      <c r="I68">
        <v>40</v>
      </c>
      <c r="J68">
        <v>190</v>
      </c>
      <c r="K68">
        <v>2709</v>
      </c>
      <c r="L68">
        <v>23</v>
      </c>
      <c r="M68">
        <v>0</v>
      </c>
      <c r="N68">
        <v>227</v>
      </c>
      <c r="O68">
        <v>443</v>
      </c>
      <c r="P68">
        <v>47</v>
      </c>
      <c r="Q68">
        <v>0</v>
      </c>
      <c r="R68">
        <v>611</v>
      </c>
      <c r="S68">
        <v>1286</v>
      </c>
      <c r="T68">
        <v>0</v>
      </c>
      <c r="U68">
        <v>96</v>
      </c>
      <c r="V68">
        <v>2733</v>
      </c>
      <c r="W68">
        <v>220</v>
      </c>
      <c r="X68">
        <v>15663</v>
      </c>
      <c r="Y68">
        <v>18300</v>
      </c>
      <c r="AA68" t="s">
        <v>71</v>
      </c>
    </row>
    <row r="69" spans="1:27" x14ac:dyDescent="0.35">
      <c r="A69">
        <f t="shared" si="1"/>
        <v>0</v>
      </c>
      <c r="B69" t="s">
        <v>80</v>
      </c>
      <c r="C69">
        <v>1859</v>
      </c>
      <c r="D69">
        <v>0</v>
      </c>
      <c r="E69">
        <v>631</v>
      </c>
      <c r="F69">
        <v>0</v>
      </c>
      <c r="G69">
        <v>0</v>
      </c>
      <c r="H69">
        <v>0</v>
      </c>
      <c r="I69">
        <v>19</v>
      </c>
      <c r="J69">
        <v>332</v>
      </c>
      <c r="K69">
        <v>2841</v>
      </c>
      <c r="L69">
        <v>194</v>
      </c>
      <c r="M69">
        <v>196</v>
      </c>
      <c r="N69">
        <v>272</v>
      </c>
      <c r="O69">
        <v>723</v>
      </c>
      <c r="P69">
        <v>0</v>
      </c>
      <c r="Q69">
        <v>0</v>
      </c>
      <c r="R69">
        <v>493</v>
      </c>
      <c r="S69">
        <v>1201</v>
      </c>
      <c r="T69">
        <v>0</v>
      </c>
      <c r="U69">
        <v>261</v>
      </c>
      <c r="V69">
        <v>3340</v>
      </c>
      <c r="W69">
        <v>0</v>
      </c>
      <c r="X69">
        <v>14984</v>
      </c>
      <c r="Y69">
        <v>16273</v>
      </c>
      <c r="AA69" t="s">
        <v>71</v>
      </c>
    </row>
    <row r="70" spans="1:27" x14ac:dyDescent="0.35">
      <c r="A70">
        <f t="shared" si="1"/>
        <v>0</v>
      </c>
      <c r="B70" t="s">
        <v>81</v>
      </c>
      <c r="C70">
        <v>4804</v>
      </c>
      <c r="D70">
        <v>0</v>
      </c>
      <c r="E70">
        <v>0</v>
      </c>
      <c r="F70">
        <v>0</v>
      </c>
      <c r="G70">
        <v>49</v>
      </c>
      <c r="H70">
        <v>0</v>
      </c>
      <c r="I70">
        <v>0</v>
      </c>
      <c r="J70">
        <v>1153</v>
      </c>
      <c r="K70">
        <v>6006</v>
      </c>
      <c r="L70">
        <v>96</v>
      </c>
      <c r="M70">
        <v>0</v>
      </c>
      <c r="N70">
        <v>235</v>
      </c>
      <c r="O70">
        <v>1252</v>
      </c>
      <c r="P70">
        <v>416</v>
      </c>
      <c r="Q70">
        <v>0</v>
      </c>
      <c r="R70">
        <v>519</v>
      </c>
      <c r="S70">
        <v>1840</v>
      </c>
      <c r="T70">
        <v>0</v>
      </c>
      <c r="U70">
        <v>1422</v>
      </c>
      <c r="V70">
        <v>5780</v>
      </c>
      <c r="W70">
        <v>0</v>
      </c>
      <c r="X70">
        <v>25986</v>
      </c>
      <c r="Y70">
        <v>32381</v>
      </c>
      <c r="AA70" t="s">
        <v>71</v>
      </c>
    </row>
    <row r="71" spans="1:27" x14ac:dyDescent="0.35">
      <c r="A71">
        <f t="shared" si="1"/>
        <v>0</v>
      </c>
      <c r="B71" t="s">
        <v>82</v>
      </c>
      <c r="C71">
        <v>3764</v>
      </c>
      <c r="D71">
        <v>0</v>
      </c>
      <c r="E71">
        <v>1114</v>
      </c>
      <c r="F71">
        <v>0</v>
      </c>
      <c r="G71">
        <v>0</v>
      </c>
      <c r="H71">
        <v>0</v>
      </c>
      <c r="I71">
        <v>10</v>
      </c>
      <c r="J71">
        <v>217</v>
      </c>
      <c r="K71">
        <v>5105</v>
      </c>
      <c r="L71">
        <v>0</v>
      </c>
      <c r="M71">
        <v>22</v>
      </c>
      <c r="N71">
        <v>321</v>
      </c>
      <c r="O71">
        <v>619</v>
      </c>
      <c r="P71">
        <v>0</v>
      </c>
      <c r="Q71">
        <v>0</v>
      </c>
      <c r="R71">
        <v>487</v>
      </c>
      <c r="S71">
        <v>1844</v>
      </c>
      <c r="T71">
        <v>0</v>
      </c>
      <c r="U71">
        <v>1525</v>
      </c>
      <c r="V71">
        <v>4818</v>
      </c>
      <c r="W71">
        <v>0</v>
      </c>
      <c r="X71">
        <v>21628</v>
      </c>
      <c r="Y71">
        <v>23752</v>
      </c>
      <c r="AA71" t="s">
        <v>71</v>
      </c>
    </row>
    <row r="72" spans="1:27" x14ac:dyDescent="0.35">
      <c r="A72">
        <f t="shared" si="1"/>
        <v>0</v>
      </c>
      <c r="B72" t="s">
        <v>83</v>
      </c>
      <c r="C72">
        <v>1168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14</v>
      </c>
      <c r="K72">
        <v>1182</v>
      </c>
      <c r="L72">
        <v>23</v>
      </c>
      <c r="M72">
        <v>19</v>
      </c>
      <c r="N72">
        <v>139</v>
      </c>
      <c r="O72">
        <v>365</v>
      </c>
      <c r="P72">
        <v>13</v>
      </c>
      <c r="Q72">
        <v>0</v>
      </c>
      <c r="R72">
        <v>239</v>
      </c>
      <c r="S72">
        <v>0</v>
      </c>
      <c r="T72">
        <v>0</v>
      </c>
      <c r="U72">
        <v>136</v>
      </c>
      <c r="V72">
        <v>934</v>
      </c>
      <c r="W72">
        <v>0</v>
      </c>
      <c r="X72">
        <v>0</v>
      </c>
      <c r="Y72">
        <v>12254</v>
      </c>
      <c r="AA72" t="s">
        <v>71</v>
      </c>
    </row>
    <row r="73" spans="1:27" x14ac:dyDescent="0.35">
      <c r="A73">
        <f t="shared" si="1"/>
        <v>0</v>
      </c>
      <c r="B73" t="s">
        <v>84</v>
      </c>
      <c r="C73">
        <v>13514</v>
      </c>
      <c r="D73">
        <v>0</v>
      </c>
      <c r="E73">
        <v>0</v>
      </c>
      <c r="F73">
        <v>0</v>
      </c>
      <c r="G73">
        <v>2226</v>
      </c>
      <c r="H73">
        <v>0</v>
      </c>
      <c r="I73">
        <v>86</v>
      </c>
      <c r="J73">
        <v>1527</v>
      </c>
      <c r="K73">
        <v>17353</v>
      </c>
      <c r="L73">
        <v>318</v>
      </c>
      <c r="M73">
        <v>66</v>
      </c>
      <c r="N73">
        <v>1274</v>
      </c>
      <c r="O73">
        <v>4142</v>
      </c>
      <c r="P73">
        <v>791</v>
      </c>
      <c r="Q73">
        <v>0</v>
      </c>
      <c r="R73">
        <v>1290</v>
      </c>
      <c r="S73">
        <v>7367</v>
      </c>
      <c r="T73">
        <v>0</v>
      </c>
      <c r="U73">
        <v>2417</v>
      </c>
      <c r="V73">
        <v>17665</v>
      </c>
      <c r="W73">
        <v>2910</v>
      </c>
      <c r="X73">
        <v>80061</v>
      </c>
      <c r="Y73">
        <v>121317</v>
      </c>
      <c r="Z73">
        <v>1</v>
      </c>
      <c r="AA73" t="s">
        <v>71</v>
      </c>
    </row>
    <row r="74" spans="1:27" x14ac:dyDescent="0.35">
      <c r="A74">
        <f t="shared" si="1"/>
        <v>0</v>
      </c>
      <c r="B74" t="s">
        <v>1178</v>
      </c>
      <c r="C74">
        <v>1650</v>
      </c>
      <c r="D74">
        <v>0</v>
      </c>
      <c r="E74">
        <v>0</v>
      </c>
      <c r="F74">
        <v>0</v>
      </c>
      <c r="G74">
        <v>0</v>
      </c>
      <c r="H74">
        <v>0</v>
      </c>
      <c r="I74">
        <v>50</v>
      </c>
      <c r="J74">
        <v>81</v>
      </c>
      <c r="K74">
        <v>1781</v>
      </c>
      <c r="L74">
        <v>780</v>
      </c>
      <c r="M74">
        <v>0</v>
      </c>
      <c r="N74">
        <v>267</v>
      </c>
      <c r="O74">
        <v>367</v>
      </c>
      <c r="P74">
        <v>54</v>
      </c>
      <c r="Q74">
        <v>198</v>
      </c>
      <c r="R74">
        <v>428</v>
      </c>
      <c r="S74">
        <v>641</v>
      </c>
      <c r="T74">
        <v>0</v>
      </c>
      <c r="U74">
        <v>10</v>
      </c>
      <c r="V74">
        <v>2745</v>
      </c>
      <c r="W74">
        <v>207</v>
      </c>
      <c r="X74">
        <v>6321</v>
      </c>
      <c r="Y74">
        <v>22000</v>
      </c>
      <c r="AA74" t="s">
        <v>71</v>
      </c>
    </row>
    <row r="75" spans="1:27" x14ac:dyDescent="0.35">
      <c r="A75">
        <f t="shared" si="1"/>
        <v>0</v>
      </c>
      <c r="B75" t="s">
        <v>88</v>
      </c>
      <c r="C75">
        <v>2454</v>
      </c>
      <c r="D75">
        <v>0</v>
      </c>
      <c r="E75">
        <v>212</v>
      </c>
      <c r="F75">
        <v>0</v>
      </c>
      <c r="G75">
        <v>0</v>
      </c>
      <c r="H75">
        <v>0</v>
      </c>
      <c r="I75">
        <v>40</v>
      </c>
      <c r="J75">
        <v>399</v>
      </c>
      <c r="K75">
        <v>3105</v>
      </c>
      <c r="L75">
        <v>89</v>
      </c>
      <c r="M75">
        <v>288</v>
      </c>
      <c r="N75">
        <v>355</v>
      </c>
      <c r="O75">
        <v>1038</v>
      </c>
      <c r="P75">
        <v>48</v>
      </c>
      <c r="Q75">
        <v>0</v>
      </c>
      <c r="R75">
        <v>319</v>
      </c>
      <c r="S75">
        <v>1043</v>
      </c>
      <c r="T75">
        <v>0</v>
      </c>
      <c r="U75">
        <v>61</v>
      </c>
      <c r="V75">
        <v>3241</v>
      </c>
      <c r="W75">
        <v>0</v>
      </c>
      <c r="X75">
        <v>12716</v>
      </c>
      <c r="Y75">
        <v>15977</v>
      </c>
      <c r="AA75" t="s">
        <v>71</v>
      </c>
    </row>
    <row r="76" spans="1:27" x14ac:dyDescent="0.35">
      <c r="A76">
        <f t="shared" si="1"/>
        <v>0</v>
      </c>
      <c r="B76" t="s">
        <v>94</v>
      </c>
      <c r="C76">
        <v>0</v>
      </c>
      <c r="D76">
        <v>941</v>
      </c>
      <c r="E76">
        <v>230</v>
      </c>
      <c r="F76">
        <v>0</v>
      </c>
      <c r="G76">
        <v>0</v>
      </c>
      <c r="H76">
        <v>0</v>
      </c>
      <c r="I76">
        <v>0</v>
      </c>
      <c r="J76">
        <v>576</v>
      </c>
      <c r="K76">
        <v>1747</v>
      </c>
      <c r="L76">
        <v>17</v>
      </c>
      <c r="M76">
        <v>0</v>
      </c>
      <c r="N76">
        <v>248</v>
      </c>
      <c r="O76">
        <v>564</v>
      </c>
      <c r="P76">
        <v>331</v>
      </c>
      <c r="Q76">
        <v>0</v>
      </c>
      <c r="R76">
        <v>119</v>
      </c>
      <c r="S76">
        <v>478</v>
      </c>
      <c r="T76">
        <v>0</v>
      </c>
      <c r="U76">
        <v>5</v>
      </c>
      <c r="V76">
        <v>1762</v>
      </c>
      <c r="W76">
        <v>0</v>
      </c>
      <c r="X76">
        <v>7030</v>
      </c>
      <c r="Y76">
        <v>10784</v>
      </c>
      <c r="Z76">
        <v>1</v>
      </c>
      <c r="AA76" t="s">
        <v>91</v>
      </c>
    </row>
    <row r="77" spans="1:27" x14ac:dyDescent="0.35">
      <c r="A77">
        <f t="shared" si="1"/>
        <v>0</v>
      </c>
      <c r="B77" t="s">
        <v>907</v>
      </c>
      <c r="C77">
        <v>1012</v>
      </c>
      <c r="D77">
        <v>0</v>
      </c>
      <c r="E77">
        <v>0</v>
      </c>
      <c r="F77">
        <v>0</v>
      </c>
      <c r="G77">
        <v>0</v>
      </c>
      <c r="H77">
        <v>0</v>
      </c>
      <c r="I77">
        <v>29</v>
      </c>
      <c r="J77">
        <v>33</v>
      </c>
      <c r="K77">
        <v>1074</v>
      </c>
      <c r="L77">
        <v>52</v>
      </c>
      <c r="M77">
        <v>0</v>
      </c>
      <c r="N77">
        <v>199</v>
      </c>
      <c r="O77">
        <v>642</v>
      </c>
      <c r="P77">
        <v>13</v>
      </c>
      <c r="Q77">
        <v>0</v>
      </c>
      <c r="R77">
        <v>179</v>
      </c>
      <c r="S77">
        <v>0</v>
      </c>
      <c r="T77">
        <v>0</v>
      </c>
      <c r="U77">
        <v>33</v>
      </c>
      <c r="V77">
        <v>1118</v>
      </c>
      <c r="W77">
        <v>0</v>
      </c>
      <c r="X77">
        <v>0</v>
      </c>
      <c r="Y77">
        <v>10500</v>
      </c>
      <c r="AA77" t="s">
        <v>91</v>
      </c>
    </row>
    <row r="78" spans="1:27" x14ac:dyDescent="0.35">
      <c r="A78">
        <f t="shared" si="1"/>
        <v>0</v>
      </c>
      <c r="B78" t="s">
        <v>100</v>
      </c>
      <c r="C78">
        <v>1505</v>
      </c>
      <c r="D78">
        <v>1147</v>
      </c>
      <c r="E78">
        <v>0</v>
      </c>
      <c r="F78">
        <v>0</v>
      </c>
      <c r="G78">
        <v>0</v>
      </c>
      <c r="H78">
        <v>0</v>
      </c>
      <c r="I78">
        <v>30</v>
      </c>
      <c r="J78">
        <v>1174</v>
      </c>
      <c r="K78">
        <v>3856</v>
      </c>
      <c r="L78">
        <v>0</v>
      </c>
      <c r="M78">
        <v>0</v>
      </c>
      <c r="N78">
        <v>301</v>
      </c>
      <c r="O78">
        <v>1213</v>
      </c>
      <c r="P78">
        <v>1052</v>
      </c>
      <c r="Q78">
        <v>0</v>
      </c>
      <c r="R78">
        <v>728</v>
      </c>
      <c r="S78">
        <v>563</v>
      </c>
      <c r="T78">
        <v>0</v>
      </c>
      <c r="U78">
        <v>473</v>
      </c>
      <c r="V78">
        <v>4330</v>
      </c>
      <c r="W78">
        <v>0</v>
      </c>
      <c r="X78">
        <v>11634</v>
      </c>
      <c r="Y78">
        <v>22633</v>
      </c>
      <c r="AA78" t="s">
        <v>101</v>
      </c>
    </row>
    <row r="79" spans="1:27" x14ac:dyDescent="0.35">
      <c r="A79">
        <f t="shared" si="1"/>
        <v>0</v>
      </c>
      <c r="B79" t="s">
        <v>102</v>
      </c>
      <c r="C79">
        <v>3149</v>
      </c>
      <c r="D79">
        <v>0</v>
      </c>
      <c r="E79">
        <v>996</v>
      </c>
      <c r="F79">
        <v>0</v>
      </c>
      <c r="G79">
        <v>0</v>
      </c>
      <c r="H79">
        <v>34</v>
      </c>
      <c r="I79">
        <v>15</v>
      </c>
      <c r="J79">
        <v>426</v>
      </c>
      <c r="K79">
        <v>4620</v>
      </c>
      <c r="L79">
        <v>152</v>
      </c>
      <c r="M79">
        <v>588</v>
      </c>
      <c r="N79">
        <v>417</v>
      </c>
      <c r="O79">
        <v>1451</v>
      </c>
      <c r="P79">
        <v>95</v>
      </c>
      <c r="Q79">
        <v>16</v>
      </c>
      <c r="R79">
        <v>550</v>
      </c>
      <c r="S79">
        <v>1429</v>
      </c>
      <c r="T79">
        <v>0</v>
      </c>
      <c r="U79">
        <v>254</v>
      </c>
      <c r="V79">
        <v>4952</v>
      </c>
      <c r="W79">
        <v>0</v>
      </c>
      <c r="X79">
        <v>19291</v>
      </c>
      <c r="Y79">
        <v>25047</v>
      </c>
      <c r="AA79" t="s">
        <v>101</v>
      </c>
    </row>
    <row r="80" spans="1:27" x14ac:dyDescent="0.35">
      <c r="A80">
        <f t="shared" si="1"/>
        <v>0</v>
      </c>
      <c r="B80" t="s">
        <v>103</v>
      </c>
      <c r="C80">
        <v>8562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482</v>
      </c>
      <c r="K80">
        <v>9044</v>
      </c>
      <c r="L80">
        <v>299</v>
      </c>
      <c r="M80">
        <v>0</v>
      </c>
      <c r="N80">
        <v>1265</v>
      </c>
      <c r="O80">
        <v>2798</v>
      </c>
      <c r="P80">
        <v>61</v>
      </c>
      <c r="Q80">
        <v>0</v>
      </c>
      <c r="R80">
        <v>1421</v>
      </c>
      <c r="S80">
        <v>1671</v>
      </c>
      <c r="T80">
        <v>0</v>
      </c>
      <c r="U80">
        <v>1451</v>
      </c>
      <c r="V80">
        <v>8966</v>
      </c>
      <c r="W80">
        <v>8275</v>
      </c>
      <c r="X80">
        <v>24658</v>
      </c>
      <c r="Y80">
        <v>82912</v>
      </c>
      <c r="AA80" t="s">
        <v>101</v>
      </c>
    </row>
    <row r="81" spans="1:27" x14ac:dyDescent="0.35">
      <c r="A81">
        <f t="shared" si="1"/>
        <v>0</v>
      </c>
      <c r="B81" t="s">
        <v>908</v>
      </c>
      <c r="C81">
        <v>5123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903</v>
      </c>
      <c r="K81">
        <v>6026</v>
      </c>
      <c r="L81">
        <v>27</v>
      </c>
      <c r="M81">
        <v>0</v>
      </c>
      <c r="N81">
        <v>773</v>
      </c>
      <c r="O81">
        <v>2306</v>
      </c>
      <c r="P81">
        <v>159</v>
      </c>
      <c r="Q81">
        <v>0</v>
      </c>
      <c r="R81">
        <v>885</v>
      </c>
      <c r="S81">
        <v>523</v>
      </c>
      <c r="T81">
        <v>0</v>
      </c>
      <c r="U81">
        <v>378</v>
      </c>
      <c r="V81">
        <v>5051</v>
      </c>
      <c r="W81">
        <v>0</v>
      </c>
      <c r="X81">
        <v>5047</v>
      </c>
      <c r="Y81">
        <v>44885</v>
      </c>
      <c r="AA81" t="s">
        <v>101</v>
      </c>
    </row>
    <row r="82" spans="1:27" x14ac:dyDescent="0.35">
      <c r="A82">
        <f t="shared" si="1"/>
        <v>0</v>
      </c>
      <c r="B82" t="s">
        <v>104</v>
      </c>
      <c r="C82">
        <v>15591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4069</v>
      </c>
      <c r="K82">
        <v>19660</v>
      </c>
      <c r="L82">
        <v>0</v>
      </c>
      <c r="M82">
        <v>0</v>
      </c>
      <c r="N82">
        <v>1125</v>
      </c>
      <c r="O82">
        <v>5809</v>
      </c>
      <c r="P82">
        <v>1358</v>
      </c>
      <c r="Q82">
        <v>1287</v>
      </c>
      <c r="R82">
        <v>1529</v>
      </c>
      <c r="S82">
        <v>5288</v>
      </c>
      <c r="T82">
        <v>0</v>
      </c>
      <c r="U82">
        <v>603</v>
      </c>
      <c r="V82">
        <v>16999</v>
      </c>
      <c r="W82">
        <v>10000</v>
      </c>
      <c r="X82">
        <v>82224</v>
      </c>
      <c r="Y82">
        <v>65493</v>
      </c>
      <c r="Z82">
        <v>1</v>
      </c>
      <c r="AA82" t="s">
        <v>101</v>
      </c>
    </row>
    <row r="83" spans="1:27" x14ac:dyDescent="0.35">
      <c r="A83">
        <f t="shared" si="1"/>
        <v>0</v>
      </c>
      <c r="B83" t="s">
        <v>105</v>
      </c>
      <c r="C83">
        <v>12954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2209</v>
      </c>
      <c r="K83">
        <v>15163</v>
      </c>
      <c r="L83">
        <v>1295</v>
      </c>
      <c r="M83">
        <v>0</v>
      </c>
      <c r="N83">
        <v>1585</v>
      </c>
      <c r="O83">
        <v>4338</v>
      </c>
      <c r="P83">
        <v>254</v>
      </c>
      <c r="Q83">
        <v>0</v>
      </c>
      <c r="R83">
        <v>1760</v>
      </c>
      <c r="S83">
        <v>4474</v>
      </c>
      <c r="T83">
        <v>0</v>
      </c>
      <c r="U83">
        <v>854</v>
      </c>
      <c r="V83">
        <v>14560</v>
      </c>
      <c r="W83">
        <v>1775</v>
      </c>
      <c r="X83">
        <v>42385</v>
      </c>
      <c r="Y83">
        <v>93460</v>
      </c>
      <c r="AA83" t="s">
        <v>101</v>
      </c>
    </row>
    <row r="84" spans="1:27" x14ac:dyDescent="0.35">
      <c r="A84">
        <f t="shared" si="1"/>
        <v>0</v>
      </c>
      <c r="B84" t="s">
        <v>909</v>
      </c>
      <c r="C84">
        <v>9703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2667</v>
      </c>
      <c r="K84">
        <v>12370</v>
      </c>
      <c r="L84">
        <v>0</v>
      </c>
      <c r="M84">
        <v>0</v>
      </c>
      <c r="N84">
        <v>2524</v>
      </c>
      <c r="O84">
        <v>6664</v>
      </c>
      <c r="P84">
        <v>390</v>
      </c>
      <c r="Q84">
        <v>0</v>
      </c>
      <c r="R84">
        <v>1268</v>
      </c>
      <c r="S84">
        <v>127</v>
      </c>
      <c r="T84">
        <v>0</v>
      </c>
      <c r="U84">
        <v>405</v>
      </c>
      <c r="V84">
        <v>11378</v>
      </c>
      <c r="W84">
        <v>0</v>
      </c>
      <c r="X84">
        <v>1125</v>
      </c>
      <c r="Y84">
        <v>85537</v>
      </c>
      <c r="AA84" t="s">
        <v>101</v>
      </c>
    </row>
    <row r="85" spans="1:27" x14ac:dyDescent="0.35">
      <c r="A85">
        <f t="shared" si="1"/>
        <v>0</v>
      </c>
      <c r="B85" t="s">
        <v>106</v>
      </c>
      <c r="C85">
        <v>10176</v>
      </c>
      <c r="D85">
        <v>0</v>
      </c>
      <c r="E85">
        <v>0</v>
      </c>
      <c r="F85">
        <v>280</v>
      </c>
      <c r="G85">
        <v>0</v>
      </c>
      <c r="H85">
        <v>0</v>
      </c>
      <c r="I85">
        <v>0</v>
      </c>
      <c r="J85">
        <v>1264</v>
      </c>
      <c r="K85">
        <v>11720</v>
      </c>
      <c r="L85">
        <v>278</v>
      </c>
      <c r="M85">
        <v>0</v>
      </c>
      <c r="N85">
        <v>1150</v>
      </c>
      <c r="O85">
        <v>3504</v>
      </c>
      <c r="P85">
        <v>16</v>
      </c>
      <c r="Q85">
        <v>0</v>
      </c>
      <c r="R85">
        <v>1398</v>
      </c>
      <c r="S85">
        <v>4227</v>
      </c>
      <c r="T85">
        <v>129</v>
      </c>
      <c r="U85">
        <v>431</v>
      </c>
      <c r="V85">
        <v>11133</v>
      </c>
      <c r="W85">
        <v>6763</v>
      </c>
      <c r="X85">
        <v>67482</v>
      </c>
      <c r="Y85">
        <v>67500</v>
      </c>
      <c r="AA85" t="s">
        <v>101</v>
      </c>
    </row>
    <row r="86" spans="1:27" x14ac:dyDescent="0.35">
      <c r="A86">
        <f t="shared" si="1"/>
        <v>0</v>
      </c>
      <c r="B86" t="s">
        <v>107</v>
      </c>
      <c r="C86">
        <v>2831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378</v>
      </c>
      <c r="K86">
        <v>3209</v>
      </c>
      <c r="L86">
        <v>264</v>
      </c>
      <c r="M86">
        <v>0</v>
      </c>
      <c r="N86">
        <v>387</v>
      </c>
      <c r="O86">
        <v>1205</v>
      </c>
      <c r="P86">
        <v>144</v>
      </c>
      <c r="Q86">
        <v>0</v>
      </c>
      <c r="R86">
        <v>444</v>
      </c>
      <c r="S86">
        <v>694</v>
      </c>
      <c r="T86">
        <v>0</v>
      </c>
      <c r="U86">
        <v>21</v>
      </c>
      <c r="V86">
        <v>3159</v>
      </c>
      <c r="W86">
        <v>0</v>
      </c>
      <c r="X86">
        <v>6710</v>
      </c>
      <c r="Y86">
        <v>29225</v>
      </c>
      <c r="AA86" t="s">
        <v>101</v>
      </c>
    </row>
    <row r="87" spans="1:27" x14ac:dyDescent="0.35">
      <c r="A87">
        <f t="shared" si="1"/>
        <v>0</v>
      </c>
      <c r="B87" t="s">
        <v>1101</v>
      </c>
      <c r="C87">
        <v>5830</v>
      </c>
      <c r="D87">
        <v>0</v>
      </c>
      <c r="E87">
        <v>0</v>
      </c>
      <c r="F87">
        <v>90</v>
      </c>
      <c r="G87">
        <v>0</v>
      </c>
      <c r="H87">
        <v>0</v>
      </c>
      <c r="I87">
        <v>63</v>
      </c>
      <c r="J87">
        <v>670</v>
      </c>
      <c r="K87">
        <v>6653</v>
      </c>
      <c r="L87">
        <v>0</v>
      </c>
      <c r="M87">
        <v>0</v>
      </c>
      <c r="N87">
        <v>687</v>
      </c>
      <c r="O87">
        <v>4616</v>
      </c>
      <c r="P87">
        <v>683</v>
      </c>
      <c r="Q87">
        <v>0</v>
      </c>
      <c r="R87">
        <v>1049</v>
      </c>
      <c r="S87">
        <v>119</v>
      </c>
      <c r="T87">
        <v>70</v>
      </c>
      <c r="U87">
        <v>606</v>
      </c>
      <c r="V87">
        <v>7830</v>
      </c>
      <c r="W87">
        <v>0</v>
      </c>
      <c r="X87">
        <v>999</v>
      </c>
      <c r="Y87">
        <v>51573</v>
      </c>
      <c r="AA87" t="s">
        <v>101</v>
      </c>
    </row>
    <row r="88" spans="1:27" x14ac:dyDescent="0.35">
      <c r="A88">
        <f t="shared" si="1"/>
        <v>0</v>
      </c>
      <c r="B88" t="s">
        <v>910</v>
      </c>
      <c r="C88">
        <v>12198</v>
      </c>
      <c r="D88">
        <v>0</v>
      </c>
      <c r="E88">
        <v>0</v>
      </c>
      <c r="F88">
        <v>0</v>
      </c>
      <c r="G88">
        <v>0</v>
      </c>
      <c r="H88">
        <v>732</v>
      </c>
      <c r="I88">
        <v>100</v>
      </c>
      <c r="J88">
        <v>3895</v>
      </c>
      <c r="K88">
        <v>16925</v>
      </c>
      <c r="L88">
        <v>2466</v>
      </c>
      <c r="M88">
        <v>0</v>
      </c>
      <c r="N88">
        <v>1314</v>
      </c>
      <c r="O88">
        <v>9617</v>
      </c>
      <c r="P88">
        <v>1402</v>
      </c>
      <c r="Q88">
        <v>1997</v>
      </c>
      <c r="R88">
        <v>1798</v>
      </c>
      <c r="S88">
        <v>0</v>
      </c>
      <c r="T88">
        <v>0</v>
      </c>
      <c r="U88">
        <v>836</v>
      </c>
      <c r="V88">
        <v>19430</v>
      </c>
      <c r="W88">
        <v>1320</v>
      </c>
      <c r="X88">
        <v>1320</v>
      </c>
      <c r="Y88">
        <v>109216</v>
      </c>
      <c r="AA88" t="s">
        <v>101</v>
      </c>
    </row>
    <row r="89" spans="1:27" x14ac:dyDescent="0.35">
      <c r="A89">
        <f t="shared" si="1"/>
        <v>0</v>
      </c>
      <c r="B89" t="s">
        <v>108</v>
      </c>
      <c r="C89">
        <v>2927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551</v>
      </c>
      <c r="K89">
        <v>3478</v>
      </c>
      <c r="L89">
        <v>496</v>
      </c>
      <c r="M89">
        <v>53</v>
      </c>
      <c r="N89">
        <v>272</v>
      </c>
      <c r="O89">
        <v>700</v>
      </c>
      <c r="P89">
        <v>383</v>
      </c>
      <c r="Q89">
        <v>0</v>
      </c>
      <c r="R89">
        <v>471</v>
      </c>
      <c r="S89">
        <v>989</v>
      </c>
      <c r="T89">
        <v>0</v>
      </c>
      <c r="U89">
        <v>113</v>
      </c>
      <c r="V89">
        <v>3477</v>
      </c>
      <c r="W89">
        <v>0</v>
      </c>
      <c r="X89">
        <v>15512</v>
      </c>
      <c r="Y89">
        <v>11105</v>
      </c>
      <c r="AA89" t="s">
        <v>101</v>
      </c>
    </row>
    <row r="90" spans="1:27" x14ac:dyDescent="0.35">
      <c r="A90">
        <f t="shared" si="1"/>
        <v>0</v>
      </c>
      <c r="B90" t="s">
        <v>911</v>
      </c>
      <c r="C90">
        <v>6487</v>
      </c>
      <c r="D90">
        <v>0</v>
      </c>
      <c r="E90">
        <v>0</v>
      </c>
      <c r="F90">
        <v>0</v>
      </c>
      <c r="G90">
        <v>0</v>
      </c>
      <c r="H90">
        <v>172</v>
      </c>
      <c r="I90">
        <v>75</v>
      </c>
      <c r="J90">
        <v>5</v>
      </c>
      <c r="K90">
        <v>6739</v>
      </c>
      <c r="L90">
        <v>306</v>
      </c>
      <c r="M90">
        <v>0</v>
      </c>
      <c r="N90">
        <v>391</v>
      </c>
      <c r="O90">
        <v>551</v>
      </c>
      <c r="P90">
        <v>0</v>
      </c>
      <c r="Q90">
        <v>0</v>
      </c>
      <c r="R90">
        <v>715</v>
      </c>
      <c r="S90">
        <v>3289</v>
      </c>
      <c r="T90">
        <v>0</v>
      </c>
      <c r="U90">
        <v>50</v>
      </c>
      <c r="V90">
        <v>5302</v>
      </c>
      <c r="W90">
        <v>0</v>
      </c>
      <c r="X90">
        <v>31499</v>
      </c>
      <c r="Y90">
        <v>27245</v>
      </c>
      <c r="AA90" t="s">
        <v>101</v>
      </c>
    </row>
    <row r="91" spans="1:27" x14ac:dyDescent="0.35">
      <c r="A91">
        <f t="shared" si="1"/>
        <v>0</v>
      </c>
      <c r="B91" t="s">
        <v>1102</v>
      </c>
      <c r="C91">
        <v>3806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2089</v>
      </c>
      <c r="K91">
        <v>5895</v>
      </c>
      <c r="L91">
        <v>170</v>
      </c>
      <c r="M91">
        <v>0</v>
      </c>
      <c r="N91">
        <v>0</v>
      </c>
      <c r="O91">
        <v>3941</v>
      </c>
      <c r="P91">
        <v>0</v>
      </c>
      <c r="Q91">
        <v>0</v>
      </c>
      <c r="R91">
        <v>595</v>
      </c>
      <c r="S91">
        <v>0</v>
      </c>
      <c r="T91">
        <v>23</v>
      </c>
      <c r="U91">
        <v>563</v>
      </c>
      <c r="V91">
        <v>5292</v>
      </c>
      <c r="W91">
        <v>0</v>
      </c>
      <c r="X91">
        <v>0</v>
      </c>
      <c r="Y91">
        <v>51871</v>
      </c>
      <c r="AA91" t="s">
        <v>101</v>
      </c>
    </row>
    <row r="92" spans="1:27" x14ac:dyDescent="0.35">
      <c r="A92">
        <f t="shared" si="1"/>
        <v>0</v>
      </c>
      <c r="B92" t="s">
        <v>109</v>
      </c>
      <c r="C92">
        <v>440</v>
      </c>
      <c r="D92">
        <v>1137</v>
      </c>
      <c r="E92">
        <v>264</v>
      </c>
      <c r="F92">
        <v>46</v>
      </c>
      <c r="G92">
        <v>0</v>
      </c>
      <c r="H92">
        <v>0</v>
      </c>
      <c r="I92">
        <v>85</v>
      </c>
      <c r="J92">
        <v>529</v>
      </c>
      <c r="K92">
        <v>2501</v>
      </c>
      <c r="L92">
        <v>71</v>
      </c>
      <c r="M92">
        <v>201</v>
      </c>
      <c r="N92">
        <v>260</v>
      </c>
      <c r="O92">
        <v>2154</v>
      </c>
      <c r="P92">
        <v>0</v>
      </c>
      <c r="Q92">
        <v>0</v>
      </c>
      <c r="R92">
        <v>461</v>
      </c>
      <c r="S92">
        <v>44</v>
      </c>
      <c r="T92">
        <v>54</v>
      </c>
      <c r="U92">
        <v>39</v>
      </c>
      <c r="V92">
        <v>3284</v>
      </c>
      <c r="W92">
        <v>0</v>
      </c>
      <c r="X92">
        <v>733</v>
      </c>
      <c r="Y92">
        <v>47770</v>
      </c>
      <c r="AA92" t="s">
        <v>101</v>
      </c>
    </row>
    <row r="93" spans="1:27" x14ac:dyDescent="0.35">
      <c r="A93">
        <f t="shared" si="1"/>
        <v>0</v>
      </c>
      <c r="B93" t="s">
        <v>110</v>
      </c>
      <c r="C93">
        <v>20151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2141</v>
      </c>
      <c r="K93">
        <v>22292</v>
      </c>
      <c r="L93">
        <v>798</v>
      </c>
      <c r="M93">
        <v>787</v>
      </c>
      <c r="N93">
        <v>1777</v>
      </c>
      <c r="O93">
        <v>6969</v>
      </c>
      <c r="P93">
        <v>3439</v>
      </c>
      <c r="Q93">
        <v>227</v>
      </c>
      <c r="R93">
        <v>1842</v>
      </c>
      <c r="S93">
        <v>4840</v>
      </c>
      <c r="T93">
        <v>0</v>
      </c>
      <c r="U93">
        <v>6897</v>
      </c>
      <c r="V93">
        <v>27576</v>
      </c>
      <c r="W93">
        <v>6568</v>
      </c>
      <c r="X93">
        <v>60726</v>
      </c>
      <c r="Y93">
        <v>68875</v>
      </c>
      <c r="AA93" t="s">
        <v>101</v>
      </c>
    </row>
    <row r="94" spans="1:27" x14ac:dyDescent="0.35">
      <c r="A94">
        <f t="shared" si="1"/>
        <v>0</v>
      </c>
      <c r="B94" t="s">
        <v>111</v>
      </c>
      <c r="C94">
        <v>13994</v>
      </c>
      <c r="D94">
        <v>0</v>
      </c>
      <c r="E94">
        <v>875</v>
      </c>
      <c r="F94">
        <v>145</v>
      </c>
      <c r="G94">
        <v>0</v>
      </c>
      <c r="H94">
        <v>0</v>
      </c>
      <c r="I94">
        <v>0</v>
      </c>
      <c r="J94">
        <v>2594</v>
      </c>
      <c r="K94">
        <v>17608</v>
      </c>
      <c r="L94">
        <v>1972</v>
      </c>
      <c r="M94">
        <v>963</v>
      </c>
      <c r="N94">
        <v>1068</v>
      </c>
      <c r="O94">
        <v>5220</v>
      </c>
      <c r="P94">
        <v>0</v>
      </c>
      <c r="Q94">
        <v>0</v>
      </c>
      <c r="R94">
        <v>1392</v>
      </c>
      <c r="S94">
        <v>4257</v>
      </c>
      <c r="T94">
        <v>132</v>
      </c>
      <c r="U94">
        <v>369</v>
      </c>
      <c r="V94">
        <v>15373</v>
      </c>
      <c r="W94">
        <v>0</v>
      </c>
      <c r="X94">
        <v>52944</v>
      </c>
      <c r="Y94">
        <v>99575</v>
      </c>
      <c r="AA94" t="s">
        <v>101</v>
      </c>
    </row>
    <row r="95" spans="1:27" x14ac:dyDescent="0.35">
      <c r="A95">
        <f t="shared" si="1"/>
        <v>0</v>
      </c>
      <c r="B95" t="s">
        <v>112</v>
      </c>
      <c r="C95">
        <v>23834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6245</v>
      </c>
      <c r="K95">
        <v>30079</v>
      </c>
      <c r="L95">
        <v>1799</v>
      </c>
      <c r="M95">
        <v>0</v>
      </c>
      <c r="N95">
        <v>0</v>
      </c>
      <c r="O95">
        <v>7438</v>
      </c>
      <c r="P95">
        <v>3358</v>
      </c>
      <c r="Q95">
        <v>2746</v>
      </c>
      <c r="R95">
        <v>2809</v>
      </c>
      <c r="S95">
        <v>5171</v>
      </c>
      <c r="T95">
        <v>0</v>
      </c>
      <c r="U95">
        <v>680</v>
      </c>
      <c r="V95">
        <v>24001</v>
      </c>
      <c r="W95">
        <v>0</v>
      </c>
      <c r="X95">
        <v>61366</v>
      </c>
      <c r="Y95">
        <v>187779</v>
      </c>
      <c r="AA95" t="s">
        <v>101</v>
      </c>
    </row>
    <row r="96" spans="1:27" x14ac:dyDescent="0.35">
      <c r="A96">
        <f t="shared" si="1"/>
        <v>0</v>
      </c>
      <c r="B96" t="s">
        <v>113</v>
      </c>
      <c r="C96">
        <v>6860</v>
      </c>
      <c r="D96">
        <v>0</v>
      </c>
      <c r="E96">
        <v>0</v>
      </c>
      <c r="F96">
        <v>0</v>
      </c>
      <c r="G96">
        <v>0</v>
      </c>
      <c r="H96">
        <v>1207</v>
      </c>
      <c r="I96">
        <v>0</v>
      </c>
      <c r="J96">
        <v>1250</v>
      </c>
      <c r="K96">
        <v>9317</v>
      </c>
      <c r="L96">
        <v>8</v>
      </c>
      <c r="M96">
        <v>0</v>
      </c>
      <c r="N96">
        <v>877</v>
      </c>
      <c r="O96">
        <v>779</v>
      </c>
      <c r="P96">
        <v>0</v>
      </c>
      <c r="Q96">
        <v>0</v>
      </c>
      <c r="R96">
        <v>1256</v>
      </c>
      <c r="S96">
        <v>4249</v>
      </c>
      <c r="T96">
        <v>0</v>
      </c>
      <c r="U96">
        <v>369</v>
      </c>
      <c r="V96">
        <v>7538</v>
      </c>
      <c r="W96">
        <v>7500</v>
      </c>
      <c r="X96">
        <v>27667</v>
      </c>
      <c r="Y96">
        <v>87775</v>
      </c>
      <c r="AA96" t="s">
        <v>101</v>
      </c>
    </row>
    <row r="97" spans="1:27" x14ac:dyDescent="0.35">
      <c r="A97">
        <f t="shared" si="1"/>
        <v>0</v>
      </c>
      <c r="B97" t="s">
        <v>1179</v>
      </c>
      <c r="C97">
        <v>3948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37</v>
      </c>
      <c r="K97">
        <v>3985</v>
      </c>
      <c r="L97">
        <v>150</v>
      </c>
      <c r="M97">
        <v>0</v>
      </c>
      <c r="N97">
        <v>148</v>
      </c>
      <c r="O97">
        <v>1508</v>
      </c>
      <c r="P97">
        <v>0</v>
      </c>
      <c r="Q97">
        <v>0</v>
      </c>
      <c r="R97">
        <v>613</v>
      </c>
      <c r="S97">
        <v>0</v>
      </c>
      <c r="T97">
        <v>0</v>
      </c>
      <c r="U97">
        <v>205</v>
      </c>
      <c r="V97">
        <v>2624</v>
      </c>
      <c r="W97">
        <v>0</v>
      </c>
      <c r="X97">
        <v>0</v>
      </c>
      <c r="Y97">
        <v>38603</v>
      </c>
      <c r="AA97" t="s">
        <v>101</v>
      </c>
    </row>
    <row r="98" spans="1:27" x14ac:dyDescent="0.35">
      <c r="A98">
        <f t="shared" si="1"/>
        <v>0</v>
      </c>
      <c r="B98" t="s">
        <v>114</v>
      </c>
      <c r="C98">
        <v>24367</v>
      </c>
      <c r="D98">
        <v>0</v>
      </c>
      <c r="E98">
        <v>2858</v>
      </c>
      <c r="F98">
        <v>0</v>
      </c>
      <c r="G98">
        <v>0</v>
      </c>
      <c r="H98">
        <v>19</v>
      </c>
      <c r="I98">
        <v>0</v>
      </c>
      <c r="J98">
        <v>8959</v>
      </c>
      <c r="K98">
        <v>36203</v>
      </c>
      <c r="L98">
        <v>2514</v>
      </c>
      <c r="M98">
        <v>2345</v>
      </c>
      <c r="N98">
        <v>2963</v>
      </c>
      <c r="O98">
        <v>10183</v>
      </c>
      <c r="P98">
        <v>890</v>
      </c>
      <c r="Q98">
        <v>0</v>
      </c>
      <c r="R98">
        <v>2817</v>
      </c>
      <c r="S98">
        <v>16003</v>
      </c>
      <c r="T98">
        <v>0</v>
      </c>
      <c r="U98">
        <v>821</v>
      </c>
      <c r="V98">
        <v>38536</v>
      </c>
      <c r="W98">
        <v>23392</v>
      </c>
      <c r="X98">
        <v>105706</v>
      </c>
      <c r="Y98">
        <v>213150</v>
      </c>
      <c r="AA98" t="s">
        <v>101</v>
      </c>
    </row>
    <row r="99" spans="1:27" x14ac:dyDescent="0.35">
      <c r="A99">
        <f t="shared" si="1"/>
        <v>0</v>
      </c>
      <c r="B99" t="s">
        <v>1103</v>
      </c>
      <c r="C99">
        <v>2283</v>
      </c>
      <c r="D99">
        <v>0</v>
      </c>
      <c r="E99">
        <v>0</v>
      </c>
      <c r="F99">
        <v>0</v>
      </c>
      <c r="G99">
        <v>0</v>
      </c>
      <c r="H99">
        <v>0</v>
      </c>
      <c r="I99">
        <v>55</v>
      </c>
      <c r="J99">
        <v>231</v>
      </c>
      <c r="K99">
        <v>2569</v>
      </c>
      <c r="L99">
        <v>266</v>
      </c>
      <c r="M99">
        <v>0</v>
      </c>
      <c r="N99">
        <v>0</v>
      </c>
      <c r="O99">
        <v>1430</v>
      </c>
      <c r="P99">
        <v>262</v>
      </c>
      <c r="Q99">
        <v>0</v>
      </c>
      <c r="R99">
        <v>367</v>
      </c>
      <c r="S99">
        <v>370</v>
      </c>
      <c r="T99">
        <v>0</v>
      </c>
      <c r="U99">
        <v>106</v>
      </c>
      <c r="V99">
        <v>2801</v>
      </c>
      <c r="W99">
        <v>0</v>
      </c>
      <c r="X99">
        <v>3827</v>
      </c>
      <c r="Y99">
        <v>26462</v>
      </c>
      <c r="AA99" t="s">
        <v>101</v>
      </c>
    </row>
    <row r="100" spans="1:27" x14ac:dyDescent="0.35">
      <c r="A100">
        <f t="shared" si="1"/>
        <v>0</v>
      </c>
      <c r="B100" t="s">
        <v>116</v>
      </c>
      <c r="C100">
        <v>3470</v>
      </c>
      <c r="D100">
        <v>0</v>
      </c>
      <c r="E100">
        <v>734</v>
      </c>
      <c r="F100">
        <v>0</v>
      </c>
      <c r="G100">
        <v>0</v>
      </c>
      <c r="H100">
        <v>0</v>
      </c>
      <c r="I100">
        <v>0</v>
      </c>
      <c r="J100">
        <v>448</v>
      </c>
      <c r="K100">
        <v>4652</v>
      </c>
      <c r="L100">
        <v>365</v>
      </c>
      <c r="M100">
        <v>355</v>
      </c>
      <c r="N100">
        <v>317</v>
      </c>
      <c r="O100">
        <v>645</v>
      </c>
      <c r="P100">
        <v>150</v>
      </c>
      <c r="Q100">
        <v>0</v>
      </c>
      <c r="R100">
        <v>559</v>
      </c>
      <c r="S100">
        <v>1563</v>
      </c>
      <c r="T100">
        <v>0</v>
      </c>
      <c r="U100">
        <v>726</v>
      </c>
      <c r="V100">
        <v>4680</v>
      </c>
      <c r="W100">
        <v>0</v>
      </c>
      <c r="X100">
        <v>19791</v>
      </c>
      <c r="Y100">
        <v>18522</v>
      </c>
      <c r="AA100" t="s">
        <v>117</v>
      </c>
    </row>
    <row r="101" spans="1:27" x14ac:dyDescent="0.35">
      <c r="A101">
        <f t="shared" si="1"/>
        <v>0</v>
      </c>
      <c r="B101" t="s">
        <v>118</v>
      </c>
      <c r="C101">
        <v>4787</v>
      </c>
      <c r="D101">
        <v>0</v>
      </c>
      <c r="E101">
        <v>941</v>
      </c>
      <c r="F101">
        <v>70</v>
      </c>
      <c r="G101">
        <v>16</v>
      </c>
      <c r="H101">
        <v>0</v>
      </c>
      <c r="I101">
        <v>90</v>
      </c>
      <c r="J101">
        <v>856</v>
      </c>
      <c r="K101">
        <v>6760</v>
      </c>
      <c r="L101">
        <v>1042</v>
      </c>
      <c r="M101">
        <v>554</v>
      </c>
      <c r="N101">
        <v>844</v>
      </c>
      <c r="O101">
        <v>766</v>
      </c>
      <c r="P101">
        <v>273</v>
      </c>
      <c r="Q101">
        <v>0</v>
      </c>
      <c r="R101">
        <v>742</v>
      </c>
      <c r="S101">
        <v>2009</v>
      </c>
      <c r="T101">
        <v>86</v>
      </c>
      <c r="U101">
        <v>218</v>
      </c>
      <c r="V101">
        <v>6534</v>
      </c>
      <c r="W101">
        <v>0</v>
      </c>
      <c r="X101">
        <v>28028</v>
      </c>
      <c r="Y101">
        <v>23244</v>
      </c>
      <c r="AA101" t="s">
        <v>117</v>
      </c>
    </row>
    <row r="102" spans="1:27" x14ac:dyDescent="0.35">
      <c r="A102">
        <f t="shared" si="1"/>
        <v>0</v>
      </c>
      <c r="B102" t="s">
        <v>912</v>
      </c>
      <c r="C102">
        <v>1128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20</v>
      </c>
      <c r="J102">
        <v>40</v>
      </c>
      <c r="K102">
        <v>1188</v>
      </c>
      <c r="L102">
        <v>296</v>
      </c>
      <c r="M102">
        <v>0</v>
      </c>
      <c r="N102">
        <v>100</v>
      </c>
      <c r="O102">
        <v>198</v>
      </c>
      <c r="P102">
        <v>11</v>
      </c>
      <c r="Q102">
        <v>0</v>
      </c>
      <c r="R102">
        <v>140</v>
      </c>
      <c r="S102">
        <v>273</v>
      </c>
      <c r="T102">
        <v>0</v>
      </c>
      <c r="U102">
        <v>4</v>
      </c>
      <c r="V102">
        <v>1022</v>
      </c>
      <c r="W102">
        <v>570</v>
      </c>
      <c r="X102">
        <v>3754</v>
      </c>
      <c r="Y102">
        <v>7330</v>
      </c>
      <c r="AA102" t="s">
        <v>117</v>
      </c>
    </row>
    <row r="103" spans="1:27" x14ac:dyDescent="0.35">
      <c r="A103">
        <f t="shared" si="1"/>
        <v>0</v>
      </c>
      <c r="B103" t="s">
        <v>913</v>
      </c>
      <c r="C103">
        <v>3610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736</v>
      </c>
      <c r="K103">
        <v>4346</v>
      </c>
      <c r="L103">
        <v>103</v>
      </c>
      <c r="M103">
        <v>774</v>
      </c>
      <c r="N103">
        <v>381</v>
      </c>
      <c r="O103">
        <v>1112</v>
      </c>
      <c r="P103">
        <v>71</v>
      </c>
      <c r="Q103">
        <v>0</v>
      </c>
      <c r="R103">
        <v>350</v>
      </c>
      <c r="S103">
        <v>1839</v>
      </c>
      <c r="T103">
        <v>0</v>
      </c>
      <c r="U103">
        <v>3</v>
      </c>
      <c r="V103">
        <v>4633</v>
      </c>
      <c r="W103">
        <v>2000</v>
      </c>
      <c r="X103">
        <v>24110</v>
      </c>
      <c r="Y103">
        <v>1209</v>
      </c>
      <c r="AA103" t="s">
        <v>117</v>
      </c>
    </row>
    <row r="104" spans="1:27" x14ac:dyDescent="0.35">
      <c r="A104">
        <f t="shared" si="1"/>
        <v>0</v>
      </c>
      <c r="B104" t="s">
        <v>914</v>
      </c>
      <c r="C104">
        <v>649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16</v>
      </c>
      <c r="K104">
        <v>665</v>
      </c>
      <c r="L104">
        <v>75</v>
      </c>
      <c r="M104">
        <v>14</v>
      </c>
      <c r="N104">
        <v>56</v>
      </c>
      <c r="O104">
        <v>300</v>
      </c>
      <c r="P104">
        <v>22</v>
      </c>
      <c r="Q104">
        <v>0</v>
      </c>
      <c r="R104">
        <v>154</v>
      </c>
      <c r="S104">
        <v>0</v>
      </c>
      <c r="T104">
        <v>0</v>
      </c>
      <c r="U104">
        <v>19</v>
      </c>
      <c r="V104">
        <v>640</v>
      </c>
      <c r="W104">
        <v>0</v>
      </c>
      <c r="X104">
        <v>0</v>
      </c>
      <c r="Y104">
        <v>9200</v>
      </c>
      <c r="AA104" t="s">
        <v>117</v>
      </c>
    </row>
    <row r="105" spans="1:27" x14ac:dyDescent="0.35">
      <c r="A105">
        <f t="shared" si="1"/>
        <v>0</v>
      </c>
      <c r="B105" t="s">
        <v>121</v>
      </c>
      <c r="C105">
        <v>4159</v>
      </c>
      <c r="D105">
        <v>0</v>
      </c>
      <c r="E105">
        <v>1324</v>
      </c>
      <c r="F105">
        <v>0</v>
      </c>
      <c r="G105">
        <v>0</v>
      </c>
      <c r="H105">
        <v>0</v>
      </c>
      <c r="I105">
        <v>75</v>
      </c>
      <c r="J105">
        <v>972</v>
      </c>
      <c r="K105">
        <v>6530</v>
      </c>
      <c r="L105">
        <v>810</v>
      </c>
      <c r="M105">
        <v>741</v>
      </c>
      <c r="N105">
        <v>538</v>
      </c>
      <c r="O105">
        <v>1212</v>
      </c>
      <c r="P105">
        <v>895</v>
      </c>
      <c r="Q105">
        <v>0</v>
      </c>
      <c r="R105">
        <v>735</v>
      </c>
      <c r="S105">
        <v>1813</v>
      </c>
      <c r="T105">
        <v>0</v>
      </c>
      <c r="U105">
        <v>241</v>
      </c>
      <c r="V105">
        <v>6985</v>
      </c>
      <c r="W105">
        <v>11000</v>
      </c>
      <c r="X105">
        <v>30465</v>
      </c>
      <c r="Y105">
        <v>36067</v>
      </c>
      <c r="AA105" t="s">
        <v>117</v>
      </c>
    </row>
    <row r="106" spans="1:27" x14ac:dyDescent="0.35">
      <c r="A106">
        <f t="shared" si="1"/>
        <v>0</v>
      </c>
      <c r="B106" t="s">
        <v>122</v>
      </c>
      <c r="C106">
        <v>1348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22</v>
      </c>
      <c r="J106">
        <v>36</v>
      </c>
      <c r="K106">
        <v>1406</v>
      </c>
      <c r="L106">
        <v>270</v>
      </c>
      <c r="M106">
        <v>0</v>
      </c>
      <c r="N106">
        <v>109</v>
      </c>
      <c r="O106">
        <v>868</v>
      </c>
      <c r="P106">
        <v>0</v>
      </c>
      <c r="Q106">
        <v>0</v>
      </c>
      <c r="R106">
        <v>116</v>
      </c>
      <c r="S106">
        <v>174</v>
      </c>
      <c r="T106">
        <v>0</v>
      </c>
      <c r="U106">
        <v>26</v>
      </c>
      <c r="V106">
        <v>1563</v>
      </c>
      <c r="W106">
        <v>0</v>
      </c>
      <c r="X106">
        <v>1808</v>
      </c>
      <c r="Y106">
        <v>18334</v>
      </c>
      <c r="AA106" t="s">
        <v>117</v>
      </c>
    </row>
    <row r="107" spans="1:27" x14ac:dyDescent="0.35">
      <c r="A107">
        <f t="shared" si="1"/>
        <v>0</v>
      </c>
      <c r="B107" t="s">
        <v>123</v>
      </c>
      <c r="C107">
        <v>95</v>
      </c>
      <c r="D107">
        <v>220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58</v>
      </c>
      <c r="K107">
        <v>373</v>
      </c>
      <c r="L107">
        <v>0</v>
      </c>
      <c r="M107">
        <v>0</v>
      </c>
      <c r="N107">
        <v>55</v>
      </c>
      <c r="O107">
        <v>180</v>
      </c>
      <c r="P107">
        <v>0</v>
      </c>
      <c r="Q107">
        <v>0</v>
      </c>
      <c r="R107">
        <v>116</v>
      </c>
      <c r="S107">
        <v>0</v>
      </c>
      <c r="T107">
        <v>0</v>
      </c>
      <c r="U107">
        <v>20</v>
      </c>
      <c r="V107">
        <v>371</v>
      </c>
      <c r="W107">
        <v>0</v>
      </c>
      <c r="X107">
        <v>0</v>
      </c>
      <c r="Y107">
        <v>3796</v>
      </c>
      <c r="AA107" t="s">
        <v>124</v>
      </c>
    </row>
    <row r="108" spans="1:27" x14ac:dyDescent="0.35">
      <c r="A108">
        <f t="shared" si="1"/>
        <v>0</v>
      </c>
      <c r="B108" t="s">
        <v>125</v>
      </c>
      <c r="C108">
        <v>3007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36</v>
      </c>
      <c r="J108">
        <v>878</v>
      </c>
      <c r="K108">
        <v>3921</v>
      </c>
      <c r="L108">
        <v>1141</v>
      </c>
      <c r="M108">
        <v>0</v>
      </c>
      <c r="N108">
        <v>243</v>
      </c>
      <c r="O108">
        <v>550</v>
      </c>
      <c r="P108">
        <v>0</v>
      </c>
      <c r="Q108">
        <v>0</v>
      </c>
      <c r="R108">
        <v>272</v>
      </c>
      <c r="S108">
        <v>1237</v>
      </c>
      <c r="T108">
        <v>0</v>
      </c>
      <c r="U108">
        <v>639</v>
      </c>
      <c r="V108">
        <v>4082</v>
      </c>
      <c r="W108">
        <v>0</v>
      </c>
      <c r="X108">
        <v>16522</v>
      </c>
      <c r="Y108">
        <v>15631</v>
      </c>
      <c r="AA108" t="s">
        <v>124</v>
      </c>
    </row>
    <row r="109" spans="1:27" x14ac:dyDescent="0.35">
      <c r="A109">
        <f t="shared" si="1"/>
        <v>0</v>
      </c>
      <c r="B109" t="s">
        <v>126</v>
      </c>
      <c r="C109">
        <v>3543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13</v>
      </c>
      <c r="J109">
        <v>431</v>
      </c>
      <c r="K109">
        <v>3987</v>
      </c>
      <c r="L109">
        <v>0</v>
      </c>
      <c r="M109">
        <v>0</v>
      </c>
      <c r="N109">
        <v>338</v>
      </c>
      <c r="O109">
        <v>852</v>
      </c>
      <c r="P109">
        <v>675</v>
      </c>
      <c r="Q109">
        <v>0</v>
      </c>
      <c r="R109">
        <v>400</v>
      </c>
      <c r="S109">
        <v>1541</v>
      </c>
      <c r="T109">
        <v>0</v>
      </c>
      <c r="U109">
        <v>130</v>
      </c>
      <c r="V109">
        <v>3936</v>
      </c>
      <c r="W109">
        <v>0</v>
      </c>
      <c r="X109">
        <v>28570</v>
      </c>
      <c r="Y109">
        <v>20847</v>
      </c>
      <c r="AA109" t="s">
        <v>124</v>
      </c>
    </row>
    <row r="110" spans="1:27" x14ac:dyDescent="0.35">
      <c r="A110">
        <f t="shared" si="1"/>
        <v>0</v>
      </c>
      <c r="B110" t="s">
        <v>129</v>
      </c>
      <c r="C110">
        <v>3843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48</v>
      </c>
      <c r="J110">
        <v>494</v>
      </c>
      <c r="K110">
        <v>4385</v>
      </c>
      <c r="L110">
        <v>324</v>
      </c>
      <c r="M110">
        <v>0</v>
      </c>
      <c r="N110">
        <v>538</v>
      </c>
      <c r="O110">
        <v>696</v>
      </c>
      <c r="P110">
        <v>1131</v>
      </c>
      <c r="Q110">
        <v>69</v>
      </c>
      <c r="R110">
        <v>300</v>
      </c>
      <c r="S110">
        <v>1089</v>
      </c>
      <c r="T110">
        <v>0</v>
      </c>
      <c r="U110">
        <v>71</v>
      </c>
      <c r="V110">
        <v>4218</v>
      </c>
      <c r="W110">
        <v>0</v>
      </c>
      <c r="X110">
        <v>17745</v>
      </c>
      <c r="Y110">
        <v>26853</v>
      </c>
      <c r="AA110" t="s">
        <v>124</v>
      </c>
    </row>
    <row r="111" spans="1:27" x14ac:dyDescent="0.35">
      <c r="A111">
        <f t="shared" si="1"/>
        <v>0</v>
      </c>
      <c r="B111" t="s">
        <v>131</v>
      </c>
      <c r="C111">
        <v>1946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16</v>
      </c>
      <c r="J111">
        <v>47</v>
      </c>
      <c r="K111">
        <v>2009</v>
      </c>
      <c r="L111">
        <v>89</v>
      </c>
      <c r="M111">
        <v>0</v>
      </c>
      <c r="N111">
        <v>334</v>
      </c>
      <c r="O111">
        <v>402</v>
      </c>
      <c r="P111">
        <v>37</v>
      </c>
      <c r="Q111">
        <v>0</v>
      </c>
      <c r="R111">
        <v>615</v>
      </c>
      <c r="S111">
        <v>454</v>
      </c>
      <c r="T111">
        <v>0</v>
      </c>
      <c r="U111">
        <v>48</v>
      </c>
      <c r="V111">
        <v>1979</v>
      </c>
      <c r="W111">
        <v>0</v>
      </c>
      <c r="X111">
        <v>4900</v>
      </c>
      <c r="Y111">
        <v>13747</v>
      </c>
      <c r="AA111" t="s">
        <v>132</v>
      </c>
    </row>
    <row r="112" spans="1:27" x14ac:dyDescent="0.35">
      <c r="A112">
        <f t="shared" si="1"/>
        <v>0</v>
      </c>
      <c r="B112" t="s">
        <v>133</v>
      </c>
      <c r="C112">
        <v>518</v>
      </c>
      <c r="D112">
        <v>469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225</v>
      </c>
      <c r="K112">
        <v>1212</v>
      </c>
      <c r="L112">
        <v>47</v>
      </c>
      <c r="M112">
        <v>0</v>
      </c>
      <c r="N112">
        <v>203</v>
      </c>
      <c r="O112">
        <v>514</v>
      </c>
      <c r="P112">
        <v>92</v>
      </c>
      <c r="Q112">
        <v>0</v>
      </c>
      <c r="R112">
        <v>164</v>
      </c>
      <c r="S112">
        <v>0</v>
      </c>
      <c r="T112">
        <v>0</v>
      </c>
      <c r="U112">
        <v>22</v>
      </c>
      <c r="V112">
        <v>1042</v>
      </c>
      <c r="W112">
        <v>0</v>
      </c>
      <c r="X112">
        <v>0</v>
      </c>
      <c r="Y112">
        <v>14987</v>
      </c>
      <c r="AA112" t="s">
        <v>132</v>
      </c>
    </row>
    <row r="113" spans="1:27" x14ac:dyDescent="0.35">
      <c r="A113">
        <f t="shared" si="1"/>
        <v>0</v>
      </c>
      <c r="B113" t="s">
        <v>1493</v>
      </c>
      <c r="C113">
        <v>172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6</v>
      </c>
      <c r="J113">
        <v>4</v>
      </c>
      <c r="K113">
        <v>182</v>
      </c>
      <c r="L113">
        <v>0</v>
      </c>
      <c r="M113">
        <v>0</v>
      </c>
      <c r="N113">
        <v>0</v>
      </c>
      <c r="O113">
        <v>71</v>
      </c>
      <c r="P113">
        <v>9</v>
      </c>
      <c r="Q113">
        <v>0</v>
      </c>
      <c r="R113">
        <v>31</v>
      </c>
      <c r="S113">
        <v>65</v>
      </c>
      <c r="T113">
        <v>0</v>
      </c>
      <c r="U113">
        <v>0</v>
      </c>
      <c r="V113">
        <v>176</v>
      </c>
      <c r="W113">
        <v>0</v>
      </c>
      <c r="X113">
        <v>376</v>
      </c>
      <c r="Y113">
        <v>3300</v>
      </c>
      <c r="AA113" t="s">
        <v>132</v>
      </c>
    </row>
    <row r="114" spans="1:27" x14ac:dyDescent="0.35">
      <c r="A114">
        <f t="shared" si="1"/>
        <v>0</v>
      </c>
      <c r="B114" t="s">
        <v>134</v>
      </c>
      <c r="C114">
        <v>25618</v>
      </c>
      <c r="D114">
        <v>138</v>
      </c>
      <c r="E114">
        <v>0</v>
      </c>
      <c r="F114">
        <v>0</v>
      </c>
      <c r="G114">
        <v>0</v>
      </c>
      <c r="H114">
        <v>1457</v>
      </c>
      <c r="I114">
        <v>0</v>
      </c>
      <c r="J114">
        <v>2054</v>
      </c>
      <c r="K114">
        <v>29267</v>
      </c>
      <c r="L114">
        <v>1789</v>
      </c>
      <c r="M114">
        <v>469</v>
      </c>
      <c r="N114">
        <v>2166</v>
      </c>
      <c r="O114">
        <v>8767</v>
      </c>
      <c r="P114">
        <v>827</v>
      </c>
      <c r="Q114">
        <v>3946</v>
      </c>
      <c r="R114">
        <v>1831</v>
      </c>
      <c r="S114">
        <v>9955</v>
      </c>
      <c r="T114">
        <v>0</v>
      </c>
      <c r="U114">
        <v>523</v>
      </c>
      <c r="V114">
        <v>30273</v>
      </c>
      <c r="W114">
        <v>0</v>
      </c>
      <c r="X114">
        <v>185632</v>
      </c>
      <c r="Y114">
        <v>188616</v>
      </c>
      <c r="AA114" t="s">
        <v>132</v>
      </c>
    </row>
    <row r="115" spans="1:27" x14ac:dyDescent="0.35">
      <c r="A115">
        <f t="shared" si="1"/>
        <v>0</v>
      </c>
      <c r="B115" t="s">
        <v>1010</v>
      </c>
      <c r="C115">
        <v>1591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18</v>
      </c>
      <c r="J115">
        <v>302</v>
      </c>
      <c r="K115">
        <v>1911</v>
      </c>
      <c r="L115">
        <v>90</v>
      </c>
      <c r="M115">
        <v>0</v>
      </c>
      <c r="N115">
        <v>104</v>
      </c>
      <c r="O115">
        <v>730</v>
      </c>
      <c r="P115">
        <v>35</v>
      </c>
      <c r="Q115">
        <v>0</v>
      </c>
      <c r="R115">
        <v>255</v>
      </c>
      <c r="S115">
        <v>354</v>
      </c>
      <c r="T115">
        <v>0</v>
      </c>
      <c r="U115">
        <v>17</v>
      </c>
      <c r="V115">
        <v>1585</v>
      </c>
      <c r="W115">
        <v>0</v>
      </c>
      <c r="X115">
        <v>1300</v>
      </c>
      <c r="Y115">
        <v>11600</v>
      </c>
      <c r="AA115" t="s">
        <v>132</v>
      </c>
    </row>
    <row r="116" spans="1:27" x14ac:dyDescent="0.35">
      <c r="A116">
        <f t="shared" si="1"/>
        <v>0</v>
      </c>
      <c r="B116" t="s">
        <v>137</v>
      </c>
      <c r="C116">
        <v>635</v>
      </c>
      <c r="D116">
        <v>0</v>
      </c>
      <c r="E116">
        <v>0</v>
      </c>
      <c r="F116">
        <v>0</v>
      </c>
      <c r="G116">
        <v>13</v>
      </c>
      <c r="H116">
        <v>0</v>
      </c>
      <c r="I116">
        <v>3</v>
      </c>
      <c r="J116">
        <v>67</v>
      </c>
      <c r="K116">
        <v>718</v>
      </c>
      <c r="L116">
        <v>13</v>
      </c>
      <c r="M116">
        <v>0</v>
      </c>
      <c r="N116">
        <v>156</v>
      </c>
      <c r="O116">
        <v>192</v>
      </c>
      <c r="P116">
        <v>2</v>
      </c>
      <c r="Q116">
        <v>0</v>
      </c>
      <c r="R116">
        <v>171</v>
      </c>
      <c r="S116">
        <v>134</v>
      </c>
      <c r="T116">
        <v>0</v>
      </c>
      <c r="U116">
        <v>181</v>
      </c>
      <c r="V116">
        <v>849</v>
      </c>
      <c r="W116">
        <v>0</v>
      </c>
      <c r="X116">
        <v>700</v>
      </c>
      <c r="Y116">
        <v>6501</v>
      </c>
      <c r="AA116" t="s">
        <v>132</v>
      </c>
    </row>
    <row r="117" spans="1:27" x14ac:dyDescent="0.35">
      <c r="A117">
        <f t="shared" si="1"/>
        <v>0</v>
      </c>
      <c r="B117" t="s">
        <v>139</v>
      </c>
      <c r="C117">
        <v>3665</v>
      </c>
      <c r="D117">
        <v>727</v>
      </c>
      <c r="E117">
        <v>0</v>
      </c>
      <c r="F117">
        <v>0</v>
      </c>
      <c r="G117">
        <v>0</v>
      </c>
      <c r="H117">
        <v>0</v>
      </c>
      <c r="I117">
        <v>29</v>
      </c>
      <c r="J117">
        <v>1768</v>
      </c>
      <c r="K117">
        <v>6189</v>
      </c>
      <c r="L117">
        <v>573</v>
      </c>
      <c r="M117">
        <v>0</v>
      </c>
      <c r="N117">
        <v>632</v>
      </c>
      <c r="O117">
        <v>1576</v>
      </c>
      <c r="P117">
        <v>16</v>
      </c>
      <c r="Q117">
        <v>0</v>
      </c>
      <c r="R117">
        <v>735</v>
      </c>
      <c r="S117">
        <v>2059</v>
      </c>
      <c r="T117">
        <v>0</v>
      </c>
      <c r="U117">
        <v>773</v>
      </c>
      <c r="V117">
        <v>6364</v>
      </c>
      <c r="W117">
        <v>3500</v>
      </c>
      <c r="X117">
        <v>30825</v>
      </c>
      <c r="Y117">
        <v>49526</v>
      </c>
      <c r="AA117" t="s">
        <v>132</v>
      </c>
    </row>
    <row r="118" spans="1:27" x14ac:dyDescent="0.35">
      <c r="A118">
        <f t="shared" si="1"/>
        <v>0</v>
      </c>
      <c r="B118" t="s">
        <v>140</v>
      </c>
      <c r="C118">
        <v>1031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201</v>
      </c>
      <c r="K118">
        <v>1232</v>
      </c>
      <c r="L118">
        <v>248</v>
      </c>
      <c r="M118">
        <v>0</v>
      </c>
      <c r="N118">
        <v>199</v>
      </c>
      <c r="O118">
        <v>256</v>
      </c>
      <c r="P118">
        <v>150</v>
      </c>
      <c r="Q118">
        <v>0</v>
      </c>
      <c r="R118">
        <v>212</v>
      </c>
      <c r="S118">
        <v>189</v>
      </c>
      <c r="T118">
        <v>0</v>
      </c>
      <c r="U118">
        <v>3</v>
      </c>
      <c r="V118">
        <v>1257</v>
      </c>
      <c r="W118">
        <v>1500</v>
      </c>
      <c r="X118">
        <v>5734</v>
      </c>
      <c r="Y118">
        <v>10000</v>
      </c>
      <c r="AA118" t="s">
        <v>141</v>
      </c>
    </row>
    <row r="119" spans="1:27" x14ac:dyDescent="0.35">
      <c r="A119">
        <f t="shared" si="1"/>
        <v>0</v>
      </c>
      <c r="B119" t="s">
        <v>144</v>
      </c>
      <c r="C119">
        <v>4933</v>
      </c>
      <c r="D119">
        <v>0</v>
      </c>
      <c r="E119">
        <v>0</v>
      </c>
      <c r="F119">
        <v>0</v>
      </c>
      <c r="G119">
        <v>239</v>
      </c>
      <c r="H119">
        <v>1521</v>
      </c>
      <c r="I119">
        <v>75</v>
      </c>
      <c r="J119">
        <v>504</v>
      </c>
      <c r="K119">
        <v>7272</v>
      </c>
      <c r="L119">
        <v>405</v>
      </c>
      <c r="M119">
        <v>680</v>
      </c>
      <c r="N119">
        <v>488</v>
      </c>
      <c r="O119">
        <v>1046</v>
      </c>
      <c r="P119">
        <v>1706</v>
      </c>
      <c r="Q119">
        <v>37</v>
      </c>
      <c r="R119">
        <v>626</v>
      </c>
      <c r="S119">
        <v>2114</v>
      </c>
      <c r="T119">
        <v>0</v>
      </c>
      <c r="U119">
        <v>103</v>
      </c>
      <c r="V119">
        <v>7205</v>
      </c>
      <c r="W119">
        <v>0</v>
      </c>
      <c r="X119">
        <v>27478</v>
      </c>
      <c r="Y119">
        <v>36013</v>
      </c>
      <c r="AA119" t="s">
        <v>141</v>
      </c>
    </row>
    <row r="120" spans="1:27" x14ac:dyDescent="0.35">
      <c r="A120">
        <f t="shared" si="1"/>
        <v>0</v>
      </c>
      <c r="B120" t="s">
        <v>915</v>
      </c>
      <c r="C120">
        <v>4739</v>
      </c>
      <c r="D120">
        <v>0</v>
      </c>
      <c r="E120">
        <v>0</v>
      </c>
      <c r="F120">
        <v>0</v>
      </c>
      <c r="G120">
        <v>418</v>
      </c>
      <c r="H120">
        <v>0</v>
      </c>
      <c r="I120">
        <v>0</v>
      </c>
      <c r="J120">
        <v>1694</v>
      </c>
      <c r="K120">
        <v>6851</v>
      </c>
      <c r="L120">
        <v>368</v>
      </c>
      <c r="M120">
        <v>0</v>
      </c>
      <c r="N120">
        <v>344</v>
      </c>
      <c r="O120">
        <v>2113</v>
      </c>
      <c r="P120">
        <v>836</v>
      </c>
      <c r="Q120">
        <v>916</v>
      </c>
      <c r="R120">
        <v>412</v>
      </c>
      <c r="S120">
        <v>1160</v>
      </c>
      <c r="T120">
        <v>0</v>
      </c>
      <c r="U120">
        <v>150</v>
      </c>
      <c r="V120">
        <v>6299</v>
      </c>
      <c r="W120">
        <v>0</v>
      </c>
      <c r="X120">
        <v>18997</v>
      </c>
      <c r="Y120">
        <v>24393</v>
      </c>
      <c r="AA120" t="s">
        <v>141</v>
      </c>
    </row>
    <row r="121" spans="1:27" x14ac:dyDescent="0.35">
      <c r="A121">
        <f t="shared" si="1"/>
        <v>0</v>
      </c>
      <c r="B121" t="s">
        <v>145</v>
      </c>
      <c r="C121">
        <v>737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9</v>
      </c>
      <c r="J121">
        <v>65</v>
      </c>
      <c r="K121">
        <v>811</v>
      </c>
      <c r="L121">
        <v>16</v>
      </c>
      <c r="M121">
        <v>0</v>
      </c>
      <c r="N121">
        <v>122</v>
      </c>
      <c r="O121">
        <v>343</v>
      </c>
      <c r="P121">
        <v>10</v>
      </c>
      <c r="Q121">
        <v>0</v>
      </c>
      <c r="R121">
        <v>147</v>
      </c>
      <c r="S121">
        <v>75</v>
      </c>
      <c r="T121">
        <v>0</v>
      </c>
      <c r="U121">
        <v>0</v>
      </c>
      <c r="V121">
        <v>713</v>
      </c>
      <c r="W121">
        <v>0</v>
      </c>
      <c r="X121">
        <v>1500</v>
      </c>
      <c r="Y121">
        <v>11803</v>
      </c>
      <c r="Z121">
        <v>1</v>
      </c>
      <c r="AA121" t="s">
        <v>141</v>
      </c>
    </row>
    <row r="122" spans="1:27" x14ac:dyDescent="0.35">
      <c r="A122">
        <f t="shared" si="1"/>
        <v>0</v>
      </c>
      <c r="B122" t="s">
        <v>150</v>
      </c>
      <c r="C122">
        <v>1448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5</v>
      </c>
      <c r="K122">
        <v>1453</v>
      </c>
      <c r="L122">
        <v>0</v>
      </c>
      <c r="M122">
        <v>0</v>
      </c>
      <c r="N122">
        <v>80</v>
      </c>
      <c r="O122">
        <v>1140</v>
      </c>
      <c r="P122">
        <v>32</v>
      </c>
      <c r="Q122">
        <v>0</v>
      </c>
      <c r="R122">
        <v>260</v>
      </c>
      <c r="S122">
        <v>59</v>
      </c>
      <c r="T122">
        <v>0</v>
      </c>
      <c r="U122">
        <v>18</v>
      </c>
      <c r="V122">
        <v>1589</v>
      </c>
      <c r="W122">
        <v>0</v>
      </c>
      <c r="X122">
        <v>650</v>
      </c>
      <c r="Y122">
        <v>29882</v>
      </c>
      <c r="AA122" t="s">
        <v>148</v>
      </c>
    </row>
    <row r="123" spans="1:27" x14ac:dyDescent="0.35">
      <c r="A123">
        <f t="shared" si="1"/>
        <v>0</v>
      </c>
      <c r="B123" t="s">
        <v>152</v>
      </c>
      <c r="C123">
        <v>1361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27</v>
      </c>
      <c r="J123">
        <v>165</v>
      </c>
      <c r="K123">
        <v>1553</v>
      </c>
      <c r="L123">
        <v>0</v>
      </c>
      <c r="M123">
        <v>0</v>
      </c>
      <c r="N123">
        <v>155</v>
      </c>
      <c r="O123">
        <v>860</v>
      </c>
      <c r="P123">
        <v>0</v>
      </c>
      <c r="Q123">
        <v>0</v>
      </c>
      <c r="R123">
        <v>226</v>
      </c>
      <c r="S123">
        <v>118</v>
      </c>
      <c r="T123">
        <v>0</v>
      </c>
      <c r="U123">
        <v>158</v>
      </c>
      <c r="V123">
        <v>1517</v>
      </c>
      <c r="W123">
        <v>0</v>
      </c>
      <c r="X123">
        <v>1480</v>
      </c>
      <c r="Y123">
        <v>22647</v>
      </c>
      <c r="AA123" t="s">
        <v>148</v>
      </c>
    </row>
    <row r="124" spans="1:27" x14ac:dyDescent="0.35">
      <c r="A124">
        <f t="shared" si="1"/>
        <v>0</v>
      </c>
      <c r="B124" t="s">
        <v>1180</v>
      </c>
      <c r="C124">
        <v>820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29</v>
      </c>
      <c r="J124">
        <v>130</v>
      </c>
      <c r="K124">
        <v>979</v>
      </c>
      <c r="L124">
        <v>80</v>
      </c>
      <c r="M124">
        <v>25</v>
      </c>
      <c r="N124">
        <v>104</v>
      </c>
      <c r="O124">
        <v>438</v>
      </c>
      <c r="P124">
        <v>0</v>
      </c>
      <c r="Q124">
        <v>0</v>
      </c>
      <c r="R124">
        <v>263</v>
      </c>
      <c r="S124">
        <v>0</v>
      </c>
      <c r="T124">
        <v>0</v>
      </c>
      <c r="U124">
        <v>10</v>
      </c>
      <c r="V124">
        <v>920</v>
      </c>
      <c r="W124">
        <v>0</v>
      </c>
      <c r="X124">
        <v>0</v>
      </c>
      <c r="Y124">
        <v>11959</v>
      </c>
      <c r="AA124" t="s">
        <v>157</v>
      </c>
    </row>
    <row r="125" spans="1:27" x14ac:dyDescent="0.35">
      <c r="A125">
        <f t="shared" si="1"/>
        <v>0</v>
      </c>
      <c r="B125" t="s">
        <v>157</v>
      </c>
      <c r="C125">
        <v>13635</v>
      </c>
      <c r="D125">
        <v>0</v>
      </c>
      <c r="E125">
        <v>0</v>
      </c>
      <c r="F125">
        <v>0</v>
      </c>
      <c r="G125">
        <v>145</v>
      </c>
      <c r="H125">
        <v>0</v>
      </c>
      <c r="I125">
        <v>165</v>
      </c>
      <c r="J125">
        <v>18</v>
      </c>
      <c r="K125">
        <v>13963</v>
      </c>
      <c r="L125">
        <v>578</v>
      </c>
      <c r="M125">
        <v>0</v>
      </c>
      <c r="N125">
        <v>2909</v>
      </c>
      <c r="O125">
        <v>8678</v>
      </c>
      <c r="P125">
        <v>0</v>
      </c>
      <c r="Q125">
        <v>0</v>
      </c>
      <c r="R125">
        <v>1778</v>
      </c>
      <c r="S125">
        <v>0</v>
      </c>
      <c r="T125">
        <v>0</v>
      </c>
      <c r="U125">
        <v>155</v>
      </c>
      <c r="V125">
        <v>14098</v>
      </c>
      <c r="W125">
        <v>0</v>
      </c>
      <c r="X125">
        <v>0</v>
      </c>
      <c r="Y125">
        <v>123818</v>
      </c>
      <c r="Z125">
        <v>1</v>
      </c>
      <c r="AA125" t="s">
        <v>157</v>
      </c>
    </row>
    <row r="126" spans="1:27" x14ac:dyDescent="0.35">
      <c r="A126">
        <f t="shared" si="1"/>
        <v>0</v>
      </c>
      <c r="B126" t="s">
        <v>158</v>
      </c>
      <c r="C126">
        <v>2158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104</v>
      </c>
      <c r="K126">
        <v>2262</v>
      </c>
      <c r="L126">
        <v>103</v>
      </c>
      <c r="M126">
        <v>0</v>
      </c>
      <c r="N126">
        <v>349</v>
      </c>
      <c r="O126">
        <v>825</v>
      </c>
      <c r="P126">
        <v>57</v>
      </c>
      <c r="Q126">
        <v>0</v>
      </c>
      <c r="R126">
        <v>370</v>
      </c>
      <c r="S126">
        <v>250</v>
      </c>
      <c r="T126">
        <v>0</v>
      </c>
      <c r="U126">
        <v>82</v>
      </c>
      <c r="V126">
        <v>2036</v>
      </c>
      <c r="W126">
        <v>2300</v>
      </c>
      <c r="X126">
        <v>4423</v>
      </c>
      <c r="Y126">
        <v>23527</v>
      </c>
      <c r="AA126" t="s">
        <v>157</v>
      </c>
    </row>
    <row r="127" spans="1:27" x14ac:dyDescent="0.35">
      <c r="A127">
        <f t="shared" si="1"/>
        <v>0</v>
      </c>
      <c r="B127" t="s">
        <v>159</v>
      </c>
      <c r="C127">
        <v>3748</v>
      </c>
      <c r="D127">
        <v>149</v>
      </c>
      <c r="E127">
        <v>84</v>
      </c>
      <c r="F127">
        <v>100</v>
      </c>
      <c r="G127">
        <v>0</v>
      </c>
      <c r="H127">
        <v>0</v>
      </c>
      <c r="I127">
        <v>0</v>
      </c>
      <c r="J127">
        <v>124</v>
      </c>
      <c r="K127">
        <v>4205</v>
      </c>
      <c r="L127">
        <v>99</v>
      </c>
      <c r="M127">
        <v>1020</v>
      </c>
      <c r="N127">
        <v>397</v>
      </c>
      <c r="O127">
        <v>2142</v>
      </c>
      <c r="P127">
        <v>33</v>
      </c>
      <c r="Q127">
        <v>0</v>
      </c>
      <c r="R127">
        <v>446</v>
      </c>
      <c r="S127">
        <v>111</v>
      </c>
      <c r="T127">
        <v>47</v>
      </c>
      <c r="U127">
        <v>101</v>
      </c>
      <c r="V127">
        <v>4396</v>
      </c>
      <c r="W127">
        <v>0</v>
      </c>
      <c r="X127">
        <v>3690</v>
      </c>
      <c r="Y127">
        <v>24513</v>
      </c>
      <c r="AA127" t="s">
        <v>157</v>
      </c>
    </row>
    <row r="128" spans="1:27" x14ac:dyDescent="0.35">
      <c r="A128">
        <f t="shared" si="1"/>
        <v>0</v>
      </c>
      <c r="B128" t="s">
        <v>918</v>
      </c>
      <c r="C128">
        <v>1004</v>
      </c>
      <c r="D128">
        <v>0</v>
      </c>
      <c r="E128">
        <v>0</v>
      </c>
      <c r="F128">
        <v>0</v>
      </c>
      <c r="G128">
        <v>10</v>
      </c>
      <c r="H128">
        <v>0</v>
      </c>
      <c r="I128">
        <v>15</v>
      </c>
      <c r="J128">
        <v>96</v>
      </c>
      <c r="K128">
        <v>1125</v>
      </c>
      <c r="L128">
        <v>9</v>
      </c>
      <c r="M128">
        <v>4</v>
      </c>
      <c r="N128">
        <v>156</v>
      </c>
      <c r="O128">
        <v>609</v>
      </c>
      <c r="P128">
        <v>24</v>
      </c>
      <c r="Q128">
        <v>0</v>
      </c>
      <c r="R128">
        <v>185</v>
      </c>
      <c r="S128">
        <v>0</v>
      </c>
      <c r="T128">
        <v>0</v>
      </c>
      <c r="U128">
        <v>14</v>
      </c>
      <c r="V128">
        <v>1001</v>
      </c>
      <c r="W128">
        <v>0</v>
      </c>
      <c r="X128">
        <v>0</v>
      </c>
      <c r="Y128">
        <v>12944</v>
      </c>
      <c r="AA128" t="s">
        <v>157</v>
      </c>
    </row>
    <row r="129" spans="1:27" x14ac:dyDescent="0.35">
      <c r="A129">
        <f t="shared" si="1"/>
        <v>0</v>
      </c>
      <c r="B129" t="s">
        <v>160</v>
      </c>
      <c r="C129">
        <v>1046</v>
      </c>
      <c r="D129">
        <v>870</v>
      </c>
      <c r="E129">
        <v>223</v>
      </c>
      <c r="F129">
        <v>0</v>
      </c>
      <c r="G129">
        <v>0</v>
      </c>
      <c r="H129">
        <v>0</v>
      </c>
      <c r="I129">
        <v>30</v>
      </c>
      <c r="J129">
        <v>226</v>
      </c>
      <c r="K129">
        <v>2395</v>
      </c>
      <c r="L129">
        <v>0</v>
      </c>
      <c r="M129">
        <v>0</v>
      </c>
      <c r="N129">
        <v>210</v>
      </c>
      <c r="O129">
        <v>1156</v>
      </c>
      <c r="P129">
        <v>333</v>
      </c>
      <c r="Q129">
        <v>0</v>
      </c>
      <c r="R129">
        <v>247</v>
      </c>
      <c r="S129">
        <v>146</v>
      </c>
      <c r="T129">
        <v>0</v>
      </c>
      <c r="U129">
        <v>324</v>
      </c>
      <c r="V129">
        <v>2416</v>
      </c>
      <c r="W129">
        <v>0</v>
      </c>
      <c r="X129">
        <v>3553</v>
      </c>
      <c r="Y129">
        <v>47591</v>
      </c>
      <c r="AA129" t="s">
        <v>157</v>
      </c>
    </row>
    <row r="130" spans="1:27" x14ac:dyDescent="0.35">
      <c r="A130">
        <f t="shared" si="1"/>
        <v>0</v>
      </c>
      <c r="B130" t="s">
        <v>161</v>
      </c>
      <c r="C130">
        <v>678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5</v>
      </c>
      <c r="K130">
        <v>683</v>
      </c>
      <c r="L130">
        <v>20</v>
      </c>
      <c r="M130">
        <v>0</v>
      </c>
      <c r="N130">
        <v>90</v>
      </c>
      <c r="O130">
        <v>200</v>
      </c>
      <c r="P130">
        <v>137</v>
      </c>
      <c r="Q130">
        <v>0</v>
      </c>
      <c r="R130">
        <v>147</v>
      </c>
      <c r="S130">
        <v>12</v>
      </c>
      <c r="T130">
        <v>0</v>
      </c>
      <c r="U130">
        <v>1</v>
      </c>
      <c r="V130">
        <v>607</v>
      </c>
      <c r="W130">
        <v>0</v>
      </c>
      <c r="X130">
        <v>300</v>
      </c>
      <c r="Y130">
        <v>7331</v>
      </c>
      <c r="Z130">
        <v>1</v>
      </c>
      <c r="AA130" t="s">
        <v>157</v>
      </c>
    </row>
    <row r="131" spans="1:27" x14ac:dyDescent="0.35">
      <c r="A131">
        <f t="shared" ref="A131:A194" si="2">+V131-SUM(L131:U131)</f>
        <v>0</v>
      </c>
      <c r="B131" t="s">
        <v>162</v>
      </c>
      <c r="C131">
        <v>944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5</v>
      </c>
      <c r="J131">
        <v>0</v>
      </c>
      <c r="K131">
        <v>949</v>
      </c>
      <c r="L131">
        <v>15</v>
      </c>
      <c r="M131">
        <v>0</v>
      </c>
      <c r="N131">
        <v>61</v>
      </c>
      <c r="O131">
        <v>525</v>
      </c>
      <c r="P131">
        <v>14</v>
      </c>
      <c r="Q131">
        <v>0</v>
      </c>
      <c r="R131">
        <v>65</v>
      </c>
      <c r="S131">
        <v>180</v>
      </c>
      <c r="T131">
        <v>0</v>
      </c>
      <c r="U131">
        <v>30</v>
      </c>
      <c r="V131">
        <v>890</v>
      </c>
      <c r="W131">
        <v>0</v>
      </c>
      <c r="X131">
        <v>2859</v>
      </c>
      <c r="Y131">
        <v>5101</v>
      </c>
      <c r="AA131" t="s">
        <v>157</v>
      </c>
    </row>
    <row r="132" spans="1:27" x14ac:dyDescent="0.35">
      <c r="A132" t="e">
        <f t="shared" si="2"/>
        <v>#VALUE!</v>
      </c>
      <c r="B132" t="s">
        <v>1105</v>
      </c>
      <c r="C132" s="10" t="s">
        <v>884</v>
      </c>
      <c r="D132" s="10" t="s">
        <v>884</v>
      </c>
      <c r="E132" s="10" t="s">
        <v>884</v>
      </c>
      <c r="F132" s="10" t="s">
        <v>884</v>
      </c>
      <c r="G132" s="10" t="s">
        <v>884</v>
      </c>
      <c r="H132" s="10" t="s">
        <v>884</v>
      </c>
      <c r="I132" s="10" t="s">
        <v>884</v>
      </c>
      <c r="J132" s="10" t="s">
        <v>884</v>
      </c>
      <c r="K132" s="10" t="s">
        <v>884</v>
      </c>
      <c r="L132" s="10" t="s">
        <v>884</v>
      </c>
      <c r="M132" s="10" t="s">
        <v>884</v>
      </c>
      <c r="N132" s="10" t="s">
        <v>884</v>
      </c>
      <c r="O132" s="10" t="s">
        <v>884</v>
      </c>
      <c r="P132" s="10" t="s">
        <v>884</v>
      </c>
      <c r="Q132" s="10" t="s">
        <v>884</v>
      </c>
      <c r="R132" s="10" t="s">
        <v>884</v>
      </c>
      <c r="S132" s="10" t="s">
        <v>884</v>
      </c>
      <c r="T132" s="10" t="s">
        <v>884</v>
      </c>
      <c r="U132" s="10" t="s">
        <v>884</v>
      </c>
      <c r="V132" s="10" t="s">
        <v>884</v>
      </c>
      <c r="W132" s="10" t="s">
        <v>884</v>
      </c>
      <c r="X132" s="10" t="s">
        <v>884</v>
      </c>
      <c r="Y132" s="10" t="s">
        <v>884</v>
      </c>
      <c r="AA132" t="s">
        <v>157</v>
      </c>
    </row>
    <row r="133" spans="1:27" x14ac:dyDescent="0.35">
      <c r="A133">
        <f t="shared" si="2"/>
        <v>0</v>
      </c>
      <c r="B133" t="s">
        <v>1106</v>
      </c>
      <c r="C133">
        <v>4367</v>
      </c>
      <c r="D133">
        <v>0</v>
      </c>
      <c r="E133">
        <v>0</v>
      </c>
      <c r="F133">
        <v>0</v>
      </c>
      <c r="G133">
        <v>0</v>
      </c>
      <c r="H133">
        <v>530</v>
      </c>
      <c r="I133">
        <v>34</v>
      </c>
      <c r="J133">
        <v>3964</v>
      </c>
      <c r="K133">
        <v>8895</v>
      </c>
      <c r="L133">
        <v>2317</v>
      </c>
      <c r="M133">
        <v>0</v>
      </c>
      <c r="N133">
        <v>402</v>
      </c>
      <c r="O133">
        <v>1933</v>
      </c>
      <c r="P133">
        <v>472</v>
      </c>
      <c r="Q133">
        <v>59</v>
      </c>
      <c r="R133">
        <v>637</v>
      </c>
      <c r="S133">
        <v>3606</v>
      </c>
      <c r="T133">
        <v>0</v>
      </c>
      <c r="U133">
        <v>44</v>
      </c>
      <c r="V133">
        <v>9470</v>
      </c>
      <c r="W133">
        <v>0</v>
      </c>
      <c r="X133">
        <v>500</v>
      </c>
      <c r="Y133">
        <v>29000</v>
      </c>
      <c r="AA133" t="s">
        <v>165</v>
      </c>
    </row>
    <row r="134" spans="1:27" x14ac:dyDescent="0.35">
      <c r="A134">
        <f t="shared" si="2"/>
        <v>0</v>
      </c>
      <c r="B134" t="s">
        <v>920</v>
      </c>
      <c r="C134">
        <v>12393</v>
      </c>
      <c r="D134">
        <v>0</v>
      </c>
      <c r="E134">
        <v>0</v>
      </c>
      <c r="F134">
        <v>0</v>
      </c>
      <c r="G134">
        <v>0</v>
      </c>
      <c r="H134">
        <v>567</v>
      </c>
      <c r="I134">
        <v>55</v>
      </c>
      <c r="J134">
        <v>3</v>
      </c>
      <c r="K134">
        <v>13018</v>
      </c>
      <c r="L134">
        <v>894</v>
      </c>
      <c r="M134">
        <v>0</v>
      </c>
      <c r="N134">
        <v>1577</v>
      </c>
      <c r="O134">
        <v>5159</v>
      </c>
      <c r="P134">
        <v>470</v>
      </c>
      <c r="Q134">
        <v>0</v>
      </c>
      <c r="R134">
        <v>1473</v>
      </c>
      <c r="S134">
        <v>2391</v>
      </c>
      <c r="T134">
        <v>0</v>
      </c>
      <c r="U134">
        <v>1286</v>
      </c>
      <c r="V134">
        <v>13250</v>
      </c>
      <c r="W134">
        <v>18600</v>
      </c>
      <c r="X134">
        <v>52520</v>
      </c>
      <c r="Y134">
        <v>76260</v>
      </c>
      <c r="AA134" t="s">
        <v>165</v>
      </c>
    </row>
    <row r="135" spans="1:27" x14ac:dyDescent="0.35">
      <c r="A135">
        <f t="shared" si="2"/>
        <v>0</v>
      </c>
      <c r="B135" t="s">
        <v>921</v>
      </c>
      <c r="C135">
        <v>8659</v>
      </c>
      <c r="D135">
        <v>0</v>
      </c>
      <c r="E135">
        <v>0</v>
      </c>
      <c r="F135">
        <v>0</v>
      </c>
      <c r="G135">
        <v>0</v>
      </c>
      <c r="H135">
        <v>684</v>
      </c>
      <c r="I135">
        <v>0</v>
      </c>
      <c r="J135">
        <v>570</v>
      </c>
      <c r="K135">
        <v>9913</v>
      </c>
      <c r="L135">
        <v>1736</v>
      </c>
      <c r="M135">
        <v>0</v>
      </c>
      <c r="N135">
        <v>0</v>
      </c>
      <c r="O135">
        <v>2535</v>
      </c>
      <c r="P135">
        <v>1192</v>
      </c>
      <c r="Q135">
        <v>0</v>
      </c>
      <c r="R135">
        <v>1136</v>
      </c>
      <c r="S135">
        <v>3323</v>
      </c>
      <c r="T135">
        <v>0</v>
      </c>
      <c r="U135">
        <v>1001</v>
      </c>
      <c r="V135">
        <v>10923</v>
      </c>
      <c r="W135">
        <v>9332</v>
      </c>
      <c r="X135">
        <v>64289</v>
      </c>
      <c r="Y135">
        <v>75440</v>
      </c>
      <c r="AA135" t="s">
        <v>165</v>
      </c>
    </row>
    <row r="136" spans="1:27" x14ac:dyDescent="0.35">
      <c r="A136">
        <f t="shared" si="2"/>
        <v>0</v>
      </c>
      <c r="B136" t="s">
        <v>164</v>
      </c>
      <c r="C136">
        <v>3565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994</v>
      </c>
      <c r="K136">
        <v>4559</v>
      </c>
      <c r="L136">
        <v>14</v>
      </c>
      <c r="M136">
        <v>0</v>
      </c>
      <c r="N136">
        <v>0</v>
      </c>
      <c r="O136">
        <v>2121</v>
      </c>
      <c r="P136">
        <v>76</v>
      </c>
      <c r="Q136">
        <v>0</v>
      </c>
      <c r="R136">
        <v>960</v>
      </c>
      <c r="S136">
        <v>720</v>
      </c>
      <c r="T136">
        <v>0</v>
      </c>
      <c r="U136">
        <v>144</v>
      </c>
      <c r="V136">
        <v>4035</v>
      </c>
      <c r="W136">
        <v>1250</v>
      </c>
      <c r="X136">
        <v>7200</v>
      </c>
      <c r="Y136">
        <v>44998</v>
      </c>
      <c r="AA136" t="s">
        <v>165</v>
      </c>
    </row>
    <row r="137" spans="1:27" x14ac:dyDescent="0.35">
      <c r="A137">
        <f t="shared" si="2"/>
        <v>0</v>
      </c>
      <c r="B137" t="s">
        <v>166</v>
      </c>
      <c r="C137">
        <v>57532</v>
      </c>
      <c r="D137">
        <v>0</v>
      </c>
      <c r="E137">
        <v>0</v>
      </c>
      <c r="F137">
        <v>0</v>
      </c>
      <c r="G137">
        <v>0</v>
      </c>
      <c r="H137">
        <v>1341</v>
      </c>
      <c r="I137">
        <v>0</v>
      </c>
      <c r="J137">
        <v>6700</v>
      </c>
      <c r="K137">
        <v>65573</v>
      </c>
      <c r="L137">
        <v>3861</v>
      </c>
      <c r="M137">
        <v>0</v>
      </c>
      <c r="N137">
        <v>6658</v>
      </c>
      <c r="O137">
        <v>14757</v>
      </c>
      <c r="P137">
        <v>5299</v>
      </c>
      <c r="Q137">
        <v>3151</v>
      </c>
      <c r="R137">
        <v>3484</v>
      </c>
      <c r="S137">
        <v>8833</v>
      </c>
      <c r="T137">
        <v>0</v>
      </c>
      <c r="U137">
        <v>3864</v>
      </c>
      <c r="V137">
        <v>49907</v>
      </c>
      <c r="W137">
        <v>6590</v>
      </c>
      <c r="X137">
        <v>78958</v>
      </c>
      <c r="Y137">
        <v>418683</v>
      </c>
      <c r="AA137" t="s">
        <v>165</v>
      </c>
    </row>
    <row r="138" spans="1:27" x14ac:dyDescent="0.35">
      <c r="A138">
        <f t="shared" si="2"/>
        <v>0</v>
      </c>
      <c r="B138" t="s">
        <v>922</v>
      </c>
      <c r="C138">
        <v>2067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264</v>
      </c>
      <c r="K138">
        <v>2331</v>
      </c>
      <c r="L138">
        <v>84</v>
      </c>
      <c r="M138">
        <v>0</v>
      </c>
      <c r="N138">
        <v>0</v>
      </c>
      <c r="O138">
        <v>1366</v>
      </c>
      <c r="P138">
        <v>73</v>
      </c>
      <c r="Q138">
        <v>771</v>
      </c>
      <c r="R138">
        <v>383</v>
      </c>
      <c r="S138">
        <v>0</v>
      </c>
      <c r="T138">
        <v>0</v>
      </c>
      <c r="U138">
        <v>323</v>
      </c>
      <c r="V138">
        <v>3000</v>
      </c>
      <c r="W138">
        <v>0</v>
      </c>
      <c r="X138">
        <v>0</v>
      </c>
      <c r="Y138">
        <v>35894</v>
      </c>
      <c r="AA138" t="s">
        <v>165</v>
      </c>
    </row>
    <row r="139" spans="1:27" x14ac:dyDescent="0.35">
      <c r="A139">
        <f t="shared" si="2"/>
        <v>0</v>
      </c>
      <c r="B139" t="s">
        <v>167</v>
      </c>
      <c r="C139">
        <v>3954</v>
      </c>
      <c r="D139">
        <v>0</v>
      </c>
      <c r="E139">
        <v>423</v>
      </c>
      <c r="F139">
        <v>0</v>
      </c>
      <c r="G139">
        <v>0</v>
      </c>
      <c r="H139">
        <v>0</v>
      </c>
      <c r="I139">
        <v>68</v>
      </c>
      <c r="J139">
        <v>735</v>
      </c>
      <c r="K139">
        <v>5180</v>
      </c>
      <c r="L139">
        <v>76</v>
      </c>
      <c r="M139">
        <v>10</v>
      </c>
      <c r="N139">
        <v>298</v>
      </c>
      <c r="O139">
        <v>1776</v>
      </c>
      <c r="P139">
        <v>1005</v>
      </c>
      <c r="Q139">
        <v>0</v>
      </c>
      <c r="R139">
        <v>425</v>
      </c>
      <c r="S139">
        <v>1496</v>
      </c>
      <c r="T139">
        <v>0</v>
      </c>
      <c r="U139">
        <v>384</v>
      </c>
      <c r="V139">
        <v>5470</v>
      </c>
      <c r="W139">
        <v>0</v>
      </c>
      <c r="X139">
        <v>15926</v>
      </c>
      <c r="Y139">
        <v>23530</v>
      </c>
      <c r="AA139" t="s">
        <v>165</v>
      </c>
    </row>
    <row r="140" spans="1:27" x14ac:dyDescent="0.35">
      <c r="A140">
        <f t="shared" si="2"/>
        <v>0</v>
      </c>
      <c r="B140" t="s">
        <v>168</v>
      </c>
      <c r="C140">
        <v>4378</v>
      </c>
      <c r="D140">
        <v>0</v>
      </c>
      <c r="E140">
        <v>243</v>
      </c>
      <c r="F140">
        <v>100</v>
      </c>
      <c r="G140">
        <v>537</v>
      </c>
      <c r="H140">
        <v>0</v>
      </c>
      <c r="I140">
        <v>0</v>
      </c>
      <c r="J140">
        <v>730</v>
      </c>
      <c r="K140">
        <v>5988</v>
      </c>
      <c r="L140">
        <v>252</v>
      </c>
      <c r="M140">
        <v>299</v>
      </c>
      <c r="N140">
        <v>673</v>
      </c>
      <c r="O140">
        <v>1827</v>
      </c>
      <c r="P140">
        <v>152</v>
      </c>
      <c r="Q140">
        <v>0</v>
      </c>
      <c r="R140">
        <v>387</v>
      </c>
      <c r="S140">
        <v>2382</v>
      </c>
      <c r="T140">
        <v>91</v>
      </c>
      <c r="U140">
        <v>94</v>
      </c>
      <c r="V140">
        <v>6157</v>
      </c>
      <c r="W140">
        <v>16000</v>
      </c>
      <c r="X140">
        <v>41535</v>
      </c>
      <c r="Y140">
        <v>28524</v>
      </c>
      <c r="AA140" t="s">
        <v>165</v>
      </c>
    </row>
    <row r="141" spans="1:27" x14ac:dyDescent="0.35">
      <c r="A141">
        <f t="shared" si="2"/>
        <v>0</v>
      </c>
      <c r="B141" t="s">
        <v>169</v>
      </c>
      <c r="C141">
        <v>3668</v>
      </c>
      <c r="D141">
        <v>0</v>
      </c>
      <c r="E141">
        <v>0</v>
      </c>
      <c r="F141">
        <v>0</v>
      </c>
      <c r="G141">
        <v>0</v>
      </c>
      <c r="H141">
        <v>105</v>
      </c>
      <c r="I141">
        <v>14</v>
      </c>
      <c r="J141">
        <v>1690</v>
      </c>
      <c r="K141">
        <v>5477</v>
      </c>
      <c r="L141">
        <v>143</v>
      </c>
      <c r="M141">
        <v>0</v>
      </c>
      <c r="N141">
        <v>0</v>
      </c>
      <c r="O141">
        <v>1532</v>
      </c>
      <c r="P141">
        <v>677</v>
      </c>
      <c r="Q141">
        <v>466</v>
      </c>
      <c r="R141">
        <v>825</v>
      </c>
      <c r="S141">
        <v>1558</v>
      </c>
      <c r="T141">
        <v>0</v>
      </c>
      <c r="U141">
        <v>1238</v>
      </c>
      <c r="V141">
        <v>6439</v>
      </c>
      <c r="W141">
        <v>1700</v>
      </c>
      <c r="X141">
        <v>26127</v>
      </c>
      <c r="Y141">
        <v>33757</v>
      </c>
      <c r="AA141" t="s">
        <v>165</v>
      </c>
    </row>
    <row r="142" spans="1:27" x14ac:dyDescent="0.35">
      <c r="A142">
        <f t="shared" si="2"/>
        <v>0</v>
      </c>
      <c r="B142" t="s">
        <v>1181</v>
      </c>
      <c r="C142">
        <v>609</v>
      </c>
      <c r="D142">
        <v>182</v>
      </c>
      <c r="E142">
        <v>0</v>
      </c>
      <c r="F142">
        <v>0</v>
      </c>
      <c r="G142">
        <v>0</v>
      </c>
      <c r="H142">
        <v>0</v>
      </c>
      <c r="I142">
        <v>18</v>
      </c>
      <c r="J142">
        <v>0</v>
      </c>
      <c r="K142">
        <v>809</v>
      </c>
      <c r="L142">
        <v>143</v>
      </c>
      <c r="M142">
        <v>25</v>
      </c>
      <c r="N142">
        <v>215</v>
      </c>
      <c r="O142">
        <v>182</v>
      </c>
      <c r="P142">
        <v>0</v>
      </c>
      <c r="Q142">
        <v>0</v>
      </c>
      <c r="R142">
        <v>270</v>
      </c>
      <c r="S142">
        <v>0</v>
      </c>
      <c r="T142">
        <v>0</v>
      </c>
      <c r="U142">
        <v>0</v>
      </c>
      <c r="V142">
        <v>835</v>
      </c>
      <c r="W142">
        <v>0</v>
      </c>
      <c r="X142">
        <v>0</v>
      </c>
      <c r="Y142">
        <v>5342</v>
      </c>
      <c r="Z142">
        <v>1</v>
      </c>
      <c r="AA142" t="s">
        <v>165</v>
      </c>
    </row>
    <row r="143" spans="1:27" x14ac:dyDescent="0.35">
      <c r="A143">
        <f t="shared" si="2"/>
        <v>0</v>
      </c>
      <c r="B143" t="s">
        <v>1182</v>
      </c>
      <c r="C143">
        <v>389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389</v>
      </c>
      <c r="L143">
        <v>0</v>
      </c>
      <c r="M143">
        <v>0</v>
      </c>
      <c r="N143">
        <v>0</v>
      </c>
      <c r="O143">
        <v>0</v>
      </c>
      <c r="P143">
        <v>729</v>
      </c>
      <c r="Q143">
        <v>0</v>
      </c>
      <c r="R143">
        <v>125</v>
      </c>
      <c r="S143">
        <v>420</v>
      </c>
      <c r="T143">
        <v>0</v>
      </c>
      <c r="U143">
        <v>14</v>
      </c>
      <c r="V143">
        <v>1288</v>
      </c>
      <c r="W143">
        <v>1000</v>
      </c>
      <c r="X143">
        <v>5369</v>
      </c>
      <c r="Y143" t="s">
        <v>884</v>
      </c>
      <c r="Z143">
        <v>1</v>
      </c>
      <c r="AA143" t="s">
        <v>165</v>
      </c>
    </row>
    <row r="144" spans="1:27" x14ac:dyDescent="0.35">
      <c r="A144">
        <f t="shared" si="2"/>
        <v>0</v>
      </c>
      <c r="B144" t="s">
        <v>175</v>
      </c>
      <c r="C144">
        <v>1773</v>
      </c>
      <c r="D144">
        <v>0</v>
      </c>
      <c r="E144">
        <v>478</v>
      </c>
      <c r="F144">
        <v>0</v>
      </c>
      <c r="G144">
        <v>2</v>
      </c>
      <c r="H144">
        <v>0</v>
      </c>
      <c r="I144">
        <v>38</v>
      </c>
      <c r="J144">
        <v>214</v>
      </c>
      <c r="K144">
        <v>2505</v>
      </c>
      <c r="L144">
        <v>148</v>
      </c>
      <c r="M144">
        <v>408</v>
      </c>
      <c r="N144">
        <v>170</v>
      </c>
      <c r="O144">
        <v>230</v>
      </c>
      <c r="P144">
        <v>258</v>
      </c>
      <c r="Q144">
        <v>0</v>
      </c>
      <c r="R144">
        <v>308</v>
      </c>
      <c r="S144">
        <v>929</v>
      </c>
      <c r="T144">
        <v>0</v>
      </c>
      <c r="U144">
        <v>3</v>
      </c>
      <c r="V144">
        <v>2454</v>
      </c>
      <c r="W144">
        <v>0</v>
      </c>
      <c r="X144">
        <v>10087</v>
      </c>
      <c r="Y144">
        <v>10253</v>
      </c>
      <c r="AA144" t="s">
        <v>165</v>
      </c>
    </row>
    <row r="145" spans="1:27" x14ac:dyDescent="0.35">
      <c r="A145">
        <f t="shared" si="2"/>
        <v>0</v>
      </c>
      <c r="B145" t="s">
        <v>176</v>
      </c>
      <c r="C145">
        <v>1953</v>
      </c>
      <c r="D145">
        <v>0</v>
      </c>
      <c r="E145">
        <v>604</v>
      </c>
      <c r="F145">
        <v>0</v>
      </c>
      <c r="G145">
        <v>0</v>
      </c>
      <c r="H145">
        <v>0</v>
      </c>
      <c r="I145">
        <v>48</v>
      </c>
      <c r="J145">
        <v>187</v>
      </c>
      <c r="K145">
        <v>2792</v>
      </c>
      <c r="L145">
        <v>218</v>
      </c>
      <c r="M145">
        <v>207</v>
      </c>
      <c r="N145">
        <v>272</v>
      </c>
      <c r="O145">
        <v>404</v>
      </c>
      <c r="P145">
        <v>377</v>
      </c>
      <c r="Q145">
        <v>0</v>
      </c>
      <c r="R145">
        <v>239</v>
      </c>
      <c r="S145">
        <v>789</v>
      </c>
      <c r="T145">
        <v>0</v>
      </c>
      <c r="U145">
        <v>23</v>
      </c>
      <c r="V145">
        <v>2529</v>
      </c>
      <c r="W145">
        <v>0</v>
      </c>
      <c r="X145">
        <v>4914</v>
      </c>
      <c r="Y145">
        <v>10889</v>
      </c>
      <c r="AA145" t="s">
        <v>165</v>
      </c>
    </row>
    <row r="146" spans="1:27" x14ac:dyDescent="0.35">
      <c r="A146">
        <f t="shared" si="2"/>
        <v>0</v>
      </c>
      <c r="B146" t="s">
        <v>174</v>
      </c>
      <c r="C146">
        <v>1375</v>
      </c>
      <c r="D146">
        <v>0</v>
      </c>
      <c r="E146">
        <v>219</v>
      </c>
      <c r="F146">
        <v>0</v>
      </c>
      <c r="G146">
        <v>0</v>
      </c>
      <c r="H146">
        <v>20</v>
      </c>
      <c r="I146">
        <v>0</v>
      </c>
      <c r="J146">
        <v>10</v>
      </c>
      <c r="K146">
        <v>1624</v>
      </c>
      <c r="L146">
        <v>134</v>
      </c>
      <c r="M146">
        <v>225</v>
      </c>
      <c r="N146">
        <v>120</v>
      </c>
      <c r="O146">
        <v>256</v>
      </c>
      <c r="P146">
        <v>16</v>
      </c>
      <c r="Q146">
        <v>0</v>
      </c>
      <c r="R146">
        <v>257</v>
      </c>
      <c r="S146">
        <v>318</v>
      </c>
      <c r="T146">
        <v>0</v>
      </c>
      <c r="U146">
        <v>41</v>
      </c>
      <c r="V146">
        <v>1367</v>
      </c>
      <c r="W146">
        <v>0</v>
      </c>
      <c r="X146">
        <v>4313</v>
      </c>
      <c r="Y146">
        <v>7860</v>
      </c>
      <c r="AA146" t="s">
        <v>165</v>
      </c>
    </row>
    <row r="147" spans="1:27" x14ac:dyDescent="0.35">
      <c r="A147">
        <f t="shared" si="2"/>
        <v>0</v>
      </c>
      <c r="B147" t="s">
        <v>1043</v>
      </c>
      <c r="C147">
        <v>1011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4</v>
      </c>
      <c r="K147">
        <v>1015</v>
      </c>
      <c r="L147">
        <v>36</v>
      </c>
      <c r="M147">
        <v>0</v>
      </c>
      <c r="N147">
        <v>78</v>
      </c>
      <c r="O147">
        <v>447</v>
      </c>
      <c r="P147">
        <v>90</v>
      </c>
      <c r="Q147">
        <v>0</v>
      </c>
      <c r="R147">
        <v>185</v>
      </c>
      <c r="S147">
        <v>183</v>
      </c>
      <c r="T147">
        <v>0</v>
      </c>
      <c r="U147">
        <v>0</v>
      </c>
      <c r="V147">
        <v>1019</v>
      </c>
      <c r="W147">
        <v>25</v>
      </c>
      <c r="X147">
        <v>1751</v>
      </c>
      <c r="Y147">
        <v>4112</v>
      </c>
      <c r="AA147" t="s">
        <v>179</v>
      </c>
    </row>
    <row r="148" spans="1:27" x14ac:dyDescent="0.35">
      <c r="A148">
        <f t="shared" si="2"/>
        <v>0</v>
      </c>
      <c r="B148" t="s">
        <v>180</v>
      </c>
      <c r="C148">
        <v>508</v>
      </c>
      <c r="D148">
        <v>170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37</v>
      </c>
      <c r="K148">
        <v>715</v>
      </c>
      <c r="L148">
        <v>0</v>
      </c>
      <c r="M148">
        <v>0</v>
      </c>
      <c r="N148">
        <v>89</v>
      </c>
      <c r="O148">
        <v>372</v>
      </c>
      <c r="P148">
        <v>10</v>
      </c>
      <c r="Q148">
        <v>0</v>
      </c>
      <c r="R148">
        <v>118</v>
      </c>
      <c r="S148">
        <v>0</v>
      </c>
      <c r="T148">
        <v>7</v>
      </c>
      <c r="U148">
        <v>0</v>
      </c>
      <c r="V148">
        <v>596</v>
      </c>
      <c r="W148">
        <v>0</v>
      </c>
      <c r="X148">
        <v>0</v>
      </c>
      <c r="Y148">
        <v>14463</v>
      </c>
      <c r="AA148" t="s">
        <v>179</v>
      </c>
    </row>
    <row r="149" spans="1:27" x14ac:dyDescent="0.35">
      <c r="A149">
        <f t="shared" si="2"/>
        <v>0</v>
      </c>
      <c r="B149" t="s">
        <v>182</v>
      </c>
      <c r="C149">
        <v>300</v>
      </c>
      <c r="D149">
        <v>284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71</v>
      </c>
      <c r="K149">
        <v>655</v>
      </c>
      <c r="L149">
        <v>5</v>
      </c>
      <c r="M149">
        <v>0</v>
      </c>
      <c r="N149">
        <v>159</v>
      </c>
      <c r="O149">
        <v>312</v>
      </c>
      <c r="P149">
        <v>0</v>
      </c>
      <c r="Q149">
        <v>0</v>
      </c>
      <c r="R149">
        <v>174</v>
      </c>
      <c r="S149">
        <v>0</v>
      </c>
      <c r="T149">
        <v>0</v>
      </c>
      <c r="U149">
        <v>0</v>
      </c>
      <c r="V149">
        <v>650</v>
      </c>
      <c r="W149">
        <v>0</v>
      </c>
      <c r="X149">
        <v>0</v>
      </c>
      <c r="Y149">
        <v>5396</v>
      </c>
      <c r="AA149" t="s">
        <v>179</v>
      </c>
    </row>
    <row r="150" spans="1:27" x14ac:dyDescent="0.35">
      <c r="A150">
        <f t="shared" si="2"/>
        <v>0</v>
      </c>
      <c r="B150" t="s">
        <v>1107</v>
      </c>
      <c r="C150">
        <v>9481</v>
      </c>
      <c r="D150">
        <v>0</v>
      </c>
      <c r="E150">
        <v>0</v>
      </c>
      <c r="F150">
        <v>0</v>
      </c>
      <c r="G150">
        <v>0</v>
      </c>
      <c r="H150">
        <v>360</v>
      </c>
      <c r="I150">
        <v>65</v>
      </c>
      <c r="J150">
        <v>211</v>
      </c>
      <c r="K150">
        <v>10117</v>
      </c>
      <c r="L150">
        <v>558</v>
      </c>
      <c r="M150">
        <v>0</v>
      </c>
      <c r="N150">
        <v>1091</v>
      </c>
      <c r="O150">
        <v>5104</v>
      </c>
      <c r="P150">
        <v>277</v>
      </c>
      <c r="Q150">
        <v>378</v>
      </c>
      <c r="R150">
        <v>650</v>
      </c>
      <c r="S150">
        <v>1037</v>
      </c>
      <c r="T150">
        <v>0</v>
      </c>
      <c r="U150">
        <v>533</v>
      </c>
      <c r="V150">
        <v>9628</v>
      </c>
      <c r="W150">
        <v>10500</v>
      </c>
      <c r="X150">
        <v>20153</v>
      </c>
      <c r="Y150">
        <v>57000</v>
      </c>
      <c r="Z150">
        <v>1</v>
      </c>
      <c r="AA150" t="s">
        <v>179</v>
      </c>
    </row>
    <row r="151" spans="1:27" x14ac:dyDescent="0.35">
      <c r="A151">
        <f t="shared" si="2"/>
        <v>0</v>
      </c>
      <c r="B151" t="s">
        <v>924</v>
      </c>
      <c r="C151">
        <v>320</v>
      </c>
      <c r="D151">
        <v>330</v>
      </c>
      <c r="E151">
        <v>0</v>
      </c>
      <c r="F151">
        <v>0</v>
      </c>
      <c r="G151">
        <v>0</v>
      </c>
      <c r="H151">
        <v>0</v>
      </c>
      <c r="I151">
        <v>23</v>
      </c>
      <c r="J151">
        <v>7</v>
      </c>
      <c r="K151">
        <v>680</v>
      </c>
      <c r="L151">
        <v>30</v>
      </c>
      <c r="M151">
        <v>2</v>
      </c>
      <c r="N151">
        <v>140</v>
      </c>
      <c r="O151">
        <v>425</v>
      </c>
      <c r="P151">
        <v>0</v>
      </c>
      <c r="Q151">
        <v>0</v>
      </c>
      <c r="R151">
        <v>150</v>
      </c>
      <c r="S151">
        <v>0</v>
      </c>
      <c r="T151">
        <v>0</v>
      </c>
      <c r="U151">
        <v>0</v>
      </c>
      <c r="V151">
        <v>747</v>
      </c>
      <c r="W151">
        <v>0</v>
      </c>
      <c r="X151">
        <v>0</v>
      </c>
      <c r="Y151">
        <v>8381</v>
      </c>
      <c r="AA151" t="s">
        <v>189</v>
      </c>
    </row>
    <row r="152" spans="1:27" x14ac:dyDescent="0.35">
      <c r="A152">
        <f t="shared" si="2"/>
        <v>0</v>
      </c>
      <c r="B152" t="s">
        <v>191</v>
      </c>
      <c r="C152">
        <v>1127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113</v>
      </c>
      <c r="K152">
        <v>1240</v>
      </c>
      <c r="L152">
        <v>39</v>
      </c>
      <c r="M152">
        <v>0</v>
      </c>
      <c r="N152">
        <v>129</v>
      </c>
      <c r="O152">
        <v>719</v>
      </c>
      <c r="P152">
        <v>0</v>
      </c>
      <c r="Q152">
        <v>0</v>
      </c>
      <c r="R152">
        <v>139</v>
      </c>
      <c r="S152">
        <v>65</v>
      </c>
      <c r="T152">
        <v>0</v>
      </c>
      <c r="U152">
        <v>349</v>
      </c>
      <c r="V152">
        <v>1440</v>
      </c>
      <c r="W152">
        <v>0</v>
      </c>
      <c r="X152">
        <v>3241</v>
      </c>
      <c r="Y152">
        <v>11900</v>
      </c>
      <c r="AA152" t="s">
        <v>189</v>
      </c>
    </row>
    <row r="153" spans="1:27" x14ac:dyDescent="0.35">
      <c r="A153">
        <f t="shared" si="2"/>
        <v>0</v>
      </c>
      <c r="B153" t="s">
        <v>1045</v>
      </c>
      <c r="C153">
        <v>2619</v>
      </c>
      <c r="D153">
        <v>0</v>
      </c>
      <c r="E153">
        <v>0</v>
      </c>
      <c r="F153">
        <v>0</v>
      </c>
      <c r="G153">
        <v>290</v>
      </c>
      <c r="H153">
        <v>0</v>
      </c>
      <c r="I153">
        <v>23</v>
      </c>
      <c r="J153">
        <v>265</v>
      </c>
      <c r="K153">
        <v>3197</v>
      </c>
      <c r="L153">
        <v>115</v>
      </c>
      <c r="M153">
        <v>234</v>
      </c>
      <c r="N153">
        <v>205</v>
      </c>
      <c r="O153">
        <v>1048</v>
      </c>
      <c r="P153">
        <v>122</v>
      </c>
      <c r="Q153">
        <v>0</v>
      </c>
      <c r="R153">
        <v>411</v>
      </c>
      <c r="S153">
        <v>663</v>
      </c>
      <c r="T153">
        <v>0</v>
      </c>
      <c r="U153">
        <v>129</v>
      </c>
      <c r="V153">
        <v>2927</v>
      </c>
      <c r="W153">
        <v>6000</v>
      </c>
      <c r="X153">
        <v>10923</v>
      </c>
      <c r="Y153">
        <v>27355</v>
      </c>
      <c r="AA153" t="s">
        <v>189</v>
      </c>
    </row>
    <row r="154" spans="1:27" x14ac:dyDescent="0.35">
      <c r="A154">
        <f t="shared" si="2"/>
        <v>0</v>
      </c>
      <c r="B154" t="s">
        <v>193</v>
      </c>
      <c r="C154">
        <v>924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12</v>
      </c>
      <c r="J154">
        <v>393</v>
      </c>
      <c r="K154">
        <v>1329</v>
      </c>
      <c r="L154">
        <v>28</v>
      </c>
      <c r="M154">
        <v>0</v>
      </c>
      <c r="N154">
        <v>225</v>
      </c>
      <c r="O154">
        <v>177</v>
      </c>
      <c r="P154">
        <v>1</v>
      </c>
      <c r="Q154">
        <v>0</v>
      </c>
      <c r="R154">
        <v>120</v>
      </c>
      <c r="S154">
        <v>355</v>
      </c>
      <c r="T154">
        <v>0</v>
      </c>
      <c r="U154">
        <v>316</v>
      </c>
      <c r="V154">
        <v>1222</v>
      </c>
      <c r="W154">
        <v>0</v>
      </c>
      <c r="X154">
        <v>7902</v>
      </c>
      <c r="Y154">
        <v>9843</v>
      </c>
      <c r="Z154">
        <v>1</v>
      </c>
      <c r="AA154" t="s">
        <v>189</v>
      </c>
    </row>
    <row r="155" spans="1:27" x14ac:dyDescent="0.35">
      <c r="A155">
        <f t="shared" si="2"/>
        <v>0</v>
      </c>
      <c r="B155" t="s">
        <v>195</v>
      </c>
      <c r="C155">
        <v>880</v>
      </c>
      <c r="D155">
        <v>195</v>
      </c>
      <c r="E155">
        <v>0</v>
      </c>
      <c r="F155">
        <v>0</v>
      </c>
      <c r="G155">
        <v>0</v>
      </c>
      <c r="H155">
        <v>0</v>
      </c>
      <c r="I155">
        <v>20</v>
      </c>
      <c r="J155">
        <v>169</v>
      </c>
      <c r="K155">
        <v>1264</v>
      </c>
      <c r="L155">
        <v>21</v>
      </c>
      <c r="M155">
        <v>0</v>
      </c>
      <c r="N155">
        <v>128</v>
      </c>
      <c r="O155">
        <v>638</v>
      </c>
      <c r="P155">
        <v>15</v>
      </c>
      <c r="Q155">
        <v>0</v>
      </c>
      <c r="R155">
        <v>173</v>
      </c>
      <c r="S155">
        <v>253</v>
      </c>
      <c r="T155">
        <v>0</v>
      </c>
      <c r="U155">
        <v>0</v>
      </c>
      <c r="V155">
        <v>1228</v>
      </c>
      <c r="W155">
        <v>0</v>
      </c>
      <c r="X155">
        <v>3000</v>
      </c>
      <c r="Y155">
        <v>8433</v>
      </c>
      <c r="Z155">
        <v>1</v>
      </c>
      <c r="AA155" t="s">
        <v>189</v>
      </c>
    </row>
    <row r="156" spans="1:27" x14ac:dyDescent="0.35">
      <c r="A156">
        <f t="shared" si="2"/>
        <v>0</v>
      </c>
      <c r="B156" t="s">
        <v>196</v>
      </c>
      <c r="C156">
        <v>1654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146</v>
      </c>
      <c r="K156">
        <v>1800</v>
      </c>
      <c r="L156">
        <v>20</v>
      </c>
      <c r="M156">
        <v>15</v>
      </c>
      <c r="N156">
        <v>120</v>
      </c>
      <c r="O156">
        <v>850</v>
      </c>
      <c r="P156">
        <v>83</v>
      </c>
      <c r="Q156">
        <v>0</v>
      </c>
      <c r="R156">
        <v>119</v>
      </c>
      <c r="S156">
        <v>199</v>
      </c>
      <c r="T156">
        <v>0</v>
      </c>
      <c r="U156">
        <v>47</v>
      </c>
      <c r="V156">
        <v>1453</v>
      </c>
      <c r="W156">
        <v>0</v>
      </c>
      <c r="X156">
        <v>2300</v>
      </c>
      <c r="Y156">
        <v>16176</v>
      </c>
      <c r="AA156" t="s">
        <v>189</v>
      </c>
    </row>
    <row r="157" spans="1:27" x14ac:dyDescent="0.35">
      <c r="A157">
        <f t="shared" si="2"/>
        <v>0</v>
      </c>
      <c r="B157" t="s">
        <v>198</v>
      </c>
      <c r="C157">
        <v>5936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949</v>
      </c>
      <c r="K157">
        <v>6885</v>
      </c>
      <c r="L157">
        <v>210</v>
      </c>
      <c r="M157">
        <v>78</v>
      </c>
      <c r="N157">
        <v>740</v>
      </c>
      <c r="O157">
        <v>728</v>
      </c>
      <c r="P157">
        <v>1160</v>
      </c>
      <c r="Q157">
        <v>1376</v>
      </c>
      <c r="R157">
        <v>533</v>
      </c>
      <c r="S157">
        <v>1021</v>
      </c>
      <c r="T157">
        <v>0</v>
      </c>
      <c r="U157">
        <v>1279</v>
      </c>
      <c r="V157">
        <v>7125</v>
      </c>
      <c r="W157">
        <v>7500</v>
      </c>
      <c r="X157">
        <v>22585</v>
      </c>
      <c r="Y157">
        <v>65870</v>
      </c>
      <c r="AA157" t="s">
        <v>199</v>
      </c>
    </row>
    <row r="158" spans="1:27" x14ac:dyDescent="0.35">
      <c r="A158">
        <f t="shared" si="2"/>
        <v>0</v>
      </c>
      <c r="B158" t="s">
        <v>200</v>
      </c>
      <c r="C158">
        <v>3739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1666</v>
      </c>
      <c r="K158">
        <v>5405</v>
      </c>
      <c r="L158">
        <v>28</v>
      </c>
      <c r="M158">
        <v>45</v>
      </c>
      <c r="N158">
        <v>363</v>
      </c>
      <c r="O158">
        <v>1309</v>
      </c>
      <c r="P158">
        <v>244</v>
      </c>
      <c r="Q158">
        <v>0</v>
      </c>
      <c r="R158">
        <v>337</v>
      </c>
      <c r="S158">
        <v>828</v>
      </c>
      <c r="T158">
        <v>0</v>
      </c>
      <c r="U158">
        <v>1367</v>
      </c>
      <c r="V158">
        <v>4521</v>
      </c>
      <c r="W158">
        <v>2500</v>
      </c>
      <c r="X158">
        <v>12965</v>
      </c>
      <c r="Y158">
        <v>16000</v>
      </c>
      <c r="AA158" t="s">
        <v>199</v>
      </c>
    </row>
    <row r="159" spans="1:27" x14ac:dyDescent="0.35">
      <c r="A159">
        <f t="shared" si="2"/>
        <v>0</v>
      </c>
      <c r="B159" t="s">
        <v>201</v>
      </c>
      <c r="C159">
        <v>230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28</v>
      </c>
      <c r="J159">
        <v>50</v>
      </c>
      <c r="K159">
        <v>308</v>
      </c>
      <c r="L159">
        <v>82</v>
      </c>
      <c r="M159">
        <v>0</v>
      </c>
      <c r="N159">
        <v>111</v>
      </c>
      <c r="O159">
        <v>140</v>
      </c>
      <c r="P159">
        <v>0</v>
      </c>
      <c r="Q159">
        <v>0</v>
      </c>
      <c r="R159">
        <v>121</v>
      </c>
      <c r="S159">
        <v>0</v>
      </c>
      <c r="T159">
        <v>0</v>
      </c>
      <c r="U159">
        <v>0</v>
      </c>
      <c r="V159">
        <v>454</v>
      </c>
      <c r="W159">
        <v>0</v>
      </c>
      <c r="X159">
        <v>0</v>
      </c>
      <c r="Y159">
        <v>5429</v>
      </c>
      <c r="Z159">
        <v>1</v>
      </c>
      <c r="AA159" t="s">
        <v>199</v>
      </c>
    </row>
    <row r="160" spans="1:27" x14ac:dyDescent="0.35">
      <c r="A160">
        <f t="shared" si="2"/>
        <v>0</v>
      </c>
      <c r="B160" t="s">
        <v>202</v>
      </c>
      <c r="C160">
        <v>2416</v>
      </c>
      <c r="D160">
        <v>0</v>
      </c>
      <c r="E160">
        <v>754</v>
      </c>
      <c r="F160">
        <v>0</v>
      </c>
      <c r="G160">
        <v>0</v>
      </c>
      <c r="H160">
        <v>0</v>
      </c>
      <c r="I160">
        <v>40</v>
      </c>
      <c r="J160">
        <v>114</v>
      </c>
      <c r="K160">
        <v>3324</v>
      </c>
      <c r="L160">
        <v>48</v>
      </c>
      <c r="M160">
        <v>259</v>
      </c>
      <c r="N160">
        <v>343</v>
      </c>
      <c r="O160">
        <v>415</v>
      </c>
      <c r="P160">
        <v>198</v>
      </c>
      <c r="Q160">
        <v>0</v>
      </c>
      <c r="R160">
        <v>325</v>
      </c>
      <c r="S160">
        <v>499</v>
      </c>
      <c r="T160">
        <v>0</v>
      </c>
      <c r="U160">
        <v>18</v>
      </c>
      <c r="V160">
        <v>2105</v>
      </c>
      <c r="W160">
        <v>0</v>
      </c>
      <c r="X160">
        <v>8163</v>
      </c>
      <c r="Y160">
        <v>10788</v>
      </c>
      <c r="AA160" t="s">
        <v>199</v>
      </c>
    </row>
    <row r="161" spans="1:27" x14ac:dyDescent="0.35">
      <c r="A161">
        <f t="shared" si="2"/>
        <v>0</v>
      </c>
      <c r="B161" t="s">
        <v>203</v>
      </c>
      <c r="C161">
        <v>568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18</v>
      </c>
      <c r="J161">
        <v>152</v>
      </c>
      <c r="K161">
        <v>738</v>
      </c>
      <c r="L161">
        <v>16</v>
      </c>
      <c r="M161">
        <v>3</v>
      </c>
      <c r="N161">
        <v>193</v>
      </c>
      <c r="O161">
        <v>281</v>
      </c>
      <c r="P161">
        <v>49</v>
      </c>
      <c r="Q161">
        <v>0</v>
      </c>
      <c r="R161">
        <v>193</v>
      </c>
      <c r="S161">
        <v>207</v>
      </c>
      <c r="T161">
        <v>0</v>
      </c>
      <c r="U161">
        <v>0</v>
      </c>
      <c r="V161">
        <v>942</v>
      </c>
      <c r="W161">
        <v>2650</v>
      </c>
      <c r="X161">
        <v>3498</v>
      </c>
      <c r="Y161">
        <v>9259</v>
      </c>
      <c r="AA161" t="s">
        <v>199</v>
      </c>
    </row>
    <row r="162" spans="1:27" x14ac:dyDescent="0.35">
      <c r="A162">
        <f t="shared" si="2"/>
        <v>0</v>
      </c>
      <c r="B162" t="s">
        <v>206</v>
      </c>
      <c r="C162">
        <v>714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20</v>
      </c>
      <c r="J162">
        <v>142</v>
      </c>
      <c r="K162">
        <v>876</v>
      </c>
      <c r="L162">
        <v>133</v>
      </c>
      <c r="M162">
        <v>10</v>
      </c>
      <c r="N162">
        <v>96</v>
      </c>
      <c r="O162">
        <v>363</v>
      </c>
      <c r="P162">
        <v>17</v>
      </c>
      <c r="Q162">
        <v>0</v>
      </c>
      <c r="R162">
        <v>119</v>
      </c>
      <c r="S162">
        <v>0</v>
      </c>
      <c r="T162">
        <v>0</v>
      </c>
      <c r="U162">
        <v>21</v>
      </c>
      <c r="V162">
        <v>759</v>
      </c>
      <c r="W162">
        <v>0</v>
      </c>
      <c r="X162">
        <v>0</v>
      </c>
      <c r="Y162">
        <v>6523</v>
      </c>
      <c r="AA162" t="s">
        <v>199</v>
      </c>
    </row>
    <row r="163" spans="1:27" x14ac:dyDescent="0.35">
      <c r="A163">
        <f t="shared" si="2"/>
        <v>0</v>
      </c>
      <c r="B163" t="s">
        <v>207</v>
      </c>
      <c r="C163">
        <v>3040</v>
      </c>
      <c r="D163">
        <v>0</v>
      </c>
      <c r="E163">
        <v>0</v>
      </c>
      <c r="F163">
        <v>0</v>
      </c>
      <c r="G163">
        <v>199</v>
      </c>
      <c r="H163">
        <v>211</v>
      </c>
      <c r="I163">
        <v>40</v>
      </c>
      <c r="J163">
        <v>415</v>
      </c>
      <c r="K163">
        <v>3905</v>
      </c>
      <c r="L163">
        <v>13</v>
      </c>
      <c r="M163">
        <v>68</v>
      </c>
      <c r="N163">
        <v>636</v>
      </c>
      <c r="O163">
        <v>1188</v>
      </c>
      <c r="P163">
        <v>553</v>
      </c>
      <c r="Q163">
        <v>0</v>
      </c>
      <c r="R163">
        <v>375</v>
      </c>
      <c r="S163">
        <v>1046</v>
      </c>
      <c r="T163">
        <v>0</v>
      </c>
      <c r="U163">
        <v>97</v>
      </c>
      <c r="V163">
        <v>3976</v>
      </c>
      <c r="W163">
        <v>0</v>
      </c>
      <c r="X163">
        <v>15002</v>
      </c>
      <c r="Y163">
        <v>25137</v>
      </c>
      <c r="AA163" t="s">
        <v>199</v>
      </c>
    </row>
    <row r="164" spans="1:27" x14ac:dyDescent="0.35">
      <c r="A164">
        <f t="shared" si="2"/>
        <v>0</v>
      </c>
      <c r="B164" t="s">
        <v>208</v>
      </c>
      <c r="C164">
        <v>1639</v>
      </c>
      <c r="D164">
        <v>342</v>
      </c>
      <c r="E164">
        <v>0</v>
      </c>
      <c r="F164">
        <v>0</v>
      </c>
      <c r="G164">
        <v>0</v>
      </c>
      <c r="H164">
        <v>0</v>
      </c>
      <c r="I164">
        <v>25</v>
      </c>
      <c r="J164">
        <v>623</v>
      </c>
      <c r="K164">
        <v>2629</v>
      </c>
      <c r="L164">
        <v>16</v>
      </c>
      <c r="M164">
        <v>0</v>
      </c>
      <c r="N164">
        <v>367</v>
      </c>
      <c r="O164">
        <v>1355</v>
      </c>
      <c r="P164">
        <v>159</v>
      </c>
      <c r="Q164">
        <v>0</v>
      </c>
      <c r="R164">
        <v>390</v>
      </c>
      <c r="S164">
        <v>418</v>
      </c>
      <c r="T164">
        <v>0</v>
      </c>
      <c r="U164">
        <v>78</v>
      </c>
      <c r="V164">
        <v>2783</v>
      </c>
      <c r="W164">
        <v>1250</v>
      </c>
      <c r="X164">
        <v>6692</v>
      </c>
      <c r="Y164">
        <v>11394</v>
      </c>
      <c r="Z164">
        <v>1</v>
      </c>
      <c r="AA164" t="s">
        <v>199</v>
      </c>
    </row>
    <row r="165" spans="1:27" x14ac:dyDescent="0.35">
      <c r="A165">
        <f t="shared" si="2"/>
        <v>0</v>
      </c>
      <c r="B165" t="s">
        <v>209</v>
      </c>
      <c r="C165">
        <v>1419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23</v>
      </c>
      <c r="J165">
        <v>448</v>
      </c>
      <c r="K165">
        <v>1890</v>
      </c>
      <c r="L165">
        <v>67</v>
      </c>
      <c r="M165">
        <v>13</v>
      </c>
      <c r="N165">
        <v>382</v>
      </c>
      <c r="O165">
        <v>788</v>
      </c>
      <c r="P165">
        <v>73</v>
      </c>
      <c r="Q165">
        <v>0</v>
      </c>
      <c r="R165">
        <v>208</v>
      </c>
      <c r="S165">
        <v>0</v>
      </c>
      <c r="T165">
        <v>0</v>
      </c>
      <c r="U165">
        <v>35</v>
      </c>
      <c r="V165">
        <v>1566</v>
      </c>
      <c r="W165">
        <v>0</v>
      </c>
      <c r="X165">
        <v>0</v>
      </c>
      <c r="Y165">
        <v>20890</v>
      </c>
      <c r="AA165" t="s">
        <v>199</v>
      </c>
    </row>
    <row r="166" spans="1:27" x14ac:dyDescent="0.35">
      <c r="A166">
        <f t="shared" si="2"/>
        <v>0</v>
      </c>
      <c r="B166" t="s">
        <v>211</v>
      </c>
      <c r="C166">
        <v>671</v>
      </c>
      <c r="D166">
        <v>0</v>
      </c>
      <c r="E166">
        <v>0</v>
      </c>
      <c r="F166">
        <v>0</v>
      </c>
      <c r="G166">
        <v>0</v>
      </c>
      <c r="H166">
        <v>370</v>
      </c>
      <c r="I166">
        <v>15</v>
      </c>
      <c r="J166">
        <v>198</v>
      </c>
      <c r="K166">
        <v>1254</v>
      </c>
      <c r="L166">
        <v>4</v>
      </c>
      <c r="M166">
        <v>177</v>
      </c>
      <c r="N166">
        <v>115</v>
      </c>
      <c r="O166">
        <v>157</v>
      </c>
      <c r="P166">
        <v>0</v>
      </c>
      <c r="Q166">
        <v>0</v>
      </c>
      <c r="R166">
        <v>191</v>
      </c>
      <c r="S166">
        <v>680</v>
      </c>
      <c r="T166">
        <v>0</v>
      </c>
      <c r="U166">
        <v>3</v>
      </c>
      <c r="V166">
        <v>1327</v>
      </c>
      <c r="W166">
        <v>0</v>
      </c>
      <c r="X166">
        <v>7857</v>
      </c>
      <c r="Y166">
        <v>6936</v>
      </c>
      <c r="AA166" t="s">
        <v>199</v>
      </c>
    </row>
    <row r="167" spans="1:27" x14ac:dyDescent="0.35">
      <c r="A167">
        <f t="shared" si="2"/>
        <v>0</v>
      </c>
      <c r="B167" t="s">
        <v>213</v>
      </c>
      <c r="C167">
        <v>1007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53</v>
      </c>
      <c r="K167">
        <v>1060</v>
      </c>
      <c r="L167">
        <v>0</v>
      </c>
      <c r="M167">
        <v>0</v>
      </c>
      <c r="N167">
        <v>265</v>
      </c>
      <c r="O167">
        <v>582</v>
      </c>
      <c r="P167">
        <v>0</v>
      </c>
      <c r="Q167">
        <v>0</v>
      </c>
      <c r="R167">
        <v>169</v>
      </c>
      <c r="S167">
        <v>0</v>
      </c>
      <c r="T167">
        <v>0</v>
      </c>
      <c r="U167">
        <v>63</v>
      </c>
      <c r="V167">
        <v>1079</v>
      </c>
      <c r="W167">
        <v>0</v>
      </c>
      <c r="X167">
        <v>0</v>
      </c>
      <c r="Y167">
        <v>8124</v>
      </c>
      <c r="AA167" t="s">
        <v>214</v>
      </c>
    </row>
    <row r="168" spans="1:27" x14ac:dyDescent="0.35">
      <c r="A168">
        <f t="shared" si="2"/>
        <v>0</v>
      </c>
      <c r="B168" t="s">
        <v>926</v>
      </c>
      <c r="C168">
        <v>535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33</v>
      </c>
      <c r="J168">
        <v>190</v>
      </c>
      <c r="K168">
        <v>758</v>
      </c>
      <c r="L168">
        <v>44</v>
      </c>
      <c r="M168">
        <v>4</v>
      </c>
      <c r="N168">
        <v>76</v>
      </c>
      <c r="O168">
        <v>257</v>
      </c>
      <c r="P168">
        <v>141</v>
      </c>
      <c r="Q168">
        <v>0</v>
      </c>
      <c r="R168">
        <v>181</v>
      </c>
      <c r="S168">
        <v>0</v>
      </c>
      <c r="T168">
        <v>0</v>
      </c>
      <c r="U168">
        <v>79</v>
      </c>
      <c r="V168">
        <v>782</v>
      </c>
      <c r="W168">
        <v>0</v>
      </c>
      <c r="X168">
        <v>0</v>
      </c>
      <c r="Y168">
        <v>6469</v>
      </c>
      <c r="AA168" t="s">
        <v>214</v>
      </c>
    </row>
    <row r="169" spans="1:27" x14ac:dyDescent="0.35">
      <c r="A169">
        <f t="shared" si="2"/>
        <v>0</v>
      </c>
      <c r="B169" t="s">
        <v>927</v>
      </c>
      <c r="C169">
        <v>380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48</v>
      </c>
      <c r="K169">
        <v>428</v>
      </c>
      <c r="L169">
        <v>0</v>
      </c>
      <c r="M169">
        <v>10</v>
      </c>
      <c r="N169">
        <v>80</v>
      </c>
      <c r="O169">
        <v>153</v>
      </c>
      <c r="P169">
        <v>22</v>
      </c>
      <c r="Q169">
        <v>0</v>
      </c>
      <c r="R169">
        <v>82</v>
      </c>
      <c r="S169">
        <v>0</v>
      </c>
      <c r="T169">
        <v>0</v>
      </c>
      <c r="U169">
        <v>0</v>
      </c>
      <c r="V169">
        <v>347</v>
      </c>
      <c r="W169">
        <v>0</v>
      </c>
      <c r="X169">
        <v>0</v>
      </c>
      <c r="Y169">
        <v>4496</v>
      </c>
      <c r="AA169" t="s">
        <v>214</v>
      </c>
    </row>
    <row r="170" spans="1:27" x14ac:dyDescent="0.35">
      <c r="A170">
        <f t="shared" si="2"/>
        <v>0</v>
      </c>
      <c r="B170" t="s">
        <v>216</v>
      </c>
      <c r="C170">
        <v>1455</v>
      </c>
      <c r="D170">
        <v>0</v>
      </c>
      <c r="E170">
        <v>0</v>
      </c>
      <c r="F170">
        <v>40</v>
      </c>
      <c r="G170">
        <v>0</v>
      </c>
      <c r="H170">
        <v>0</v>
      </c>
      <c r="I170">
        <v>0</v>
      </c>
      <c r="J170">
        <v>0</v>
      </c>
      <c r="K170">
        <v>1495</v>
      </c>
      <c r="L170">
        <v>124</v>
      </c>
      <c r="M170">
        <v>9</v>
      </c>
      <c r="N170">
        <v>101</v>
      </c>
      <c r="O170">
        <v>736</v>
      </c>
      <c r="P170">
        <v>0</v>
      </c>
      <c r="Q170">
        <v>0</v>
      </c>
      <c r="R170">
        <v>163</v>
      </c>
      <c r="S170">
        <v>0</v>
      </c>
      <c r="T170">
        <v>39</v>
      </c>
      <c r="U170">
        <v>41</v>
      </c>
      <c r="V170">
        <v>1213</v>
      </c>
      <c r="W170">
        <v>0</v>
      </c>
      <c r="X170">
        <v>0</v>
      </c>
      <c r="Y170">
        <v>13047</v>
      </c>
      <c r="AA170" t="s">
        <v>214</v>
      </c>
    </row>
    <row r="171" spans="1:27" x14ac:dyDescent="0.35">
      <c r="A171">
        <f t="shared" si="2"/>
        <v>0</v>
      </c>
      <c r="B171" t="s">
        <v>219</v>
      </c>
      <c r="C171">
        <v>2254</v>
      </c>
      <c r="D171">
        <v>0</v>
      </c>
      <c r="E171">
        <v>429</v>
      </c>
      <c r="F171">
        <v>0</v>
      </c>
      <c r="G171">
        <v>0</v>
      </c>
      <c r="H171">
        <v>73</v>
      </c>
      <c r="I171">
        <v>0</v>
      </c>
      <c r="J171">
        <v>190</v>
      </c>
      <c r="K171">
        <v>2946</v>
      </c>
      <c r="L171">
        <v>65</v>
      </c>
      <c r="M171">
        <v>344</v>
      </c>
      <c r="N171">
        <v>228</v>
      </c>
      <c r="O171">
        <v>592</v>
      </c>
      <c r="P171">
        <v>14</v>
      </c>
      <c r="Q171">
        <v>0</v>
      </c>
      <c r="R171">
        <v>225</v>
      </c>
      <c r="S171">
        <v>1013</v>
      </c>
      <c r="T171">
        <v>0</v>
      </c>
      <c r="U171">
        <v>115</v>
      </c>
      <c r="V171">
        <v>2596</v>
      </c>
      <c r="W171">
        <v>0</v>
      </c>
      <c r="X171">
        <v>7436</v>
      </c>
      <c r="Y171">
        <v>11451</v>
      </c>
      <c r="AA171" t="s">
        <v>214</v>
      </c>
    </row>
    <row r="172" spans="1:27" x14ac:dyDescent="0.35">
      <c r="A172">
        <f t="shared" si="2"/>
        <v>0</v>
      </c>
      <c r="B172" t="s">
        <v>221</v>
      </c>
      <c r="C172">
        <v>545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62</v>
      </c>
      <c r="K172">
        <v>607</v>
      </c>
      <c r="L172">
        <v>56</v>
      </c>
      <c r="M172">
        <v>0</v>
      </c>
      <c r="N172">
        <v>0</v>
      </c>
      <c r="O172">
        <v>148</v>
      </c>
      <c r="P172">
        <v>20</v>
      </c>
      <c r="Q172">
        <v>0</v>
      </c>
      <c r="R172">
        <v>92</v>
      </c>
      <c r="S172">
        <v>16</v>
      </c>
      <c r="T172">
        <v>0</v>
      </c>
      <c r="U172">
        <v>53</v>
      </c>
      <c r="V172">
        <v>385</v>
      </c>
      <c r="W172">
        <v>0</v>
      </c>
      <c r="X172">
        <v>224</v>
      </c>
      <c r="Y172">
        <v>9706</v>
      </c>
      <c r="Z172">
        <v>1</v>
      </c>
      <c r="AA172" t="s">
        <v>222</v>
      </c>
    </row>
    <row r="173" spans="1:27" x14ac:dyDescent="0.35">
      <c r="A173">
        <f t="shared" si="2"/>
        <v>0</v>
      </c>
      <c r="B173" t="s">
        <v>1046</v>
      </c>
      <c r="C173">
        <v>570</v>
      </c>
      <c r="D173">
        <v>0</v>
      </c>
      <c r="E173">
        <v>0</v>
      </c>
      <c r="F173">
        <v>0</v>
      </c>
      <c r="G173">
        <v>7</v>
      </c>
      <c r="H173">
        <v>0</v>
      </c>
      <c r="I173">
        <v>0</v>
      </c>
      <c r="J173">
        <v>111</v>
      </c>
      <c r="K173">
        <v>688</v>
      </c>
      <c r="L173">
        <v>3</v>
      </c>
      <c r="M173">
        <v>14</v>
      </c>
      <c r="N173">
        <v>104</v>
      </c>
      <c r="O173">
        <v>160</v>
      </c>
      <c r="P173">
        <v>2</v>
      </c>
      <c r="Q173">
        <v>0</v>
      </c>
      <c r="R173">
        <v>73</v>
      </c>
      <c r="S173">
        <v>134</v>
      </c>
      <c r="T173">
        <v>0</v>
      </c>
      <c r="U173">
        <v>56</v>
      </c>
      <c r="V173">
        <v>546</v>
      </c>
      <c r="W173">
        <v>150</v>
      </c>
      <c r="X173">
        <v>1368</v>
      </c>
      <c r="Y173">
        <v>5125</v>
      </c>
      <c r="AA173" t="s">
        <v>222</v>
      </c>
    </row>
    <row r="174" spans="1:27" x14ac:dyDescent="0.35">
      <c r="A174">
        <f t="shared" si="2"/>
        <v>0</v>
      </c>
      <c r="B174" t="s">
        <v>1108</v>
      </c>
      <c r="C174">
        <v>987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987</v>
      </c>
      <c r="L174">
        <v>0</v>
      </c>
      <c r="M174">
        <v>1</v>
      </c>
      <c r="N174">
        <v>79</v>
      </c>
      <c r="O174">
        <v>496</v>
      </c>
      <c r="P174">
        <v>21</v>
      </c>
      <c r="Q174">
        <v>0</v>
      </c>
      <c r="R174">
        <v>100</v>
      </c>
      <c r="S174">
        <v>186</v>
      </c>
      <c r="T174">
        <v>0</v>
      </c>
      <c r="U174">
        <v>20</v>
      </c>
      <c r="V174">
        <v>903</v>
      </c>
      <c r="W174">
        <v>0</v>
      </c>
      <c r="X174">
        <v>180</v>
      </c>
      <c r="Y174">
        <v>18320</v>
      </c>
      <c r="AA174" t="s">
        <v>222</v>
      </c>
    </row>
    <row r="175" spans="1:27" x14ac:dyDescent="0.35">
      <c r="A175">
        <f t="shared" si="2"/>
        <v>0</v>
      </c>
      <c r="B175" t="s">
        <v>225</v>
      </c>
      <c r="C175">
        <v>1486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28</v>
      </c>
      <c r="J175">
        <v>129</v>
      </c>
      <c r="K175">
        <v>1643</v>
      </c>
      <c r="L175">
        <v>189</v>
      </c>
      <c r="M175">
        <v>0</v>
      </c>
      <c r="N175">
        <v>235</v>
      </c>
      <c r="O175">
        <v>487</v>
      </c>
      <c r="P175">
        <v>44</v>
      </c>
      <c r="Q175">
        <v>0</v>
      </c>
      <c r="R175">
        <v>201</v>
      </c>
      <c r="S175">
        <v>179</v>
      </c>
      <c r="T175">
        <v>0</v>
      </c>
      <c r="U175">
        <v>20</v>
      </c>
      <c r="V175">
        <v>1355</v>
      </c>
      <c r="W175">
        <v>1000</v>
      </c>
      <c r="X175">
        <v>2756</v>
      </c>
      <c r="Y175">
        <v>13260</v>
      </c>
      <c r="AA175" t="s">
        <v>222</v>
      </c>
    </row>
    <row r="176" spans="1:27" x14ac:dyDescent="0.35">
      <c r="A176">
        <f t="shared" si="2"/>
        <v>0</v>
      </c>
      <c r="B176" t="s">
        <v>1110</v>
      </c>
      <c r="C176">
        <v>660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10</v>
      </c>
      <c r="J176">
        <v>8</v>
      </c>
      <c r="K176">
        <v>678</v>
      </c>
      <c r="L176">
        <v>10</v>
      </c>
      <c r="M176">
        <v>7</v>
      </c>
      <c r="N176">
        <v>115</v>
      </c>
      <c r="O176">
        <v>147</v>
      </c>
      <c r="P176">
        <v>34</v>
      </c>
      <c r="Q176">
        <v>0</v>
      </c>
      <c r="R176">
        <v>82</v>
      </c>
      <c r="S176">
        <v>279</v>
      </c>
      <c r="T176">
        <v>0</v>
      </c>
      <c r="U176">
        <v>40</v>
      </c>
      <c r="V176">
        <v>714</v>
      </c>
      <c r="W176">
        <v>3000</v>
      </c>
      <c r="X176">
        <v>6385</v>
      </c>
      <c r="Y176">
        <v>7643</v>
      </c>
      <c r="AA176" t="s">
        <v>222</v>
      </c>
    </row>
    <row r="177" spans="1:27" x14ac:dyDescent="0.35">
      <c r="A177">
        <f t="shared" si="2"/>
        <v>0</v>
      </c>
      <c r="B177" t="s">
        <v>226</v>
      </c>
      <c r="C177">
        <v>1435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179</v>
      </c>
      <c r="K177">
        <v>1614</v>
      </c>
      <c r="L177">
        <v>86</v>
      </c>
      <c r="M177">
        <v>0</v>
      </c>
      <c r="N177">
        <v>340</v>
      </c>
      <c r="O177">
        <v>900</v>
      </c>
      <c r="P177">
        <v>4</v>
      </c>
      <c r="Q177">
        <v>0</v>
      </c>
      <c r="R177">
        <v>250</v>
      </c>
      <c r="S177">
        <v>328</v>
      </c>
      <c r="T177">
        <v>0</v>
      </c>
      <c r="U177">
        <v>70</v>
      </c>
      <c r="V177">
        <v>1978</v>
      </c>
      <c r="W177">
        <v>0</v>
      </c>
      <c r="X177">
        <v>2329</v>
      </c>
      <c r="Y177">
        <v>21656</v>
      </c>
      <c r="AA177" t="s">
        <v>222</v>
      </c>
    </row>
    <row r="178" spans="1:27" x14ac:dyDescent="0.35">
      <c r="A178">
        <f t="shared" si="2"/>
        <v>0</v>
      </c>
      <c r="B178" t="s">
        <v>1109</v>
      </c>
      <c r="C178">
        <v>2044</v>
      </c>
      <c r="D178">
        <v>0</v>
      </c>
      <c r="E178">
        <v>0</v>
      </c>
      <c r="F178">
        <v>0</v>
      </c>
      <c r="G178">
        <v>0</v>
      </c>
      <c r="H178">
        <v>595</v>
      </c>
      <c r="I178">
        <v>0</v>
      </c>
      <c r="J178">
        <v>544</v>
      </c>
      <c r="K178">
        <v>3183</v>
      </c>
      <c r="L178">
        <v>135</v>
      </c>
      <c r="M178">
        <v>380</v>
      </c>
      <c r="N178">
        <v>315</v>
      </c>
      <c r="O178">
        <v>500</v>
      </c>
      <c r="P178">
        <v>91</v>
      </c>
      <c r="Q178">
        <v>24</v>
      </c>
      <c r="R178">
        <v>324</v>
      </c>
      <c r="S178">
        <v>918</v>
      </c>
      <c r="T178">
        <v>0</v>
      </c>
      <c r="U178">
        <v>393</v>
      </c>
      <c r="V178">
        <v>3080</v>
      </c>
      <c r="W178">
        <v>0</v>
      </c>
      <c r="X178">
        <v>6710</v>
      </c>
      <c r="Y178">
        <v>17862</v>
      </c>
      <c r="AA178" t="s">
        <v>222</v>
      </c>
    </row>
    <row r="179" spans="1:27" x14ac:dyDescent="0.35">
      <c r="A179">
        <f t="shared" si="2"/>
        <v>0</v>
      </c>
      <c r="B179" t="s">
        <v>229</v>
      </c>
      <c r="C179">
        <v>2084</v>
      </c>
      <c r="D179">
        <v>0</v>
      </c>
      <c r="E179">
        <v>212</v>
      </c>
      <c r="F179">
        <v>0</v>
      </c>
      <c r="G179">
        <v>0</v>
      </c>
      <c r="H179">
        <v>0</v>
      </c>
      <c r="I179">
        <v>28</v>
      </c>
      <c r="J179">
        <v>73</v>
      </c>
      <c r="K179">
        <v>2397</v>
      </c>
      <c r="L179">
        <v>52</v>
      </c>
      <c r="M179">
        <v>74</v>
      </c>
      <c r="N179">
        <v>0</v>
      </c>
      <c r="O179">
        <v>377</v>
      </c>
      <c r="P179">
        <v>583</v>
      </c>
      <c r="Q179">
        <v>0</v>
      </c>
      <c r="R179">
        <v>141</v>
      </c>
      <c r="S179">
        <v>868</v>
      </c>
      <c r="T179">
        <v>0</v>
      </c>
      <c r="U179">
        <v>64</v>
      </c>
      <c r="V179">
        <v>2159</v>
      </c>
      <c r="W179">
        <v>0</v>
      </c>
      <c r="X179">
        <v>13162</v>
      </c>
      <c r="Y179">
        <v>27032</v>
      </c>
      <c r="AA179" t="s">
        <v>222</v>
      </c>
    </row>
    <row r="180" spans="1:27" x14ac:dyDescent="0.35">
      <c r="A180">
        <f t="shared" si="2"/>
        <v>0</v>
      </c>
      <c r="B180" t="s">
        <v>230</v>
      </c>
      <c r="C180">
        <v>1512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41</v>
      </c>
      <c r="J180">
        <v>1929</v>
      </c>
      <c r="K180">
        <v>3482</v>
      </c>
      <c r="L180">
        <v>43</v>
      </c>
      <c r="M180">
        <v>0</v>
      </c>
      <c r="N180">
        <v>1784</v>
      </c>
      <c r="O180">
        <v>607</v>
      </c>
      <c r="P180">
        <v>1</v>
      </c>
      <c r="Q180">
        <v>0</v>
      </c>
      <c r="R180">
        <v>280</v>
      </c>
      <c r="S180">
        <v>1058</v>
      </c>
      <c r="T180">
        <v>0</v>
      </c>
      <c r="U180">
        <v>133</v>
      </c>
      <c r="V180">
        <v>3906</v>
      </c>
      <c r="W180">
        <v>850</v>
      </c>
      <c r="X180">
        <v>19202</v>
      </c>
      <c r="Y180">
        <v>15715</v>
      </c>
      <c r="AA180" t="s">
        <v>222</v>
      </c>
    </row>
    <row r="181" spans="1:27" x14ac:dyDescent="0.35">
      <c r="A181">
        <f t="shared" si="2"/>
        <v>0</v>
      </c>
      <c r="B181" t="s">
        <v>231</v>
      </c>
      <c r="C181">
        <v>2910</v>
      </c>
      <c r="D181">
        <v>0</v>
      </c>
      <c r="E181">
        <v>3091</v>
      </c>
      <c r="F181">
        <v>0</v>
      </c>
      <c r="G181">
        <v>0</v>
      </c>
      <c r="H181">
        <v>0</v>
      </c>
      <c r="I181">
        <v>26</v>
      </c>
      <c r="J181">
        <v>721</v>
      </c>
      <c r="K181">
        <v>6748</v>
      </c>
      <c r="L181">
        <v>288</v>
      </c>
      <c r="M181">
        <v>368</v>
      </c>
      <c r="N181">
        <v>2356</v>
      </c>
      <c r="O181">
        <v>918</v>
      </c>
      <c r="P181">
        <v>362</v>
      </c>
      <c r="Q181">
        <v>0</v>
      </c>
      <c r="R181">
        <v>660</v>
      </c>
      <c r="S181">
        <v>1799</v>
      </c>
      <c r="T181">
        <v>0</v>
      </c>
      <c r="U181">
        <v>72</v>
      </c>
      <c r="V181">
        <v>6823</v>
      </c>
      <c r="W181">
        <v>2200</v>
      </c>
      <c r="X181">
        <v>28868</v>
      </c>
      <c r="Y181">
        <v>29963</v>
      </c>
      <c r="AA181" t="s">
        <v>222</v>
      </c>
    </row>
    <row r="182" spans="1:27" x14ac:dyDescent="0.35">
      <c r="A182">
        <f t="shared" si="2"/>
        <v>0</v>
      </c>
      <c r="B182" t="s">
        <v>1111</v>
      </c>
      <c r="C182">
        <v>18532</v>
      </c>
      <c r="D182">
        <v>0</v>
      </c>
      <c r="E182">
        <v>7237</v>
      </c>
      <c r="F182">
        <v>112</v>
      </c>
      <c r="G182">
        <v>0</v>
      </c>
      <c r="H182">
        <v>0</v>
      </c>
      <c r="I182">
        <v>139</v>
      </c>
      <c r="J182">
        <v>2173</v>
      </c>
      <c r="K182">
        <v>28193</v>
      </c>
      <c r="L182">
        <v>672</v>
      </c>
      <c r="M182">
        <v>2114</v>
      </c>
      <c r="N182">
        <v>1848</v>
      </c>
      <c r="O182">
        <v>5421</v>
      </c>
      <c r="P182">
        <v>2849</v>
      </c>
      <c r="Q182">
        <v>0</v>
      </c>
      <c r="R182">
        <v>1914</v>
      </c>
      <c r="S182">
        <v>11417</v>
      </c>
      <c r="T182">
        <v>96</v>
      </c>
      <c r="U182">
        <v>970</v>
      </c>
      <c r="V182">
        <v>27301</v>
      </c>
      <c r="W182">
        <v>10500</v>
      </c>
      <c r="X182">
        <v>206904</v>
      </c>
      <c r="Y182">
        <v>121484</v>
      </c>
      <c r="AA182" t="s">
        <v>222</v>
      </c>
    </row>
    <row r="183" spans="1:27" x14ac:dyDescent="0.35">
      <c r="A183">
        <f t="shared" si="2"/>
        <v>0</v>
      </c>
      <c r="B183" t="s">
        <v>233</v>
      </c>
      <c r="C183">
        <v>1989</v>
      </c>
      <c r="D183">
        <v>0</v>
      </c>
      <c r="E183">
        <v>0</v>
      </c>
      <c r="F183">
        <v>0</v>
      </c>
      <c r="G183">
        <v>776</v>
      </c>
      <c r="H183">
        <v>0</v>
      </c>
      <c r="I183">
        <v>45</v>
      </c>
      <c r="J183">
        <v>145</v>
      </c>
      <c r="K183">
        <v>2955</v>
      </c>
      <c r="L183">
        <v>250</v>
      </c>
      <c r="M183">
        <v>34</v>
      </c>
      <c r="N183">
        <v>299</v>
      </c>
      <c r="O183">
        <v>934</v>
      </c>
      <c r="P183">
        <v>508</v>
      </c>
      <c r="Q183">
        <v>0</v>
      </c>
      <c r="R183">
        <v>297</v>
      </c>
      <c r="S183">
        <v>1008</v>
      </c>
      <c r="T183">
        <v>0</v>
      </c>
      <c r="U183">
        <v>73</v>
      </c>
      <c r="V183">
        <v>3403</v>
      </c>
      <c r="W183">
        <v>0</v>
      </c>
      <c r="X183">
        <v>13900</v>
      </c>
      <c r="Y183">
        <v>22650</v>
      </c>
      <c r="AA183" t="s">
        <v>222</v>
      </c>
    </row>
    <row r="184" spans="1:27" x14ac:dyDescent="0.35">
      <c r="A184">
        <f t="shared" si="2"/>
        <v>0</v>
      </c>
      <c r="B184" t="s">
        <v>1112</v>
      </c>
      <c r="C184">
        <v>804</v>
      </c>
      <c r="D184">
        <v>137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451</v>
      </c>
      <c r="K184">
        <v>1392</v>
      </c>
      <c r="L184">
        <v>0</v>
      </c>
      <c r="M184">
        <v>32</v>
      </c>
      <c r="N184">
        <v>143</v>
      </c>
      <c r="O184">
        <v>397</v>
      </c>
      <c r="P184">
        <v>10</v>
      </c>
      <c r="Q184">
        <v>0</v>
      </c>
      <c r="R184">
        <v>236</v>
      </c>
      <c r="S184">
        <v>484</v>
      </c>
      <c r="T184">
        <v>0</v>
      </c>
      <c r="U184">
        <v>7</v>
      </c>
      <c r="V184">
        <v>1309</v>
      </c>
      <c r="W184">
        <v>300</v>
      </c>
      <c r="X184">
        <v>5908</v>
      </c>
      <c r="Y184">
        <v>10409</v>
      </c>
      <c r="AA184" t="s">
        <v>222</v>
      </c>
    </row>
    <row r="185" spans="1:27" x14ac:dyDescent="0.35">
      <c r="A185">
        <f t="shared" si="2"/>
        <v>0</v>
      </c>
      <c r="B185" t="s">
        <v>236</v>
      </c>
      <c r="C185">
        <v>2608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20</v>
      </c>
      <c r="J185">
        <v>327</v>
      </c>
      <c r="K185">
        <v>2955</v>
      </c>
      <c r="L185">
        <v>40</v>
      </c>
      <c r="M185">
        <v>0</v>
      </c>
      <c r="N185">
        <v>296</v>
      </c>
      <c r="O185">
        <v>804</v>
      </c>
      <c r="P185">
        <v>287</v>
      </c>
      <c r="Q185">
        <v>0</v>
      </c>
      <c r="R185">
        <v>342</v>
      </c>
      <c r="S185">
        <v>1186</v>
      </c>
      <c r="T185">
        <v>0</v>
      </c>
      <c r="U185">
        <v>121</v>
      </c>
      <c r="V185">
        <v>3076</v>
      </c>
      <c r="W185">
        <v>900</v>
      </c>
      <c r="X185">
        <v>7150</v>
      </c>
      <c r="Y185">
        <v>17986</v>
      </c>
      <c r="AA185" t="s">
        <v>222</v>
      </c>
    </row>
    <row r="186" spans="1:27" x14ac:dyDescent="0.35">
      <c r="A186">
        <f t="shared" si="2"/>
        <v>0</v>
      </c>
      <c r="B186" t="s">
        <v>238</v>
      </c>
      <c r="C186">
        <v>469</v>
      </c>
      <c r="D186">
        <v>0</v>
      </c>
      <c r="E186">
        <v>78</v>
      </c>
      <c r="F186">
        <v>0</v>
      </c>
      <c r="G186">
        <v>0</v>
      </c>
      <c r="H186">
        <v>0</v>
      </c>
      <c r="I186">
        <v>5</v>
      </c>
      <c r="J186">
        <v>46</v>
      </c>
      <c r="K186">
        <v>598</v>
      </c>
      <c r="L186">
        <v>4</v>
      </c>
      <c r="M186">
        <v>11</v>
      </c>
      <c r="N186">
        <v>50</v>
      </c>
      <c r="O186">
        <v>122</v>
      </c>
      <c r="P186">
        <v>0</v>
      </c>
      <c r="Q186">
        <v>0</v>
      </c>
      <c r="R186">
        <v>106</v>
      </c>
      <c r="S186">
        <v>257</v>
      </c>
      <c r="T186">
        <v>0</v>
      </c>
      <c r="U186">
        <v>9</v>
      </c>
      <c r="V186">
        <v>559</v>
      </c>
      <c r="W186">
        <v>0</v>
      </c>
      <c r="X186">
        <v>3045</v>
      </c>
      <c r="Y186">
        <v>3594</v>
      </c>
      <c r="AA186" t="s">
        <v>222</v>
      </c>
    </row>
    <row r="187" spans="1:27" x14ac:dyDescent="0.35">
      <c r="A187">
        <f t="shared" si="2"/>
        <v>0</v>
      </c>
      <c r="B187" t="s">
        <v>1183</v>
      </c>
      <c r="C187">
        <v>384</v>
      </c>
      <c r="D187">
        <v>0</v>
      </c>
      <c r="E187">
        <v>0</v>
      </c>
      <c r="F187">
        <v>0</v>
      </c>
      <c r="G187">
        <v>0</v>
      </c>
      <c r="H187">
        <v>2</v>
      </c>
      <c r="I187">
        <v>0</v>
      </c>
      <c r="J187">
        <v>0</v>
      </c>
      <c r="K187">
        <v>386</v>
      </c>
      <c r="L187">
        <v>23</v>
      </c>
      <c r="M187">
        <v>26</v>
      </c>
      <c r="N187">
        <v>20</v>
      </c>
      <c r="O187">
        <v>220</v>
      </c>
      <c r="P187">
        <v>0</v>
      </c>
      <c r="Q187">
        <v>30</v>
      </c>
      <c r="R187">
        <v>60</v>
      </c>
      <c r="S187">
        <v>0</v>
      </c>
      <c r="T187">
        <v>0</v>
      </c>
      <c r="U187">
        <v>0</v>
      </c>
      <c r="V187">
        <v>379</v>
      </c>
      <c r="W187">
        <v>0</v>
      </c>
      <c r="X187">
        <v>0</v>
      </c>
      <c r="Y187">
        <v>4055</v>
      </c>
      <c r="AA187" t="s">
        <v>222</v>
      </c>
    </row>
    <row r="188" spans="1:27" x14ac:dyDescent="0.35">
      <c r="A188">
        <f t="shared" si="2"/>
        <v>0</v>
      </c>
      <c r="B188" t="s">
        <v>1184</v>
      </c>
      <c r="C188">
        <v>337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337</v>
      </c>
      <c r="L188">
        <v>0</v>
      </c>
      <c r="M188">
        <v>0</v>
      </c>
      <c r="N188">
        <v>15</v>
      </c>
      <c r="O188">
        <v>73</v>
      </c>
      <c r="P188">
        <v>0</v>
      </c>
      <c r="Q188">
        <v>0</v>
      </c>
      <c r="R188">
        <v>37</v>
      </c>
      <c r="S188">
        <v>0</v>
      </c>
      <c r="T188">
        <v>0</v>
      </c>
      <c r="U188">
        <v>50</v>
      </c>
      <c r="V188">
        <v>175</v>
      </c>
      <c r="W188">
        <v>0</v>
      </c>
      <c r="X188">
        <v>0</v>
      </c>
      <c r="Y188">
        <v>12263</v>
      </c>
      <c r="AA188" t="s">
        <v>222</v>
      </c>
    </row>
    <row r="189" spans="1:27" x14ac:dyDescent="0.35">
      <c r="A189">
        <f t="shared" si="2"/>
        <v>0</v>
      </c>
      <c r="B189" t="s">
        <v>240</v>
      </c>
      <c r="C189">
        <v>2513</v>
      </c>
      <c r="D189">
        <v>0</v>
      </c>
      <c r="E189">
        <v>1098</v>
      </c>
      <c r="F189">
        <v>0</v>
      </c>
      <c r="G189">
        <v>0</v>
      </c>
      <c r="H189">
        <v>0</v>
      </c>
      <c r="I189">
        <v>60</v>
      </c>
      <c r="J189">
        <v>373</v>
      </c>
      <c r="K189">
        <v>4044</v>
      </c>
      <c r="L189">
        <v>120</v>
      </c>
      <c r="M189">
        <v>523</v>
      </c>
      <c r="N189">
        <v>392</v>
      </c>
      <c r="O189">
        <v>1231</v>
      </c>
      <c r="P189">
        <v>11</v>
      </c>
      <c r="Q189">
        <v>0</v>
      </c>
      <c r="R189">
        <v>525</v>
      </c>
      <c r="S189">
        <v>1486</v>
      </c>
      <c r="T189">
        <v>0</v>
      </c>
      <c r="U189">
        <v>38</v>
      </c>
      <c r="V189">
        <v>4326</v>
      </c>
      <c r="W189">
        <v>3250</v>
      </c>
      <c r="X189">
        <v>14318</v>
      </c>
      <c r="Y189">
        <v>35870</v>
      </c>
      <c r="AA189" t="s">
        <v>222</v>
      </c>
    </row>
    <row r="190" spans="1:27" x14ac:dyDescent="0.35">
      <c r="A190">
        <f t="shared" si="2"/>
        <v>0</v>
      </c>
      <c r="B190" t="s">
        <v>242</v>
      </c>
      <c r="C190">
        <v>146</v>
      </c>
      <c r="D190">
        <v>0</v>
      </c>
      <c r="E190">
        <v>41</v>
      </c>
      <c r="F190">
        <v>0</v>
      </c>
      <c r="G190">
        <v>0</v>
      </c>
      <c r="H190">
        <v>0</v>
      </c>
      <c r="I190">
        <v>8</v>
      </c>
      <c r="J190">
        <v>187</v>
      </c>
      <c r="K190">
        <v>382</v>
      </c>
      <c r="L190">
        <v>37</v>
      </c>
      <c r="M190">
        <v>20</v>
      </c>
      <c r="N190">
        <v>75</v>
      </c>
      <c r="O190">
        <v>95</v>
      </c>
      <c r="P190">
        <v>10</v>
      </c>
      <c r="Q190">
        <v>0</v>
      </c>
      <c r="R190">
        <v>68</v>
      </c>
      <c r="S190">
        <v>95</v>
      </c>
      <c r="T190">
        <v>0</v>
      </c>
      <c r="U190">
        <v>0</v>
      </c>
      <c r="V190">
        <v>400</v>
      </c>
      <c r="W190">
        <v>0</v>
      </c>
      <c r="X190">
        <v>873</v>
      </c>
      <c r="Y190">
        <v>3503</v>
      </c>
      <c r="AA190" t="s">
        <v>222</v>
      </c>
    </row>
    <row r="191" spans="1:27" x14ac:dyDescent="0.35">
      <c r="A191">
        <f t="shared" si="2"/>
        <v>0</v>
      </c>
      <c r="B191" t="s">
        <v>243</v>
      </c>
      <c r="C191">
        <v>788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14</v>
      </c>
      <c r="J191">
        <v>108</v>
      </c>
      <c r="K191">
        <v>910</v>
      </c>
      <c r="L191">
        <v>0</v>
      </c>
      <c r="M191">
        <v>0</v>
      </c>
      <c r="N191">
        <v>85</v>
      </c>
      <c r="O191">
        <v>253</v>
      </c>
      <c r="P191">
        <v>85</v>
      </c>
      <c r="Q191">
        <v>0</v>
      </c>
      <c r="R191">
        <v>100</v>
      </c>
      <c r="S191">
        <v>380</v>
      </c>
      <c r="T191">
        <v>0</v>
      </c>
      <c r="U191">
        <v>21</v>
      </c>
      <c r="V191">
        <v>924</v>
      </c>
      <c r="W191">
        <v>0</v>
      </c>
      <c r="X191">
        <v>8175</v>
      </c>
      <c r="Y191">
        <v>9971</v>
      </c>
      <c r="Z191">
        <v>1</v>
      </c>
      <c r="AA191" t="s">
        <v>222</v>
      </c>
    </row>
    <row r="192" spans="1:27" x14ac:dyDescent="0.35">
      <c r="A192">
        <f t="shared" si="2"/>
        <v>0</v>
      </c>
      <c r="B192" t="s">
        <v>244</v>
      </c>
      <c r="C192">
        <v>83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17</v>
      </c>
      <c r="K192">
        <v>100</v>
      </c>
      <c r="L192">
        <v>1</v>
      </c>
      <c r="M192">
        <v>1</v>
      </c>
      <c r="N192">
        <v>17</v>
      </c>
      <c r="O192">
        <v>39</v>
      </c>
      <c r="P192">
        <v>0</v>
      </c>
      <c r="Q192">
        <v>0</v>
      </c>
      <c r="R192">
        <v>27</v>
      </c>
      <c r="S192">
        <v>0</v>
      </c>
      <c r="T192">
        <v>0</v>
      </c>
      <c r="U192">
        <v>0</v>
      </c>
      <c r="V192">
        <v>85</v>
      </c>
      <c r="W192">
        <v>0</v>
      </c>
      <c r="X192">
        <v>0</v>
      </c>
      <c r="Y192">
        <v>1320</v>
      </c>
      <c r="AA192" t="s">
        <v>222</v>
      </c>
    </row>
    <row r="193" spans="1:27" x14ac:dyDescent="0.35">
      <c r="A193">
        <f t="shared" si="2"/>
        <v>0</v>
      </c>
      <c r="B193" t="s">
        <v>1113</v>
      </c>
      <c r="C193">
        <v>4003</v>
      </c>
      <c r="D193">
        <v>0</v>
      </c>
      <c r="E193">
        <v>468</v>
      </c>
      <c r="F193">
        <v>0</v>
      </c>
      <c r="G193">
        <v>200</v>
      </c>
      <c r="H193">
        <v>0</v>
      </c>
      <c r="I193">
        <v>0</v>
      </c>
      <c r="J193">
        <v>316</v>
      </c>
      <c r="K193">
        <v>4987</v>
      </c>
      <c r="L193">
        <v>213</v>
      </c>
      <c r="M193">
        <v>178</v>
      </c>
      <c r="N193">
        <v>544</v>
      </c>
      <c r="O193">
        <v>1514</v>
      </c>
      <c r="P193">
        <v>230</v>
      </c>
      <c r="Q193">
        <v>0</v>
      </c>
      <c r="R193">
        <v>726</v>
      </c>
      <c r="S193">
        <v>2360</v>
      </c>
      <c r="T193">
        <v>0</v>
      </c>
      <c r="U193">
        <v>192</v>
      </c>
      <c r="V193">
        <v>5957</v>
      </c>
      <c r="W193">
        <v>5000</v>
      </c>
      <c r="X193">
        <v>29407</v>
      </c>
      <c r="Y193">
        <v>29223</v>
      </c>
      <c r="AA193" t="s">
        <v>222</v>
      </c>
    </row>
    <row r="194" spans="1:27" x14ac:dyDescent="0.35">
      <c r="A194">
        <f t="shared" si="2"/>
        <v>0</v>
      </c>
      <c r="B194" t="s">
        <v>249</v>
      </c>
      <c r="C194">
        <v>309</v>
      </c>
      <c r="D194">
        <v>167</v>
      </c>
      <c r="E194">
        <v>0</v>
      </c>
      <c r="F194">
        <v>0</v>
      </c>
      <c r="G194">
        <v>0</v>
      </c>
      <c r="H194">
        <v>0</v>
      </c>
      <c r="I194">
        <v>7</v>
      </c>
      <c r="J194">
        <v>12</v>
      </c>
      <c r="K194">
        <v>495</v>
      </c>
      <c r="L194">
        <v>1</v>
      </c>
      <c r="M194">
        <v>0</v>
      </c>
      <c r="N194">
        <v>28</v>
      </c>
      <c r="O194">
        <v>276</v>
      </c>
      <c r="P194">
        <v>28</v>
      </c>
      <c r="Q194">
        <v>0</v>
      </c>
      <c r="R194">
        <v>88</v>
      </c>
      <c r="S194">
        <v>52</v>
      </c>
      <c r="T194">
        <v>0</v>
      </c>
      <c r="U194">
        <v>43</v>
      </c>
      <c r="V194">
        <v>516</v>
      </c>
      <c r="W194">
        <v>0</v>
      </c>
      <c r="X194">
        <v>560</v>
      </c>
      <c r="Y194">
        <v>6533</v>
      </c>
      <c r="AA194" t="s">
        <v>222</v>
      </c>
    </row>
    <row r="195" spans="1:27" x14ac:dyDescent="0.35">
      <c r="A195">
        <f t="shared" ref="A195:A258" si="3">+V195-SUM(L195:U195)</f>
        <v>0</v>
      </c>
      <c r="B195" t="s">
        <v>252</v>
      </c>
      <c r="C195">
        <v>981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89</v>
      </c>
      <c r="K195">
        <v>1070</v>
      </c>
      <c r="L195">
        <v>17</v>
      </c>
      <c r="M195">
        <v>19</v>
      </c>
      <c r="N195">
        <v>105</v>
      </c>
      <c r="O195">
        <v>461</v>
      </c>
      <c r="P195">
        <v>55</v>
      </c>
      <c r="Q195">
        <v>0</v>
      </c>
      <c r="R195">
        <v>178</v>
      </c>
      <c r="S195">
        <v>233</v>
      </c>
      <c r="T195">
        <v>0</v>
      </c>
      <c r="U195">
        <v>0</v>
      </c>
      <c r="V195">
        <v>1068</v>
      </c>
      <c r="W195">
        <v>0</v>
      </c>
      <c r="X195">
        <v>2176</v>
      </c>
      <c r="Y195">
        <v>13308</v>
      </c>
      <c r="AA195" t="s">
        <v>222</v>
      </c>
    </row>
    <row r="196" spans="1:27" x14ac:dyDescent="0.35">
      <c r="A196">
        <f t="shared" si="3"/>
        <v>0</v>
      </c>
      <c r="B196" t="s">
        <v>253</v>
      </c>
      <c r="C196">
        <v>1440</v>
      </c>
      <c r="D196">
        <v>0</v>
      </c>
      <c r="E196">
        <v>0</v>
      </c>
      <c r="F196">
        <v>0</v>
      </c>
      <c r="G196">
        <v>0</v>
      </c>
      <c r="H196">
        <v>395</v>
      </c>
      <c r="I196">
        <v>0</v>
      </c>
      <c r="J196">
        <v>173</v>
      </c>
      <c r="K196">
        <v>2008</v>
      </c>
      <c r="L196">
        <v>6</v>
      </c>
      <c r="M196">
        <v>193</v>
      </c>
      <c r="N196">
        <v>210</v>
      </c>
      <c r="O196">
        <v>581</v>
      </c>
      <c r="P196">
        <v>12</v>
      </c>
      <c r="Q196">
        <v>0</v>
      </c>
      <c r="R196">
        <v>192</v>
      </c>
      <c r="S196">
        <v>539</v>
      </c>
      <c r="T196">
        <v>0</v>
      </c>
      <c r="U196">
        <v>33</v>
      </c>
      <c r="V196">
        <v>1766</v>
      </c>
      <c r="W196">
        <v>0</v>
      </c>
      <c r="X196">
        <v>1819</v>
      </c>
      <c r="Y196">
        <v>12022</v>
      </c>
      <c r="AA196" t="s">
        <v>254</v>
      </c>
    </row>
    <row r="197" spans="1:27" x14ac:dyDescent="0.35">
      <c r="A197">
        <f t="shared" si="3"/>
        <v>0</v>
      </c>
      <c r="B197" t="s">
        <v>257</v>
      </c>
      <c r="C197">
        <v>245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44</v>
      </c>
      <c r="K197">
        <v>289</v>
      </c>
      <c r="L197">
        <v>11</v>
      </c>
      <c r="M197">
        <v>0</v>
      </c>
      <c r="N197">
        <v>38</v>
      </c>
      <c r="O197">
        <v>173</v>
      </c>
      <c r="P197">
        <v>0</v>
      </c>
      <c r="Q197">
        <v>0</v>
      </c>
      <c r="R197">
        <v>68</v>
      </c>
      <c r="S197">
        <v>163</v>
      </c>
      <c r="T197">
        <v>0</v>
      </c>
      <c r="U197">
        <v>1</v>
      </c>
      <c r="V197">
        <v>454</v>
      </c>
      <c r="W197">
        <v>0</v>
      </c>
      <c r="X197">
        <v>2613</v>
      </c>
      <c r="Y197">
        <v>4276</v>
      </c>
      <c r="AA197" t="s">
        <v>254</v>
      </c>
    </row>
    <row r="198" spans="1:27" x14ac:dyDescent="0.35">
      <c r="A198">
        <f t="shared" si="3"/>
        <v>0</v>
      </c>
      <c r="B198" t="s">
        <v>258</v>
      </c>
      <c r="C198">
        <v>207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13</v>
      </c>
      <c r="J198">
        <v>81</v>
      </c>
      <c r="K198">
        <v>301</v>
      </c>
      <c r="L198">
        <v>6</v>
      </c>
      <c r="M198">
        <v>0</v>
      </c>
      <c r="N198">
        <v>29</v>
      </c>
      <c r="O198">
        <v>142</v>
      </c>
      <c r="P198">
        <v>0</v>
      </c>
      <c r="Q198">
        <v>0</v>
      </c>
      <c r="R198">
        <v>76</v>
      </c>
      <c r="S198">
        <v>0</v>
      </c>
      <c r="T198">
        <v>0</v>
      </c>
      <c r="U198">
        <v>0</v>
      </c>
      <c r="V198">
        <v>253</v>
      </c>
      <c r="W198">
        <v>0</v>
      </c>
      <c r="X198">
        <v>0</v>
      </c>
      <c r="Y198">
        <v>3586</v>
      </c>
      <c r="AA198" t="s">
        <v>254</v>
      </c>
    </row>
    <row r="199" spans="1:27" x14ac:dyDescent="0.35">
      <c r="A199">
        <f t="shared" si="3"/>
        <v>0</v>
      </c>
      <c r="B199" t="s">
        <v>260</v>
      </c>
      <c r="C199">
        <v>1047</v>
      </c>
      <c r="D199">
        <v>0</v>
      </c>
      <c r="E199">
        <v>393</v>
      </c>
      <c r="F199">
        <v>0</v>
      </c>
      <c r="G199">
        <v>0</v>
      </c>
      <c r="H199">
        <v>0</v>
      </c>
      <c r="I199">
        <v>25</v>
      </c>
      <c r="J199">
        <v>136</v>
      </c>
      <c r="K199">
        <v>1601</v>
      </c>
      <c r="L199">
        <v>35</v>
      </c>
      <c r="M199">
        <v>393</v>
      </c>
      <c r="N199">
        <v>168</v>
      </c>
      <c r="O199">
        <v>693</v>
      </c>
      <c r="P199">
        <v>31</v>
      </c>
      <c r="Q199">
        <v>6</v>
      </c>
      <c r="R199">
        <v>292</v>
      </c>
      <c r="S199">
        <v>82</v>
      </c>
      <c r="T199">
        <v>0</v>
      </c>
      <c r="U199">
        <v>0</v>
      </c>
      <c r="V199">
        <v>1700</v>
      </c>
      <c r="W199">
        <v>0</v>
      </c>
      <c r="X199">
        <v>830</v>
      </c>
      <c r="Y199">
        <v>10768</v>
      </c>
      <c r="AA199" t="s">
        <v>254</v>
      </c>
    </row>
    <row r="200" spans="1:27" x14ac:dyDescent="0.35">
      <c r="A200">
        <f t="shared" si="3"/>
        <v>0</v>
      </c>
      <c r="B200" t="s">
        <v>263</v>
      </c>
      <c r="C200">
        <v>2418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73</v>
      </c>
      <c r="K200">
        <v>2491</v>
      </c>
      <c r="L200">
        <v>0</v>
      </c>
      <c r="M200">
        <v>0</v>
      </c>
      <c r="N200">
        <v>272</v>
      </c>
      <c r="O200">
        <v>862</v>
      </c>
      <c r="P200">
        <v>100</v>
      </c>
      <c r="Q200">
        <v>0</v>
      </c>
      <c r="R200">
        <v>309</v>
      </c>
      <c r="S200">
        <v>117</v>
      </c>
      <c r="T200">
        <v>0</v>
      </c>
      <c r="U200">
        <v>24</v>
      </c>
      <c r="V200">
        <v>1684</v>
      </c>
      <c r="W200">
        <v>0</v>
      </c>
      <c r="X200">
        <v>1894</v>
      </c>
      <c r="Y200">
        <v>19074</v>
      </c>
      <c r="AA200" t="s">
        <v>254</v>
      </c>
    </row>
    <row r="201" spans="1:27" x14ac:dyDescent="0.35">
      <c r="A201" t="e">
        <f t="shared" si="3"/>
        <v>#VALUE!</v>
      </c>
      <c r="B201" t="s">
        <v>1114</v>
      </c>
      <c r="C201" s="10" t="s">
        <v>884</v>
      </c>
      <c r="D201" s="10" t="s">
        <v>884</v>
      </c>
      <c r="E201" s="10" t="s">
        <v>884</v>
      </c>
      <c r="F201" s="10" t="s">
        <v>884</v>
      </c>
      <c r="G201" s="10" t="s">
        <v>884</v>
      </c>
      <c r="H201" s="10" t="s">
        <v>884</v>
      </c>
      <c r="I201" s="10" t="s">
        <v>884</v>
      </c>
      <c r="J201" s="10" t="s">
        <v>884</v>
      </c>
      <c r="K201" s="10" t="s">
        <v>884</v>
      </c>
      <c r="L201" s="10" t="s">
        <v>884</v>
      </c>
      <c r="M201" s="10" t="s">
        <v>884</v>
      </c>
      <c r="N201" s="10" t="s">
        <v>884</v>
      </c>
      <c r="O201" s="10" t="s">
        <v>884</v>
      </c>
      <c r="P201" s="10" t="s">
        <v>884</v>
      </c>
      <c r="Q201" s="10" t="s">
        <v>884</v>
      </c>
      <c r="R201" s="10" t="s">
        <v>884</v>
      </c>
      <c r="S201" s="10" t="s">
        <v>884</v>
      </c>
      <c r="T201" s="10" t="s">
        <v>884</v>
      </c>
      <c r="U201" s="10" t="s">
        <v>884</v>
      </c>
      <c r="V201" s="10" t="s">
        <v>884</v>
      </c>
      <c r="W201" s="10" t="s">
        <v>884</v>
      </c>
      <c r="X201" s="10" t="s">
        <v>884</v>
      </c>
      <c r="Y201" s="10" t="s">
        <v>884</v>
      </c>
      <c r="AA201" t="s">
        <v>254</v>
      </c>
    </row>
    <row r="202" spans="1:27" x14ac:dyDescent="0.35">
      <c r="A202">
        <f t="shared" si="3"/>
        <v>0</v>
      </c>
      <c r="B202" t="s">
        <v>928</v>
      </c>
      <c r="C202">
        <v>1674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50</v>
      </c>
      <c r="J202">
        <v>506</v>
      </c>
      <c r="K202">
        <v>2230</v>
      </c>
      <c r="L202">
        <v>281</v>
      </c>
      <c r="M202">
        <v>0</v>
      </c>
      <c r="N202">
        <v>163</v>
      </c>
      <c r="O202">
        <v>903</v>
      </c>
      <c r="P202">
        <v>0</v>
      </c>
      <c r="Q202">
        <v>0</v>
      </c>
      <c r="R202">
        <v>306</v>
      </c>
      <c r="S202">
        <v>312</v>
      </c>
      <c r="T202">
        <v>0</v>
      </c>
      <c r="U202">
        <v>43</v>
      </c>
      <c r="V202">
        <v>2008</v>
      </c>
      <c r="W202">
        <v>200</v>
      </c>
      <c r="X202">
        <v>4386</v>
      </c>
      <c r="Y202">
        <v>26398</v>
      </c>
      <c r="AA202" t="s">
        <v>254</v>
      </c>
    </row>
    <row r="203" spans="1:27" x14ac:dyDescent="0.35">
      <c r="A203">
        <f t="shared" si="3"/>
        <v>0</v>
      </c>
      <c r="B203" t="s">
        <v>266</v>
      </c>
      <c r="C203">
        <v>446</v>
      </c>
      <c r="D203">
        <v>0</v>
      </c>
      <c r="E203">
        <v>0</v>
      </c>
      <c r="F203">
        <v>0</v>
      </c>
      <c r="G203">
        <v>1</v>
      </c>
      <c r="H203">
        <v>100</v>
      </c>
      <c r="I203">
        <v>13</v>
      </c>
      <c r="J203">
        <v>0</v>
      </c>
      <c r="K203">
        <v>560</v>
      </c>
      <c r="L203">
        <v>3</v>
      </c>
      <c r="M203">
        <v>20</v>
      </c>
      <c r="N203">
        <v>12</v>
      </c>
      <c r="O203">
        <v>137</v>
      </c>
      <c r="P203">
        <v>0</v>
      </c>
      <c r="Q203">
        <v>0</v>
      </c>
      <c r="R203">
        <v>84</v>
      </c>
      <c r="S203">
        <v>213</v>
      </c>
      <c r="T203">
        <v>0</v>
      </c>
      <c r="U203">
        <v>0</v>
      </c>
      <c r="V203">
        <v>469</v>
      </c>
      <c r="W203">
        <v>0</v>
      </c>
      <c r="X203">
        <v>2027</v>
      </c>
      <c r="Y203">
        <v>3837</v>
      </c>
      <c r="AA203" t="s">
        <v>254</v>
      </c>
    </row>
    <row r="204" spans="1:27" x14ac:dyDescent="0.35">
      <c r="A204">
        <f t="shared" si="3"/>
        <v>0</v>
      </c>
      <c r="B204" t="s">
        <v>267</v>
      </c>
      <c r="C204">
        <v>373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12</v>
      </c>
      <c r="J204">
        <v>37</v>
      </c>
      <c r="K204">
        <v>422</v>
      </c>
      <c r="L204">
        <v>9</v>
      </c>
      <c r="M204">
        <v>5</v>
      </c>
      <c r="N204">
        <v>0</v>
      </c>
      <c r="O204">
        <v>192</v>
      </c>
      <c r="P204">
        <v>8</v>
      </c>
      <c r="Q204">
        <v>0</v>
      </c>
      <c r="R204">
        <v>91</v>
      </c>
      <c r="S204">
        <v>0</v>
      </c>
      <c r="T204">
        <v>0</v>
      </c>
      <c r="U204">
        <v>12</v>
      </c>
      <c r="V204">
        <v>317</v>
      </c>
      <c r="W204">
        <v>0</v>
      </c>
      <c r="X204">
        <v>0</v>
      </c>
      <c r="Y204">
        <v>5255</v>
      </c>
      <c r="AA204" t="s">
        <v>254</v>
      </c>
    </row>
    <row r="205" spans="1:27" x14ac:dyDescent="0.35">
      <c r="A205">
        <f t="shared" si="3"/>
        <v>0</v>
      </c>
      <c r="B205" t="s">
        <v>268</v>
      </c>
      <c r="C205">
        <v>1372</v>
      </c>
      <c r="D205">
        <v>525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67</v>
      </c>
      <c r="K205">
        <v>1964</v>
      </c>
      <c r="L205">
        <v>6</v>
      </c>
      <c r="M205">
        <v>119</v>
      </c>
      <c r="N205">
        <v>262</v>
      </c>
      <c r="O205">
        <v>665</v>
      </c>
      <c r="P205">
        <v>9</v>
      </c>
      <c r="Q205">
        <v>0</v>
      </c>
      <c r="R205">
        <v>255</v>
      </c>
      <c r="S205">
        <v>88</v>
      </c>
      <c r="T205">
        <v>0</v>
      </c>
      <c r="U205">
        <v>35</v>
      </c>
      <c r="V205">
        <v>1439</v>
      </c>
      <c r="W205">
        <v>0</v>
      </c>
      <c r="X205">
        <v>749</v>
      </c>
      <c r="Y205">
        <v>24974</v>
      </c>
      <c r="AA205" t="s">
        <v>254</v>
      </c>
    </row>
    <row r="206" spans="1:27" x14ac:dyDescent="0.35">
      <c r="A206">
        <f t="shared" si="3"/>
        <v>0</v>
      </c>
      <c r="B206" t="s">
        <v>269</v>
      </c>
      <c r="C206">
        <v>54</v>
      </c>
      <c r="D206">
        <v>313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367</v>
      </c>
      <c r="L206">
        <v>0</v>
      </c>
      <c r="M206">
        <v>0</v>
      </c>
      <c r="N206">
        <v>0</v>
      </c>
      <c r="O206">
        <v>195</v>
      </c>
      <c r="P206">
        <v>0</v>
      </c>
      <c r="Q206">
        <v>0</v>
      </c>
      <c r="R206">
        <v>80</v>
      </c>
      <c r="S206">
        <v>0</v>
      </c>
      <c r="T206">
        <v>0</v>
      </c>
      <c r="U206">
        <v>2</v>
      </c>
      <c r="V206">
        <v>277</v>
      </c>
      <c r="W206">
        <v>0</v>
      </c>
      <c r="X206">
        <v>0</v>
      </c>
      <c r="Y206">
        <v>7898</v>
      </c>
      <c r="AA206" t="s">
        <v>254</v>
      </c>
    </row>
    <row r="207" spans="1:27" x14ac:dyDescent="0.35">
      <c r="A207">
        <f t="shared" si="3"/>
        <v>0</v>
      </c>
      <c r="B207" t="s">
        <v>270</v>
      </c>
      <c r="C207">
        <v>246</v>
      </c>
      <c r="D207">
        <v>455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12</v>
      </c>
      <c r="K207">
        <v>713</v>
      </c>
      <c r="L207">
        <v>0</v>
      </c>
      <c r="M207">
        <v>6</v>
      </c>
      <c r="N207">
        <v>0</v>
      </c>
      <c r="O207">
        <v>390</v>
      </c>
      <c r="P207">
        <v>0</v>
      </c>
      <c r="Q207">
        <v>0</v>
      </c>
      <c r="R207">
        <v>120</v>
      </c>
      <c r="S207">
        <v>164</v>
      </c>
      <c r="T207">
        <v>0</v>
      </c>
      <c r="U207">
        <v>131</v>
      </c>
      <c r="V207">
        <v>811</v>
      </c>
      <c r="W207">
        <v>0</v>
      </c>
      <c r="X207">
        <v>1739</v>
      </c>
      <c r="Y207">
        <v>13084</v>
      </c>
      <c r="AA207" t="s">
        <v>254</v>
      </c>
    </row>
    <row r="208" spans="1:27" x14ac:dyDescent="0.35">
      <c r="A208">
        <f t="shared" si="3"/>
        <v>0</v>
      </c>
      <c r="B208" t="s">
        <v>929</v>
      </c>
      <c r="C208">
        <v>1656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45</v>
      </c>
      <c r="J208">
        <v>140</v>
      </c>
      <c r="K208">
        <v>1841</v>
      </c>
      <c r="L208">
        <v>46</v>
      </c>
      <c r="M208">
        <v>51</v>
      </c>
      <c r="N208">
        <v>472</v>
      </c>
      <c r="O208">
        <v>642</v>
      </c>
      <c r="P208">
        <v>254</v>
      </c>
      <c r="Q208">
        <v>0</v>
      </c>
      <c r="R208">
        <v>240</v>
      </c>
      <c r="S208">
        <v>55</v>
      </c>
      <c r="T208">
        <v>0</v>
      </c>
      <c r="U208">
        <v>255</v>
      </c>
      <c r="V208">
        <v>2015</v>
      </c>
      <c r="W208">
        <v>0</v>
      </c>
      <c r="X208">
        <v>1594</v>
      </c>
      <c r="Y208">
        <v>14301</v>
      </c>
      <c r="AA208" t="s">
        <v>274</v>
      </c>
    </row>
    <row r="209" spans="1:27" x14ac:dyDescent="0.35">
      <c r="A209">
        <f t="shared" si="3"/>
        <v>0</v>
      </c>
      <c r="B209" t="s">
        <v>273</v>
      </c>
      <c r="C209">
        <v>505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5</v>
      </c>
      <c r="J209">
        <v>47</v>
      </c>
      <c r="K209">
        <v>557</v>
      </c>
      <c r="L209">
        <v>1</v>
      </c>
      <c r="M209">
        <v>69</v>
      </c>
      <c r="N209">
        <v>64</v>
      </c>
      <c r="O209">
        <v>145</v>
      </c>
      <c r="P209">
        <v>0</v>
      </c>
      <c r="Q209">
        <v>0</v>
      </c>
      <c r="R209">
        <v>93</v>
      </c>
      <c r="S209">
        <v>157</v>
      </c>
      <c r="T209">
        <v>0</v>
      </c>
      <c r="U209">
        <v>0</v>
      </c>
      <c r="V209">
        <v>529</v>
      </c>
      <c r="W209">
        <v>0</v>
      </c>
      <c r="X209">
        <v>1200</v>
      </c>
      <c r="Y209">
        <v>2719</v>
      </c>
      <c r="AA209" t="s">
        <v>274</v>
      </c>
    </row>
    <row r="210" spans="1:27" x14ac:dyDescent="0.35">
      <c r="A210">
        <f t="shared" si="3"/>
        <v>0</v>
      </c>
      <c r="B210" t="s">
        <v>278</v>
      </c>
      <c r="C210">
        <v>2491</v>
      </c>
      <c r="D210">
        <v>0</v>
      </c>
      <c r="E210">
        <v>603</v>
      </c>
      <c r="F210">
        <v>0</v>
      </c>
      <c r="G210">
        <v>0</v>
      </c>
      <c r="H210">
        <v>0</v>
      </c>
      <c r="I210">
        <v>0</v>
      </c>
      <c r="J210">
        <v>565</v>
      </c>
      <c r="K210">
        <v>3659</v>
      </c>
      <c r="L210">
        <v>34</v>
      </c>
      <c r="M210">
        <v>281</v>
      </c>
      <c r="N210">
        <v>528</v>
      </c>
      <c r="O210">
        <v>1216</v>
      </c>
      <c r="P210">
        <v>189</v>
      </c>
      <c r="Q210">
        <v>343</v>
      </c>
      <c r="R210">
        <v>452</v>
      </c>
      <c r="S210">
        <v>790</v>
      </c>
      <c r="T210">
        <v>0</v>
      </c>
      <c r="U210">
        <v>0</v>
      </c>
      <c r="V210">
        <v>3833</v>
      </c>
      <c r="W210">
        <v>1000</v>
      </c>
      <c r="X210">
        <v>14131</v>
      </c>
      <c r="Y210">
        <v>22897</v>
      </c>
      <c r="AA210" t="s">
        <v>274</v>
      </c>
    </row>
    <row r="211" spans="1:27" x14ac:dyDescent="0.35">
      <c r="A211">
        <f t="shared" si="3"/>
        <v>0</v>
      </c>
      <c r="B211" t="s">
        <v>1017</v>
      </c>
      <c r="C211">
        <v>1142</v>
      </c>
      <c r="D211">
        <v>0</v>
      </c>
      <c r="E211">
        <v>0</v>
      </c>
      <c r="F211">
        <v>0</v>
      </c>
      <c r="G211">
        <v>17</v>
      </c>
      <c r="H211">
        <v>0</v>
      </c>
      <c r="I211">
        <v>28</v>
      </c>
      <c r="J211">
        <v>376</v>
      </c>
      <c r="K211">
        <v>1563</v>
      </c>
      <c r="L211">
        <v>0</v>
      </c>
      <c r="M211">
        <v>0</v>
      </c>
      <c r="N211">
        <v>238</v>
      </c>
      <c r="O211">
        <v>669</v>
      </c>
      <c r="P211">
        <v>74</v>
      </c>
      <c r="Q211">
        <v>0</v>
      </c>
      <c r="R211">
        <v>238</v>
      </c>
      <c r="S211">
        <v>98</v>
      </c>
      <c r="T211">
        <v>0</v>
      </c>
      <c r="U211">
        <v>24</v>
      </c>
      <c r="V211">
        <v>1341</v>
      </c>
      <c r="W211">
        <v>3500</v>
      </c>
      <c r="X211">
        <v>3463</v>
      </c>
      <c r="Y211">
        <v>11503</v>
      </c>
      <c r="AA211" t="s">
        <v>274</v>
      </c>
    </row>
    <row r="212" spans="1:27" x14ac:dyDescent="0.35">
      <c r="A212">
        <f t="shared" si="3"/>
        <v>0</v>
      </c>
      <c r="B212" t="s">
        <v>281</v>
      </c>
      <c r="C212">
        <v>108</v>
      </c>
      <c r="D212">
        <v>218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37</v>
      </c>
      <c r="K212">
        <v>363</v>
      </c>
      <c r="L212">
        <v>5</v>
      </c>
      <c r="M212">
        <v>0</v>
      </c>
      <c r="N212">
        <v>0</v>
      </c>
      <c r="O212">
        <v>192</v>
      </c>
      <c r="P212">
        <v>18</v>
      </c>
      <c r="Q212">
        <v>22</v>
      </c>
      <c r="R212">
        <v>50</v>
      </c>
      <c r="S212">
        <v>47</v>
      </c>
      <c r="T212">
        <v>0</v>
      </c>
      <c r="U212">
        <v>62</v>
      </c>
      <c r="V212">
        <v>396</v>
      </c>
      <c r="W212">
        <v>0</v>
      </c>
      <c r="X212">
        <v>287</v>
      </c>
      <c r="Y212">
        <v>9713</v>
      </c>
      <c r="AA212" t="s">
        <v>274</v>
      </c>
    </row>
    <row r="213" spans="1:27" x14ac:dyDescent="0.35">
      <c r="A213">
        <f t="shared" si="3"/>
        <v>0</v>
      </c>
      <c r="B213" t="s">
        <v>283</v>
      </c>
      <c r="C213">
        <v>946</v>
      </c>
      <c r="D213">
        <v>0</v>
      </c>
      <c r="E213">
        <v>0</v>
      </c>
      <c r="F213">
        <v>0</v>
      </c>
      <c r="G213">
        <v>23</v>
      </c>
      <c r="H213">
        <v>0</v>
      </c>
      <c r="I213">
        <v>0</v>
      </c>
      <c r="J213">
        <v>1</v>
      </c>
      <c r="K213">
        <v>970</v>
      </c>
      <c r="L213">
        <v>48</v>
      </c>
      <c r="M213">
        <v>0</v>
      </c>
      <c r="N213">
        <v>123</v>
      </c>
      <c r="O213">
        <v>232</v>
      </c>
      <c r="P213">
        <v>26</v>
      </c>
      <c r="Q213">
        <v>0</v>
      </c>
      <c r="R213">
        <v>159</v>
      </c>
      <c r="S213">
        <v>212</v>
      </c>
      <c r="T213">
        <v>0</v>
      </c>
      <c r="U213">
        <v>32</v>
      </c>
      <c r="V213">
        <v>832</v>
      </c>
      <c r="W213">
        <v>0</v>
      </c>
      <c r="X213">
        <v>1438</v>
      </c>
      <c r="Y213">
        <v>7289</v>
      </c>
      <c r="AA213" t="s">
        <v>274</v>
      </c>
    </row>
    <row r="214" spans="1:27" x14ac:dyDescent="0.35">
      <c r="A214">
        <f t="shared" si="3"/>
        <v>0</v>
      </c>
      <c r="B214" t="s">
        <v>284</v>
      </c>
      <c r="C214">
        <v>8698</v>
      </c>
      <c r="D214">
        <v>0</v>
      </c>
      <c r="E214">
        <v>0</v>
      </c>
      <c r="F214">
        <v>100</v>
      </c>
      <c r="G214">
        <v>227</v>
      </c>
      <c r="H214">
        <v>4062</v>
      </c>
      <c r="I214">
        <v>0</v>
      </c>
      <c r="J214">
        <v>983</v>
      </c>
      <c r="K214">
        <v>14070</v>
      </c>
      <c r="L214">
        <v>73</v>
      </c>
      <c r="M214">
        <v>1283</v>
      </c>
      <c r="N214">
        <v>1122</v>
      </c>
      <c r="O214">
        <v>3611</v>
      </c>
      <c r="P214">
        <v>858</v>
      </c>
      <c r="Q214">
        <v>0</v>
      </c>
      <c r="R214">
        <v>1242</v>
      </c>
      <c r="S214">
        <v>5825</v>
      </c>
      <c r="T214">
        <v>77</v>
      </c>
      <c r="U214">
        <v>52</v>
      </c>
      <c r="V214">
        <v>14143</v>
      </c>
      <c r="W214">
        <v>1325</v>
      </c>
      <c r="X214">
        <v>96318</v>
      </c>
      <c r="Y214">
        <v>62640</v>
      </c>
      <c r="Z214">
        <v>1</v>
      </c>
      <c r="AA214" t="s">
        <v>274</v>
      </c>
    </row>
    <row r="215" spans="1:27" x14ac:dyDescent="0.35">
      <c r="A215">
        <f t="shared" si="3"/>
        <v>0</v>
      </c>
      <c r="B215" t="s">
        <v>285</v>
      </c>
      <c r="C215">
        <v>1249</v>
      </c>
      <c r="D215">
        <v>0</v>
      </c>
      <c r="E215">
        <v>89</v>
      </c>
      <c r="F215">
        <v>0</v>
      </c>
      <c r="G215">
        <v>0</v>
      </c>
      <c r="H215">
        <v>69</v>
      </c>
      <c r="I215">
        <v>28</v>
      </c>
      <c r="J215">
        <v>26</v>
      </c>
      <c r="K215">
        <v>1461</v>
      </c>
      <c r="L215">
        <v>0</v>
      </c>
      <c r="M215">
        <v>0</v>
      </c>
      <c r="N215">
        <v>77</v>
      </c>
      <c r="O215">
        <v>417</v>
      </c>
      <c r="P215">
        <v>0</v>
      </c>
      <c r="Q215">
        <v>0</v>
      </c>
      <c r="R215">
        <v>126</v>
      </c>
      <c r="S215">
        <v>720</v>
      </c>
      <c r="T215">
        <v>0</v>
      </c>
      <c r="U215">
        <v>1</v>
      </c>
      <c r="V215">
        <v>1341</v>
      </c>
      <c r="W215">
        <v>2000</v>
      </c>
      <c r="X215">
        <v>10664</v>
      </c>
      <c r="Y215">
        <v>8956</v>
      </c>
      <c r="AA215" t="s">
        <v>274</v>
      </c>
    </row>
    <row r="216" spans="1:27" x14ac:dyDescent="0.35">
      <c r="A216">
        <f t="shared" si="3"/>
        <v>0</v>
      </c>
      <c r="B216" t="s">
        <v>930</v>
      </c>
      <c r="C216">
        <v>120</v>
      </c>
      <c r="D216">
        <v>536</v>
      </c>
      <c r="E216">
        <v>0</v>
      </c>
      <c r="F216">
        <v>0</v>
      </c>
      <c r="G216">
        <v>0</v>
      </c>
      <c r="H216">
        <v>0</v>
      </c>
      <c r="I216">
        <v>40</v>
      </c>
      <c r="J216">
        <v>208</v>
      </c>
      <c r="K216">
        <v>904</v>
      </c>
      <c r="L216">
        <v>0</v>
      </c>
      <c r="M216">
        <v>0</v>
      </c>
      <c r="N216">
        <v>0</v>
      </c>
      <c r="O216">
        <v>432</v>
      </c>
      <c r="P216">
        <v>10</v>
      </c>
      <c r="Q216">
        <v>0</v>
      </c>
      <c r="R216">
        <v>164</v>
      </c>
      <c r="S216">
        <v>0</v>
      </c>
      <c r="T216">
        <v>0</v>
      </c>
      <c r="U216">
        <v>0</v>
      </c>
      <c r="V216">
        <v>606</v>
      </c>
      <c r="W216">
        <v>0</v>
      </c>
      <c r="X216">
        <v>0</v>
      </c>
      <c r="Y216">
        <v>7233</v>
      </c>
      <c r="AA216" t="s">
        <v>274</v>
      </c>
    </row>
    <row r="217" spans="1:27" x14ac:dyDescent="0.35">
      <c r="A217">
        <f t="shared" si="3"/>
        <v>0</v>
      </c>
      <c r="B217" t="s">
        <v>288</v>
      </c>
      <c r="C217">
        <v>2472</v>
      </c>
      <c r="D217">
        <v>0</v>
      </c>
      <c r="E217">
        <v>0</v>
      </c>
      <c r="F217">
        <v>0</v>
      </c>
      <c r="G217">
        <v>119</v>
      </c>
      <c r="H217">
        <v>5</v>
      </c>
      <c r="I217">
        <v>60</v>
      </c>
      <c r="J217">
        <v>159</v>
      </c>
      <c r="K217">
        <v>2815</v>
      </c>
      <c r="L217">
        <v>48</v>
      </c>
      <c r="M217">
        <v>0</v>
      </c>
      <c r="N217">
        <v>442</v>
      </c>
      <c r="O217">
        <v>1095</v>
      </c>
      <c r="P217">
        <v>102</v>
      </c>
      <c r="Q217">
        <v>4</v>
      </c>
      <c r="R217">
        <v>416</v>
      </c>
      <c r="S217">
        <v>780</v>
      </c>
      <c r="T217">
        <v>0</v>
      </c>
      <c r="U217">
        <v>67</v>
      </c>
      <c r="V217">
        <v>2954</v>
      </c>
      <c r="W217">
        <v>1600</v>
      </c>
      <c r="X217">
        <v>8593</v>
      </c>
      <c r="Y217">
        <v>22961</v>
      </c>
      <c r="AA217" t="s">
        <v>274</v>
      </c>
    </row>
    <row r="218" spans="1:27" x14ac:dyDescent="0.35">
      <c r="A218">
        <f t="shared" si="3"/>
        <v>0</v>
      </c>
      <c r="B218" t="s">
        <v>289</v>
      </c>
      <c r="C218">
        <v>1619</v>
      </c>
      <c r="D218">
        <v>0</v>
      </c>
      <c r="E218">
        <v>0</v>
      </c>
      <c r="F218">
        <v>0</v>
      </c>
      <c r="G218">
        <v>0</v>
      </c>
      <c r="H218">
        <v>534</v>
      </c>
      <c r="I218">
        <v>0</v>
      </c>
      <c r="J218">
        <v>25</v>
      </c>
      <c r="K218">
        <v>2178</v>
      </c>
      <c r="L218">
        <v>1</v>
      </c>
      <c r="M218">
        <v>0</v>
      </c>
      <c r="N218">
        <v>333</v>
      </c>
      <c r="O218">
        <v>455</v>
      </c>
      <c r="P218">
        <v>82</v>
      </c>
      <c r="Q218">
        <v>556</v>
      </c>
      <c r="R218">
        <v>258</v>
      </c>
      <c r="S218">
        <v>155</v>
      </c>
      <c r="T218">
        <v>0</v>
      </c>
      <c r="U218">
        <v>11</v>
      </c>
      <c r="V218">
        <v>1851</v>
      </c>
      <c r="W218">
        <v>0</v>
      </c>
      <c r="X218">
        <v>718</v>
      </c>
      <c r="Y218">
        <v>17550</v>
      </c>
      <c r="AA218" t="s">
        <v>290</v>
      </c>
    </row>
    <row r="219" spans="1:27" x14ac:dyDescent="0.35">
      <c r="A219">
        <f t="shared" si="3"/>
        <v>0</v>
      </c>
      <c r="B219" t="s">
        <v>889</v>
      </c>
      <c r="C219">
        <v>7819</v>
      </c>
      <c r="D219">
        <v>0</v>
      </c>
      <c r="E219">
        <v>0</v>
      </c>
      <c r="F219">
        <v>0</v>
      </c>
      <c r="G219">
        <v>0</v>
      </c>
      <c r="H219">
        <v>171</v>
      </c>
      <c r="I219">
        <v>45</v>
      </c>
      <c r="J219">
        <v>4479</v>
      </c>
      <c r="K219">
        <v>12514</v>
      </c>
      <c r="L219">
        <v>575</v>
      </c>
      <c r="M219">
        <v>98</v>
      </c>
      <c r="N219">
        <v>97</v>
      </c>
      <c r="O219">
        <v>2434</v>
      </c>
      <c r="P219">
        <v>828</v>
      </c>
      <c r="Q219">
        <v>247</v>
      </c>
      <c r="R219">
        <v>725</v>
      </c>
      <c r="S219">
        <v>2335</v>
      </c>
      <c r="T219">
        <v>0</v>
      </c>
      <c r="U219">
        <v>192</v>
      </c>
      <c r="V219">
        <v>7531</v>
      </c>
      <c r="W219">
        <v>3400</v>
      </c>
      <c r="X219">
        <v>30918</v>
      </c>
      <c r="Y219">
        <v>62534</v>
      </c>
      <c r="AA219" t="s">
        <v>290</v>
      </c>
    </row>
    <row r="220" spans="1:27" x14ac:dyDescent="0.35">
      <c r="A220">
        <f t="shared" si="3"/>
        <v>0</v>
      </c>
      <c r="B220" t="s">
        <v>1115</v>
      </c>
      <c r="C220">
        <v>2171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772</v>
      </c>
      <c r="K220">
        <v>2943</v>
      </c>
      <c r="L220">
        <v>0</v>
      </c>
      <c r="M220">
        <v>0</v>
      </c>
      <c r="N220">
        <v>0</v>
      </c>
      <c r="O220">
        <v>1682</v>
      </c>
      <c r="P220">
        <v>0</v>
      </c>
      <c r="Q220">
        <v>0</v>
      </c>
      <c r="R220">
        <v>414</v>
      </c>
      <c r="S220">
        <v>251</v>
      </c>
      <c r="T220">
        <v>51</v>
      </c>
      <c r="U220">
        <v>66</v>
      </c>
      <c r="V220">
        <v>2464</v>
      </c>
      <c r="W220">
        <v>12500</v>
      </c>
      <c r="X220">
        <v>12125</v>
      </c>
      <c r="Y220">
        <v>27443</v>
      </c>
      <c r="AA220" t="s">
        <v>290</v>
      </c>
    </row>
    <row r="221" spans="1:27" x14ac:dyDescent="0.35">
      <c r="A221">
        <f t="shared" si="3"/>
        <v>0</v>
      </c>
      <c r="B221" t="s">
        <v>291</v>
      </c>
      <c r="C221">
        <v>130</v>
      </c>
      <c r="D221">
        <v>151</v>
      </c>
      <c r="E221">
        <v>0</v>
      </c>
      <c r="F221">
        <v>0</v>
      </c>
      <c r="G221">
        <v>0</v>
      </c>
      <c r="H221">
        <v>0</v>
      </c>
      <c r="I221">
        <v>15</v>
      </c>
      <c r="J221">
        <v>133</v>
      </c>
      <c r="K221">
        <v>429</v>
      </c>
      <c r="L221">
        <v>0</v>
      </c>
      <c r="M221">
        <v>0</v>
      </c>
      <c r="N221">
        <v>0</v>
      </c>
      <c r="O221">
        <v>320</v>
      </c>
      <c r="P221">
        <v>0</v>
      </c>
      <c r="Q221">
        <v>0</v>
      </c>
      <c r="R221">
        <v>75</v>
      </c>
      <c r="S221">
        <v>68</v>
      </c>
      <c r="T221">
        <v>0</v>
      </c>
      <c r="U221">
        <v>9</v>
      </c>
      <c r="V221">
        <v>472</v>
      </c>
      <c r="W221">
        <v>0</v>
      </c>
      <c r="X221">
        <v>730</v>
      </c>
      <c r="Y221">
        <v>5560</v>
      </c>
      <c r="AA221" t="s">
        <v>290</v>
      </c>
    </row>
    <row r="222" spans="1:27" x14ac:dyDescent="0.35">
      <c r="A222">
        <f t="shared" si="3"/>
        <v>0</v>
      </c>
      <c r="B222" t="s">
        <v>292</v>
      </c>
      <c r="C222">
        <v>184</v>
      </c>
      <c r="D222">
        <v>118</v>
      </c>
      <c r="E222">
        <v>75</v>
      </c>
      <c r="F222">
        <v>0</v>
      </c>
      <c r="G222">
        <v>0</v>
      </c>
      <c r="H222">
        <v>0</v>
      </c>
      <c r="I222">
        <v>11</v>
      </c>
      <c r="J222">
        <v>75</v>
      </c>
      <c r="K222">
        <v>463</v>
      </c>
      <c r="L222">
        <v>0</v>
      </c>
      <c r="M222">
        <v>0</v>
      </c>
      <c r="N222">
        <v>123</v>
      </c>
      <c r="O222">
        <v>169</v>
      </c>
      <c r="P222">
        <v>0</v>
      </c>
      <c r="Q222">
        <v>0</v>
      </c>
      <c r="R222">
        <v>82</v>
      </c>
      <c r="S222">
        <v>0</v>
      </c>
      <c r="T222">
        <v>0</v>
      </c>
      <c r="U222">
        <v>62</v>
      </c>
      <c r="V222">
        <v>436</v>
      </c>
      <c r="W222">
        <v>0</v>
      </c>
      <c r="X222">
        <v>706</v>
      </c>
      <c r="Y222">
        <v>5373</v>
      </c>
      <c r="AA222" t="s">
        <v>290</v>
      </c>
    </row>
    <row r="223" spans="1:27" x14ac:dyDescent="0.35">
      <c r="A223">
        <f t="shared" si="3"/>
        <v>0</v>
      </c>
      <c r="B223" t="s">
        <v>1116</v>
      </c>
      <c r="C223">
        <v>300</v>
      </c>
      <c r="D223">
        <v>649</v>
      </c>
      <c r="E223">
        <v>0</v>
      </c>
      <c r="F223">
        <v>0</v>
      </c>
      <c r="G223">
        <v>0</v>
      </c>
      <c r="H223">
        <v>0</v>
      </c>
      <c r="I223">
        <v>23</v>
      </c>
      <c r="J223">
        <v>219</v>
      </c>
      <c r="K223">
        <v>1191</v>
      </c>
      <c r="L223">
        <v>0</v>
      </c>
      <c r="M223">
        <v>0</v>
      </c>
      <c r="N223">
        <v>0</v>
      </c>
      <c r="O223">
        <v>863</v>
      </c>
      <c r="P223">
        <v>0</v>
      </c>
      <c r="Q223">
        <v>0</v>
      </c>
      <c r="R223">
        <v>154</v>
      </c>
      <c r="S223">
        <v>20</v>
      </c>
      <c r="T223">
        <v>0</v>
      </c>
      <c r="U223">
        <v>52</v>
      </c>
      <c r="V223">
        <v>1089</v>
      </c>
      <c r="W223">
        <v>0</v>
      </c>
      <c r="X223">
        <v>616</v>
      </c>
      <c r="Y223">
        <v>7916</v>
      </c>
      <c r="AA223" t="s">
        <v>290</v>
      </c>
    </row>
    <row r="224" spans="1:27" x14ac:dyDescent="0.35">
      <c r="A224">
        <f t="shared" si="3"/>
        <v>0</v>
      </c>
      <c r="B224" t="s">
        <v>297</v>
      </c>
      <c r="C224">
        <v>87</v>
      </c>
      <c r="D224">
        <v>307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130</v>
      </c>
      <c r="K224">
        <v>524</v>
      </c>
      <c r="L224">
        <v>0</v>
      </c>
      <c r="M224">
        <v>0</v>
      </c>
      <c r="N224">
        <v>0</v>
      </c>
      <c r="O224">
        <v>468</v>
      </c>
      <c r="P224">
        <v>10</v>
      </c>
      <c r="Q224">
        <v>0</v>
      </c>
      <c r="R224">
        <v>90</v>
      </c>
      <c r="S224">
        <v>0</v>
      </c>
      <c r="T224">
        <v>0</v>
      </c>
      <c r="U224">
        <v>0</v>
      </c>
      <c r="V224">
        <v>568</v>
      </c>
      <c r="W224">
        <v>0</v>
      </c>
      <c r="X224">
        <v>0</v>
      </c>
      <c r="Y224">
        <v>13993</v>
      </c>
      <c r="AA224" t="s">
        <v>290</v>
      </c>
    </row>
    <row r="225" spans="1:27" x14ac:dyDescent="0.35">
      <c r="A225">
        <f t="shared" si="3"/>
        <v>0</v>
      </c>
      <c r="B225" t="s">
        <v>298</v>
      </c>
      <c r="C225">
        <v>3562</v>
      </c>
      <c r="D225">
        <v>0</v>
      </c>
      <c r="E225">
        <v>0</v>
      </c>
      <c r="F225">
        <v>0</v>
      </c>
      <c r="G225">
        <v>0</v>
      </c>
      <c r="H225">
        <v>715</v>
      </c>
      <c r="I225">
        <v>0</v>
      </c>
      <c r="J225">
        <v>432</v>
      </c>
      <c r="K225">
        <v>4709</v>
      </c>
      <c r="L225">
        <v>286</v>
      </c>
      <c r="M225">
        <v>541</v>
      </c>
      <c r="N225">
        <v>249</v>
      </c>
      <c r="O225">
        <v>1333</v>
      </c>
      <c r="P225">
        <v>276</v>
      </c>
      <c r="Q225">
        <v>0</v>
      </c>
      <c r="R225">
        <v>495</v>
      </c>
      <c r="S225">
        <v>1385</v>
      </c>
      <c r="T225">
        <v>0</v>
      </c>
      <c r="U225">
        <v>37</v>
      </c>
      <c r="V225">
        <v>4602</v>
      </c>
      <c r="W225">
        <v>250</v>
      </c>
      <c r="X225">
        <v>19280</v>
      </c>
      <c r="Y225">
        <v>22923</v>
      </c>
      <c r="AA225" t="s">
        <v>290</v>
      </c>
    </row>
    <row r="226" spans="1:27" x14ac:dyDescent="0.35">
      <c r="A226">
        <f t="shared" si="3"/>
        <v>0</v>
      </c>
      <c r="B226" t="s">
        <v>299</v>
      </c>
      <c r="C226">
        <v>316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15</v>
      </c>
      <c r="J226">
        <v>91</v>
      </c>
      <c r="K226">
        <v>422</v>
      </c>
      <c r="L226">
        <v>49</v>
      </c>
      <c r="M226">
        <v>13</v>
      </c>
      <c r="N226">
        <v>103</v>
      </c>
      <c r="O226">
        <v>85</v>
      </c>
      <c r="P226">
        <v>88</v>
      </c>
      <c r="Q226">
        <v>0</v>
      </c>
      <c r="R226">
        <v>99</v>
      </c>
      <c r="S226">
        <v>0</v>
      </c>
      <c r="T226">
        <v>0</v>
      </c>
      <c r="U226">
        <v>16</v>
      </c>
      <c r="V226">
        <v>453</v>
      </c>
      <c r="W226">
        <v>0</v>
      </c>
      <c r="X226">
        <v>0</v>
      </c>
      <c r="Y226">
        <v>4418</v>
      </c>
      <c r="AA226" t="s">
        <v>290</v>
      </c>
    </row>
    <row r="227" spans="1:27" x14ac:dyDescent="0.35">
      <c r="A227">
        <f t="shared" si="3"/>
        <v>0</v>
      </c>
      <c r="B227" t="s">
        <v>300</v>
      </c>
      <c r="C227">
        <v>3257</v>
      </c>
      <c r="D227">
        <v>0</v>
      </c>
      <c r="E227">
        <v>0</v>
      </c>
      <c r="F227">
        <v>0</v>
      </c>
      <c r="G227">
        <v>4</v>
      </c>
      <c r="H227">
        <v>0</v>
      </c>
      <c r="I227">
        <v>35</v>
      </c>
      <c r="J227">
        <v>340</v>
      </c>
      <c r="K227">
        <v>3636</v>
      </c>
      <c r="L227">
        <v>33</v>
      </c>
      <c r="M227">
        <v>0</v>
      </c>
      <c r="N227">
        <v>514</v>
      </c>
      <c r="O227">
        <v>1765</v>
      </c>
      <c r="P227">
        <v>0</v>
      </c>
      <c r="Q227">
        <v>0</v>
      </c>
      <c r="R227">
        <v>365</v>
      </c>
      <c r="S227">
        <v>813</v>
      </c>
      <c r="T227">
        <v>0</v>
      </c>
      <c r="U227">
        <v>213</v>
      </c>
      <c r="V227">
        <v>3703</v>
      </c>
      <c r="W227">
        <v>1000</v>
      </c>
      <c r="X227">
        <v>13046</v>
      </c>
      <c r="Y227">
        <v>20915</v>
      </c>
      <c r="AA227" t="s">
        <v>290</v>
      </c>
    </row>
    <row r="228" spans="1:27" x14ac:dyDescent="0.35">
      <c r="A228">
        <f t="shared" si="3"/>
        <v>0</v>
      </c>
      <c r="B228" t="s">
        <v>301</v>
      </c>
      <c r="C228">
        <v>314</v>
      </c>
      <c r="D228">
        <v>0</v>
      </c>
      <c r="E228">
        <v>0</v>
      </c>
      <c r="F228">
        <v>0</v>
      </c>
      <c r="G228">
        <v>0</v>
      </c>
      <c r="H228">
        <v>98</v>
      </c>
      <c r="I228">
        <v>13</v>
      </c>
      <c r="J228">
        <v>1</v>
      </c>
      <c r="K228">
        <v>426</v>
      </c>
      <c r="L228">
        <v>0</v>
      </c>
      <c r="M228">
        <v>96</v>
      </c>
      <c r="N228">
        <v>36</v>
      </c>
      <c r="O228">
        <v>23</v>
      </c>
      <c r="P228">
        <v>0</v>
      </c>
      <c r="Q228">
        <v>0</v>
      </c>
      <c r="R228">
        <v>65</v>
      </c>
      <c r="S228">
        <v>109</v>
      </c>
      <c r="T228">
        <v>0</v>
      </c>
      <c r="U228">
        <v>7</v>
      </c>
      <c r="V228">
        <v>336</v>
      </c>
      <c r="W228">
        <v>0</v>
      </c>
      <c r="X228">
        <v>610</v>
      </c>
      <c r="Y228">
        <v>2463</v>
      </c>
      <c r="AA228" t="s">
        <v>290</v>
      </c>
    </row>
    <row r="229" spans="1:27" x14ac:dyDescent="0.35">
      <c r="A229">
        <f t="shared" si="3"/>
        <v>0</v>
      </c>
      <c r="B229" t="s">
        <v>302</v>
      </c>
      <c r="C229">
        <v>1567</v>
      </c>
      <c r="D229">
        <v>0</v>
      </c>
      <c r="E229">
        <v>0</v>
      </c>
      <c r="F229">
        <v>0</v>
      </c>
      <c r="G229">
        <v>21</v>
      </c>
      <c r="H229">
        <v>0</v>
      </c>
      <c r="I229">
        <v>30</v>
      </c>
      <c r="J229">
        <v>367</v>
      </c>
      <c r="K229">
        <v>1985</v>
      </c>
      <c r="L229">
        <v>131</v>
      </c>
      <c r="M229">
        <v>8</v>
      </c>
      <c r="N229">
        <v>70</v>
      </c>
      <c r="O229">
        <v>960</v>
      </c>
      <c r="P229">
        <v>0</v>
      </c>
      <c r="Q229">
        <v>0</v>
      </c>
      <c r="R229">
        <v>289</v>
      </c>
      <c r="S229">
        <v>277</v>
      </c>
      <c r="T229">
        <v>0</v>
      </c>
      <c r="U229">
        <v>23</v>
      </c>
      <c r="V229">
        <v>1758</v>
      </c>
      <c r="W229">
        <v>0</v>
      </c>
      <c r="X229">
        <v>4614</v>
      </c>
      <c r="Y229">
        <v>15028</v>
      </c>
      <c r="AA229" t="s">
        <v>290</v>
      </c>
    </row>
    <row r="230" spans="1:27" x14ac:dyDescent="0.35">
      <c r="A230">
        <f t="shared" si="3"/>
        <v>0</v>
      </c>
      <c r="B230" t="s">
        <v>931</v>
      </c>
      <c r="C230">
        <v>1601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35</v>
      </c>
      <c r="J230">
        <v>409</v>
      </c>
      <c r="K230">
        <v>2045</v>
      </c>
      <c r="L230">
        <v>166</v>
      </c>
      <c r="M230">
        <v>0</v>
      </c>
      <c r="N230">
        <v>228</v>
      </c>
      <c r="O230">
        <v>1078</v>
      </c>
      <c r="P230">
        <v>0</v>
      </c>
      <c r="Q230">
        <v>50</v>
      </c>
      <c r="R230">
        <v>241</v>
      </c>
      <c r="S230">
        <v>263</v>
      </c>
      <c r="T230">
        <v>0</v>
      </c>
      <c r="U230">
        <v>565</v>
      </c>
      <c r="V230">
        <v>2591</v>
      </c>
      <c r="W230">
        <v>0</v>
      </c>
      <c r="X230">
        <v>3394</v>
      </c>
      <c r="Y230">
        <v>19531</v>
      </c>
      <c r="AA230" t="s">
        <v>290</v>
      </c>
    </row>
    <row r="231" spans="1:27" x14ac:dyDescent="0.35">
      <c r="A231">
        <f t="shared" si="3"/>
        <v>0</v>
      </c>
      <c r="B231" t="s">
        <v>305</v>
      </c>
      <c r="C231">
        <v>1007</v>
      </c>
      <c r="D231">
        <v>0</v>
      </c>
      <c r="E231">
        <v>0</v>
      </c>
      <c r="F231">
        <v>0</v>
      </c>
      <c r="G231">
        <v>116</v>
      </c>
      <c r="H231">
        <v>0</v>
      </c>
      <c r="I231">
        <v>18</v>
      </c>
      <c r="J231">
        <v>100</v>
      </c>
      <c r="K231">
        <v>1241</v>
      </c>
      <c r="L231">
        <v>84</v>
      </c>
      <c r="M231">
        <v>190</v>
      </c>
      <c r="N231">
        <v>221</v>
      </c>
      <c r="O231">
        <v>385</v>
      </c>
      <c r="P231">
        <v>196</v>
      </c>
      <c r="Q231">
        <v>0</v>
      </c>
      <c r="R231">
        <v>240</v>
      </c>
      <c r="S231">
        <v>193</v>
      </c>
      <c r="T231">
        <v>0</v>
      </c>
      <c r="U231">
        <v>66</v>
      </c>
      <c r="V231">
        <v>1575</v>
      </c>
      <c r="W231">
        <v>0</v>
      </c>
      <c r="X231">
        <v>2524</v>
      </c>
      <c r="Y231">
        <v>12206</v>
      </c>
      <c r="Z231">
        <v>1</v>
      </c>
      <c r="AA231" t="s">
        <v>306</v>
      </c>
    </row>
    <row r="232" spans="1:27" x14ac:dyDescent="0.35">
      <c r="A232">
        <f t="shared" si="3"/>
        <v>0</v>
      </c>
      <c r="B232" t="s">
        <v>308</v>
      </c>
      <c r="C232">
        <v>617</v>
      </c>
      <c r="D232">
        <v>0</v>
      </c>
      <c r="E232">
        <v>0</v>
      </c>
      <c r="F232">
        <v>0</v>
      </c>
      <c r="G232">
        <v>12</v>
      </c>
      <c r="H232">
        <v>0</v>
      </c>
      <c r="I232">
        <v>18</v>
      </c>
      <c r="J232">
        <v>71</v>
      </c>
      <c r="K232">
        <v>718</v>
      </c>
      <c r="L232">
        <v>10</v>
      </c>
      <c r="M232">
        <v>0</v>
      </c>
      <c r="N232">
        <v>144</v>
      </c>
      <c r="O232">
        <v>295</v>
      </c>
      <c r="P232">
        <v>41</v>
      </c>
      <c r="Q232">
        <v>0</v>
      </c>
      <c r="R232">
        <v>115</v>
      </c>
      <c r="S232">
        <v>88</v>
      </c>
      <c r="T232">
        <v>0</v>
      </c>
      <c r="U232">
        <v>33</v>
      </c>
      <c r="V232">
        <v>726</v>
      </c>
      <c r="W232">
        <v>0</v>
      </c>
      <c r="X232">
        <v>1950</v>
      </c>
      <c r="Y232">
        <v>8319</v>
      </c>
      <c r="Z232">
        <v>1</v>
      </c>
      <c r="AA232" t="s">
        <v>306</v>
      </c>
    </row>
    <row r="233" spans="1:27" x14ac:dyDescent="0.35">
      <c r="A233">
        <f t="shared" si="3"/>
        <v>0</v>
      </c>
      <c r="B233" t="s">
        <v>1020</v>
      </c>
      <c r="C233">
        <v>509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13</v>
      </c>
      <c r="J233">
        <v>0</v>
      </c>
      <c r="K233">
        <v>522</v>
      </c>
      <c r="L233">
        <v>0</v>
      </c>
      <c r="M233">
        <v>58</v>
      </c>
      <c r="N233">
        <v>100</v>
      </c>
      <c r="O233">
        <v>123</v>
      </c>
      <c r="P233">
        <v>28</v>
      </c>
      <c r="Q233">
        <v>0</v>
      </c>
      <c r="R233">
        <v>110</v>
      </c>
      <c r="S233">
        <v>0</v>
      </c>
      <c r="T233">
        <v>0</v>
      </c>
      <c r="U233">
        <v>154</v>
      </c>
      <c r="V233">
        <v>573</v>
      </c>
      <c r="W233">
        <v>0</v>
      </c>
      <c r="X233">
        <v>0</v>
      </c>
      <c r="Y233">
        <v>9856</v>
      </c>
      <c r="AA233" t="s">
        <v>310</v>
      </c>
    </row>
    <row r="234" spans="1:27" x14ac:dyDescent="0.35">
      <c r="A234">
        <f t="shared" si="3"/>
        <v>0</v>
      </c>
      <c r="B234" t="s">
        <v>1021</v>
      </c>
      <c r="C234">
        <v>626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31</v>
      </c>
      <c r="J234">
        <v>37</v>
      </c>
      <c r="K234">
        <v>694</v>
      </c>
      <c r="L234">
        <v>0</v>
      </c>
      <c r="M234">
        <v>0</v>
      </c>
      <c r="N234">
        <v>231</v>
      </c>
      <c r="O234">
        <v>220</v>
      </c>
      <c r="P234">
        <v>0</v>
      </c>
      <c r="Q234">
        <v>0</v>
      </c>
      <c r="R234">
        <v>246</v>
      </c>
      <c r="S234">
        <v>0</v>
      </c>
      <c r="T234">
        <v>0</v>
      </c>
      <c r="U234">
        <v>0</v>
      </c>
      <c r="V234">
        <v>697</v>
      </c>
      <c r="W234">
        <v>0</v>
      </c>
      <c r="X234">
        <v>0</v>
      </c>
      <c r="Y234">
        <v>15898</v>
      </c>
      <c r="AA234" t="s">
        <v>310</v>
      </c>
    </row>
    <row r="235" spans="1:27" x14ac:dyDescent="0.35">
      <c r="A235">
        <f t="shared" si="3"/>
        <v>0</v>
      </c>
      <c r="B235" t="s">
        <v>1117</v>
      </c>
      <c r="C235">
        <v>998</v>
      </c>
      <c r="D235">
        <v>0</v>
      </c>
      <c r="E235">
        <v>16</v>
      </c>
      <c r="F235">
        <v>0</v>
      </c>
      <c r="G235">
        <v>0</v>
      </c>
      <c r="H235">
        <v>0</v>
      </c>
      <c r="I235">
        <v>25</v>
      </c>
      <c r="J235">
        <v>15</v>
      </c>
      <c r="K235">
        <v>1054</v>
      </c>
      <c r="L235">
        <v>5</v>
      </c>
      <c r="M235">
        <v>3</v>
      </c>
      <c r="N235">
        <v>312</v>
      </c>
      <c r="O235">
        <v>487</v>
      </c>
      <c r="P235">
        <v>68</v>
      </c>
      <c r="Q235">
        <v>16</v>
      </c>
      <c r="R235">
        <v>221</v>
      </c>
      <c r="S235">
        <v>0</v>
      </c>
      <c r="T235">
        <v>0</v>
      </c>
      <c r="U235">
        <v>1</v>
      </c>
      <c r="V235">
        <v>1113</v>
      </c>
      <c r="W235">
        <v>0</v>
      </c>
      <c r="X235">
        <v>0</v>
      </c>
      <c r="Y235">
        <v>26706</v>
      </c>
      <c r="AA235" t="s">
        <v>310</v>
      </c>
    </row>
    <row r="236" spans="1:27" x14ac:dyDescent="0.35">
      <c r="A236">
        <f t="shared" si="3"/>
        <v>0</v>
      </c>
      <c r="B236" t="s">
        <v>313</v>
      </c>
      <c r="C236">
        <v>176</v>
      </c>
      <c r="D236">
        <v>389</v>
      </c>
      <c r="E236">
        <v>0</v>
      </c>
      <c r="F236">
        <v>0</v>
      </c>
      <c r="G236">
        <v>62</v>
      </c>
      <c r="H236">
        <v>0</v>
      </c>
      <c r="I236">
        <v>20</v>
      </c>
      <c r="J236">
        <v>2</v>
      </c>
      <c r="K236">
        <v>649</v>
      </c>
      <c r="L236">
        <v>0</v>
      </c>
      <c r="M236">
        <v>0</v>
      </c>
      <c r="N236">
        <v>0</v>
      </c>
      <c r="O236">
        <v>334</v>
      </c>
      <c r="P236">
        <v>23</v>
      </c>
      <c r="Q236">
        <v>0</v>
      </c>
      <c r="R236">
        <v>130</v>
      </c>
      <c r="S236">
        <v>63</v>
      </c>
      <c r="T236">
        <v>0</v>
      </c>
      <c r="U236">
        <v>60</v>
      </c>
      <c r="V236">
        <v>610</v>
      </c>
      <c r="W236">
        <v>0</v>
      </c>
      <c r="X236">
        <v>900</v>
      </c>
      <c r="Y236">
        <v>22820</v>
      </c>
      <c r="AA236" t="s">
        <v>310</v>
      </c>
    </row>
    <row r="237" spans="1:27" x14ac:dyDescent="0.35">
      <c r="A237">
        <f t="shared" si="3"/>
        <v>0</v>
      </c>
      <c r="B237" t="s">
        <v>316</v>
      </c>
      <c r="C237">
        <v>498</v>
      </c>
      <c r="D237">
        <v>0</v>
      </c>
      <c r="E237">
        <v>0</v>
      </c>
      <c r="F237">
        <v>0</v>
      </c>
      <c r="G237">
        <v>326</v>
      </c>
      <c r="H237">
        <v>0</v>
      </c>
      <c r="I237">
        <v>10</v>
      </c>
      <c r="J237">
        <v>63</v>
      </c>
      <c r="K237">
        <v>897</v>
      </c>
      <c r="L237">
        <v>6</v>
      </c>
      <c r="M237">
        <v>6</v>
      </c>
      <c r="N237">
        <v>139</v>
      </c>
      <c r="O237">
        <v>176</v>
      </c>
      <c r="P237">
        <v>242</v>
      </c>
      <c r="Q237">
        <v>0</v>
      </c>
      <c r="R237">
        <v>115</v>
      </c>
      <c r="S237">
        <v>184</v>
      </c>
      <c r="T237">
        <v>0</v>
      </c>
      <c r="U237">
        <v>59</v>
      </c>
      <c r="V237">
        <v>927</v>
      </c>
      <c r="W237">
        <v>0</v>
      </c>
      <c r="X237">
        <v>2607</v>
      </c>
      <c r="Y237">
        <v>5439</v>
      </c>
      <c r="AA237" t="s">
        <v>310</v>
      </c>
    </row>
    <row r="238" spans="1:27" x14ac:dyDescent="0.35">
      <c r="A238">
        <f t="shared" si="3"/>
        <v>0</v>
      </c>
      <c r="B238" t="s">
        <v>317</v>
      </c>
      <c r="C238">
        <v>1549</v>
      </c>
      <c r="D238">
        <v>0</v>
      </c>
      <c r="E238">
        <v>0</v>
      </c>
      <c r="F238">
        <v>0</v>
      </c>
      <c r="G238">
        <v>964</v>
      </c>
      <c r="H238">
        <v>0</v>
      </c>
      <c r="I238">
        <v>17</v>
      </c>
      <c r="J238">
        <v>63</v>
      </c>
      <c r="K238">
        <v>2593</v>
      </c>
      <c r="L238">
        <v>59</v>
      </c>
      <c r="M238">
        <v>0</v>
      </c>
      <c r="N238">
        <v>477</v>
      </c>
      <c r="O238">
        <v>203</v>
      </c>
      <c r="P238">
        <v>700</v>
      </c>
      <c r="Q238">
        <v>0</v>
      </c>
      <c r="R238">
        <v>370</v>
      </c>
      <c r="S238">
        <v>672</v>
      </c>
      <c r="T238">
        <v>0</v>
      </c>
      <c r="U238">
        <v>184</v>
      </c>
      <c r="V238">
        <v>2665</v>
      </c>
      <c r="W238">
        <v>2000</v>
      </c>
      <c r="X238">
        <v>17948</v>
      </c>
      <c r="Y238">
        <v>16180</v>
      </c>
      <c r="AA238" t="s">
        <v>310</v>
      </c>
    </row>
    <row r="239" spans="1:27" x14ac:dyDescent="0.35">
      <c r="A239">
        <f t="shared" si="3"/>
        <v>0</v>
      </c>
      <c r="B239" t="s">
        <v>318</v>
      </c>
      <c r="C239">
        <v>874</v>
      </c>
      <c r="D239">
        <v>530</v>
      </c>
      <c r="E239">
        <v>701</v>
      </c>
      <c r="F239">
        <v>0</v>
      </c>
      <c r="G239">
        <v>0</v>
      </c>
      <c r="H239">
        <v>0</v>
      </c>
      <c r="I239">
        <v>0</v>
      </c>
      <c r="J239">
        <v>54</v>
      </c>
      <c r="K239">
        <v>2159</v>
      </c>
      <c r="L239">
        <v>10</v>
      </c>
      <c r="M239">
        <v>0</v>
      </c>
      <c r="N239">
        <v>704</v>
      </c>
      <c r="O239">
        <v>563</v>
      </c>
      <c r="P239">
        <v>23</v>
      </c>
      <c r="Q239">
        <v>0</v>
      </c>
      <c r="R239">
        <v>279</v>
      </c>
      <c r="S239">
        <v>372</v>
      </c>
      <c r="T239">
        <v>0</v>
      </c>
      <c r="U239">
        <v>0</v>
      </c>
      <c r="V239">
        <v>1951</v>
      </c>
      <c r="W239">
        <v>0</v>
      </c>
      <c r="X239">
        <v>3811</v>
      </c>
      <c r="Y239">
        <v>17660</v>
      </c>
      <c r="Z239">
        <v>1</v>
      </c>
      <c r="AA239" t="s">
        <v>310</v>
      </c>
    </row>
    <row r="240" spans="1:27" x14ac:dyDescent="0.35">
      <c r="A240">
        <f t="shared" si="3"/>
        <v>0</v>
      </c>
      <c r="B240" t="s">
        <v>933</v>
      </c>
      <c r="C240">
        <v>318</v>
      </c>
      <c r="D240">
        <v>0</v>
      </c>
      <c r="E240">
        <v>0</v>
      </c>
      <c r="F240">
        <v>0</v>
      </c>
      <c r="G240">
        <v>2</v>
      </c>
      <c r="H240">
        <v>0</v>
      </c>
      <c r="I240">
        <v>16</v>
      </c>
      <c r="J240">
        <v>136</v>
      </c>
      <c r="K240">
        <v>472</v>
      </c>
      <c r="L240">
        <v>0</v>
      </c>
      <c r="M240">
        <v>0</v>
      </c>
      <c r="N240">
        <v>151</v>
      </c>
      <c r="O240">
        <v>184</v>
      </c>
      <c r="P240">
        <v>21</v>
      </c>
      <c r="Q240">
        <v>0</v>
      </c>
      <c r="R240">
        <v>121</v>
      </c>
      <c r="S240">
        <v>0</v>
      </c>
      <c r="T240">
        <v>0</v>
      </c>
      <c r="U240">
        <v>33</v>
      </c>
      <c r="V240">
        <v>510</v>
      </c>
      <c r="W240">
        <v>0</v>
      </c>
      <c r="X240">
        <v>0</v>
      </c>
      <c r="Y240">
        <v>6890</v>
      </c>
      <c r="AA240" t="s">
        <v>310</v>
      </c>
    </row>
    <row r="241" spans="1:27" x14ac:dyDescent="0.35">
      <c r="A241">
        <f t="shared" si="3"/>
        <v>0</v>
      </c>
      <c r="B241" t="s">
        <v>320</v>
      </c>
      <c r="C241">
        <v>388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28</v>
      </c>
      <c r="K241">
        <v>416</v>
      </c>
      <c r="L241">
        <v>78</v>
      </c>
      <c r="M241">
        <v>0</v>
      </c>
      <c r="N241">
        <v>78</v>
      </c>
      <c r="O241">
        <v>162</v>
      </c>
      <c r="P241">
        <v>4</v>
      </c>
      <c r="Q241">
        <v>0</v>
      </c>
      <c r="R241">
        <v>87</v>
      </c>
      <c r="S241">
        <v>55</v>
      </c>
      <c r="T241">
        <v>0</v>
      </c>
      <c r="U241">
        <v>5</v>
      </c>
      <c r="V241">
        <v>469</v>
      </c>
      <c r="W241">
        <v>0</v>
      </c>
      <c r="X241">
        <v>100</v>
      </c>
      <c r="Y241">
        <v>4708</v>
      </c>
      <c r="AA241" t="s">
        <v>319</v>
      </c>
    </row>
    <row r="242" spans="1:27" x14ac:dyDescent="0.35">
      <c r="A242">
        <f t="shared" si="3"/>
        <v>0</v>
      </c>
      <c r="B242" t="s">
        <v>1119</v>
      </c>
      <c r="C242">
        <v>1525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25</v>
      </c>
      <c r="J242">
        <v>81</v>
      </c>
      <c r="K242">
        <v>1631</v>
      </c>
      <c r="L242">
        <v>0</v>
      </c>
      <c r="M242">
        <v>0</v>
      </c>
      <c r="N242">
        <v>200</v>
      </c>
      <c r="O242">
        <v>448</v>
      </c>
      <c r="P242">
        <v>50</v>
      </c>
      <c r="Q242">
        <v>1</v>
      </c>
      <c r="R242">
        <v>223</v>
      </c>
      <c r="S242">
        <v>0</v>
      </c>
      <c r="T242">
        <v>0</v>
      </c>
      <c r="U242">
        <v>57</v>
      </c>
      <c r="V242">
        <v>979</v>
      </c>
      <c r="W242">
        <v>0</v>
      </c>
      <c r="X242">
        <v>0</v>
      </c>
      <c r="Y242">
        <v>10761</v>
      </c>
      <c r="AA242" t="s">
        <v>319</v>
      </c>
    </row>
    <row r="243" spans="1:27" x14ac:dyDescent="0.35">
      <c r="A243">
        <f t="shared" si="3"/>
        <v>0</v>
      </c>
      <c r="B243" t="s">
        <v>934</v>
      </c>
      <c r="C243">
        <v>2713</v>
      </c>
      <c r="D243">
        <v>0</v>
      </c>
      <c r="E243">
        <v>462</v>
      </c>
      <c r="F243">
        <v>0</v>
      </c>
      <c r="G243">
        <v>0</v>
      </c>
      <c r="H243">
        <v>0</v>
      </c>
      <c r="I243">
        <v>45</v>
      </c>
      <c r="J243">
        <v>267</v>
      </c>
      <c r="K243">
        <v>3487</v>
      </c>
      <c r="L243">
        <v>128</v>
      </c>
      <c r="M243">
        <v>62</v>
      </c>
      <c r="N243">
        <v>322</v>
      </c>
      <c r="O243">
        <v>965</v>
      </c>
      <c r="P243">
        <v>122</v>
      </c>
      <c r="Q243">
        <v>0</v>
      </c>
      <c r="R243">
        <v>518</v>
      </c>
      <c r="S243">
        <v>293</v>
      </c>
      <c r="T243">
        <v>0</v>
      </c>
      <c r="U243">
        <v>21</v>
      </c>
      <c r="V243">
        <v>2431</v>
      </c>
      <c r="W243">
        <v>0</v>
      </c>
      <c r="X243">
        <v>4732</v>
      </c>
      <c r="Y243">
        <v>35895</v>
      </c>
      <c r="AA243" t="s">
        <v>319</v>
      </c>
    </row>
    <row r="244" spans="1:27" x14ac:dyDescent="0.35">
      <c r="A244">
        <f t="shared" si="3"/>
        <v>0</v>
      </c>
      <c r="B244" t="s">
        <v>323</v>
      </c>
      <c r="C244">
        <v>460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28</v>
      </c>
      <c r="J244">
        <v>52</v>
      </c>
      <c r="K244">
        <v>540</v>
      </c>
      <c r="L244">
        <v>0</v>
      </c>
      <c r="M244">
        <v>0</v>
      </c>
      <c r="N244">
        <v>66</v>
      </c>
      <c r="O244">
        <v>292</v>
      </c>
      <c r="P244">
        <v>0</v>
      </c>
      <c r="Q244">
        <v>0</v>
      </c>
      <c r="R244">
        <v>183</v>
      </c>
      <c r="S244">
        <v>103</v>
      </c>
      <c r="T244">
        <v>0</v>
      </c>
      <c r="U244">
        <v>12</v>
      </c>
      <c r="V244">
        <v>656</v>
      </c>
      <c r="W244">
        <v>0</v>
      </c>
      <c r="X244">
        <v>1071</v>
      </c>
      <c r="Y244">
        <v>9055</v>
      </c>
      <c r="AA244" t="s">
        <v>319</v>
      </c>
    </row>
    <row r="245" spans="1:27" x14ac:dyDescent="0.35">
      <c r="A245">
        <f t="shared" si="3"/>
        <v>0</v>
      </c>
      <c r="B245" t="s">
        <v>1120</v>
      </c>
      <c r="C245">
        <v>5161</v>
      </c>
      <c r="D245">
        <v>0</v>
      </c>
      <c r="E245">
        <v>0</v>
      </c>
      <c r="F245">
        <v>0</v>
      </c>
      <c r="G245">
        <v>698</v>
      </c>
      <c r="H245">
        <v>1083</v>
      </c>
      <c r="I245">
        <v>0</v>
      </c>
      <c r="J245">
        <v>313</v>
      </c>
      <c r="K245">
        <v>7255</v>
      </c>
      <c r="L245">
        <v>395</v>
      </c>
      <c r="M245">
        <v>27</v>
      </c>
      <c r="N245">
        <v>544</v>
      </c>
      <c r="O245">
        <v>1596</v>
      </c>
      <c r="P245">
        <v>251</v>
      </c>
      <c r="Q245">
        <v>540</v>
      </c>
      <c r="R245">
        <v>606</v>
      </c>
      <c r="S245">
        <v>1524</v>
      </c>
      <c r="T245">
        <v>0</v>
      </c>
      <c r="U245">
        <v>91</v>
      </c>
      <c r="V245">
        <v>5574</v>
      </c>
      <c r="W245">
        <v>1000</v>
      </c>
      <c r="X245">
        <v>25596</v>
      </c>
      <c r="Y245">
        <v>34736</v>
      </c>
      <c r="AA245" t="s">
        <v>319</v>
      </c>
    </row>
    <row r="246" spans="1:27" x14ac:dyDescent="0.35">
      <c r="A246">
        <f t="shared" si="3"/>
        <v>0</v>
      </c>
      <c r="B246" t="s">
        <v>325</v>
      </c>
      <c r="C246">
        <v>3029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5398</v>
      </c>
      <c r="K246">
        <v>8427</v>
      </c>
      <c r="L246">
        <v>91</v>
      </c>
      <c r="M246">
        <v>0</v>
      </c>
      <c r="N246">
        <v>742</v>
      </c>
      <c r="O246">
        <v>2395</v>
      </c>
      <c r="P246">
        <v>980</v>
      </c>
      <c r="Q246">
        <v>0</v>
      </c>
      <c r="R246">
        <v>668</v>
      </c>
      <c r="S246">
        <v>1843</v>
      </c>
      <c r="T246">
        <v>0</v>
      </c>
      <c r="U246">
        <v>268</v>
      </c>
      <c r="V246">
        <v>6987</v>
      </c>
      <c r="W246">
        <v>0</v>
      </c>
      <c r="X246">
        <v>48177</v>
      </c>
      <c r="Y246">
        <v>37756</v>
      </c>
      <c r="AA246" t="s">
        <v>319</v>
      </c>
    </row>
    <row r="247" spans="1:27" x14ac:dyDescent="0.35">
      <c r="A247" t="e">
        <f t="shared" si="3"/>
        <v>#VALUE!</v>
      </c>
      <c r="B247" t="s">
        <v>1185</v>
      </c>
      <c r="C247" s="10" t="s">
        <v>884</v>
      </c>
      <c r="D247" s="10" t="s">
        <v>884</v>
      </c>
      <c r="E247" s="10" t="s">
        <v>884</v>
      </c>
      <c r="F247" s="10" t="s">
        <v>884</v>
      </c>
      <c r="G247" s="10" t="s">
        <v>884</v>
      </c>
      <c r="H247" s="10" t="s">
        <v>884</v>
      </c>
      <c r="I247" s="10" t="s">
        <v>884</v>
      </c>
      <c r="J247" s="10" t="s">
        <v>884</v>
      </c>
      <c r="K247" s="10" t="s">
        <v>884</v>
      </c>
      <c r="L247" s="10" t="s">
        <v>884</v>
      </c>
      <c r="M247" s="10" t="s">
        <v>884</v>
      </c>
      <c r="N247" s="10" t="s">
        <v>884</v>
      </c>
      <c r="O247" s="10" t="s">
        <v>884</v>
      </c>
      <c r="P247" s="10" t="s">
        <v>884</v>
      </c>
      <c r="Q247" s="10" t="s">
        <v>884</v>
      </c>
      <c r="R247" s="10" t="s">
        <v>884</v>
      </c>
      <c r="S247" s="10" t="s">
        <v>884</v>
      </c>
      <c r="T247" s="10" t="s">
        <v>884</v>
      </c>
      <c r="U247" s="10" t="s">
        <v>884</v>
      </c>
      <c r="V247" s="10" t="s">
        <v>884</v>
      </c>
      <c r="W247" s="10" t="s">
        <v>884</v>
      </c>
      <c r="X247" s="10" t="s">
        <v>884</v>
      </c>
      <c r="Y247" s="10" t="s">
        <v>884</v>
      </c>
      <c r="AA247" t="s">
        <v>319</v>
      </c>
    </row>
    <row r="248" spans="1:27" x14ac:dyDescent="0.35">
      <c r="A248" t="e">
        <f t="shared" si="3"/>
        <v>#VALUE!</v>
      </c>
      <c r="B248" t="s">
        <v>1121</v>
      </c>
      <c r="C248" s="10" t="s">
        <v>884</v>
      </c>
      <c r="D248" s="10" t="s">
        <v>884</v>
      </c>
      <c r="E248" s="10" t="s">
        <v>884</v>
      </c>
      <c r="F248" s="10" t="s">
        <v>884</v>
      </c>
      <c r="G248" s="10" t="s">
        <v>884</v>
      </c>
      <c r="H248" s="10" t="s">
        <v>884</v>
      </c>
      <c r="I248" s="10" t="s">
        <v>884</v>
      </c>
      <c r="J248" s="10" t="s">
        <v>884</v>
      </c>
      <c r="K248" s="10" t="s">
        <v>884</v>
      </c>
      <c r="L248" s="10" t="s">
        <v>884</v>
      </c>
      <c r="M248" s="10" t="s">
        <v>884</v>
      </c>
      <c r="N248" s="10" t="s">
        <v>884</v>
      </c>
      <c r="O248" s="10" t="s">
        <v>884</v>
      </c>
      <c r="P248" s="10" t="s">
        <v>884</v>
      </c>
      <c r="Q248" s="10" t="s">
        <v>884</v>
      </c>
      <c r="R248" s="10" t="s">
        <v>884</v>
      </c>
      <c r="S248" s="10" t="s">
        <v>884</v>
      </c>
      <c r="T248" s="10" t="s">
        <v>884</v>
      </c>
      <c r="U248" s="10" t="s">
        <v>884</v>
      </c>
      <c r="V248" s="10" t="s">
        <v>884</v>
      </c>
      <c r="W248" s="10" t="s">
        <v>884</v>
      </c>
      <c r="X248" s="10" t="s">
        <v>884</v>
      </c>
      <c r="Y248" s="10" t="s">
        <v>884</v>
      </c>
      <c r="AA248" t="s">
        <v>319</v>
      </c>
    </row>
    <row r="249" spans="1:27" x14ac:dyDescent="0.35">
      <c r="A249">
        <f t="shared" si="3"/>
        <v>0</v>
      </c>
      <c r="B249" t="s">
        <v>329</v>
      </c>
      <c r="C249">
        <v>1882</v>
      </c>
      <c r="D249">
        <v>1225</v>
      </c>
      <c r="E249">
        <v>6180</v>
      </c>
      <c r="F249">
        <v>0</v>
      </c>
      <c r="G249">
        <v>516</v>
      </c>
      <c r="H249">
        <v>0</v>
      </c>
      <c r="I249">
        <v>70</v>
      </c>
      <c r="J249">
        <v>7054</v>
      </c>
      <c r="K249">
        <v>16927</v>
      </c>
      <c r="L249">
        <v>0</v>
      </c>
      <c r="M249">
        <v>230</v>
      </c>
      <c r="N249">
        <v>3354</v>
      </c>
      <c r="O249">
        <v>1446</v>
      </c>
      <c r="P249">
        <v>1306</v>
      </c>
      <c r="Q249">
        <v>0</v>
      </c>
      <c r="R249">
        <v>610</v>
      </c>
      <c r="S249">
        <v>3961</v>
      </c>
      <c r="T249">
        <v>0</v>
      </c>
      <c r="U249">
        <v>1564</v>
      </c>
      <c r="V249">
        <v>12471</v>
      </c>
      <c r="W249">
        <v>0</v>
      </c>
      <c r="X249">
        <v>40647</v>
      </c>
      <c r="Y249">
        <v>33454</v>
      </c>
      <c r="Z249">
        <v>1</v>
      </c>
      <c r="AA249" t="s">
        <v>319</v>
      </c>
    </row>
    <row r="250" spans="1:27" x14ac:dyDescent="0.35">
      <c r="A250">
        <f t="shared" si="3"/>
        <v>0</v>
      </c>
      <c r="B250" t="s">
        <v>330</v>
      </c>
      <c r="C250">
        <v>549</v>
      </c>
      <c r="D250">
        <v>0</v>
      </c>
      <c r="E250">
        <v>0</v>
      </c>
      <c r="F250">
        <v>0</v>
      </c>
      <c r="G250">
        <v>0</v>
      </c>
      <c r="H250">
        <v>107</v>
      </c>
      <c r="I250">
        <v>21</v>
      </c>
      <c r="J250">
        <v>177</v>
      </c>
      <c r="K250">
        <v>854</v>
      </c>
      <c r="L250">
        <v>25</v>
      </c>
      <c r="M250">
        <v>0</v>
      </c>
      <c r="N250">
        <v>45</v>
      </c>
      <c r="O250">
        <v>104</v>
      </c>
      <c r="P250">
        <v>4</v>
      </c>
      <c r="Q250">
        <v>0</v>
      </c>
      <c r="R250">
        <v>183</v>
      </c>
      <c r="S250">
        <v>214</v>
      </c>
      <c r="T250">
        <v>0</v>
      </c>
      <c r="U250">
        <v>212</v>
      </c>
      <c r="V250">
        <v>787</v>
      </c>
      <c r="W250">
        <v>0</v>
      </c>
      <c r="X250">
        <v>3247</v>
      </c>
      <c r="Y250">
        <v>6180</v>
      </c>
      <c r="AA250" t="s">
        <v>319</v>
      </c>
    </row>
    <row r="251" spans="1:27" x14ac:dyDescent="0.35">
      <c r="A251">
        <f t="shared" si="3"/>
        <v>0</v>
      </c>
      <c r="B251" t="s">
        <v>331</v>
      </c>
      <c r="C251">
        <v>268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14</v>
      </c>
      <c r="K251">
        <v>282</v>
      </c>
      <c r="L251">
        <v>0</v>
      </c>
      <c r="M251">
        <v>0</v>
      </c>
      <c r="N251">
        <v>36</v>
      </c>
      <c r="O251">
        <v>48</v>
      </c>
      <c r="P251">
        <v>0</v>
      </c>
      <c r="Q251">
        <v>0</v>
      </c>
      <c r="R251">
        <v>84</v>
      </c>
      <c r="S251">
        <v>106</v>
      </c>
      <c r="T251">
        <v>0</v>
      </c>
      <c r="U251">
        <v>1</v>
      </c>
      <c r="V251">
        <v>275</v>
      </c>
      <c r="W251">
        <v>0</v>
      </c>
      <c r="X251">
        <v>1360</v>
      </c>
      <c r="Y251">
        <v>2713</v>
      </c>
      <c r="AA251" t="s">
        <v>319</v>
      </c>
    </row>
    <row r="252" spans="1:27" x14ac:dyDescent="0.35">
      <c r="A252">
        <f t="shared" si="3"/>
        <v>0</v>
      </c>
      <c r="B252" t="s">
        <v>333</v>
      </c>
      <c r="C252">
        <v>649</v>
      </c>
      <c r="D252">
        <v>0</v>
      </c>
      <c r="E252">
        <v>187</v>
      </c>
      <c r="F252">
        <v>0</v>
      </c>
      <c r="G252">
        <v>356</v>
      </c>
      <c r="H252">
        <v>0</v>
      </c>
      <c r="I252">
        <v>25</v>
      </c>
      <c r="J252">
        <v>30</v>
      </c>
      <c r="K252">
        <v>1247</v>
      </c>
      <c r="L252">
        <v>0</v>
      </c>
      <c r="M252">
        <v>100</v>
      </c>
      <c r="N252">
        <v>101</v>
      </c>
      <c r="O252">
        <v>553</v>
      </c>
      <c r="P252">
        <v>327</v>
      </c>
      <c r="Q252">
        <v>0</v>
      </c>
      <c r="R252">
        <v>167</v>
      </c>
      <c r="S252">
        <v>173</v>
      </c>
      <c r="T252">
        <v>0</v>
      </c>
      <c r="U252">
        <v>21</v>
      </c>
      <c r="V252">
        <v>1442</v>
      </c>
      <c r="W252">
        <v>0</v>
      </c>
      <c r="X252">
        <v>2417</v>
      </c>
      <c r="Y252">
        <v>11324</v>
      </c>
      <c r="AA252" t="s">
        <v>319</v>
      </c>
    </row>
    <row r="253" spans="1:27" x14ac:dyDescent="0.35">
      <c r="A253">
        <f t="shared" si="3"/>
        <v>0</v>
      </c>
      <c r="B253" t="s">
        <v>336</v>
      </c>
      <c r="C253">
        <v>2132</v>
      </c>
      <c r="D253">
        <v>0</v>
      </c>
      <c r="E253">
        <v>0</v>
      </c>
      <c r="F253">
        <v>0</v>
      </c>
      <c r="G253">
        <v>255</v>
      </c>
      <c r="H253">
        <v>0</v>
      </c>
      <c r="I253">
        <v>0</v>
      </c>
      <c r="J253">
        <v>779</v>
      </c>
      <c r="K253">
        <v>3166</v>
      </c>
      <c r="L253">
        <v>0</v>
      </c>
      <c r="M253">
        <v>0</v>
      </c>
      <c r="N253">
        <v>241</v>
      </c>
      <c r="O253">
        <v>281</v>
      </c>
      <c r="P253">
        <v>679</v>
      </c>
      <c r="Q253">
        <v>0</v>
      </c>
      <c r="R253">
        <v>250</v>
      </c>
      <c r="S253">
        <v>767</v>
      </c>
      <c r="T253">
        <v>0</v>
      </c>
      <c r="U253">
        <v>27</v>
      </c>
      <c r="V253">
        <v>2245</v>
      </c>
      <c r="W253">
        <v>0</v>
      </c>
      <c r="X253">
        <v>11146</v>
      </c>
      <c r="Y253">
        <v>9574</v>
      </c>
      <c r="AA253" t="s">
        <v>319</v>
      </c>
    </row>
    <row r="254" spans="1:27" x14ac:dyDescent="0.35">
      <c r="A254">
        <f t="shared" si="3"/>
        <v>0</v>
      </c>
      <c r="B254" t="s">
        <v>1047</v>
      </c>
      <c r="C254">
        <v>4340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171</v>
      </c>
      <c r="K254">
        <v>4511</v>
      </c>
      <c r="L254">
        <v>257</v>
      </c>
      <c r="M254">
        <v>0</v>
      </c>
      <c r="N254">
        <v>204</v>
      </c>
      <c r="O254">
        <v>1279</v>
      </c>
      <c r="P254">
        <v>0</v>
      </c>
      <c r="Q254">
        <v>106</v>
      </c>
      <c r="R254">
        <v>514</v>
      </c>
      <c r="S254">
        <v>1385</v>
      </c>
      <c r="T254">
        <v>0</v>
      </c>
      <c r="U254">
        <v>168</v>
      </c>
      <c r="V254">
        <v>3913</v>
      </c>
      <c r="W254">
        <v>0</v>
      </c>
      <c r="X254">
        <v>32169</v>
      </c>
      <c r="Y254">
        <v>47120</v>
      </c>
      <c r="AA254" t="s">
        <v>319</v>
      </c>
    </row>
    <row r="255" spans="1:27" x14ac:dyDescent="0.35">
      <c r="A255">
        <f t="shared" si="3"/>
        <v>0</v>
      </c>
      <c r="B255" t="s">
        <v>337</v>
      </c>
      <c r="C255">
        <v>3855</v>
      </c>
      <c r="D255">
        <v>1812</v>
      </c>
      <c r="E255">
        <v>0</v>
      </c>
      <c r="F255">
        <v>100</v>
      </c>
      <c r="G255">
        <v>698</v>
      </c>
      <c r="H255">
        <v>2907</v>
      </c>
      <c r="I255">
        <v>130</v>
      </c>
      <c r="J255">
        <v>833</v>
      </c>
      <c r="K255">
        <v>10335</v>
      </c>
      <c r="L255">
        <v>213</v>
      </c>
      <c r="M255">
        <v>2388</v>
      </c>
      <c r="N255">
        <v>600</v>
      </c>
      <c r="O255">
        <v>2165</v>
      </c>
      <c r="P255">
        <v>0</v>
      </c>
      <c r="Q255">
        <v>0</v>
      </c>
      <c r="R255">
        <v>665</v>
      </c>
      <c r="S255">
        <v>3110</v>
      </c>
      <c r="T255">
        <v>90</v>
      </c>
      <c r="U255">
        <v>686</v>
      </c>
      <c r="V255">
        <v>9917</v>
      </c>
      <c r="W255">
        <v>0</v>
      </c>
      <c r="X255">
        <v>18951</v>
      </c>
      <c r="Y255">
        <v>56800</v>
      </c>
      <c r="Z255">
        <v>1</v>
      </c>
      <c r="AA255" t="s">
        <v>319</v>
      </c>
    </row>
    <row r="256" spans="1:27" x14ac:dyDescent="0.35">
      <c r="A256">
        <f t="shared" si="3"/>
        <v>0</v>
      </c>
      <c r="B256" t="s">
        <v>338</v>
      </c>
      <c r="C256">
        <v>283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42</v>
      </c>
      <c r="K256">
        <v>325</v>
      </c>
      <c r="L256">
        <v>0</v>
      </c>
      <c r="M256">
        <v>0</v>
      </c>
      <c r="N256">
        <v>0</v>
      </c>
      <c r="O256">
        <v>267</v>
      </c>
      <c r="P256">
        <v>0</v>
      </c>
      <c r="Q256">
        <v>0</v>
      </c>
      <c r="R256">
        <v>89</v>
      </c>
      <c r="S256">
        <v>0</v>
      </c>
      <c r="T256">
        <v>0</v>
      </c>
      <c r="U256">
        <v>21</v>
      </c>
      <c r="V256">
        <v>377</v>
      </c>
      <c r="W256">
        <v>0</v>
      </c>
      <c r="X256">
        <v>0</v>
      </c>
      <c r="Y256">
        <v>2675</v>
      </c>
      <c r="AA256" t="s">
        <v>319</v>
      </c>
    </row>
    <row r="257" spans="1:27" x14ac:dyDescent="0.35">
      <c r="A257">
        <f t="shared" si="3"/>
        <v>0</v>
      </c>
      <c r="B257" t="s">
        <v>339</v>
      </c>
      <c r="C257">
        <v>449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38</v>
      </c>
      <c r="K257">
        <v>487</v>
      </c>
      <c r="L257">
        <v>0</v>
      </c>
      <c r="M257">
        <v>0</v>
      </c>
      <c r="N257">
        <v>0</v>
      </c>
      <c r="O257">
        <v>428</v>
      </c>
      <c r="P257">
        <v>0</v>
      </c>
      <c r="Q257">
        <v>0</v>
      </c>
      <c r="R257">
        <v>159</v>
      </c>
      <c r="S257">
        <v>0</v>
      </c>
      <c r="T257">
        <v>0</v>
      </c>
      <c r="U257">
        <v>13</v>
      </c>
      <c r="V257">
        <v>600</v>
      </c>
      <c r="W257">
        <v>0</v>
      </c>
      <c r="X257">
        <v>0</v>
      </c>
      <c r="Y257">
        <v>8157</v>
      </c>
      <c r="AA257" t="s">
        <v>319</v>
      </c>
    </row>
    <row r="258" spans="1:27" x14ac:dyDescent="0.35">
      <c r="A258">
        <f t="shared" si="3"/>
        <v>0</v>
      </c>
      <c r="B258" t="s">
        <v>1122</v>
      </c>
      <c r="C258">
        <v>832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19</v>
      </c>
      <c r="K258">
        <v>851</v>
      </c>
      <c r="L258">
        <v>0</v>
      </c>
      <c r="M258">
        <v>0</v>
      </c>
      <c r="N258">
        <v>137</v>
      </c>
      <c r="O258">
        <v>528</v>
      </c>
      <c r="P258">
        <v>0</v>
      </c>
      <c r="Q258">
        <v>0</v>
      </c>
      <c r="R258">
        <v>135</v>
      </c>
      <c r="S258">
        <v>0</v>
      </c>
      <c r="T258">
        <v>0</v>
      </c>
      <c r="U258">
        <v>5</v>
      </c>
      <c r="V258">
        <v>805</v>
      </c>
      <c r="W258">
        <v>0</v>
      </c>
      <c r="X258">
        <v>0</v>
      </c>
      <c r="Y258">
        <v>7577</v>
      </c>
      <c r="AA258" t="s">
        <v>319</v>
      </c>
    </row>
    <row r="259" spans="1:27" x14ac:dyDescent="0.35">
      <c r="A259">
        <f t="shared" ref="A259:A322" si="4">+V259-SUM(L259:U259)</f>
        <v>0</v>
      </c>
      <c r="B259" t="s">
        <v>341</v>
      </c>
      <c r="C259">
        <v>3261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477</v>
      </c>
      <c r="K259">
        <v>3738</v>
      </c>
      <c r="L259">
        <v>0</v>
      </c>
      <c r="M259">
        <v>0</v>
      </c>
      <c r="N259">
        <v>614</v>
      </c>
      <c r="O259">
        <v>1774</v>
      </c>
      <c r="P259">
        <v>233</v>
      </c>
      <c r="Q259">
        <v>0</v>
      </c>
      <c r="R259">
        <v>540</v>
      </c>
      <c r="S259">
        <v>149</v>
      </c>
      <c r="T259">
        <v>0</v>
      </c>
      <c r="U259">
        <v>258</v>
      </c>
      <c r="V259">
        <v>3568</v>
      </c>
      <c r="W259">
        <v>0</v>
      </c>
      <c r="X259">
        <v>867</v>
      </c>
      <c r="Y259">
        <v>37872</v>
      </c>
      <c r="AA259" t="s">
        <v>319</v>
      </c>
    </row>
    <row r="260" spans="1:27" x14ac:dyDescent="0.35">
      <c r="A260">
        <f t="shared" si="4"/>
        <v>0</v>
      </c>
      <c r="B260" t="s">
        <v>1049</v>
      </c>
      <c r="C260">
        <v>1941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38</v>
      </c>
      <c r="J260">
        <v>187</v>
      </c>
      <c r="K260">
        <v>2166</v>
      </c>
      <c r="L260">
        <v>0</v>
      </c>
      <c r="M260">
        <v>0</v>
      </c>
      <c r="N260">
        <v>0</v>
      </c>
      <c r="O260">
        <v>1249</v>
      </c>
      <c r="P260">
        <v>0</v>
      </c>
      <c r="Q260">
        <v>0</v>
      </c>
      <c r="R260">
        <v>524</v>
      </c>
      <c r="S260">
        <v>477</v>
      </c>
      <c r="T260">
        <v>0</v>
      </c>
      <c r="U260">
        <v>56</v>
      </c>
      <c r="V260">
        <v>2306</v>
      </c>
      <c r="W260">
        <v>2000</v>
      </c>
      <c r="X260">
        <v>8307</v>
      </c>
      <c r="Y260">
        <v>24192</v>
      </c>
      <c r="AA260" t="s">
        <v>319</v>
      </c>
    </row>
    <row r="261" spans="1:27" x14ac:dyDescent="0.35">
      <c r="A261">
        <f t="shared" si="4"/>
        <v>0</v>
      </c>
      <c r="B261" t="s">
        <v>343</v>
      </c>
      <c r="C261">
        <v>2349</v>
      </c>
      <c r="D261">
        <v>0</v>
      </c>
      <c r="E261">
        <v>0</v>
      </c>
      <c r="F261">
        <v>50</v>
      </c>
      <c r="G261">
        <v>0</v>
      </c>
      <c r="H261">
        <v>0</v>
      </c>
      <c r="I261">
        <v>0</v>
      </c>
      <c r="J261">
        <v>185</v>
      </c>
      <c r="K261">
        <v>2584</v>
      </c>
      <c r="L261">
        <v>0</v>
      </c>
      <c r="M261">
        <v>52</v>
      </c>
      <c r="N261">
        <v>331</v>
      </c>
      <c r="O261">
        <v>1346</v>
      </c>
      <c r="P261">
        <v>103</v>
      </c>
      <c r="Q261">
        <v>0</v>
      </c>
      <c r="R261">
        <v>333</v>
      </c>
      <c r="S261">
        <v>0</v>
      </c>
      <c r="T261">
        <v>48</v>
      </c>
      <c r="U261">
        <v>280</v>
      </c>
      <c r="V261">
        <v>2493</v>
      </c>
      <c r="W261">
        <v>500</v>
      </c>
      <c r="X261">
        <v>500</v>
      </c>
      <c r="Y261">
        <v>27617</v>
      </c>
      <c r="AA261" t="s">
        <v>319</v>
      </c>
    </row>
    <row r="262" spans="1:27" x14ac:dyDescent="0.35">
      <c r="A262">
        <f t="shared" si="4"/>
        <v>0</v>
      </c>
      <c r="B262" t="s">
        <v>1123</v>
      </c>
      <c r="C262">
        <v>11718</v>
      </c>
      <c r="D262">
        <v>0</v>
      </c>
      <c r="E262">
        <v>0</v>
      </c>
      <c r="F262">
        <v>0</v>
      </c>
      <c r="G262">
        <v>0</v>
      </c>
      <c r="H262">
        <v>2194</v>
      </c>
      <c r="I262">
        <v>123</v>
      </c>
      <c r="J262">
        <v>1056</v>
      </c>
      <c r="K262">
        <v>15091</v>
      </c>
      <c r="L262">
        <v>69</v>
      </c>
      <c r="M262">
        <v>0</v>
      </c>
      <c r="N262">
        <v>0</v>
      </c>
      <c r="O262">
        <v>2405</v>
      </c>
      <c r="P262">
        <v>4098</v>
      </c>
      <c r="Q262">
        <v>4728</v>
      </c>
      <c r="R262">
        <v>1645</v>
      </c>
      <c r="S262">
        <v>4272</v>
      </c>
      <c r="T262">
        <v>0</v>
      </c>
      <c r="U262">
        <v>29</v>
      </c>
      <c r="V262">
        <v>17246</v>
      </c>
      <c r="W262">
        <v>10000</v>
      </c>
      <c r="X262">
        <v>72376</v>
      </c>
      <c r="Y262">
        <v>84723</v>
      </c>
      <c r="AA262" t="s">
        <v>319</v>
      </c>
    </row>
    <row r="263" spans="1:27" x14ac:dyDescent="0.35">
      <c r="A263">
        <f t="shared" si="4"/>
        <v>0</v>
      </c>
      <c r="B263" t="s">
        <v>344</v>
      </c>
      <c r="C263">
        <v>6924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360</v>
      </c>
      <c r="K263">
        <v>7284</v>
      </c>
      <c r="L263">
        <v>91</v>
      </c>
      <c r="M263">
        <v>94</v>
      </c>
      <c r="N263">
        <v>735</v>
      </c>
      <c r="O263">
        <v>2107</v>
      </c>
      <c r="P263">
        <v>80</v>
      </c>
      <c r="Q263">
        <v>0</v>
      </c>
      <c r="R263">
        <v>738</v>
      </c>
      <c r="S263">
        <v>3840</v>
      </c>
      <c r="T263">
        <v>0</v>
      </c>
      <c r="U263">
        <v>97</v>
      </c>
      <c r="V263">
        <v>7782</v>
      </c>
      <c r="W263">
        <v>48000</v>
      </c>
      <c r="X263">
        <v>103877</v>
      </c>
      <c r="Y263">
        <v>44249</v>
      </c>
      <c r="AA263" t="s">
        <v>319</v>
      </c>
    </row>
    <row r="264" spans="1:27" x14ac:dyDescent="0.35">
      <c r="A264">
        <f t="shared" si="4"/>
        <v>0</v>
      </c>
      <c r="B264" t="s">
        <v>345</v>
      </c>
      <c r="C264">
        <v>6957</v>
      </c>
      <c r="D264">
        <v>0</v>
      </c>
      <c r="E264">
        <v>0</v>
      </c>
      <c r="F264">
        <v>0</v>
      </c>
      <c r="G264">
        <v>401</v>
      </c>
      <c r="H264">
        <v>70</v>
      </c>
      <c r="I264">
        <v>0</v>
      </c>
      <c r="J264">
        <v>1434</v>
      </c>
      <c r="K264">
        <v>8862</v>
      </c>
      <c r="L264">
        <v>53</v>
      </c>
      <c r="M264">
        <v>17</v>
      </c>
      <c r="N264">
        <v>848</v>
      </c>
      <c r="O264">
        <v>2522</v>
      </c>
      <c r="P264">
        <v>1668</v>
      </c>
      <c r="Q264">
        <v>0</v>
      </c>
      <c r="R264">
        <v>1015</v>
      </c>
      <c r="S264">
        <v>850</v>
      </c>
      <c r="T264">
        <v>0</v>
      </c>
      <c r="U264">
        <v>1056</v>
      </c>
      <c r="V264">
        <v>8029</v>
      </c>
      <c r="W264">
        <v>0</v>
      </c>
      <c r="X264">
        <v>15571</v>
      </c>
      <c r="Y264">
        <v>62774</v>
      </c>
      <c r="AA264" t="s">
        <v>319</v>
      </c>
    </row>
    <row r="265" spans="1:27" x14ac:dyDescent="0.35">
      <c r="A265">
        <f t="shared" si="4"/>
        <v>0</v>
      </c>
      <c r="B265" t="s">
        <v>1186</v>
      </c>
      <c r="C265">
        <v>6851</v>
      </c>
      <c r="D265">
        <v>8796</v>
      </c>
      <c r="E265">
        <v>0</v>
      </c>
      <c r="F265">
        <v>0</v>
      </c>
      <c r="G265">
        <v>109</v>
      </c>
      <c r="H265">
        <v>0</v>
      </c>
      <c r="I265">
        <v>110</v>
      </c>
      <c r="J265">
        <v>3151</v>
      </c>
      <c r="K265">
        <v>19017</v>
      </c>
      <c r="L265">
        <v>850</v>
      </c>
      <c r="M265">
        <v>0</v>
      </c>
      <c r="N265">
        <v>0</v>
      </c>
      <c r="O265">
        <v>11690</v>
      </c>
      <c r="P265">
        <v>2922</v>
      </c>
      <c r="Q265">
        <v>0</v>
      </c>
      <c r="R265">
        <v>1694</v>
      </c>
      <c r="S265">
        <v>3605</v>
      </c>
      <c r="T265">
        <v>0</v>
      </c>
      <c r="U265">
        <v>149</v>
      </c>
      <c r="V265">
        <v>20910</v>
      </c>
      <c r="W265">
        <v>32851</v>
      </c>
      <c r="X265">
        <v>208998</v>
      </c>
      <c r="Y265">
        <v>127725</v>
      </c>
      <c r="Z265">
        <v>1</v>
      </c>
      <c r="AA265" t="s">
        <v>319</v>
      </c>
    </row>
    <row r="266" spans="1:27" x14ac:dyDescent="0.35">
      <c r="A266">
        <f t="shared" si="4"/>
        <v>0</v>
      </c>
      <c r="B266" t="s">
        <v>1187</v>
      </c>
      <c r="C266">
        <v>489</v>
      </c>
      <c r="D266">
        <v>0</v>
      </c>
      <c r="E266">
        <v>29622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30111</v>
      </c>
      <c r="L266">
        <v>0</v>
      </c>
      <c r="M266">
        <v>0</v>
      </c>
      <c r="N266">
        <v>18919</v>
      </c>
      <c r="O266">
        <v>0</v>
      </c>
      <c r="P266">
        <v>436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19355</v>
      </c>
      <c r="W266">
        <v>0</v>
      </c>
      <c r="X266">
        <v>0</v>
      </c>
      <c r="Y266">
        <v>0</v>
      </c>
      <c r="Z266">
        <v>1</v>
      </c>
      <c r="AA266" t="s">
        <v>319</v>
      </c>
    </row>
    <row r="267" spans="1:27" x14ac:dyDescent="0.35">
      <c r="A267">
        <f t="shared" si="4"/>
        <v>0</v>
      </c>
      <c r="B267" t="s">
        <v>1124</v>
      </c>
      <c r="C267">
        <v>2518</v>
      </c>
      <c r="D267">
        <v>0</v>
      </c>
      <c r="E267">
        <v>0</v>
      </c>
      <c r="F267">
        <v>0</v>
      </c>
      <c r="G267">
        <v>0</v>
      </c>
      <c r="H267">
        <v>69</v>
      </c>
      <c r="I267">
        <v>0</v>
      </c>
      <c r="J267">
        <v>340</v>
      </c>
      <c r="K267">
        <v>2927</v>
      </c>
      <c r="L267">
        <v>72</v>
      </c>
      <c r="M267">
        <v>0</v>
      </c>
      <c r="N267">
        <v>0</v>
      </c>
      <c r="O267">
        <v>1806</v>
      </c>
      <c r="P267">
        <v>252</v>
      </c>
      <c r="Q267">
        <v>14</v>
      </c>
      <c r="R267">
        <v>594</v>
      </c>
      <c r="S267">
        <v>0</v>
      </c>
      <c r="T267">
        <v>0</v>
      </c>
      <c r="U267">
        <v>173</v>
      </c>
      <c r="V267">
        <v>2911</v>
      </c>
      <c r="W267">
        <v>0</v>
      </c>
      <c r="X267">
        <v>0</v>
      </c>
      <c r="Y267">
        <v>62427</v>
      </c>
      <c r="AA267" t="s">
        <v>319</v>
      </c>
    </row>
    <row r="268" spans="1:27" x14ac:dyDescent="0.35">
      <c r="A268">
        <f t="shared" si="4"/>
        <v>0</v>
      </c>
      <c r="B268" t="s">
        <v>349</v>
      </c>
      <c r="C268">
        <v>1230</v>
      </c>
      <c r="D268">
        <v>2592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300</v>
      </c>
      <c r="K268">
        <v>4122</v>
      </c>
      <c r="L268">
        <v>0</v>
      </c>
      <c r="M268">
        <v>11</v>
      </c>
      <c r="N268">
        <v>139</v>
      </c>
      <c r="O268">
        <v>3175</v>
      </c>
      <c r="P268">
        <v>190</v>
      </c>
      <c r="Q268">
        <v>1</v>
      </c>
      <c r="R268">
        <v>657</v>
      </c>
      <c r="S268">
        <v>0</v>
      </c>
      <c r="T268">
        <v>0</v>
      </c>
      <c r="U268">
        <v>113</v>
      </c>
      <c r="V268">
        <v>4286</v>
      </c>
      <c r="W268">
        <v>0</v>
      </c>
      <c r="X268">
        <v>0</v>
      </c>
      <c r="Y268">
        <v>72114</v>
      </c>
      <c r="AA268" t="s">
        <v>319</v>
      </c>
    </row>
    <row r="269" spans="1:27" x14ac:dyDescent="0.35">
      <c r="A269">
        <f t="shared" si="4"/>
        <v>0</v>
      </c>
      <c r="B269" t="s">
        <v>350</v>
      </c>
      <c r="C269">
        <v>5594</v>
      </c>
      <c r="D269">
        <v>0</v>
      </c>
      <c r="E269">
        <v>0</v>
      </c>
      <c r="F269">
        <v>0</v>
      </c>
      <c r="G269">
        <v>0</v>
      </c>
      <c r="H269">
        <v>279</v>
      </c>
      <c r="I269">
        <v>40</v>
      </c>
      <c r="J269">
        <v>2126</v>
      </c>
      <c r="K269">
        <v>8039</v>
      </c>
      <c r="L269">
        <v>349</v>
      </c>
      <c r="M269">
        <v>144</v>
      </c>
      <c r="N269">
        <v>689</v>
      </c>
      <c r="O269">
        <v>3081</v>
      </c>
      <c r="P269">
        <v>353</v>
      </c>
      <c r="Q269">
        <v>303</v>
      </c>
      <c r="R269">
        <v>887</v>
      </c>
      <c r="S269">
        <v>1796</v>
      </c>
      <c r="T269">
        <v>0</v>
      </c>
      <c r="U269">
        <v>898</v>
      </c>
      <c r="V269">
        <v>8500</v>
      </c>
      <c r="W269">
        <v>30000</v>
      </c>
      <c r="X269">
        <v>69348</v>
      </c>
      <c r="Y269">
        <v>70932</v>
      </c>
      <c r="AA269" t="s">
        <v>319</v>
      </c>
    </row>
    <row r="270" spans="1:27" x14ac:dyDescent="0.35">
      <c r="A270">
        <f t="shared" si="4"/>
        <v>0</v>
      </c>
      <c r="B270" t="s">
        <v>351</v>
      </c>
      <c r="C270">
        <v>1408</v>
      </c>
      <c r="D270">
        <v>0</v>
      </c>
      <c r="E270">
        <v>0</v>
      </c>
      <c r="F270">
        <v>0</v>
      </c>
      <c r="G270">
        <v>0</v>
      </c>
      <c r="H270">
        <v>95</v>
      </c>
      <c r="I270">
        <v>70</v>
      </c>
      <c r="J270">
        <v>618</v>
      </c>
      <c r="K270">
        <v>2191</v>
      </c>
      <c r="L270">
        <v>79</v>
      </c>
      <c r="M270">
        <v>0</v>
      </c>
      <c r="N270">
        <v>0</v>
      </c>
      <c r="O270">
        <v>1050</v>
      </c>
      <c r="P270">
        <v>446</v>
      </c>
      <c r="Q270">
        <v>0</v>
      </c>
      <c r="R270">
        <v>340</v>
      </c>
      <c r="S270">
        <v>82</v>
      </c>
      <c r="T270">
        <v>0</v>
      </c>
      <c r="U270">
        <v>284</v>
      </c>
      <c r="V270">
        <v>2281</v>
      </c>
      <c r="W270">
        <v>0</v>
      </c>
      <c r="X270">
        <v>0</v>
      </c>
      <c r="Y270">
        <v>26534</v>
      </c>
      <c r="AA270" t="s">
        <v>319</v>
      </c>
    </row>
    <row r="271" spans="1:27" x14ac:dyDescent="0.35">
      <c r="A271">
        <f t="shared" si="4"/>
        <v>0</v>
      </c>
      <c r="B271" t="s">
        <v>352</v>
      </c>
      <c r="C271">
        <v>2784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360</v>
      </c>
      <c r="K271">
        <v>3144</v>
      </c>
      <c r="L271">
        <v>27</v>
      </c>
      <c r="M271">
        <v>12</v>
      </c>
      <c r="N271">
        <v>370</v>
      </c>
      <c r="O271">
        <v>1119</v>
      </c>
      <c r="P271">
        <v>550</v>
      </c>
      <c r="Q271">
        <v>82</v>
      </c>
      <c r="R271">
        <v>526</v>
      </c>
      <c r="S271">
        <v>309</v>
      </c>
      <c r="T271">
        <v>0</v>
      </c>
      <c r="U271">
        <v>323</v>
      </c>
      <c r="V271">
        <v>3318</v>
      </c>
      <c r="W271">
        <v>2000</v>
      </c>
      <c r="X271">
        <v>5517</v>
      </c>
      <c r="Y271">
        <v>34143</v>
      </c>
      <c r="AA271" t="s">
        <v>353</v>
      </c>
    </row>
    <row r="272" spans="1:27" x14ac:dyDescent="0.35">
      <c r="A272">
        <f t="shared" si="4"/>
        <v>0</v>
      </c>
      <c r="B272" t="s">
        <v>1188</v>
      </c>
      <c r="C272">
        <v>388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388</v>
      </c>
      <c r="L272">
        <v>50</v>
      </c>
      <c r="M272">
        <v>0</v>
      </c>
      <c r="N272">
        <v>0</v>
      </c>
      <c r="O272">
        <v>345</v>
      </c>
      <c r="P272">
        <v>20</v>
      </c>
      <c r="Q272">
        <v>0</v>
      </c>
      <c r="R272">
        <v>136</v>
      </c>
      <c r="S272">
        <v>0</v>
      </c>
      <c r="T272">
        <v>0</v>
      </c>
      <c r="U272">
        <v>0</v>
      </c>
      <c r="V272">
        <v>551</v>
      </c>
      <c r="W272">
        <v>0</v>
      </c>
      <c r="X272">
        <v>0</v>
      </c>
      <c r="Y272" t="s">
        <v>884</v>
      </c>
      <c r="Z272">
        <v>1</v>
      </c>
      <c r="AA272" t="s">
        <v>353</v>
      </c>
    </row>
    <row r="273" spans="1:27" x14ac:dyDescent="0.35">
      <c r="A273">
        <f t="shared" si="4"/>
        <v>0</v>
      </c>
      <c r="B273" t="s">
        <v>1189</v>
      </c>
      <c r="C273">
        <v>0</v>
      </c>
      <c r="D273">
        <v>1186</v>
      </c>
      <c r="E273">
        <v>0</v>
      </c>
      <c r="F273">
        <v>0</v>
      </c>
      <c r="G273">
        <v>442</v>
      </c>
      <c r="H273">
        <v>1242</v>
      </c>
      <c r="I273">
        <v>0</v>
      </c>
      <c r="J273">
        <v>210</v>
      </c>
      <c r="K273">
        <v>3080</v>
      </c>
      <c r="L273">
        <v>0</v>
      </c>
      <c r="M273">
        <v>0</v>
      </c>
      <c r="N273">
        <v>462</v>
      </c>
      <c r="O273">
        <v>1158</v>
      </c>
      <c r="P273">
        <v>0</v>
      </c>
      <c r="Q273">
        <v>0</v>
      </c>
      <c r="R273">
        <v>294</v>
      </c>
      <c r="S273">
        <v>0</v>
      </c>
      <c r="T273">
        <v>0</v>
      </c>
      <c r="U273">
        <v>1174</v>
      </c>
      <c r="V273">
        <v>3088</v>
      </c>
      <c r="W273">
        <v>2000</v>
      </c>
      <c r="X273">
        <v>19570</v>
      </c>
      <c r="Y273">
        <v>26087</v>
      </c>
      <c r="Z273">
        <v>1</v>
      </c>
      <c r="AA273" t="s">
        <v>353</v>
      </c>
    </row>
    <row r="274" spans="1:27" x14ac:dyDescent="0.35">
      <c r="A274" t="e">
        <f t="shared" si="4"/>
        <v>#VALUE!</v>
      </c>
      <c r="B274" t="s">
        <v>1190</v>
      </c>
      <c r="C274" s="10" t="s">
        <v>884</v>
      </c>
      <c r="D274" s="10" t="s">
        <v>884</v>
      </c>
      <c r="E274" s="10" t="s">
        <v>884</v>
      </c>
      <c r="F274" s="10" t="s">
        <v>884</v>
      </c>
      <c r="G274" s="10" t="s">
        <v>884</v>
      </c>
      <c r="H274" s="10" t="s">
        <v>884</v>
      </c>
      <c r="I274" s="10" t="s">
        <v>884</v>
      </c>
      <c r="J274" s="10" t="s">
        <v>884</v>
      </c>
      <c r="K274" s="10" t="s">
        <v>884</v>
      </c>
      <c r="L274" s="10" t="s">
        <v>884</v>
      </c>
      <c r="M274" s="10" t="s">
        <v>884</v>
      </c>
      <c r="N274" s="10" t="s">
        <v>884</v>
      </c>
      <c r="O274" s="10" t="s">
        <v>884</v>
      </c>
      <c r="P274" s="10" t="s">
        <v>884</v>
      </c>
      <c r="Q274" s="10" t="s">
        <v>884</v>
      </c>
      <c r="R274" s="10" t="s">
        <v>884</v>
      </c>
      <c r="S274" s="10" t="s">
        <v>884</v>
      </c>
      <c r="T274" s="10" t="s">
        <v>884</v>
      </c>
      <c r="U274" s="10" t="s">
        <v>884</v>
      </c>
      <c r="V274" s="10" t="s">
        <v>884</v>
      </c>
      <c r="W274" t="s">
        <v>884</v>
      </c>
      <c r="X274" t="s">
        <v>884</v>
      </c>
      <c r="Y274" t="s">
        <v>884</v>
      </c>
      <c r="AA274" t="s">
        <v>353</v>
      </c>
    </row>
    <row r="275" spans="1:27" x14ac:dyDescent="0.35">
      <c r="A275">
        <f t="shared" si="4"/>
        <v>0</v>
      </c>
      <c r="B275" t="s">
        <v>354</v>
      </c>
      <c r="C275">
        <v>508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95</v>
      </c>
      <c r="K275">
        <v>603</v>
      </c>
      <c r="L275">
        <v>2</v>
      </c>
      <c r="M275">
        <v>0</v>
      </c>
      <c r="N275">
        <v>0</v>
      </c>
      <c r="O275">
        <v>227</v>
      </c>
      <c r="P275">
        <v>108</v>
      </c>
      <c r="Q275">
        <v>0</v>
      </c>
      <c r="R275">
        <v>147</v>
      </c>
      <c r="S275">
        <v>66</v>
      </c>
      <c r="T275">
        <v>0</v>
      </c>
      <c r="U275">
        <v>8</v>
      </c>
      <c r="V275">
        <v>558</v>
      </c>
      <c r="W275">
        <v>0</v>
      </c>
      <c r="X275">
        <v>532</v>
      </c>
      <c r="Y275">
        <v>7952</v>
      </c>
      <c r="AA275" t="s">
        <v>353</v>
      </c>
    </row>
    <row r="276" spans="1:27" x14ac:dyDescent="0.35">
      <c r="A276">
        <f t="shared" si="4"/>
        <v>0</v>
      </c>
      <c r="B276" t="s">
        <v>358</v>
      </c>
      <c r="C276">
        <v>900</v>
      </c>
      <c r="D276">
        <v>0</v>
      </c>
      <c r="E276">
        <v>0</v>
      </c>
      <c r="F276">
        <v>0</v>
      </c>
      <c r="G276">
        <v>16</v>
      </c>
      <c r="H276">
        <v>141</v>
      </c>
      <c r="I276">
        <v>0</v>
      </c>
      <c r="J276">
        <v>47</v>
      </c>
      <c r="K276">
        <v>1104</v>
      </c>
      <c r="L276">
        <v>0</v>
      </c>
      <c r="M276">
        <v>160</v>
      </c>
      <c r="N276">
        <v>260</v>
      </c>
      <c r="O276">
        <v>288</v>
      </c>
      <c r="P276">
        <v>18</v>
      </c>
      <c r="Q276">
        <v>0</v>
      </c>
      <c r="R276">
        <v>137</v>
      </c>
      <c r="S276">
        <v>157</v>
      </c>
      <c r="T276">
        <v>0</v>
      </c>
      <c r="U276">
        <v>63</v>
      </c>
      <c r="V276">
        <v>1083</v>
      </c>
      <c r="W276">
        <v>2637</v>
      </c>
      <c r="X276">
        <v>2546</v>
      </c>
      <c r="Y276">
        <v>10410</v>
      </c>
      <c r="AA276" t="s">
        <v>353</v>
      </c>
    </row>
    <row r="277" spans="1:27" x14ac:dyDescent="0.35">
      <c r="A277">
        <f t="shared" si="4"/>
        <v>0</v>
      </c>
      <c r="B277" t="s">
        <v>360</v>
      </c>
      <c r="C277">
        <v>465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162</v>
      </c>
      <c r="K277">
        <v>627</v>
      </c>
      <c r="L277">
        <v>46</v>
      </c>
      <c r="M277">
        <v>0</v>
      </c>
      <c r="N277">
        <v>193</v>
      </c>
      <c r="O277">
        <v>158</v>
      </c>
      <c r="P277">
        <v>3</v>
      </c>
      <c r="Q277">
        <v>0</v>
      </c>
      <c r="R277">
        <v>116</v>
      </c>
      <c r="S277">
        <v>91</v>
      </c>
      <c r="T277">
        <v>0</v>
      </c>
      <c r="U277">
        <v>9</v>
      </c>
      <c r="V277">
        <v>616</v>
      </c>
      <c r="W277">
        <v>0</v>
      </c>
      <c r="X277">
        <v>1198</v>
      </c>
      <c r="Y277">
        <v>7950</v>
      </c>
      <c r="AA277" t="s">
        <v>353</v>
      </c>
    </row>
    <row r="278" spans="1:27" x14ac:dyDescent="0.35">
      <c r="A278">
        <f t="shared" si="4"/>
        <v>0</v>
      </c>
      <c r="B278" t="s">
        <v>1125</v>
      </c>
      <c r="C278">
        <v>5455</v>
      </c>
      <c r="D278">
        <v>0</v>
      </c>
      <c r="E278">
        <v>0</v>
      </c>
      <c r="F278">
        <v>0</v>
      </c>
      <c r="G278">
        <v>0</v>
      </c>
      <c r="H278">
        <v>482</v>
      </c>
      <c r="I278">
        <v>0</v>
      </c>
      <c r="J278">
        <v>5758</v>
      </c>
      <c r="K278">
        <v>11695</v>
      </c>
      <c r="L278">
        <v>1091</v>
      </c>
      <c r="M278">
        <v>230</v>
      </c>
      <c r="N278">
        <v>3663</v>
      </c>
      <c r="O278">
        <v>1775</v>
      </c>
      <c r="P278">
        <v>22</v>
      </c>
      <c r="Q278">
        <v>0</v>
      </c>
      <c r="R278">
        <v>964</v>
      </c>
      <c r="S278">
        <v>6288</v>
      </c>
      <c r="T278">
        <v>0</v>
      </c>
      <c r="U278">
        <v>0</v>
      </c>
      <c r="V278">
        <v>14033</v>
      </c>
      <c r="W278">
        <v>2700</v>
      </c>
      <c r="X278">
        <v>44797</v>
      </c>
      <c r="Y278">
        <v>48052</v>
      </c>
      <c r="AA278" t="s">
        <v>353</v>
      </c>
    </row>
    <row r="279" spans="1:27" x14ac:dyDescent="0.35">
      <c r="A279">
        <f t="shared" si="4"/>
        <v>0</v>
      </c>
      <c r="B279" t="s">
        <v>1191</v>
      </c>
      <c r="C279">
        <v>958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958</v>
      </c>
      <c r="L279">
        <v>0</v>
      </c>
      <c r="M279">
        <v>0</v>
      </c>
      <c r="N279">
        <v>66</v>
      </c>
      <c r="O279">
        <v>488</v>
      </c>
      <c r="P279">
        <v>4</v>
      </c>
      <c r="Q279">
        <v>0</v>
      </c>
      <c r="R279">
        <v>256</v>
      </c>
      <c r="S279">
        <v>0</v>
      </c>
      <c r="T279">
        <v>0</v>
      </c>
      <c r="U279">
        <v>26</v>
      </c>
      <c r="V279">
        <v>840</v>
      </c>
      <c r="W279">
        <v>0</v>
      </c>
      <c r="X279">
        <v>0</v>
      </c>
      <c r="Y279">
        <v>11690</v>
      </c>
      <c r="AA279" t="s">
        <v>353</v>
      </c>
    </row>
    <row r="280" spans="1:27" x14ac:dyDescent="0.35">
      <c r="A280">
        <f t="shared" si="4"/>
        <v>0</v>
      </c>
      <c r="B280" t="s">
        <v>365</v>
      </c>
      <c r="C280">
        <v>106</v>
      </c>
      <c r="D280">
        <v>361</v>
      </c>
      <c r="E280">
        <v>0</v>
      </c>
      <c r="F280">
        <v>0</v>
      </c>
      <c r="G280">
        <v>0</v>
      </c>
      <c r="H280">
        <v>0</v>
      </c>
      <c r="I280">
        <v>28</v>
      </c>
      <c r="J280">
        <v>121</v>
      </c>
      <c r="K280">
        <v>616</v>
      </c>
      <c r="L280">
        <v>0</v>
      </c>
      <c r="M280">
        <v>0</v>
      </c>
      <c r="N280">
        <v>0</v>
      </c>
      <c r="O280">
        <v>517</v>
      </c>
      <c r="P280">
        <v>0</v>
      </c>
      <c r="Q280">
        <v>0</v>
      </c>
      <c r="R280">
        <v>114</v>
      </c>
      <c r="S280">
        <v>0</v>
      </c>
      <c r="T280">
        <v>0</v>
      </c>
      <c r="U280">
        <v>0</v>
      </c>
      <c r="V280">
        <v>631</v>
      </c>
      <c r="W280">
        <v>0</v>
      </c>
      <c r="X280">
        <v>0</v>
      </c>
      <c r="Y280">
        <v>8896</v>
      </c>
      <c r="AA280" t="s">
        <v>353</v>
      </c>
    </row>
    <row r="281" spans="1:27" x14ac:dyDescent="0.35">
      <c r="A281">
        <f t="shared" si="4"/>
        <v>0</v>
      </c>
      <c r="B281" t="s">
        <v>366</v>
      </c>
      <c r="C281">
        <v>1303</v>
      </c>
      <c r="D281">
        <v>0</v>
      </c>
      <c r="E281">
        <v>310</v>
      </c>
      <c r="F281">
        <v>0</v>
      </c>
      <c r="G281">
        <v>115</v>
      </c>
      <c r="H281">
        <v>0</v>
      </c>
      <c r="I281">
        <v>45</v>
      </c>
      <c r="J281">
        <v>243</v>
      </c>
      <c r="K281">
        <v>2016</v>
      </c>
      <c r="L281">
        <v>16</v>
      </c>
      <c r="M281">
        <v>0</v>
      </c>
      <c r="N281">
        <v>344</v>
      </c>
      <c r="O281">
        <v>701</v>
      </c>
      <c r="P281">
        <v>123</v>
      </c>
      <c r="Q281">
        <v>0</v>
      </c>
      <c r="R281">
        <v>299</v>
      </c>
      <c r="S281">
        <v>846</v>
      </c>
      <c r="T281">
        <v>0</v>
      </c>
      <c r="U281">
        <v>3</v>
      </c>
      <c r="V281">
        <v>2332</v>
      </c>
      <c r="W281">
        <v>0</v>
      </c>
      <c r="X281">
        <v>8489</v>
      </c>
      <c r="Y281">
        <v>12740</v>
      </c>
      <c r="AA281" t="s">
        <v>353</v>
      </c>
    </row>
    <row r="282" spans="1:27" x14ac:dyDescent="0.35">
      <c r="A282">
        <f t="shared" si="4"/>
        <v>0</v>
      </c>
      <c r="B282" t="s">
        <v>367</v>
      </c>
      <c r="C282">
        <v>2639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50</v>
      </c>
      <c r="J282">
        <v>251</v>
      </c>
      <c r="K282">
        <v>2940</v>
      </c>
      <c r="L282">
        <v>44</v>
      </c>
      <c r="M282">
        <v>0</v>
      </c>
      <c r="N282">
        <v>473</v>
      </c>
      <c r="O282">
        <v>739</v>
      </c>
      <c r="P282">
        <v>1127</v>
      </c>
      <c r="Q282">
        <v>450</v>
      </c>
      <c r="R282">
        <v>401</v>
      </c>
      <c r="S282">
        <v>804</v>
      </c>
      <c r="T282">
        <v>0</v>
      </c>
      <c r="U282">
        <v>47</v>
      </c>
      <c r="V282">
        <v>4085</v>
      </c>
      <c r="W282">
        <v>0</v>
      </c>
      <c r="X282">
        <v>10637</v>
      </c>
      <c r="Y282">
        <v>21712</v>
      </c>
      <c r="AA282" t="s">
        <v>353</v>
      </c>
    </row>
    <row r="283" spans="1:27" x14ac:dyDescent="0.35">
      <c r="A283">
        <f t="shared" si="4"/>
        <v>0</v>
      </c>
      <c r="B283" t="s">
        <v>1126</v>
      </c>
      <c r="C283">
        <v>8004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20</v>
      </c>
      <c r="K283">
        <v>8024</v>
      </c>
      <c r="L283">
        <v>150</v>
      </c>
      <c r="M283">
        <v>128</v>
      </c>
      <c r="N283">
        <v>651</v>
      </c>
      <c r="O283">
        <v>1997</v>
      </c>
      <c r="P283">
        <v>148</v>
      </c>
      <c r="Q283">
        <v>296</v>
      </c>
      <c r="R283">
        <v>895</v>
      </c>
      <c r="S283">
        <v>3232</v>
      </c>
      <c r="T283">
        <v>0</v>
      </c>
      <c r="U283">
        <v>545</v>
      </c>
      <c r="V283">
        <v>8042</v>
      </c>
      <c r="W283">
        <v>1100</v>
      </c>
      <c r="X283">
        <v>47194</v>
      </c>
      <c r="Y283">
        <v>60000</v>
      </c>
      <c r="AA283" t="s">
        <v>353</v>
      </c>
    </row>
    <row r="284" spans="1:27" x14ac:dyDescent="0.35">
      <c r="A284">
        <f t="shared" si="4"/>
        <v>0</v>
      </c>
      <c r="B284" t="s">
        <v>369</v>
      </c>
      <c r="C284">
        <v>2786</v>
      </c>
      <c r="D284">
        <v>0</v>
      </c>
      <c r="E284">
        <v>0</v>
      </c>
      <c r="F284">
        <v>0</v>
      </c>
      <c r="G284">
        <v>0</v>
      </c>
      <c r="H284">
        <v>5</v>
      </c>
      <c r="I284">
        <v>0</v>
      </c>
      <c r="J284">
        <v>57</v>
      </c>
      <c r="K284">
        <v>2848</v>
      </c>
      <c r="L284">
        <v>0</v>
      </c>
      <c r="M284">
        <v>0</v>
      </c>
      <c r="N284">
        <v>269</v>
      </c>
      <c r="O284">
        <v>809</v>
      </c>
      <c r="P284">
        <v>175</v>
      </c>
      <c r="Q284">
        <v>20</v>
      </c>
      <c r="R284">
        <v>600</v>
      </c>
      <c r="S284">
        <v>760</v>
      </c>
      <c r="T284">
        <v>0</v>
      </c>
      <c r="U284">
        <v>376</v>
      </c>
      <c r="V284">
        <v>3009</v>
      </c>
      <c r="W284">
        <v>0</v>
      </c>
      <c r="X284">
        <v>8604</v>
      </c>
      <c r="Y284">
        <v>24064</v>
      </c>
      <c r="AA284" t="s">
        <v>353</v>
      </c>
    </row>
    <row r="285" spans="1:27" x14ac:dyDescent="0.35">
      <c r="A285">
        <f t="shared" si="4"/>
        <v>0</v>
      </c>
      <c r="B285" t="s">
        <v>370</v>
      </c>
      <c r="C285">
        <v>6345</v>
      </c>
      <c r="D285">
        <v>3210</v>
      </c>
      <c r="E285">
        <v>0</v>
      </c>
      <c r="F285">
        <v>0</v>
      </c>
      <c r="G285">
        <v>0</v>
      </c>
      <c r="H285">
        <v>5</v>
      </c>
      <c r="I285">
        <v>0</v>
      </c>
      <c r="J285">
        <v>8196</v>
      </c>
      <c r="K285">
        <v>17756</v>
      </c>
      <c r="L285">
        <v>0</v>
      </c>
      <c r="M285">
        <v>0</v>
      </c>
      <c r="N285">
        <v>1043</v>
      </c>
      <c r="O285">
        <v>0</v>
      </c>
      <c r="P285">
        <v>4671</v>
      </c>
      <c r="Q285">
        <v>0</v>
      </c>
      <c r="R285">
        <v>1266</v>
      </c>
      <c r="S285">
        <v>642</v>
      </c>
      <c r="T285">
        <v>0</v>
      </c>
      <c r="U285">
        <v>8868</v>
      </c>
      <c r="V285">
        <v>16490</v>
      </c>
      <c r="W285">
        <v>56090</v>
      </c>
      <c r="X285">
        <v>110934</v>
      </c>
      <c r="Y285">
        <v>99817</v>
      </c>
      <c r="AA285" t="s">
        <v>353</v>
      </c>
    </row>
    <row r="286" spans="1:27" x14ac:dyDescent="0.35">
      <c r="A286" t="e">
        <f t="shared" si="4"/>
        <v>#VALUE!</v>
      </c>
      <c r="B286" t="s">
        <v>1127</v>
      </c>
      <c r="C286" s="10" t="s">
        <v>884</v>
      </c>
      <c r="D286" s="10" t="s">
        <v>884</v>
      </c>
      <c r="E286" s="10" t="s">
        <v>884</v>
      </c>
      <c r="F286" s="10" t="s">
        <v>884</v>
      </c>
      <c r="G286" s="10" t="s">
        <v>884</v>
      </c>
      <c r="H286" s="10" t="s">
        <v>884</v>
      </c>
      <c r="I286" s="10" t="s">
        <v>884</v>
      </c>
      <c r="J286" s="10" t="s">
        <v>884</v>
      </c>
      <c r="K286" s="10" t="s">
        <v>884</v>
      </c>
      <c r="L286" s="10" t="s">
        <v>884</v>
      </c>
      <c r="M286" s="10" t="s">
        <v>884</v>
      </c>
      <c r="N286" s="10" t="s">
        <v>884</v>
      </c>
      <c r="O286" s="10" t="s">
        <v>884</v>
      </c>
      <c r="P286" s="10" t="s">
        <v>884</v>
      </c>
      <c r="Q286" s="10" t="s">
        <v>884</v>
      </c>
      <c r="R286" s="10" t="s">
        <v>884</v>
      </c>
      <c r="S286" s="10" t="s">
        <v>884</v>
      </c>
      <c r="T286" s="10" t="s">
        <v>884</v>
      </c>
      <c r="U286" s="10" t="s">
        <v>884</v>
      </c>
      <c r="V286" s="10" t="s">
        <v>884</v>
      </c>
      <c r="W286" t="s">
        <v>884</v>
      </c>
      <c r="X286" t="s">
        <v>884</v>
      </c>
      <c r="Y286" t="s">
        <v>884</v>
      </c>
      <c r="AA286" t="s">
        <v>372</v>
      </c>
    </row>
    <row r="287" spans="1:27" x14ac:dyDescent="0.35">
      <c r="A287">
        <f t="shared" si="4"/>
        <v>0</v>
      </c>
      <c r="B287" t="s">
        <v>373</v>
      </c>
      <c r="C287">
        <v>17763</v>
      </c>
      <c r="D287">
        <v>0</v>
      </c>
      <c r="E287">
        <v>0</v>
      </c>
      <c r="F287">
        <v>0</v>
      </c>
      <c r="G287">
        <v>0</v>
      </c>
      <c r="H287">
        <v>8472</v>
      </c>
      <c r="I287">
        <v>0</v>
      </c>
      <c r="J287">
        <v>1579</v>
      </c>
      <c r="K287">
        <v>27814</v>
      </c>
      <c r="L287">
        <v>0</v>
      </c>
      <c r="M287">
        <v>0</v>
      </c>
      <c r="N287">
        <v>1588</v>
      </c>
      <c r="O287">
        <v>6336</v>
      </c>
      <c r="P287">
        <v>785</v>
      </c>
      <c r="Q287">
        <v>4229</v>
      </c>
      <c r="R287">
        <v>2508</v>
      </c>
      <c r="S287">
        <v>9968</v>
      </c>
      <c r="T287">
        <v>0</v>
      </c>
      <c r="U287">
        <v>221</v>
      </c>
      <c r="V287">
        <v>25635</v>
      </c>
      <c r="W287">
        <v>24449</v>
      </c>
      <c r="X287">
        <v>110645</v>
      </c>
      <c r="Y287">
        <v>130294</v>
      </c>
      <c r="AA287" t="s">
        <v>372</v>
      </c>
    </row>
    <row r="288" spans="1:27" x14ac:dyDescent="0.35">
      <c r="A288">
        <f t="shared" si="4"/>
        <v>0</v>
      </c>
      <c r="B288" t="s">
        <v>1023</v>
      </c>
      <c r="C288">
        <v>4066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14</v>
      </c>
      <c r="K288">
        <v>4080</v>
      </c>
      <c r="L288">
        <v>46</v>
      </c>
      <c r="M288">
        <v>0</v>
      </c>
      <c r="N288">
        <v>331</v>
      </c>
      <c r="O288">
        <v>1088</v>
      </c>
      <c r="P288">
        <v>51</v>
      </c>
      <c r="Q288">
        <v>0</v>
      </c>
      <c r="R288">
        <v>604</v>
      </c>
      <c r="S288">
        <v>1712</v>
      </c>
      <c r="T288">
        <v>0</v>
      </c>
      <c r="U288">
        <v>245</v>
      </c>
      <c r="V288">
        <v>4077</v>
      </c>
      <c r="W288">
        <v>9219</v>
      </c>
      <c r="X288">
        <v>20221</v>
      </c>
      <c r="Y288">
        <v>37604</v>
      </c>
      <c r="AA288" t="s">
        <v>372</v>
      </c>
    </row>
    <row r="289" spans="1:27" x14ac:dyDescent="0.35">
      <c r="A289">
        <f t="shared" si="4"/>
        <v>0</v>
      </c>
      <c r="B289" t="s">
        <v>374</v>
      </c>
      <c r="C289">
        <v>94</v>
      </c>
      <c r="D289">
        <v>146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54</v>
      </c>
      <c r="K289">
        <v>294</v>
      </c>
      <c r="L289">
        <v>0</v>
      </c>
      <c r="M289">
        <v>0</v>
      </c>
      <c r="N289">
        <v>0</v>
      </c>
      <c r="O289">
        <v>211</v>
      </c>
      <c r="P289">
        <v>18</v>
      </c>
      <c r="Q289">
        <v>0</v>
      </c>
      <c r="R289">
        <v>79</v>
      </c>
      <c r="S289">
        <v>0</v>
      </c>
      <c r="T289">
        <v>0</v>
      </c>
      <c r="U289">
        <v>11</v>
      </c>
      <c r="V289">
        <v>319</v>
      </c>
      <c r="W289">
        <v>0</v>
      </c>
      <c r="X289">
        <v>0</v>
      </c>
      <c r="Y289">
        <v>6412</v>
      </c>
      <c r="AA289" t="s">
        <v>372</v>
      </c>
    </row>
    <row r="290" spans="1:27" x14ac:dyDescent="0.35">
      <c r="A290">
        <f t="shared" si="4"/>
        <v>0</v>
      </c>
      <c r="B290" t="s">
        <v>375</v>
      </c>
      <c r="C290">
        <v>242</v>
      </c>
      <c r="D290">
        <v>321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37</v>
      </c>
      <c r="K290">
        <v>600</v>
      </c>
      <c r="L290">
        <v>0</v>
      </c>
      <c r="M290">
        <v>0</v>
      </c>
      <c r="N290">
        <v>33</v>
      </c>
      <c r="O290">
        <v>608</v>
      </c>
      <c r="P290">
        <v>0</v>
      </c>
      <c r="Q290">
        <v>0</v>
      </c>
      <c r="R290">
        <v>111</v>
      </c>
      <c r="S290">
        <v>0</v>
      </c>
      <c r="T290">
        <v>0</v>
      </c>
      <c r="U290">
        <v>11</v>
      </c>
      <c r="V290">
        <v>763</v>
      </c>
      <c r="W290">
        <v>0</v>
      </c>
      <c r="X290">
        <v>0</v>
      </c>
      <c r="Y290">
        <v>4742</v>
      </c>
      <c r="AA290" t="s">
        <v>372</v>
      </c>
    </row>
    <row r="291" spans="1:27" x14ac:dyDescent="0.35">
      <c r="A291">
        <f t="shared" si="4"/>
        <v>0</v>
      </c>
      <c r="B291" t="s">
        <v>376</v>
      </c>
      <c r="C291">
        <v>3143</v>
      </c>
      <c r="D291">
        <v>0</v>
      </c>
      <c r="E291">
        <v>222</v>
      </c>
      <c r="F291">
        <v>50</v>
      </c>
      <c r="G291">
        <v>0</v>
      </c>
      <c r="H291">
        <v>0</v>
      </c>
      <c r="I291">
        <v>0</v>
      </c>
      <c r="J291">
        <v>174</v>
      </c>
      <c r="K291">
        <v>3589</v>
      </c>
      <c r="L291">
        <v>31</v>
      </c>
      <c r="M291">
        <v>0</v>
      </c>
      <c r="N291">
        <v>333</v>
      </c>
      <c r="O291">
        <v>717</v>
      </c>
      <c r="P291">
        <v>873</v>
      </c>
      <c r="Q291">
        <v>0</v>
      </c>
      <c r="R291">
        <v>508</v>
      </c>
      <c r="S291">
        <v>645</v>
      </c>
      <c r="T291">
        <v>60</v>
      </c>
      <c r="U291">
        <v>27</v>
      </c>
      <c r="V291">
        <v>3194</v>
      </c>
      <c r="W291">
        <v>0</v>
      </c>
      <c r="X291">
        <v>8546</v>
      </c>
      <c r="Y291">
        <v>25157</v>
      </c>
      <c r="AA291" t="s">
        <v>372</v>
      </c>
    </row>
    <row r="292" spans="1:27" x14ac:dyDescent="0.35">
      <c r="A292">
        <f t="shared" si="4"/>
        <v>0</v>
      </c>
      <c r="B292" t="s">
        <v>378</v>
      </c>
      <c r="C292">
        <v>5829</v>
      </c>
      <c r="D292">
        <v>135</v>
      </c>
      <c r="E292">
        <v>1026</v>
      </c>
      <c r="F292">
        <v>22</v>
      </c>
      <c r="G292">
        <v>0</v>
      </c>
      <c r="H292">
        <v>0</v>
      </c>
      <c r="I292">
        <v>58</v>
      </c>
      <c r="J292">
        <v>2464</v>
      </c>
      <c r="K292">
        <v>9534</v>
      </c>
      <c r="L292">
        <v>1163</v>
      </c>
      <c r="M292">
        <v>805</v>
      </c>
      <c r="N292">
        <v>585</v>
      </c>
      <c r="O292">
        <v>1841</v>
      </c>
      <c r="P292">
        <v>752</v>
      </c>
      <c r="Q292">
        <v>29</v>
      </c>
      <c r="R292">
        <v>988</v>
      </c>
      <c r="S292">
        <v>2240</v>
      </c>
      <c r="T292">
        <v>23</v>
      </c>
      <c r="U292">
        <v>2046</v>
      </c>
      <c r="V292">
        <v>10472</v>
      </c>
      <c r="W292">
        <v>750</v>
      </c>
      <c r="X292">
        <v>34000</v>
      </c>
      <c r="Y292">
        <v>51130</v>
      </c>
      <c r="AA292" t="s">
        <v>372</v>
      </c>
    </row>
    <row r="293" spans="1:27" x14ac:dyDescent="0.35">
      <c r="A293">
        <f t="shared" si="4"/>
        <v>0</v>
      </c>
      <c r="B293" t="s">
        <v>1050</v>
      </c>
      <c r="C293">
        <v>905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23</v>
      </c>
      <c r="J293">
        <v>447</v>
      </c>
      <c r="K293">
        <v>1375</v>
      </c>
      <c r="L293">
        <v>23</v>
      </c>
      <c r="M293">
        <v>0</v>
      </c>
      <c r="N293">
        <v>144</v>
      </c>
      <c r="O293">
        <v>745</v>
      </c>
      <c r="P293">
        <v>14</v>
      </c>
      <c r="Q293">
        <v>0</v>
      </c>
      <c r="R293">
        <v>167</v>
      </c>
      <c r="S293">
        <v>194</v>
      </c>
      <c r="T293">
        <v>0</v>
      </c>
      <c r="U293">
        <v>34</v>
      </c>
      <c r="V293">
        <v>1321</v>
      </c>
      <c r="W293">
        <v>7963</v>
      </c>
      <c r="X293">
        <v>7863</v>
      </c>
      <c r="Y293">
        <v>20187</v>
      </c>
      <c r="AA293" t="s">
        <v>372</v>
      </c>
    </row>
    <row r="294" spans="1:27" x14ac:dyDescent="0.35">
      <c r="A294">
        <f t="shared" si="4"/>
        <v>0</v>
      </c>
      <c r="B294" t="s">
        <v>380</v>
      </c>
      <c r="C294">
        <v>1619</v>
      </c>
      <c r="D294">
        <v>270</v>
      </c>
      <c r="E294">
        <v>0</v>
      </c>
      <c r="F294">
        <v>0</v>
      </c>
      <c r="G294">
        <v>0</v>
      </c>
      <c r="H294">
        <v>132</v>
      </c>
      <c r="I294">
        <v>20</v>
      </c>
      <c r="J294">
        <v>201</v>
      </c>
      <c r="K294">
        <v>2242</v>
      </c>
      <c r="L294">
        <v>146</v>
      </c>
      <c r="M294">
        <v>244</v>
      </c>
      <c r="N294">
        <v>154</v>
      </c>
      <c r="O294">
        <v>1028</v>
      </c>
      <c r="P294">
        <v>133</v>
      </c>
      <c r="Q294">
        <v>0</v>
      </c>
      <c r="R294">
        <v>171</v>
      </c>
      <c r="S294">
        <v>173</v>
      </c>
      <c r="T294">
        <v>0</v>
      </c>
      <c r="U294">
        <v>135</v>
      </c>
      <c r="V294">
        <v>2184</v>
      </c>
      <c r="W294">
        <v>0</v>
      </c>
      <c r="X294">
        <v>2219</v>
      </c>
      <c r="Y294">
        <v>15823</v>
      </c>
      <c r="AA294" t="s">
        <v>372</v>
      </c>
    </row>
    <row r="295" spans="1:27" x14ac:dyDescent="0.35">
      <c r="A295">
        <f t="shared" si="4"/>
        <v>0</v>
      </c>
      <c r="B295" t="s">
        <v>381</v>
      </c>
      <c r="C295">
        <v>2652</v>
      </c>
      <c r="D295">
        <v>0</v>
      </c>
      <c r="E295">
        <v>436</v>
      </c>
      <c r="F295">
        <v>0</v>
      </c>
      <c r="G295">
        <v>0</v>
      </c>
      <c r="H295">
        <v>68</v>
      </c>
      <c r="I295">
        <v>10</v>
      </c>
      <c r="J295">
        <v>492</v>
      </c>
      <c r="K295">
        <v>3658</v>
      </c>
      <c r="L295">
        <v>253</v>
      </c>
      <c r="M295">
        <v>659</v>
      </c>
      <c r="N295">
        <v>270</v>
      </c>
      <c r="O295">
        <v>845</v>
      </c>
      <c r="P295">
        <v>245</v>
      </c>
      <c r="Q295">
        <v>0</v>
      </c>
      <c r="R295">
        <v>336</v>
      </c>
      <c r="S295">
        <v>412</v>
      </c>
      <c r="T295">
        <v>0</v>
      </c>
      <c r="U295">
        <v>1099</v>
      </c>
      <c r="V295">
        <v>4119</v>
      </c>
      <c r="W295">
        <v>1275</v>
      </c>
      <c r="X295">
        <v>8498</v>
      </c>
      <c r="Y295">
        <v>21019</v>
      </c>
      <c r="AA295" t="s">
        <v>372</v>
      </c>
    </row>
    <row r="296" spans="1:27" x14ac:dyDescent="0.35">
      <c r="A296">
        <f t="shared" si="4"/>
        <v>0</v>
      </c>
      <c r="B296" t="s">
        <v>1129</v>
      </c>
      <c r="C296">
        <v>1799</v>
      </c>
      <c r="D296">
        <v>394</v>
      </c>
      <c r="E296">
        <v>0</v>
      </c>
      <c r="F296">
        <v>0</v>
      </c>
      <c r="G296">
        <v>0</v>
      </c>
      <c r="H296">
        <v>0</v>
      </c>
      <c r="I296">
        <v>45</v>
      </c>
      <c r="J296">
        <v>671</v>
      </c>
      <c r="K296">
        <v>2909</v>
      </c>
      <c r="L296">
        <v>85</v>
      </c>
      <c r="M296">
        <v>0</v>
      </c>
      <c r="N296">
        <v>287</v>
      </c>
      <c r="O296">
        <v>1455</v>
      </c>
      <c r="P296">
        <v>155</v>
      </c>
      <c r="Q296">
        <v>0</v>
      </c>
      <c r="R296">
        <v>527</v>
      </c>
      <c r="S296">
        <v>0</v>
      </c>
      <c r="T296">
        <v>0</v>
      </c>
      <c r="U296">
        <v>103</v>
      </c>
      <c r="V296">
        <v>2612</v>
      </c>
      <c r="W296">
        <v>5000</v>
      </c>
      <c r="X296">
        <v>5000</v>
      </c>
      <c r="Y296">
        <v>17619</v>
      </c>
      <c r="AA296" t="s">
        <v>384</v>
      </c>
    </row>
    <row r="297" spans="1:27" x14ac:dyDescent="0.35">
      <c r="A297">
        <f t="shared" si="4"/>
        <v>0</v>
      </c>
      <c r="B297" t="s">
        <v>383</v>
      </c>
      <c r="C297">
        <v>2284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5575</v>
      </c>
      <c r="K297">
        <v>7859</v>
      </c>
      <c r="L297">
        <v>77</v>
      </c>
      <c r="M297">
        <v>33</v>
      </c>
      <c r="N297">
        <v>5027</v>
      </c>
      <c r="O297">
        <v>759</v>
      </c>
      <c r="P297">
        <v>615</v>
      </c>
      <c r="Q297">
        <v>0</v>
      </c>
      <c r="R297">
        <v>468</v>
      </c>
      <c r="S297">
        <v>2879</v>
      </c>
      <c r="T297">
        <v>0</v>
      </c>
      <c r="U297">
        <v>181</v>
      </c>
      <c r="V297">
        <v>10039</v>
      </c>
      <c r="W297">
        <v>2266</v>
      </c>
      <c r="X297">
        <v>52904</v>
      </c>
      <c r="Y297">
        <v>10988</v>
      </c>
      <c r="AA297" t="s">
        <v>384</v>
      </c>
    </row>
    <row r="298" spans="1:27" x14ac:dyDescent="0.35">
      <c r="A298">
        <f t="shared" si="4"/>
        <v>0</v>
      </c>
      <c r="B298" t="s">
        <v>385</v>
      </c>
      <c r="C298">
        <v>1972</v>
      </c>
      <c r="D298">
        <v>0</v>
      </c>
      <c r="E298">
        <v>403</v>
      </c>
      <c r="F298">
        <v>0</v>
      </c>
      <c r="G298">
        <v>0</v>
      </c>
      <c r="H298">
        <v>58</v>
      </c>
      <c r="I298">
        <v>25</v>
      </c>
      <c r="J298">
        <v>910</v>
      </c>
      <c r="K298">
        <v>3368</v>
      </c>
      <c r="L298">
        <v>896</v>
      </c>
      <c r="M298">
        <v>262</v>
      </c>
      <c r="N298">
        <v>200</v>
      </c>
      <c r="O298">
        <v>600</v>
      </c>
      <c r="P298">
        <v>111</v>
      </c>
      <c r="Q298">
        <v>58</v>
      </c>
      <c r="R298">
        <v>225</v>
      </c>
      <c r="S298">
        <v>929</v>
      </c>
      <c r="T298">
        <v>0</v>
      </c>
      <c r="U298">
        <v>18</v>
      </c>
      <c r="V298">
        <v>3299</v>
      </c>
      <c r="W298">
        <v>0</v>
      </c>
      <c r="X298">
        <v>3830</v>
      </c>
      <c r="Y298">
        <v>16797</v>
      </c>
      <c r="AA298" t="s">
        <v>384</v>
      </c>
    </row>
    <row r="299" spans="1:27" x14ac:dyDescent="0.35">
      <c r="A299">
        <f t="shared" si="4"/>
        <v>0</v>
      </c>
      <c r="B299" t="s">
        <v>386</v>
      </c>
      <c r="C299">
        <v>144</v>
      </c>
      <c r="D299">
        <v>71</v>
      </c>
      <c r="E299">
        <v>0</v>
      </c>
      <c r="F299">
        <v>0</v>
      </c>
      <c r="G299">
        <v>0</v>
      </c>
      <c r="H299">
        <v>0</v>
      </c>
      <c r="I299">
        <v>31</v>
      </c>
      <c r="J299">
        <v>0</v>
      </c>
      <c r="K299">
        <v>246</v>
      </c>
      <c r="L299">
        <v>7</v>
      </c>
      <c r="M299">
        <v>0</v>
      </c>
      <c r="N299">
        <v>0</v>
      </c>
      <c r="O299">
        <v>92</v>
      </c>
      <c r="P299">
        <v>0</v>
      </c>
      <c r="Q299">
        <v>0</v>
      </c>
      <c r="R299">
        <v>167</v>
      </c>
      <c r="S299">
        <v>0</v>
      </c>
      <c r="T299">
        <v>0</v>
      </c>
      <c r="U299">
        <v>2</v>
      </c>
      <c r="V299">
        <v>268</v>
      </c>
      <c r="W299">
        <v>0</v>
      </c>
      <c r="X299">
        <v>0</v>
      </c>
      <c r="Y299">
        <v>8690</v>
      </c>
      <c r="AA299" t="s">
        <v>384</v>
      </c>
    </row>
    <row r="300" spans="1:27" x14ac:dyDescent="0.35">
      <c r="A300">
        <f t="shared" si="4"/>
        <v>0</v>
      </c>
      <c r="B300" t="s">
        <v>387</v>
      </c>
      <c r="C300">
        <v>315</v>
      </c>
      <c r="D300">
        <v>406</v>
      </c>
      <c r="E300">
        <v>0</v>
      </c>
      <c r="F300">
        <v>0</v>
      </c>
      <c r="G300">
        <v>0</v>
      </c>
      <c r="H300">
        <v>0</v>
      </c>
      <c r="I300">
        <v>20</v>
      </c>
      <c r="J300">
        <v>54</v>
      </c>
      <c r="K300">
        <v>795</v>
      </c>
      <c r="L300">
        <v>25</v>
      </c>
      <c r="M300">
        <v>0</v>
      </c>
      <c r="N300">
        <v>125</v>
      </c>
      <c r="O300">
        <v>452</v>
      </c>
      <c r="P300">
        <v>0</v>
      </c>
      <c r="Q300">
        <v>0</v>
      </c>
      <c r="R300">
        <v>114</v>
      </c>
      <c r="S300">
        <v>39</v>
      </c>
      <c r="T300">
        <v>0</v>
      </c>
      <c r="U300">
        <v>20</v>
      </c>
      <c r="V300">
        <v>775</v>
      </c>
      <c r="W300">
        <v>0</v>
      </c>
      <c r="X300">
        <v>193</v>
      </c>
      <c r="Y300">
        <v>9763</v>
      </c>
      <c r="AA300" t="s">
        <v>384</v>
      </c>
    </row>
    <row r="301" spans="1:27" x14ac:dyDescent="0.35">
      <c r="A301">
        <f t="shared" si="4"/>
        <v>0</v>
      </c>
      <c r="B301" t="s">
        <v>388</v>
      </c>
      <c r="C301">
        <v>5032</v>
      </c>
      <c r="D301">
        <v>0</v>
      </c>
      <c r="E301">
        <v>589</v>
      </c>
      <c r="F301">
        <v>0</v>
      </c>
      <c r="G301">
        <v>423</v>
      </c>
      <c r="H301">
        <v>836</v>
      </c>
      <c r="I301">
        <v>64</v>
      </c>
      <c r="J301">
        <v>349</v>
      </c>
      <c r="K301">
        <v>7293</v>
      </c>
      <c r="L301">
        <v>165</v>
      </c>
      <c r="M301">
        <v>712</v>
      </c>
      <c r="N301">
        <v>831</v>
      </c>
      <c r="O301">
        <v>1912</v>
      </c>
      <c r="P301">
        <v>354</v>
      </c>
      <c r="Q301">
        <v>0</v>
      </c>
      <c r="R301">
        <v>630</v>
      </c>
      <c r="S301">
        <v>1783</v>
      </c>
      <c r="T301">
        <v>0</v>
      </c>
      <c r="U301">
        <v>75</v>
      </c>
      <c r="V301">
        <v>6462</v>
      </c>
      <c r="W301">
        <v>0</v>
      </c>
      <c r="X301">
        <v>29250</v>
      </c>
      <c r="Y301">
        <v>33596</v>
      </c>
      <c r="AA301" t="s">
        <v>384</v>
      </c>
    </row>
    <row r="302" spans="1:27" x14ac:dyDescent="0.35">
      <c r="A302">
        <f t="shared" si="4"/>
        <v>0</v>
      </c>
      <c r="B302" t="s">
        <v>1052</v>
      </c>
      <c r="C302">
        <v>1711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29</v>
      </c>
      <c r="J302">
        <v>175</v>
      </c>
      <c r="K302">
        <v>1915</v>
      </c>
      <c r="L302">
        <v>0</v>
      </c>
      <c r="M302">
        <v>0</v>
      </c>
      <c r="N302">
        <v>172</v>
      </c>
      <c r="O302">
        <v>691</v>
      </c>
      <c r="P302">
        <v>0</v>
      </c>
      <c r="Q302">
        <v>0</v>
      </c>
      <c r="R302">
        <v>308</v>
      </c>
      <c r="S302">
        <v>609</v>
      </c>
      <c r="T302">
        <v>0</v>
      </c>
      <c r="U302">
        <v>40</v>
      </c>
      <c r="V302">
        <v>1820</v>
      </c>
      <c r="W302">
        <v>1000</v>
      </c>
      <c r="X302">
        <v>9483</v>
      </c>
      <c r="Y302">
        <v>20569</v>
      </c>
      <c r="AA302" t="s">
        <v>384</v>
      </c>
    </row>
    <row r="303" spans="1:27" x14ac:dyDescent="0.35">
      <c r="A303">
        <f t="shared" si="4"/>
        <v>0</v>
      </c>
      <c r="B303" t="s">
        <v>389</v>
      </c>
      <c r="C303">
        <v>115</v>
      </c>
      <c r="D303">
        <v>146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137</v>
      </c>
      <c r="K303">
        <v>398</v>
      </c>
      <c r="L303">
        <v>26</v>
      </c>
      <c r="M303">
        <v>0</v>
      </c>
      <c r="N303">
        <v>45</v>
      </c>
      <c r="O303">
        <v>325</v>
      </c>
      <c r="P303">
        <v>0</v>
      </c>
      <c r="Q303">
        <v>0</v>
      </c>
      <c r="R303">
        <v>64</v>
      </c>
      <c r="S303">
        <v>0</v>
      </c>
      <c r="T303">
        <v>0</v>
      </c>
      <c r="U303">
        <v>9</v>
      </c>
      <c r="V303">
        <v>469</v>
      </c>
      <c r="W303">
        <v>0</v>
      </c>
      <c r="X303">
        <v>0</v>
      </c>
      <c r="Y303">
        <v>8989</v>
      </c>
      <c r="AA303" t="s">
        <v>384</v>
      </c>
    </row>
    <row r="304" spans="1:27" x14ac:dyDescent="0.35">
      <c r="A304">
        <f t="shared" si="4"/>
        <v>0</v>
      </c>
      <c r="B304" t="s">
        <v>390</v>
      </c>
      <c r="C304">
        <v>212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5</v>
      </c>
      <c r="J304">
        <v>105</v>
      </c>
      <c r="K304">
        <v>322</v>
      </c>
      <c r="L304">
        <v>0</v>
      </c>
      <c r="M304">
        <v>0</v>
      </c>
      <c r="N304">
        <v>19</v>
      </c>
      <c r="O304">
        <v>248</v>
      </c>
      <c r="P304">
        <v>0</v>
      </c>
      <c r="Q304">
        <v>0</v>
      </c>
      <c r="R304">
        <v>48</v>
      </c>
      <c r="S304">
        <v>0</v>
      </c>
      <c r="T304">
        <v>0</v>
      </c>
      <c r="U304">
        <v>0</v>
      </c>
      <c r="V304">
        <v>315</v>
      </c>
      <c r="W304">
        <v>0</v>
      </c>
      <c r="X304">
        <v>0</v>
      </c>
      <c r="Y304">
        <v>4432</v>
      </c>
      <c r="AA304" t="s">
        <v>384</v>
      </c>
    </row>
    <row r="305" spans="1:27" x14ac:dyDescent="0.35">
      <c r="A305">
        <f t="shared" si="4"/>
        <v>0</v>
      </c>
      <c r="B305" t="s">
        <v>391</v>
      </c>
      <c r="C305">
        <v>2869</v>
      </c>
      <c r="D305">
        <v>0</v>
      </c>
      <c r="E305">
        <v>0</v>
      </c>
      <c r="F305">
        <v>0</v>
      </c>
      <c r="G305">
        <v>359</v>
      </c>
      <c r="H305">
        <v>0</v>
      </c>
      <c r="I305">
        <v>16</v>
      </c>
      <c r="J305">
        <v>319</v>
      </c>
      <c r="K305">
        <v>3563</v>
      </c>
      <c r="L305">
        <v>528</v>
      </c>
      <c r="M305">
        <v>0</v>
      </c>
      <c r="N305">
        <v>0</v>
      </c>
      <c r="O305">
        <v>1128</v>
      </c>
      <c r="P305">
        <v>380</v>
      </c>
      <c r="Q305">
        <v>0</v>
      </c>
      <c r="R305">
        <v>137</v>
      </c>
      <c r="S305">
        <v>1506</v>
      </c>
      <c r="T305">
        <v>34</v>
      </c>
      <c r="U305">
        <v>39</v>
      </c>
      <c r="V305">
        <v>3752</v>
      </c>
      <c r="W305">
        <v>0</v>
      </c>
      <c r="X305">
        <v>18436</v>
      </c>
      <c r="Y305">
        <v>14907</v>
      </c>
      <c r="AA305" t="s">
        <v>384</v>
      </c>
    </row>
    <row r="306" spans="1:27" x14ac:dyDescent="0.35">
      <c r="A306">
        <f t="shared" si="4"/>
        <v>0</v>
      </c>
      <c r="B306" t="s">
        <v>1192</v>
      </c>
      <c r="C306">
        <v>44</v>
      </c>
      <c r="D306">
        <v>0</v>
      </c>
      <c r="E306">
        <v>0</v>
      </c>
      <c r="F306">
        <v>0</v>
      </c>
      <c r="G306">
        <v>440</v>
      </c>
      <c r="H306">
        <v>0</v>
      </c>
      <c r="I306">
        <v>0</v>
      </c>
      <c r="J306">
        <v>33</v>
      </c>
      <c r="K306">
        <v>517</v>
      </c>
      <c r="L306">
        <v>0</v>
      </c>
      <c r="M306">
        <v>0</v>
      </c>
      <c r="N306">
        <v>0</v>
      </c>
      <c r="O306">
        <v>81</v>
      </c>
      <c r="P306">
        <v>54</v>
      </c>
      <c r="Q306">
        <v>0</v>
      </c>
      <c r="R306">
        <v>79</v>
      </c>
      <c r="S306">
        <v>363</v>
      </c>
      <c r="T306">
        <v>0</v>
      </c>
      <c r="U306">
        <v>62</v>
      </c>
      <c r="V306">
        <v>639</v>
      </c>
      <c r="W306">
        <v>0</v>
      </c>
      <c r="X306">
        <v>5339</v>
      </c>
      <c r="Y306">
        <v>21541</v>
      </c>
      <c r="Z306">
        <v>1</v>
      </c>
      <c r="AA306" t="s">
        <v>393</v>
      </c>
    </row>
    <row r="307" spans="1:27" x14ac:dyDescent="0.35">
      <c r="A307">
        <f t="shared" si="4"/>
        <v>0</v>
      </c>
      <c r="B307" t="s">
        <v>1193</v>
      </c>
      <c r="C307">
        <v>530</v>
      </c>
      <c r="D307">
        <v>1730</v>
      </c>
      <c r="E307">
        <v>575</v>
      </c>
      <c r="F307">
        <v>0</v>
      </c>
      <c r="G307">
        <v>0</v>
      </c>
      <c r="H307">
        <v>0</v>
      </c>
      <c r="I307">
        <v>0</v>
      </c>
      <c r="J307">
        <v>1821</v>
      </c>
      <c r="K307">
        <v>4656</v>
      </c>
      <c r="L307">
        <v>70</v>
      </c>
      <c r="M307">
        <v>0</v>
      </c>
      <c r="N307">
        <v>600</v>
      </c>
      <c r="O307">
        <v>2540</v>
      </c>
      <c r="P307">
        <v>0</v>
      </c>
      <c r="Q307">
        <v>0</v>
      </c>
      <c r="R307">
        <v>368</v>
      </c>
      <c r="S307">
        <v>742</v>
      </c>
      <c r="T307">
        <v>0</v>
      </c>
      <c r="U307">
        <v>74</v>
      </c>
      <c r="V307">
        <v>4394</v>
      </c>
      <c r="W307">
        <v>0</v>
      </c>
      <c r="X307">
        <v>5000</v>
      </c>
      <c r="Y307" t="s">
        <v>884</v>
      </c>
      <c r="Z307">
        <v>1</v>
      </c>
      <c r="AA307" t="s">
        <v>393</v>
      </c>
    </row>
    <row r="308" spans="1:27" x14ac:dyDescent="0.35">
      <c r="A308">
        <f t="shared" si="4"/>
        <v>0</v>
      </c>
      <c r="B308" t="s">
        <v>395</v>
      </c>
      <c r="C308">
        <v>99</v>
      </c>
      <c r="D308">
        <v>1648</v>
      </c>
      <c r="E308">
        <v>122</v>
      </c>
      <c r="F308">
        <v>0</v>
      </c>
      <c r="G308">
        <v>0</v>
      </c>
      <c r="H308">
        <v>0</v>
      </c>
      <c r="I308">
        <v>8</v>
      </c>
      <c r="J308">
        <v>207</v>
      </c>
      <c r="K308">
        <v>2084</v>
      </c>
      <c r="L308">
        <v>0</v>
      </c>
      <c r="M308">
        <v>0</v>
      </c>
      <c r="N308">
        <v>163</v>
      </c>
      <c r="O308">
        <v>1504</v>
      </c>
      <c r="P308">
        <v>0</v>
      </c>
      <c r="Q308">
        <v>0</v>
      </c>
      <c r="R308">
        <v>194</v>
      </c>
      <c r="S308">
        <v>0</v>
      </c>
      <c r="T308">
        <v>0</v>
      </c>
      <c r="U308">
        <v>251</v>
      </c>
      <c r="V308">
        <v>2112</v>
      </c>
      <c r="W308">
        <v>0</v>
      </c>
      <c r="X308">
        <v>0</v>
      </c>
      <c r="Y308">
        <v>39339</v>
      </c>
      <c r="AA308" t="s">
        <v>393</v>
      </c>
    </row>
    <row r="309" spans="1:27" x14ac:dyDescent="0.35">
      <c r="A309">
        <f t="shared" si="4"/>
        <v>0</v>
      </c>
      <c r="B309" t="s">
        <v>396</v>
      </c>
      <c r="C309">
        <v>228</v>
      </c>
      <c r="D309">
        <v>682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71</v>
      </c>
      <c r="K309">
        <v>981</v>
      </c>
      <c r="L309">
        <v>5</v>
      </c>
      <c r="M309">
        <v>1</v>
      </c>
      <c r="N309">
        <v>94</v>
      </c>
      <c r="O309">
        <v>598</v>
      </c>
      <c r="P309">
        <v>111</v>
      </c>
      <c r="Q309">
        <v>0</v>
      </c>
      <c r="R309">
        <v>107</v>
      </c>
      <c r="S309">
        <v>0</v>
      </c>
      <c r="T309">
        <v>0</v>
      </c>
      <c r="U309">
        <v>17</v>
      </c>
      <c r="V309">
        <v>933</v>
      </c>
      <c r="W309">
        <v>0</v>
      </c>
      <c r="X309">
        <v>0</v>
      </c>
      <c r="Y309">
        <v>9345</v>
      </c>
      <c r="AA309" t="s">
        <v>393</v>
      </c>
    </row>
    <row r="310" spans="1:27" x14ac:dyDescent="0.35">
      <c r="A310">
        <f t="shared" si="4"/>
        <v>0</v>
      </c>
      <c r="B310" t="s">
        <v>397</v>
      </c>
      <c r="C310">
        <v>705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80</v>
      </c>
      <c r="K310">
        <v>785</v>
      </c>
      <c r="L310">
        <v>74</v>
      </c>
      <c r="M310">
        <v>7</v>
      </c>
      <c r="N310">
        <v>80</v>
      </c>
      <c r="O310">
        <v>525</v>
      </c>
      <c r="P310">
        <v>0</v>
      </c>
      <c r="Q310">
        <v>0</v>
      </c>
      <c r="R310">
        <v>135</v>
      </c>
      <c r="S310">
        <v>0</v>
      </c>
      <c r="T310">
        <v>0</v>
      </c>
      <c r="U310">
        <v>17</v>
      </c>
      <c r="V310">
        <v>838</v>
      </c>
      <c r="W310">
        <v>0</v>
      </c>
      <c r="X310">
        <v>0</v>
      </c>
      <c r="Y310">
        <v>5232</v>
      </c>
      <c r="AA310" t="s">
        <v>393</v>
      </c>
    </row>
    <row r="311" spans="1:27" x14ac:dyDescent="0.35">
      <c r="A311">
        <f t="shared" si="4"/>
        <v>0</v>
      </c>
      <c r="B311" t="s">
        <v>399</v>
      </c>
      <c r="C311">
        <v>1583</v>
      </c>
      <c r="D311">
        <v>797</v>
      </c>
      <c r="E311">
        <v>0</v>
      </c>
      <c r="F311">
        <v>0</v>
      </c>
      <c r="G311">
        <v>0</v>
      </c>
      <c r="H311">
        <v>0</v>
      </c>
      <c r="I311">
        <v>38</v>
      </c>
      <c r="J311">
        <v>468</v>
      </c>
      <c r="K311">
        <v>2886</v>
      </c>
      <c r="L311">
        <v>100</v>
      </c>
      <c r="M311">
        <v>0</v>
      </c>
      <c r="N311">
        <v>207</v>
      </c>
      <c r="O311">
        <v>1287</v>
      </c>
      <c r="P311">
        <v>634</v>
      </c>
      <c r="Q311">
        <v>0</v>
      </c>
      <c r="R311">
        <v>298</v>
      </c>
      <c r="S311">
        <v>49</v>
      </c>
      <c r="T311">
        <v>0</v>
      </c>
      <c r="U311">
        <v>44</v>
      </c>
      <c r="V311">
        <v>2619</v>
      </c>
      <c r="W311">
        <v>0</v>
      </c>
      <c r="X311">
        <v>300</v>
      </c>
      <c r="Y311">
        <v>13833</v>
      </c>
      <c r="AA311" t="s">
        <v>393</v>
      </c>
    </row>
    <row r="312" spans="1:27" x14ac:dyDescent="0.35">
      <c r="A312">
        <f t="shared" si="4"/>
        <v>0</v>
      </c>
      <c r="B312" t="s">
        <v>400</v>
      </c>
      <c r="C312">
        <v>411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10</v>
      </c>
      <c r="J312">
        <v>110</v>
      </c>
      <c r="K312">
        <v>531</v>
      </c>
      <c r="L312">
        <v>0</v>
      </c>
      <c r="M312">
        <v>0</v>
      </c>
      <c r="N312">
        <v>0</v>
      </c>
      <c r="O312">
        <v>645</v>
      </c>
      <c r="P312">
        <v>19</v>
      </c>
      <c r="Q312">
        <v>0</v>
      </c>
      <c r="R312">
        <v>88</v>
      </c>
      <c r="S312">
        <v>0</v>
      </c>
      <c r="T312">
        <v>0</v>
      </c>
      <c r="U312">
        <v>0</v>
      </c>
      <c r="V312">
        <v>752</v>
      </c>
      <c r="W312">
        <v>0</v>
      </c>
      <c r="X312">
        <v>0</v>
      </c>
      <c r="Y312">
        <v>5829</v>
      </c>
      <c r="AA312" t="s">
        <v>393</v>
      </c>
    </row>
    <row r="313" spans="1:27" x14ac:dyDescent="0.35">
      <c r="A313">
        <f t="shared" si="4"/>
        <v>0</v>
      </c>
      <c r="B313" t="s">
        <v>403</v>
      </c>
      <c r="C313">
        <v>1538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20</v>
      </c>
      <c r="J313">
        <v>3162</v>
      </c>
      <c r="K313">
        <v>4720</v>
      </c>
      <c r="L313">
        <v>46</v>
      </c>
      <c r="M313">
        <v>5</v>
      </c>
      <c r="N313">
        <v>2155</v>
      </c>
      <c r="O313">
        <v>1150</v>
      </c>
      <c r="P313">
        <v>18</v>
      </c>
      <c r="Q313">
        <v>0</v>
      </c>
      <c r="R313">
        <v>138</v>
      </c>
      <c r="S313">
        <v>1186</v>
      </c>
      <c r="T313">
        <v>0</v>
      </c>
      <c r="U313">
        <v>43</v>
      </c>
      <c r="V313">
        <v>4741</v>
      </c>
      <c r="W313">
        <v>0</v>
      </c>
      <c r="X313">
        <v>21337</v>
      </c>
      <c r="Y313">
        <v>14988</v>
      </c>
      <c r="AA313" t="s">
        <v>393</v>
      </c>
    </row>
    <row r="314" spans="1:27" x14ac:dyDescent="0.35">
      <c r="A314">
        <f t="shared" si="4"/>
        <v>0</v>
      </c>
      <c r="B314" t="s">
        <v>941</v>
      </c>
      <c r="C314">
        <v>1125</v>
      </c>
      <c r="D314">
        <v>0</v>
      </c>
      <c r="E314">
        <v>0</v>
      </c>
      <c r="F314">
        <v>0</v>
      </c>
      <c r="G314">
        <v>99</v>
      </c>
      <c r="H314">
        <v>52</v>
      </c>
      <c r="I314">
        <v>0</v>
      </c>
      <c r="J314">
        <v>0</v>
      </c>
      <c r="K314">
        <v>1276</v>
      </c>
      <c r="L314">
        <v>0</v>
      </c>
      <c r="M314">
        <v>0</v>
      </c>
      <c r="N314">
        <v>153</v>
      </c>
      <c r="O314">
        <v>630</v>
      </c>
      <c r="P314">
        <v>0</v>
      </c>
      <c r="Q314">
        <v>52</v>
      </c>
      <c r="R314">
        <v>150</v>
      </c>
      <c r="S314">
        <v>241</v>
      </c>
      <c r="T314">
        <v>0</v>
      </c>
      <c r="U314">
        <v>65</v>
      </c>
      <c r="V314">
        <v>1291</v>
      </c>
      <c r="W314">
        <v>0</v>
      </c>
      <c r="X314">
        <v>1702</v>
      </c>
      <c r="Y314">
        <v>8087</v>
      </c>
      <c r="AA314" t="s">
        <v>393</v>
      </c>
    </row>
    <row r="315" spans="1:27" x14ac:dyDescent="0.35">
      <c r="A315">
        <f t="shared" si="4"/>
        <v>0</v>
      </c>
      <c r="B315" t="s">
        <v>1053</v>
      </c>
      <c r="C315">
        <v>1501</v>
      </c>
      <c r="D315">
        <v>1002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9</v>
      </c>
      <c r="K315">
        <v>2512</v>
      </c>
      <c r="L315">
        <v>10</v>
      </c>
      <c r="M315">
        <v>0</v>
      </c>
      <c r="N315">
        <v>373</v>
      </c>
      <c r="O315">
        <v>1796</v>
      </c>
      <c r="P315">
        <v>0</v>
      </c>
      <c r="Q315">
        <v>0</v>
      </c>
      <c r="R315">
        <v>196</v>
      </c>
      <c r="S315">
        <v>119</v>
      </c>
      <c r="T315">
        <v>0</v>
      </c>
      <c r="U315">
        <v>110</v>
      </c>
      <c r="V315">
        <v>2604</v>
      </c>
      <c r="W315">
        <v>0</v>
      </c>
      <c r="X315">
        <v>1933</v>
      </c>
      <c r="Y315">
        <v>15403</v>
      </c>
      <c r="AA315" t="s">
        <v>393</v>
      </c>
    </row>
    <row r="316" spans="1:27" x14ac:dyDescent="0.35">
      <c r="A316">
        <f t="shared" si="4"/>
        <v>0</v>
      </c>
      <c r="B316" t="s">
        <v>1133</v>
      </c>
      <c r="C316">
        <v>1124</v>
      </c>
      <c r="D316">
        <v>0</v>
      </c>
      <c r="E316">
        <v>0</v>
      </c>
      <c r="F316">
        <v>0</v>
      </c>
      <c r="G316">
        <v>28</v>
      </c>
      <c r="H316">
        <v>0</v>
      </c>
      <c r="I316">
        <v>0</v>
      </c>
      <c r="J316">
        <v>21</v>
      </c>
      <c r="K316">
        <v>1173</v>
      </c>
      <c r="L316">
        <v>140</v>
      </c>
      <c r="M316">
        <v>0</v>
      </c>
      <c r="N316">
        <v>150</v>
      </c>
      <c r="O316">
        <v>462</v>
      </c>
      <c r="P316">
        <v>67</v>
      </c>
      <c r="Q316">
        <v>0</v>
      </c>
      <c r="R316">
        <v>98</v>
      </c>
      <c r="S316">
        <v>346</v>
      </c>
      <c r="T316">
        <v>0</v>
      </c>
      <c r="U316">
        <v>16</v>
      </c>
      <c r="V316">
        <v>1279</v>
      </c>
      <c r="W316">
        <v>350</v>
      </c>
      <c r="X316">
        <v>6108</v>
      </c>
      <c r="Y316">
        <v>7660</v>
      </c>
      <c r="AA316" t="s">
        <v>393</v>
      </c>
    </row>
    <row r="317" spans="1:27" x14ac:dyDescent="0.35">
      <c r="A317">
        <f t="shared" si="4"/>
        <v>0</v>
      </c>
      <c r="B317" t="s">
        <v>405</v>
      </c>
      <c r="C317">
        <v>1282</v>
      </c>
      <c r="D317">
        <v>95</v>
      </c>
      <c r="E317">
        <v>0</v>
      </c>
      <c r="F317">
        <v>0</v>
      </c>
      <c r="G317">
        <v>0</v>
      </c>
      <c r="H317">
        <v>0</v>
      </c>
      <c r="I317">
        <v>13</v>
      </c>
      <c r="J317">
        <v>201</v>
      </c>
      <c r="K317">
        <v>1591</v>
      </c>
      <c r="L317">
        <v>15</v>
      </c>
      <c r="M317">
        <v>4</v>
      </c>
      <c r="N317">
        <v>184</v>
      </c>
      <c r="O317">
        <v>1224</v>
      </c>
      <c r="P317">
        <v>40</v>
      </c>
      <c r="Q317">
        <v>0</v>
      </c>
      <c r="R317">
        <v>142</v>
      </c>
      <c r="S317">
        <v>0</v>
      </c>
      <c r="T317">
        <v>0</v>
      </c>
      <c r="U317">
        <v>13</v>
      </c>
      <c r="V317">
        <v>1622</v>
      </c>
      <c r="W317">
        <v>0</v>
      </c>
      <c r="X317">
        <v>0</v>
      </c>
      <c r="Y317">
        <v>21208</v>
      </c>
      <c r="AA317" t="s">
        <v>393</v>
      </c>
    </row>
    <row r="318" spans="1:27" x14ac:dyDescent="0.35">
      <c r="A318">
        <f t="shared" si="4"/>
        <v>0</v>
      </c>
      <c r="B318" t="s">
        <v>406</v>
      </c>
      <c r="C318">
        <v>731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123</v>
      </c>
      <c r="K318">
        <v>854</v>
      </c>
      <c r="L318">
        <v>27</v>
      </c>
      <c r="M318">
        <v>0</v>
      </c>
      <c r="N318">
        <v>143</v>
      </c>
      <c r="O318">
        <v>243</v>
      </c>
      <c r="P318">
        <v>116</v>
      </c>
      <c r="Q318">
        <v>230</v>
      </c>
      <c r="R318">
        <v>141</v>
      </c>
      <c r="S318">
        <v>149</v>
      </c>
      <c r="T318">
        <v>0</v>
      </c>
      <c r="U318">
        <v>16</v>
      </c>
      <c r="V318">
        <v>1065</v>
      </c>
      <c r="W318">
        <v>0</v>
      </c>
      <c r="X318">
        <v>661</v>
      </c>
      <c r="Y318">
        <v>7111</v>
      </c>
      <c r="AA318" t="s">
        <v>393</v>
      </c>
    </row>
    <row r="319" spans="1:27" x14ac:dyDescent="0.35">
      <c r="A319">
        <f t="shared" si="4"/>
        <v>0</v>
      </c>
      <c r="B319" t="s">
        <v>407</v>
      </c>
      <c r="C319">
        <v>103</v>
      </c>
      <c r="D319">
        <v>673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7</v>
      </c>
      <c r="K319">
        <v>783</v>
      </c>
      <c r="L319">
        <v>0</v>
      </c>
      <c r="M319">
        <v>0</v>
      </c>
      <c r="N319">
        <v>0</v>
      </c>
      <c r="O319">
        <v>661</v>
      </c>
      <c r="P319">
        <v>0</v>
      </c>
      <c r="Q319">
        <v>0</v>
      </c>
      <c r="R319">
        <v>62</v>
      </c>
      <c r="S319">
        <v>46</v>
      </c>
      <c r="T319">
        <v>0</v>
      </c>
      <c r="U319">
        <v>18</v>
      </c>
      <c r="V319">
        <v>787</v>
      </c>
      <c r="W319">
        <v>0</v>
      </c>
      <c r="X319">
        <v>43</v>
      </c>
      <c r="Y319">
        <v>7719</v>
      </c>
      <c r="AA319" t="s">
        <v>393</v>
      </c>
    </row>
    <row r="320" spans="1:27" x14ac:dyDescent="0.35">
      <c r="A320">
        <f t="shared" si="4"/>
        <v>0</v>
      </c>
      <c r="B320" t="s">
        <v>408</v>
      </c>
      <c r="C320">
        <v>47</v>
      </c>
      <c r="D320">
        <v>299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346</v>
      </c>
      <c r="L320">
        <v>7</v>
      </c>
      <c r="M320">
        <v>0</v>
      </c>
      <c r="N320">
        <v>0</v>
      </c>
      <c r="O320">
        <v>249</v>
      </c>
      <c r="P320">
        <v>0</v>
      </c>
      <c r="Q320">
        <v>0</v>
      </c>
      <c r="R320">
        <v>26</v>
      </c>
      <c r="S320">
        <v>0</v>
      </c>
      <c r="T320">
        <v>0</v>
      </c>
      <c r="U320">
        <v>0</v>
      </c>
      <c r="V320">
        <v>282</v>
      </c>
      <c r="W320">
        <v>0</v>
      </c>
      <c r="X320">
        <v>0</v>
      </c>
      <c r="Y320">
        <v>5970</v>
      </c>
      <c r="AA320" t="s">
        <v>393</v>
      </c>
    </row>
    <row r="321" spans="1:27" x14ac:dyDescent="0.35">
      <c r="A321">
        <f t="shared" si="4"/>
        <v>0</v>
      </c>
      <c r="B321" t="s">
        <v>409</v>
      </c>
      <c r="C321">
        <v>154</v>
      </c>
      <c r="D321">
        <v>362</v>
      </c>
      <c r="E321">
        <v>52</v>
      </c>
      <c r="F321">
        <v>0</v>
      </c>
      <c r="G321">
        <v>0</v>
      </c>
      <c r="H321">
        <v>0</v>
      </c>
      <c r="I321">
        <v>0</v>
      </c>
      <c r="J321">
        <v>6</v>
      </c>
      <c r="K321">
        <v>574</v>
      </c>
      <c r="L321">
        <v>19</v>
      </c>
      <c r="M321">
        <v>0</v>
      </c>
      <c r="N321">
        <v>49</v>
      </c>
      <c r="O321">
        <v>356</v>
      </c>
      <c r="P321">
        <v>42</v>
      </c>
      <c r="Q321">
        <v>0</v>
      </c>
      <c r="R321">
        <v>81</v>
      </c>
      <c r="S321">
        <v>0</v>
      </c>
      <c r="T321">
        <v>0</v>
      </c>
      <c r="U321">
        <v>12</v>
      </c>
      <c r="V321">
        <v>559</v>
      </c>
      <c r="W321">
        <v>0</v>
      </c>
      <c r="X321">
        <v>0</v>
      </c>
      <c r="Y321">
        <v>7426</v>
      </c>
      <c r="AA321" t="s">
        <v>393</v>
      </c>
    </row>
    <row r="322" spans="1:27" x14ac:dyDescent="0.35">
      <c r="A322">
        <f t="shared" si="4"/>
        <v>0</v>
      </c>
      <c r="B322" t="s">
        <v>410</v>
      </c>
      <c r="C322">
        <v>3458</v>
      </c>
      <c r="D322">
        <v>265</v>
      </c>
      <c r="E322">
        <v>1750</v>
      </c>
      <c r="F322">
        <v>0</v>
      </c>
      <c r="G322">
        <v>8</v>
      </c>
      <c r="H322">
        <v>33</v>
      </c>
      <c r="I322">
        <v>0</v>
      </c>
      <c r="J322">
        <v>144</v>
      </c>
      <c r="K322">
        <v>5658</v>
      </c>
      <c r="L322">
        <v>83</v>
      </c>
      <c r="M322">
        <v>964</v>
      </c>
      <c r="N322">
        <v>525</v>
      </c>
      <c r="O322">
        <v>1488</v>
      </c>
      <c r="P322">
        <v>385</v>
      </c>
      <c r="Q322">
        <v>0</v>
      </c>
      <c r="R322">
        <v>355</v>
      </c>
      <c r="S322">
        <v>1574</v>
      </c>
      <c r="T322">
        <v>0</v>
      </c>
      <c r="U322">
        <v>313</v>
      </c>
      <c r="V322">
        <v>5687</v>
      </c>
      <c r="W322">
        <v>1100</v>
      </c>
      <c r="X322">
        <v>18998</v>
      </c>
      <c r="Y322">
        <v>28843</v>
      </c>
      <c r="AA322" t="s">
        <v>393</v>
      </c>
    </row>
    <row r="323" spans="1:27" x14ac:dyDescent="0.35">
      <c r="A323">
        <f t="shared" ref="A323:A386" si="5">+V323-SUM(L323:U323)</f>
        <v>0</v>
      </c>
      <c r="B323" t="s">
        <v>414</v>
      </c>
      <c r="C323">
        <v>7928</v>
      </c>
      <c r="D323">
        <v>24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732</v>
      </c>
      <c r="K323">
        <v>8684</v>
      </c>
      <c r="L323">
        <v>416</v>
      </c>
      <c r="M323">
        <v>0</v>
      </c>
      <c r="N323">
        <v>313</v>
      </c>
      <c r="O323">
        <v>3031</v>
      </c>
      <c r="P323">
        <v>167</v>
      </c>
      <c r="Q323">
        <v>0</v>
      </c>
      <c r="R323">
        <v>666</v>
      </c>
      <c r="S323">
        <v>2033</v>
      </c>
      <c r="T323">
        <v>0</v>
      </c>
      <c r="U323">
        <v>801</v>
      </c>
      <c r="V323">
        <v>7427</v>
      </c>
      <c r="W323">
        <v>0</v>
      </c>
      <c r="X323">
        <v>23210</v>
      </c>
      <c r="Y323">
        <v>39547</v>
      </c>
      <c r="AA323" t="s">
        <v>412</v>
      </c>
    </row>
    <row r="324" spans="1:27" x14ac:dyDescent="0.35">
      <c r="A324">
        <f t="shared" si="5"/>
        <v>0</v>
      </c>
      <c r="B324" t="s">
        <v>424</v>
      </c>
      <c r="C324">
        <v>346</v>
      </c>
      <c r="D324">
        <v>0</v>
      </c>
      <c r="E324">
        <v>0</v>
      </c>
      <c r="F324">
        <v>0</v>
      </c>
      <c r="G324">
        <v>7</v>
      </c>
      <c r="H324">
        <v>0</v>
      </c>
      <c r="I324">
        <v>0</v>
      </c>
      <c r="J324">
        <v>0</v>
      </c>
      <c r="K324">
        <v>353</v>
      </c>
      <c r="L324">
        <v>0</v>
      </c>
      <c r="M324">
        <v>0</v>
      </c>
      <c r="N324">
        <v>3</v>
      </c>
      <c r="O324">
        <v>210</v>
      </c>
      <c r="P324">
        <v>0</v>
      </c>
      <c r="Q324">
        <v>0</v>
      </c>
      <c r="R324">
        <v>47</v>
      </c>
      <c r="S324">
        <v>55</v>
      </c>
      <c r="T324">
        <v>0</v>
      </c>
      <c r="U324">
        <v>5</v>
      </c>
      <c r="V324">
        <v>320</v>
      </c>
      <c r="W324">
        <v>0</v>
      </c>
      <c r="X324">
        <v>50</v>
      </c>
      <c r="Y324">
        <v>4075</v>
      </c>
      <c r="AA324" t="s">
        <v>412</v>
      </c>
    </row>
    <row r="325" spans="1:27" x14ac:dyDescent="0.35">
      <c r="A325">
        <f t="shared" si="5"/>
        <v>0</v>
      </c>
      <c r="B325" t="s">
        <v>415</v>
      </c>
      <c r="C325">
        <v>1785</v>
      </c>
      <c r="D325">
        <v>2215</v>
      </c>
      <c r="E325">
        <v>0</v>
      </c>
      <c r="F325">
        <v>50</v>
      </c>
      <c r="G325">
        <v>476</v>
      </c>
      <c r="H325">
        <v>0</v>
      </c>
      <c r="I325">
        <v>60</v>
      </c>
      <c r="J325">
        <v>8035</v>
      </c>
      <c r="K325">
        <v>12621</v>
      </c>
      <c r="L325">
        <v>182</v>
      </c>
      <c r="M325">
        <v>0</v>
      </c>
      <c r="N325">
        <v>5565</v>
      </c>
      <c r="O325">
        <v>1725</v>
      </c>
      <c r="P325">
        <v>554</v>
      </c>
      <c r="Q325">
        <v>88</v>
      </c>
      <c r="R325">
        <v>643</v>
      </c>
      <c r="S325">
        <v>3404</v>
      </c>
      <c r="T325">
        <v>60</v>
      </c>
      <c r="U325">
        <v>243</v>
      </c>
      <c r="V325">
        <v>12464</v>
      </c>
      <c r="W325">
        <v>1620</v>
      </c>
      <c r="X325">
        <v>59670</v>
      </c>
      <c r="Y325">
        <v>38515</v>
      </c>
      <c r="Z325">
        <v>1</v>
      </c>
      <c r="AA325" t="s">
        <v>412</v>
      </c>
    </row>
    <row r="326" spans="1:27" x14ac:dyDescent="0.35">
      <c r="A326">
        <f t="shared" si="5"/>
        <v>0</v>
      </c>
      <c r="B326" t="s">
        <v>416</v>
      </c>
      <c r="C326">
        <v>183</v>
      </c>
      <c r="D326">
        <v>179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362</v>
      </c>
      <c r="L326">
        <v>0</v>
      </c>
      <c r="M326">
        <v>0</v>
      </c>
      <c r="N326">
        <v>53</v>
      </c>
      <c r="O326">
        <v>341</v>
      </c>
      <c r="P326">
        <v>0</v>
      </c>
      <c r="Q326">
        <v>0</v>
      </c>
      <c r="R326">
        <v>54</v>
      </c>
      <c r="S326">
        <v>0</v>
      </c>
      <c r="T326">
        <v>0</v>
      </c>
      <c r="U326">
        <v>0</v>
      </c>
      <c r="V326">
        <v>448</v>
      </c>
      <c r="W326">
        <v>0</v>
      </c>
      <c r="X326">
        <v>0</v>
      </c>
      <c r="Y326">
        <v>8630</v>
      </c>
      <c r="AA326" t="s">
        <v>412</v>
      </c>
    </row>
    <row r="327" spans="1:27" x14ac:dyDescent="0.35">
      <c r="A327">
        <f t="shared" si="5"/>
        <v>0</v>
      </c>
      <c r="B327" t="s">
        <v>417</v>
      </c>
      <c r="C327">
        <v>2122</v>
      </c>
      <c r="D327">
        <v>0</v>
      </c>
      <c r="E327">
        <v>0</v>
      </c>
      <c r="F327">
        <v>0</v>
      </c>
      <c r="G327">
        <v>123</v>
      </c>
      <c r="H327">
        <v>0</v>
      </c>
      <c r="I327">
        <v>0</v>
      </c>
      <c r="J327">
        <v>3581</v>
      </c>
      <c r="K327">
        <v>5826</v>
      </c>
      <c r="L327">
        <v>0</v>
      </c>
      <c r="M327">
        <v>0</v>
      </c>
      <c r="N327">
        <v>2329</v>
      </c>
      <c r="O327">
        <v>1239</v>
      </c>
      <c r="P327">
        <v>553</v>
      </c>
      <c r="Q327">
        <v>0</v>
      </c>
      <c r="R327">
        <v>268</v>
      </c>
      <c r="S327">
        <v>1642</v>
      </c>
      <c r="T327">
        <v>0</v>
      </c>
      <c r="U327">
        <v>235</v>
      </c>
      <c r="V327">
        <v>6266</v>
      </c>
      <c r="W327">
        <v>2000</v>
      </c>
      <c r="X327">
        <v>35464</v>
      </c>
      <c r="Y327">
        <v>11808</v>
      </c>
      <c r="AA327" t="s">
        <v>412</v>
      </c>
    </row>
    <row r="328" spans="1:27" x14ac:dyDescent="0.35">
      <c r="A328">
        <f t="shared" si="5"/>
        <v>0</v>
      </c>
      <c r="B328" t="s">
        <v>418</v>
      </c>
      <c r="C328">
        <v>243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1</v>
      </c>
      <c r="K328">
        <v>244</v>
      </c>
      <c r="L328">
        <v>0</v>
      </c>
      <c r="M328">
        <v>0</v>
      </c>
      <c r="N328">
        <v>0</v>
      </c>
      <c r="O328">
        <v>231</v>
      </c>
      <c r="P328">
        <v>0</v>
      </c>
      <c r="Q328">
        <v>0</v>
      </c>
      <c r="R328">
        <v>57</v>
      </c>
      <c r="S328">
        <v>0</v>
      </c>
      <c r="T328">
        <v>0</v>
      </c>
      <c r="U328">
        <v>0</v>
      </c>
      <c r="V328">
        <v>288</v>
      </c>
      <c r="W328">
        <v>0</v>
      </c>
      <c r="X328">
        <v>0</v>
      </c>
      <c r="Y328">
        <v>7520</v>
      </c>
      <c r="AA328" t="s">
        <v>412</v>
      </c>
    </row>
    <row r="329" spans="1:27" x14ac:dyDescent="0.35">
      <c r="A329">
        <f t="shared" si="5"/>
        <v>0</v>
      </c>
      <c r="B329" t="s">
        <v>419</v>
      </c>
      <c r="C329">
        <v>944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20</v>
      </c>
      <c r="J329">
        <v>109</v>
      </c>
      <c r="K329">
        <v>1073</v>
      </c>
      <c r="L329">
        <v>19</v>
      </c>
      <c r="M329">
        <v>0</v>
      </c>
      <c r="N329">
        <v>88</v>
      </c>
      <c r="O329">
        <v>619</v>
      </c>
      <c r="P329">
        <v>10</v>
      </c>
      <c r="Q329">
        <v>0</v>
      </c>
      <c r="R329">
        <v>193</v>
      </c>
      <c r="S329">
        <v>267</v>
      </c>
      <c r="T329">
        <v>0</v>
      </c>
      <c r="U329">
        <v>6</v>
      </c>
      <c r="V329">
        <v>1202</v>
      </c>
      <c r="W329">
        <v>3500</v>
      </c>
      <c r="X329">
        <v>6217</v>
      </c>
      <c r="Y329">
        <v>7486</v>
      </c>
      <c r="AA329" t="s">
        <v>412</v>
      </c>
    </row>
    <row r="330" spans="1:27" x14ac:dyDescent="0.35">
      <c r="A330">
        <f t="shared" si="5"/>
        <v>0</v>
      </c>
      <c r="B330" t="s">
        <v>421</v>
      </c>
      <c r="C330">
        <v>1291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265</v>
      </c>
      <c r="K330">
        <v>1556</v>
      </c>
      <c r="L330">
        <v>323</v>
      </c>
      <c r="M330">
        <v>0</v>
      </c>
      <c r="N330">
        <v>132</v>
      </c>
      <c r="O330">
        <v>700</v>
      </c>
      <c r="P330">
        <v>0</v>
      </c>
      <c r="Q330">
        <v>0</v>
      </c>
      <c r="R330">
        <v>183</v>
      </c>
      <c r="S330">
        <v>98</v>
      </c>
      <c r="T330">
        <v>0</v>
      </c>
      <c r="U330">
        <v>54</v>
      </c>
      <c r="V330">
        <v>1490</v>
      </c>
      <c r="W330">
        <v>0</v>
      </c>
      <c r="X330">
        <v>950</v>
      </c>
      <c r="Y330">
        <v>13806</v>
      </c>
      <c r="AA330" t="s">
        <v>412</v>
      </c>
    </row>
    <row r="331" spans="1:27" x14ac:dyDescent="0.35">
      <c r="A331" t="e">
        <f t="shared" si="5"/>
        <v>#VALUE!</v>
      </c>
      <c r="B331" t="s">
        <v>1194</v>
      </c>
      <c r="C331" s="10" t="s">
        <v>884</v>
      </c>
      <c r="D331" s="10" t="s">
        <v>884</v>
      </c>
      <c r="E331" s="10" t="s">
        <v>884</v>
      </c>
      <c r="F331" s="10" t="s">
        <v>884</v>
      </c>
      <c r="G331" s="10" t="s">
        <v>884</v>
      </c>
      <c r="H331" s="10" t="s">
        <v>884</v>
      </c>
      <c r="I331" s="10" t="s">
        <v>884</v>
      </c>
      <c r="J331" s="10" t="s">
        <v>884</v>
      </c>
      <c r="K331" s="10" t="s">
        <v>884</v>
      </c>
      <c r="L331" s="10" t="s">
        <v>884</v>
      </c>
      <c r="M331" s="10" t="s">
        <v>884</v>
      </c>
      <c r="N331" s="10" t="s">
        <v>884</v>
      </c>
      <c r="O331" s="10" t="s">
        <v>884</v>
      </c>
      <c r="P331" s="10" t="s">
        <v>884</v>
      </c>
      <c r="Q331" s="10" t="s">
        <v>884</v>
      </c>
      <c r="R331" s="10" t="s">
        <v>884</v>
      </c>
      <c r="S331" s="10" t="s">
        <v>884</v>
      </c>
      <c r="T331" s="10" t="s">
        <v>884</v>
      </c>
      <c r="U331" s="10" t="s">
        <v>884</v>
      </c>
      <c r="V331" s="10" t="s">
        <v>884</v>
      </c>
      <c r="W331" t="s">
        <v>884</v>
      </c>
      <c r="X331" t="s">
        <v>884</v>
      </c>
      <c r="Y331" t="s">
        <v>884</v>
      </c>
      <c r="AA331" t="s">
        <v>412</v>
      </c>
    </row>
    <row r="332" spans="1:27" x14ac:dyDescent="0.35">
      <c r="A332">
        <f t="shared" si="5"/>
        <v>0</v>
      </c>
      <c r="B332" t="s">
        <v>423</v>
      </c>
      <c r="C332">
        <v>1107</v>
      </c>
      <c r="D332">
        <v>0</v>
      </c>
      <c r="E332">
        <v>375</v>
      </c>
      <c r="F332">
        <v>0</v>
      </c>
      <c r="G332">
        <v>0</v>
      </c>
      <c r="H332">
        <v>96</v>
      </c>
      <c r="I332">
        <v>0</v>
      </c>
      <c r="J332">
        <v>193</v>
      </c>
      <c r="K332">
        <v>1771</v>
      </c>
      <c r="L332">
        <v>375</v>
      </c>
      <c r="M332">
        <v>296</v>
      </c>
      <c r="N332">
        <v>0</v>
      </c>
      <c r="O332">
        <v>422</v>
      </c>
      <c r="P332">
        <v>0</v>
      </c>
      <c r="Q332">
        <v>0</v>
      </c>
      <c r="R332">
        <v>248</v>
      </c>
      <c r="S332">
        <v>904</v>
      </c>
      <c r="T332">
        <v>0</v>
      </c>
      <c r="U332">
        <v>81</v>
      </c>
      <c r="V332">
        <v>2326</v>
      </c>
      <c r="W332">
        <v>0</v>
      </c>
      <c r="X332">
        <v>11741</v>
      </c>
      <c r="Y332">
        <v>6174</v>
      </c>
      <c r="AA332" t="s">
        <v>412</v>
      </c>
    </row>
    <row r="333" spans="1:27" x14ac:dyDescent="0.35">
      <c r="A333">
        <f t="shared" si="5"/>
        <v>0</v>
      </c>
      <c r="B333" t="s">
        <v>425</v>
      </c>
      <c r="C333">
        <v>2283</v>
      </c>
      <c r="D333">
        <v>0</v>
      </c>
      <c r="E333">
        <v>416</v>
      </c>
      <c r="F333">
        <v>0</v>
      </c>
      <c r="G333">
        <v>85</v>
      </c>
      <c r="H333">
        <v>258</v>
      </c>
      <c r="I333">
        <v>0</v>
      </c>
      <c r="J333">
        <v>53</v>
      </c>
      <c r="K333">
        <v>3095</v>
      </c>
      <c r="L333">
        <v>91</v>
      </c>
      <c r="M333">
        <v>325</v>
      </c>
      <c r="N333">
        <v>132</v>
      </c>
      <c r="O333">
        <v>337</v>
      </c>
      <c r="P333">
        <v>21</v>
      </c>
      <c r="Q333">
        <v>2</v>
      </c>
      <c r="R333">
        <v>280</v>
      </c>
      <c r="S333">
        <v>1887</v>
      </c>
      <c r="T333">
        <v>0</v>
      </c>
      <c r="U333">
        <v>110</v>
      </c>
      <c r="V333">
        <v>3185</v>
      </c>
      <c r="W333">
        <v>1000</v>
      </c>
      <c r="X333">
        <v>20597</v>
      </c>
      <c r="Y333">
        <v>24249</v>
      </c>
      <c r="AA333" t="s">
        <v>412</v>
      </c>
    </row>
    <row r="334" spans="1:27" x14ac:dyDescent="0.35">
      <c r="A334">
        <f t="shared" si="5"/>
        <v>0</v>
      </c>
      <c r="B334" t="s">
        <v>426</v>
      </c>
      <c r="C334">
        <v>2317</v>
      </c>
      <c r="D334">
        <v>0</v>
      </c>
      <c r="E334">
        <v>1194</v>
      </c>
      <c r="F334">
        <v>0</v>
      </c>
      <c r="G334">
        <v>0</v>
      </c>
      <c r="H334">
        <v>0</v>
      </c>
      <c r="I334">
        <v>35</v>
      </c>
      <c r="J334">
        <v>5985</v>
      </c>
      <c r="K334">
        <v>9531</v>
      </c>
      <c r="L334">
        <v>402</v>
      </c>
      <c r="M334">
        <v>515</v>
      </c>
      <c r="N334">
        <v>3088</v>
      </c>
      <c r="O334">
        <v>1303</v>
      </c>
      <c r="P334">
        <v>0</v>
      </c>
      <c r="Q334">
        <v>81</v>
      </c>
      <c r="R334">
        <v>409</v>
      </c>
      <c r="S334">
        <v>4627</v>
      </c>
      <c r="T334">
        <v>0</v>
      </c>
      <c r="U334">
        <v>403</v>
      </c>
      <c r="V334">
        <v>10828</v>
      </c>
      <c r="W334">
        <v>9080</v>
      </c>
      <c r="X334">
        <v>57066</v>
      </c>
      <c r="Y334">
        <v>29608</v>
      </c>
      <c r="AA334" t="s">
        <v>412</v>
      </c>
    </row>
    <row r="335" spans="1:27" x14ac:dyDescent="0.35">
      <c r="A335">
        <f t="shared" si="5"/>
        <v>0</v>
      </c>
      <c r="B335" t="s">
        <v>430</v>
      </c>
      <c r="C335">
        <v>463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7</v>
      </c>
      <c r="J335">
        <v>90</v>
      </c>
      <c r="K335">
        <v>560</v>
      </c>
      <c r="L335">
        <v>337</v>
      </c>
      <c r="M335">
        <v>0</v>
      </c>
      <c r="N335">
        <v>0</v>
      </c>
      <c r="O335">
        <v>360</v>
      </c>
      <c r="P335">
        <v>19</v>
      </c>
      <c r="Q335">
        <v>0</v>
      </c>
      <c r="R335">
        <v>135</v>
      </c>
      <c r="S335">
        <v>0</v>
      </c>
      <c r="T335">
        <v>0</v>
      </c>
      <c r="U335">
        <v>15</v>
      </c>
      <c r="V335">
        <v>866</v>
      </c>
      <c r="W335">
        <v>0</v>
      </c>
      <c r="X335">
        <v>0</v>
      </c>
      <c r="Y335">
        <v>7525</v>
      </c>
      <c r="AA335" t="s">
        <v>431</v>
      </c>
    </row>
    <row r="336" spans="1:27" x14ac:dyDescent="0.35">
      <c r="A336">
        <f t="shared" si="5"/>
        <v>0</v>
      </c>
      <c r="B336" t="s">
        <v>943</v>
      </c>
      <c r="C336">
        <v>1531</v>
      </c>
      <c r="D336">
        <v>0</v>
      </c>
      <c r="E336">
        <v>0</v>
      </c>
      <c r="F336">
        <v>0</v>
      </c>
      <c r="G336">
        <v>51</v>
      </c>
      <c r="H336">
        <v>0</v>
      </c>
      <c r="I336">
        <v>56</v>
      </c>
      <c r="J336">
        <v>60</v>
      </c>
      <c r="K336">
        <v>1698</v>
      </c>
      <c r="L336">
        <v>207</v>
      </c>
      <c r="M336">
        <v>0</v>
      </c>
      <c r="N336">
        <v>133</v>
      </c>
      <c r="O336">
        <v>1018</v>
      </c>
      <c r="P336">
        <v>70</v>
      </c>
      <c r="Q336">
        <v>9</v>
      </c>
      <c r="R336">
        <v>293</v>
      </c>
      <c r="S336">
        <v>91</v>
      </c>
      <c r="T336">
        <v>0</v>
      </c>
      <c r="U336">
        <v>76</v>
      </c>
      <c r="V336">
        <v>1897</v>
      </c>
      <c r="W336">
        <v>2300</v>
      </c>
      <c r="X336">
        <v>2920</v>
      </c>
      <c r="Y336">
        <v>29372</v>
      </c>
      <c r="AA336" t="s">
        <v>431</v>
      </c>
    </row>
    <row r="337" spans="1:27" x14ac:dyDescent="0.35">
      <c r="A337">
        <f t="shared" si="5"/>
        <v>0</v>
      </c>
      <c r="B337" t="s">
        <v>433</v>
      </c>
      <c r="C337">
        <v>995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294</v>
      </c>
      <c r="K337">
        <v>1289</v>
      </c>
      <c r="L337">
        <v>14</v>
      </c>
      <c r="M337">
        <v>49</v>
      </c>
      <c r="N337">
        <v>133</v>
      </c>
      <c r="O337">
        <v>238</v>
      </c>
      <c r="P337">
        <v>6</v>
      </c>
      <c r="Q337">
        <v>0</v>
      </c>
      <c r="R337">
        <v>147</v>
      </c>
      <c r="S337">
        <v>588</v>
      </c>
      <c r="T337">
        <v>0</v>
      </c>
      <c r="U337">
        <v>11</v>
      </c>
      <c r="V337">
        <v>1186</v>
      </c>
      <c r="W337">
        <v>4000</v>
      </c>
      <c r="X337">
        <v>15143</v>
      </c>
      <c r="Y337">
        <v>12448</v>
      </c>
      <c r="AA337" t="s">
        <v>431</v>
      </c>
    </row>
    <row r="338" spans="1:27" x14ac:dyDescent="0.35">
      <c r="A338">
        <f t="shared" si="5"/>
        <v>0</v>
      </c>
      <c r="B338" t="s">
        <v>1057</v>
      </c>
      <c r="C338">
        <v>1596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28</v>
      </c>
      <c r="J338">
        <v>117</v>
      </c>
      <c r="K338">
        <v>1741</v>
      </c>
      <c r="L338">
        <v>65</v>
      </c>
      <c r="M338">
        <v>3</v>
      </c>
      <c r="N338">
        <v>430</v>
      </c>
      <c r="O338">
        <v>1140</v>
      </c>
      <c r="P338">
        <v>0</v>
      </c>
      <c r="Q338">
        <v>0</v>
      </c>
      <c r="R338">
        <v>221</v>
      </c>
      <c r="S338">
        <v>0</v>
      </c>
      <c r="T338">
        <v>0</v>
      </c>
      <c r="U338">
        <v>53</v>
      </c>
      <c r="V338">
        <v>1912</v>
      </c>
      <c r="W338">
        <v>0</v>
      </c>
      <c r="X338">
        <v>0</v>
      </c>
      <c r="Y338">
        <v>20734</v>
      </c>
      <c r="AA338" t="s">
        <v>431</v>
      </c>
    </row>
    <row r="339" spans="1:27" x14ac:dyDescent="0.35">
      <c r="A339">
        <f t="shared" si="5"/>
        <v>0</v>
      </c>
      <c r="B339" t="s">
        <v>434</v>
      </c>
      <c r="C339">
        <v>90</v>
      </c>
      <c r="D339">
        <v>98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3</v>
      </c>
      <c r="K339">
        <v>191</v>
      </c>
      <c r="L339">
        <v>9</v>
      </c>
      <c r="M339">
        <v>1</v>
      </c>
      <c r="N339">
        <v>0</v>
      </c>
      <c r="O339">
        <v>101</v>
      </c>
      <c r="P339">
        <v>0</v>
      </c>
      <c r="Q339">
        <v>0</v>
      </c>
      <c r="R339">
        <v>58</v>
      </c>
      <c r="S339">
        <v>0</v>
      </c>
      <c r="T339">
        <v>0</v>
      </c>
      <c r="U339">
        <v>5</v>
      </c>
      <c r="V339">
        <v>174</v>
      </c>
      <c r="W339">
        <v>0</v>
      </c>
      <c r="X339">
        <v>0</v>
      </c>
      <c r="Y339">
        <v>7594</v>
      </c>
      <c r="AA339" t="s">
        <v>431</v>
      </c>
    </row>
    <row r="340" spans="1:27" x14ac:dyDescent="0.35">
      <c r="A340">
        <f t="shared" si="5"/>
        <v>0</v>
      </c>
      <c r="B340" t="s">
        <v>435</v>
      </c>
      <c r="C340">
        <v>1721</v>
      </c>
      <c r="D340">
        <v>94</v>
      </c>
      <c r="E340">
        <v>0</v>
      </c>
      <c r="F340">
        <v>0</v>
      </c>
      <c r="G340">
        <v>335</v>
      </c>
      <c r="H340">
        <v>0</v>
      </c>
      <c r="I340">
        <v>20</v>
      </c>
      <c r="J340">
        <v>391</v>
      </c>
      <c r="K340">
        <v>2561</v>
      </c>
      <c r="L340">
        <v>155</v>
      </c>
      <c r="M340">
        <v>276</v>
      </c>
      <c r="N340">
        <v>142</v>
      </c>
      <c r="O340">
        <v>329</v>
      </c>
      <c r="P340">
        <v>182</v>
      </c>
      <c r="Q340">
        <v>0</v>
      </c>
      <c r="R340">
        <v>329</v>
      </c>
      <c r="S340">
        <v>1480</v>
      </c>
      <c r="T340">
        <v>0</v>
      </c>
      <c r="U340">
        <v>171</v>
      </c>
      <c r="V340">
        <v>3064</v>
      </c>
      <c r="W340">
        <v>2000</v>
      </c>
      <c r="X340">
        <v>27939</v>
      </c>
      <c r="Y340">
        <v>15875</v>
      </c>
      <c r="AA340" t="s">
        <v>431</v>
      </c>
    </row>
    <row r="341" spans="1:27" x14ac:dyDescent="0.35">
      <c r="A341">
        <f t="shared" si="5"/>
        <v>0</v>
      </c>
      <c r="B341" t="s">
        <v>1058</v>
      </c>
      <c r="C341">
        <v>284</v>
      </c>
      <c r="D341">
        <v>383</v>
      </c>
      <c r="E341">
        <v>237</v>
      </c>
      <c r="F341">
        <v>0</v>
      </c>
      <c r="G341">
        <v>0</v>
      </c>
      <c r="H341">
        <v>0</v>
      </c>
      <c r="I341">
        <v>18</v>
      </c>
      <c r="J341">
        <v>136</v>
      </c>
      <c r="K341">
        <v>1058</v>
      </c>
      <c r="L341">
        <v>0</v>
      </c>
      <c r="M341">
        <v>30</v>
      </c>
      <c r="N341">
        <v>141</v>
      </c>
      <c r="O341">
        <v>568</v>
      </c>
      <c r="P341">
        <v>0</v>
      </c>
      <c r="Q341">
        <v>11</v>
      </c>
      <c r="R341">
        <v>190</v>
      </c>
      <c r="S341">
        <v>0</v>
      </c>
      <c r="T341">
        <v>0</v>
      </c>
      <c r="U341">
        <v>33</v>
      </c>
      <c r="V341">
        <v>973</v>
      </c>
      <c r="W341">
        <v>0</v>
      </c>
      <c r="X341">
        <v>0</v>
      </c>
      <c r="Y341">
        <v>8564</v>
      </c>
      <c r="AA341" t="s">
        <v>431</v>
      </c>
    </row>
    <row r="342" spans="1:27" x14ac:dyDescent="0.35">
      <c r="A342">
        <f t="shared" si="5"/>
        <v>0</v>
      </c>
      <c r="B342" t="s">
        <v>436</v>
      </c>
      <c r="C342">
        <v>779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29</v>
      </c>
      <c r="J342">
        <v>75</v>
      </c>
      <c r="K342">
        <v>883</v>
      </c>
      <c r="L342">
        <v>97</v>
      </c>
      <c r="M342">
        <v>10</v>
      </c>
      <c r="N342">
        <v>153</v>
      </c>
      <c r="O342">
        <v>417</v>
      </c>
      <c r="P342">
        <v>87</v>
      </c>
      <c r="Q342">
        <v>0</v>
      </c>
      <c r="R342">
        <v>162</v>
      </c>
      <c r="S342">
        <v>91</v>
      </c>
      <c r="T342">
        <v>0</v>
      </c>
      <c r="U342">
        <v>0</v>
      </c>
      <c r="V342">
        <v>1017</v>
      </c>
      <c r="W342">
        <v>0</v>
      </c>
      <c r="X342">
        <v>1168</v>
      </c>
      <c r="Y342">
        <v>7680</v>
      </c>
      <c r="AA342" t="s">
        <v>431</v>
      </c>
    </row>
    <row r="343" spans="1:27" x14ac:dyDescent="0.35">
      <c r="A343">
        <f t="shared" si="5"/>
        <v>0</v>
      </c>
      <c r="B343" t="s">
        <v>437</v>
      </c>
      <c r="C343">
        <v>37</v>
      </c>
      <c r="D343">
        <v>204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56</v>
      </c>
      <c r="K343">
        <v>297</v>
      </c>
      <c r="L343">
        <v>0</v>
      </c>
      <c r="M343">
        <v>0</v>
      </c>
      <c r="N343">
        <v>0</v>
      </c>
      <c r="O343">
        <v>242</v>
      </c>
      <c r="P343">
        <v>0</v>
      </c>
      <c r="Q343">
        <v>0</v>
      </c>
      <c r="R343">
        <v>41</v>
      </c>
      <c r="S343">
        <v>0</v>
      </c>
      <c r="T343">
        <v>0</v>
      </c>
      <c r="U343">
        <v>0</v>
      </c>
      <c r="V343">
        <v>283</v>
      </c>
      <c r="W343">
        <v>0</v>
      </c>
      <c r="X343">
        <v>0</v>
      </c>
      <c r="Y343">
        <v>3180</v>
      </c>
      <c r="AA343" t="s">
        <v>431</v>
      </c>
    </row>
    <row r="344" spans="1:27" x14ac:dyDescent="0.35">
      <c r="A344">
        <f t="shared" si="5"/>
        <v>0</v>
      </c>
      <c r="B344" t="s">
        <v>944</v>
      </c>
      <c r="C344">
        <v>1922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1922</v>
      </c>
      <c r="L344">
        <v>0</v>
      </c>
      <c r="M344">
        <v>0</v>
      </c>
      <c r="N344">
        <v>0</v>
      </c>
      <c r="O344">
        <v>1212</v>
      </c>
      <c r="P344">
        <v>34</v>
      </c>
      <c r="Q344">
        <v>0</v>
      </c>
      <c r="R344">
        <v>232</v>
      </c>
      <c r="S344">
        <v>986</v>
      </c>
      <c r="T344">
        <v>0</v>
      </c>
      <c r="U344">
        <v>21</v>
      </c>
      <c r="V344">
        <v>2485</v>
      </c>
      <c r="W344">
        <v>0</v>
      </c>
      <c r="X344">
        <v>16196</v>
      </c>
      <c r="Y344">
        <v>26589</v>
      </c>
      <c r="AA344" t="s">
        <v>431</v>
      </c>
    </row>
    <row r="345" spans="1:27" x14ac:dyDescent="0.35">
      <c r="A345">
        <f t="shared" si="5"/>
        <v>0</v>
      </c>
      <c r="B345" t="s">
        <v>945</v>
      </c>
      <c r="C345">
        <v>812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18</v>
      </c>
      <c r="J345">
        <v>33</v>
      </c>
      <c r="K345">
        <v>863</v>
      </c>
      <c r="L345">
        <v>316</v>
      </c>
      <c r="M345">
        <v>0</v>
      </c>
      <c r="N345">
        <v>68</v>
      </c>
      <c r="O345">
        <v>387</v>
      </c>
      <c r="P345">
        <v>5</v>
      </c>
      <c r="Q345">
        <v>8</v>
      </c>
      <c r="R345">
        <v>164</v>
      </c>
      <c r="S345">
        <v>190</v>
      </c>
      <c r="T345">
        <v>0</v>
      </c>
      <c r="U345">
        <v>22</v>
      </c>
      <c r="V345">
        <v>1160</v>
      </c>
      <c r="W345">
        <v>0</v>
      </c>
      <c r="X345">
        <v>3256</v>
      </c>
      <c r="Y345">
        <v>9775</v>
      </c>
      <c r="AA345" t="s">
        <v>431</v>
      </c>
    </row>
    <row r="346" spans="1:27" x14ac:dyDescent="0.35">
      <c r="A346">
        <f t="shared" si="5"/>
        <v>0</v>
      </c>
      <c r="B346" t="s">
        <v>438</v>
      </c>
      <c r="C346">
        <v>731</v>
      </c>
      <c r="D346">
        <v>0</v>
      </c>
      <c r="E346">
        <v>490</v>
      </c>
      <c r="F346">
        <v>0</v>
      </c>
      <c r="G346">
        <v>0</v>
      </c>
      <c r="H346">
        <v>5</v>
      </c>
      <c r="I346">
        <v>10</v>
      </c>
      <c r="J346">
        <v>12</v>
      </c>
      <c r="K346">
        <v>1248</v>
      </c>
      <c r="L346">
        <v>13</v>
      </c>
      <c r="M346">
        <v>15</v>
      </c>
      <c r="N346">
        <v>94</v>
      </c>
      <c r="O346">
        <v>388</v>
      </c>
      <c r="P346">
        <v>86</v>
      </c>
      <c r="Q346">
        <v>8</v>
      </c>
      <c r="R346">
        <v>160</v>
      </c>
      <c r="S346">
        <v>483</v>
      </c>
      <c r="T346">
        <v>0</v>
      </c>
      <c r="U346">
        <v>9</v>
      </c>
      <c r="V346">
        <v>1256</v>
      </c>
      <c r="W346">
        <v>0</v>
      </c>
      <c r="X346">
        <v>8217</v>
      </c>
      <c r="Y346">
        <v>13370</v>
      </c>
      <c r="AA346" t="s">
        <v>431</v>
      </c>
    </row>
    <row r="347" spans="1:27" x14ac:dyDescent="0.35">
      <c r="A347">
        <f t="shared" si="5"/>
        <v>0</v>
      </c>
      <c r="B347" t="s">
        <v>1134</v>
      </c>
      <c r="C347">
        <v>1402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28</v>
      </c>
      <c r="J347">
        <v>127</v>
      </c>
      <c r="K347">
        <v>1557</v>
      </c>
      <c r="L347">
        <v>133</v>
      </c>
      <c r="M347">
        <v>0</v>
      </c>
      <c r="N347">
        <v>208</v>
      </c>
      <c r="O347">
        <v>701</v>
      </c>
      <c r="P347">
        <v>0</v>
      </c>
      <c r="Q347">
        <v>49</v>
      </c>
      <c r="R347">
        <v>167</v>
      </c>
      <c r="S347">
        <v>676</v>
      </c>
      <c r="T347">
        <v>0</v>
      </c>
      <c r="U347">
        <v>23</v>
      </c>
      <c r="V347">
        <v>1957</v>
      </c>
      <c r="W347">
        <v>1305</v>
      </c>
      <c r="X347">
        <v>12126</v>
      </c>
      <c r="Y347">
        <v>25118</v>
      </c>
      <c r="AA347" t="s">
        <v>431</v>
      </c>
    </row>
    <row r="348" spans="1:27" x14ac:dyDescent="0.35">
      <c r="A348">
        <f t="shared" si="5"/>
        <v>0</v>
      </c>
      <c r="B348" t="s">
        <v>946</v>
      </c>
      <c r="C348">
        <v>1318</v>
      </c>
      <c r="D348">
        <v>0</v>
      </c>
      <c r="E348">
        <v>0</v>
      </c>
      <c r="F348">
        <v>0</v>
      </c>
      <c r="G348">
        <v>0</v>
      </c>
      <c r="H348">
        <v>159</v>
      </c>
      <c r="I348">
        <v>23</v>
      </c>
      <c r="J348">
        <v>68</v>
      </c>
      <c r="K348">
        <v>1568</v>
      </c>
      <c r="L348">
        <v>0</v>
      </c>
      <c r="M348">
        <v>0</v>
      </c>
      <c r="N348">
        <v>0</v>
      </c>
      <c r="O348">
        <v>326</v>
      </c>
      <c r="P348">
        <v>212</v>
      </c>
      <c r="Q348">
        <v>0</v>
      </c>
      <c r="R348">
        <v>179</v>
      </c>
      <c r="S348">
        <v>639</v>
      </c>
      <c r="T348">
        <v>0</v>
      </c>
      <c r="U348">
        <v>0</v>
      </c>
      <c r="V348">
        <v>1356</v>
      </c>
      <c r="W348">
        <v>0</v>
      </c>
      <c r="X348">
        <v>10977</v>
      </c>
      <c r="Y348">
        <v>19319</v>
      </c>
      <c r="AA348" t="s">
        <v>431</v>
      </c>
    </row>
    <row r="349" spans="1:27" x14ac:dyDescent="0.35">
      <c r="A349">
        <f t="shared" si="5"/>
        <v>0</v>
      </c>
      <c r="B349" t="s">
        <v>440</v>
      </c>
      <c r="C349">
        <v>610</v>
      </c>
      <c r="D349">
        <v>0</v>
      </c>
      <c r="E349">
        <v>525</v>
      </c>
      <c r="F349">
        <v>0</v>
      </c>
      <c r="G349">
        <v>0</v>
      </c>
      <c r="H349">
        <v>0</v>
      </c>
      <c r="I349">
        <v>11</v>
      </c>
      <c r="J349">
        <v>69</v>
      </c>
      <c r="K349">
        <v>1215</v>
      </c>
      <c r="L349">
        <v>0</v>
      </c>
      <c r="M349">
        <v>46</v>
      </c>
      <c r="N349">
        <v>83</v>
      </c>
      <c r="O349">
        <v>468</v>
      </c>
      <c r="P349">
        <v>24</v>
      </c>
      <c r="Q349">
        <v>0</v>
      </c>
      <c r="R349">
        <v>126</v>
      </c>
      <c r="S349">
        <v>444</v>
      </c>
      <c r="T349">
        <v>0</v>
      </c>
      <c r="U349">
        <v>0</v>
      </c>
      <c r="V349">
        <v>1191</v>
      </c>
      <c r="W349">
        <v>0</v>
      </c>
      <c r="X349">
        <v>5744</v>
      </c>
      <c r="Y349">
        <v>10707</v>
      </c>
      <c r="AA349" t="s">
        <v>431</v>
      </c>
    </row>
    <row r="350" spans="1:27" x14ac:dyDescent="0.35">
      <c r="A350">
        <f t="shared" si="5"/>
        <v>0</v>
      </c>
      <c r="B350" t="s">
        <v>1024</v>
      </c>
      <c r="C350">
        <v>0</v>
      </c>
      <c r="D350">
        <v>188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86</v>
      </c>
      <c r="K350">
        <v>274</v>
      </c>
      <c r="L350">
        <v>35</v>
      </c>
      <c r="M350">
        <v>0</v>
      </c>
      <c r="N350">
        <v>0</v>
      </c>
      <c r="O350">
        <v>234</v>
      </c>
      <c r="P350">
        <v>15</v>
      </c>
      <c r="Q350">
        <v>0</v>
      </c>
      <c r="R350">
        <v>35</v>
      </c>
      <c r="S350">
        <v>0</v>
      </c>
      <c r="T350">
        <v>0</v>
      </c>
      <c r="U350">
        <v>0</v>
      </c>
      <c r="V350">
        <v>319</v>
      </c>
      <c r="W350">
        <v>0</v>
      </c>
      <c r="X350">
        <v>0</v>
      </c>
      <c r="Y350">
        <v>4529</v>
      </c>
      <c r="AA350" t="s">
        <v>431</v>
      </c>
    </row>
    <row r="351" spans="1:27" x14ac:dyDescent="0.35">
      <c r="A351">
        <f t="shared" si="5"/>
        <v>0</v>
      </c>
      <c r="B351" t="s">
        <v>442</v>
      </c>
      <c r="C351">
        <v>1543</v>
      </c>
      <c r="D351">
        <v>0</v>
      </c>
      <c r="E351">
        <v>0</v>
      </c>
      <c r="F351">
        <v>0</v>
      </c>
      <c r="G351">
        <v>3</v>
      </c>
      <c r="H351">
        <v>0</v>
      </c>
      <c r="I351">
        <v>0</v>
      </c>
      <c r="J351">
        <v>190</v>
      </c>
      <c r="K351">
        <v>1736</v>
      </c>
      <c r="L351">
        <v>0</v>
      </c>
      <c r="M351">
        <v>0</v>
      </c>
      <c r="N351">
        <v>79</v>
      </c>
      <c r="O351">
        <v>798</v>
      </c>
      <c r="P351">
        <v>133</v>
      </c>
      <c r="Q351">
        <v>0</v>
      </c>
      <c r="R351">
        <v>256</v>
      </c>
      <c r="S351">
        <v>242</v>
      </c>
      <c r="T351">
        <v>0</v>
      </c>
      <c r="U351">
        <v>14</v>
      </c>
      <c r="V351">
        <v>1522</v>
      </c>
      <c r="W351">
        <v>0</v>
      </c>
      <c r="X351">
        <v>1738</v>
      </c>
      <c r="Y351">
        <v>17000</v>
      </c>
      <c r="AA351" t="s">
        <v>431</v>
      </c>
    </row>
    <row r="352" spans="1:27" x14ac:dyDescent="0.35">
      <c r="A352">
        <f t="shared" si="5"/>
        <v>0</v>
      </c>
      <c r="B352" t="s">
        <v>443</v>
      </c>
      <c r="C352">
        <v>675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240</v>
      </c>
      <c r="K352">
        <v>915</v>
      </c>
      <c r="L352">
        <v>0</v>
      </c>
      <c r="M352">
        <v>9</v>
      </c>
      <c r="N352">
        <v>124</v>
      </c>
      <c r="O352">
        <v>431</v>
      </c>
      <c r="P352">
        <v>8</v>
      </c>
      <c r="Q352">
        <v>0</v>
      </c>
      <c r="R352">
        <v>111</v>
      </c>
      <c r="S352">
        <v>79</v>
      </c>
      <c r="T352">
        <v>0</v>
      </c>
      <c r="U352">
        <v>7</v>
      </c>
      <c r="V352">
        <v>769</v>
      </c>
      <c r="W352">
        <v>0</v>
      </c>
      <c r="X352">
        <v>415</v>
      </c>
      <c r="Y352">
        <v>6782</v>
      </c>
      <c r="AA352" t="s">
        <v>431</v>
      </c>
    </row>
    <row r="353" spans="1:27" x14ac:dyDescent="0.35">
      <c r="A353">
        <f t="shared" si="5"/>
        <v>0</v>
      </c>
      <c r="B353" t="s">
        <v>444</v>
      </c>
      <c r="C353">
        <v>85</v>
      </c>
      <c r="D353">
        <v>906</v>
      </c>
      <c r="E353">
        <v>0</v>
      </c>
      <c r="F353">
        <v>0</v>
      </c>
      <c r="G353">
        <v>0</v>
      </c>
      <c r="H353">
        <v>0</v>
      </c>
      <c r="I353">
        <v>10</v>
      </c>
      <c r="J353">
        <v>302</v>
      </c>
      <c r="K353">
        <v>1303</v>
      </c>
      <c r="L353">
        <v>0</v>
      </c>
      <c r="M353">
        <v>0</v>
      </c>
      <c r="N353">
        <v>2</v>
      </c>
      <c r="O353">
        <v>977</v>
      </c>
      <c r="P353">
        <v>17</v>
      </c>
      <c r="Q353">
        <v>0</v>
      </c>
      <c r="R353">
        <v>121</v>
      </c>
      <c r="S353">
        <v>0</v>
      </c>
      <c r="T353">
        <v>0</v>
      </c>
      <c r="U353">
        <v>6</v>
      </c>
      <c r="V353">
        <v>1123</v>
      </c>
      <c r="W353">
        <v>0</v>
      </c>
      <c r="X353">
        <v>0</v>
      </c>
      <c r="Y353">
        <v>11029</v>
      </c>
      <c r="AA353" t="s">
        <v>431</v>
      </c>
    </row>
    <row r="354" spans="1:27" x14ac:dyDescent="0.35">
      <c r="A354">
        <f t="shared" si="5"/>
        <v>0</v>
      </c>
      <c r="B354" t="s">
        <v>445</v>
      </c>
      <c r="C354">
        <v>25</v>
      </c>
      <c r="D354">
        <v>71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13</v>
      </c>
      <c r="K354">
        <v>109</v>
      </c>
      <c r="L354">
        <v>8</v>
      </c>
      <c r="M354">
        <v>4</v>
      </c>
      <c r="N354">
        <v>0</v>
      </c>
      <c r="O354">
        <v>85</v>
      </c>
      <c r="P354">
        <v>0</v>
      </c>
      <c r="Q354">
        <v>0</v>
      </c>
      <c r="R354">
        <v>18</v>
      </c>
      <c r="S354">
        <v>0</v>
      </c>
      <c r="T354">
        <v>0</v>
      </c>
      <c r="U354">
        <v>0</v>
      </c>
      <c r="V354">
        <v>115</v>
      </c>
      <c r="W354">
        <v>0</v>
      </c>
      <c r="X354">
        <v>0</v>
      </c>
      <c r="Y354">
        <v>3554</v>
      </c>
      <c r="AA354" t="s">
        <v>431</v>
      </c>
    </row>
    <row r="355" spans="1:27" x14ac:dyDescent="0.35">
      <c r="A355">
        <f t="shared" si="5"/>
        <v>0</v>
      </c>
      <c r="B355" t="s">
        <v>446</v>
      </c>
      <c r="C355">
        <v>4374</v>
      </c>
      <c r="D355">
        <v>0</v>
      </c>
      <c r="E355">
        <v>9773</v>
      </c>
      <c r="F355">
        <v>0</v>
      </c>
      <c r="G355">
        <v>279</v>
      </c>
      <c r="H355">
        <v>0</v>
      </c>
      <c r="I355">
        <v>48</v>
      </c>
      <c r="J355">
        <v>1800</v>
      </c>
      <c r="K355">
        <v>16274</v>
      </c>
      <c r="L355">
        <v>60</v>
      </c>
      <c r="M355">
        <v>420</v>
      </c>
      <c r="N355">
        <v>3754</v>
      </c>
      <c r="O355">
        <v>2047</v>
      </c>
      <c r="P355">
        <v>1056</v>
      </c>
      <c r="Q355">
        <v>95</v>
      </c>
      <c r="R355">
        <v>1031</v>
      </c>
      <c r="S355">
        <v>6730</v>
      </c>
      <c r="T355">
        <v>0</v>
      </c>
      <c r="U355">
        <v>117</v>
      </c>
      <c r="V355">
        <v>15310</v>
      </c>
      <c r="W355">
        <v>0</v>
      </c>
      <c r="X355">
        <v>112288</v>
      </c>
      <c r="Y355">
        <v>30733</v>
      </c>
      <c r="AA355" t="s">
        <v>431</v>
      </c>
    </row>
    <row r="356" spans="1:27" x14ac:dyDescent="0.35">
      <c r="A356">
        <f t="shared" si="5"/>
        <v>0</v>
      </c>
      <c r="B356" t="s">
        <v>447</v>
      </c>
      <c r="C356">
        <v>959</v>
      </c>
      <c r="D356">
        <v>0</v>
      </c>
      <c r="E356">
        <v>242</v>
      </c>
      <c r="F356">
        <v>0</v>
      </c>
      <c r="G356">
        <v>0</v>
      </c>
      <c r="H356">
        <v>0</v>
      </c>
      <c r="I356">
        <v>15</v>
      </c>
      <c r="J356">
        <v>31</v>
      </c>
      <c r="K356">
        <v>1247</v>
      </c>
      <c r="L356">
        <v>13</v>
      </c>
      <c r="M356">
        <v>27</v>
      </c>
      <c r="N356">
        <v>21</v>
      </c>
      <c r="O356">
        <v>196</v>
      </c>
      <c r="P356">
        <v>0</v>
      </c>
      <c r="Q356">
        <v>0</v>
      </c>
      <c r="R356">
        <v>171</v>
      </c>
      <c r="S356">
        <v>475</v>
      </c>
      <c r="T356">
        <v>0</v>
      </c>
      <c r="U356">
        <v>11</v>
      </c>
      <c r="V356">
        <v>914</v>
      </c>
      <c r="W356">
        <v>0</v>
      </c>
      <c r="X356">
        <v>5702</v>
      </c>
      <c r="Y356">
        <v>4500</v>
      </c>
      <c r="AA356" t="s">
        <v>431</v>
      </c>
    </row>
    <row r="357" spans="1:27" x14ac:dyDescent="0.35">
      <c r="A357">
        <f t="shared" si="5"/>
        <v>0</v>
      </c>
      <c r="B357" t="s">
        <v>948</v>
      </c>
      <c r="C357">
        <v>1372</v>
      </c>
      <c r="D357">
        <v>0</v>
      </c>
      <c r="E357">
        <v>0</v>
      </c>
      <c r="F357">
        <v>0</v>
      </c>
      <c r="G357">
        <v>4</v>
      </c>
      <c r="H357">
        <v>0</v>
      </c>
      <c r="I357">
        <v>28</v>
      </c>
      <c r="J357">
        <v>461</v>
      </c>
      <c r="K357">
        <v>1865</v>
      </c>
      <c r="L357">
        <v>40</v>
      </c>
      <c r="M357">
        <v>0</v>
      </c>
      <c r="N357">
        <v>97</v>
      </c>
      <c r="O357">
        <v>737</v>
      </c>
      <c r="P357">
        <v>0</v>
      </c>
      <c r="Q357">
        <v>0</v>
      </c>
      <c r="R357">
        <v>234</v>
      </c>
      <c r="S357">
        <v>249</v>
      </c>
      <c r="T357">
        <v>0</v>
      </c>
      <c r="U357">
        <v>146</v>
      </c>
      <c r="V357">
        <v>1503</v>
      </c>
      <c r="W357">
        <v>0</v>
      </c>
      <c r="X357">
        <v>2618</v>
      </c>
      <c r="Y357">
        <v>20633</v>
      </c>
      <c r="AA357" t="s">
        <v>431</v>
      </c>
    </row>
    <row r="358" spans="1:27" x14ac:dyDescent="0.35">
      <c r="A358">
        <f t="shared" si="5"/>
        <v>0</v>
      </c>
      <c r="B358" t="s">
        <v>449</v>
      </c>
      <c r="C358">
        <v>1379</v>
      </c>
      <c r="D358">
        <v>0</v>
      </c>
      <c r="E358">
        <v>551</v>
      </c>
      <c r="F358">
        <v>0</v>
      </c>
      <c r="G358">
        <v>0</v>
      </c>
      <c r="H358">
        <v>0</v>
      </c>
      <c r="I358">
        <v>0</v>
      </c>
      <c r="J358">
        <v>194</v>
      </c>
      <c r="K358">
        <v>2124</v>
      </c>
      <c r="L358">
        <v>0</v>
      </c>
      <c r="M358">
        <v>472</v>
      </c>
      <c r="N358">
        <v>39</v>
      </c>
      <c r="O358">
        <v>859</v>
      </c>
      <c r="P358">
        <v>0</v>
      </c>
      <c r="Q358">
        <v>4</v>
      </c>
      <c r="R358">
        <v>275</v>
      </c>
      <c r="S358">
        <v>324</v>
      </c>
      <c r="T358">
        <v>0</v>
      </c>
      <c r="U358">
        <v>28</v>
      </c>
      <c r="V358">
        <v>2001</v>
      </c>
      <c r="W358">
        <v>800</v>
      </c>
      <c r="X358">
        <v>5410</v>
      </c>
      <c r="Y358">
        <v>27050</v>
      </c>
      <c r="AA358" t="s">
        <v>450</v>
      </c>
    </row>
    <row r="359" spans="1:27" x14ac:dyDescent="0.35">
      <c r="A359">
        <f t="shared" si="5"/>
        <v>0</v>
      </c>
      <c r="B359" t="s">
        <v>451</v>
      </c>
      <c r="C359">
        <v>2874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222</v>
      </c>
      <c r="K359">
        <v>3096</v>
      </c>
      <c r="L359">
        <v>109</v>
      </c>
      <c r="M359">
        <v>0</v>
      </c>
      <c r="N359">
        <v>507</v>
      </c>
      <c r="O359">
        <v>919</v>
      </c>
      <c r="P359">
        <v>145</v>
      </c>
      <c r="Q359">
        <v>412</v>
      </c>
      <c r="R359">
        <v>335</v>
      </c>
      <c r="S359">
        <v>993</v>
      </c>
      <c r="T359">
        <v>0</v>
      </c>
      <c r="U359">
        <v>10</v>
      </c>
      <c r="V359">
        <v>3430</v>
      </c>
      <c r="W359">
        <v>0</v>
      </c>
      <c r="X359">
        <v>12990</v>
      </c>
      <c r="Y359">
        <v>32107</v>
      </c>
      <c r="AA359" t="s">
        <v>450</v>
      </c>
    </row>
    <row r="360" spans="1:27" x14ac:dyDescent="0.35">
      <c r="A360">
        <f t="shared" si="5"/>
        <v>0</v>
      </c>
      <c r="B360" t="s">
        <v>452</v>
      </c>
      <c r="C360">
        <v>41</v>
      </c>
      <c r="D360">
        <v>0</v>
      </c>
      <c r="E360">
        <v>0</v>
      </c>
      <c r="F360">
        <v>0</v>
      </c>
      <c r="G360">
        <v>36</v>
      </c>
      <c r="H360">
        <v>297</v>
      </c>
      <c r="I360">
        <v>0</v>
      </c>
      <c r="J360">
        <v>15</v>
      </c>
      <c r="K360">
        <v>389</v>
      </c>
      <c r="L360">
        <v>312</v>
      </c>
      <c r="M360">
        <v>16</v>
      </c>
      <c r="N360">
        <v>9</v>
      </c>
      <c r="O360">
        <v>136</v>
      </c>
      <c r="P360">
        <v>169</v>
      </c>
      <c r="Q360">
        <v>35</v>
      </c>
      <c r="R360">
        <v>153</v>
      </c>
      <c r="S360">
        <v>452</v>
      </c>
      <c r="T360">
        <v>0</v>
      </c>
      <c r="U360">
        <v>3</v>
      </c>
      <c r="V360">
        <v>1285</v>
      </c>
      <c r="W360">
        <v>0</v>
      </c>
      <c r="X360">
        <v>58447</v>
      </c>
      <c r="Y360">
        <v>85237</v>
      </c>
      <c r="AA360" t="s">
        <v>450</v>
      </c>
    </row>
    <row r="361" spans="1:27" x14ac:dyDescent="0.35">
      <c r="A361">
        <f t="shared" si="5"/>
        <v>0</v>
      </c>
      <c r="B361" t="s">
        <v>950</v>
      </c>
      <c r="C361">
        <v>917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527</v>
      </c>
      <c r="K361">
        <v>1444</v>
      </c>
      <c r="L361">
        <v>0</v>
      </c>
      <c r="M361">
        <v>10</v>
      </c>
      <c r="N361">
        <v>0</v>
      </c>
      <c r="O361">
        <v>832</v>
      </c>
      <c r="P361">
        <v>0</v>
      </c>
      <c r="Q361">
        <v>147</v>
      </c>
      <c r="R361">
        <v>178</v>
      </c>
      <c r="S361">
        <v>0</v>
      </c>
      <c r="T361">
        <v>0</v>
      </c>
      <c r="U361">
        <v>5</v>
      </c>
      <c r="V361">
        <v>1172</v>
      </c>
      <c r="W361">
        <v>0</v>
      </c>
      <c r="X361">
        <v>0</v>
      </c>
      <c r="Y361">
        <v>20471</v>
      </c>
      <c r="AA361" t="s">
        <v>450</v>
      </c>
    </row>
    <row r="362" spans="1:27" x14ac:dyDescent="0.35">
      <c r="A362">
        <f t="shared" si="5"/>
        <v>0</v>
      </c>
      <c r="B362" t="s">
        <v>1195</v>
      </c>
      <c r="C362">
        <v>711</v>
      </c>
      <c r="D362">
        <v>454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13</v>
      </c>
      <c r="K362">
        <v>1178</v>
      </c>
      <c r="L362">
        <v>0</v>
      </c>
      <c r="M362">
        <v>0</v>
      </c>
      <c r="N362">
        <v>0</v>
      </c>
      <c r="O362">
        <v>115</v>
      </c>
      <c r="P362">
        <v>0</v>
      </c>
      <c r="Q362">
        <v>0</v>
      </c>
      <c r="R362">
        <v>42</v>
      </c>
      <c r="S362">
        <v>0</v>
      </c>
      <c r="T362">
        <v>0</v>
      </c>
      <c r="U362">
        <v>45</v>
      </c>
      <c r="V362">
        <v>202</v>
      </c>
      <c r="W362">
        <v>0</v>
      </c>
      <c r="X362">
        <v>270</v>
      </c>
      <c r="Y362">
        <v>23726</v>
      </c>
      <c r="AA362" t="s">
        <v>450</v>
      </c>
    </row>
    <row r="363" spans="1:27" x14ac:dyDescent="0.35">
      <c r="A363">
        <f t="shared" si="5"/>
        <v>0</v>
      </c>
      <c r="B363" t="s">
        <v>454</v>
      </c>
      <c r="C363">
        <v>511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2695</v>
      </c>
      <c r="K363">
        <v>3206</v>
      </c>
      <c r="L363">
        <v>4</v>
      </c>
      <c r="M363">
        <v>0</v>
      </c>
      <c r="N363">
        <v>1509</v>
      </c>
      <c r="O363">
        <v>186</v>
      </c>
      <c r="P363">
        <v>0</v>
      </c>
      <c r="Q363">
        <v>0</v>
      </c>
      <c r="R363">
        <v>108</v>
      </c>
      <c r="S363">
        <v>500</v>
      </c>
      <c r="T363">
        <v>0</v>
      </c>
      <c r="U363">
        <v>5</v>
      </c>
      <c r="V363">
        <v>2312</v>
      </c>
      <c r="W363">
        <v>0</v>
      </c>
      <c r="X363">
        <v>6450</v>
      </c>
      <c r="Y363">
        <v>10875</v>
      </c>
      <c r="AA363" t="s">
        <v>450</v>
      </c>
    </row>
    <row r="364" spans="1:27" x14ac:dyDescent="0.35">
      <c r="A364">
        <f t="shared" si="5"/>
        <v>0</v>
      </c>
      <c r="B364" t="s">
        <v>1135</v>
      </c>
      <c r="C364">
        <v>1757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28</v>
      </c>
      <c r="K364">
        <v>1785</v>
      </c>
      <c r="L364">
        <v>442</v>
      </c>
      <c r="M364">
        <v>0</v>
      </c>
      <c r="N364">
        <v>239</v>
      </c>
      <c r="O364">
        <v>388</v>
      </c>
      <c r="P364">
        <v>0</v>
      </c>
      <c r="Q364">
        <v>0</v>
      </c>
      <c r="R364">
        <v>282</v>
      </c>
      <c r="S364">
        <v>548</v>
      </c>
      <c r="T364">
        <v>0</v>
      </c>
      <c r="U364">
        <v>0</v>
      </c>
      <c r="V364">
        <v>1899</v>
      </c>
      <c r="W364">
        <v>0</v>
      </c>
      <c r="X364">
        <v>5231</v>
      </c>
      <c r="Y364">
        <v>16972</v>
      </c>
      <c r="AA364" t="s">
        <v>450</v>
      </c>
    </row>
    <row r="365" spans="1:27" x14ac:dyDescent="0.35">
      <c r="A365">
        <f t="shared" si="5"/>
        <v>0</v>
      </c>
      <c r="B365" t="s">
        <v>457</v>
      </c>
      <c r="C365">
        <v>78</v>
      </c>
      <c r="D365">
        <v>134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69</v>
      </c>
      <c r="K365">
        <v>281</v>
      </c>
      <c r="L365">
        <v>0</v>
      </c>
      <c r="M365">
        <v>0</v>
      </c>
      <c r="N365">
        <v>10</v>
      </c>
      <c r="O365">
        <v>293</v>
      </c>
      <c r="P365">
        <v>0</v>
      </c>
      <c r="Q365">
        <v>0</v>
      </c>
      <c r="R365">
        <v>47</v>
      </c>
      <c r="S365">
        <v>0</v>
      </c>
      <c r="T365">
        <v>0</v>
      </c>
      <c r="U365">
        <v>10</v>
      </c>
      <c r="V365">
        <v>360</v>
      </c>
      <c r="W365">
        <v>0</v>
      </c>
      <c r="X365">
        <v>0</v>
      </c>
      <c r="Y365">
        <v>5250</v>
      </c>
      <c r="AA365" t="s">
        <v>450</v>
      </c>
    </row>
    <row r="366" spans="1:27" x14ac:dyDescent="0.35">
      <c r="A366">
        <f t="shared" si="5"/>
        <v>0</v>
      </c>
      <c r="B366" t="s">
        <v>458</v>
      </c>
      <c r="C366">
        <v>4583</v>
      </c>
      <c r="D366">
        <v>0</v>
      </c>
      <c r="E366">
        <v>0</v>
      </c>
      <c r="F366">
        <v>50</v>
      </c>
      <c r="G366">
        <v>140</v>
      </c>
      <c r="H366">
        <v>0</v>
      </c>
      <c r="I366">
        <v>0</v>
      </c>
      <c r="J366">
        <v>1091</v>
      </c>
      <c r="K366">
        <v>5864</v>
      </c>
      <c r="L366">
        <v>62</v>
      </c>
      <c r="M366">
        <v>0</v>
      </c>
      <c r="N366">
        <v>263</v>
      </c>
      <c r="O366">
        <v>1018</v>
      </c>
      <c r="P366">
        <v>2473</v>
      </c>
      <c r="Q366">
        <v>866</v>
      </c>
      <c r="R366">
        <v>468</v>
      </c>
      <c r="S366">
        <v>1299</v>
      </c>
      <c r="T366">
        <v>48</v>
      </c>
      <c r="U366">
        <v>120</v>
      </c>
      <c r="V366">
        <v>6617</v>
      </c>
      <c r="W366">
        <v>4153</v>
      </c>
      <c r="X366">
        <v>21047</v>
      </c>
      <c r="Y366">
        <v>52836</v>
      </c>
      <c r="AA366" t="s">
        <v>450</v>
      </c>
    </row>
    <row r="367" spans="1:27" x14ac:dyDescent="0.35">
      <c r="A367">
        <f t="shared" si="5"/>
        <v>0</v>
      </c>
      <c r="B367" t="s">
        <v>459</v>
      </c>
      <c r="C367">
        <v>1257</v>
      </c>
      <c r="D367">
        <v>0</v>
      </c>
      <c r="E367">
        <v>0</v>
      </c>
      <c r="F367">
        <v>0</v>
      </c>
      <c r="G367">
        <v>0</v>
      </c>
      <c r="H367">
        <v>423</v>
      </c>
      <c r="I367">
        <v>0</v>
      </c>
      <c r="J367">
        <v>7</v>
      </c>
      <c r="K367">
        <v>1687</v>
      </c>
      <c r="L367">
        <v>22</v>
      </c>
      <c r="M367">
        <v>0</v>
      </c>
      <c r="N367">
        <v>178</v>
      </c>
      <c r="O367">
        <v>590</v>
      </c>
      <c r="P367">
        <v>104</v>
      </c>
      <c r="Q367">
        <v>253</v>
      </c>
      <c r="R367">
        <v>207</v>
      </c>
      <c r="S367">
        <v>137</v>
      </c>
      <c r="T367">
        <v>0</v>
      </c>
      <c r="U367">
        <v>0</v>
      </c>
      <c r="V367">
        <v>1491</v>
      </c>
      <c r="W367">
        <v>0</v>
      </c>
      <c r="X367">
        <v>1191</v>
      </c>
      <c r="Y367">
        <v>26077</v>
      </c>
      <c r="AA367" t="s">
        <v>450</v>
      </c>
    </row>
    <row r="368" spans="1:27" x14ac:dyDescent="0.35">
      <c r="A368">
        <f t="shared" si="5"/>
        <v>0</v>
      </c>
      <c r="B368" t="s">
        <v>460</v>
      </c>
      <c r="C368">
        <v>1359</v>
      </c>
      <c r="D368">
        <v>0</v>
      </c>
      <c r="E368">
        <v>1562</v>
      </c>
      <c r="F368">
        <v>0</v>
      </c>
      <c r="G368">
        <v>0</v>
      </c>
      <c r="H368">
        <v>0</v>
      </c>
      <c r="I368">
        <v>11</v>
      </c>
      <c r="J368">
        <v>584</v>
      </c>
      <c r="K368">
        <v>3516</v>
      </c>
      <c r="L368">
        <v>179</v>
      </c>
      <c r="M368">
        <v>0</v>
      </c>
      <c r="N368">
        <v>1343</v>
      </c>
      <c r="O368">
        <v>900</v>
      </c>
      <c r="P368">
        <v>57</v>
      </c>
      <c r="Q368">
        <v>0</v>
      </c>
      <c r="R368">
        <v>279</v>
      </c>
      <c r="S368">
        <v>840</v>
      </c>
      <c r="T368">
        <v>0</v>
      </c>
      <c r="U368">
        <v>55</v>
      </c>
      <c r="V368">
        <v>3653</v>
      </c>
      <c r="W368">
        <v>0</v>
      </c>
      <c r="X368">
        <v>8950</v>
      </c>
      <c r="Y368">
        <v>17064</v>
      </c>
      <c r="AA368" t="s">
        <v>450</v>
      </c>
    </row>
    <row r="369" spans="1:27" x14ac:dyDescent="0.35">
      <c r="A369">
        <f t="shared" si="5"/>
        <v>0</v>
      </c>
      <c r="B369" t="s">
        <v>461</v>
      </c>
      <c r="C369">
        <v>4231</v>
      </c>
      <c r="D369">
        <v>0</v>
      </c>
      <c r="E369">
        <v>0</v>
      </c>
      <c r="F369">
        <v>110</v>
      </c>
      <c r="G369">
        <v>0</v>
      </c>
      <c r="H369">
        <v>0</v>
      </c>
      <c r="I369">
        <v>0</v>
      </c>
      <c r="J369">
        <v>738</v>
      </c>
      <c r="K369">
        <v>5079</v>
      </c>
      <c r="L369">
        <v>49</v>
      </c>
      <c r="M369">
        <v>0</v>
      </c>
      <c r="N369">
        <v>223</v>
      </c>
      <c r="O369">
        <v>1801</v>
      </c>
      <c r="P369">
        <v>59</v>
      </c>
      <c r="Q369">
        <v>462</v>
      </c>
      <c r="R369">
        <v>703</v>
      </c>
      <c r="S369">
        <v>1866</v>
      </c>
      <c r="T369">
        <v>85</v>
      </c>
      <c r="U369">
        <v>49</v>
      </c>
      <c r="V369">
        <v>5297</v>
      </c>
      <c r="W369">
        <v>1900</v>
      </c>
      <c r="X369">
        <v>17312</v>
      </c>
      <c r="Y369">
        <v>54241</v>
      </c>
      <c r="AA369" t="s">
        <v>450</v>
      </c>
    </row>
    <row r="370" spans="1:27" x14ac:dyDescent="0.35">
      <c r="A370">
        <f t="shared" si="5"/>
        <v>0</v>
      </c>
      <c r="B370" t="s">
        <v>1136</v>
      </c>
      <c r="C370">
        <v>1452</v>
      </c>
      <c r="D370">
        <v>0</v>
      </c>
      <c r="E370">
        <v>0</v>
      </c>
      <c r="F370">
        <v>0</v>
      </c>
      <c r="G370">
        <v>0</v>
      </c>
      <c r="H370">
        <v>43</v>
      </c>
      <c r="I370">
        <v>0</v>
      </c>
      <c r="J370">
        <v>79</v>
      </c>
      <c r="K370">
        <v>1574</v>
      </c>
      <c r="L370">
        <v>0</v>
      </c>
      <c r="M370">
        <v>0</v>
      </c>
      <c r="N370">
        <v>0</v>
      </c>
      <c r="O370">
        <v>1229</v>
      </c>
      <c r="P370">
        <v>0</v>
      </c>
      <c r="Q370">
        <v>44</v>
      </c>
      <c r="R370">
        <v>276</v>
      </c>
      <c r="S370">
        <v>0</v>
      </c>
      <c r="T370">
        <v>0</v>
      </c>
      <c r="U370">
        <v>170</v>
      </c>
      <c r="V370">
        <v>1719</v>
      </c>
      <c r="W370">
        <v>0</v>
      </c>
      <c r="X370">
        <v>0</v>
      </c>
      <c r="Y370">
        <v>26507</v>
      </c>
      <c r="AA370" t="s">
        <v>450</v>
      </c>
    </row>
    <row r="371" spans="1:27" x14ac:dyDescent="0.35">
      <c r="A371">
        <f t="shared" si="5"/>
        <v>0</v>
      </c>
      <c r="B371" t="s">
        <v>462</v>
      </c>
      <c r="C371">
        <v>3493</v>
      </c>
      <c r="D371">
        <v>0</v>
      </c>
      <c r="E371">
        <v>0</v>
      </c>
      <c r="F371">
        <v>0</v>
      </c>
      <c r="G371">
        <v>385</v>
      </c>
      <c r="H371">
        <v>21</v>
      </c>
      <c r="I371">
        <v>0</v>
      </c>
      <c r="J371">
        <v>256</v>
      </c>
      <c r="K371">
        <v>4155</v>
      </c>
      <c r="L371">
        <v>18</v>
      </c>
      <c r="M371">
        <v>0</v>
      </c>
      <c r="N371">
        <v>675</v>
      </c>
      <c r="O371">
        <v>1409</v>
      </c>
      <c r="P371">
        <v>2</v>
      </c>
      <c r="Q371">
        <v>0</v>
      </c>
      <c r="R371">
        <v>630</v>
      </c>
      <c r="S371">
        <v>838</v>
      </c>
      <c r="T371">
        <v>0</v>
      </c>
      <c r="U371">
        <v>397</v>
      </c>
      <c r="V371">
        <v>3969</v>
      </c>
      <c r="W371">
        <v>0</v>
      </c>
      <c r="X371">
        <v>11308</v>
      </c>
      <c r="Y371">
        <v>41054</v>
      </c>
      <c r="Z371">
        <v>1</v>
      </c>
      <c r="AA371" t="s">
        <v>450</v>
      </c>
    </row>
    <row r="372" spans="1:27" x14ac:dyDescent="0.35">
      <c r="A372">
        <f t="shared" si="5"/>
        <v>0</v>
      </c>
      <c r="B372" t="s">
        <v>463</v>
      </c>
      <c r="C372">
        <v>871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37</v>
      </c>
      <c r="K372">
        <v>908</v>
      </c>
      <c r="L372">
        <v>39</v>
      </c>
      <c r="M372">
        <v>31</v>
      </c>
      <c r="N372">
        <v>139</v>
      </c>
      <c r="O372">
        <v>309</v>
      </c>
      <c r="P372">
        <v>0</v>
      </c>
      <c r="Q372">
        <v>0</v>
      </c>
      <c r="R372">
        <v>187</v>
      </c>
      <c r="S372">
        <v>288</v>
      </c>
      <c r="T372">
        <v>0</v>
      </c>
      <c r="U372">
        <v>0</v>
      </c>
      <c r="V372">
        <v>993</v>
      </c>
      <c r="W372">
        <v>1750</v>
      </c>
      <c r="X372">
        <v>4421</v>
      </c>
      <c r="Y372">
        <v>6035</v>
      </c>
      <c r="AA372" t="s">
        <v>450</v>
      </c>
    </row>
    <row r="373" spans="1:27" x14ac:dyDescent="0.35">
      <c r="A373">
        <f t="shared" si="5"/>
        <v>0</v>
      </c>
      <c r="B373" t="s">
        <v>464</v>
      </c>
      <c r="C373">
        <v>3022</v>
      </c>
      <c r="D373">
        <v>0</v>
      </c>
      <c r="E373">
        <v>308</v>
      </c>
      <c r="F373">
        <v>0</v>
      </c>
      <c r="G373">
        <v>659</v>
      </c>
      <c r="H373">
        <v>40</v>
      </c>
      <c r="I373">
        <v>63</v>
      </c>
      <c r="J373">
        <v>444</v>
      </c>
      <c r="K373">
        <v>4536</v>
      </c>
      <c r="L373">
        <v>152</v>
      </c>
      <c r="M373">
        <v>219</v>
      </c>
      <c r="N373">
        <v>469</v>
      </c>
      <c r="O373">
        <v>905</v>
      </c>
      <c r="P373">
        <v>642</v>
      </c>
      <c r="Q373">
        <v>142</v>
      </c>
      <c r="R373">
        <v>552</v>
      </c>
      <c r="S373">
        <v>1243</v>
      </c>
      <c r="T373">
        <v>0</v>
      </c>
      <c r="U373">
        <v>242</v>
      </c>
      <c r="V373">
        <v>4566</v>
      </c>
      <c r="W373">
        <v>0</v>
      </c>
      <c r="X373">
        <v>10513</v>
      </c>
      <c r="Y373">
        <v>40023</v>
      </c>
      <c r="AA373" t="s">
        <v>450</v>
      </c>
    </row>
    <row r="374" spans="1:27" x14ac:dyDescent="0.35">
      <c r="A374">
        <f t="shared" si="5"/>
        <v>0</v>
      </c>
      <c r="B374" t="s">
        <v>951</v>
      </c>
      <c r="C374">
        <v>2824</v>
      </c>
      <c r="D374">
        <v>0</v>
      </c>
      <c r="E374">
        <v>1046</v>
      </c>
      <c r="F374">
        <v>0</v>
      </c>
      <c r="G374">
        <v>0</v>
      </c>
      <c r="H374">
        <v>83</v>
      </c>
      <c r="I374">
        <v>47</v>
      </c>
      <c r="J374">
        <v>151</v>
      </c>
      <c r="K374">
        <v>4151</v>
      </c>
      <c r="L374">
        <v>66</v>
      </c>
      <c r="M374">
        <v>389</v>
      </c>
      <c r="N374">
        <v>244</v>
      </c>
      <c r="O374">
        <v>1232</v>
      </c>
      <c r="P374">
        <v>284</v>
      </c>
      <c r="Q374">
        <v>5</v>
      </c>
      <c r="R374">
        <v>520</v>
      </c>
      <c r="S374">
        <v>1297</v>
      </c>
      <c r="T374">
        <v>0</v>
      </c>
      <c r="U374">
        <v>87</v>
      </c>
      <c r="V374">
        <v>4124</v>
      </c>
      <c r="W374">
        <v>1000</v>
      </c>
      <c r="X374">
        <v>20431</v>
      </c>
      <c r="Y374">
        <v>39619</v>
      </c>
      <c r="AA374" t="s">
        <v>450</v>
      </c>
    </row>
    <row r="375" spans="1:27" x14ac:dyDescent="0.35">
      <c r="A375">
        <f t="shared" si="5"/>
        <v>0</v>
      </c>
      <c r="B375" t="s">
        <v>466</v>
      </c>
      <c r="C375">
        <v>112</v>
      </c>
      <c r="D375">
        <v>149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261</v>
      </c>
      <c r="L375">
        <v>0</v>
      </c>
      <c r="M375">
        <v>0</v>
      </c>
      <c r="N375">
        <v>29</v>
      </c>
      <c r="O375">
        <v>151</v>
      </c>
      <c r="P375">
        <v>0</v>
      </c>
      <c r="Q375">
        <v>0</v>
      </c>
      <c r="R375">
        <v>53</v>
      </c>
      <c r="S375">
        <v>0</v>
      </c>
      <c r="T375">
        <v>0</v>
      </c>
      <c r="U375">
        <v>11</v>
      </c>
      <c r="V375">
        <v>244</v>
      </c>
      <c r="W375">
        <v>0</v>
      </c>
      <c r="X375">
        <v>0</v>
      </c>
      <c r="Y375">
        <v>10139</v>
      </c>
      <c r="AA375" t="s">
        <v>450</v>
      </c>
    </row>
    <row r="376" spans="1:27" x14ac:dyDescent="0.35">
      <c r="A376">
        <f t="shared" si="5"/>
        <v>0</v>
      </c>
      <c r="B376" t="s">
        <v>468</v>
      </c>
      <c r="C376">
        <v>1170</v>
      </c>
      <c r="D376">
        <v>0</v>
      </c>
      <c r="E376">
        <v>0</v>
      </c>
      <c r="F376">
        <v>30</v>
      </c>
      <c r="G376">
        <v>62</v>
      </c>
      <c r="H376">
        <v>371</v>
      </c>
      <c r="I376">
        <v>9</v>
      </c>
      <c r="J376">
        <v>99</v>
      </c>
      <c r="K376">
        <v>1741</v>
      </c>
      <c r="L376">
        <v>16</v>
      </c>
      <c r="M376">
        <v>112</v>
      </c>
      <c r="N376">
        <v>49</v>
      </c>
      <c r="O376">
        <v>531</v>
      </c>
      <c r="P376">
        <v>43</v>
      </c>
      <c r="Q376">
        <v>416</v>
      </c>
      <c r="R376">
        <v>250</v>
      </c>
      <c r="S376">
        <v>0</v>
      </c>
      <c r="T376">
        <v>18</v>
      </c>
      <c r="U376">
        <v>15</v>
      </c>
      <c r="V376">
        <v>1450</v>
      </c>
      <c r="W376">
        <v>0</v>
      </c>
      <c r="X376">
        <v>100</v>
      </c>
      <c r="Y376">
        <v>19413</v>
      </c>
      <c r="AA376" t="s">
        <v>450</v>
      </c>
    </row>
    <row r="377" spans="1:27" x14ac:dyDescent="0.35">
      <c r="A377">
        <f t="shared" si="5"/>
        <v>0</v>
      </c>
      <c r="B377" t="s">
        <v>470</v>
      </c>
      <c r="C377">
        <v>2013</v>
      </c>
      <c r="D377">
        <v>0</v>
      </c>
      <c r="E377">
        <v>640</v>
      </c>
      <c r="F377">
        <v>40</v>
      </c>
      <c r="G377">
        <v>427</v>
      </c>
      <c r="H377">
        <v>8</v>
      </c>
      <c r="I377">
        <v>39</v>
      </c>
      <c r="J377">
        <v>122</v>
      </c>
      <c r="K377">
        <v>3289</v>
      </c>
      <c r="L377">
        <v>1148</v>
      </c>
      <c r="M377">
        <v>243</v>
      </c>
      <c r="N377">
        <v>142</v>
      </c>
      <c r="O377">
        <v>524</v>
      </c>
      <c r="P377">
        <v>145</v>
      </c>
      <c r="Q377">
        <v>5</v>
      </c>
      <c r="R377">
        <v>350</v>
      </c>
      <c r="S377">
        <v>1102</v>
      </c>
      <c r="T377">
        <v>34</v>
      </c>
      <c r="U377">
        <v>42</v>
      </c>
      <c r="V377">
        <v>3735</v>
      </c>
      <c r="W377">
        <v>0</v>
      </c>
      <c r="X377">
        <v>5096</v>
      </c>
      <c r="Y377">
        <v>16109</v>
      </c>
      <c r="AA377" t="s">
        <v>450</v>
      </c>
    </row>
    <row r="378" spans="1:27" x14ac:dyDescent="0.35">
      <c r="A378">
        <f t="shared" si="5"/>
        <v>0</v>
      </c>
      <c r="B378" t="s">
        <v>471</v>
      </c>
      <c r="C378">
        <v>151</v>
      </c>
      <c r="D378">
        <v>394</v>
      </c>
      <c r="E378">
        <v>0</v>
      </c>
      <c r="F378">
        <v>0</v>
      </c>
      <c r="G378">
        <v>0</v>
      </c>
      <c r="H378">
        <v>0</v>
      </c>
      <c r="I378">
        <v>10</v>
      </c>
      <c r="J378">
        <v>101</v>
      </c>
      <c r="K378">
        <v>656</v>
      </c>
      <c r="L378">
        <v>0</v>
      </c>
      <c r="M378">
        <v>6</v>
      </c>
      <c r="N378">
        <v>42</v>
      </c>
      <c r="O378">
        <v>613</v>
      </c>
      <c r="P378">
        <v>8</v>
      </c>
      <c r="Q378">
        <v>0</v>
      </c>
      <c r="R378">
        <v>98</v>
      </c>
      <c r="S378">
        <v>0</v>
      </c>
      <c r="T378">
        <v>0</v>
      </c>
      <c r="U378">
        <v>9</v>
      </c>
      <c r="V378">
        <v>776</v>
      </c>
      <c r="W378">
        <v>0</v>
      </c>
      <c r="X378">
        <v>0</v>
      </c>
      <c r="Y378">
        <v>13560</v>
      </c>
      <c r="AA378" t="s">
        <v>450</v>
      </c>
    </row>
    <row r="379" spans="1:27" x14ac:dyDescent="0.35">
      <c r="A379">
        <f t="shared" si="5"/>
        <v>0</v>
      </c>
      <c r="B379" t="s">
        <v>473</v>
      </c>
      <c r="C379">
        <v>1018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13</v>
      </c>
      <c r="J379">
        <v>1230</v>
      </c>
      <c r="K379">
        <v>2261</v>
      </c>
      <c r="L379">
        <v>148</v>
      </c>
      <c r="M379">
        <v>0</v>
      </c>
      <c r="N379">
        <v>89</v>
      </c>
      <c r="O379">
        <v>94</v>
      </c>
      <c r="P379">
        <v>5</v>
      </c>
      <c r="Q379">
        <v>0</v>
      </c>
      <c r="R379">
        <v>157</v>
      </c>
      <c r="S379">
        <v>791</v>
      </c>
      <c r="T379">
        <v>0</v>
      </c>
      <c r="U379">
        <v>47</v>
      </c>
      <c r="V379">
        <v>1331</v>
      </c>
      <c r="W379">
        <v>1200</v>
      </c>
      <c r="X379">
        <v>4200</v>
      </c>
      <c r="Y379">
        <v>8021</v>
      </c>
      <c r="AA379" t="s">
        <v>450</v>
      </c>
    </row>
    <row r="380" spans="1:27" x14ac:dyDescent="0.35">
      <c r="A380">
        <f t="shared" si="5"/>
        <v>0</v>
      </c>
      <c r="B380" t="s">
        <v>890</v>
      </c>
      <c r="C380">
        <v>284</v>
      </c>
      <c r="D380">
        <v>0</v>
      </c>
      <c r="E380">
        <v>177</v>
      </c>
      <c r="F380">
        <v>0</v>
      </c>
      <c r="G380">
        <v>0</v>
      </c>
      <c r="H380">
        <v>0</v>
      </c>
      <c r="I380">
        <v>10</v>
      </c>
      <c r="J380">
        <v>10</v>
      </c>
      <c r="K380">
        <v>481</v>
      </c>
      <c r="L380">
        <v>110</v>
      </c>
      <c r="M380">
        <v>153</v>
      </c>
      <c r="N380">
        <v>0</v>
      </c>
      <c r="O380">
        <v>140</v>
      </c>
      <c r="P380">
        <v>0</v>
      </c>
      <c r="Q380">
        <v>0</v>
      </c>
      <c r="R380">
        <v>104</v>
      </c>
      <c r="S380">
        <v>19</v>
      </c>
      <c r="T380">
        <v>0</v>
      </c>
      <c r="U380">
        <v>0</v>
      </c>
      <c r="V380">
        <v>526</v>
      </c>
      <c r="W380">
        <v>0</v>
      </c>
      <c r="X380">
        <v>311</v>
      </c>
      <c r="Y380">
        <v>7999</v>
      </c>
      <c r="AA380" t="s">
        <v>450</v>
      </c>
    </row>
    <row r="381" spans="1:27" x14ac:dyDescent="0.35">
      <c r="A381">
        <f t="shared" si="5"/>
        <v>0</v>
      </c>
      <c r="B381" t="s">
        <v>474</v>
      </c>
      <c r="C381">
        <v>639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639</v>
      </c>
      <c r="L381">
        <v>41</v>
      </c>
      <c r="M381">
        <v>0</v>
      </c>
      <c r="N381">
        <v>90</v>
      </c>
      <c r="O381">
        <v>257</v>
      </c>
      <c r="P381">
        <v>3</v>
      </c>
      <c r="Q381">
        <v>0</v>
      </c>
      <c r="R381">
        <v>114</v>
      </c>
      <c r="S381">
        <v>106</v>
      </c>
      <c r="T381">
        <v>0</v>
      </c>
      <c r="U381">
        <v>0</v>
      </c>
      <c r="V381">
        <v>611</v>
      </c>
      <c r="W381">
        <v>0</v>
      </c>
      <c r="X381">
        <v>678</v>
      </c>
      <c r="Y381">
        <v>5337</v>
      </c>
      <c r="AA381" t="s">
        <v>450</v>
      </c>
    </row>
    <row r="382" spans="1:27" x14ac:dyDescent="0.35">
      <c r="A382">
        <f t="shared" si="5"/>
        <v>0</v>
      </c>
      <c r="B382" t="s">
        <v>475</v>
      </c>
      <c r="C382">
        <v>958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31</v>
      </c>
      <c r="K382">
        <v>989</v>
      </c>
      <c r="L382">
        <v>30</v>
      </c>
      <c r="M382">
        <v>0</v>
      </c>
      <c r="N382">
        <v>214</v>
      </c>
      <c r="O382">
        <v>246</v>
      </c>
      <c r="P382">
        <v>0</v>
      </c>
      <c r="Q382">
        <v>0</v>
      </c>
      <c r="R382">
        <v>241</v>
      </c>
      <c r="S382">
        <v>241</v>
      </c>
      <c r="T382">
        <v>0</v>
      </c>
      <c r="U382">
        <v>16</v>
      </c>
      <c r="V382">
        <v>988</v>
      </c>
      <c r="W382">
        <v>0</v>
      </c>
      <c r="X382">
        <v>2725</v>
      </c>
      <c r="Y382">
        <v>21291</v>
      </c>
      <c r="AA382" t="s">
        <v>450</v>
      </c>
    </row>
    <row r="383" spans="1:27" x14ac:dyDescent="0.35">
      <c r="A383">
        <f t="shared" si="5"/>
        <v>0</v>
      </c>
      <c r="B383" t="s">
        <v>476</v>
      </c>
      <c r="C383">
        <v>1079</v>
      </c>
      <c r="D383">
        <v>0</v>
      </c>
      <c r="E383">
        <v>0</v>
      </c>
      <c r="F383">
        <v>0</v>
      </c>
      <c r="G383">
        <v>0</v>
      </c>
      <c r="H383">
        <v>337</v>
      </c>
      <c r="I383">
        <v>20</v>
      </c>
      <c r="J383">
        <v>265</v>
      </c>
      <c r="K383">
        <v>1701</v>
      </c>
      <c r="L383">
        <v>0</v>
      </c>
      <c r="M383">
        <v>212</v>
      </c>
      <c r="N383">
        <v>39</v>
      </c>
      <c r="O383">
        <v>286</v>
      </c>
      <c r="P383">
        <v>33</v>
      </c>
      <c r="Q383">
        <v>0</v>
      </c>
      <c r="R383">
        <v>275</v>
      </c>
      <c r="S383">
        <v>652</v>
      </c>
      <c r="T383">
        <v>0</v>
      </c>
      <c r="U383">
        <v>25</v>
      </c>
      <c r="V383">
        <v>1522</v>
      </c>
      <c r="W383">
        <v>0</v>
      </c>
      <c r="X383">
        <v>8290</v>
      </c>
      <c r="Y383">
        <v>15262</v>
      </c>
      <c r="AA383" t="s">
        <v>450</v>
      </c>
    </row>
    <row r="384" spans="1:27" x14ac:dyDescent="0.35">
      <c r="A384">
        <f t="shared" si="5"/>
        <v>0</v>
      </c>
      <c r="B384" t="s">
        <v>480</v>
      </c>
      <c r="C384">
        <v>13223</v>
      </c>
      <c r="D384">
        <v>0</v>
      </c>
      <c r="E384">
        <v>0</v>
      </c>
      <c r="F384">
        <v>150</v>
      </c>
      <c r="G384">
        <v>0</v>
      </c>
      <c r="H384">
        <v>1309</v>
      </c>
      <c r="I384">
        <v>0</v>
      </c>
      <c r="J384">
        <v>66327</v>
      </c>
      <c r="K384">
        <v>81009</v>
      </c>
      <c r="L384">
        <v>223</v>
      </c>
      <c r="M384">
        <v>1653</v>
      </c>
      <c r="N384">
        <v>7688</v>
      </c>
      <c r="O384">
        <v>3884</v>
      </c>
      <c r="P384">
        <v>30249</v>
      </c>
      <c r="Q384">
        <v>495</v>
      </c>
      <c r="R384">
        <v>7808</v>
      </c>
      <c r="S384">
        <v>26053</v>
      </c>
      <c r="T384">
        <v>178</v>
      </c>
      <c r="U384">
        <v>3039</v>
      </c>
      <c r="V384">
        <v>81270</v>
      </c>
      <c r="W384">
        <v>25547</v>
      </c>
      <c r="X384">
        <v>536688</v>
      </c>
      <c r="Y384">
        <v>131279</v>
      </c>
      <c r="AA384" t="s">
        <v>450</v>
      </c>
    </row>
    <row r="385" spans="1:27" x14ac:dyDescent="0.35">
      <c r="A385">
        <f t="shared" si="5"/>
        <v>0</v>
      </c>
      <c r="B385" t="s">
        <v>484</v>
      </c>
      <c r="C385">
        <v>220</v>
      </c>
      <c r="D385">
        <v>291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511</v>
      </c>
      <c r="L385">
        <v>0</v>
      </c>
      <c r="M385">
        <v>0</v>
      </c>
      <c r="N385">
        <v>0</v>
      </c>
      <c r="O385">
        <v>304</v>
      </c>
      <c r="P385">
        <v>0</v>
      </c>
      <c r="Q385">
        <v>0</v>
      </c>
      <c r="R385">
        <v>125</v>
      </c>
      <c r="S385">
        <v>0</v>
      </c>
      <c r="T385">
        <v>0</v>
      </c>
      <c r="U385">
        <v>118</v>
      </c>
      <c r="V385">
        <v>547</v>
      </c>
      <c r="W385">
        <v>0</v>
      </c>
      <c r="X385">
        <v>0</v>
      </c>
      <c r="Y385">
        <v>10930</v>
      </c>
      <c r="AA385" t="s">
        <v>482</v>
      </c>
    </row>
    <row r="386" spans="1:27" x14ac:dyDescent="0.35">
      <c r="A386">
        <f t="shared" si="5"/>
        <v>0</v>
      </c>
      <c r="B386" t="s">
        <v>486</v>
      </c>
      <c r="C386">
        <v>45</v>
      </c>
      <c r="D386">
        <v>174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1</v>
      </c>
      <c r="K386">
        <v>220</v>
      </c>
      <c r="L386">
        <v>0</v>
      </c>
      <c r="M386">
        <v>0</v>
      </c>
      <c r="N386">
        <v>0</v>
      </c>
      <c r="O386">
        <v>176</v>
      </c>
      <c r="P386">
        <v>0</v>
      </c>
      <c r="Q386">
        <v>0</v>
      </c>
      <c r="R386">
        <v>60</v>
      </c>
      <c r="S386">
        <v>0</v>
      </c>
      <c r="T386">
        <v>0</v>
      </c>
      <c r="U386">
        <v>12</v>
      </c>
      <c r="V386">
        <v>248</v>
      </c>
      <c r="W386">
        <v>0</v>
      </c>
      <c r="X386">
        <v>0</v>
      </c>
      <c r="Y386">
        <v>2524</v>
      </c>
      <c r="AA386" t="s">
        <v>482</v>
      </c>
    </row>
    <row r="387" spans="1:27" x14ac:dyDescent="0.35">
      <c r="A387">
        <f t="shared" ref="A387:A450" si="6">+V387-SUM(L387:U387)</f>
        <v>0</v>
      </c>
      <c r="B387" t="s">
        <v>487</v>
      </c>
      <c r="C387">
        <v>3622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80</v>
      </c>
      <c r="J387">
        <v>218</v>
      </c>
      <c r="K387">
        <v>3920</v>
      </c>
      <c r="L387">
        <v>47</v>
      </c>
      <c r="M387">
        <v>0</v>
      </c>
      <c r="N387">
        <v>536</v>
      </c>
      <c r="O387">
        <v>1557</v>
      </c>
      <c r="P387">
        <v>474</v>
      </c>
      <c r="Q387">
        <v>14</v>
      </c>
      <c r="R387">
        <v>758</v>
      </c>
      <c r="S387">
        <v>2206</v>
      </c>
      <c r="T387">
        <v>0</v>
      </c>
      <c r="U387">
        <v>196</v>
      </c>
      <c r="V387">
        <v>5788</v>
      </c>
      <c r="W387">
        <v>0</v>
      </c>
      <c r="X387">
        <v>2850</v>
      </c>
      <c r="Y387">
        <v>60838</v>
      </c>
      <c r="AA387" t="s">
        <v>482</v>
      </c>
    </row>
    <row r="388" spans="1:27" x14ac:dyDescent="0.35">
      <c r="A388">
        <f t="shared" si="6"/>
        <v>0</v>
      </c>
      <c r="B388" t="s">
        <v>488</v>
      </c>
      <c r="C388">
        <v>3994</v>
      </c>
      <c r="D388">
        <v>0</v>
      </c>
      <c r="E388">
        <v>0</v>
      </c>
      <c r="F388">
        <v>0</v>
      </c>
      <c r="G388">
        <v>0</v>
      </c>
      <c r="H388">
        <v>27</v>
      </c>
      <c r="I388">
        <v>0</v>
      </c>
      <c r="J388">
        <v>159</v>
      </c>
      <c r="K388">
        <v>4180</v>
      </c>
      <c r="L388">
        <v>319</v>
      </c>
      <c r="M388">
        <v>0</v>
      </c>
      <c r="N388">
        <v>187</v>
      </c>
      <c r="O388">
        <v>871</v>
      </c>
      <c r="P388">
        <v>157</v>
      </c>
      <c r="Q388">
        <v>18</v>
      </c>
      <c r="R388">
        <v>640</v>
      </c>
      <c r="S388">
        <v>2028</v>
      </c>
      <c r="T388">
        <v>0</v>
      </c>
      <c r="U388">
        <v>83</v>
      </c>
      <c r="V388">
        <v>4303</v>
      </c>
      <c r="W388">
        <v>0</v>
      </c>
      <c r="X388">
        <v>23913</v>
      </c>
      <c r="Y388">
        <v>27353</v>
      </c>
      <c r="AA388" t="s">
        <v>482</v>
      </c>
    </row>
    <row r="389" spans="1:27" x14ac:dyDescent="0.35">
      <c r="A389">
        <f t="shared" si="6"/>
        <v>0</v>
      </c>
      <c r="B389" t="s">
        <v>489</v>
      </c>
      <c r="C389">
        <v>1648</v>
      </c>
      <c r="D389">
        <v>0</v>
      </c>
      <c r="E389">
        <v>41</v>
      </c>
      <c r="F389">
        <v>0</v>
      </c>
      <c r="G389">
        <v>0</v>
      </c>
      <c r="H389">
        <v>0</v>
      </c>
      <c r="I389">
        <v>0</v>
      </c>
      <c r="J389">
        <v>26</v>
      </c>
      <c r="K389">
        <v>1715</v>
      </c>
      <c r="L389">
        <v>0</v>
      </c>
      <c r="M389">
        <v>25</v>
      </c>
      <c r="N389">
        <v>170</v>
      </c>
      <c r="O389">
        <v>342</v>
      </c>
      <c r="P389">
        <v>0</v>
      </c>
      <c r="Q389">
        <v>0</v>
      </c>
      <c r="R389">
        <v>265</v>
      </c>
      <c r="S389">
        <v>887</v>
      </c>
      <c r="T389">
        <v>0</v>
      </c>
      <c r="U389">
        <v>6</v>
      </c>
      <c r="V389">
        <v>1695</v>
      </c>
      <c r="W389">
        <v>0</v>
      </c>
      <c r="X389">
        <v>7423</v>
      </c>
      <c r="Y389">
        <v>10387</v>
      </c>
      <c r="AA389" t="s">
        <v>482</v>
      </c>
    </row>
    <row r="390" spans="1:27" x14ac:dyDescent="0.35">
      <c r="A390">
        <f t="shared" si="6"/>
        <v>0</v>
      </c>
      <c r="B390" t="s">
        <v>490</v>
      </c>
      <c r="C390">
        <v>55</v>
      </c>
      <c r="D390">
        <v>437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492</v>
      </c>
      <c r="L390">
        <v>0</v>
      </c>
      <c r="M390">
        <v>0</v>
      </c>
      <c r="N390">
        <v>0</v>
      </c>
      <c r="O390">
        <v>328</v>
      </c>
      <c r="P390">
        <v>0</v>
      </c>
      <c r="Q390">
        <v>0</v>
      </c>
      <c r="R390">
        <v>56</v>
      </c>
      <c r="S390">
        <v>65</v>
      </c>
      <c r="T390">
        <v>0</v>
      </c>
      <c r="U390">
        <v>0</v>
      </c>
      <c r="V390">
        <v>449</v>
      </c>
      <c r="W390">
        <v>1400</v>
      </c>
      <c r="X390">
        <v>1650</v>
      </c>
      <c r="Y390">
        <v>2233</v>
      </c>
      <c r="AA390" t="s">
        <v>482</v>
      </c>
    </row>
    <row r="391" spans="1:27" x14ac:dyDescent="0.35">
      <c r="A391">
        <f t="shared" si="6"/>
        <v>0</v>
      </c>
      <c r="B391" t="s">
        <v>491</v>
      </c>
      <c r="C391">
        <v>7052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2833</v>
      </c>
      <c r="K391">
        <v>9885</v>
      </c>
      <c r="L391">
        <v>157</v>
      </c>
      <c r="M391">
        <v>0</v>
      </c>
      <c r="N391">
        <v>1145</v>
      </c>
      <c r="O391">
        <v>1716</v>
      </c>
      <c r="P391">
        <v>0</v>
      </c>
      <c r="Q391">
        <v>157</v>
      </c>
      <c r="R391">
        <v>941</v>
      </c>
      <c r="S391">
        <v>4610</v>
      </c>
      <c r="T391">
        <v>0</v>
      </c>
      <c r="U391">
        <v>854</v>
      </c>
      <c r="V391">
        <v>9580</v>
      </c>
      <c r="W391">
        <v>40500</v>
      </c>
      <c r="X391">
        <v>83334</v>
      </c>
      <c r="Y391">
        <v>82751</v>
      </c>
      <c r="AA391" t="s">
        <v>482</v>
      </c>
    </row>
    <row r="392" spans="1:27" x14ac:dyDescent="0.35">
      <c r="A392">
        <f t="shared" si="6"/>
        <v>0</v>
      </c>
      <c r="B392" t="s">
        <v>492</v>
      </c>
      <c r="C392">
        <v>5564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1291</v>
      </c>
      <c r="K392">
        <v>6855</v>
      </c>
      <c r="L392">
        <v>230</v>
      </c>
      <c r="M392">
        <v>0</v>
      </c>
      <c r="N392">
        <v>0</v>
      </c>
      <c r="O392">
        <v>2292</v>
      </c>
      <c r="P392">
        <v>1447</v>
      </c>
      <c r="Q392">
        <v>1148</v>
      </c>
      <c r="R392">
        <v>1234</v>
      </c>
      <c r="S392">
        <v>1469</v>
      </c>
      <c r="T392">
        <v>0</v>
      </c>
      <c r="U392">
        <v>91</v>
      </c>
      <c r="V392">
        <v>7911</v>
      </c>
      <c r="W392">
        <v>500</v>
      </c>
      <c r="X392">
        <v>9335</v>
      </c>
      <c r="Y392">
        <v>59965</v>
      </c>
      <c r="AA392" t="s">
        <v>482</v>
      </c>
    </row>
    <row r="393" spans="1:27" x14ac:dyDescent="0.35">
      <c r="A393">
        <f t="shared" si="6"/>
        <v>0</v>
      </c>
      <c r="B393" t="s">
        <v>493</v>
      </c>
      <c r="C393">
        <v>4887</v>
      </c>
      <c r="D393">
        <v>217</v>
      </c>
      <c r="E393">
        <v>0</v>
      </c>
      <c r="F393">
        <v>0</v>
      </c>
      <c r="G393">
        <v>0</v>
      </c>
      <c r="H393">
        <v>90</v>
      </c>
      <c r="I393">
        <v>0</v>
      </c>
      <c r="J393">
        <v>337</v>
      </c>
      <c r="K393">
        <v>5531</v>
      </c>
      <c r="L393">
        <v>33</v>
      </c>
      <c r="M393">
        <v>0</v>
      </c>
      <c r="N393">
        <v>328</v>
      </c>
      <c r="O393">
        <v>1456</v>
      </c>
      <c r="P393">
        <v>0</v>
      </c>
      <c r="Q393">
        <v>0</v>
      </c>
      <c r="R393">
        <v>618</v>
      </c>
      <c r="S393">
        <v>2026</v>
      </c>
      <c r="T393">
        <v>71</v>
      </c>
      <c r="U393">
        <v>0</v>
      </c>
      <c r="V393">
        <v>4532</v>
      </c>
      <c r="W393">
        <v>19000</v>
      </c>
      <c r="X393">
        <v>45797</v>
      </c>
      <c r="Y393">
        <v>82328</v>
      </c>
      <c r="AA393" t="s">
        <v>482</v>
      </c>
    </row>
    <row r="394" spans="1:27" x14ac:dyDescent="0.35">
      <c r="A394">
        <f t="shared" si="6"/>
        <v>0</v>
      </c>
      <c r="B394" t="s">
        <v>494</v>
      </c>
      <c r="C394">
        <v>19080</v>
      </c>
      <c r="D394">
        <v>0</v>
      </c>
      <c r="E394">
        <v>0</v>
      </c>
      <c r="F394">
        <v>0</v>
      </c>
      <c r="G394">
        <v>0</v>
      </c>
      <c r="H394">
        <v>161</v>
      </c>
      <c r="I394">
        <v>0</v>
      </c>
      <c r="J394">
        <v>3852</v>
      </c>
      <c r="K394">
        <v>23093</v>
      </c>
      <c r="L394">
        <v>2560</v>
      </c>
      <c r="M394">
        <v>0</v>
      </c>
      <c r="N394">
        <v>1837</v>
      </c>
      <c r="O394">
        <v>4163</v>
      </c>
      <c r="P394">
        <v>2625</v>
      </c>
      <c r="Q394">
        <v>690</v>
      </c>
      <c r="R394">
        <v>1972</v>
      </c>
      <c r="S394">
        <v>10926</v>
      </c>
      <c r="T394">
        <v>0</v>
      </c>
      <c r="U394">
        <v>327</v>
      </c>
      <c r="V394">
        <v>25100</v>
      </c>
      <c r="W394">
        <v>56000</v>
      </c>
      <c r="X394">
        <v>178631</v>
      </c>
      <c r="Y394">
        <v>193843</v>
      </c>
      <c r="AA394" t="s">
        <v>482</v>
      </c>
    </row>
    <row r="395" spans="1:27" x14ac:dyDescent="0.35">
      <c r="A395">
        <f t="shared" si="6"/>
        <v>0</v>
      </c>
      <c r="B395" t="s">
        <v>495</v>
      </c>
      <c r="C395">
        <v>7139</v>
      </c>
      <c r="D395">
        <v>0</v>
      </c>
      <c r="E395">
        <v>0</v>
      </c>
      <c r="F395">
        <v>200</v>
      </c>
      <c r="G395">
        <v>0</v>
      </c>
      <c r="H395">
        <v>0</v>
      </c>
      <c r="I395">
        <v>0</v>
      </c>
      <c r="J395">
        <v>2088</v>
      </c>
      <c r="K395">
        <v>9427</v>
      </c>
      <c r="L395">
        <v>57</v>
      </c>
      <c r="M395">
        <v>0</v>
      </c>
      <c r="N395">
        <v>869</v>
      </c>
      <c r="O395">
        <v>1928</v>
      </c>
      <c r="P395">
        <v>174</v>
      </c>
      <c r="Q395">
        <v>539</v>
      </c>
      <c r="R395">
        <v>1187</v>
      </c>
      <c r="S395">
        <v>1684</v>
      </c>
      <c r="T395">
        <v>115</v>
      </c>
      <c r="U395">
        <v>309</v>
      </c>
      <c r="V395">
        <v>6862</v>
      </c>
      <c r="W395">
        <v>600</v>
      </c>
      <c r="X395">
        <v>13751</v>
      </c>
      <c r="Y395">
        <v>97737</v>
      </c>
      <c r="AA395" t="s">
        <v>482</v>
      </c>
    </row>
    <row r="396" spans="1:27" x14ac:dyDescent="0.35">
      <c r="A396">
        <f t="shared" si="6"/>
        <v>0</v>
      </c>
      <c r="B396" t="s">
        <v>1059</v>
      </c>
      <c r="C396">
        <v>3564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240</v>
      </c>
      <c r="K396">
        <v>3804</v>
      </c>
      <c r="L396">
        <v>659</v>
      </c>
      <c r="M396">
        <v>0</v>
      </c>
      <c r="N396">
        <v>334</v>
      </c>
      <c r="O396">
        <v>2436</v>
      </c>
      <c r="P396">
        <v>0</v>
      </c>
      <c r="Q396">
        <v>0</v>
      </c>
      <c r="R396">
        <v>513</v>
      </c>
      <c r="S396">
        <v>678</v>
      </c>
      <c r="T396">
        <v>0</v>
      </c>
      <c r="U396">
        <v>25</v>
      </c>
      <c r="V396">
        <v>4645</v>
      </c>
      <c r="W396">
        <v>0</v>
      </c>
      <c r="X396">
        <v>10748</v>
      </c>
      <c r="Y396">
        <v>28662</v>
      </c>
      <c r="AA396" t="s">
        <v>482</v>
      </c>
    </row>
    <row r="397" spans="1:27" x14ac:dyDescent="0.35">
      <c r="A397">
        <f t="shared" si="6"/>
        <v>0</v>
      </c>
      <c r="B397" t="s">
        <v>496</v>
      </c>
      <c r="C397">
        <v>850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10</v>
      </c>
      <c r="J397">
        <v>22</v>
      </c>
      <c r="K397">
        <v>882</v>
      </c>
      <c r="L397">
        <v>0</v>
      </c>
      <c r="M397">
        <v>0</v>
      </c>
      <c r="N397">
        <v>0</v>
      </c>
      <c r="O397">
        <v>543</v>
      </c>
      <c r="P397">
        <v>112</v>
      </c>
      <c r="Q397">
        <v>0</v>
      </c>
      <c r="R397">
        <v>162</v>
      </c>
      <c r="S397">
        <v>0</v>
      </c>
      <c r="T397">
        <v>0</v>
      </c>
      <c r="U397">
        <v>0</v>
      </c>
      <c r="V397">
        <v>817</v>
      </c>
      <c r="W397">
        <v>0</v>
      </c>
      <c r="X397">
        <v>0</v>
      </c>
      <c r="Y397">
        <v>13765</v>
      </c>
      <c r="AA397" t="s">
        <v>482</v>
      </c>
    </row>
    <row r="398" spans="1:27" x14ac:dyDescent="0.35">
      <c r="A398">
        <f t="shared" si="6"/>
        <v>0</v>
      </c>
      <c r="B398" t="s">
        <v>483</v>
      </c>
      <c r="C398">
        <v>2506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364</v>
      </c>
      <c r="K398">
        <v>2870</v>
      </c>
      <c r="L398">
        <v>137</v>
      </c>
      <c r="M398">
        <v>0</v>
      </c>
      <c r="N398">
        <v>67</v>
      </c>
      <c r="O398">
        <v>694</v>
      </c>
      <c r="P398">
        <v>0</v>
      </c>
      <c r="Q398">
        <v>0</v>
      </c>
      <c r="R398">
        <v>245</v>
      </c>
      <c r="S398">
        <v>1483</v>
      </c>
      <c r="T398">
        <v>0</v>
      </c>
      <c r="U398">
        <v>57</v>
      </c>
      <c r="V398">
        <v>2683</v>
      </c>
      <c r="W398">
        <v>0</v>
      </c>
      <c r="X398">
        <v>14838</v>
      </c>
      <c r="Y398">
        <v>20988</v>
      </c>
      <c r="AA398" t="s">
        <v>482</v>
      </c>
    </row>
    <row r="399" spans="1:27" x14ac:dyDescent="0.35">
      <c r="A399">
        <f t="shared" si="6"/>
        <v>0</v>
      </c>
      <c r="B399" t="s">
        <v>497</v>
      </c>
      <c r="C399">
        <v>1972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33</v>
      </c>
      <c r="J399">
        <v>261</v>
      </c>
      <c r="K399">
        <v>2266</v>
      </c>
      <c r="L399">
        <v>15</v>
      </c>
      <c r="M399">
        <v>0</v>
      </c>
      <c r="N399">
        <v>190</v>
      </c>
      <c r="O399">
        <v>541</v>
      </c>
      <c r="P399">
        <v>214</v>
      </c>
      <c r="Q399">
        <v>42</v>
      </c>
      <c r="R399">
        <v>244</v>
      </c>
      <c r="S399">
        <v>507</v>
      </c>
      <c r="T399">
        <v>0</v>
      </c>
      <c r="U399">
        <v>22</v>
      </c>
      <c r="V399">
        <v>1775</v>
      </c>
      <c r="W399">
        <v>0</v>
      </c>
      <c r="X399">
        <v>7949</v>
      </c>
      <c r="Y399">
        <v>11069</v>
      </c>
      <c r="AA399" t="s">
        <v>482</v>
      </c>
    </row>
    <row r="400" spans="1:27" x14ac:dyDescent="0.35">
      <c r="A400">
        <f t="shared" si="6"/>
        <v>0</v>
      </c>
      <c r="B400" t="s">
        <v>498</v>
      </c>
      <c r="C400">
        <v>232</v>
      </c>
      <c r="D400">
        <v>825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24</v>
      </c>
      <c r="K400">
        <v>1081</v>
      </c>
      <c r="L400">
        <v>0</v>
      </c>
      <c r="M400">
        <v>0</v>
      </c>
      <c r="N400">
        <v>0</v>
      </c>
      <c r="O400">
        <v>676</v>
      </c>
      <c r="P400">
        <v>0</v>
      </c>
      <c r="Q400">
        <v>0</v>
      </c>
      <c r="R400">
        <v>182</v>
      </c>
      <c r="S400">
        <v>0</v>
      </c>
      <c r="T400">
        <v>0</v>
      </c>
      <c r="U400">
        <v>3</v>
      </c>
      <c r="V400">
        <v>861</v>
      </c>
      <c r="W400">
        <v>0</v>
      </c>
      <c r="X400">
        <v>0</v>
      </c>
      <c r="Y400">
        <v>19805</v>
      </c>
      <c r="AA400" t="s">
        <v>482</v>
      </c>
    </row>
    <row r="401" spans="1:27" x14ac:dyDescent="0.35">
      <c r="A401">
        <f t="shared" si="6"/>
        <v>0</v>
      </c>
      <c r="B401" t="s">
        <v>500</v>
      </c>
      <c r="C401">
        <v>10759</v>
      </c>
      <c r="D401">
        <v>0</v>
      </c>
      <c r="E401">
        <v>30097</v>
      </c>
      <c r="F401">
        <v>0</v>
      </c>
      <c r="G401">
        <v>277</v>
      </c>
      <c r="H401">
        <v>0</v>
      </c>
      <c r="I401">
        <v>0</v>
      </c>
      <c r="J401">
        <v>8729</v>
      </c>
      <c r="K401">
        <v>49862</v>
      </c>
      <c r="L401">
        <v>279</v>
      </c>
      <c r="M401">
        <v>5785</v>
      </c>
      <c r="N401">
        <v>9495</v>
      </c>
      <c r="O401">
        <v>2323</v>
      </c>
      <c r="P401">
        <v>3226</v>
      </c>
      <c r="Q401">
        <v>469</v>
      </c>
      <c r="R401">
        <v>3096</v>
      </c>
      <c r="S401">
        <v>39564</v>
      </c>
      <c r="T401">
        <v>0</v>
      </c>
      <c r="U401">
        <v>1065</v>
      </c>
      <c r="V401">
        <v>65302</v>
      </c>
      <c r="W401">
        <v>20900</v>
      </c>
      <c r="X401">
        <v>232435</v>
      </c>
      <c r="Y401">
        <v>95091</v>
      </c>
      <c r="AA401" t="s">
        <v>482</v>
      </c>
    </row>
    <row r="402" spans="1:27" x14ac:dyDescent="0.35">
      <c r="A402">
        <f t="shared" si="6"/>
        <v>0</v>
      </c>
      <c r="B402" t="s">
        <v>501</v>
      </c>
      <c r="C402">
        <v>6249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10804</v>
      </c>
      <c r="K402">
        <v>17053</v>
      </c>
      <c r="L402">
        <v>1079</v>
      </c>
      <c r="M402">
        <v>0</v>
      </c>
      <c r="N402">
        <v>567</v>
      </c>
      <c r="O402">
        <v>975</v>
      </c>
      <c r="P402">
        <v>122</v>
      </c>
      <c r="Q402">
        <v>0</v>
      </c>
      <c r="R402">
        <v>929</v>
      </c>
      <c r="S402">
        <v>3940</v>
      </c>
      <c r="T402">
        <v>0</v>
      </c>
      <c r="U402">
        <v>488</v>
      </c>
      <c r="V402">
        <v>8100</v>
      </c>
      <c r="W402">
        <v>2000</v>
      </c>
      <c r="X402">
        <v>47439</v>
      </c>
      <c r="Y402">
        <v>47468</v>
      </c>
      <c r="AA402" t="s">
        <v>482</v>
      </c>
    </row>
    <row r="403" spans="1:27" x14ac:dyDescent="0.35">
      <c r="A403">
        <f t="shared" si="6"/>
        <v>0</v>
      </c>
      <c r="B403" t="s">
        <v>502</v>
      </c>
      <c r="C403">
        <v>131</v>
      </c>
      <c r="D403">
        <v>998</v>
      </c>
      <c r="E403">
        <v>0</v>
      </c>
      <c r="F403">
        <v>0</v>
      </c>
      <c r="G403">
        <v>0</v>
      </c>
      <c r="H403">
        <v>0</v>
      </c>
      <c r="I403">
        <v>30</v>
      </c>
      <c r="J403">
        <v>81</v>
      </c>
      <c r="K403">
        <v>1240</v>
      </c>
      <c r="L403">
        <v>0</v>
      </c>
      <c r="M403">
        <v>0</v>
      </c>
      <c r="N403">
        <v>0</v>
      </c>
      <c r="O403">
        <v>1056</v>
      </c>
      <c r="P403">
        <v>0</v>
      </c>
      <c r="Q403">
        <v>0</v>
      </c>
      <c r="R403">
        <v>150</v>
      </c>
      <c r="S403">
        <v>0</v>
      </c>
      <c r="T403">
        <v>0</v>
      </c>
      <c r="U403">
        <v>2</v>
      </c>
      <c r="V403">
        <v>1208</v>
      </c>
      <c r="W403">
        <v>0</v>
      </c>
      <c r="X403">
        <v>0</v>
      </c>
      <c r="Y403">
        <v>30111</v>
      </c>
      <c r="AA403" t="s">
        <v>482</v>
      </c>
    </row>
    <row r="404" spans="1:27" x14ac:dyDescent="0.35">
      <c r="A404">
        <f t="shared" si="6"/>
        <v>0</v>
      </c>
      <c r="B404" t="s">
        <v>503</v>
      </c>
      <c r="C404">
        <v>1956</v>
      </c>
      <c r="D404">
        <v>0</v>
      </c>
      <c r="E404">
        <v>0</v>
      </c>
      <c r="F404">
        <v>57</v>
      </c>
      <c r="G404">
        <v>303</v>
      </c>
      <c r="H404">
        <v>992</v>
      </c>
      <c r="I404">
        <v>0</v>
      </c>
      <c r="J404">
        <v>451</v>
      </c>
      <c r="K404">
        <v>3759</v>
      </c>
      <c r="L404">
        <v>11</v>
      </c>
      <c r="M404">
        <v>380</v>
      </c>
      <c r="N404">
        <v>205</v>
      </c>
      <c r="O404">
        <v>500</v>
      </c>
      <c r="P404">
        <v>711</v>
      </c>
      <c r="Q404">
        <v>0</v>
      </c>
      <c r="R404">
        <v>253</v>
      </c>
      <c r="S404">
        <v>954</v>
      </c>
      <c r="T404">
        <v>34</v>
      </c>
      <c r="U404">
        <v>16</v>
      </c>
      <c r="V404">
        <v>3064</v>
      </c>
      <c r="W404">
        <v>0</v>
      </c>
      <c r="X404">
        <v>23230</v>
      </c>
      <c r="Y404">
        <v>16548</v>
      </c>
      <c r="AA404" t="s">
        <v>482</v>
      </c>
    </row>
    <row r="405" spans="1:27" x14ac:dyDescent="0.35">
      <c r="A405">
        <f t="shared" si="6"/>
        <v>0</v>
      </c>
      <c r="B405" t="s">
        <v>953</v>
      </c>
      <c r="C405">
        <v>3643</v>
      </c>
      <c r="D405">
        <v>0</v>
      </c>
      <c r="E405">
        <v>1420</v>
      </c>
      <c r="F405">
        <v>0</v>
      </c>
      <c r="G405">
        <v>0</v>
      </c>
      <c r="H405">
        <v>0</v>
      </c>
      <c r="I405">
        <v>40</v>
      </c>
      <c r="J405">
        <v>150</v>
      </c>
      <c r="K405">
        <v>5253</v>
      </c>
      <c r="L405">
        <v>150</v>
      </c>
      <c r="M405">
        <v>616</v>
      </c>
      <c r="N405">
        <v>610</v>
      </c>
      <c r="O405">
        <v>522</v>
      </c>
      <c r="P405">
        <v>40</v>
      </c>
      <c r="Q405">
        <v>1</v>
      </c>
      <c r="R405">
        <v>330</v>
      </c>
      <c r="S405">
        <v>2337</v>
      </c>
      <c r="T405">
        <v>0</v>
      </c>
      <c r="U405">
        <v>0</v>
      </c>
      <c r="V405">
        <v>4606</v>
      </c>
      <c r="W405">
        <v>0</v>
      </c>
      <c r="X405">
        <v>33291</v>
      </c>
      <c r="Y405">
        <v>32599</v>
      </c>
      <c r="AA405" t="s">
        <v>482</v>
      </c>
    </row>
    <row r="406" spans="1:27" x14ac:dyDescent="0.35">
      <c r="A406">
        <f t="shared" si="6"/>
        <v>0</v>
      </c>
      <c r="B406" t="s">
        <v>1196</v>
      </c>
      <c r="C406">
        <v>1226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14</v>
      </c>
      <c r="J406">
        <v>146</v>
      </c>
      <c r="K406">
        <v>1386</v>
      </c>
      <c r="L406">
        <v>37</v>
      </c>
      <c r="M406">
        <v>0</v>
      </c>
      <c r="N406">
        <v>0</v>
      </c>
      <c r="O406">
        <v>1053</v>
      </c>
      <c r="P406">
        <v>16</v>
      </c>
      <c r="Q406">
        <v>0</v>
      </c>
      <c r="R406">
        <v>164</v>
      </c>
      <c r="S406">
        <v>0</v>
      </c>
      <c r="T406">
        <v>0</v>
      </c>
      <c r="U406">
        <v>19</v>
      </c>
      <c r="V406">
        <v>1289</v>
      </c>
      <c r="W406">
        <v>0</v>
      </c>
      <c r="X406">
        <v>0</v>
      </c>
      <c r="Y406">
        <v>23165</v>
      </c>
      <c r="AA406" t="s">
        <v>482</v>
      </c>
    </row>
    <row r="407" spans="1:27" x14ac:dyDescent="0.35">
      <c r="A407">
        <f t="shared" si="6"/>
        <v>0</v>
      </c>
      <c r="B407" t="s">
        <v>505</v>
      </c>
      <c r="C407">
        <v>5236</v>
      </c>
      <c r="D407">
        <v>0</v>
      </c>
      <c r="E407">
        <v>0</v>
      </c>
      <c r="F407">
        <v>50</v>
      </c>
      <c r="G407">
        <v>0</v>
      </c>
      <c r="H407">
        <v>957</v>
      </c>
      <c r="I407">
        <v>35</v>
      </c>
      <c r="J407">
        <v>2098</v>
      </c>
      <c r="K407">
        <v>8376</v>
      </c>
      <c r="L407">
        <v>639</v>
      </c>
      <c r="M407">
        <v>614</v>
      </c>
      <c r="N407">
        <v>447</v>
      </c>
      <c r="O407">
        <v>1826</v>
      </c>
      <c r="P407">
        <v>508</v>
      </c>
      <c r="Q407">
        <v>285</v>
      </c>
      <c r="R407">
        <v>567</v>
      </c>
      <c r="S407">
        <v>3713</v>
      </c>
      <c r="T407">
        <v>52</v>
      </c>
      <c r="U407">
        <v>28</v>
      </c>
      <c r="V407">
        <v>8679</v>
      </c>
      <c r="W407">
        <v>1334</v>
      </c>
      <c r="X407">
        <v>63005</v>
      </c>
      <c r="Y407">
        <v>41500</v>
      </c>
      <c r="AA407" t="s">
        <v>482</v>
      </c>
    </row>
    <row r="408" spans="1:27" x14ac:dyDescent="0.35">
      <c r="A408">
        <f t="shared" si="6"/>
        <v>0</v>
      </c>
      <c r="B408" t="s">
        <v>1026</v>
      </c>
      <c r="C408">
        <v>1750</v>
      </c>
      <c r="D408">
        <v>0</v>
      </c>
      <c r="E408">
        <v>1072</v>
      </c>
      <c r="F408">
        <v>45</v>
      </c>
      <c r="G408">
        <v>0</v>
      </c>
      <c r="H408">
        <v>0</v>
      </c>
      <c r="I408">
        <v>24</v>
      </c>
      <c r="J408">
        <v>820</v>
      </c>
      <c r="K408">
        <v>3711</v>
      </c>
      <c r="L408">
        <v>0</v>
      </c>
      <c r="M408">
        <v>801</v>
      </c>
      <c r="N408">
        <v>62</v>
      </c>
      <c r="O408">
        <v>1191</v>
      </c>
      <c r="P408">
        <v>0</v>
      </c>
      <c r="Q408">
        <v>909</v>
      </c>
      <c r="R408">
        <v>322</v>
      </c>
      <c r="S408">
        <v>708</v>
      </c>
      <c r="T408">
        <v>47</v>
      </c>
      <c r="U408">
        <v>29</v>
      </c>
      <c r="V408">
        <v>4069</v>
      </c>
      <c r="W408">
        <v>1200</v>
      </c>
      <c r="X408">
        <v>9794</v>
      </c>
      <c r="Y408">
        <v>25464</v>
      </c>
      <c r="AA408" t="s">
        <v>482</v>
      </c>
    </row>
    <row r="409" spans="1:27" x14ac:dyDescent="0.35">
      <c r="A409">
        <f t="shared" si="6"/>
        <v>0</v>
      </c>
      <c r="B409" t="s">
        <v>954</v>
      </c>
      <c r="C409">
        <v>1129</v>
      </c>
      <c r="D409">
        <v>0</v>
      </c>
      <c r="E409">
        <v>0</v>
      </c>
      <c r="F409">
        <v>0</v>
      </c>
      <c r="G409">
        <v>0</v>
      </c>
      <c r="H409">
        <v>921</v>
      </c>
      <c r="I409">
        <v>15</v>
      </c>
      <c r="J409">
        <v>42</v>
      </c>
      <c r="K409">
        <v>2107</v>
      </c>
      <c r="L409">
        <v>73</v>
      </c>
      <c r="M409">
        <v>3</v>
      </c>
      <c r="N409">
        <v>0</v>
      </c>
      <c r="O409">
        <v>408</v>
      </c>
      <c r="P409">
        <v>1</v>
      </c>
      <c r="Q409">
        <v>407</v>
      </c>
      <c r="R409">
        <v>220</v>
      </c>
      <c r="S409">
        <v>532</v>
      </c>
      <c r="T409">
        <v>0</v>
      </c>
      <c r="U409">
        <v>28</v>
      </c>
      <c r="V409">
        <v>1672</v>
      </c>
      <c r="W409">
        <v>0</v>
      </c>
      <c r="X409">
        <v>8773</v>
      </c>
      <c r="Y409">
        <v>15496</v>
      </c>
      <c r="AA409" t="s">
        <v>482</v>
      </c>
    </row>
    <row r="410" spans="1:27" x14ac:dyDescent="0.35">
      <c r="A410">
        <f t="shared" si="6"/>
        <v>0</v>
      </c>
      <c r="B410" t="s">
        <v>506</v>
      </c>
      <c r="C410">
        <v>1527</v>
      </c>
      <c r="D410">
        <v>0</v>
      </c>
      <c r="E410">
        <v>0</v>
      </c>
      <c r="F410">
        <v>0</v>
      </c>
      <c r="G410">
        <v>0</v>
      </c>
      <c r="H410">
        <v>83</v>
      </c>
      <c r="I410">
        <v>20</v>
      </c>
      <c r="J410">
        <v>1693</v>
      </c>
      <c r="K410">
        <v>3323</v>
      </c>
      <c r="L410">
        <v>29</v>
      </c>
      <c r="M410">
        <v>193</v>
      </c>
      <c r="N410">
        <v>0</v>
      </c>
      <c r="O410">
        <v>423</v>
      </c>
      <c r="P410">
        <v>9</v>
      </c>
      <c r="Q410">
        <v>242</v>
      </c>
      <c r="R410">
        <v>290</v>
      </c>
      <c r="S410">
        <v>1935</v>
      </c>
      <c r="T410">
        <v>0</v>
      </c>
      <c r="U410">
        <v>50</v>
      </c>
      <c r="V410">
        <v>3171</v>
      </c>
      <c r="W410">
        <v>700</v>
      </c>
      <c r="X410">
        <v>36220</v>
      </c>
      <c r="Y410">
        <v>15250</v>
      </c>
      <c r="AA410" t="s">
        <v>482</v>
      </c>
    </row>
    <row r="411" spans="1:27" x14ac:dyDescent="0.35">
      <c r="A411">
        <f t="shared" si="6"/>
        <v>0</v>
      </c>
      <c r="B411" t="s">
        <v>507</v>
      </c>
      <c r="C411">
        <v>7828</v>
      </c>
      <c r="D411">
        <v>0</v>
      </c>
      <c r="E411">
        <v>0</v>
      </c>
      <c r="F411">
        <v>50</v>
      </c>
      <c r="G411">
        <v>0</v>
      </c>
      <c r="H411">
        <v>1709</v>
      </c>
      <c r="I411">
        <v>0</v>
      </c>
      <c r="J411">
        <v>8055</v>
      </c>
      <c r="K411">
        <v>17642</v>
      </c>
      <c r="L411">
        <v>137</v>
      </c>
      <c r="M411">
        <v>1578</v>
      </c>
      <c r="N411">
        <v>2789</v>
      </c>
      <c r="O411">
        <v>1194</v>
      </c>
      <c r="P411">
        <v>654</v>
      </c>
      <c r="Q411">
        <v>91</v>
      </c>
      <c r="R411">
        <v>760</v>
      </c>
      <c r="S411">
        <v>6560</v>
      </c>
      <c r="T411">
        <v>68</v>
      </c>
      <c r="U411">
        <v>1781</v>
      </c>
      <c r="V411">
        <v>15612</v>
      </c>
      <c r="W411">
        <v>2800</v>
      </c>
      <c r="X411">
        <v>129681</v>
      </c>
      <c r="Y411">
        <v>53049</v>
      </c>
      <c r="AA411" t="s">
        <v>482</v>
      </c>
    </row>
    <row r="412" spans="1:27" x14ac:dyDescent="0.35">
      <c r="A412">
        <f t="shared" si="6"/>
        <v>0</v>
      </c>
      <c r="B412" t="s">
        <v>508</v>
      </c>
      <c r="C412">
        <v>4506</v>
      </c>
      <c r="D412">
        <v>0</v>
      </c>
      <c r="E412">
        <v>0</v>
      </c>
      <c r="F412">
        <v>105</v>
      </c>
      <c r="G412">
        <v>0</v>
      </c>
      <c r="H412">
        <v>1938</v>
      </c>
      <c r="I412">
        <v>14</v>
      </c>
      <c r="J412">
        <v>440</v>
      </c>
      <c r="K412">
        <v>7003</v>
      </c>
      <c r="L412">
        <v>478</v>
      </c>
      <c r="M412">
        <v>1158</v>
      </c>
      <c r="N412">
        <v>147</v>
      </c>
      <c r="O412">
        <v>1310</v>
      </c>
      <c r="P412">
        <v>3</v>
      </c>
      <c r="Q412">
        <v>126</v>
      </c>
      <c r="R412">
        <v>418</v>
      </c>
      <c r="S412">
        <v>1637</v>
      </c>
      <c r="T412">
        <v>108</v>
      </c>
      <c r="U412">
        <v>163</v>
      </c>
      <c r="V412">
        <v>5548</v>
      </c>
      <c r="W412">
        <v>0</v>
      </c>
      <c r="X412">
        <v>29700</v>
      </c>
      <c r="Y412">
        <v>45400</v>
      </c>
      <c r="AA412" t="s">
        <v>482</v>
      </c>
    </row>
    <row r="413" spans="1:27" x14ac:dyDescent="0.35">
      <c r="A413">
        <f t="shared" si="6"/>
        <v>0</v>
      </c>
      <c r="B413" t="s">
        <v>509</v>
      </c>
      <c r="C413">
        <v>716</v>
      </c>
      <c r="D413">
        <v>0</v>
      </c>
      <c r="E413">
        <v>544</v>
      </c>
      <c r="F413">
        <v>0</v>
      </c>
      <c r="G413">
        <v>0</v>
      </c>
      <c r="H413">
        <v>0</v>
      </c>
      <c r="I413">
        <v>15</v>
      </c>
      <c r="J413">
        <v>6</v>
      </c>
      <c r="K413">
        <v>1281</v>
      </c>
      <c r="L413">
        <v>0</v>
      </c>
      <c r="M413">
        <v>360</v>
      </c>
      <c r="N413">
        <v>0</v>
      </c>
      <c r="O413">
        <v>512</v>
      </c>
      <c r="P413">
        <v>0</v>
      </c>
      <c r="Q413">
        <v>0</v>
      </c>
      <c r="R413">
        <v>177</v>
      </c>
      <c r="S413">
        <v>128</v>
      </c>
      <c r="T413">
        <v>0</v>
      </c>
      <c r="U413">
        <v>22</v>
      </c>
      <c r="V413">
        <v>1199</v>
      </c>
      <c r="W413">
        <v>1550</v>
      </c>
      <c r="X413">
        <v>4550</v>
      </c>
      <c r="Y413">
        <v>10617</v>
      </c>
      <c r="AA413" t="s">
        <v>482</v>
      </c>
    </row>
    <row r="414" spans="1:27" x14ac:dyDescent="0.35">
      <c r="A414">
        <f t="shared" si="6"/>
        <v>0</v>
      </c>
      <c r="B414" t="s">
        <v>510</v>
      </c>
      <c r="C414">
        <v>9165</v>
      </c>
      <c r="D414">
        <v>0</v>
      </c>
      <c r="E414">
        <v>1544</v>
      </c>
      <c r="F414">
        <v>45</v>
      </c>
      <c r="G414">
        <v>0</v>
      </c>
      <c r="H414">
        <v>0</v>
      </c>
      <c r="I414">
        <v>50</v>
      </c>
      <c r="J414">
        <v>1803</v>
      </c>
      <c r="K414">
        <v>12607</v>
      </c>
      <c r="L414">
        <v>506</v>
      </c>
      <c r="M414">
        <v>143</v>
      </c>
      <c r="N414">
        <v>248</v>
      </c>
      <c r="O414">
        <v>867</v>
      </c>
      <c r="P414">
        <v>365</v>
      </c>
      <c r="Q414">
        <v>131</v>
      </c>
      <c r="R414">
        <v>549</v>
      </c>
      <c r="S414">
        <v>5577</v>
      </c>
      <c r="T414">
        <v>47</v>
      </c>
      <c r="U414">
        <v>124</v>
      </c>
      <c r="V414">
        <v>8557</v>
      </c>
      <c r="W414">
        <v>0</v>
      </c>
      <c r="X414">
        <v>98681</v>
      </c>
      <c r="Y414">
        <v>41037</v>
      </c>
      <c r="AA414" t="s">
        <v>482</v>
      </c>
    </row>
    <row r="415" spans="1:27" x14ac:dyDescent="0.35">
      <c r="A415">
        <f t="shared" si="6"/>
        <v>0</v>
      </c>
      <c r="B415" t="s">
        <v>511</v>
      </c>
      <c r="C415">
        <v>393</v>
      </c>
      <c r="D415">
        <v>860</v>
      </c>
      <c r="E415">
        <v>0</v>
      </c>
      <c r="F415">
        <v>0</v>
      </c>
      <c r="G415">
        <v>0</v>
      </c>
      <c r="H415">
        <v>0</v>
      </c>
      <c r="I415">
        <v>24</v>
      </c>
      <c r="J415">
        <v>177</v>
      </c>
      <c r="K415">
        <v>1454</v>
      </c>
      <c r="L415">
        <v>233</v>
      </c>
      <c r="M415">
        <v>0</v>
      </c>
      <c r="N415">
        <v>0</v>
      </c>
      <c r="O415">
        <v>537</v>
      </c>
      <c r="P415">
        <v>0</v>
      </c>
      <c r="Q415">
        <v>0</v>
      </c>
      <c r="R415">
        <v>162</v>
      </c>
      <c r="S415">
        <v>252</v>
      </c>
      <c r="T415">
        <v>0</v>
      </c>
      <c r="U415">
        <v>2</v>
      </c>
      <c r="V415">
        <v>1186</v>
      </c>
      <c r="W415">
        <v>0</v>
      </c>
      <c r="X415">
        <v>4311</v>
      </c>
      <c r="Y415">
        <v>21043</v>
      </c>
      <c r="AA415" t="s">
        <v>482</v>
      </c>
    </row>
    <row r="416" spans="1:27" x14ac:dyDescent="0.35">
      <c r="A416">
        <f t="shared" si="6"/>
        <v>0</v>
      </c>
      <c r="B416" t="s">
        <v>512</v>
      </c>
      <c r="C416">
        <v>1171</v>
      </c>
      <c r="D416">
        <v>0</v>
      </c>
      <c r="E416">
        <v>0</v>
      </c>
      <c r="F416">
        <v>0</v>
      </c>
      <c r="G416">
        <v>0</v>
      </c>
      <c r="H416">
        <v>19</v>
      </c>
      <c r="I416">
        <v>15</v>
      </c>
      <c r="J416">
        <v>6</v>
      </c>
      <c r="K416">
        <v>1211</v>
      </c>
      <c r="L416">
        <v>27</v>
      </c>
      <c r="M416">
        <v>15</v>
      </c>
      <c r="N416">
        <v>36</v>
      </c>
      <c r="O416">
        <v>501</v>
      </c>
      <c r="P416">
        <v>81</v>
      </c>
      <c r="Q416">
        <v>10</v>
      </c>
      <c r="R416">
        <v>231</v>
      </c>
      <c r="S416">
        <v>206</v>
      </c>
      <c r="T416">
        <v>0</v>
      </c>
      <c r="U416">
        <v>26</v>
      </c>
      <c r="V416">
        <v>1133</v>
      </c>
      <c r="W416">
        <v>0</v>
      </c>
      <c r="X416">
        <v>2000</v>
      </c>
      <c r="Y416">
        <v>20414</v>
      </c>
      <c r="AA416" t="s">
        <v>482</v>
      </c>
    </row>
    <row r="417" spans="1:27" x14ac:dyDescent="0.35">
      <c r="A417">
        <f t="shared" si="6"/>
        <v>0</v>
      </c>
      <c r="B417" t="s">
        <v>514</v>
      </c>
      <c r="C417">
        <v>653</v>
      </c>
      <c r="D417">
        <v>0</v>
      </c>
      <c r="E417">
        <v>0</v>
      </c>
      <c r="F417">
        <v>39</v>
      </c>
      <c r="G417">
        <v>0</v>
      </c>
      <c r="H417">
        <v>0</v>
      </c>
      <c r="I417">
        <v>0</v>
      </c>
      <c r="J417">
        <v>17</v>
      </c>
      <c r="K417">
        <v>709</v>
      </c>
      <c r="L417">
        <v>60</v>
      </c>
      <c r="M417">
        <v>0</v>
      </c>
      <c r="N417">
        <v>79</v>
      </c>
      <c r="O417">
        <v>228</v>
      </c>
      <c r="P417">
        <v>0</v>
      </c>
      <c r="Q417">
        <v>0</v>
      </c>
      <c r="R417">
        <v>197</v>
      </c>
      <c r="S417">
        <v>0</v>
      </c>
      <c r="T417">
        <v>34</v>
      </c>
      <c r="U417">
        <v>15</v>
      </c>
      <c r="V417">
        <v>613</v>
      </c>
      <c r="W417">
        <v>0</v>
      </c>
      <c r="X417">
        <v>0</v>
      </c>
      <c r="Y417">
        <v>15705</v>
      </c>
      <c r="AA417" t="s">
        <v>482</v>
      </c>
    </row>
    <row r="418" spans="1:27" x14ac:dyDescent="0.35">
      <c r="A418">
        <f t="shared" si="6"/>
        <v>0</v>
      </c>
      <c r="B418" t="s">
        <v>515</v>
      </c>
      <c r="C418">
        <v>761</v>
      </c>
      <c r="D418">
        <v>1378</v>
      </c>
      <c r="E418">
        <v>363</v>
      </c>
      <c r="F418">
        <v>240</v>
      </c>
      <c r="G418">
        <v>240</v>
      </c>
      <c r="H418">
        <v>1802</v>
      </c>
      <c r="I418">
        <v>50</v>
      </c>
      <c r="J418">
        <v>3532</v>
      </c>
      <c r="K418">
        <v>8366</v>
      </c>
      <c r="L418">
        <v>0</v>
      </c>
      <c r="M418">
        <v>526</v>
      </c>
      <c r="N418">
        <v>2023</v>
      </c>
      <c r="O418">
        <v>933</v>
      </c>
      <c r="P418">
        <v>0</v>
      </c>
      <c r="Q418">
        <v>0</v>
      </c>
      <c r="R418">
        <v>1195</v>
      </c>
      <c r="S418">
        <v>2516</v>
      </c>
      <c r="T418">
        <v>105</v>
      </c>
      <c r="U418">
        <v>41</v>
      </c>
      <c r="V418">
        <v>7339</v>
      </c>
      <c r="W418">
        <v>0</v>
      </c>
      <c r="X418">
        <v>29711</v>
      </c>
      <c r="Y418">
        <v>42504</v>
      </c>
      <c r="Z418">
        <v>1</v>
      </c>
      <c r="AA418" t="s">
        <v>482</v>
      </c>
    </row>
    <row r="419" spans="1:27" x14ac:dyDescent="0.35">
      <c r="A419">
        <f t="shared" si="6"/>
        <v>0</v>
      </c>
      <c r="B419" t="s">
        <v>517</v>
      </c>
      <c r="C419">
        <v>3168</v>
      </c>
      <c r="D419">
        <v>0</v>
      </c>
      <c r="E419">
        <v>0</v>
      </c>
      <c r="F419">
        <v>60</v>
      </c>
      <c r="G419">
        <v>22</v>
      </c>
      <c r="H419">
        <v>4191</v>
      </c>
      <c r="I419">
        <v>30</v>
      </c>
      <c r="J419">
        <v>3079</v>
      </c>
      <c r="K419">
        <v>10550</v>
      </c>
      <c r="L419">
        <v>258</v>
      </c>
      <c r="M419">
        <v>1506</v>
      </c>
      <c r="N419">
        <v>2335</v>
      </c>
      <c r="O419">
        <v>738</v>
      </c>
      <c r="P419">
        <v>614</v>
      </c>
      <c r="Q419">
        <v>285</v>
      </c>
      <c r="R419">
        <v>509</v>
      </c>
      <c r="S419">
        <v>4490</v>
      </c>
      <c r="T419">
        <v>73</v>
      </c>
      <c r="U419">
        <v>172</v>
      </c>
      <c r="V419">
        <v>10980</v>
      </c>
      <c r="W419">
        <v>5600</v>
      </c>
      <c r="X419">
        <v>60011</v>
      </c>
      <c r="Y419">
        <v>43409</v>
      </c>
      <c r="AA419" t="s">
        <v>482</v>
      </c>
    </row>
    <row r="420" spans="1:27" x14ac:dyDescent="0.35">
      <c r="A420">
        <f t="shared" si="6"/>
        <v>0</v>
      </c>
      <c r="B420" t="s">
        <v>1137</v>
      </c>
      <c r="C420">
        <v>2470</v>
      </c>
      <c r="D420">
        <v>0</v>
      </c>
      <c r="E420">
        <v>0</v>
      </c>
      <c r="F420">
        <v>60</v>
      </c>
      <c r="G420">
        <v>0</v>
      </c>
      <c r="H420">
        <v>4429</v>
      </c>
      <c r="I420">
        <v>0</v>
      </c>
      <c r="J420">
        <v>5813</v>
      </c>
      <c r="K420">
        <v>12772</v>
      </c>
      <c r="L420">
        <v>0</v>
      </c>
      <c r="M420">
        <v>1941</v>
      </c>
      <c r="N420">
        <v>1711</v>
      </c>
      <c r="O420">
        <v>1785</v>
      </c>
      <c r="P420">
        <v>1263</v>
      </c>
      <c r="Q420">
        <v>214</v>
      </c>
      <c r="R420">
        <v>494</v>
      </c>
      <c r="S420">
        <v>4721</v>
      </c>
      <c r="T420">
        <v>73</v>
      </c>
      <c r="U420">
        <v>1040</v>
      </c>
      <c r="V420">
        <v>13242</v>
      </c>
      <c r="W420">
        <v>11274</v>
      </c>
      <c r="X420">
        <v>75501</v>
      </c>
      <c r="Y420">
        <v>38016</v>
      </c>
      <c r="AA420" t="s">
        <v>482</v>
      </c>
    </row>
    <row r="421" spans="1:27" x14ac:dyDescent="0.35">
      <c r="A421">
        <f t="shared" si="6"/>
        <v>0</v>
      </c>
      <c r="B421" t="s">
        <v>1027</v>
      </c>
      <c r="C421">
        <v>5792</v>
      </c>
      <c r="D421">
        <v>0</v>
      </c>
      <c r="E421">
        <v>0</v>
      </c>
      <c r="F421">
        <v>127</v>
      </c>
      <c r="G421">
        <v>121</v>
      </c>
      <c r="H421">
        <v>4336</v>
      </c>
      <c r="I421">
        <v>120</v>
      </c>
      <c r="J421">
        <v>9636</v>
      </c>
      <c r="K421">
        <v>20132</v>
      </c>
      <c r="L421">
        <v>26</v>
      </c>
      <c r="M421">
        <v>2171</v>
      </c>
      <c r="N421">
        <v>3842</v>
      </c>
      <c r="O421">
        <v>1414</v>
      </c>
      <c r="P421">
        <v>1425</v>
      </c>
      <c r="Q421">
        <v>280</v>
      </c>
      <c r="R421">
        <v>701</v>
      </c>
      <c r="S421">
        <v>10018</v>
      </c>
      <c r="T421">
        <v>127</v>
      </c>
      <c r="U421">
        <v>83</v>
      </c>
      <c r="V421">
        <v>20087</v>
      </c>
      <c r="W421">
        <v>3650</v>
      </c>
      <c r="X421">
        <v>131681</v>
      </c>
      <c r="Y421">
        <v>75304</v>
      </c>
      <c r="AA421" t="s">
        <v>482</v>
      </c>
    </row>
    <row r="422" spans="1:27" x14ac:dyDescent="0.35">
      <c r="A422" t="e">
        <f t="shared" si="6"/>
        <v>#VALUE!</v>
      </c>
      <c r="B422" t="s">
        <v>1138</v>
      </c>
      <c r="C422" s="10" t="s">
        <v>884</v>
      </c>
      <c r="D422" s="10" t="s">
        <v>884</v>
      </c>
      <c r="E422" s="10" t="s">
        <v>884</v>
      </c>
      <c r="F422" s="10" t="s">
        <v>884</v>
      </c>
      <c r="G422" s="10" t="s">
        <v>884</v>
      </c>
      <c r="H422" s="10" t="s">
        <v>884</v>
      </c>
      <c r="I422" s="10" t="s">
        <v>884</v>
      </c>
      <c r="J422" s="10" t="s">
        <v>884</v>
      </c>
      <c r="K422" s="10" t="s">
        <v>884</v>
      </c>
      <c r="L422" s="10" t="s">
        <v>884</v>
      </c>
      <c r="M422" s="10" t="s">
        <v>884</v>
      </c>
      <c r="N422" s="10" t="s">
        <v>884</v>
      </c>
      <c r="O422" s="10" t="s">
        <v>884</v>
      </c>
      <c r="P422" s="10" t="s">
        <v>884</v>
      </c>
      <c r="Q422" s="10" t="s">
        <v>884</v>
      </c>
      <c r="R422" s="10" t="s">
        <v>884</v>
      </c>
      <c r="S422" s="10" t="s">
        <v>884</v>
      </c>
      <c r="T422" s="10" t="s">
        <v>884</v>
      </c>
      <c r="U422" s="10" t="s">
        <v>884</v>
      </c>
      <c r="V422" s="10" t="s">
        <v>884</v>
      </c>
      <c r="W422" t="s">
        <v>884</v>
      </c>
      <c r="X422" t="s">
        <v>884</v>
      </c>
      <c r="Y422" t="s">
        <v>884</v>
      </c>
      <c r="AA422" t="s">
        <v>482</v>
      </c>
    </row>
    <row r="423" spans="1:27" x14ac:dyDescent="0.35">
      <c r="A423">
        <f t="shared" si="6"/>
        <v>0</v>
      </c>
      <c r="B423" t="s">
        <v>522</v>
      </c>
      <c r="C423">
        <v>2447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10</v>
      </c>
      <c r="J423">
        <v>1392</v>
      </c>
      <c r="K423">
        <v>3849</v>
      </c>
      <c r="L423">
        <v>0</v>
      </c>
      <c r="M423">
        <v>0</v>
      </c>
      <c r="N423">
        <v>275</v>
      </c>
      <c r="O423">
        <v>640</v>
      </c>
      <c r="P423">
        <v>119</v>
      </c>
      <c r="Q423">
        <v>0</v>
      </c>
      <c r="R423">
        <v>137</v>
      </c>
      <c r="S423">
        <v>2564</v>
      </c>
      <c r="T423">
        <v>0</v>
      </c>
      <c r="U423">
        <v>12</v>
      </c>
      <c r="V423">
        <v>3747</v>
      </c>
      <c r="W423">
        <v>0</v>
      </c>
      <c r="X423">
        <v>16442</v>
      </c>
      <c r="Y423">
        <v>22451</v>
      </c>
      <c r="AA423" t="s">
        <v>482</v>
      </c>
    </row>
    <row r="424" spans="1:27" x14ac:dyDescent="0.35">
      <c r="A424">
        <f t="shared" si="6"/>
        <v>0</v>
      </c>
      <c r="B424" t="s">
        <v>524</v>
      </c>
      <c r="C424">
        <v>5939</v>
      </c>
      <c r="D424">
        <v>0</v>
      </c>
      <c r="E424">
        <v>0</v>
      </c>
      <c r="F424">
        <v>0</v>
      </c>
      <c r="G424">
        <v>1073</v>
      </c>
      <c r="H424">
        <v>0</v>
      </c>
      <c r="I424">
        <v>0</v>
      </c>
      <c r="J424">
        <v>3429</v>
      </c>
      <c r="K424">
        <v>10441</v>
      </c>
      <c r="L424">
        <v>4543</v>
      </c>
      <c r="M424">
        <v>0</v>
      </c>
      <c r="N424">
        <v>599</v>
      </c>
      <c r="O424">
        <v>1411</v>
      </c>
      <c r="P424">
        <v>762</v>
      </c>
      <c r="Q424">
        <v>31</v>
      </c>
      <c r="R424">
        <v>492</v>
      </c>
      <c r="S424">
        <v>4242</v>
      </c>
      <c r="T424">
        <v>0</v>
      </c>
      <c r="U424">
        <v>1390</v>
      </c>
      <c r="V424">
        <v>13470</v>
      </c>
      <c r="W424">
        <v>8700</v>
      </c>
      <c r="X424">
        <v>106910</v>
      </c>
      <c r="Y424">
        <v>63853</v>
      </c>
      <c r="AA424" t="s">
        <v>482</v>
      </c>
    </row>
    <row r="425" spans="1:27" x14ac:dyDescent="0.35">
      <c r="A425">
        <f t="shared" si="6"/>
        <v>0</v>
      </c>
      <c r="B425" t="s">
        <v>526</v>
      </c>
      <c r="C425">
        <v>533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10</v>
      </c>
      <c r="J425">
        <v>315</v>
      </c>
      <c r="K425">
        <v>858</v>
      </c>
      <c r="L425">
        <v>0</v>
      </c>
      <c r="M425">
        <v>55</v>
      </c>
      <c r="N425">
        <v>72</v>
      </c>
      <c r="O425">
        <v>604</v>
      </c>
      <c r="P425">
        <v>0</v>
      </c>
      <c r="Q425">
        <v>13</v>
      </c>
      <c r="R425">
        <v>161</v>
      </c>
      <c r="S425">
        <v>0</v>
      </c>
      <c r="T425">
        <v>0</v>
      </c>
      <c r="U425">
        <v>5</v>
      </c>
      <c r="V425">
        <v>910</v>
      </c>
      <c r="W425">
        <v>0</v>
      </c>
      <c r="X425">
        <v>0</v>
      </c>
      <c r="Y425">
        <v>12551</v>
      </c>
      <c r="AA425" t="s">
        <v>482</v>
      </c>
    </row>
    <row r="426" spans="1:27" x14ac:dyDescent="0.35">
      <c r="A426">
        <f t="shared" si="6"/>
        <v>0</v>
      </c>
      <c r="B426" t="s">
        <v>527</v>
      </c>
      <c r="C426">
        <v>1054</v>
      </c>
      <c r="D426">
        <v>0</v>
      </c>
      <c r="E426">
        <v>0</v>
      </c>
      <c r="F426">
        <v>70</v>
      </c>
      <c r="G426">
        <v>0</v>
      </c>
      <c r="H426">
        <v>0</v>
      </c>
      <c r="I426">
        <v>0</v>
      </c>
      <c r="J426">
        <v>671</v>
      </c>
      <c r="K426">
        <v>1795</v>
      </c>
      <c r="L426">
        <v>14</v>
      </c>
      <c r="M426">
        <v>0</v>
      </c>
      <c r="N426">
        <v>206</v>
      </c>
      <c r="O426">
        <v>773</v>
      </c>
      <c r="P426">
        <v>29</v>
      </c>
      <c r="Q426">
        <v>0</v>
      </c>
      <c r="R426">
        <v>179</v>
      </c>
      <c r="S426">
        <v>574</v>
      </c>
      <c r="T426">
        <v>71</v>
      </c>
      <c r="U426">
        <v>16</v>
      </c>
      <c r="V426">
        <v>1862</v>
      </c>
      <c r="W426">
        <v>2100</v>
      </c>
      <c r="X426">
        <v>4800</v>
      </c>
      <c r="Y426">
        <v>26801</v>
      </c>
      <c r="AA426" t="s">
        <v>482</v>
      </c>
    </row>
    <row r="427" spans="1:27" x14ac:dyDescent="0.35">
      <c r="A427">
        <f t="shared" si="6"/>
        <v>0</v>
      </c>
      <c r="B427" t="s">
        <v>528</v>
      </c>
      <c r="C427">
        <v>971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13</v>
      </c>
      <c r="J427">
        <v>500</v>
      </c>
      <c r="K427">
        <v>1484</v>
      </c>
      <c r="L427">
        <v>0</v>
      </c>
      <c r="M427">
        <v>0</v>
      </c>
      <c r="N427">
        <v>212</v>
      </c>
      <c r="O427">
        <v>484</v>
      </c>
      <c r="P427">
        <v>0</v>
      </c>
      <c r="Q427">
        <v>0</v>
      </c>
      <c r="R427">
        <v>176</v>
      </c>
      <c r="S427">
        <v>0</v>
      </c>
      <c r="T427">
        <v>0</v>
      </c>
      <c r="U427">
        <v>6</v>
      </c>
      <c r="V427">
        <v>878</v>
      </c>
      <c r="W427">
        <v>0</v>
      </c>
      <c r="X427">
        <v>0</v>
      </c>
      <c r="Y427">
        <v>21072</v>
      </c>
      <c r="AA427" t="s">
        <v>482</v>
      </c>
    </row>
    <row r="428" spans="1:27" x14ac:dyDescent="0.35">
      <c r="A428">
        <f t="shared" si="6"/>
        <v>0</v>
      </c>
      <c r="B428" t="s">
        <v>529</v>
      </c>
      <c r="C428">
        <v>1255</v>
      </c>
      <c r="D428">
        <v>0</v>
      </c>
      <c r="E428">
        <v>0</v>
      </c>
      <c r="F428">
        <v>0</v>
      </c>
      <c r="G428">
        <v>0</v>
      </c>
      <c r="H428">
        <v>669</v>
      </c>
      <c r="I428">
        <v>0</v>
      </c>
      <c r="J428">
        <v>69</v>
      </c>
      <c r="K428">
        <v>1993</v>
      </c>
      <c r="L428">
        <v>0</v>
      </c>
      <c r="M428">
        <v>0</v>
      </c>
      <c r="N428">
        <v>209</v>
      </c>
      <c r="O428">
        <v>241</v>
      </c>
      <c r="P428">
        <v>0</v>
      </c>
      <c r="Q428">
        <v>0</v>
      </c>
      <c r="R428">
        <v>297</v>
      </c>
      <c r="S428">
        <v>1401</v>
      </c>
      <c r="T428">
        <v>0</v>
      </c>
      <c r="U428">
        <v>171</v>
      </c>
      <c r="V428">
        <v>2319</v>
      </c>
      <c r="W428">
        <v>0</v>
      </c>
      <c r="X428">
        <v>7167</v>
      </c>
      <c r="Y428">
        <v>15233</v>
      </c>
      <c r="AA428" t="s">
        <v>482</v>
      </c>
    </row>
    <row r="429" spans="1:27" x14ac:dyDescent="0.35">
      <c r="A429">
        <f t="shared" si="6"/>
        <v>0</v>
      </c>
      <c r="B429" t="s">
        <v>955</v>
      </c>
      <c r="C429">
        <v>1101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20</v>
      </c>
      <c r="J429">
        <v>121</v>
      </c>
      <c r="K429">
        <v>1242</v>
      </c>
      <c r="L429">
        <v>2</v>
      </c>
      <c r="M429">
        <v>0</v>
      </c>
      <c r="N429">
        <v>0</v>
      </c>
      <c r="O429">
        <v>822</v>
      </c>
      <c r="P429">
        <v>60</v>
      </c>
      <c r="Q429">
        <v>0</v>
      </c>
      <c r="R429">
        <v>206</v>
      </c>
      <c r="S429">
        <v>22</v>
      </c>
      <c r="T429">
        <v>0</v>
      </c>
      <c r="U429">
        <v>605</v>
      </c>
      <c r="V429">
        <v>1717</v>
      </c>
      <c r="W429">
        <v>0</v>
      </c>
      <c r="X429">
        <v>500</v>
      </c>
      <c r="Y429">
        <v>17711</v>
      </c>
      <c r="AA429" t="s">
        <v>482</v>
      </c>
    </row>
    <row r="430" spans="1:27" x14ac:dyDescent="0.35">
      <c r="A430">
        <f t="shared" si="6"/>
        <v>0</v>
      </c>
      <c r="B430" t="s">
        <v>530</v>
      </c>
      <c r="C430">
        <v>4017</v>
      </c>
      <c r="D430">
        <v>0</v>
      </c>
      <c r="E430">
        <v>0</v>
      </c>
      <c r="F430">
        <v>0</v>
      </c>
      <c r="G430">
        <v>0</v>
      </c>
      <c r="H430">
        <v>1094</v>
      </c>
      <c r="I430">
        <v>25</v>
      </c>
      <c r="J430">
        <v>1402</v>
      </c>
      <c r="K430">
        <v>6538</v>
      </c>
      <c r="L430">
        <v>15</v>
      </c>
      <c r="M430">
        <v>743</v>
      </c>
      <c r="N430">
        <v>150</v>
      </c>
      <c r="O430">
        <v>1192</v>
      </c>
      <c r="P430">
        <v>801</v>
      </c>
      <c r="Q430">
        <v>120</v>
      </c>
      <c r="R430">
        <v>365</v>
      </c>
      <c r="S430">
        <v>2687</v>
      </c>
      <c r="T430">
        <v>0</v>
      </c>
      <c r="U430">
        <v>124</v>
      </c>
      <c r="V430">
        <v>6197</v>
      </c>
      <c r="W430">
        <v>181</v>
      </c>
      <c r="X430">
        <v>37290</v>
      </c>
      <c r="Y430">
        <v>29147</v>
      </c>
      <c r="AA430" t="s">
        <v>482</v>
      </c>
    </row>
    <row r="431" spans="1:27" x14ac:dyDescent="0.35">
      <c r="A431">
        <f t="shared" si="6"/>
        <v>0</v>
      </c>
      <c r="B431" t="s">
        <v>533</v>
      </c>
      <c r="C431">
        <v>32</v>
      </c>
      <c r="D431">
        <v>0</v>
      </c>
      <c r="E431">
        <v>248</v>
      </c>
      <c r="F431">
        <v>0</v>
      </c>
      <c r="G431">
        <v>21</v>
      </c>
      <c r="H431">
        <v>119</v>
      </c>
      <c r="I431">
        <v>0</v>
      </c>
      <c r="J431">
        <v>194</v>
      </c>
      <c r="K431">
        <v>614</v>
      </c>
      <c r="L431">
        <v>0</v>
      </c>
      <c r="M431">
        <v>53</v>
      </c>
      <c r="N431">
        <v>640</v>
      </c>
      <c r="O431">
        <v>77</v>
      </c>
      <c r="P431">
        <v>100</v>
      </c>
      <c r="Q431">
        <v>0</v>
      </c>
      <c r="R431">
        <v>85</v>
      </c>
      <c r="S431">
        <v>887</v>
      </c>
      <c r="T431">
        <v>0</v>
      </c>
      <c r="U431">
        <v>64</v>
      </c>
      <c r="V431">
        <v>1906</v>
      </c>
      <c r="W431">
        <v>5000</v>
      </c>
      <c r="X431">
        <v>137730</v>
      </c>
      <c r="Y431">
        <v>100716</v>
      </c>
      <c r="AA431" t="s">
        <v>482</v>
      </c>
    </row>
    <row r="432" spans="1:27" x14ac:dyDescent="0.35">
      <c r="A432">
        <f t="shared" si="6"/>
        <v>0</v>
      </c>
      <c r="B432" t="s">
        <v>534</v>
      </c>
      <c r="C432">
        <v>4595</v>
      </c>
      <c r="D432">
        <v>0</v>
      </c>
      <c r="E432">
        <v>0</v>
      </c>
      <c r="F432">
        <v>0</v>
      </c>
      <c r="G432">
        <v>0</v>
      </c>
      <c r="H432">
        <v>2211</v>
      </c>
      <c r="I432">
        <v>0</v>
      </c>
      <c r="J432">
        <v>284</v>
      </c>
      <c r="K432">
        <v>7090</v>
      </c>
      <c r="L432">
        <v>0</v>
      </c>
      <c r="M432">
        <v>0</v>
      </c>
      <c r="N432">
        <v>442</v>
      </c>
      <c r="O432">
        <v>2531</v>
      </c>
      <c r="P432">
        <v>391</v>
      </c>
      <c r="Q432">
        <v>1664</v>
      </c>
      <c r="R432">
        <v>564</v>
      </c>
      <c r="S432">
        <v>1577</v>
      </c>
      <c r="T432">
        <v>60</v>
      </c>
      <c r="U432">
        <v>38</v>
      </c>
      <c r="V432">
        <v>7267</v>
      </c>
      <c r="W432">
        <v>5550</v>
      </c>
      <c r="X432">
        <v>24467</v>
      </c>
      <c r="Y432">
        <v>64920</v>
      </c>
      <c r="AA432" t="s">
        <v>482</v>
      </c>
    </row>
    <row r="433" spans="1:27" x14ac:dyDescent="0.35">
      <c r="A433">
        <f t="shared" si="6"/>
        <v>0</v>
      </c>
      <c r="B433" t="s">
        <v>535</v>
      </c>
      <c r="C433">
        <v>1188</v>
      </c>
      <c r="D433">
        <v>0</v>
      </c>
      <c r="E433">
        <v>0</v>
      </c>
      <c r="F433">
        <v>0</v>
      </c>
      <c r="G433">
        <v>0</v>
      </c>
      <c r="H433">
        <v>1649</v>
      </c>
      <c r="I433">
        <v>0</v>
      </c>
      <c r="J433">
        <v>7</v>
      </c>
      <c r="K433">
        <v>2844</v>
      </c>
      <c r="L433">
        <v>0</v>
      </c>
      <c r="M433">
        <v>0</v>
      </c>
      <c r="N433">
        <v>248</v>
      </c>
      <c r="O433">
        <v>372</v>
      </c>
      <c r="P433">
        <v>11</v>
      </c>
      <c r="Q433">
        <v>438</v>
      </c>
      <c r="R433">
        <v>394</v>
      </c>
      <c r="S433">
        <v>469</v>
      </c>
      <c r="T433">
        <v>0</v>
      </c>
      <c r="U433">
        <v>31</v>
      </c>
      <c r="V433">
        <v>1963</v>
      </c>
      <c r="W433">
        <v>0</v>
      </c>
      <c r="X433">
        <v>4650</v>
      </c>
      <c r="Y433">
        <v>22543</v>
      </c>
      <c r="AA433" t="s">
        <v>482</v>
      </c>
    </row>
    <row r="434" spans="1:27" x14ac:dyDescent="0.35">
      <c r="A434">
        <f t="shared" si="6"/>
        <v>0</v>
      </c>
      <c r="B434" t="s">
        <v>531</v>
      </c>
      <c r="C434">
        <v>2537</v>
      </c>
      <c r="D434">
        <v>0</v>
      </c>
      <c r="E434">
        <v>0</v>
      </c>
      <c r="F434">
        <v>0</v>
      </c>
      <c r="G434">
        <v>0</v>
      </c>
      <c r="H434">
        <v>436</v>
      </c>
      <c r="I434">
        <v>0</v>
      </c>
      <c r="J434">
        <v>78</v>
      </c>
      <c r="K434">
        <v>3051</v>
      </c>
      <c r="L434">
        <v>39</v>
      </c>
      <c r="M434">
        <v>0</v>
      </c>
      <c r="N434">
        <v>505</v>
      </c>
      <c r="O434">
        <v>859</v>
      </c>
      <c r="P434">
        <v>197</v>
      </c>
      <c r="Q434">
        <v>396</v>
      </c>
      <c r="R434">
        <v>341</v>
      </c>
      <c r="S434">
        <v>546</v>
      </c>
      <c r="T434">
        <v>0</v>
      </c>
      <c r="U434">
        <v>31</v>
      </c>
      <c r="V434">
        <v>2914</v>
      </c>
      <c r="W434">
        <v>0</v>
      </c>
      <c r="X434">
        <v>9673</v>
      </c>
      <c r="Y434">
        <v>40932</v>
      </c>
      <c r="AA434" t="s">
        <v>482</v>
      </c>
    </row>
    <row r="435" spans="1:27" x14ac:dyDescent="0.35">
      <c r="A435">
        <f t="shared" si="6"/>
        <v>0</v>
      </c>
      <c r="B435" t="s">
        <v>536</v>
      </c>
      <c r="C435">
        <v>6158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7276</v>
      </c>
      <c r="K435">
        <v>13434</v>
      </c>
      <c r="L435">
        <v>0</v>
      </c>
      <c r="M435">
        <v>0</v>
      </c>
      <c r="N435">
        <v>806</v>
      </c>
      <c r="O435">
        <v>2013</v>
      </c>
      <c r="P435">
        <v>2121</v>
      </c>
      <c r="Q435">
        <v>0</v>
      </c>
      <c r="R435">
        <v>1154</v>
      </c>
      <c r="S435">
        <v>5723</v>
      </c>
      <c r="T435">
        <v>0</v>
      </c>
      <c r="U435">
        <v>1473</v>
      </c>
      <c r="V435">
        <v>13290</v>
      </c>
      <c r="W435">
        <v>12290</v>
      </c>
      <c r="X435">
        <v>87777</v>
      </c>
      <c r="Y435">
        <v>90544</v>
      </c>
      <c r="AA435" t="s">
        <v>482</v>
      </c>
    </row>
    <row r="436" spans="1:27" x14ac:dyDescent="0.35">
      <c r="A436">
        <f t="shared" si="6"/>
        <v>0</v>
      </c>
      <c r="B436" t="s">
        <v>537</v>
      </c>
      <c r="C436">
        <v>9572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80</v>
      </c>
      <c r="J436">
        <v>4419</v>
      </c>
      <c r="K436">
        <v>14071</v>
      </c>
      <c r="L436">
        <v>153</v>
      </c>
      <c r="M436">
        <v>0</v>
      </c>
      <c r="N436">
        <v>1375</v>
      </c>
      <c r="O436">
        <v>3612</v>
      </c>
      <c r="P436">
        <v>849</v>
      </c>
      <c r="Q436">
        <v>1504</v>
      </c>
      <c r="R436">
        <v>1463</v>
      </c>
      <c r="S436">
        <v>3006</v>
      </c>
      <c r="T436">
        <v>201</v>
      </c>
      <c r="U436">
        <v>66</v>
      </c>
      <c r="V436">
        <v>12229</v>
      </c>
      <c r="W436">
        <v>0</v>
      </c>
      <c r="X436">
        <v>18231</v>
      </c>
      <c r="Y436">
        <v>101014</v>
      </c>
      <c r="AA436" t="s">
        <v>482</v>
      </c>
    </row>
    <row r="437" spans="1:27" x14ac:dyDescent="0.35">
      <c r="A437">
        <f t="shared" si="6"/>
        <v>0</v>
      </c>
      <c r="B437" t="s">
        <v>538</v>
      </c>
      <c r="C437">
        <v>5170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25</v>
      </c>
      <c r="J437">
        <v>4232</v>
      </c>
      <c r="K437">
        <v>9427</v>
      </c>
      <c r="L437">
        <v>0</v>
      </c>
      <c r="M437">
        <v>0</v>
      </c>
      <c r="N437">
        <v>632</v>
      </c>
      <c r="O437">
        <v>2292</v>
      </c>
      <c r="P437">
        <v>190</v>
      </c>
      <c r="Q437">
        <v>0</v>
      </c>
      <c r="R437">
        <v>681</v>
      </c>
      <c r="S437">
        <v>3927</v>
      </c>
      <c r="T437">
        <v>0</v>
      </c>
      <c r="U437">
        <v>48</v>
      </c>
      <c r="V437">
        <v>7770</v>
      </c>
      <c r="W437">
        <v>534</v>
      </c>
      <c r="X437">
        <v>25313</v>
      </c>
      <c r="Y437">
        <v>67721</v>
      </c>
      <c r="AA437" t="s">
        <v>482</v>
      </c>
    </row>
    <row r="438" spans="1:27" x14ac:dyDescent="0.35">
      <c r="A438">
        <f t="shared" si="6"/>
        <v>0</v>
      </c>
      <c r="B438" t="s">
        <v>539</v>
      </c>
      <c r="C438">
        <v>7166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81</v>
      </c>
      <c r="J438">
        <v>5248</v>
      </c>
      <c r="K438">
        <v>12495</v>
      </c>
      <c r="L438">
        <v>0</v>
      </c>
      <c r="M438">
        <v>0</v>
      </c>
      <c r="N438">
        <v>1219</v>
      </c>
      <c r="O438">
        <v>3194</v>
      </c>
      <c r="P438">
        <v>0</v>
      </c>
      <c r="Q438">
        <v>4780</v>
      </c>
      <c r="R438">
        <v>2276</v>
      </c>
      <c r="S438">
        <v>5511</v>
      </c>
      <c r="T438">
        <v>198</v>
      </c>
      <c r="U438">
        <v>8</v>
      </c>
      <c r="V438">
        <v>17186</v>
      </c>
      <c r="W438">
        <v>0</v>
      </c>
      <c r="X438">
        <v>46753</v>
      </c>
      <c r="Y438">
        <v>105196</v>
      </c>
      <c r="AA438" t="s">
        <v>482</v>
      </c>
    </row>
    <row r="439" spans="1:27" x14ac:dyDescent="0.35">
      <c r="A439">
        <f t="shared" si="6"/>
        <v>0</v>
      </c>
      <c r="B439" t="s">
        <v>540</v>
      </c>
      <c r="C439">
        <v>1595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502</v>
      </c>
      <c r="K439">
        <v>2097</v>
      </c>
      <c r="L439">
        <v>0</v>
      </c>
      <c r="M439">
        <v>0</v>
      </c>
      <c r="N439">
        <v>284</v>
      </c>
      <c r="O439">
        <v>485</v>
      </c>
      <c r="P439">
        <v>226</v>
      </c>
      <c r="Q439">
        <v>0</v>
      </c>
      <c r="R439">
        <v>304</v>
      </c>
      <c r="S439">
        <v>1181</v>
      </c>
      <c r="T439">
        <v>0</v>
      </c>
      <c r="U439">
        <v>17</v>
      </c>
      <c r="V439">
        <v>2497</v>
      </c>
      <c r="W439">
        <v>1550</v>
      </c>
      <c r="X439">
        <v>9290</v>
      </c>
      <c r="Y439">
        <v>15169</v>
      </c>
      <c r="AA439" t="s">
        <v>482</v>
      </c>
    </row>
    <row r="440" spans="1:27" x14ac:dyDescent="0.35">
      <c r="A440">
        <f t="shared" si="6"/>
        <v>0</v>
      </c>
      <c r="B440" t="s">
        <v>541</v>
      </c>
      <c r="C440">
        <v>7583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7002</v>
      </c>
      <c r="K440">
        <v>14585</v>
      </c>
      <c r="L440">
        <v>136</v>
      </c>
      <c r="M440">
        <v>0</v>
      </c>
      <c r="N440">
        <v>1477</v>
      </c>
      <c r="O440">
        <v>2158</v>
      </c>
      <c r="P440">
        <v>863</v>
      </c>
      <c r="Q440">
        <v>3232</v>
      </c>
      <c r="R440">
        <v>1439</v>
      </c>
      <c r="S440">
        <v>3450</v>
      </c>
      <c r="T440">
        <v>0</v>
      </c>
      <c r="U440">
        <v>383</v>
      </c>
      <c r="V440">
        <v>13138</v>
      </c>
      <c r="W440">
        <v>3400</v>
      </c>
      <c r="X440">
        <v>39019</v>
      </c>
      <c r="Y440">
        <v>92855</v>
      </c>
      <c r="AA440" t="s">
        <v>482</v>
      </c>
    </row>
    <row r="441" spans="1:27" x14ac:dyDescent="0.35">
      <c r="A441">
        <f t="shared" si="6"/>
        <v>0</v>
      </c>
      <c r="B441" t="s">
        <v>542</v>
      </c>
      <c r="C441">
        <v>2880</v>
      </c>
      <c r="D441">
        <v>0</v>
      </c>
      <c r="E441">
        <v>0</v>
      </c>
      <c r="F441">
        <v>110</v>
      </c>
      <c r="G441">
        <v>0</v>
      </c>
      <c r="H441">
        <v>1881</v>
      </c>
      <c r="I441">
        <v>0</v>
      </c>
      <c r="J441">
        <v>910</v>
      </c>
      <c r="K441">
        <v>5781</v>
      </c>
      <c r="L441">
        <v>0</v>
      </c>
      <c r="M441">
        <v>0</v>
      </c>
      <c r="N441">
        <v>617</v>
      </c>
      <c r="O441">
        <v>329</v>
      </c>
      <c r="P441">
        <v>1011</v>
      </c>
      <c r="Q441">
        <v>508</v>
      </c>
      <c r="R441">
        <v>575</v>
      </c>
      <c r="S441">
        <v>2207</v>
      </c>
      <c r="T441">
        <v>106</v>
      </c>
      <c r="U441">
        <v>718</v>
      </c>
      <c r="V441">
        <v>6071</v>
      </c>
      <c r="W441">
        <v>2300</v>
      </c>
      <c r="X441">
        <v>27167</v>
      </c>
      <c r="Y441">
        <v>60392</v>
      </c>
      <c r="AA441" t="s">
        <v>482</v>
      </c>
    </row>
    <row r="442" spans="1:27" x14ac:dyDescent="0.35">
      <c r="A442">
        <f t="shared" si="6"/>
        <v>0</v>
      </c>
      <c r="B442" t="s">
        <v>543</v>
      </c>
      <c r="C442">
        <v>7679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2359</v>
      </c>
      <c r="K442">
        <v>10038</v>
      </c>
      <c r="L442">
        <v>645</v>
      </c>
      <c r="M442">
        <v>0</v>
      </c>
      <c r="N442">
        <v>1231</v>
      </c>
      <c r="O442">
        <v>2510</v>
      </c>
      <c r="P442">
        <v>2636</v>
      </c>
      <c r="Q442">
        <v>0</v>
      </c>
      <c r="R442">
        <v>1015</v>
      </c>
      <c r="S442">
        <v>2062</v>
      </c>
      <c r="T442">
        <v>0</v>
      </c>
      <c r="U442">
        <v>0</v>
      </c>
      <c r="V442">
        <v>10099</v>
      </c>
      <c r="W442">
        <v>6000</v>
      </c>
      <c r="X442">
        <v>29407</v>
      </c>
      <c r="Y442">
        <v>76621</v>
      </c>
      <c r="AA442" t="s">
        <v>482</v>
      </c>
    </row>
    <row r="443" spans="1:27" x14ac:dyDescent="0.35">
      <c r="A443">
        <f t="shared" si="6"/>
        <v>0</v>
      </c>
      <c r="B443" t="s">
        <v>1030</v>
      </c>
      <c r="C443">
        <v>9713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125</v>
      </c>
      <c r="J443">
        <v>14122</v>
      </c>
      <c r="K443">
        <v>23960</v>
      </c>
      <c r="L443">
        <v>235</v>
      </c>
      <c r="M443">
        <v>0</v>
      </c>
      <c r="N443">
        <v>1577</v>
      </c>
      <c r="O443">
        <v>4437</v>
      </c>
      <c r="P443">
        <v>9043</v>
      </c>
      <c r="Q443">
        <v>338</v>
      </c>
      <c r="R443">
        <v>1991</v>
      </c>
      <c r="S443">
        <v>10027</v>
      </c>
      <c r="T443">
        <v>0</v>
      </c>
      <c r="U443">
        <v>239</v>
      </c>
      <c r="V443">
        <v>27887</v>
      </c>
      <c r="W443">
        <v>31684</v>
      </c>
      <c r="X443">
        <v>66297</v>
      </c>
      <c r="Y443">
        <v>116841</v>
      </c>
      <c r="AA443" t="s">
        <v>482</v>
      </c>
    </row>
    <row r="444" spans="1:27" x14ac:dyDescent="0.35">
      <c r="A444">
        <f t="shared" si="6"/>
        <v>0</v>
      </c>
      <c r="B444" t="s">
        <v>546</v>
      </c>
      <c r="C444">
        <v>3754</v>
      </c>
      <c r="D444">
        <v>0</v>
      </c>
      <c r="E444">
        <v>0</v>
      </c>
      <c r="F444">
        <v>0</v>
      </c>
      <c r="G444">
        <v>0</v>
      </c>
      <c r="H444">
        <v>3682</v>
      </c>
      <c r="I444">
        <v>0</v>
      </c>
      <c r="J444">
        <v>1972</v>
      </c>
      <c r="K444">
        <v>9408</v>
      </c>
      <c r="L444">
        <v>28</v>
      </c>
      <c r="M444">
        <v>0</v>
      </c>
      <c r="N444">
        <v>542</v>
      </c>
      <c r="O444">
        <v>1346</v>
      </c>
      <c r="P444">
        <v>0</v>
      </c>
      <c r="Q444">
        <v>469</v>
      </c>
      <c r="R444">
        <v>851</v>
      </c>
      <c r="S444">
        <v>7007</v>
      </c>
      <c r="T444">
        <v>0</v>
      </c>
      <c r="U444">
        <v>559</v>
      </c>
      <c r="V444">
        <v>10802</v>
      </c>
      <c r="W444">
        <v>0</v>
      </c>
      <c r="X444">
        <v>58680</v>
      </c>
      <c r="Y444">
        <v>41593</v>
      </c>
      <c r="AA444" t="s">
        <v>482</v>
      </c>
    </row>
    <row r="445" spans="1:27" x14ac:dyDescent="0.35">
      <c r="A445">
        <f t="shared" si="6"/>
        <v>0</v>
      </c>
      <c r="B445" t="s">
        <v>547</v>
      </c>
      <c r="C445">
        <v>2493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1143</v>
      </c>
      <c r="K445">
        <v>3636</v>
      </c>
      <c r="L445">
        <v>25</v>
      </c>
      <c r="M445">
        <v>0</v>
      </c>
      <c r="N445">
        <v>584</v>
      </c>
      <c r="O445">
        <v>1510</v>
      </c>
      <c r="P445">
        <v>120</v>
      </c>
      <c r="Q445">
        <v>0</v>
      </c>
      <c r="R445">
        <v>647</v>
      </c>
      <c r="S445">
        <v>278</v>
      </c>
      <c r="T445">
        <v>0</v>
      </c>
      <c r="U445">
        <v>70</v>
      </c>
      <c r="V445">
        <v>3234</v>
      </c>
      <c r="W445">
        <v>0</v>
      </c>
      <c r="X445">
        <v>4037</v>
      </c>
      <c r="Y445">
        <v>29749</v>
      </c>
      <c r="AA445" t="s">
        <v>482</v>
      </c>
    </row>
    <row r="446" spans="1:27" x14ac:dyDescent="0.35">
      <c r="A446">
        <f t="shared" si="6"/>
        <v>0</v>
      </c>
      <c r="B446" t="s">
        <v>548</v>
      </c>
      <c r="C446">
        <v>1952</v>
      </c>
      <c r="D446">
        <v>0</v>
      </c>
      <c r="E446">
        <v>0</v>
      </c>
      <c r="F446">
        <v>50</v>
      </c>
      <c r="G446">
        <v>0</v>
      </c>
      <c r="H446">
        <v>0</v>
      </c>
      <c r="I446">
        <v>0</v>
      </c>
      <c r="J446">
        <v>155</v>
      </c>
      <c r="K446">
        <v>2157</v>
      </c>
      <c r="L446">
        <v>0</v>
      </c>
      <c r="M446">
        <v>0</v>
      </c>
      <c r="N446">
        <v>356</v>
      </c>
      <c r="O446">
        <v>589</v>
      </c>
      <c r="P446">
        <v>25</v>
      </c>
      <c r="Q446">
        <v>0</v>
      </c>
      <c r="R446">
        <v>316</v>
      </c>
      <c r="S446">
        <v>603</v>
      </c>
      <c r="T446">
        <v>44</v>
      </c>
      <c r="U446">
        <v>251</v>
      </c>
      <c r="V446">
        <v>2184</v>
      </c>
      <c r="W446">
        <v>650</v>
      </c>
      <c r="X446">
        <v>6900</v>
      </c>
      <c r="Y446">
        <v>30132</v>
      </c>
      <c r="AA446" t="s">
        <v>482</v>
      </c>
    </row>
    <row r="447" spans="1:27" x14ac:dyDescent="0.35">
      <c r="A447">
        <f t="shared" si="6"/>
        <v>0</v>
      </c>
      <c r="B447" t="s">
        <v>1139</v>
      </c>
      <c r="C447">
        <v>9204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6185</v>
      </c>
      <c r="K447">
        <v>15389</v>
      </c>
      <c r="L447">
        <v>0</v>
      </c>
      <c r="M447">
        <v>0</v>
      </c>
      <c r="N447">
        <v>1143</v>
      </c>
      <c r="O447">
        <v>4950</v>
      </c>
      <c r="P447">
        <v>632</v>
      </c>
      <c r="Q447">
        <v>22</v>
      </c>
      <c r="R447">
        <v>1304</v>
      </c>
      <c r="S447">
        <v>7609</v>
      </c>
      <c r="T447">
        <v>0</v>
      </c>
      <c r="U447">
        <v>952</v>
      </c>
      <c r="V447">
        <v>16612</v>
      </c>
      <c r="W447">
        <v>3749</v>
      </c>
      <c r="X447">
        <v>54874</v>
      </c>
      <c r="Y447">
        <v>81623</v>
      </c>
      <c r="AA447" t="s">
        <v>482</v>
      </c>
    </row>
    <row r="448" spans="1:27" x14ac:dyDescent="0.35">
      <c r="A448">
        <f t="shared" si="6"/>
        <v>0</v>
      </c>
      <c r="B448" t="s">
        <v>550</v>
      </c>
      <c r="C448">
        <v>2473</v>
      </c>
      <c r="D448">
        <v>0</v>
      </c>
      <c r="E448">
        <v>0</v>
      </c>
      <c r="F448">
        <v>30</v>
      </c>
      <c r="G448">
        <v>0</v>
      </c>
      <c r="H448">
        <v>0</v>
      </c>
      <c r="I448">
        <v>0</v>
      </c>
      <c r="J448">
        <v>1172</v>
      </c>
      <c r="K448">
        <v>3675</v>
      </c>
      <c r="L448">
        <v>0</v>
      </c>
      <c r="M448">
        <v>0</v>
      </c>
      <c r="N448">
        <v>0</v>
      </c>
      <c r="O448">
        <v>1589</v>
      </c>
      <c r="P448">
        <v>914</v>
      </c>
      <c r="Q448">
        <v>58</v>
      </c>
      <c r="R448">
        <v>773</v>
      </c>
      <c r="S448">
        <v>449</v>
      </c>
      <c r="T448">
        <v>21</v>
      </c>
      <c r="U448">
        <v>9</v>
      </c>
      <c r="V448">
        <v>3813</v>
      </c>
      <c r="W448">
        <v>1300</v>
      </c>
      <c r="X448">
        <v>6507</v>
      </c>
      <c r="Y448">
        <v>39517</v>
      </c>
      <c r="AA448" t="s">
        <v>482</v>
      </c>
    </row>
    <row r="449" spans="1:27" x14ac:dyDescent="0.35">
      <c r="A449">
        <f t="shared" si="6"/>
        <v>0</v>
      </c>
      <c r="B449" t="s">
        <v>956</v>
      </c>
      <c r="C449">
        <v>287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523</v>
      </c>
      <c r="K449">
        <v>810</v>
      </c>
      <c r="L449">
        <v>310</v>
      </c>
      <c r="M449">
        <v>0</v>
      </c>
      <c r="N449">
        <v>168</v>
      </c>
      <c r="O449">
        <v>656</v>
      </c>
      <c r="P449">
        <v>0</v>
      </c>
      <c r="Q449">
        <v>0</v>
      </c>
      <c r="R449">
        <v>251</v>
      </c>
      <c r="S449">
        <v>67</v>
      </c>
      <c r="T449">
        <v>0</v>
      </c>
      <c r="U449">
        <v>135</v>
      </c>
      <c r="V449">
        <v>1587</v>
      </c>
      <c r="W449">
        <v>2000</v>
      </c>
      <c r="X449">
        <v>1967</v>
      </c>
      <c r="Y449">
        <v>23734</v>
      </c>
      <c r="AA449" t="s">
        <v>482</v>
      </c>
    </row>
    <row r="450" spans="1:27" x14ac:dyDescent="0.35">
      <c r="A450">
        <f t="shared" si="6"/>
        <v>0</v>
      </c>
      <c r="B450" t="s">
        <v>552</v>
      </c>
      <c r="C450">
        <v>1754</v>
      </c>
      <c r="D450">
        <v>0</v>
      </c>
      <c r="E450">
        <v>0</v>
      </c>
      <c r="F450">
        <v>50</v>
      </c>
      <c r="G450">
        <v>0</v>
      </c>
      <c r="H450">
        <v>0</v>
      </c>
      <c r="I450">
        <v>0</v>
      </c>
      <c r="J450">
        <v>2315</v>
      </c>
      <c r="K450">
        <v>4119</v>
      </c>
      <c r="L450">
        <v>0</v>
      </c>
      <c r="M450">
        <v>0</v>
      </c>
      <c r="N450">
        <v>266</v>
      </c>
      <c r="O450">
        <v>1294</v>
      </c>
      <c r="P450">
        <v>15</v>
      </c>
      <c r="Q450">
        <v>0</v>
      </c>
      <c r="R450">
        <v>495</v>
      </c>
      <c r="S450">
        <v>879</v>
      </c>
      <c r="T450">
        <v>37</v>
      </c>
      <c r="U450">
        <v>46</v>
      </c>
      <c r="V450">
        <v>3032</v>
      </c>
      <c r="W450">
        <v>5500</v>
      </c>
      <c r="X450">
        <v>21146</v>
      </c>
      <c r="Y450">
        <v>27120</v>
      </c>
      <c r="AA450" t="s">
        <v>482</v>
      </c>
    </row>
    <row r="451" spans="1:27" x14ac:dyDescent="0.35">
      <c r="A451">
        <f t="shared" ref="A451:A514" si="7">+V451-SUM(L451:U451)</f>
        <v>0</v>
      </c>
      <c r="B451" t="s">
        <v>553</v>
      </c>
      <c r="C451">
        <v>1898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64</v>
      </c>
      <c r="K451">
        <v>1962</v>
      </c>
      <c r="L451">
        <v>0</v>
      </c>
      <c r="M451">
        <v>0</v>
      </c>
      <c r="N451">
        <v>319</v>
      </c>
      <c r="O451">
        <v>470</v>
      </c>
      <c r="P451">
        <v>0</v>
      </c>
      <c r="Q451">
        <v>0</v>
      </c>
      <c r="R451">
        <v>246</v>
      </c>
      <c r="S451">
        <v>774</v>
      </c>
      <c r="T451">
        <v>0</v>
      </c>
      <c r="U451">
        <v>34</v>
      </c>
      <c r="V451">
        <v>1843</v>
      </c>
      <c r="W451">
        <v>0</v>
      </c>
      <c r="X451">
        <v>7914</v>
      </c>
      <c r="Y451">
        <v>22600</v>
      </c>
      <c r="AA451" t="s">
        <v>482</v>
      </c>
    </row>
    <row r="452" spans="1:27" x14ac:dyDescent="0.35">
      <c r="A452" t="e">
        <f t="shared" si="7"/>
        <v>#VALUE!</v>
      </c>
      <c r="B452" t="s">
        <v>1141</v>
      </c>
      <c r="C452" s="10" t="s">
        <v>884</v>
      </c>
      <c r="D452" s="10" t="s">
        <v>884</v>
      </c>
      <c r="E452" s="10" t="s">
        <v>884</v>
      </c>
      <c r="F452" s="10" t="s">
        <v>884</v>
      </c>
      <c r="G452" s="10" t="s">
        <v>884</v>
      </c>
      <c r="H452" s="10" t="s">
        <v>884</v>
      </c>
      <c r="I452" s="10" t="s">
        <v>884</v>
      </c>
      <c r="J452" s="10" t="s">
        <v>884</v>
      </c>
      <c r="K452" s="10" t="s">
        <v>884</v>
      </c>
      <c r="L452" s="10" t="s">
        <v>884</v>
      </c>
      <c r="M452" s="10" t="s">
        <v>884</v>
      </c>
      <c r="N452" s="10" t="s">
        <v>884</v>
      </c>
      <c r="O452" s="10" t="s">
        <v>884</v>
      </c>
      <c r="P452" s="10" t="s">
        <v>884</v>
      </c>
      <c r="Q452" s="10" t="s">
        <v>884</v>
      </c>
      <c r="R452" s="10" t="s">
        <v>884</v>
      </c>
      <c r="S452" s="10" t="s">
        <v>884</v>
      </c>
      <c r="T452" s="10" t="s">
        <v>884</v>
      </c>
      <c r="U452" s="10" t="s">
        <v>884</v>
      </c>
      <c r="V452" s="10" t="s">
        <v>884</v>
      </c>
      <c r="W452" t="s">
        <v>884</v>
      </c>
      <c r="X452" t="s">
        <v>884</v>
      </c>
      <c r="Y452" t="s">
        <v>884</v>
      </c>
      <c r="AA452" t="s">
        <v>482</v>
      </c>
    </row>
    <row r="453" spans="1:27" x14ac:dyDescent="0.35">
      <c r="A453">
        <f t="shared" si="7"/>
        <v>0</v>
      </c>
      <c r="B453" t="s">
        <v>554</v>
      </c>
      <c r="C453">
        <v>6500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6755</v>
      </c>
      <c r="K453">
        <v>13255</v>
      </c>
      <c r="L453">
        <v>0</v>
      </c>
      <c r="M453">
        <v>0</v>
      </c>
      <c r="N453">
        <v>632</v>
      </c>
      <c r="O453">
        <v>1559</v>
      </c>
      <c r="P453">
        <v>0</v>
      </c>
      <c r="Q453">
        <v>180</v>
      </c>
      <c r="R453">
        <v>815</v>
      </c>
      <c r="S453">
        <v>8561</v>
      </c>
      <c r="T453">
        <v>0</v>
      </c>
      <c r="U453">
        <v>945</v>
      </c>
      <c r="V453">
        <v>12692</v>
      </c>
      <c r="W453">
        <v>21400</v>
      </c>
      <c r="X453">
        <v>136974</v>
      </c>
      <c r="Y453">
        <v>57832</v>
      </c>
      <c r="AA453" t="s">
        <v>482</v>
      </c>
    </row>
    <row r="454" spans="1:27" x14ac:dyDescent="0.35">
      <c r="A454">
        <f t="shared" si="7"/>
        <v>0</v>
      </c>
      <c r="B454" t="s">
        <v>1062</v>
      </c>
      <c r="C454">
        <v>1215</v>
      </c>
      <c r="D454">
        <v>0</v>
      </c>
      <c r="E454">
        <v>0</v>
      </c>
      <c r="F454">
        <v>40</v>
      </c>
      <c r="G454">
        <v>0</v>
      </c>
      <c r="H454">
        <v>0</v>
      </c>
      <c r="I454">
        <v>39</v>
      </c>
      <c r="J454">
        <v>537</v>
      </c>
      <c r="K454">
        <v>1831</v>
      </c>
      <c r="L454">
        <v>59</v>
      </c>
      <c r="M454">
        <v>0</v>
      </c>
      <c r="N454">
        <v>189</v>
      </c>
      <c r="O454">
        <v>621</v>
      </c>
      <c r="P454">
        <v>0</v>
      </c>
      <c r="Q454">
        <v>109</v>
      </c>
      <c r="R454">
        <v>185</v>
      </c>
      <c r="S454">
        <v>383</v>
      </c>
      <c r="T454">
        <v>0</v>
      </c>
      <c r="U454">
        <v>28</v>
      </c>
      <c r="V454">
        <v>1574</v>
      </c>
      <c r="W454">
        <v>2500</v>
      </c>
      <c r="X454">
        <v>11650</v>
      </c>
      <c r="Y454">
        <v>12851</v>
      </c>
      <c r="AA454" t="s">
        <v>482</v>
      </c>
    </row>
    <row r="455" spans="1:27" x14ac:dyDescent="0.35">
      <c r="A455">
        <f t="shared" si="7"/>
        <v>0</v>
      </c>
      <c r="B455" t="s">
        <v>555</v>
      </c>
      <c r="C455">
        <v>74</v>
      </c>
      <c r="D455">
        <v>170</v>
      </c>
      <c r="E455">
        <v>0</v>
      </c>
      <c r="F455">
        <v>0</v>
      </c>
      <c r="G455">
        <v>1</v>
      </c>
      <c r="H455">
        <v>0</v>
      </c>
      <c r="I455">
        <v>0</v>
      </c>
      <c r="J455">
        <v>58</v>
      </c>
      <c r="K455">
        <v>303</v>
      </c>
      <c r="L455">
        <v>0</v>
      </c>
      <c r="M455">
        <v>0</v>
      </c>
      <c r="N455">
        <v>0</v>
      </c>
      <c r="O455">
        <v>103</v>
      </c>
      <c r="P455">
        <v>0</v>
      </c>
      <c r="Q455">
        <v>2</v>
      </c>
      <c r="R455">
        <v>35</v>
      </c>
      <c r="S455">
        <v>0</v>
      </c>
      <c r="T455">
        <v>0</v>
      </c>
      <c r="U455">
        <v>5</v>
      </c>
      <c r="V455">
        <v>145</v>
      </c>
      <c r="W455">
        <v>0</v>
      </c>
      <c r="X455">
        <v>0</v>
      </c>
      <c r="Y455">
        <v>10375</v>
      </c>
      <c r="AA455" t="s">
        <v>482</v>
      </c>
    </row>
    <row r="456" spans="1:27" x14ac:dyDescent="0.35">
      <c r="A456">
        <f t="shared" si="7"/>
        <v>0</v>
      </c>
      <c r="B456" t="s">
        <v>556</v>
      </c>
      <c r="C456">
        <v>1224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1448</v>
      </c>
      <c r="K456">
        <v>2672</v>
      </c>
      <c r="L456">
        <v>0</v>
      </c>
      <c r="M456">
        <v>0</v>
      </c>
      <c r="N456">
        <v>179</v>
      </c>
      <c r="O456">
        <v>271</v>
      </c>
      <c r="P456">
        <v>0</v>
      </c>
      <c r="Q456">
        <v>197</v>
      </c>
      <c r="R456">
        <v>303</v>
      </c>
      <c r="S456">
        <v>1666</v>
      </c>
      <c r="T456">
        <v>0</v>
      </c>
      <c r="U456">
        <v>2352</v>
      </c>
      <c r="V456">
        <v>4968</v>
      </c>
      <c r="W456">
        <v>3550</v>
      </c>
      <c r="X456">
        <v>46010</v>
      </c>
      <c r="Y456">
        <v>17307</v>
      </c>
      <c r="AA456" t="s">
        <v>482</v>
      </c>
    </row>
    <row r="457" spans="1:27" x14ac:dyDescent="0.35">
      <c r="A457">
        <f t="shared" si="7"/>
        <v>0</v>
      </c>
      <c r="B457" t="s">
        <v>557</v>
      </c>
      <c r="C457">
        <v>754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172</v>
      </c>
      <c r="K457">
        <v>926</v>
      </c>
      <c r="L457">
        <v>0</v>
      </c>
      <c r="M457">
        <v>0</v>
      </c>
      <c r="N457">
        <v>148</v>
      </c>
      <c r="O457">
        <v>107</v>
      </c>
      <c r="P457">
        <v>0</v>
      </c>
      <c r="Q457">
        <v>0</v>
      </c>
      <c r="R457">
        <v>105</v>
      </c>
      <c r="S457">
        <v>70</v>
      </c>
      <c r="T457">
        <v>0</v>
      </c>
      <c r="U457">
        <v>568</v>
      </c>
      <c r="V457">
        <v>998</v>
      </c>
      <c r="W457">
        <v>290</v>
      </c>
      <c r="X457">
        <v>5868</v>
      </c>
      <c r="Y457">
        <v>11300</v>
      </c>
      <c r="AA457" t="s">
        <v>482</v>
      </c>
    </row>
    <row r="458" spans="1:27" x14ac:dyDescent="0.35">
      <c r="A458">
        <f t="shared" si="7"/>
        <v>0</v>
      </c>
      <c r="B458" t="s">
        <v>957</v>
      </c>
      <c r="C458">
        <v>362</v>
      </c>
      <c r="D458">
        <v>0</v>
      </c>
      <c r="E458">
        <v>0</v>
      </c>
      <c r="F458">
        <v>0</v>
      </c>
      <c r="G458">
        <v>3</v>
      </c>
      <c r="H458">
        <v>0</v>
      </c>
      <c r="I458">
        <v>0</v>
      </c>
      <c r="J458">
        <v>16</v>
      </c>
      <c r="K458">
        <v>381</v>
      </c>
      <c r="L458">
        <v>0</v>
      </c>
      <c r="M458">
        <v>0</v>
      </c>
      <c r="N458">
        <v>51</v>
      </c>
      <c r="O458">
        <v>218</v>
      </c>
      <c r="P458">
        <v>0</v>
      </c>
      <c r="Q458">
        <v>0</v>
      </c>
      <c r="R458">
        <v>112</v>
      </c>
      <c r="S458">
        <v>0</v>
      </c>
      <c r="T458">
        <v>0</v>
      </c>
      <c r="U458">
        <v>8</v>
      </c>
      <c r="V458">
        <v>389</v>
      </c>
      <c r="W458">
        <v>0</v>
      </c>
      <c r="X458">
        <v>0</v>
      </c>
      <c r="Y458">
        <v>7430</v>
      </c>
      <c r="AA458" t="s">
        <v>482</v>
      </c>
    </row>
    <row r="459" spans="1:27" x14ac:dyDescent="0.35">
      <c r="A459">
        <f t="shared" si="7"/>
        <v>0</v>
      </c>
      <c r="B459" t="s">
        <v>558</v>
      </c>
      <c r="C459">
        <v>5164</v>
      </c>
      <c r="D459">
        <v>0</v>
      </c>
      <c r="E459">
        <v>0</v>
      </c>
      <c r="F459">
        <v>0</v>
      </c>
      <c r="G459">
        <v>270</v>
      </c>
      <c r="H459">
        <v>0</v>
      </c>
      <c r="I459">
        <v>0</v>
      </c>
      <c r="J459">
        <v>3354</v>
      </c>
      <c r="K459">
        <v>8788</v>
      </c>
      <c r="L459">
        <v>0</v>
      </c>
      <c r="M459">
        <v>0</v>
      </c>
      <c r="N459">
        <v>392</v>
      </c>
      <c r="O459">
        <v>3113</v>
      </c>
      <c r="P459">
        <v>183</v>
      </c>
      <c r="Q459">
        <v>752</v>
      </c>
      <c r="R459">
        <v>605</v>
      </c>
      <c r="S459">
        <v>3355</v>
      </c>
      <c r="T459">
        <v>0</v>
      </c>
      <c r="U459">
        <v>4719</v>
      </c>
      <c r="V459">
        <v>13119</v>
      </c>
      <c r="W459">
        <v>6075</v>
      </c>
      <c r="X459">
        <v>93699</v>
      </c>
      <c r="Y459">
        <v>39841</v>
      </c>
      <c r="AA459" t="s">
        <v>482</v>
      </c>
    </row>
    <row r="460" spans="1:27" x14ac:dyDescent="0.35">
      <c r="A460" t="e">
        <f t="shared" si="7"/>
        <v>#VALUE!</v>
      </c>
      <c r="B460" t="s">
        <v>1140</v>
      </c>
      <c r="C460" s="10" t="s">
        <v>884</v>
      </c>
      <c r="D460" s="10" t="s">
        <v>884</v>
      </c>
      <c r="E460" s="10" t="s">
        <v>884</v>
      </c>
      <c r="F460" s="10" t="s">
        <v>884</v>
      </c>
      <c r="G460" s="10" t="s">
        <v>884</v>
      </c>
      <c r="H460" s="10" t="s">
        <v>884</v>
      </c>
      <c r="I460" s="10" t="s">
        <v>884</v>
      </c>
      <c r="J460" s="10" t="s">
        <v>884</v>
      </c>
      <c r="K460" s="10" t="s">
        <v>884</v>
      </c>
      <c r="L460" s="10" t="s">
        <v>884</v>
      </c>
      <c r="M460" s="10" t="s">
        <v>884</v>
      </c>
      <c r="N460" s="10" t="s">
        <v>884</v>
      </c>
      <c r="O460" s="10" t="s">
        <v>884</v>
      </c>
      <c r="P460" s="10" t="s">
        <v>884</v>
      </c>
      <c r="Q460" s="10" t="s">
        <v>884</v>
      </c>
      <c r="R460" s="10" t="s">
        <v>884</v>
      </c>
      <c r="S460" s="10" t="s">
        <v>884</v>
      </c>
      <c r="T460" s="10" t="s">
        <v>884</v>
      </c>
      <c r="U460" s="10" t="s">
        <v>884</v>
      </c>
      <c r="V460" s="10" t="s">
        <v>884</v>
      </c>
      <c r="W460" t="s">
        <v>884</v>
      </c>
      <c r="X460" t="s">
        <v>884</v>
      </c>
      <c r="Y460" t="s">
        <v>884</v>
      </c>
      <c r="AA460" t="s">
        <v>482</v>
      </c>
    </row>
    <row r="461" spans="1:27" x14ac:dyDescent="0.35">
      <c r="A461" t="e">
        <f t="shared" si="7"/>
        <v>#VALUE!</v>
      </c>
      <c r="B461" t="s">
        <v>561</v>
      </c>
      <c r="C461" s="10" t="s">
        <v>884</v>
      </c>
      <c r="D461" s="10" t="s">
        <v>884</v>
      </c>
      <c r="E461" s="10" t="s">
        <v>884</v>
      </c>
      <c r="F461" s="10" t="s">
        <v>884</v>
      </c>
      <c r="G461" s="10" t="s">
        <v>884</v>
      </c>
      <c r="H461" s="10" t="s">
        <v>884</v>
      </c>
      <c r="I461" s="10" t="s">
        <v>884</v>
      </c>
      <c r="J461" s="10" t="s">
        <v>884</v>
      </c>
      <c r="K461" s="10" t="s">
        <v>884</v>
      </c>
      <c r="L461" s="10" t="s">
        <v>884</v>
      </c>
      <c r="M461" s="10" t="s">
        <v>884</v>
      </c>
      <c r="N461" s="10" t="s">
        <v>884</v>
      </c>
      <c r="O461" s="10" t="s">
        <v>884</v>
      </c>
      <c r="P461" s="10" t="s">
        <v>884</v>
      </c>
      <c r="Q461" s="10" t="s">
        <v>884</v>
      </c>
      <c r="R461" s="10" t="s">
        <v>884</v>
      </c>
      <c r="S461" s="10" t="s">
        <v>884</v>
      </c>
      <c r="T461" s="10" t="s">
        <v>884</v>
      </c>
      <c r="U461" s="10" t="s">
        <v>884</v>
      </c>
      <c r="V461" s="10" t="s">
        <v>884</v>
      </c>
      <c r="W461" s="10" t="s">
        <v>884</v>
      </c>
      <c r="X461" s="10" t="s">
        <v>884</v>
      </c>
      <c r="Y461" s="10" t="s">
        <v>884</v>
      </c>
      <c r="AA461" t="s">
        <v>482</v>
      </c>
    </row>
    <row r="462" spans="1:27" x14ac:dyDescent="0.35">
      <c r="A462">
        <f t="shared" si="7"/>
        <v>0</v>
      </c>
      <c r="B462" t="s">
        <v>958</v>
      </c>
      <c r="C462">
        <v>1961</v>
      </c>
      <c r="D462">
        <v>2183</v>
      </c>
      <c r="E462">
        <v>0</v>
      </c>
      <c r="F462">
        <v>120</v>
      </c>
      <c r="G462">
        <v>0</v>
      </c>
      <c r="H462">
        <v>0</v>
      </c>
      <c r="I462">
        <v>0</v>
      </c>
      <c r="J462">
        <v>1406</v>
      </c>
      <c r="K462">
        <v>5670</v>
      </c>
      <c r="L462">
        <v>0</v>
      </c>
      <c r="M462">
        <v>0</v>
      </c>
      <c r="N462">
        <v>600</v>
      </c>
      <c r="O462">
        <v>2066</v>
      </c>
      <c r="P462">
        <v>472</v>
      </c>
      <c r="Q462">
        <v>0</v>
      </c>
      <c r="R462">
        <v>619</v>
      </c>
      <c r="S462">
        <v>825</v>
      </c>
      <c r="T462">
        <v>115</v>
      </c>
      <c r="U462">
        <v>1524</v>
      </c>
      <c r="V462">
        <v>6221</v>
      </c>
      <c r="W462">
        <v>650</v>
      </c>
      <c r="X462">
        <v>10490</v>
      </c>
      <c r="Y462">
        <v>67027</v>
      </c>
      <c r="AA462" t="s">
        <v>482</v>
      </c>
    </row>
    <row r="463" spans="1:27" x14ac:dyDescent="0.35">
      <c r="A463">
        <f t="shared" si="7"/>
        <v>0</v>
      </c>
      <c r="B463" t="s">
        <v>562</v>
      </c>
      <c r="C463">
        <v>2505</v>
      </c>
      <c r="D463">
        <v>793</v>
      </c>
      <c r="E463">
        <v>0</v>
      </c>
      <c r="F463">
        <v>51</v>
      </c>
      <c r="G463">
        <v>74</v>
      </c>
      <c r="H463">
        <v>0</v>
      </c>
      <c r="I463">
        <v>0</v>
      </c>
      <c r="J463">
        <v>336</v>
      </c>
      <c r="K463">
        <v>3759</v>
      </c>
      <c r="L463">
        <v>85</v>
      </c>
      <c r="M463">
        <v>0</v>
      </c>
      <c r="N463">
        <v>820</v>
      </c>
      <c r="O463">
        <v>1143</v>
      </c>
      <c r="P463">
        <v>303</v>
      </c>
      <c r="Q463">
        <v>54</v>
      </c>
      <c r="R463">
        <v>342</v>
      </c>
      <c r="S463">
        <v>102</v>
      </c>
      <c r="T463">
        <v>61</v>
      </c>
      <c r="U463">
        <v>77</v>
      </c>
      <c r="V463">
        <v>2987</v>
      </c>
      <c r="W463">
        <v>600</v>
      </c>
      <c r="X463">
        <v>2702</v>
      </c>
      <c r="Y463">
        <v>33012</v>
      </c>
      <c r="AA463" t="s">
        <v>482</v>
      </c>
    </row>
    <row r="464" spans="1:27" x14ac:dyDescent="0.35">
      <c r="A464">
        <f t="shared" si="7"/>
        <v>0</v>
      </c>
      <c r="B464" t="s">
        <v>563</v>
      </c>
      <c r="C464">
        <v>2138</v>
      </c>
      <c r="D464">
        <v>2056</v>
      </c>
      <c r="E464">
        <v>1189</v>
      </c>
      <c r="F464">
        <v>0</v>
      </c>
      <c r="G464">
        <v>111</v>
      </c>
      <c r="H464">
        <v>4</v>
      </c>
      <c r="I464">
        <v>0</v>
      </c>
      <c r="J464">
        <v>1570</v>
      </c>
      <c r="K464">
        <v>7068</v>
      </c>
      <c r="L464">
        <v>2</v>
      </c>
      <c r="M464">
        <v>0</v>
      </c>
      <c r="N464">
        <v>1096</v>
      </c>
      <c r="O464">
        <v>3439</v>
      </c>
      <c r="P464">
        <v>482</v>
      </c>
      <c r="Q464">
        <v>128</v>
      </c>
      <c r="R464">
        <v>1173</v>
      </c>
      <c r="S464">
        <v>1215</v>
      </c>
      <c r="T464">
        <v>0</v>
      </c>
      <c r="U464">
        <v>65</v>
      </c>
      <c r="V464">
        <v>7600</v>
      </c>
      <c r="W464">
        <v>2500</v>
      </c>
      <c r="X464">
        <v>14977</v>
      </c>
      <c r="Y464">
        <v>51957</v>
      </c>
      <c r="Z464">
        <v>1</v>
      </c>
      <c r="AA464" t="s">
        <v>482</v>
      </c>
    </row>
    <row r="465" spans="1:27" x14ac:dyDescent="0.35">
      <c r="A465">
        <f t="shared" si="7"/>
        <v>0</v>
      </c>
      <c r="B465" t="s">
        <v>565</v>
      </c>
      <c r="C465">
        <v>2155</v>
      </c>
      <c r="D465">
        <v>545</v>
      </c>
      <c r="E465">
        <v>0</v>
      </c>
      <c r="F465">
        <v>0</v>
      </c>
      <c r="G465">
        <v>294</v>
      </c>
      <c r="H465">
        <v>0</v>
      </c>
      <c r="I465">
        <v>0</v>
      </c>
      <c r="J465">
        <v>2392</v>
      </c>
      <c r="K465">
        <v>5386</v>
      </c>
      <c r="L465">
        <v>319</v>
      </c>
      <c r="M465">
        <v>0</v>
      </c>
      <c r="N465">
        <v>325</v>
      </c>
      <c r="O465">
        <v>1103</v>
      </c>
      <c r="P465">
        <v>1280</v>
      </c>
      <c r="Q465">
        <v>136</v>
      </c>
      <c r="R465">
        <v>314</v>
      </c>
      <c r="S465">
        <v>2185</v>
      </c>
      <c r="T465">
        <v>0</v>
      </c>
      <c r="U465">
        <v>1418</v>
      </c>
      <c r="V465">
        <v>7080</v>
      </c>
      <c r="W465">
        <v>0</v>
      </c>
      <c r="X465">
        <v>19241</v>
      </c>
      <c r="Y465">
        <v>38322</v>
      </c>
      <c r="AA465" t="s">
        <v>482</v>
      </c>
    </row>
    <row r="466" spans="1:27" x14ac:dyDescent="0.35">
      <c r="A466">
        <f t="shared" si="7"/>
        <v>0</v>
      </c>
      <c r="B466" t="s">
        <v>959</v>
      </c>
      <c r="C466">
        <v>1159</v>
      </c>
      <c r="D466">
        <v>602</v>
      </c>
      <c r="E466">
        <v>0</v>
      </c>
      <c r="F466">
        <v>0</v>
      </c>
      <c r="G466">
        <v>0</v>
      </c>
      <c r="H466">
        <v>26</v>
      </c>
      <c r="I466">
        <v>0</v>
      </c>
      <c r="J466">
        <v>285</v>
      </c>
      <c r="K466">
        <v>2072</v>
      </c>
      <c r="L466">
        <v>0</v>
      </c>
      <c r="M466">
        <v>0</v>
      </c>
      <c r="N466">
        <v>206</v>
      </c>
      <c r="O466">
        <v>823</v>
      </c>
      <c r="P466">
        <v>63</v>
      </c>
      <c r="Q466">
        <v>0</v>
      </c>
      <c r="R466">
        <v>263</v>
      </c>
      <c r="S466">
        <v>731</v>
      </c>
      <c r="T466">
        <v>0</v>
      </c>
      <c r="U466">
        <v>755</v>
      </c>
      <c r="V466">
        <v>2841</v>
      </c>
      <c r="W466">
        <v>0</v>
      </c>
      <c r="X466">
        <v>440</v>
      </c>
      <c r="Y466">
        <v>16922</v>
      </c>
      <c r="AA466" t="s">
        <v>482</v>
      </c>
    </row>
    <row r="467" spans="1:27" x14ac:dyDescent="0.35">
      <c r="A467">
        <f t="shared" si="7"/>
        <v>0</v>
      </c>
      <c r="B467" t="s">
        <v>567</v>
      </c>
      <c r="C467">
        <v>2553</v>
      </c>
      <c r="D467">
        <v>0</v>
      </c>
      <c r="E467">
        <v>0</v>
      </c>
      <c r="F467">
        <v>0</v>
      </c>
      <c r="G467">
        <v>0</v>
      </c>
      <c r="H467">
        <v>376</v>
      </c>
      <c r="I467">
        <v>0</v>
      </c>
      <c r="J467">
        <v>211</v>
      </c>
      <c r="K467">
        <v>3140</v>
      </c>
      <c r="L467">
        <v>18</v>
      </c>
      <c r="M467">
        <v>0</v>
      </c>
      <c r="N467">
        <v>369</v>
      </c>
      <c r="O467">
        <v>2524</v>
      </c>
      <c r="P467">
        <v>174</v>
      </c>
      <c r="Q467">
        <v>874</v>
      </c>
      <c r="R467">
        <v>586</v>
      </c>
      <c r="S467">
        <v>794</v>
      </c>
      <c r="T467">
        <v>0</v>
      </c>
      <c r="U467">
        <v>59</v>
      </c>
      <c r="V467">
        <v>5398</v>
      </c>
      <c r="W467">
        <v>1550</v>
      </c>
      <c r="X467">
        <v>6520</v>
      </c>
      <c r="Y467">
        <v>36675</v>
      </c>
      <c r="AA467" t="s">
        <v>482</v>
      </c>
    </row>
    <row r="468" spans="1:27" x14ac:dyDescent="0.35">
      <c r="A468">
        <f t="shared" si="7"/>
        <v>0</v>
      </c>
      <c r="B468" t="s">
        <v>566</v>
      </c>
      <c r="C468">
        <v>1008</v>
      </c>
      <c r="D468">
        <v>964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88</v>
      </c>
      <c r="K468">
        <v>2060</v>
      </c>
      <c r="L468">
        <v>0</v>
      </c>
      <c r="M468">
        <v>0</v>
      </c>
      <c r="N468">
        <v>234</v>
      </c>
      <c r="O468">
        <v>1056</v>
      </c>
      <c r="P468">
        <v>0</v>
      </c>
      <c r="Q468">
        <v>0</v>
      </c>
      <c r="R468">
        <v>200</v>
      </c>
      <c r="S468">
        <v>452</v>
      </c>
      <c r="T468">
        <v>0</v>
      </c>
      <c r="U468">
        <v>195</v>
      </c>
      <c r="V468">
        <v>2137</v>
      </c>
      <c r="W468">
        <v>0</v>
      </c>
      <c r="X468">
        <v>4120</v>
      </c>
      <c r="Y468">
        <v>41470</v>
      </c>
      <c r="AA468" t="s">
        <v>482</v>
      </c>
    </row>
    <row r="469" spans="1:27" x14ac:dyDescent="0.35">
      <c r="A469">
        <f t="shared" si="7"/>
        <v>0</v>
      </c>
      <c r="B469" t="s">
        <v>1142</v>
      </c>
      <c r="C469">
        <v>221</v>
      </c>
      <c r="D469">
        <v>673</v>
      </c>
      <c r="E469">
        <v>0</v>
      </c>
      <c r="F469">
        <v>0</v>
      </c>
      <c r="G469">
        <v>0</v>
      </c>
      <c r="H469">
        <v>0</v>
      </c>
      <c r="I469">
        <v>50</v>
      </c>
      <c r="J469">
        <v>51</v>
      </c>
      <c r="K469">
        <v>995</v>
      </c>
      <c r="L469">
        <v>0</v>
      </c>
      <c r="M469">
        <v>0</v>
      </c>
      <c r="N469">
        <v>0</v>
      </c>
      <c r="O469">
        <v>734</v>
      </c>
      <c r="P469">
        <v>0</v>
      </c>
      <c r="Q469">
        <v>0</v>
      </c>
      <c r="R469">
        <v>201</v>
      </c>
      <c r="S469">
        <v>0</v>
      </c>
      <c r="T469">
        <v>0</v>
      </c>
      <c r="U469">
        <v>43</v>
      </c>
      <c r="V469">
        <v>978</v>
      </c>
      <c r="W469">
        <v>0</v>
      </c>
      <c r="X469">
        <v>0</v>
      </c>
      <c r="Y469">
        <v>15578</v>
      </c>
      <c r="AA469" t="s">
        <v>482</v>
      </c>
    </row>
    <row r="470" spans="1:27" x14ac:dyDescent="0.35">
      <c r="A470">
        <f t="shared" si="7"/>
        <v>0</v>
      </c>
      <c r="B470" t="s">
        <v>960</v>
      </c>
      <c r="C470">
        <v>2283</v>
      </c>
      <c r="D470">
        <v>1268</v>
      </c>
      <c r="E470">
        <v>0</v>
      </c>
      <c r="F470">
        <v>0</v>
      </c>
      <c r="G470">
        <v>0</v>
      </c>
      <c r="H470">
        <v>448</v>
      </c>
      <c r="I470">
        <v>0</v>
      </c>
      <c r="J470">
        <v>146</v>
      </c>
      <c r="K470">
        <v>4145</v>
      </c>
      <c r="L470">
        <v>0</v>
      </c>
      <c r="M470">
        <v>0</v>
      </c>
      <c r="N470">
        <v>305</v>
      </c>
      <c r="O470">
        <v>1855</v>
      </c>
      <c r="P470">
        <v>0</v>
      </c>
      <c r="Q470">
        <v>0</v>
      </c>
      <c r="R470">
        <v>335</v>
      </c>
      <c r="S470">
        <v>71</v>
      </c>
      <c r="T470">
        <v>0</v>
      </c>
      <c r="U470">
        <v>2117</v>
      </c>
      <c r="V470">
        <v>4683</v>
      </c>
      <c r="W470">
        <v>0</v>
      </c>
      <c r="X470">
        <v>12148</v>
      </c>
      <c r="Y470">
        <v>41203</v>
      </c>
      <c r="AA470" t="s">
        <v>482</v>
      </c>
    </row>
    <row r="471" spans="1:27" x14ac:dyDescent="0.35">
      <c r="A471">
        <f t="shared" si="7"/>
        <v>0</v>
      </c>
      <c r="B471" t="s">
        <v>961</v>
      </c>
      <c r="C471">
        <v>508</v>
      </c>
      <c r="D471">
        <v>723</v>
      </c>
      <c r="E471">
        <v>0</v>
      </c>
      <c r="F471">
        <v>0</v>
      </c>
      <c r="G471">
        <v>0</v>
      </c>
      <c r="H471">
        <v>0</v>
      </c>
      <c r="I471">
        <v>20</v>
      </c>
      <c r="J471">
        <v>3</v>
      </c>
      <c r="K471">
        <v>1254</v>
      </c>
      <c r="L471">
        <v>0</v>
      </c>
      <c r="M471">
        <v>0</v>
      </c>
      <c r="N471">
        <v>258</v>
      </c>
      <c r="O471">
        <v>462</v>
      </c>
      <c r="P471">
        <v>0</v>
      </c>
      <c r="Q471">
        <v>0</v>
      </c>
      <c r="R471">
        <v>261</v>
      </c>
      <c r="S471">
        <v>202</v>
      </c>
      <c r="T471">
        <v>0</v>
      </c>
      <c r="U471">
        <v>130</v>
      </c>
      <c r="V471">
        <v>1313</v>
      </c>
      <c r="W471">
        <v>0</v>
      </c>
      <c r="X471">
        <v>5054</v>
      </c>
      <c r="Y471">
        <v>18310</v>
      </c>
      <c r="AA471" t="s">
        <v>482</v>
      </c>
    </row>
    <row r="472" spans="1:27" x14ac:dyDescent="0.35">
      <c r="A472">
        <f t="shared" si="7"/>
        <v>0</v>
      </c>
      <c r="B472" t="s">
        <v>569</v>
      </c>
      <c r="C472">
        <v>8348</v>
      </c>
      <c r="D472">
        <v>0</v>
      </c>
      <c r="E472">
        <v>0</v>
      </c>
      <c r="F472">
        <v>0</v>
      </c>
      <c r="G472">
        <v>478</v>
      </c>
      <c r="H472">
        <v>1053</v>
      </c>
      <c r="I472">
        <v>0</v>
      </c>
      <c r="J472">
        <v>1260</v>
      </c>
      <c r="K472">
        <v>11139</v>
      </c>
      <c r="L472">
        <v>143</v>
      </c>
      <c r="M472">
        <v>0</v>
      </c>
      <c r="N472">
        <v>1088</v>
      </c>
      <c r="O472">
        <v>3956</v>
      </c>
      <c r="P472">
        <v>120</v>
      </c>
      <c r="Q472">
        <v>336</v>
      </c>
      <c r="R472">
        <v>874</v>
      </c>
      <c r="S472">
        <v>2759</v>
      </c>
      <c r="T472">
        <v>0</v>
      </c>
      <c r="U472">
        <v>1912</v>
      </c>
      <c r="V472">
        <v>11188</v>
      </c>
      <c r="W472">
        <v>1900</v>
      </c>
      <c r="X472">
        <v>26970</v>
      </c>
      <c r="Y472">
        <v>82985</v>
      </c>
      <c r="AA472" t="s">
        <v>482</v>
      </c>
    </row>
    <row r="473" spans="1:27" x14ac:dyDescent="0.35">
      <c r="A473">
        <f t="shared" si="7"/>
        <v>0</v>
      </c>
      <c r="B473" t="s">
        <v>962</v>
      </c>
      <c r="C473">
        <v>6699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38</v>
      </c>
      <c r="J473">
        <v>940</v>
      </c>
      <c r="K473">
        <v>7677</v>
      </c>
      <c r="L473">
        <v>0</v>
      </c>
      <c r="M473">
        <v>0</v>
      </c>
      <c r="N473">
        <v>452</v>
      </c>
      <c r="O473">
        <v>1951</v>
      </c>
      <c r="P473">
        <v>421</v>
      </c>
      <c r="Q473">
        <v>85</v>
      </c>
      <c r="R473">
        <v>741</v>
      </c>
      <c r="S473">
        <v>1270</v>
      </c>
      <c r="T473">
        <v>0</v>
      </c>
      <c r="U473">
        <v>1573</v>
      </c>
      <c r="V473">
        <v>6493</v>
      </c>
      <c r="W473">
        <v>0</v>
      </c>
      <c r="X473">
        <v>22467</v>
      </c>
      <c r="Y473">
        <v>46504</v>
      </c>
      <c r="AA473" t="s">
        <v>482</v>
      </c>
    </row>
    <row r="474" spans="1:27" x14ac:dyDescent="0.35">
      <c r="A474">
        <f t="shared" si="7"/>
        <v>0</v>
      </c>
      <c r="B474" t="s">
        <v>963</v>
      </c>
      <c r="C474">
        <v>4630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38</v>
      </c>
      <c r="J474">
        <v>772</v>
      </c>
      <c r="K474">
        <v>5440</v>
      </c>
      <c r="L474">
        <v>0</v>
      </c>
      <c r="M474">
        <v>0</v>
      </c>
      <c r="N474">
        <v>583</v>
      </c>
      <c r="O474">
        <v>1252</v>
      </c>
      <c r="P474">
        <v>196</v>
      </c>
      <c r="Q474">
        <v>200</v>
      </c>
      <c r="R474">
        <v>666</v>
      </c>
      <c r="S474">
        <v>208</v>
      </c>
      <c r="T474">
        <v>0</v>
      </c>
      <c r="U474">
        <v>1369</v>
      </c>
      <c r="V474">
        <v>4474</v>
      </c>
      <c r="W474">
        <v>0</v>
      </c>
      <c r="X474">
        <v>16877</v>
      </c>
      <c r="Y474">
        <v>40066</v>
      </c>
      <c r="AA474" t="s">
        <v>482</v>
      </c>
    </row>
    <row r="475" spans="1:27" x14ac:dyDescent="0.35">
      <c r="A475">
        <f t="shared" si="7"/>
        <v>0</v>
      </c>
      <c r="B475" t="s">
        <v>571</v>
      </c>
      <c r="C475">
        <v>976</v>
      </c>
      <c r="D475">
        <v>0</v>
      </c>
      <c r="E475">
        <v>0</v>
      </c>
      <c r="F475">
        <v>0</v>
      </c>
      <c r="G475">
        <v>0</v>
      </c>
      <c r="H475">
        <v>114</v>
      </c>
      <c r="I475">
        <v>0</v>
      </c>
      <c r="J475">
        <v>122</v>
      </c>
      <c r="K475">
        <v>1212</v>
      </c>
      <c r="L475">
        <v>164</v>
      </c>
      <c r="M475">
        <v>0</v>
      </c>
      <c r="N475">
        <v>147</v>
      </c>
      <c r="O475">
        <v>604</v>
      </c>
      <c r="P475">
        <v>98</v>
      </c>
      <c r="Q475">
        <v>46</v>
      </c>
      <c r="R475">
        <v>195</v>
      </c>
      <c r="S475">
        <v>1107</v>
      </c>
      <c r="T475">
        <v>0</v>
      </c>
      <c r="U475">
        <v>60</v>
      </c>
      <c r="V475">
        <v>2421</v>
      </c>
      <c r="W475">
        <v>800</v>
      </c>
      <c r="X475">
        <v>2350</v>
      </c>
      <c r="Y475">
        <v>8408</v>
      </c>
      <c r="AA475" t="s">
        <v>482</v>
      </c>
    </row>
    <row r="476" spans="1:27" x14ac:dyDescent="0.35">
      <c r="A476">
        <f t="shared" si="7"/>
        <v>0</v>
      </c>
      <c r="B476" t="s">
        <v>964</v>
      </c>
      <c r="C476">
        <v>560</v>
      </c>
      <c r="D476">
        <v>0</v>
      </c>
      <c r="E476">
        <v>5358</v>
      </c>
      <c r="F476">
        <v>0</v>
      </c>
      <c r="G476">
        <v>0</v>
      </c>
      <c r="H476">
        <v>0</v>
      </c>
      <c r="I476">
        <v>50</v>
      </c>
      <c r="J476">
        <v>2480</v>
      </c>
      <c r="K476">
        <v>8448</v>
      </c>
      <c r="L476">
        <v>0</v>
      </c>
      <c r="M476">
        <v>468</v>
      </c>
      <c r="N476">
        <v>3725</v>
      </c>
      <c r="O476">
        <v>1082</v>
      </c>
      <c r="P476">
        <v>189</v>
      </c>
      <c r="Q476">
        <v>54</v>
      </c>
      <c r="R476">
        <v>914</v>
      </c>
      <c r="S476">
        <v>1360</v>
      </c>
      <c r="T476">
        <v>0</v>
      </c>
      <c r="U476">
        <v>142</v>
      </c>
      <c r="V476">
        <v>7934</v>
      </c>
      <c r="W476">
        <v>31040</v>
      </c>
      <c r="X476">
        <v>65040</v>
      </c>
      <c r="Y476">
        <v>32125</v>
      </c>
      <c r="AA476" t="s">
        <v>482</v>
      </c>
    </row>
    <row r="477" spans="1:27" x14ac:dyDescent="0.35">
      <c r="A477">
        <f t="shared" si="7"/>
        <v>0</v>
      </c>
      <c r="B477" t="s">
        <v>574</v>
      </c>
      <c r="C477">
        <v>2361</v>
      </c>
      <c r="D477">
        <v>0</v>
      </c>
      <c r="E477">
        <v>8943</v>
      </c>
      <c r="F477">
        <v>0</v>
      </c>
      <c r="G477">
        <v>0</v>
      </c>
      <c r="H477">
        <v>1049</v>
      </c>
      <c r="I477">
        <v>9</v>
      </c>
      <c r="J477">
        <v>1924</v>
      </c>
      <c r="K477">
        <v>14286</v>
      </c>
      <c r="L477">
        <v>52</v>
      </c>
      <c r="M477">
        <v>676</v>
      </c>
      <c r="N477">
        <v>5262</v>
      </c>
      <c r="O477">
        <v>1891</v>
      </c>
      <c r="P477">
        <v>536</v>
      </c>
      <c r="Q477">
        <v>820</v>
      </c>
      <c r="R477">
        <v>863</v>
      </c>
      <c r="S477">
        <v>7542</v>
      </c>
      <c r="T477">
        <v>0</v>
      </c>
      <c r="U477">
        <v>30</v>
      </c>
      <c r="V477">
        <v>17672</v>
      </c>
      <c r="W477">
        <v>13135</v>
      </c>
      <c r="X477">
        <v>82699</v>
      </c>
      <c r="Y477">
        <v>24210</v>
      </c>
      <c r="AA477" t="s">
        <v>482</v>
      </c>
    </row>
    <row r="478" spans="1:27" x14ac:dyDescent="0.35">
      <c r="A478">
        <f t="shared" si="7"/>
        <v>0</v>
      </c>
      <c r="B478" t="s">
        <v>1143</v>
      </c>
      <c r="C478">
        <v>2460</v>
      </c>
      <c r="D478">
        <v>0</v>
      </c>
      <c r="E478">
        <v>5286</v>
      </c>
      <c r="F478">
        <v>0</v>
      </c>
      <c r="G478">
        <v>0</v>
      </c>
      <c r="H478">
        <v>2876</v>
      </c>
      <c r="I478">
        <v>0</v>
      </c>
      <c r="J478">
        <v>1542</v>
      </c>
      <c r="K478">
        <v>12164</v>
      </c>
      <c r="L478">
        <v>0</v>
      </c>
      <c r="M478">
        <v>1579</v>
      </c>
      <c r="N478">
        <v>4068</v>
      </c>
      <c r="O478">
        <v>853</v>
      </c>
      <c r="P478">
        <v>747</v>
      </c>
      <c r="Q478">
        <v>722</v>
      </c>
      <c r="R478">
        <v>492</v>
      </c>
      <c r="S478">
        <v>744</v>
      </c>
      <c r="T478">
        <v>0</v>
      </c>
      <c r="U478">
        <v>7</v>
      </c>
      <c r="V478">
        <v>9212</v>
      </c>
      <c r="W478">
        <v>1500</v>
      </c>
      <c r="X478">
        <v>18091</v>
      </c>
      <c r="Y478">
        <v>20285</v>
      </c>
      <c r="AA478" t="s">
        <v>482</v>
      </c>
    </row>
    <row r="479" spans="1:27" x14ac:dyDescent="0.35">
      <c r="A479">
        <f t="shared" si="7"/>
        <v>0</v>
      </c>
      <c r="B479" t="s">
        <v>575</v>
      </c>
      <c r="C479">
        <v>414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</v>
      </c>
      <c r="K479">
        <v>416</v>
      </c>
      <c r="L479">
        <v>0</v>
      </c>
      <c r="M479">
        <v>0</v>
      </c>
      <c r="N479">
        <v>0</v>
      </c>
      <c r="O479">
        <v>217</v>
      </c>
      <c r="P479">
        <v>0</v>
      </c>
      <c r="Q479">
        <v>0</v>
      </c>
      <c r="R479">
        <v>60</v>
      </c>
      <c r="S479">
        <v>247</v>
      </c>
      <c r="T479">
        <v>0</v>
      </c>
      <c r="U479">
        <v>3</v>
      </c>
      <c r="V479">
        <v>527</v>
      </c>
      <c r="W479">
        <v>0</v>
      </c>
      <c r="X479">
        <v>2150</v>
      </c>
      <c r="Y479">
        <v>7526</v>
      </c>
      <c r="AA479" t="s">
        <v>482</v>
      </c>
    </row>
    <row r="480" spans="1:27" x14ac:dyDescent="0.35">
      <c r="A480">
        <f t="shared" si="7"/>
        <v>0</v>
      </c>
      <c r="B480" t="s">
        <v>1144</v>
      </c>
      <c r="C480">
        <v>941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38</v>
      </c>
      <c r="K480">
        <v>979</v>
      </c>
      <c r="L480">
        <v>32</v>
      </c>
      <c r="M480">
        <v>0</v>
      </c>
      <c r="N480">
        <v>159</v>
      </c>
      <c r="O480">
        <v>889</v>
      </c>
      <c r="P480">
        <v>0</v>
      </c>
      <c r="Q480">
        <v>242</v>
      </c>
      <c r="R480">
        <v>173</v>
      </c>
      <c r="S480">
        <v>0</v>
      </c>
      <c r="T480">
        <v>0</v>
      </c>
      <c r="U480">
        <v>81</v>
      </c>
      <c r="V480">
        <v>1576</v>
      </c>
      <c r="W480">
        <v>680</v>
      </c>
      <c r="X480">
        <v>680</v>
      </c>
      <c r="Y480">
        <v>15876</v>
      </c>
      <c r="AA480" t="s">
        <v>482</v>
      </c>
    </row>
    <row r="481" spans="1:27" x14ac:dyDescent="0.35">
      <c r="A481">
        <f t="shared" si="7"/>
        <v>0</v>
      </c>
      <c r="B481" t="s">
        <v>578</v>
      </c>
      <c r="C481">
        <v>1817</v>
      </c>
      <c r="D481">
        <v>0</v>
      </c>
      <c r="E481">
        <v>0</v>
      </c>
      <c r="F481">
        <v>30</v>
      </c>
      <c r="G481">
        <v>0</v>
      </c>
      <c r="H481">
        <v>536</v>
      </c>
      <c r="I481">
        <v>40</v>
      </c>
      <c r="J481">
        <v>408</v>
      </c>
      <c r="K481">
        <v>2831</v>
      </c>
      <c r="L481">
        <v>0</v>
      </c>
      <c r="M481">
        <v>0</v>
      </c>
      <c r="N481">
        <v>193</v>
      </c>
      <c r="O481">
        <v>1305</v>
      </c>
      <c r="P481">
        <v>151</v>
      </c>
      <c r="Q481">
        <v>0</v>
      </c>
      <c r="R481">
        <v>332</v>
      </c>
      <c r="S481">
        <v>543</v>
      </c>
      <c r="T481">
        <v>32</v>
      </c>
      <c r="U481">
        <v>25</v>
      </c>
      <c r="V481">
        <v>2581</v>
      </c>
      <c r="W481">
        <v>0</v>
      </c>
      <c r="X481">
        <v>4955</v>
      </c>
      <c r="Y481">
        <v>17985</v>
      </c>
      <c r="AA481" t="s">
        <v>482</v>
      </c>
    </row>
    <row r="482" spans="1:27" x14ac:dyDescent="0.35">
      <c r="A482">
        <f t="shared" si="7"/>
        <v>0</v>
      </c>
      <c r="B482" t="s">
        <v>579</v>
      </c>
      <c r="C482">
        <v>1726</v>
      </c>
      <c r="D482">
        <v>0</v>
      </c>
      <c r="E482">
        <v>0</v>
      </c>
      <c r="F482">
        <v>0</v>
      </c>
      <c r="G482">
        <v>0</v>
      </c>
      <c r="H482">
        <v>403</v>
      </c>
      <c r="I482">
        <v>0</v>
      </c>
      <c r="J482">
        <v>241</v>
      </c>
      <c r="K482">
        <v>2370</v>
      </c>
      <c r="L482">
        <v>71</v>
      </c>
      <c r="M482">
        <v>0</v>
      </c>
      <c r="N482">
        <v>220</v>
      </c>
      <c r="O482">
        <v>805</v>
      </c>
      <c r="P482">
        <v>49</v>
      </c>
      <c r="Q482">
        <v>1033</v>
      </c>
      <c r="R482">
        <v>272</v>
      </c>
      <c r="S482">
        <v>747</v>
      </c>
      <c r="T482">
        <v>0</v>
      </c>
      <c r="U482">
        <v>28</v>
      </c>
      <c r="V482">
        <v>3225</v>
      </c>
      <c r="W482">
        <v>760</v>
      </c>
      <c r="X482">
        <v>13678</v>
      </c>
      <c r="Y482">
        <v>19370</v>
      </c>
      <c r="AA482" t="s">
        <v>482</v>
      </c>
    </row>
    <row r="483" spans="1:27" x14ac:dyDescent="0.35">
      <c r="A483">
        <f t="shared" si="7"/>
        <v>0</v>
      </c>
      <c r="B483" t="s">
        <v>580</v>
      </c>
      <c r="C483">
        <v>6594</v>
      </c>
      <c r="D483">
        <v>0</v>
      </c>
      <c r="E483">
        <v>5292</v>
      </c>
      <c r="F483">
        <v>100</v>
      </c>
      <c r="G483">
        <v>0</v>
      </c>
      <c r="H483">
        <v>0</v>
      </c>
      <c r="I483">
        <v>0</v>
      </c>
      <c r="J483">
        <v>1631</v>
      </c>
      <c r="K483">
        <v>13617</v>
      </c>
      <c r="L483">
        <v>0</v>
      </c>
      <c r="M483">
        <v>328</v>
      </c>
      <c r="N483">
        <v>2422</v>
      </c>
      <c r="O483">
        <v>2052</v>
      </c>
      <c r="P483">
        <v>0</v>
      </c>
      <c r="Q483">
        <v>539</v>
      </c>
      <c r="R483">
        <v>751</v>
      </c>
      <c r="S483">
        <v>7805</v>
      </c>
      <c r="T483">
        <v>71</v>
      </c>
      <c r="U483">
        <v>993</v>
      </c>
      <c r="V483">
        <v>14961</v>
      </c>
      <c r="W483">
        <v>2290</v>
      </c>
      <c r="X483">
        <v>69436</v>
      </c>
      <c r="Y483">
        <v>37872</v>
      </c>
      <c r="AA483" t="s">
        <v>482</v>
      </c>
    </row>
    <row r="484" spans="1:27" x14ac:dyDescent="0.35">
      <c r="A484">
        <f t="shared" si="7"/>
        <v>0</v>
      </c>
      <c r="B484" t="s">
        <v>582</v>
      </c>
      <c r="C484">
        <v>378</v>
      </c>
      <c r="D484">
        <v>0</v>
      </c>
      <c r="E484">
        <v>384</v>
      </c>
      <c r="F484">
        <v>0</v>
      </c>
      <c r="G484">
        <v>0</v>
      </c>
      <c r="H484">
        <v>99</v>
      </c>
      <c r="I484">
        <v>0</v>
      </c>
      <c r="J484">
        <v>25</v>
      </c>
      <c r="K484">
        <v>886</v>
      </c>
      <c r="L484">
        <v>0</v>
      </c>
      <c r="M484">
        <v>408</v>
      </c>
      <c r="N484">
        <v>112</v>
      </c>
      <c r="O484">
        <v>241</v>
      </c>
      <c r="P484">
        <v>6</v>
      </c>
      <c r="Q484">
        <v>46</v>
      </c>
      <c r="R484">
        <v>104</v>
      </c>
      <c r="S484">
        <v>66</v>
      </c>
      <c r="T484">
        <v>0</v>
      </c>
      <c r="U484">
        <v>19</v>
      </c>
      <c r="V484">
        <v>1002</v>
      </c>
      <c r="W484">
        <v>0</v>
      </c>
      <c r="X484">
        <v>1647</v>
      </c>
      <c r="Y484">
        <v>9014</v>
      </c>
      <c r="AA484" t="s">
        <v>482</v>
      </c>
    </row>
    <row r="485" spans="1:27" x14ac:dyDescent="0.35">
      <c r="A485">
        <f t="shared" si="7"/>
        <v>0</v>
      </c>
      <c r="B485" t="s">
        <v>583</v>
      </c>
      <c r="C485">
        <v>4562</v>
      </c>
      <c r="D485">
        <v>1754</v>
      </c>
      <c r="E485">
        <v>0</v>
      </c>
      <c r="F485">
        <v>45</v>
      </c>
      <c r="G485">
        <v>740</v>
      </c>
      <c r="H485">
        <v>454</v>
      </c>
      <c r="I485">
        <v>0</v>
      </c>
      <c r="J485">
        <v>6585</v>
      </c>
      <c r="K485">
        <v>14140</v>
      </c>
      <c r="L485">
        <v>1637</v>
      </c>
      <c r="M485">
        <v>0</v>
      </c>
      <c r="N485">
        <v>4792</v>
      </c>
      <c r="O485">
        <v>1394</v>
      </c>
      <c r="P485">
        <v>609</v>
      </c>
      <c r="Q485">
        <v>840</v>
      </c>
      <c r="R485">
        <v>751</v>
      </c>
      <c r="S485">
        <v>5762</v>
      </c>
      <c r="T485">
        <v>54</v>
      </c>
      <c r="U485">
        <v>725</v>
      </c>
      <c r="V485">
        <v>16564</v>
      </c>
      <c r="W485">
        <v>850</v>
      </c>
      <c r="X485">
        <v>128291</v>
      </c>
      <c r="Y485">
        <v>60958</v>
      </c>
      <c r="Z485">
        <v>1</v>
      </c>
      <c r="AA485" t="s">
        <v>482</v>
      </c>
    </row>
    <row r="486" spans="1:27" x14ac:dyDescent="0.35">
      <c r="A486">
        <f t="shared" si="7"/>
        <v>0</v>
      </c>
      <c r="B486" t="s">
        <v>584</v>
      </c>
      <c r="C486">
        <v>386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27</v>
      </c>
      <c r="K486">
        <v>413</v>
      </c>
      <c r="L486">
        <v>9</v>
      </c>
      <c r="M486">
        <v>28</v>
      </c>
      <c r="N486">
        <v>5</v>
      </c>
      <c r="O486">
        <v>283</v>
      </c>
      <c r="P486">
        <v>0</v>
      </c>
      <c r="Q486">
        <v>0</v>
      </c>
      <c r="R486">
        <v>57</v>
      </c>
      <c r="S486">
        <v>0</v>
      </c>
      <c r="T486">
        <v>0</v>
      </c>
      <c r="U486">
        <v>0</v>
      </c>
      <c r="V486">
        <v>382</v>
      </c>
      <c r="W486">
        <v>0</v>
      </c>
      <c r="X486">
        <v>0</v>
      </c>
      <c r="Y486">
        <v>9021</v>
      </c>
      <c r="AA486" t="s">
        <v>482</v>
      </c>
    </row>
    <row r="487" spans="1:27" x14ac:dyDescent="0.35">
      <c r="A487">
        <f t="shared" si="7"/>
        <v>0</v>
      </c>
      <c r="B487" t="s">
        <v>585</v>
      </c>
      <c r="C487">
        <v>1221</v>
      </c>
      <c r="D487">
        <v>286</v>
      </c>
      <c r="E487">
        <v>0</v>
      </c>
      <c r="F487">
        <v>0</v>
      </c>
      <c r="G487">
        <v>0</v>
      </c>
      <c r="H487">
        <v>0</v>
      </c>
      <c r="I487">
        <v>15</v>
      </c>
      <c r="J487">
        <v>37</v>
      </c>
      <c r="K487">
        <v>1559</v>
      </c>
      <c r="L487">
        <v>7</v>
      </c>
      <c r="M487">
        <v>4</v>
      </c>
      <c r="N487">
        <v>79</v>
      </c>
      <c r="O487">
        <v>631</v>
      </c>
      <c r="P487">
        <v>0</v>
      </c>
      <c r="Q487">
        <v>0</v>
      </c>
      <c r="R487">
        <v>140</v>
      </c>
      <c r="S487">
        <v>132</v>
      </c>
      <c r="T487">
        <v>0</v>
      </c>
      <c r="U487">
        <v>21</v>
      </c>
      <c r="V487">
        <v>1014</v>
      </c>
      <c r="W487">
        <v>5200</v>
      </c>
      <c r="X487">
        <v>5518</v>
      </c>
      <c r="Y487">
        <v>24328</v>
      </c>
      <c r="AA487" t="s">
        <v>482</v>
      </c>
    </row>
    <row r="488" spans="1:27" x14ac:dyDescent="0.35">
      <c r="A488">
        <f t="shared" si="7"/>
        <v>0</v>
      </c>
      <c r="B488" t="s">
        <v>586</v>
      </c>
      <c r="C488">
        <v>394</v>
      </c>
      <c r="D488">
        <v>673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320</v>
      </c>
      <c r="K488">
        <v>1387</v>
      </c>
      <c r="L488">
        <v>0</v>
      </c>
      <c r="M488">
        <v>567</v>
      </c>
      <c r="N488">
        <v>141</v>
      </c>
      <c r="O488">
        <v>713</v>
      </c>
      <c r="P488">
        <v>0</v>
      </c>
      <c r="Q488">
        <v>0</v>
      </c>
      <c r="R488">
        <v>96</v>
      </c>
      <c r="S488">
        <v>76</v>
      </c>
      <c r="T488">
        <v>0</v>
      </c>
      <c r="U488">
        <v>36</v>
      </c>
      <c r="V488">
        <v>1629</v>
      </c>
      <c r="W488">
        <v>0</v>
      </c>
      <c r="X488">
        <v>955</v>
      </c>
      <c r="Y488">
        <v>14300</v>
      </c>
      <c r="AA488" t="s">
        <v>482</v>
      </c>
    </row>
    <row r="489" spans="1:27" x14ac:dyDescent="0.35">
      <c r="A489">
        <f t="shared" si="7"/>
        <v>0</v>
      </c>
      <c r="B489" t="s">
        <v>1072</v>
      </c>
      <c r="C489">
        <v>2215</v>
      </c>
      <c r="D489">
        <v>0</v>
      </c>
      <c r="E489">
        <v>267</v>
      </c>
      <c r="F489">
        <v>16</v>
      </c>
      <c r="G489">
        <v>0</v>
      </c>
      <c r="H489">
        <v>36</v>
      </c>
      <c r="I489">
        <v>0</v>
      </c>
      <c r="J489">
        <v>369</v>
      </c>
      <c r="K489">
        <v>2903</v>
      </c>
      <c r="L489">
        <v>0</v>
      </c>
      <c r="M489">
        <v>164</v>
      </c>
      <c r="N489">
        <v>169</v>
      </c>
      <c r="O489">
        <v>1148</v>
      </c>
      <c r="P489">
        <v>22</v>
      </c>
      <c r="Q489">
        <v>0</v>
      </c>
      <c r="R489">
        <v>276</v>
      </c>
      <c r="S489">
        <v>917</v>
      </c>
      <c r="T489">
        <v>31</v>
      </c>
      <c r="U489">
        <v>27</v>
      </c>
      <c r="V489">
        <v>2754</v>
      </c>
      <c r="W489">
        <v>4000</v>
      </c>
      <c r="X489">
        <v>16095</v>
      </c>
      <c r="Y489">
        <v>28491</v>
      </c>
      <c r="AA489" t="s">
        <v>482</v>
      </c>
    </row>
    <row r="490" spans="1:27" x14ac:dyDescent="0.35">
      <c r="A490">
        <f t="shared" si="7"/>
        <v>0</v>
      </c>
      <c r="B490" t="s">
        <v>589</v>
      </c>
      <c r="C490">
        <v>2236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55</v>
      </c>
      <c r="J490">
        <v>82</v>
      </c>
      <c r="K490">
        <v>2373</v>
      </c>
      <c r="L490">
        <v>10</v>
      </c>
      <c r="M490">
        <v>0</v>
      </c>
      <c r="N490">
        <v>0</v>
      </c>
      <c r="O490">
        <v>651</v>
      </c>
      <c r="P490">
        <v>197</v>
      </c>
      <c r="Q490">
        <v>0</v>
      </c>
      <c r="R490">
        <v>327</v>
      </c>
      <c r="S490">
        <v>1560</v>
      </c>
      <c r="T490">
        <v>0</v>
      </c>
      <c r="U490">
        <v>2148</v>
      </c>
      <c r="V490">
        <v>4893</v>
      </c>
      <c r="W490">
        <v>2500</v>
      </c>
      <c r="X490">
        <v>27166</v>
      </c>
      <c r="Y490">
        <v>21660</v>
      </c>
      <c r="AA490" t="s">
        <v>482</v>
      </c>
    </row>
    <row r="491" spans="1:27" x14ac:dyDescent="0.35">
      <c r="A491">
        <f t="shared" si="7"/>
        <v>0</v>
      </c>
      <c r="B491" t="s">
        <v>590</v>
      </c>
      <c r="C491">
        <v>796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22</v>
      </c>
      <c r="J491">
        <v>27</v>
      </c>
      <c r="K491">
        <v>845</v>
      </c>
      <c r="L491">
        <v>0</v>
      </c>
      <c r="M491">
        <v>0</v>
      </c>
      <c r="N491">
        <v>123</v>
      </c>
      <c r="O491">
        <v>122</v>
      </c>
      <c r="P491">
        <v>0</v>
      </c>
      <c r="Q491">
        <v>0</v>
      </c>
      <c r="R491">
        <v>135</v>
      </c>
      <c r="S491">
        <v>62</v>
      </c>
      <c r="T491">
        <v>0</v>
      </c>
      <c r="U491">
        <v>53</v>
      </c>
      <c r="V491">
        <v>495</v>
      </c>
      <c r="W491">
        <v>0</v>
      </c>
      <c r="X491">
        <v>1472</v>
      </c>
      <c r="Y491">
        <v>8907</v>
      </c>
      <c r="AA491" t="s">
        <v>482</v>
      </c>
    </row>
    <row r="492" spans="1:27" x14ac:dyDescent="0.35">
      <c r="A492">
        <f t="shared" si="7"/>
        <v>0</v>
      </c>
      <c r="B492" t="s">
        <v>591</v>
      </c>
      <c r="C492">
        <v>2926</v>
      </c>
      <c r="D492">
        <v>0</v>
      </c>
      <c r="E492">
        <v>2427</v>
      </c>
      <c r="F492">
        <v>0</v>
      </c>
      <c r="G492">
        <v>186</v>
      </c>
      <c r="H492">
        <v>0</v>
      </c>
      <c r="I492">
        <v>56</v>
      </c>
      <c r="J492">
        <v>683</v>
      </c>
      <c r="K492">
        <v>6278</v>
      </c>
      <c r="L492">
        <v>0</v>
      </c>
      <c r="M492">
        <v>0</v>
      </c>
      <c r="N492">
        <v>2294</v>
      </c>
      <c r="O492">
        <v>1256</v>
      </c>
      <c r="P492">
        <v>1013</v>
      </c>
      <c r="Q492">
        <v>47</v>
      </c>
      <c r="R492">
        <v>337</v>
      </c>
      <c r="S492">
        <v>1708</v>
      </c>
      <c r="T492">
        <v>0</v>
      </c>
      <c r="U492">
        <v>41</v>
      </c>
      <c r="V492">
        <v>6696</v>
      </c>
      <c r="W492">
        <v>0</v>
      </c>
      <c r="X492">
        <v>14500</v>
      </c>
      <c r="Y492">
        <v>20995</v>
      </c>
      <c r="Z492">
        <v>1</v>
      </c>
      <c r="AA492" t="s">
        <v>482</v>
      </c>
    </row>
    <row r="493" spans="1:27" x14ac:dyDescent="0.35">
      <c r="A493">
        <f t="shared" si="7"/>
        <v>0</v>
      </c>
      <c r="B493" t="s">
        <v>1145</v>
      </c>
      <c r="C493">
        <v>263</v>
      </c>
      <c r="D493">
        <v>304</v>
      </c>
      <c r="E493">
        <v>0</v>
      </c>
      <c r="F493">
        <v>0</v>
      </c>
      <c r="G493">
        <v>0</v>
      </c>
      <c r="H493">
        <v>0</v>
      </c>
      <c r="I493">
        <v>12</v>
      </c>
      <c r="J493">
        <v>56</v>
      </c>
      <c r="K493">
        <v>635</v>
      </c>
      <c r="L493">
        <v>50</v>
      </c>
      <c r="M493">
        <v>0</v>
      </c>
      <c r="N493">
        <v>53</v>
      </c>
      <c r="O493">
        <v>214</v>
      </c>
      <c r="P493">
        <v>0</v>
      </c>
      <c r="Q493">
        <v>2</v>
      </c>
      <c r="R493">
        <v>216</v>
      </c>
      <c r="S493">
        <v>0</v>
      </c>
      <c r="T493">
        <v>0</v>
      </c>
      <c r="U493">
        <v>9</v>
      </c>
      <c r="V493">
        <v>544</v>
      </c>
      <c r="W493">
        <v>0</v>
      </c>
      <c r="X493">
        <v>0</v>
      </c>
      <c r="Y493">
        <v>8500</v>
      </c>
      <c r="AA493" t="s">
        <v>482</v>
      </c>
    </row>
    <row r="494" spans="1:27" x14ac:dyDescent="0.35">
      <c r="A494">
        <f t="shared" si="7"/>
        <v>0</v>
      </c>
      <c r="B494" t="s">
        <v>1146</v>
      </c>
      <c r="C494">
        <v>1744</v>
      </c>
      <c r="D494">
        <v>0</v>
      </c>
      <c r="E494">
        <v>352</v>
      </c>
      <c r="F494">
        <v>0</v>
      </c>
      <c r="G494">
        <v>0</v>
      </c>
      <c r="H494">
        <v>2556</v>
      </c>
      <c r="I494">
        <v>0</v>
      </c>
      <c r="J494">
        <v>257</v>
      </c>
      <c r="K494">
        <v>4909</v>
      </c>
      <c r="L494">
        <v>0</v>
      </c>
      <c r="M494">
        <v>1374</v>
      </c>
      <c r="N494">
        <v>142</v>
      </c>
      <c r="O494">
        <v>634</v>
      </c>
      <c r="P494">
        <v>0</v>
      </c>
      <c r="Q494">
        <v>748</v>
      </c>
      <c r="R494">
        <v>217</v>
      </c>
      <c r="S494">
        <v>586</v>
      </c>
      <c r="T494">
        <v>0</v>
      </c>
      <c r="U494">
        <v>351</v>
      </c>
      <c r="V494">
        <v>4052</v>
      </c>
      <c r="W494">
        <v>0</v>
      </c>
      <c r="X494">
        <v>5841</v>
      </c>
      <c r="Y494">
        <v>27529</v>
      </c>
      <c r="AA494" t="s">
        <v>482</v>
      </c>
    </row>
    <row r="495" spans="1:27" x14ac:dyDescent="0.35">
      <c r="A495">
        <f t="shared" si="7"/>
        <v>0</v>
      </c>
      <c r="B495" t="s">
        <v>891</v>
      </c>
      <c r="C495">
        <v>5839</v>
      </c>
      <c r="D495">
        <v>0</v>
      </c>
      <c r="E495">
        <v>0</v>
      </c>
      <c r="F495">
        <v>0</v>
      </c>
      <c r="G495">
        <v>44</v>
      </c>
      <c r="H495">
        <v>0</v>
      </c>
      <c r="I495">
        <v>65</v>
      </c>
      <c r="J495">
        <v>1422</v>
      </c>
      <c r="K495">
        <v>7370</v>
      </c>
      <c r="L495">
        <v>460</v>
      </c>
      <c r="M495">
        <v>27</v>
      </c>
      <c r="N495">
        <v>872</v>
      </c>
      <c r="O495">
        <v>1409</v>
      </c>
      <c r="P495">
        <v>1251</v>
      </c>
      <c r="Q495">
        <v>4</v>
      </c>
      <c r="R495">
        <v>712</v>
      </c>
      <c r="S495">
        <v>1455</v>
      </c>
      <c r="T495">
        <v>0</v>
      </c>
      <c r="U495">
        <v>111</v>
      </c>
      <c r="V495">
        <v>6301</v>
      </c>
      <c r="W495">
        <v>7500</v>
      </c>
      <c r="X495">
        <v>17349</v>
      </c>
      <c r="Y495">
        <v>104090</v>
      </c>
      <c r="AA495" t="s">
        <v>482</v>
      </c>
    </row>
    <row r="496" spans="1:27" x14ac:dyDescent="0.35">
      <c r="A496">
        <f t="shared" si="7"/>
        <v>0</v>
      </c>
      <c r="B496" t="s">
        <v>968</v>
      </c>
      <c r="C496">
        <v>1283</v>
      </c>
      <c r="D496">
        <v>0</v>
      </c>
      <c r="E496">
        <v>268</v>
      </c>
      <c r="F496">
        <v>0</v>
      </c>
      <c r="G496">
        <v>0</v>
      </c>
      <c r="H496">
        <v>0</v>
      </c>
      <c r="I496">
        <v>79</v>
      </c>
      <c r="J496">
        <v>14</v>
      </c>
      <c r="K496">
        <v>1644</v>
      </c>
      <c r="L496">
        <v>12</v>
      </c>
      <c r="M496">
        <v>42</v>
      </c>
      <c r="N496">
        <v>96</v>
      </c>
      <c r="O496">
        <v>285</v>
      </c>
      <c r="P496">
        <v>544</v>
      </c>
      <c r="Q496">
        <v>0</v>
      </c>
      <c r="R496">
        <v>183</v>
      </c>
      <c r="S496">
        <v>568</v>
      </c>
      <c r="T496">
        <v>0</v>
      </c>
      <c r="U496">
        <v>10</v>
      </c>
      <c r="V496">
        <v>1740</v>
      </c>
      <c r="W496">
        <v>0</v>
      </c>
      <c r="X496">
        <v>9303</v>
      </c>
      <c r="Y496">
        <v>8000</v>
      </c>
      <c r="AA496" t="s">
        <v>482</v>
      </c>
    </row>
    <row r="497" spans="1:27" x14ac:dyDescent="0.35">
      <c r="A497">
        <f t="shared" si="7"/>
        <v>0</v>
      </c>
      <c r="B497" t="s">
        <v>595</v>
      </c>
      <c r="C497">
        <v>3443</v>
      </c>
      <c r="D497">
        <v>0</v>
      </c>
      <c r="E497">
        <v>5203</v>
      </c>
      <c r="F497">
        <v>0</v>
      </c>
      <c r="G497">
        <v>426</v>
      </c>
      <c r="H497">
        <v>0</v>
      </c>
      <c r="I497">
        <v>61</v>
      </c>
      <c r="J497">
        <v>1736</v>
      </c>
      <c r="K497">
        <v>10869</v>
      </c>
      <c r="L497">
        <v>79</v>
      </c>
      <c r="M497">
        <v>637</v>
      </c>
      <c r="N497">
        <v>3374</v>
      </c>
      <c r="O497">
        <v>1212</v>
      </c>
      <c r="P497">
        <v>860</v>
      </c>
      <c r="Q497">
        <v>225</v>
      </c>
      <c r="R497">
        <v>756</v>
      </c>
      <c r="S497">
        <v>5232</v>
      </c>
      <c r="T497">
        <v>0</v>
      </c>
      <c r="U497">
        <v>632</v>
      </c>
      <c r="V497">
        <v>13007</v>
      </c>
      <c r="W497">
        <v>1320</v>
      </c>
      <c r="X497">
        <v>75172</v>
      </c>
      <c r="Y497">
        <v>41836</v>
      </c>
      <c r="AA497" t="s">
        <v>482</v>
      </c>
    </row>
    <row r="498" spans="1:27" x14ac:dyDescent="0.35">
      <c r="A498">
        <f t="shared" si="7"/>
        <v>0</v>
      </c>
      <c r="B498" t="s">
        <v>596</v>
      </c>
      <c r="C498">
        <v>669</v>
      </c>
      <c r="D498">
        <v>242</v>
      </c>
      <c r="E498">
        <v>990</v>
      </c>
      <c r="F498">
        <v>0</v>
      </c>
      <c r="G498">
        <v>0</v>
      </c>
      <c r="H498">
        <v>0</v>
      </c>
      <c r="I498">
        <v>15</v>
      </c>
      <c r="J498">
        <v>29</v>
      </c>
      <c r="K498">
        <v>1945</v>
      </c>
      <c r="L498">
        <v>0</v>
      </c>
      <c r="M498">
        <v>724</v>
      </c>
      <c r="N498">
        <v>450</v>
      </c>
      <c r="O498">
        <v>446</v>
      </c>
      <c r="P498">
        <v>0</v>
      </c>
      <c r="Q498">
        <v>0</v>
      </c>
      <c r="R498">
        <v>79</v>
      </c>
      <c r="S498">
        <v>320</v>
      </c>
      <c r="T498">
        <v>0</v>
      </c>
      <c r="U498">
        <v>154</v>
      </c>
      <c r="V498">
        <v>2173</v>
      </c>
      <c r="W498">
        <v>1000</v>
      </c>
      <c r="X498">
        <v>4613</v>
      </c>
      <c r="Y498">
        <v>10011</v>
      </c>
      <c r="AA498" t="s">
        <v>597</v>
      </c>
    </row>
    <row r="499" spans="1:27" x14ac:dyDescent="0.35">
      <c r="A499">
        <f t="shared" si="7"/>
        <v>0</v>
      </c>
      <c r="B499" t="s">
        <v>598</v>
      </c>
      <c r="C499">
        <v>3589</v>
      </c>
      <c r="D499">
        <v>0</v>
      </c>
      <c r="E499">
        <v>1839</v>
      </c>
      <c r="F499">
        <v>47</v>
      </c>
      <c r="G499">
        <v>0</v>
      </c>
      <c r="H499">
        <v>35</v>
      </c>
      <c r="I499">
        <v>33</v>
      </c>
      <c r="J499">
        <v>667</v>
      </c>
      <c r="K499">
        <v>6210</v>
      </c>
      <c r="L499">
        <v>46</v>
      </c>
      <c r="M499">
        <v>377</v>
      </c>
      <c r="N499">
        <v>489</v>
      </c>
      <c r="O499">
        <v>961</v>
      </c>
      <c r="P499">
        <v>667</v>
      </c>
      <c r="Q499">
        <v>50</v>
      </c>
      <c r="R499">
        <v>536</v>
      </c>
      <c r="S499">
        <v>3622</v>
      </c>
      <c r="T499">
        <v>47</v>
      </c>
      <c r="U499">
        <v>44</v>
      </c>
      <c r="V499">
        <v>6839</v>
      </c>
      <c r="W499">
        <v>0</v>
      </c>
      <c r="X499">
        <v>63310</v>
      </c>
      <c r="Y499">
        <v>18540</v>
      </c>
      <c r="AA499" t="s">
        <v>597</v>
      </c>
    </row>
    <row r="500" spans="1:27" x14ac:dyDescent="0.35">
      <c r="A500">
        <f t="shared" si="7"/>
        <v>0</v>
      </c>
      <c r="B500" t="s">
        <v>601</v>
      </c>
      <c r="C500">
        <v>9257</v>
      </c>
      <c r="D500">
        <v>920</v>
      </c>
      <c r="E500">
        <v>0</v>
      </c>
      <c r="F500">
        <v>0</v>
      </c>
      <c r="G500">
        <v>846</v>
      </c>
      <c r="H500">
        <v>0</v>
      </c>
      <c r="I500">
        <v>0</v>
      </c>
      <c r="J500">
        <v>4560</v>
      </c>
      <c r="K500">
        <v>15583</v>
      </c>
      <c r="L500">
        <v>938</v>
      </c>
      <c r="M500">
        <v>0</v>
      </c>
      <c r="N500">
        <v>780</v>
      </c>
      <c r="O500">
        <v>3390</v>
      </c>
      <c r="P500">
        <v>149</v>
      </c>
      <c r="Q500">
        <v>59</v>
      </c>
      <c r="R500">
        <v>823</v>
      </c>
      <c r="S500">
        <v>6762</v>
      </c>
      <c r="T500">
        <v>0</v>
      </c>
      <c r="U500">
        <v>3391</v>
      </c>
      <c r="V500">
        <v>16292</v>
      </c>
      <c r="W500">
        <v>3100</v>
      </c>
      <c r="X500">
        <v>93181</v>
      </c>
      <c r="Y500">
        <v>87800</v>
      </c>
      <c r="Z500">
        <v>1</v>
      </c>
      <c r="AA500" t="s">
        <v>597</v>
      </c>
    </row>
    <row r="501" spans="1:27" x14ac:dyDescent="0.35">
      <c r="A501">
        <f t="shared" si="7"/>
        <v>0</v>
      </c>
      <c r="B501" t="s">
        <v>1147</v>
      </c>
      <c r="C501">
        <v>1134</v>
      </c>
      <c r="D501">
        <v>346</v>
      </c>
      <c r="E501">
        <v>574</v>
      </c>
      <c r="F501">
        <v>0</v>
      </c>
      <c r="G501">
        <v>0</v>
      </c>
      <c r="H501">
        <v>0</v>
      </c>
      <c r="I501">
        <v>45</v>
      </c>
      <c r="J501">
        <v>1789</v>
      </c>
      <c r="K501">
        <v>3888</v>
      </c>
      <c r="L501">
        <v>16</v>
      </c>
      <c r="M501">
        <v>303</v>
      </c>
      <c r="N501">
        <v>1577</v>
      </c>
      <c r="O501">
        <v>559</v>
      </c>
      <c r="P501">
        <v>51</v>
      </c>
      <c r="Q501">
        <v>0</v>
      </c>
      <c r="R501">
        <v>329</v>
      </c>
      <c r="S501">
        <v>721</v>
      </c>
      <c r="T501">
        <v>0</v>
      </c>
      <c r="U501">
        <v>31</v>
      </c>
      <c r="V501">
        <v>3587</v>
      </c>
      <c r="W501">
        <v>0</v>
      </c>
      <c r="X501">
        <v>12310</v>
      </c>
      <c r="Y501">
        <v>12394</v>
      </c>
      <c r="Z501">
        <v>1</v>
      </c>
      <c r="AA501" t="s">
        <v>597</v>
      </c>
    </row>
    <row r="502" spans="1:27" x14ac:dyDescent="0.35">
      <c r="A502">
        <f t="shared" si="7"/>
        <v>0</v>
      </c>
      <c r="B502" t="s">
        <v>602</v>
      </c>
      <c r="C502">
        <v>1590</v>
      </c>
      <c r="D502">
        <v>0</v>
      </c>
      <c r="E502">
        <v>0</v>
      </c>
      <c r="F502">
        <v>0</v>
      </c>
      <c r="G502">
        <v>0</v>
      </c>
      <c r="H502">
        <v>972</v>
      </c>
      <c r="I502">
        <v>0</v>
      </c>
      <c r="J502">
        <v>47</v>
      </c>
      <c r="K502">
        <v>2609</v>
      </c>
      <c r="L502">
        <v>154</v>
      </c>
      <c r="M502">
        <v>164</v>
      </c>
      <c r="N502">
        <v>196</v>
      </c>
      <c r="O502">
        <v>924</v>
      </c>
      <c r="P502">
        <v>99</v>
      </c>
      <c r="Q502">
        <v>635</v>
      </c>
      <c r="R502">
        <v>217</v>
      </c>
      <c r="S502">
        <v>951</v>
      </c>
      <c r="T502">
        <v>0</v>
      </c>
      <c r="U502">
        <v>163</v>
      </c>
      <c r="V502">
        <v>3503</v>
      </c>
      <c r="W502">
        <v>0</v>
      </c>
      <c r="X502">
        <v>10654</v>
      </c>
      <c r="Y502">
        <v>14076</v>
      </c>
      <c r="AA502" t="s">
        <v>597</v>
      </c>
    </row>
    <row r="503" spans="1:27" x14ac:dyDescent="0.35">
      <c r="A503">
        <f t="shared" si="7"/>
        <v>0</v>
      </c>
      <c r="B503" t="s">
        <v>603</v>
      </c>
      <c r="C503">
        <v>1357</v>
      </c>
      <c r="D503">
        <v>0</v>
      </c>
      <c r="E503">
        <v>0</v>
      </c>
      <c r="F503">
        <v>0</v>
      </c>
      <c r="G503">
        <v>0</v>
      </c>
      <c r="H503">
        <v>438</v>
      </c>
      <c r="I503">
        <v>16</v>
      </c>
      <c r="J503">
        <v>3</v>
      </c>
      <c r="K503">
        <v>1814</v>
      </c>
      <c r="L503">
        <v>0</v>
      </c>
      <c r="M503">
        <v>158</v>
      </c>
      <c r="N503">
        <v>35</v>
      </c>
      <c r="O503">
        <v>645</v>
      </c>
      <c r="P503">
        <v>224</v>
      </c>
      <c r="Q503">
        <v>0</v>
      </c>
      <c r="R503">
        <v>166</v>
      </c>
      <c r="S503">
        <v>586</v>
      </c>
      <c r="T503">
        <v>0</v>
      </c>
      <c r="U503">
        <v>11</v>
      </c>
      <c r="V503">
        <v>1825</v>
      </c>
      <c r="W503">
        <v>0</v>
      </c>
      <c r="X503">
        <v>10641</v>
      </c>
      <c r="Y503">
        <v>12578</v>
      </c>
      <c r="AA503" t="s">
        <v>597</v>
      </c>
    </row>
    <row r="504" spans="1:27" x14ac:dyDescent="0.35">
      <c r="A504">
        <f t="shared" si="7"/>
        <v>0</v>
      </c>
      <c r="B504" t="s">
        <v>604</v>
      </c>
      <c r="C504">
        <v>907</v>
      </c>
      <c r="D504">
        <v>496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1403</v>
      </c>
      <c r="L504">
        <v>5</v>
      </c>
      <c r="M504">
        <v>0</v>
      </c>
      <c r="N504">
        <v>0</v>
      </c>
      <c r="O504">
        <v>723</v>
      </c>
      <c r="P504">
        <v>196</v>
      </c>
      <c r="Q504">
        <v>0</v>
      </c>
      <c r="R504">
        <v>131</v>
      </c>
      <c r="S504">
        <v>53</v>
      </c>
      <c r="T504">
        <v>0</v>
      </c>
      <c r="U504">
        <v>303</v>
      </c>
      <c r="V504">
        <v>1411</v>
      </c>
      <c r="W504">
        <v>0</v>
      </c>
      <c r="X504">
        <v>822</v>
      </c>
      <c r="Y504">
        <v>10151</v>
      </c>
      <c r="AA504" t="s">
        <v>597</v>
      </c>
    </row>
    <row r="505" spans="1:27" x14ac:dyDescent="0.35">
      <c r="A505">
        <f t="shared" si="7"/>
        <v>0</v>
      </c>
      <c r="B505" t="s">
        <v>605</v>
      </c>
      <c r="C505">
        <v>1586</v>
      </c>
      <c r="D505">
        <v>766</v>
      </c>
      <c r="E505">
        <v>0</v>
      </c>
      <c r="F505">
        <v>25</v>
      </c>
      <c r="G505">
        <v>0</v>
      </c>
      <c r="H505">
        <v>0</v>
      </c>
      <c r="I505">
        <v>0</v>
      </c>
      <c r="J505">
        <v>151</v>
      </c>
      <c r="K505">
        <v>2528</v>
      </c>
      <c r="L505">
        <v>0</v>
      </c>
      <c r="M505">
        <v>0</v>
      </c>
      <c r="N505">
        <v>181</v>
      </c>
      <c r="O505">
        <v>1241</v>
      </c>
      <c r="P505">
        <v>0</v>
      </c>
      <c r="Q505">
        <v>0</v>
      </c>
      <c r="R505">
        <v>169</v>
      </c>
      <c r="S505">
        <v>175</v>
      </c>
      <c r="T505">
        <v>26</v>
      </c>
      <c r="U505">
        <v>609</v>
      </c>
      <c r="V505">
        <v>2401</v>
      </c>
      <c r="W505">
        <v>7300</v>
      </c>
      <c r="X505">
        <v>13099</v>
      </c>
      <c r="Y505">
        <v>18766</v>
      </c>
      <c r="AA505" t="s">
        <v>597</v>
      </c>
    </row>
    <row r="506" spans="1:27" x14ac:dyDescent="0.35">
      <c r="A506">
        <f t="shared" si="7"/>
        <v>0</v>
      </c>
      <c r="B506" t="s">
        <v>606</v>
      </c>
      <c r="C506">
        <v>3612</v>
      </c>
      <c r="D506">
        <v>0</v>
      </c>
      <c r="E506">
        <v>0</v>
      </c>
      <c r="F506">
        <v>0</v>
      </c>
      <c r="G506">
        <v>0</v>
      </c>
      <c r="H506">
        <v>2119</v>
      </c>
      <c r="I506">
        <v>28</v>
      </c>
      <c r="J506">
        <v>1058</v>
      </c>
      <c r="K506">
        <v>6817</v>
      </c>
      <c r="L506">
        <v>91</v>
      </c>
      <c r="M506">
        <v>362</v>
      </c>
      <c r="N506">
        <v>270</v>
      </c>
      <c r="O506">
        <v>1276</v>
      </c>
      <c r="P506">
        <v>0</v>
      </c>
      <c r="Q506">
        <v>483</v>
      </c>
      <c r="R506">
        <v>462</v>
      </c>
      <c r="S506">
        <v>1569</v>
      </c>
      <c r="T506">
        <v>0</v>
      </c>
      <c r="U506">
        <v>1059</v>
      </c>
      <c r="V506">
        <v>5572</v>
      </c>
      <c r="W506">
        <v>0</v>
      </c>
      <c r="X506">
        <v>33370</v>
      </c>
      <c r="Y506">
        <v>29365</v>
      </c>
      <c r="AA506" t="s">
        <v>597</v>
      </c>
    </row>
    <row r="507" spans="1:27" x14ac:dyDescent="0.35">
      <c r="A507">
        <f t="shared" si="7"/>
        <v>0</v>
      </c>
      <c r="B507" t="s">
        <v>607</v>
      </c>
      <c r="C507">
        <v>1935</v>
      </c>
      <c r="D507">
        <v>0</v>
      </c>
      <c r="E507">
        <v>0</v>
      </c>
      <c r="F507">
        <v>0</v>
      </c>
      <c r="G507">
        <v>36</v>
      </c>
      <c r="H507">
        <v>931</v>
      </c>
      <c r="I507">
        <v>0</v>
      </c>
      <c r="J507">
        <v>462</v>
      </c>
      <c r="K507">
        <v>3364</v>
      </c>
      <c r="L507">
        <v>83</v>
      </c>
      <c r="M507">
        <v>83</v>
      </c>
      <c r="N507">
        <v>193</v>
      </c>
      <c r="O507">
        <v>1419</v>
      </c>
      <c r="P507">
        <v>0</v>
      </c>
      <c r="Q507">
        <v>0</v>
      </c>
      <c r="R507">
        <v>291</v>
      </c>
      <c r="S507">
        <v>1530</v>
      </c>
      <c r="T507">
        <v>0</v>
      </c>
      <c r="U507">
        <v>134</v>
      </c>
      <c r="V507">
        <v>3733</v>
      </c>
      <c r="W507">
        <v>0</v>
      </c>
      <c r="X507">
        <v>14483</v>
      </c>
      <c r="Y507">
        <v>23554</v>
      </c>
      <c r="AA507" t="s">
        <v>597</v>
      </c>
    </row>
    <row r="508" spans="1:27" x14ac:dyDescent="0.35">
      <c r="A508">
        <f t="shared" si="7"/>
        <v>0</v>
      </c>
      <c r="B508" t="s">
        <v>1148</v>
      </c>
      <c r="C508">
        <v>509</v>
      </c>
      <c r="D508">
        <v>300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371</v>
      </c>
      <c r="K508">
        <v>1180</v>
      </c>
      <c r="L508">
        <v>0</v>
      </c>
      <c r="M508">
        <v>0</v>
      </c>
      <c r="N508">
        <v>0</v>
      </c>
      <c r="O508">
        <v>1146</v>
      </c>
      <c r="P508">
        <v>0</v>
      </c>
      <c r="Q508">
        <v>0</v>
      </c>
      <c r="R508">
        <v>135</v>
      </c>
      <c r="S508">
        <v>0</v>
      </c>
      <c r="T508">
        <v>0</v>
      </c>
      <c r="U508">
        <v>0</v>
      </c>
      <c r="V508">
        <v>1281</v>
      </c>
      <c r="W508">
        <v>0</v>
      </c>
      <c r="X508">
        <v>0</v>
      </c>
      <c r="Y508">
        <v>14843</v>
      </c>
      <c r="AA508" t="s">
        <v>597</v>
      </c>
    </row>
    <row r="509" spans="1:27" x14ac:dyDescent="0.35">
      <c r="A509">
        <f t="shared" si="7"/>
        <v>0</v>
      </c>
      <c r="B509" t="s">
        <v>608</v>
      </c>
      <c r="C509">
        <v>3386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224</v>
      </c>
      <c r="K509">
        <v>3610</v>
      </c>
      <c r="L509">
        <v>371</v>
      </c>
      <c r="M509">
        <v>0</v>
      </c>
      <c r="N509">
        <v>173</v>
      </c>
      <c r="O509">
        <v>1403</v>
      </c>
      <c r="P509">
        <v>0</v>
      </c>
      <c r="Q509">
        <v>0</v>
      </c>
      <c r="R509">
        <v>194</v>
      </c>
      <c r="S509">
        <v>756</v>
      </c>
      <c r="T509">
        <v>0</v>
      </c>
      <c r="U509">
        <v>633</v>
      </c>
      <c r="V509">
        <v>3530</v>
      </c>
      <c r="W509">
        <v>0</v>
      </c>
      <c r="X509">
        <v>17460</v>
      </c>
      <c r="Y509">
        <v>14138</v>
      </c>
      <c r="AA509" t="s">
        <v>597</v>
      </c>
    </row>
    <row r="510" spans="1:27" x14ac:dyDescent="0.35">
      <c r="A510">
        <f t="shared" si="7"/>
        <v>0</v>
      </c>
      <c r="B510" t="s">
        <v>1251</v>
      </c>
      <c r="C510">
        <v>1105</v>
      </c>
      <c r="D510">
        <v>970</v>
      </c>
      <c r="E510">
        <v>57</v>
      </c>
      <c r="F510">
        <v>0</v>
      </c>
      <c r="G510">
        <v>0</v>
      </c>
      <c r="H510">
        <v>16</v>
      </c>
      <c r="I510">
        <v>0</v>
      </c>
      <c r="J510">
        <v>74</v>
      </c>
      <c r="K510">
        <v>2222</v>
      </c>
      <c r="L510">
        <v>0</v>
      </c>
      <c r="M510">
        <v>8</v>
      </c>
      <c r="N510">
        <v>229</v>
      </c>
      <c r="O510">
        <v>1863</v>
      </c>
      <c r="P510">
        <v>0</v>
      </c>
      <c r="Q510">
        <v>0</v>
      </c>
      <c r="R510">
        <v>435</v>
      </c>
      <c r="S510">
        <v>288</v>
      </c>
      <c r="T510">
        <v>0</v>
      </c>
      <c r="U510">
        <v>6</v>
      </c>
      <c r="V510">
        <v>2829</v>
      </c>
      <c r="W510">
        <v>500</v>
      </c>
      <c r="X510">
        <v>7738</v>
      </c>
      <c r="Y510">
        <v>19907</v>
      </c>
      <c r="AA510" t="s">
        <v>597</v>
      </c>
    </row>
    <row r="511" spans="1:27" x14ac:dyDescent="0.35">
      <c r="A511">
        <f t="shared" si="7"/>
        <v>0</v>
      </c>
      <c r="B511" t="s">
        <v>1244</v>
      </c>
      <c r="C511">
        <v>4877</v>
      </c>
      <c r="D511">
        <v>0</v>
      </c>
      <c r="E511">
        <v>6940</v>
      </c>
      <c r="F511">
        <v>0</v>
      </c>
      <c r="G511">
        <v>62</v>
      </c>
      <c r="H511">
        <v>0</v>
      </c>
      <c r="I511">
        <v>0</v>
      </c>
      <c r="J511">
        <v>2336</v>
      </c>
      <c r="K511">
        <v>14215</v>
      </c>
      <c r="L511">
        <v>557</v>
      </c>
      <c r="M511">
        <v>2108</v>
      </c>
      <c r="N511">
        <v>3854</v>
      </c>
      <c r="O511">
        <v>1177</v>
      </c>
      <c r="P511">
        <v>684</v>
      </c>
      <c r="Q511">
        <v>384</v>
      </c>
      <c r="R511">
        <v>616</v>
      </c>
      <c r="S511">
        <v>4699</v>
      </c>
      <c r="T511">
        <v>0</v>
      </c>
      <c r="U511">
        <v>109</v>
      </c>
      <c r="V511">
        <v>14188</v>
      </c>
      <c r="W511">
        <v>2300</v>
      </c>
      <c r="X511">
        <v>81450</v>
      </c>
      <c r="Y511">
        <v>24715</v>
      </c>
      <c r="Z511">
        <v>1</v>
      </c>
      <c r="AA511" t="s">
        <v>597</v>
      </c>
    </row>
    <row r="512" spans="1:27" x14ac:dyDescent="0.35">
      <c r="A512">
        <f t="shared" si="7"/>
        <v>0</v>
      </c>
      <c r="B512" t="s">
        <v>609</v>
      </c>
      <c r="C512">
        <v>1148</v>
      </c>
      <c r="D512">
        <v>0</v>
      </c>
      <c r="E512">
        <v>0</v>
      </c>
      <c r="F512">
        <v>0</v>
      </c>
      <c r="G512">
        <v>0</v>
      </c>
      <c r="H512">
        <v>22</v>
      </c>
      <c r="I512">
        <v>11</v>
      </c>
      <c r="J512">
        <v>2500</v>
      </c>
      <c r="K512">
        <v>3681</v>
      </c>
      <c r="L512">
        <v>0</v>
      </c>
      <c r="M512">
        <v>76</v>
      </c>
      <c r="N512">
        <v>1874</v>
      </c>
      <c r="O512">
        <v>612</v>
      </c>
      <c r="P512">
        <v>13</v>
      </c>
      <c r="Q512">
        <v>0</v>
      </c>
      <c r="R512">
        <v>265</v>
      </c>
      <c r="S512">
        <v>1249</v>
      </c>
      <c r="T512">
        <v>0</v>
      </c>
      <c r="U512">
        <v>10</v>
      </c>
      <c r="V512">
        <v>4099</v>
      </c>
      <c r="W512">
        <v>298</v>
      </c>
      <c r="X512">
        <v>15510</v>
      </c>
      <c r="Y512">
        <v>7992</v>
      </c>
      <c r="AA512" t="s">
        <v>597</v>
      </c>
    </row>
    <row r="513" spans="1:27" x14ac:dyDescent="0.35">
      <c r="A513">
        <f t="shared" si="7"/>
        <v>0</v>
      </c>
      <c r="B513" t="s">
        <v>610</v>
      </c>
      <c r="C513">
        <v>9334</v>
      </c>
      <c r="D513">
        <v>0</v>
      </c>
      <c r="E513">
        <v>15900</v>
      </c>
      <c r="F513">
        <v>0</v>
      </c>
      <c r="G513">
        <v>0</v>
      </c>
      <c r="H513">
        <v>6387</v>
      </c>
      <c r="I513">
        <v>0</v>
      </c>
      <c r="J513">
        <v>12405</v>
      </c>
      <c r="K513">
        <v>44026</v>
      </c>
      <c r="L513">
        <v>121</v>
      </c>
      <c r="M513">
        <v>2774</v>
      </c>
      <c r="N513">
        <v>11645</v>
      </c>
      <c r="O513">
        <v>2832</v>
      </c>
      <c r="P513">
        <v>8</v>
      </c>
      <c r="Q513">
        <v>0</v>
      </c>
      <c r="R513">
        <v>2042</v>
      </c>
      <c r="S513">
        <v>29042</v>
      </c>
      <c r="T513">
        <v>0</v>
      </c>
      <c r="U513">
        <v>58</v>
      </c>
      <c r="V513">
        <v>48522</v>
      </c>
      <c r="W513">
        <v>41476</v>
      </c>
      <c r="X513">
        <v>321850</v>
      </c>
      <c r="Y513">
        <v>78607</v>
      </c>
      <c r="AA513" t="s">
        <v>597</v>
      </c>
    </row>
    <row r="514" spans="1:27" x14ac:dyDescent="0.35">
      <c r="A514">
        <f t="shared" si="7"/>
        <v>0</v>
      </c>
      <c r="B514" t="s">
        <v>611</v>
      </c>
      <c r="C514">
        <v>401</v>
      </c>
      <c r="D514">
        <v>767</v>
      </c>
      <c r="E514">
        <v>93</v>
      </c>
      <c r="F514">
        <v>0</v>
      </c>
      <c r="G514">
        <v>0</v>
      </c>
      <c r="H514">
        <v>0</v>
      </c>
      <c r="I514">
        <v>14</v>
      </c>
      <c r="J514">
        <v>56</v>
      </c>
      <c r="K514">
        <v>1331</v>
      </c>
      <c r="L514">
        <v>0</v>
      </c>
      <c r="M514">
        <v>59</v>
      </c>
      <c r="N514">
        <v>160</v>
      </c>
      <c r="O514">
        <v>725</v>
      </c>
      <c r="P514">
        <v>0</v>
      </c>
      <c r="Q514">
        <v>0</v>
      </c>
      <c r="R514">
        <v>221</v>
      </c>
      <c r="S514">
        <v>54</v>
      </c>
      <c r="T514">
        <v>0</v>
      </c>
      <c r="U514">
        <v>21</v>
      </c>
      <c r="V514">
        <v>1240</v>
      </c>
      <c r="W514">
        <v>0</v>
      </c>
      <c r="X514">
        <v>675</v>
      </c>
      <c r="Y514">
        <v>12706</v>
      </c>
      <c r="AA514" t="s">
        <v>597</v>
      </c>
    </row>
    <row r="515" spans="1:27" x14ac:dyDescent="0.35">
      <c r="A515">
        <f t="shared" ref="A515:A578" si="8">+V515-SUM(L515:U515)</f>
        <v>0</v>
      </c>
      <c r="B515" t="s">
        <v>612</v>
      </c>
      <c r="C515">
        <v>104</v>
      </c>
      <c r="D515">
        <v>440</v>
      </c>
      <c r="E515">
        <v>0</v>
      </c>
      <c r="F515">
        <v>0</v>
      </c>
      <c r="G515">
        <v>0</v>
      </c>
      <c r="H515">
        <v>0</v>
      </c>
      <c r="I515">
        <v>5</v>
      </c>
      <c r="J515">
        <v>148</v>
      </c>
      <c r="K515">
        <v>697</v>
      </c>
      <c r="L515">
        <v>0</v>
      </c>
      <c r="M515">
        <v>0</v>
      </c>
      <c r="N515">
        <v>39</v>
      </c>
      <c r="O515">
        <v>463</v>
      </c>
      <c r="P515">
        <v>0</v>
      </c>
      <c r="Q515">
        <v>0</v>
      </c>
      <c r="R515">
        <v>128</v>
      </c>
      <c r="S515">
        <v>0</v>
      </c>
      <c r="T515">
        <v>0</v>
      </c>
      <c r="U515">
        <v>3</v>
      </c>
      <c r="V515">
        <v>633</v>
      </c>
      <c r="W515">
        <v>0</v>
      </c>
      <c r="X515">
        <v>0</v>
      </c>
      <c r="Y515">
        <v>8116</v>
      </c>
      <c r="AA515" t="s">
        <v>597</v>
      </c>
    </row>
    <row r="516" spans="1:27" x14ac:dyDescent="0.35">
      <c r="A516">
        <f t="shared" si="8"/>
        <v>0</v>
      </c>
      <c r="B516" t="s">
        <v>613</v>
      </c>
      <c r="C516">
        <v>1561</v>
      </c>
      <c r="D516">
        <v>0</v>
      </c>
      <c r="E516">
        <v>396</v>
      </c>
      <c r="F516">
        <v>0</v>
      </c>
      <c r="G516">
        <v>0</v>
      </c>
      <c r="H516">
        <v>0</v>
      </c>
      <c r="I516">
        <v>25</v>
      </c>
      <c r="J516">
        <v>110</v>
      </c>
      <c r="K516">
        <v>2092</v>
      </c>
      <c r="L516">
        <v>10</v>
      </c>
      <c r="M516">
        <v>439</v>
      </c>
      <c r="N516">
        <v>158</v>
      </c>
      <c r="O516">
        <v>447</v>
      </c>
      <c r="P516">
        <v>311</v>
      </c>
      <c r="Q516">
        <v>0</v>
      </c>
      <c r="R516">
        <v>263</v>
      </c>
      <c r="S516">
        <v>283</v>
      </c>
      <c r="T516">
        <v>0</v>
      </c>
      <c r="U516">
        <v>27</v>
      </c>
      <c r="V516">
        <v>1938</v>
      </c>
      <c r="W516">
        <v>0</v>
      </c>
      <c r="X516">
        <v>3405</v>
      </c>
      <c r="Y516">
        <v>21254</v>
      </c>
      <c r="AA516" t="s">
        <v>597</v>
      </c>
    </row>
    <row r="517" spans="1:27" x14ac:dyDescent="0.35">
      <c r="A517">
        <f t="shared" si="8"/>
        <v>0</v>
      </c>
      <c r="B517" t="s">
        <v>614</v>
      </c>
      <c r="C517">
        <v>6249</v>
      </c>
      <c r="D517">
        <v>0</v>
      </c>
      <c r="E517">
        <v>0</v>
      </c>
      <c r="F517">
        <v>0</v>
      </c>
      <c r="G517">
        <v>554</v>
      </c>
      <c r="H517">
        <v>66</v>
      </c>
      <c r="I517">
        <v>40</v>
      </c>
      <c r="J517">
        <v>1320</v>
      </c>
      <c r="K517">
        <v>8229</v>
      </c>
      <c r="L517">
        <v>393</v>
      </c>
      <c r="M517">
        <v>65</v>
      </c>
      <c r="N517">
        <v>593</v>
      </c>
      <c r="O517">
        <v>4308</v>
      </c>
      <c r="P517">
        <v>934</v>
      </c>
      <c r="Q517">
        <v>72</v>
      </c>
      <c r="R517">
        <v>982</v>
      </c>
      <c r="S517">
        <v>2554</v>
      </c>
      <c r="T517">
        <v>0</v>
      </c>
      <c r="U517">
        <v>4</v>
      </c>
      <c r="V517">
        <v>9905</v>
      </c>
      <c r="W517">
        <v>0</v>
      </c>
      <c r="X517">
        <v>17740</v>
      </c>
      <c r="Y517">
        <v>75323</v>
      </c>
      <c r="AA517" t="s">
        <v>597</v>
      </c>
    </row>
    <row r="518" spans="1:27" x14ac:dyDescent="0.35">
      <c r="A518">
        <f t="shared" si="8"/>
        <v>0</v>
      </c>
      <c r="B518" t="s">
        <v>615</v>
      </c>
      <c r="C518">
        <v>585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76</v>
      </c>
      <c r="K518">
        <v>661</v>
      </c>
      <c r="L518">
        <v>0</v>
      </c>
      <c r="M518">
        <v>0</v>
      </c>
      <c r="N518">
        <v>95</v>
      </c>
      <c r="O518">
        <v>313</v>
      </c>
      <c r="P518">
        <v>0</v>
      </c>
      <c r="Q518">
        <v>0</v>
      </c>
      <c r="R518">
        <v>145</v>
      </c>
      <c r="S518">
        <v>0</v>
      </c>
      <c r="T518">
        <v>0</v>
      </c>
      <c r="U518">
        <v>21</v>
      </c>
      <c r="V518">
        <v>574</v>
      </c>
      <c r="W518">
        <v>0</v>
      </c>
      <c r="X518">
        <v>0</v>
      </c>
      <c r="Y518">
        <v>8971</v>
      </c>
      <c r="AA518" t="s">
        <v>597</v>
      </c>
    </row>
    <row r="519" spans="1:27" x14ac:dyDescent="0.35">
      <c r="A519">
        <f t="shared" si="8"/>
        <v>0</v>
      </c>
      <c r="B519" t="s">
        <v>616</v>
      </c>
      <c r="C519">
        <v>144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9</v>
      </c>
      <c r="K519">
        <v>153</v>
      </c>
      <c r="L519">
        <v>0</v>
      </c>
      <c r="M519">
        <v>0</v>
      </c>
      <c r="N519">
        <v>33</v>
      </c>
      <c r="O519">
        <v>38</v>
      </c>
      <c r="P519">
        <v>0</v>
      </c>
      <c r="Q519">
        <v>34</v>
      </c>
      <c r="R519">
        <v>42</v>
      </c>
      <c r="S519">
        <v>0</v>
      </c>
      <c r="T519">
        <v>0</v>
      </c>
      <c r="U519">
        <v>12</v>
      </c>
      <c r="V519">
        <v>159</v>
      </c>
      <c r="W519">
        <v>0</v>
      </c>
      <c r="X519">
        <v>0</v>
      </c>
      <c r="Y519">
        <v>4200</v>
      </c>
      <c r="AA519" t="s">
        <v>597</v>
      </c>
    </row>
    <row r="520" spans="1:27" x14ac:dyDescent="0.35">
      <c r="A520">
        <f t="shared" si="8"/>
        <v>0</v>
      </c>
      <c r="B520" t="s">
        <v>617</v>
      </c>
      <c r="C520">
        <v>152</v>
      </c>
      <c r="D520">
        <v>297</v>
      </c>
      <c r="E520">
        <v>0</v>
      </c>
      <c r="F520">
        <v>0</v>
      </c>
      <c r="G520">
        <v>0</v>
      </c>
      <c r="H520">
        <v>0</v>
      </c>
      <c r="I520">
        <v>12</v>
      </c>
      <c r="J520">
        <v>0</v>
      </c>
      <c r="K520">
        <v>461</v>
      </c>
      <c r="L520">
        <v>0</v>
      </c>
      <c r="M520">
        <v>0</v>
      </c>
      <c r="N520">
        <v>0</v>
      </c>
      <c r="O520">
        <v>439</v>
      </c>
      <c r="P520">
        <v>0</v>
      </c>
      <c r="Q520">
        <v>0</v>
      </c>
      <c r="R520">
        <v>82</v>
      </c>
      <c r="S520">
        <v>0</v>
      </c>
      <c r="T520">
        <v>0</v>
      </c>
      <c r="U520">
        <v>0</v>
      </c>
      <c r="V520">
        <v>521</v>
      </c>
      <c r="W520">
        <v>0</v>
      </c>
      <c r="X520">
        <v>0</v>
      </c>
      <c r="Y520">
        <v>5698</v>
      </c>
      <c r="AA520" t="s">
        <v>597</v>
      </c>
    </row>
    <row r="521" spans="1:27" x14ac:dyDescent="0.35">
      <c r="A521">
        <f t="shared" si="8"/>
        <v>0</v>
      </c>
      <c r="B521" t="s">
        <v>618</v>
      </c>
      <c r="C521">
        <v>168</v>
      </c>
      <c r="D521">
        <v>449</v>
      </c>
      <c r="E521">
        <v>0</v>
      </c>
      <c r="F521">
        <v>0</v>
      </c>
      <c r="G521">
        <v>0</v>
      </c>
      <c r="H521">
        <v>15</v>
      </c>
      <c r="I521">
        <v>13</v>
      </c>
      <c r="J521">
        <v>7</v>
      </c>
      <c r="K521">
        <v>652</v>
      </c>
      <c r="L521">
        <v>12</v>
      </c>
      <c r="M521">
        <v>0</v>
      </c>
      <c r="N521">
        <v>27</v>
      </c>
      <c r="O521">
        <v>561</v>
      </c>
      <c r="P521">
        <v>27</v>
      </c>
      <c r="Q521">
        <v>19</v>
      </c>
      <c r="R521">
        <v>57</v>
      </c>
      <c r="S521">
        <v>10</v>
      </c>
      <c r="T521">
        <v>0</v>
      </c>
      <c r="U521">
        <v>6</v>
      </c>
      <c r="V521">
        <v>719</v>
      </c>
      <c r="W521">
        <v>0</v>
      </c>
      <c r="X521">
        <v>200</v>
      </c>
      <c r="Y521">
        <v>6746</v>
      </c>
      <c r="AA521" t="s">
        <v>597</v>
      </c>
    </row>
    <row r="522" spans="1:27" x14ac:dyDescent="0.35">
      <c r="A522">
        <f t="shared" si="8"/>
        <v>0</v>
      </c>
      <c r="B522" t="s">
        <v>619</v>
      </c>
      <c r="C522">
        <v>0</v>
      </c>
      <c r="D522">
        <v>316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6</v>
      </c>
      <c r="K522">
        <v>322</v>
      </c>
      <c r="L522">
        <v>0</v>
      </c>
      <c r="M522">
        <v>0</v>
      </c>
      <c r="N522">
        <v>0</v>
      </c>
      <c r="O522">
        <v>311</v>
      </c>
      <c r="P522">
        <v>0</v>
      </c>
      <c r="Q522">
        <v>0</v>
      </c>
      <c r="R522">
        <v>52</v>
      </c>
      <c r="S522">
        <v>26</v>
      </c>
      <c r="T522">
        <v>0</v>
      </c>
      <c r="U522">
        <v>3</v>
      </c>
      <c r="V522">
        <v>392</v>
      </c>
      <c r="W522">
        <v>0</v>
      </c>
      <c r="X522">
        <v>0</v>
      </c>
      <c r="Y522">
        <v>3614</v>
      </c>
      <c r="AA522" t="s">
        <v>597</v>
      </c>
    </row>
    <row r="523" spans="1:27" x14ac:dyDescent="0.35">
      <c r="A523">
        <f t="shared" si="8"/>
        <v>0</v>
      </c>
      <c r="B523" t="s">
        <v>620</v>
      </c>
      <c r="C523">
        <v>0</v>
      </c>
      <c r="D523">
        <v>154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154</v>
      </c>
      <c r="L523">
        <v>0</v>
      </c>
      <c r="M523">
        <v>0</v>
      </c>
      <c r="N523">
        <v>0</v>
      </c>
      <c r="O523">
        <v>246</v>
      </c>
      <c r="P523">
        <v>0</v>
      </c>
      <c r="Q523">
        <v>0</v>
      </c>
      <c r="R523">
        <v>27</v>
      </c>
      <c r="S523">
        <v>33</v>
      </c>
      <c r="T523">
        <v>0</v>
      </c>
      <c r="U523">
        <v>8</v>
      </c>
      <c r="V523">
        <v>314</v>
      </c>
      <c r="W523">
        <v>0</v>
      </c>
      <c r="X523">
        <v>223</v>
      </c>
      <c r="Y523">
        <v>2524</v>
      </c>
      <c r="AA523" t="s">
        <v>597</v>
      </c>
    </row>
    <row r="524" spans="1:27" x14ac:dyDescent="0.35">
      <c r="A524">
        <f t="shared" si="8"/>
        <v>0</v>
      </c>
      <c r="B524" t="s">
        <v>621</v>
      </c>
      <c r="C524">
        <v>0</v>
      </c>
      <c r="D524">
        <v>517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4</v>
      </c>
      <c r="K524">
        <v>521</v>
      </c>
      <c r="L524">
        <v>0</v>
      </c>
      <c r="M524">
        <v>0</v>
      </c>
      <c r="N524">
        <v>0</v>
      </c>
      <c r="O524">
        <v>577</v>
      </c>
      <c r="P524">
        <v>0</v>
      </c>
      <c r="Q524">
        <v>0</v>
      </c>
      <c r="R524">
        <v>59</v>
      </c>
      <c r="S524">
        <v>0</v>
      </c>
      <c r="T524">
        <v>0</v>
      </c>
      <c r="U524">
        <v>4</v>
      </c>
      <c r="V524">
        <v>640</v>
      </c>
      <c r="W524">
        <v>0</v>
      </c>
      <c r="X524">
        <v>0</v>
      </c>
      <c r="Y524">
        <v>4061</v>
      </c>
      <c r="AA524" t="s">
        <v>597</v>
      </c>
    </row>
    <row r="525" spans="1:27" x14ac:dyDescent="0.35">
      <c r="A525">
        <f t="shared" si="8"/>
        <v>0</v>
      </c>
      <c r="B525" t="s">
        <v>622</v>
      </c>
      <c r="C525">
        <v>2676</v>
      </c>
      <c r="D525">
        <v>0</v>
      </c>
      <c r="E525">
        <v>0</v>
      </c>
      <c r="F525">
        <v>70</v>
      </c>
      <c r="G525">
        <v>0</v>
      </c>
      <c r="H525">
        <v>0</v>
      </c>
      <c r="I525">
        <v>13</v>
      </c>
      <c r="J525">
        <v>41</v>
      </c>
      <c r="K525">
        <v>2800</v>
      </c>
      <c r="L525">
        <v>0</v>
      </c>
      <c r="M525">
        <v>0</v>
      </c>
      <c r="N525">
        <v>173</v>
      </c>
      <c r="O525">
        <v>1005</v>
      </c>
      <c r="P525">
        <v>418</v>
      </c>
      <c r="Q525">
        <v>0</v>
      </c>
      <c r="R525">
        <v>343</v>
      </c>
      <c r="S525">
        <v>739</v>
      </c>
      <c r="T525">
        <v>57</v>
      </c>
      <c r="U525">
        <v>455</v>
      </c>
      <c r="V525">
        <v>3190</v>
      </c>
      <c r="W525">
        <v>3500</v>
      </c>
      <c r="X525">
        <v>15741</v>
      </c>
      <c r="Y525">
        <v>24762</v>
      </c>
      <c r="AA525" t="s">
        <v>597</v>
      </c>
    </row>
    <row r="526" spans="1:27" x14ac:dyDescent="0.35">
      <c r="A526">
        <f t="shared" si="8"/>
        <v>0</v>
      </c>
      <c r="B526" t="s">
        <v>623</v>
      </c>
      <c r="C526">
        <v>36</v>
      </c>
      <c r="D526">
        <v>236</v>
      </c>
      <c r="E526">
        <v>0</v>
      </c>
      <c r="F526">
        <v>0</v>
      </c>
      <c r="G526">
        <v>0</v>
      </c>
      <c r="H526">
        <v>0</v>
      </c>
      <c r="I526">
        <v>8</v>
      </c>
      <c r="J526">
        <v>128</v>
      </c>
      <c r="K526">
        <v>408</v>
      </c>
      <c r="L526">
        <v>0</v>
      </c>
      <c r="M526">
        <v>0</v>
      </c>
      <c r="N526">
        <v>0</v>
      </c>
      <c r="O526">
        <v>462</v>
      </c>
      <c r="P526">
        <v>0</v>
      </c>
      <c r="Q526">
        <v>0</v>
      </c>
      <c r="R526">
        <v>39</v>
      </c>
      <c r="S526">
        <v>0</v>
      </c>
      <c r="T526">
        <v>0</v>
      </c>
      <c r="U526">
        <v>0</v>
      </c>
      <c r="V526">
        <v>501</v>
      </c>
      <c r="W526">
        <v>0</v>
      </c>
      <c r="X526">
        <v>0</v>
      </c>
      <c r="Y526">
        <v>4150</v>
      </c>
      <c r="AA526" t="s">
        <v>597</v>
      </c>
    </row>
    <row r="527" spans="1:27" x14ac:dyDescent="0.35">
      <c r="A527">
        <f t="shared" si="8"/>
        <v>0</v>
      </c>
      <c r="B527" t="s">
        <v>624</v>
      </c>
      <c r="C527">
        <v>0</v>
      </c>
      <c r="D527">
        <v>225</v>
      </c>
      <c r="E527">
        <v>0</v>
      </c>
      <c r="F527">
        <v>0</v>
      </c>
      <c r="G527">
        <v>0</v>
      </c>
      <c r="H527">
        <v>0</v>
      </c>
      <c r="I527">
        <v>5</v>
      </c>
      <c r="J527">
        <v>1</v>
      </c>
      <c r="K527">
        <v>231</v>
      </c>
      <c r="L527">
        <v>0</v>
      </c>
      <c r="M527">
        <v>0</v>
      </c>
      <c r="N527">
        <v>0</v>
      </c>
      <c r="O527">
        <v>184</v>
      </c>
      <c r="P527">
        <v>0</v>
      </c>
      <c r="Q527">
        <v>0</v>
      </c>
      <c r="R527">
        <v>63</v>
      </c>
      <c r="S527">
        <v>0</v>
      </c>
      <c r="T527">
        <v>0</v>
      </c>
      <c r="U527">
        <v>1</v>
      </c>
      <c r="V527">
        <v>248</v>
      </c>
      <c r="W527">
        <v>0</v>
      </c>
      <c r="X527">
        <v>0</v>
      </c>
      <c r="Y527">
        <v>2787</v>
      </c>
      <c r="AA527" t="s">
        <v>597</v>
      </c>
    </row>
    <row r="528" spans="1:27" x14ac:dyDescent="0.35">
      <c r="A528">
        <f t="shared" si="8"/>
        <v>0</v>
      </c>
      <c r="B528" t="s">
        <v>625</v>
      </c>
      <c r="C528">
        <v>714</v>
      </c>
      <c r="D528">
        <v>658</v>
      </c>
      <c r="E528">
        <v>0</v>
      </c>
      <c r="F528">
        <v>0</v>
      </c>
      <c r="G528">
        <v>0</v>
      </c>
      <c r="H528">
        <v>0</v>
      </c>
      <c r="I528">
        <v>12</v>
      </c>
      <c r="J528">
        <v>21</v>
      </c>
      <c r="K528">
        <v>1405</v>
      </c>
      <c r="L528">
        <v>0</v>
      </c>
      <c r="M528">
        <v>0</v>
      </c>
      <c r="N528">
        <v>65</v>
      </c>
      <c r="O528">
        <v>996</v>
      </c>
      <c r="P528">
        <v>0</v>
      </c>
      <c r="Q528">
        <v>0</v>
      </c>
      <c r="R528">
        <v>80</v>
      </c>
      <c r="S528">
        <v>114</v>
      </c>
      <c r="T528">
        <v>0</v>
      </c>
      <c r="U528">
        <v>1</v>
      </c>
      <c r="V528">
        <v>1256</v>
      </c>
      <c r="W528">
        <v>0</v>
      </c>
      <c r="X528">
        <v>300</v>
      </c>
      <c r="Y528">
        <v>13680</v>
      </c>
      <c r="AA528" t="s">
        <v>597</v>
      </c>
    </row>
    <row r="529" spans="1:27" x14ac:dyDescent="0.35">
      <c r="A529">
        <f t="shared" si="8"/>
        <v>0</v>
      </c>
      <c r="B529" t="s">
        <v>626</v>
      </c>
      <c r="C529">
        <v>153</v>
      </c>
      <c r="D529">
        <v>571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129</v>
      </c>
      <c r="K529">
        <v>853</v>
      </c>
      <c r="L529">
        <v>0</v>
      </c>
      <c r="M529">
        <v>0</v>
      </c>
      <c r="N529">
        <v>44</v>
      </c>
      <c r="O529">
        <v>770</v>
      </c>
      <c r="P529">
        <v>0</v>
      </c>
      <c r="Q529">
        <v>0</v>
      </c>
      <c r="R529">
        <v>65</v>
      </c>
      <c r="S529">
        <v>7</v>
      </c>
      <c r="T529">
        <v>0</v>
      </c>
      <c r="U529">
        <v>7</v>
      </c>
      <c r="V529">
        <v>893</v>
      </c>
      <c r="W529">
        <v>0</v>
      </c>
      <c r="X529">
        <v>120</v>
      </c>
      <c r="Y529">
        <v>8519</v>
      </c>
      <c r="AA529" t="s">
        <v>597</v>
      </c>
    </row>
    <row r="530" spans="1:27" x14ac:dyDescent="0.35">
      <c r="A530">
        <f t="shared" si="8"/>
        <v>0</v>
      </c>
      <c r="B530" t="s">
        <v>627</v>
      </c>
      <c r="C530">
        <v>33</v>
      </c>
      <c r="D530">
        <v>722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3</v>
      </c>
      <c r="K530">
        <v>758</v>
      </c>
      <c r="L530">
        <v>0</v>
      </c>
      <c r="M530">
        <v>0</v>
      </c>
      <c r="N530">
        <v>0</v>
      </c>
      <c r="O530">
        <v>686</v>
      </c>
      <c r="P530">
        <v>0</v>
      </c>
      <c r="Q530">
        <v>0</v>
      </c>
      <c r="R530">
        <v>40</v>
      </c>
      <c r="S530">
        <v>0</v>
      </c>
      <c r="T530">
        <v>0</v>
      </c>
      <c r="U530">
        <v>17</v>
      </c>
      <c r="V530">
        <v>743</v>
      </c>
      <c r="W530">
        <v>0</v>
      </c>
      <c r="X530">
        <v>0</v>
      </c>
      <c r="Y530">
        <v>9498</v>
      </c>
      <c r="AA530" t="s">
        <v>597</v>
      </c>
    </row>
    <row r="531" spans="1:27" x14ac:dyDescent="0.35">
      <c r="A531">
        <f t="shared" si="8"/>
        <v>0</v>
      </c>
      <c r="B531" t="s">
        <v>969</v>
      </c>
      <c r="C531">
        <v>113</v>
      </c>
      <c r="D531">
        <v>483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6</v>
      </c>
      <c r="K531">
        <v>602</v>
      </c>
      <c r="L531">
        <v>0</v>
      </c>
      <c r="M531">
        <v>0</v>
      </c>
      <c r="N531">
        <v>0</v>
      </c>
      <c r="O531">
        <v>504</v>
      </c>
      <c r="P531">
        <v>0</v>
      </c>
      <c r="Q531">
        <v>0</v>
      </c>
      <c r="R531">
        <v>65</v>
      </c>
      <c r="S531">
        <v>0</v>
      </c>
      <c r="T531">
        <v>0</v>
      </c>
      <c r="U531">
        <v>5</v>
      </c>
      <c r="V531">
        <v>574</v>
      </c>
      <c r="W531">
        <v>0</v>
      </c>
      <c r="X531">
        <v>0</v>
      </c>
      <c r="Y531">
        <v>6636</v>
      </c>
      <c r="AA531" t="s">
        <v>597</v>
      </c>
    </row>
    <row r="532" spans="1:27" x14ac:dyDescent="0.35">
      <c r="A532">
        <f t="shared" si="8"/>
        <v>0</v>
      </c>
      <c r="B532" t="s">
        <v>628</v>
      </c>
      <c r="C532">
        <v>983</v>
      </c>
      <c r="D532">
        <v>666</v>
      </c>
      <c r="E532">
        <v>0</v>
      </c>
      <c r="F532">
        <v>30</v>
      </c>
      <c r="G532">
        <v>0</v>
      </c>
      <c r="H532">
        <v>0</v>
      </c>
      <c r="I532">
        <v>0</v>
      </c>
      <c r="J532">
        <v>12</v>
      </c>
      <c r="K532">
        <v>1691</v>
      </c>
      <c r="L532">
        <v>377</v>
      </c>
      <c r="M532">
        <v>175</v>
      </c>
      <c r="N532">
        <v>184</v>
      </c>
      <c r="O532">
        <v>557</v>
      </c>
      <c r="P532">
        <v>0</v>
      </c>
      <c r="Q532">
        <v>0</v>
      </c>
      <c r="R532">
        <v>105</v>
      </c>
      <c r="S532">
        <v>0</v>
      </c>
      <c r="T532">
        <v>3</v>
      </c>
      <c r="U532">
        <v>59</v>
      </c>
      <c r="V532">
        <v>1460</v>
      </c>
      <c r="W532">
        <v>0</v>
      </c>
      <c r="X532">
        <v>0</v>
      </c>
      <c r="Y532">
        <v>16925</v>
      </c>
      <c r="AA532" t="s">
        <v>597</v>
      </c>
    </row>
    <row r="533" spans="1:27" x14ac:dyDescent="0.35">
      <c r="A533">
        <f t="shared" si="8"/>
        <v>0</v>
      </c>
      <c r="B533" t="s">
        <v>629</v>
      </c>
      <c r="C533">
        <v>1544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9</v>
      </c>
      <c r="J533">
        <v>33</v>
      </c>
      <c r="K533">
        <v>1586</v>
      </c>
      <c r="L533">
        <v>30</v>
      </c>
      <c r="M533">
        <v>0</v>
      </c>
      <c r="N533">
        <v>157</v>
      </c>
      <c r="O533">
        <v>969</v>
      </c>
      <c r="P533">
        <v>80</v>
      </c>
      <c r="Q533">
        <v>0</v>
      </c>
      <c r="R533">
        <v>219</v>
      </c>
      <c r="S533">
        <v>99</v>
      </c>
      <c r="T533">
        <v>0</v>
      </c>
      <c r="U533">
        <v>5</v>
      </c>
      <c r="V533">
        <v>1559</v>
      </c>
      <c r="W533">
        <v>0</v>
      </c>
      <c r="X533">
        <v>1200</v>
      </c>
      <c r="Y533">
        <v>10932</v>
      </c>
      <c r="AA533" t="s">
        <v>597</v>
      </c>
    </row>
    <row r="534" spans="1:27" x14ac:dyDescent="0.35">
      <c r="A534">
        <f t="shared" si="8"/>
        <v>0</v>
      </c>
      <c r="B534" t="s">
        <v>630</v>
      </c>
      <c r="C534">
        <v>379</v>
      </c>
      <c r="D534">
        <v>433</v>
      </c>
      <c r="E534">
        <v>0</v>
      </c>
      <c r="F534">
        <v>0</v>
      </c>
      <c r="G534">
        <v>0</v>
      </c>
      <c r="H534">
        <v>0</v>
      </c>
      <c r="I534">
        <v>5</v>
      </c>
      <c r="J534">
        <v>0</v>
      </c>
      <c r="K534">
        <v>817</v>
      </c>
      <c r="L534">
        <v>0</v>
      </c>
      <c r="M534">
        <v>0</v>
      </c>
      <c r="N534">
        <v>0</v>
      </c>
      <c r="O534">
        <v>393</v>
      </c>
      <c r="P534">
        <v>0</v>
      </c>
      <c r="Q534">
        <v>0</v>
      </c>
      <c r="R534">
        <v>57</v>
      </c>
      <c r="S534">
        <v>164</v>
      </c>
      <c r="T534">
        <v>0</v>
      </c>
      <c r="U534">
        <v>56</v>
      </c>
      <c r="V534">
        <v>670</v>
      </c>
      <c r="W534">
        <v>0</v>
      </c>
      <c r="X534">
        <v>1300</v>
      </c>
      <c r="Y534">
        <v>7556</v>
      </c>
      <c r="AA534" t="s">
        <v>597</v>
      </c>
    </row>
    <row r="535" spans="1:27" x14ac:dyDescent="0.35">
      <c r="A535">
        <f t="shared" si="8"/>
        <v>0</v>
      </c>
      <c r="B535" t="s">
        <v>631</v>
      </c>
      <c r="C535">
        <v>54</v>
      </c>
      <c r="D535">
        <v>225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5</v>
      </c>
      <c r="K535">
        <v>284</v>
      </c>
      <c r="L535">
        <v>0</v>
      </c>
      <c r="M535">
        <v>0</v>
      </c>
      <c r="N535">
        <v>0</v>
      </c>
      <c r="O535">
        <v>218</v>
      </c>
      <c r="P535">
        <v>0</v>
      </c>
      <c r="Q535">
        <v>0</v>
      </c>
      <c r="R535">
        <v>31</v>
      </c>
      <c r="S535">
        <v>0</v>
      </c>
      <c r="T535">
        <v>0</v>
      </c>
      <c r="U535">
        <v>13</v>
      </c>
      <c r="V535">
        <v>262</v>
      </c>
      <c r="W535">
        <v>0</v>
      </c>
      <c r="X535">
        <v>0</v>
      </c>
      <c r="Y535">
        <v>2616</v>
      </c>
      <c r="AA535" t="s">
        <v>597</v>
      </c>
    </row>
    <row r="536" spans="1:27" x14ac:dyDescent="0.35">
      <c r="A536">
        <f t="shared" si="8"/>
        <v>0</v>
      </c>
      <c r="B536" t="s">
        <v>632</v>
      </c>
      <c r="C536">
        <v>1147</v>
      </c>
      <c r="D536">
        <v>0</v>
      </c>
      <c r="E536">
        <v>0</v>
      </c>
      <c r="F536">
        <v>0</v>
      </c>
      <c r="G536">
        <v>0</v>
      </c>
      <c r="H536">
        <v>277</v>
      </c>
      <c r="I536">
        <v>17</v>
      </c>
      <c r="J536">
        <v>66</v>
      </c>
      <c r="K536">
        <v>1507</v>
      </c>
      <c r="L536">
        <v>0</v>
      </c>
      <c r="M536">
        <v>85</v>
      </c>
      <c r="N536">
        <v>63</v>
      </c>
      <c r="O536">
        <v>738</v>
      </c>
      <c r="P536">
        <v>77</v>
      </c>
      <c r="Q536">
        <v>125</v>
      </c>
      <c r="R536">
        <v>138</v>
      </c>
      <c r="S536">
        <v>346</v>
      </c>
      <c r="T536">
        <v>0</v>
      </c>
      <c r="U536">
        <v>11</v>
      </c>
      <c r="V536">
        <v>1583</v>
      </c>
      <c r="W536">
        <v>0</v>
      </c>
      <c r="X536">
        <v>2300</v>
      </c>
      <c r="Y536">
        <v>13261</v>
      </c>
      <c r="AA536" t="s">
        <v>597</v>
      </c>
    </row>
    <row r="537" spans="1:27" x14ac:dyDescent="0.35">
      <c r="A537">
        <f t="shared" si="8"/>
        <v>0</v>
      </c>
      <c r="B537" t="s">
        <v>633</v>
      </c>
      <c r="C537">
        <v>128</v>
      </c>
      <c r="D537">
        <v>250</v>
      </c>
      <c r="E537">
        <v>0</v>
      </c>
      <c r="F537">
        <v>0</v>
      </c>
      <c r="G537">
        <v>0</v>
      </c>
      <c r="H537">
        <v>0</v>
      </c>
      <c r="I537">
        <v>10</v>
      </c>
      <c r="J537">
        <v>1</v>
      </c>
      <c r="K537">
        <v>389</v>
      </c>
      <c r="L537">
        <v>0</v>
      </c>
      <c r="M537">
        <v>0</v>
      </c>
      <c r="N537">
        <v>0</v>
      </c>
      <c r="O537">
        <v>323</v>
      </c>
      <c r="P537">
        <v>14</v>
      </c>
      <c r="Q537">
        <v>0</v>
      </c>
      <c r="R537">
        <v>46</v>
      </c>
      <c r="S537">
        <v>50</v>
      </c>
      <c r="T537">
        <v>0</v>
      </c>
      <c r="U537">
        <v>0</v>
      </c>
      <c r="V537">
        <v>433</v>
      </c>
      <c r="W537">
        <v>0</v>
      </c>
      <c r="X537">
        <v>990</v>
      </c>
      <c r="Y537">
        <v>4237</v>
      </c>
      <c r="AA537" t="s">
        <v>597</v>
      </c>
    </row>
    <row r="538" spans="1:27" x14ac:dyDescent="0.35">
      <c r="A538">
        <f t="shared" si="8"/>
        <v>0</v>
      </c>
      <c r="B538" t="s">
        <v>634</v>
      </c>
      <c r="C538">
        <v>29</v>
      </c>
      <c r="D538">
        <v>131</v>
      </c>
      <c r="E538">
        <v>0</v>
      </c>
      <c r="F538">
        <v>0</v>
      </c>
      <c r="G538">
        <v>0</v>
      </c>
      <c r="H538">
        <v>0</v>
      </c>
      <c r="I538">
        <v>4</v>
      </c>
      <c r="J538">
        <v>4</v>
      </c>
      <c r="K538">
        <v>168</v>
      </c>
      <c r="L538">
        <v>0</v>
      </c>
      <c r="M538">
        <v>0</v>
      </c>
      <c r="N538">
        <v>0</v>
      </c>
      <c r="O538">
        <v>141</v>
      </c>
      <c r="P538">
        <v>0</v>
      </c>
      <c r="Q538">
        <v>0</v>
      </c>
      <c r="R538">
        <v>23</v>
      </c>
      <c r="S538">
        <v>0</v>
      </c>
      <c r="T538">
        <v>0</v>
      </c>
      <c r="U538">
        <v>0</v>
      </c>
      <c r="V538">
        <v>164</v>
      </c>
      <c r="W538">
        <v>0</v>
      </c>
      <c r="X538">
        <v>0</v>
      </c>
      <c r="Y538">
        <v>2090</v>
      </c>
      <c r="AA538" t="s">
        <v>597</v>
      </c>
    </row>
    <row r="539" spans="1:27" x14ac:dyDescent="0.35">
      <c r="A539">
        <f t="shared" si="8"/>
        <v>0</v>
      </c>
      <c r="B539" t="s">
        <v>635</v>
      </c>
      <c r="C539">
        <v>14</v>
      </c>
      <c r="D539">
        <v>213</v>
      </c>
      <c r="E539">
        <v>0</v>
      </c>
      <c r="F539">
        <v>0</v>
      </c>
      <c r="G539">
        <v>0</v>
      </c>
      <c r="H539">
        <v>0</v>
      </c>
      <c r="I539">
        <v>14</v>
      </c>
      <c r="J539">
        <v>0</v>
      </c>
      <c r="K539">
        <v>241</v>
      </c>
      <c r="L539">
        <v>0</v>
      </c>
      <c r="M539">
        <v>0</v>
      </c>
      <c r="N539">
        <v>0</v>
      </c>
      <c r="O539">
        <v>182</v>
      </c>
      <c r="P539">
        <v>0</v>
      </c>
      <c r="Q539">
        <v>0</v>
      </c>
      <c r="R539">
        <v>46</v>
      </c>
      <c r="S539">
        <v>0</v>
      </c>
      <c r="T539">
        <v>0</v>
      </c>
      <c r="U539">
        <v>0</v>
      </c>
      <c r="V539">
        <v>228</v>
      </c>
      <c r="W539">
        <v>0</v>
      </c>
      <c r="X539">
        <v>0</v>
      </c>
      <c r="Y539">
        <v>3445</v>
      </c>
      <c r="AA539" t="s">
        <v>597</v>
      </c>
    </row>
    <row r="540" spans="1:27" x14ac:dyDescent="0.35">
      <c r="A540">
        <f t="shared" si="8"/>
        <v>0</v>
      </c>
      <c r="B540" t="s">
        <v>636</v>
      </c>
      <c r="C540">
        <v>52</v>
      </c>
      <c r="D540">
        <v>480</v>
      </c>
      <c r="E540">
        <v>0</v>
      </c>
      <c r="F540">
        <v>0</v>
      </c>
      <c r="G540">
        <v>0</v>
      </c>
      <c r="H540">
        <v>0</v>
      </c>
      <c r="I540">
        <v>6</v>
      </c>
      <c r="J540">
        <v>7</v>
      </c>
      <c r="K540">
        <v>545</v>
      </c>
      <c r="L540">
        <v>0</v>
      </c>
      <c r="M540">
        <v>0</v>
      </c>
      <c r="N540">
        <v>0</v>
      </c>
      <c r="O540">
        <v>445</v>
      </c>
      <c r="P540">
        <v>0</v>
      </c>
      <c r="Q540">
        <v>0</v>
      </c>
      <c r="R540">
        <v>40</v>
      </c>
      <c r="S540">
        <v>0</v>
      </c>
      <c r="T540">
        <v>0</v>
      </c>
      <c r="U540">
        <v>0</v>
      </c>
      <c r="V540">
        <v>485</v>
      </c>
      <c r="W540">
        <v>0</v>
      </c>
      <c r="X540">
        <v>0</v>
      </c>
      <c r="Y540">
        <v>4202</v>
      </c>
      <c r="AA540" t="s">
        <v>597</v>
      </c>
    </row>
    <row r="541" spans="1:27" x14ac:dyDescent="0.35">
      <c r="A541">
        <f t="shared" si="8"/>
        <v>0</v>
      </c>
      <c r="B541" t="s">
        <v>637</v>
      </c>
      <c r="C541">
        <v>0</v>
      </c>
      <c r="D541">
        <v>439</v>
      </c>
      <c r="E541">
        <v>0</v>
      </c>
      <c r="F541">
        <v>0</v>
      </c>
      <c r="G541">
        <v>0</v>
      </c>
      <c r="H541">
        <v>0</v>
      </c>
      <c r="I541">
        <v>7</v>
      </c>
      <c r="J541">
        <v>64</v>
      </c>
      <c r="K541">
        <v>510</v>
      </c>
      <c r="L541">
        <v>0</v>
      </c>
      <c r="M541">
        <v>0</v>
      </c>
      <c r="N541">
        <v>0</v>
      </c>
      <c r="O541">
        <v>464</v>
      </c>
      <c r="P541">
        <v>0</v>
      </c>
      <c r="Q541">
        <v>0</v>
      </c>
      <c r="R541">
        <v>52</v>
      </c>
      <c r="S541">
        <v>0</v>
      </c>
      <c r="T541">
        <v>0</v>
      </c>
      <c r="U541">
        <v>1</v>
      </c>
      <c r="V541">
        <v>517</v>
      </c>
      <c r="W541">
        <v>0</v>
      </c>
      <c r="X541">
        <v>0</v>
      </c>
      <c r="Y541">
        <v>4997</v>
      </c>
      <c r="AA541" t="s">
        <v>597</v>
      </c>
    </row>
    <row r="542" spans="1:27" x14ac:dyDescent="0.35">
      <c r="A542">
        <f t="shared" si="8"/>
        <v>0</v>
      </c>
      <c r="B542" t="s">
        <v>638</v>
      </c>
      <c r="C542">
        <v>94</v>
      </c>
      <c r="D542">
        <v>450</v>
      </c>
      <c r="E542">
        <v>0</v>
      </c>
      <c r="F542">
        <v>0</v>
      </c>
      <c r="G542">
        <v>0</v>
      </c>
      <c r="H542">
        <v>0</v>
      </c>
      <c r="I542">
        <v>8</v>
      </c>
      <c r="J542">
        <v>0</v>
      </c>
      <c r="K542">
        <v>552</v>
      </c>
      <c r="L542">
        <v>8</v>
      </c>
      <c r="M542">
        <v>0</v>
      </c>
      <c r="N542">
        <v>51</v>
      </c>
      <c r="O542">
        <v>386</v>
      </c>
      <c r="P542">
        <v>27</v>
      </c>
      <c r="Q542">
        <v>0</v>
      </c>
      <c r="R542">
        <v>78</v>
      </c>
      <c r="S542">
        <v>0</v>
      </c>
      <c r="T542">
        <v>0</v>
      </c>
      <c r="U542">
        <v>5</v>
      </c>
      <c r="V542">
        <v>555</v>
      </c>
      <c r="W542">
        <v>0</v>
      </c>
      <c r="X542">
        <v>0</v>
      </c>
      <c r="Y542">
        <v>5672</v>
      </c>
      <c r="AA542" t="s">
        <v>597</v>
      </c>
    </row>
    <row r="543" spans="1:27" x14ac:dyDescent="0.35">
      <c r="A543">
        <f t="shared" si="8"/>
        <v>0</v>
      </c>
      <c r="B543" t="s">
        <v>639</v>
      </c>
      <c r="C543">
        <v>227</v>
      </c>
      <c r="D543">
        <v>1119</v>
      </c>
      <c r="E543">
        <v>140</v>
      </c>
      <c r="F543">
        <v>0</v>
      </c>
      <c r="G543">
        <v>0</v>
      </c>
      <c r="H543">
        <v>0</v>
      </c>
      <c r="I543">
        <v>0</v>
      </c>
      <c r="J543">
        <v>12</v>
      </c>
      <c r="K543">
        <v>1498</v>
      </c>
      <c r="L543">
        <v>0</v>
      </c>
      <c r="M543">
        <v>0</v>
      </c>
      <c r="N543">
        <v>120</v>
      </c>
      <c r="O543">
        <v>1185</v>
      </c>
      <c r="P543">
        <v>0</v>
      </c>
      <c r="Q543">
        <v>0</v>
      </c>
      <c r="R543">
        <v>98</v>
      </c>
      <c r="S543">
        <v>18</v>
      </c>
      <c r="T543">
        <v>0</v>
      </c>
      <c r="U543">
        <v>6</v>
      </c>
      <c r="V543">
        <v>1427</v>
      </c>
      <c r="W543">
        <v>0</v>
      </c>
      <c r="X543">
        <v>500</v>
      </c>
      <c r="Y543">
        <v>15570</v>
      </c>
      <c r="AA543" t="s">
        <v>597</v>
      </c>
    </row>
    <row r="544" spans="1:27" x14ac:dyDescent="0.35">
      <c r="A544">
        <f t="shared" si="8"/>
        <v>0</v>
      </c>
      <c r="B544" t="s">
        <v>971</v>
      </c>
      <c r="C544">
        <v>116</v>
      </c>
      <c r="D544">
        <v>444</v>
      </c>
      <c r="E544">
        <v>0</v>
      </c>
      <c r="F544">
        <v>0</v>
      </c>
      <c r="G544">
        <v>0</v>
      </c>
      <c r="H544">
        <v>0</v>
      </c>
      <c r="I544">
        <v>23</v>
      </c>
      <c r="J544">
        <v>1</v>
      </c>
      <c r="K544">
        <v>584</v>
      </c>
      <c r="L544">
        <v>22</v>
      </c>
      <c r="M544">
        <v>0</v>
      </c>
      <c r="N544">
        <v>8</v>
      </c>
      <c r="O544">
        <v>473</v>
      </c>
      <c r="P544">
        <v>0</v>
      </c>
      <c r="Q544">
        <v>0</v>
      </c>
      <c r="R544">
        <v>62</v>
      </c>
      <c r="S544">
        <v>0</v>
      </c>
      <c r="T544">
        <v>0</v>
      </c>
      <c r="U544">
        <v>5</v>
      </c>
      <c r="V544">
        <v>570</v>
      </c>
      <c r="W544">
        <v>0</v>
      </c>
      <c r="X544">
        <v>0</v>
      </c>
      <c r="Y544">
        <v>9067</v>
      </c>
      <c r="AA544" t="s">
        <v>597</v>
      </c>
    </row>
    <row r="545" spans="1:27" x14ac:dyDescent="0.35">
      <c r="A545">
        <f t="shared" si="8"/>
        <v>0</v>
      </c>
      <c r="B545" t="s">
        <v>640</v>
      </c>
      <c r="C545">
        <v>1</v>
      </c>
      <c r="D545">
        <v>532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533</v>
      </c>
      <c r="L545">
        <v>0</v>
      </c>
      <c r="M545">
        <v>0</v>
      </c>
      <c r="N545">
        <v>0</v>
      </c>
      <c r="O545">
        <v>484</v>
      </c>
      <c r="P545">
        <v>0</v>
      </c>
      <c r="Q545">
        <v>0</v>
      </c>
      <c r="R545">
        <v>68</v>
      </c>
      <c r="S545">
        <v>0</v>
      </c>
      <c r="T545">
        <v>0</v>
      </c>
      <c r="U545">
        <v>16</v>
      </c>
      <c r="V545">
        <v>568</v>
      </c>
      <c r="W545">
        <v>0</v>
      </c>
      <c r="X545">
        <v>0</v>
      </c>
      <c r="Y545">
        <v>4353</v>
      </c>
      <c r="AA545" t="s">
        <v>597</v>
      </c>
    </row>
    <row r="546" spans="1:27" x14ac:dyDescent="0.35">
      <c r="A546">
        <f t="shared" si="8"/>
        <v>0</v>
      </c>
      <c r="B546" t="s">
        <v>641</v>
      </c>
      <c r="C546">
        <v>1112</v>
      </c>
      <c r="D546">
        <v>0</v>
      </c>
      <c r="E546">
        <v>0</v>
      </c>
      <c r="F546">
        <v>0</v>
      </c>
      <c r="G546">
        <v>0</v>
      </c>
      <c r="H546">
        <v>216</v>
      </c>
      <c r="I546">
        <v>17</v>
      </c>
      <c r="J546">
        <v>20</v>
      </c>
      <c r="K546">
        <v>1365</v>
      </c>
      <c r="L546">
        <v>35</v>
      </c>
      <c r="M546">
        <v>119</v>
      </c>
      <c r="N546">
        <v>0</v>
      </c>
      <c r="O546">
        <v>483</v>
      </c>
      <c r="P546">
        <v>73</v>
      </c>
      <c r="Q546">
        <v>0</v>
      </c>
      <c r="R546">
        <v>122</v>
      </c>
      <c r="S546">
        <v>367</v>
      </c>
      <c r="T546">
        <v>0</v>
      </c>
      <c r="U546">
        <v>49</v>
      </c>
      <c r="V546">
        <v>1248</v>
      </c>
      <c r="W546">
        <v>0</v>
      </c>
      <c r="X546">
        <v>3850</v>
      </c>
      <c r="Y546">
        <v>6750</v>
      </c>
      <c r="AA546" t="s">
        <v>597</v>
      </c>
    </row>
    <row r="547" spans="1:27" x14ac:dyDescent="0.35">
      <c r="A547">
        <f t="shared" si="8"/>
        <v>0</v>
      </c>
      <c r="B547" t="s">
        <v>642</v>
      </c>
      <c r="C547">
        <v>66</v>
      </c>
      <c r="D547">
        <v>292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6</v>
      </c>
      <c r="K547">
        <v>364</v>
      </c>
      <c r="L547">
        <v>0</v>
      </c>
      <c r="M547">
        <v>0</v>
      </c>
      <c r="N547">
        <v>0</v>
      </c>
      <c r="O547">
        <v>274</v>
      </c>
      <c r="P547">
        <v>0</v>
      </c>
      <c r="Q547">
        <v>0</v>
      </c>
      <c r="R547">
        <v>33</v>
      </c>
      <c r="S547">
        <v>0</v>
      </c>
      <c r="T547">
        <v>0</v>
      </c>
      <c r="U547">
        <v>0</v>
      </c>
      <c r="V547">
        <v>307</v>
      </c>
      <c r="W547">
        <v>0</v>
      </c>
      <c r="X547">
        <v>0</v>
      </c>
      <c r="Y547">
        <v>4524</v>
      </c>
      <c r="AA547" t="s">
        <v>597</v>
      </c>
    </row>
    <row r="548" spans="1:27" x14ac:dyDescent="0.35">
      <c r="A548">
        <f t="shared" si="8"/>
        <v>0</v>
      </c>
      <c r="B548" t="s">
        <v>643</v>
      </c>
      <c r="C548">
        <v>218</v>
      </c>
      <c r="D548">
        <v>415</v>
      </c>
      <c r="E548">
        <v>0</v>
      </c>
      <c r="F548">
        <v>0</v>
      </c>
      <c r="G548">
        <v>0</v>
      </c>
      <c r="H548">
        <v>73</v>
      </c>
      <c r="I548">
        <v>18</v>
      </c>
      <c r="J548">
        <v>85</v>
      </c>
      <c r="K548">
        <v>809</v>
      </c>
      <c r="L548">
        <v>0</v>
      </c>
      <c r="M548">
        <v>58</v>
      </c>
      <c r="N548">
        <v>0</v>
      </c>
      <c r="O548">
        <v>453</v>
      </c>
      <c r="P548">
        <v>26</v>
      </c>
      <c r="Q548">
        <v>0</v>
      </c>
      <c r="R548">
        <v>96</v>
      </c>
      <c r="S548">
        <v>21</v>
      </c>
      <c r="T548">
        <v>0</v>
      </c>
      <c r="U548">
        <v>9</v>
      </c>
      <c r="V548">
        <v>663</v>
      </c>
      <c r="W548">
        <v>0</v>
      </c>
      <c r="X548">
        <v>500</v>
      </c>
      <c r="Y548">
        <v>9852</v>
      </c>
      <c r="AA548" t="s">
        <v>597</v>
      </c>
    </row>
    <row r="549" spans="1:27" x14ac:dyDescent="0.35">
      <c r="A549">
        <f t="shared" si="8"/>
        <v>0</v>
      </c>
      <c r="B549" t="s">
        <v>644</v>
      </c>
      <c r="C549">
        <v>47</v>
      </c>
      <c r="D549">
        <v>1266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12</v>
      </c>
      <c r="K549">
        <v>1325</v>
      </c>
      <c r="L549">
        <v>0</v>
      </c>
      <c r="M549">
        <v>0</v>
      </c>
      <c r="N549">
        <v>0</v>
      </c>
      <c r="O549">
        <v>1148</v>
      </c>
      <c r="P549">
        <v>0</v>
      </c>
      <c r="Q549">
        <v>0</v>
      </c>
      <c r="R549">
        <v>186</v>
      </c>
      <c r="S549">
        <v>0</v>
      </c>
      <c r="T549">
        <v>0</v>
      </c>
      <c r="U549">
        <v>7</v>
      </c>
      <c r="V549">
        <v>1341</v>
      </c>
      <c r="W549">
        <v>0</v>
      </c>
      <c r="X549">
        <v>0</v>
      </c>
      <c r="Y549">
        <v>8266</v>
      </c>
      <c r="AA549" t="s">
        <v>597</v>
      </c>
    </row>
    <row r="550" spans="1:27" x14ac:dyDescent="0.35">
      <c r="A550">
        <f t="shared" si="8"/>
        <v>0</v>
      </c>
      <c r="B550" t="s">
        <v>645</v>
      </c>
      <c r="C550">
        <v>2868</v>
      </c>
      <c r="D550">
        <v>0</v>
      </c>
      <c r="E550">
        <v>4613</v>
      </c>
      <c r="F550">
        <v>0</v>
      </c>
      <c r="G550">
        <v>84</v>
      </c>
      <c r="H550">
        <v>2072</v>
      </c>
      <c r="I550">
        <v>30</v>
      </c>
      <c r="J550">
        <v>2539</v>
      </c>
      <c r="K550">
        <v>12206</v>
      </c>
      <c r="L550">
        <v>0</v>
      </c>
      <c r="M550">
        <v>1567</v>
      </c>
      <c r="N550">
        <v>4177</v>
      </c>
      <c r="O550">
        <v>1511</v>
      </c>
      <c r="P550">
        <v>1531</v>
      </c>
      <c r="Q550">
        <v>0</v>
      </c>
      <c r="R550">
        <v>735</v>
      </c>
      <c r="S550">
        <v>677</v>
      </c>
      <c r="T550">
        <v>0</v>
      </c>
      <c r="U550">
        <v>705</v>
      </c>
      <c r="V550">
        <v>10903</v>
      </c>
      <c r="W550">
        <v>0</v>
      </c>
      <c r="X550">
        <v>15705</v>
      </c>
      <c r="Y550">
        <v>26095</v>
      </c>
      <c r="AA550" t="s">
        <v>597</v>
      </c>
    </row>
    <row r="551" spans="1:27" x14ac:dyDescent="0.35">
      <c r="A551">
        <f t="shared" si="8"/>
        <v>0</v>
      </c>
      <c r="B551" t="s">
        <v>646</v>
      </c>
      <c r="C551">
        <v>2205</v>
      </c>
      <c r="D551">
        <v>837</v>
      </c>
      <c r="E551">
        <v>0</v>
      </c>
      <c r="F551">
        <v>0</v>
      </c>
      <c r="G551">
        <v>0</v>
      </c>
      <c r="H551">
        <v>1286</v>
      </c>
      <c r="I551">
        <v>44</v>
      </c>
      <c r="J551">
        <v>157</v>
      </c>
      <c r="K551">
        <v>4529</v>
      </c>
      <c r="L551">
        <v>28</v>
      </c>
      <c r="M551">
        <v>1510</v>
      </c>
      <c r="N551">
        <v>255</v>
      </c>
      <c r="O551">
        <v>1136</v>
      </c>
      <c r="P551">
        <v>171</v>
      </c>
      <c r="Q551">
        <v>0</v>
      </c>
      <c r="R551">
        <v>475</v>
      </c>
      <c r="S551">
        <v>610</v>
      </c>
      <c r="T551">
        <v>0</v>
      </c>
      <c r="U551">
        <v>24</v>
      </c>
      <c r="V551">
        <v>4209</v>
      </c>
      <c r="W551">
        <v>0</v>
      </c>
      <c r="X551">
        <v>13990</v>
      </c>
      <c r="Y551">
        <v>30816</v>
      </c>
      <c r="AA551" t="s">
        <v>597</v>
      </c>
    </row>
    <row r="552" spans="1:27" x14ac:dyDescent="0.35">
      <c r="A552">
        <f t="shared" si="8"/>
        <v>0</v>
      </c>
      <c r="B552" t="s">
        <v>647</v>
      </c>
      <c r="C552">
        <v>1655</v>
      </c>
      <c r="D552">
        <v>243</v>
      </c>
      <c r="E552">
        <v>558</v>
      </c>
      <c r="F552">
        <v>0</v>
      </c>
      <c r="G552">
        <v>0</v>
      </c>
      <c r="H552">
        <v>0</v>
      </c>
      <c r="I552">
        <v>0</v>
      </c>
      <c r="J552">
        <v>343</v>
      </c>
      <c r="K552">
        <v>2799</v>
      </c>
      <c r="L552">
        <v>0</v>
      </c>
      <c r="M552">
        <v>595</v>
      </c>
      <c r="N552">
        <v>129</v>
      </c>
      <c r="O552">
        <v>1405</v>
      </c>
      <c r="P552">
        <v>0</v>
      </c>
      <c r="Q552">
        <v>40</v>
      </c>
      <c r="R552">
        <v>228</v>
      </c>
      <c r="S552">
        <v>180</v>
      </c>
      <c r="T552">
        <v>0</v>
      </c>
      <c r="U552">
        <v>26</v>
      </c>
      <c r="V552">
        <v>2603</v>
      </c>
      <c r="W552">
        <v>0</v>
      </c>
      <c r="X552">
        <v>1900</v>
      </c>
      <c r="Y552">
        <v>11365</v>
      </c>
      <c r="AA552" t="s">
        <v>597</v>
      </c>
    </row>
    <row r="553" spans="1:27" x14ac:dyDescent="0.35">
      <c r="A553">
        <f t="shared" si="8"/>
        <v>0</v>
      </c>
      <c r="B553" t="s">
        <v>649</v>
      </c>
      <c r="C553">
        <v>1615</v>
      </c>
      <c r="D553">
        <v>0</v>
      </c>
      <c r="E553">
        <v>714</v>
      </c>
      <c r="F553">
        <v>0</v>
      </c>
      <c r="G553">
        <v>0</v>
      </c>
      <c r="H553">
        <v>0</v>
      </c>
      <c r="I553">
        <v>26</v>
      </c>
      <c r="J553">
        <v>7</v>
      </c>
      <c r="K553">
        <v>2362</v>
      </c>
      <c r="L553">
        <v>5</v>
      </c>
      <c r="M553">
        <v>543</v>
      </c>
      <c r="N553">
        <v>0</v>
      </c>
      <c r="O553">
        <v>1079</v>
      </c>
      <c r="P553">
        <v>72</v>
      </c>
      <c r="Q553">
        <v>0</v>
      </c>
      <c r="R553">
        <v>206</v>
      </c>
      <c r="S553">
        <v>933</v>
      </c>
      <c r="T553">
        <v>0</v>
      </c>
      <c r="U553">
        <v>18</v>
      </c>
      <c r="V553">
        <v>2856</v>
      </c>
      <c r="W553">
        <v>0</v>
      </c>
      <c r="X553">
        <v>11622</v>
      </c>
      <c r="Y553">
        <v>14887</v>
      </c>
      <c r="AA553" t="s">
        <v>597</v>
      </c>
    </row>
    <row r="554" spans="1:27" x14ac:dyDescent="0.35">
      <c r="A554">
        <f t="shared" si="8"/>
        <v>0</v>
      </c>
      <c r="B554" t="s">
        <v>650</v>
      </c>
      <c r="C554">
        <v>310</v>
      </c>
      <c r="D554">
        <v>403</v>
      </c>
      <c r="E554">
        <v>0</v>
      </c>
      <c r="F554">
        <v>0</v>
      </c>
      <c r="G554">
        <v>0</v>
      </c>
      <c r="H554">
        <v>0</v>
      </c>
      <c r="I554">
        <v>13</v>
      </c>
      <c r="J554">
        <v>5</v>
      </c>
      <c r="K554">
        <v>731</v>
      </c>
      <c r="L554">
        <v>0</v>
      </c>
      <c r="M554">
        <v>0</v>
      </c>
      <c r="N554">
        <v>32</v>
      </c>
      <c r="O554">
        <v>623</v>
      </c>
      <c r="P554">
        <v>0</v>
      </c>
      <c r="Q554">
        <v>0</v>
      </c>
      <c r="R554">
        <v>88</v>
      </c>
      <c r="S554">
        <v>0</v>
      </c>
      <c r="T554">
        <v>0</v>
      </c>
      <c r="U554">
        <v>156</v>
      </c>
      <c r="V554">
        <v>899</v>
      </c>
      <c r="W554">
        <v>0</v>
      </c>
      <c r="X554">
        <v>0</v>
      </c>
      <c r="Y554">
        <v>11118</v>
      </c>
      <c r="AA554" t="s">
        <v>597</v>
      </c>
    </row>
    <row r="555" spans="1:27" x14ac:dyDescent="0.35">
      <c r="A555">
        <f t="shared" si="8"/>
        <v>0</v>
      </c>
      <c r="B555" t="s">
        <v>651</v>
      </c>
      <c r="C555">
        <v>149</v>
      </c>
      <c r="D555">
        <v>259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71</v>
      </c>
      <c r="K555">
        <v>479</v>
      </c>
      <c r="L555">
        <v>0</v>
      </c>
      <c r="M555">
        <v>0</v>
      </c>
      <c r="N555">
        <v>0</v>
      </c>
      <c r="O555">
        <v>327</v>
      </c>
      <c r="P555">
        <v>0</v>
      </c>
      <c r="Q555">
        <v>0</v>
      </c>
      <c r="R555">
        <v>106</v>
      </c>
      <c r="S555">
        <v>0</v>
      </c>
      <c r="T555">
        <v>0</v>
      </c>
      <c r="U555">
        <v>0</v>
      </c>
      <c r="V555">
        <v>433</v>
      </c>
      <c r="W555">
        <v>0</v>
      </c>
      <c r="X555">
        <v>0</v>
      </c>
      <c r="Y555">
        <v>10896</v>
      </c>
      <c r="AA555" t="s">
        <v>597</v>
      </c>
    </row>
    <row r="556" spans="1:27" x14ac:dyDescent="0.35">
      <c r="A556">
        <f t="shared" si="8"/>
        <v>0</v>
      </c>
      <c r="B556" t="s">
        <v>652</v>
      </c>
      <c r="C556">
        <v>226</v>
      </c>
      <c r="D556">
        <v>905</v>
      </c>
      <c r="E556">
        <v>0</v>
      </c>
      <c r="F556">
        <v>0</v>
      </c>
      <c r="G556">
        <v>0</v>
      </c>
      <c r="H556">
        <v>0</v>
      </c>
      <c r="I556">
        <v>26</v>
      </c>
      <c r="J556">
        <v>126</v>
      </c>
      <c r="K556">
        <v>1283</v>
      </c>
      <c r="L556">
        <v>0</v>
      </c>
      <c r="M556">
        <v>0</v>
      </c>
      <c r="N556">
        <v>0</v>
      </c>
      <c r="O556">
        <v>824</v>
      </c>
      <c r="P556">
        <v>0</v>
      </c>
      <c r="Q556">
        <v>0</v>
      </c>
      <c r="R556">
        <v>204</v>
      </c>
      <c r="S556">
        <v>0</v>
      </c>
      <c r="T556">
        <v>0</v>
      </c>
      <c r="U556">
        <v>40</v>
      </c>
      <c r="V556">
        <v>1068</v>
      </c>
      <c r="W556">
        <v>0</v>
      </c>
      <c r="X556">
        <v>0</v>
      </c>
      <c r="Y556">
        <v>9693</v>
      </c>
      <c r="AA556" t="s">
        <v>597</v>
      </c>
    </row>
    <row r="557" spans="1:27" x14ac:dyDescent="0.35">
      <c r="A557">
        <f t="shared" si="8"/>
        <v>0</v>
      </c>
      <c r="B557" t="s">
        <v>653</v>
      </c>
      <c r="C557">
        <v>104</v>
      </c>
      <c r="D557">
        <v>1476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13</v>
      </c>
      <c r="K557">
        <v>1593</v>
      </c>
      <c r="L557">
        <v>0</v>
      </c>
      <c r="M557">
        <v>0</v>
      </c>
      <c r="N557">
        <v>0</v>
      </c>
      <c r="O557">
        <v>1361</v>
      </c>
      <c r="P557">
        <v>0</v>
      </c>
      <c r="Q557">
        <v>0</v>
      </c>
      <c r="R557">
        <v>288</v>
      </c>
      <c r="S557">
        <v>0</v>
      </c>
      <c r="T557">
        <v>0</v>
      </c>
      <c r="U557">
        <v>80</v>
      </c>
      <c r="V557">
        <v>1729</v>
      </c>
      <c r="W557">
        <v>0</v>
      </c>
      <c r="X557">
        <v>0</v>
      </c>
      <c r="Y557">
        <v>24934</v>
      </c>
      <c r="AA557" t="s">
        <v>597</v>
      </c>
    </row>
    <row r="558" spans="1:27" x14ac:dyDescent="0.35">
      <c r="A558">
        <f t="shared" si="8"/>
        <v>0</v>
      </c>
      <c r="B558" t="s">
        <v>654</v>
      </c>
      <c r="C558">
        <v>1933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20</v>
      </c>
      <c r="J558">
        <v>36</v>
      </c>
      <c r="K558">
        <v>1989</v>
      </c>
      <c r="L558">
        <v>33</v>
      </c>
      <c r="M558">
        <v>0</v>
      </c>
      <c r="N558">
        <v>0</v>
      </c>
      <c r="O558">
        <v>911</v>
      </c>
      <c r="P558">
        <v>215</v>
      </c>
      <c r="Q558">
        <v>9</v>
      </c>
      <c r="R558">
        <v>134</v>
      </c>
      <c r="S558">
        <v>0</v>
      </c>
      <c r="T558">
        <v>0</v>
      </c>
      <c r="U558">
        <v>6</v>
      </c>
      <c r="V558">
        <v>1308</v>
      </c>
      <c r="W558">
        <v>0</v>
      </c>
      <c r="X558">
        <v>0</v>
      </c>
      <c r="Y558">
        <v>18501</v>
      </c>
      <c r="AA558" t="s">
        <v>597</v>
      </c>
    </row>
    <row r="559" spans="1:27" x14ac:dyDescent="0.35">
      <c r="A559">
        <f t="shared" si="8"/>
        <v>0</v>
      </c>
      <c r="B559" t="s">
        <v>655</v>
      </c>
      <c r="C559">
        <v>373</v>
      </c>
      <c r="D559">
        <v>1285</v>
      </c>
      <c r="E559">
        <v>0</v>
      </c>
      <c r="F559">
        <v>0</v>
      </c>
      <c r="G559">
        <v>0</v>
      </c>
      <c r="H559">
        <v>0</v>
      </c>
      <c r="I559">
        <v>36</v>
      </c>
      <c r="J559">
        <v>38</v>
      </c>
      <c r="K559">
        <v>1732</v>
      </c>
      <c r="L559">
        <v>0</v>
      </c>
      <c r="M559">
        <v>0</v>
      </c>
      <c r="N559">
        <v>429</v>
      </c>
      <c r="O559">
        <v>1649</v>
      </c>
      <c r="P559">
        <v>0</v>
      </c>
      <c r="Q559">
        <v>0</v>
      </c>
      <c r="R559">
        <v>193</v>
      </c>
      <c r="S559">
        <v>0</v>
      </c>
      <c r="T559">
        <v>0</v>
      </c>
      <c r="U559">
        <v>22</v>
      </c>
      <c r="V559">
        <v>2293</v>
      </c>
      <c r="W559">
        <v>0</v>
      </c>
      <c r="X559">
        <v>0</v>
      </c>
      <c r="Y559">
        <v>23511</v>
      </c>
      <c r="AA559" t="s">
        <v>597</v>
      </c>
    </row>
    <row r="560" spans="1:27" x14ac:dyDescent="0.35">
      <c r="A560">
        <f t="shared" si="8"/>
        <v>0</v>
      </c>
      <c r="B560" t="s">
        <v>656</v>
      </c>
      <c r="C560">
        <v>85</v>
      </c>
      <c r="D560">
        <v>200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2</v>
      </c>
      <c r="K560">
        <v>287</v>
      </c>
      <c r="L560">
        <v>0</v>
      </c>
      <c r="M560">
        <v>0</v>
      </c>
      <c r="N560">
        <v>0</v>
      </c>
      <c r="O560">
        <v>186</v>
      </c>
      <c r="P560">
        <v>0</v>
      </c>
      <c r="Q560">
        <v>0</v>
      </c>
      <c r="R560">
        <v>40</v>
      </c>
      <c r="S560">
        <v>0</v>
      </c>
      <c r="T560">
        <v>0</v>
      </c>
      <c r="U560">
        <v>3</v>
      </c>
      <c r="V560">
        <v>229</v>
      </c>
      <c r="W560">
        <v>0</v>
      </c>
      <c r="X560">
        <v>0</v>
      </c>
      <c r="Y560">
        <v>5077</v>
      </c>
      <c r="AA560" t="s">
        <v>597</v>
      </c>
    </row>
    <row r="561" spans="1:27" x14ac:dyDescent="0.35">
      <c r="A561">
        <f t="shared" si="8"/>
        <v>0</v>
      </c>
      <c r="B561" t="s">
        <v>657</v>
      </c>
      <c r="C561">
        <v>99</v>
      </c>
      <c r="D561">
        <v>615</v>
      </c>
      <c r="E561">
        <v>0</v>
      </c>
      <c r="F561">
        <v>0</v>
      </c>
      <c r="G561">
        <v>0</v>
      </c>
      <c r="H561">
        <v>0</v>
      </c>
      <c r="I561">
        <v>9</v>
      </c>
      <c r="J561">
        <v>2</v>
      </c>
      <c r="K561">
        <v>725</v>
      </c>
      <c r="L561">
        <v>0</v>
      </c>
      <c r="M561">
        <v>0</v>
      </c>
      <c r="N561">
        <v>0</v>
      </c>
      <c r="O561">
        <v>686</v>
      </c>
      <c r="P561">
        <v>0</v>
      </c>
      <c r="Q561">
        <v>0</v>
      </c>
      <c r="R561">
        <v>107</v>
      </c>
      <c r="S561">
        <v>0</v>
      </c>
      <c r="T561">
        <v>0</v>
      </c>
      <c r="U561">
        <v>0</v>
      </c>
      <c r="V561">
        <v>793</v>
      </c>
      <c r="W561">
        <v>0</v>
      </c>
      <c r="X561">
        <v>0</v>
      </c>
      <c r="Y561">
        <v>7915</v>
      </c>
      <c r="AA561" t="s">
        <v>597</v>
      </c>
    </row>
    <row r="562" spans="1:27" x14ac:dyDescent="0.35">
      <c r="A562">
        <f t="shared" si="8"/>
        <v>0</v>
      </c>
      <c r="B562" t="s">
        <v>658</v>
      </c>
      <c r="C562">
        <v>828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42</v>
      </c>
      <c r="K562">
        <v>870</v>
      </c>
      <c r="L562">
        <v>0</v>
      </c>
      <c r="M562">
        <v>0</v>
      </c>
      <c r="N562">
        <v>0</v>
      </c>
      <c r="O562">
        <v>603</v>
      </c>
      <c r="P562">
        <v>0</v>
      </c>
      <c r="Q562">
        <v>30</v>
      </c>
      <c r="R562">
        <v>83</v>
      </c>
      <c r="S562">
        <v>35</v>
      </c>
      <c r="T562">
        <v>0</v>
      </c>
      <c r="U562">
        <v>123</v>
      </c>
      <c r="V562">
        <v>874</v>
      </c>
      <c r="W562">
        <v>0</v>
      </c>
      <c r="X562">
        <v>608</v>
      </c>
      <c r="Y562">
        <v>10691</v>
      </c>
      <c r="AA562" t="s">
        <v>597</v>
      </c>
    </row>
    <row r="563" spans="1:27" x14ac:dyDescent="0.35">
      <c r="A563">
        <f t="shared" si="8"/>
        <v>0</v>
      </c>
      <c r="B563" t="s">
        <v>659</v>
      </c>
      <c r="C563">
        <v>214</v>
      </c>
      <c r="D563">
        <v>625</v>
      </c>
      <c r="E563">
        <v>19</v>
      </c>
      <c r="F563">
        <v>0</v>
      </c>
      <c r="G563">
        <v>0</v>
      </c>
      <c r="H563">
        <v>0</v>
      </c>
      <c r="I563">
        <v>0</v>
      </c>
      <c r="J563">
        <v>191</v>
      </c>
      <c r="K563">
        <v>1049</v>
      </c>
      <c r="L563">
        <v>0</v>
      </c>
      <c r="M563">
        <v>0</v>
      </c>
      <c r="N563">
        <v>17</v>
      </c>
      <c r="O563">
        <v>838</v>
      </c>
      <c r="P563">
        <v>0</v>
      </c>
      <c r="Q563">
        <v>0</v>
      </c>
      <c r="R563">
        <v>175</v>
      </c>
      <c r="S563">
        <v>46</v>
      </c>
      <c r="T563">
        <v>0</v>
      </c>
      <c r="U563">
        <v>14</v>
      </c>
      <c r="V563">
        <v>1090</v>
      </c>
      <c r="W563">
        <v>0</v>
      </c>
      <c r="X563">
        <v>260</v>
      </c>
      <c r="Y563">
        <v>19448</v>
      </c>
      <c r="AA563" t="s">
        <v>597</v>
      </c>
    </row>
    <row r="564" spans="1:27" x14ac:dyDescent="0.35">
      <c r="A564">
        <f t="shared" si="8"/>
        <v>0</v>
      </c>
      <c r="B564" t="s">
        <v>660</v>
      </c>
      <c r="C564">
        <v>4218</v>
      </c>
      <c r="D564">
        <v>0</v>
      </c>
      <c r="E564">
        <v>10510</v>
      </c>
      <c r="F564">
        <v>0</v>
      </c>
      <c r="G564">
        <v>0</v>
      </c>
      <c r="H564">
        <v>1989</v>
      </c>
      <c r="I564">
        <v>40</v>
      </c>
      <c r="J564">
        <v>907</v>
      </c>
      <c r="K564">
        <v>17664</v>
      </c>
      <c r="L564">
        <v>50</v>
      </c>
      <c r="M564">
        <v>1794</v>
      </c>
      <c r="N564">
        <v>6470</v>
      </c>
      <c r="O564">
        <v>1859</v>
      </c>
      <c r="P564">
        <v>844</v>
      </c>
      <c r="Q564">
        <v>0</v>
      </c>
      <c r="R564">
        <v>422</v>
      </c>
      <c r="S564">
        <v>3728</v>
      </c>
      <c r="T564">
        <v>0</v>
      </c>
      <c r="U564">
        <v>241</v>
      </c>
      <c r="V564">
        <v>15408</v>
      </c>
      <c r="W564">
        <v>2355</v>
      </c>
      <c r="X564">
        <v>71981</v>
      </c>
      <c r="Y564">
        <v>36701</v>
      </c>
      <c r="AA564" t="s">
        <v>597</v>
      </c>
    </row>
    <row r="565" spans="1:27" x14ac:dyDescent="0.35">
      <c r="A565">
        <f t="shared" si="8"/>
        <v>0</v>
      </c>
      <c r="B565" t="s">
        <v>661</v>
      </c>
      <c r="C565">
        <v>164</v>
      </c>
      <c r="D565">
        <v>643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221</v>
      </c>
      <c r="K565">
        <v>1028</v>
      </c>
      <c r="L565">
        <v>0</v>
      </c>
      <c r="M565">
        <v>0</v>
      </c>
      <c r="N565">
        <v>0</v>
      </c>
      <c r="O565">
        <v>1077</v>
      </c>
      <c r="P565">
        <v>0</v>
      </c>
      <c r="Q565">
        <v>0</v>
      </c>
      <c r="R565">
        <v>318</v>
      </c>
      <c r="S565">
        <v>0</v>
      </c>
      <c r="T565">
        <v>0</v>
      </c>
      <c r="U565">
        <v>9</v>
      </c>
      <c r="V565">
        <v>1404</v>
      </c>
      <c r="W565">
        <v>0</v>
      </c>
      <c r="X565">
        <v>0</v>
      </c>
      <c r="Y565">
        <v>11934</v>
      </c>
      <c r="AA565" t="s">
        <v>597</v>
      </c>
    </row>
    <row r="566" spans="1:27" x14ac:dyDescent="0.35">
      <c r="A566">
        <f t="shared" si="8"/>
        <v>0</v>
      </c>
      <c r="B566" t="s">
        <v>1197</v>
      </c>
      <c r="C566">
        <v>491</v>
      </c>
      <c r="D566">
        <v>740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49</v>
      </c>
      <c r="K566">
        <v>1280</v>
      </c>
      <c r="L566">
        <v>0</v>
      </c>
      <c r="M566">
        <v>0</v>
      </c>
      <c r="N566">
        <v>328</v>
      </c>
      <c r="O566">
        <v>998</v>
      </c>
      <c r="P566">
        <v>0</v>
      </c>
      <c r="Q566">
        <v>15</v>
      </c>
      <c r="R566">
        <v>175</v>
      </c>
      <c r="S566">
        <v>0</v>
      </c>
      <c r="T566">
        <v>0</v>
      </c>
      <c r="U566">
        <v>10</v>
      </c>
      <c r="V566">
        <v>1526</v>
      </c>
      <c r="W566">
        <v>0</v>
      </c>
      <c r="X566">
        <v>0</v>
      </c>
      <c r="Y566">
        <v>15071</v>
      </c>
      <c r="AA566" t="s">
        <v>597</v>
      </c>
    </row>
    <row r="567" spans="1:27" x14ac:dyDescent="0.35">
      <c r="A567">
        <f t="shared" si="8"/>
        <v>0</v>
      </c>
      <c r="B567" t="s">
        <v>662</v>
      </c>
      <c r="C567">
        <v>140</v>
      </c>
      <c r="D567">
        <v>559</v>
      </c>
      <c r="E567">
        <v>0</v>
      </c>
      <c r="F567">
        <v>0</v>
      </c>
      <c r="G567">
        <v>0</v>
      </c>
      <c r="H567">
        <v>0</v>
      </c>
      <c r="I567">
        <v>14</v>
      </c>
      <c r="J567">
        <v>15</v>
      </c>
      <c r="K567">
        <v>728</v>
      </c>
      <c r="L567">
        <v>0</v>
      </c>
      <c r="M567">
        <v>0</v>
      </c>
      <c r="N567">
        <v>0</v>
      </c>
      <c r="O567">
        <v>908</v>
      </c>
      <c r="P567">
        <v>0</v>
      </c>
      <c r="Q567">
        <v>0</v>
      </c>
      <c r="R567">
        <v>173</v>
      </c>
      <c r="S567">
        <v>166</v>
      </c>
      <c r="T567">
        <v>0</v>
      </c>
      <c r="U567">
        <v>0</v>
      </c>
      <c r="V567">
        <v>1247</v>
      </c>
      <c r="W567">
        <v>0</v>
      </c>
      <c r="X567">
        <v>440</v>
      </c>
      <c r="Y567">
        <v>12633</v>
      </c>
      <c r="AA567" t="s">
        <v>597</v>
      </c>
    </row>
    <row r="568" spans="1:27" x14ac:dyDescent="0.35">
      <c r="A568">
        <f t="shared" si="8"/>
        <v>0</v>
      </c>
      <c r="B568" t="s">
        <v>663</v>
      </c>
      <c r="C568">
        <v>0</v>
      </c>
      <c r="D568">
        <v>991</v>
      </c>
      <c r="E568">
        <v>0</v>
      </c>
      <c r="F568">
        <v>0</v>
      </c>
      <c r="G568">
        <v>0</v>
      </c>
      <c r="H568">
        <v>0</v>
      </c>
      <c r="I568">
        <v>10</v>
      </c>
      <c r="J568">
        <v>14</v>
      </c>
      <c r="K568">
        <v>1015</v>
      </c>
      <c r="L568">
        <v>38</v>
      </c>
      <c r="M568">
        <v>0</v>
      </c>
      <c r="N568">
        <v>111</v>
      </c>
      <c r="O568">
        <v>877</v>
      </c>
      <c r="P568">
        <v>0</v>
      </c>
      <c r="Q568">
        <v>0</v>
      </c>
      <c r="R568">
        <v>105</v>
      </c>
      <c r="S568">
        <v>0</v>
      </c>
      <c r="T568">
        <v>0</v>
      </c>
      <c r="U568">
        <v>0</v>
      </c>
      <c r="V568">
        <v>1131</v>
      </c>
      <c r="W568">
        <v>0</v>
      </c>
      <c r="X568">
        <v>0</v>
      </c>
      <c r="Y568">
        <v>11059</v>
      </c>
      <c r="AA568" t="s">
        <v>597</v>
      </c>
    </row>
    <row r="569" spans="1:27" x14ac:dyDescent="0.35">
      <c r="A569">
        <f t="shared" si="8"/>
        <v>0</v>
      </c>
      <c r="B569" t="s">
        <v>665</v>
      </c>
      <c r="C569">
        <v>300</v>
      </c>
      <c r="D569">
        <v>844</v>
      </c>
      <c r="E569">
        <v>0</v>
      </c>
      <c r="F569">
        <v>0</v>
      </c>
      <c r="G569">
        <v>0</v>
      </c>
      <c r="H569">
        <v>0</v>
      </c>
      <c r="I569">
        <v>20</v>
      </c>
      <c r="J569">
        <v>603</v>
      </c>
      <c r="K569">
        <v>1767</v>
      </c>
      <c r="L569">
        <v>114</v>
      </c>
      <c r="M569">
        <v>0</v>
      </c>
      <c r="N569">
        <v>111</v>
      </c>
      <c r="O569">
        <v>1436</v>
      </c>
      <c r="P569">
        <v>0</v>
      </c>
      <c r="Q569">
        <v>0</v>
      </c>
      <c r="R569">
        <v>131</v>
      </c>
      <c r="S569">
        <v>0</v>
      </c>
      <c r="T569">
        <v>0</v>
      </c>
      <c r="U569">
        <v>17</v>
      </c>
      <c r="V569">
        <v>1809</v>
      </c>
      <c r="W569">
        <v>0</v>
      </c>
      <c r="X569">
        <v>0</v>
      </c>
      <c r="Y569">
        <v>12758</v>
      </c>
      <c r="AA569" t="s">
        <v>597</v>
      </c>
    </row>
    <row r="570" spans="1:27" x14ac:dyDescent="0.35">
      <c r="A570">
        <f t="shared" si="8"/>
        <v>0</v>
      </c>
      <c r="B570" t="s">
        <v>666</v>
      </c>
      <c r="C570">
        <v>1523</v>
      </c>
      <c r="D570">
        <v>0</v>
      </c>
      <c r="E570">
        <v>0</v>
      </c>
      <c r="F570">
        <v>0</v>
      </c>
      <c r="G570">
        <v>0</v>
      </c>
      <c r="H570">
        <v>442</v>
      </c>
      <c r="I570">
        <v>9</v>
      </c>
      <c r="J570">
        <v>238</v>
      </c>
      <c r="K570">
        <v>2212</v>
      </c>
      <c r="L570">
        <v>17</v>
      </c>
      <c r="M570">
        <v>278</v>
      </c>
      <c r="N570">
        <v>141</v>
      </c>
      <c r="O570">
        <v>337</v>
      </c>
      <c r="P570">
        <v>39</v>
      </c>
      <c r="Q570">
        <v>0</v>
      </c>
      <c r="R570">
        <v>186</v>
      </c>
      <c r="S570">
        <v>615</v>
      </c>
      <c r="T570">
        <v>0</v>
      </c>
      <c r="U570">
        <v>74</v>
      </c>
      <c r="V570">
        <v>1687</v>
      </c>
      <c r="W570">
        <v>0</v>
      </c>
      <c r="X570">
        <v>7164</v>
      </c>
      <c r="Y570">
        <v>15180</v>
      </c>
      <c r="AA570" t="s">
        <v>597</v>
      </c>
    </row>
    <row r="571" spans="1:27" x14ac:dyDescent="0.35">
      <c r="A571">
        <f t="shared" si="8"/>
        <v>0</v>
      </c>
      <c r="B571" t="s">
        <v>667</v>
      </c>
      <c r="C571">
        <v>3597</v>
      </c>
      <c r="D571">
        <v>0</v>
      </c>
      <c r="E571">
        <v>11394</v>
      </c>
      <c r="F571">
        <v>50</v>
      </c>
      <c r="G571">
        <v>0</v>
      </c>
      <c r="H571">
        <v>96</v>
      </c>
      <c r="I571">
        <v>41</v>
      </c>
      <c r="J571">
        <v>207</v>
      </c>
      <c r="K571">
        <v>15385</v>
      </c>
      <c r="L571">
        <v>28</v>
      </c>
      <c r="M571">
        <v>3482</v>
      </c>
      <c r="N571">
        <v>4042</v>
      </c>
      <c r="O571">
        <v>1398</v>
      </c>
      <c r="P571">
        <v>234</v>
      </c>
      <c r="Q571">
        <v>380</v>
      </c>
      <c r="R571">
        <v>591</v>
      </c>
      <c r="S571">
        <v>2073</v>
      </c>
      <c r="T571">
        <v>36</v>
      </c>
      <c r="U571">
        <v>222</v>
      </c>
      <c r="V571">
        <v>12486</v>
      </c>
      <c r="W571">
        <v>3100</v>
      </c>
      <c r="X571">
        <v>51203</v>
      </c>
      <c r="Y571">
        <v>35457</v>
      </c>
      <c r="AA571" t="s">
        <v>597</v>
      </c>
    </row>
    <row r="572" spans="1:27" x14ac:dyDescent="0.35">
      <c r="A572">
        <f t="shared" si="8"/>
        <v>0</v>
      </c>
      <c r="B572" t="s">
        <v>668</v>
      </c>
      <c r="C572">
        <v>210</v>
      </c>
      <c r="D572">
        <v>885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68</v>
      </c>
      <c r="K572">
        <v>1163</v>
      </c>
      <c r="L572">
        <v>0</v>
      </c>
      <c r="M572">
        <v>0</v>
      </c>
      <c r="N572">
        <v>46</v>
      </c>
      <c r="O572">
        <v>860</v>
      </c>
      <c r="P572">
        <v>0</v>
      </c>
      <c r="Q572">
        <v>0</v>
      </c>
      <c r="R572">
        <v>246</v>
      </c>
      <c r="S572">
        <v>36</v>
      </c>
      <c r="T572">
        <v>0</v>
      </c>
      <c r="U572">
        <v>0</v>
      </c>
      <c r="V572">
        <v>1188</v>
      </c>
      <c r="W572">
        <v>0</v>
      </c>
      <c r="X572">
        <v>600</v>
      </c>
      <c r="Y572">
        <v>10431</v>
      </c>
      <c r="AA572" t="s">
        <v>597</v>
      </c>
    </row>
    <row r="573" spans="1:27" x14ac:dyDescent="0.35">
      <c r="A573">
        <f t="shared" si="8"/>
        <v>0</v>
      </c>
      <c r="B573" t="s">
        <v>669</v>
      </c>
      <c r="C573">
        <v>1162</v>
      </c>
      <c r="D573">
        <v>0</v>
      </c>
      <c r="E573">
        <v>0</v>
      </c>
      <c r="F573">
        <v>0</v>
      </c>
      <c r="G573">
        <v>0</v>
      </c>
      <c r="H573">
        <v>1133</v>
      </c>
      <c r="I573">
        <v>0</v>
      </c>
      <c r="J573">
        <v>134</v>
      </c>
      <c r="K573">
        <v>2429</v>
      </c>
      <c r="L573">
        <v>0</v>
      </c>
      <c r="M573">
        <v>1135</v>
      </c>
      <c r="N573">
        <v>163</v>
      </c>
      <c r="O573">
        <v>504</v>
      </c>
      <c r="P573">
        <v>0</v>
      </c>
      <c r="Q573">
        <v>0</v>
      </c>
      <c r="R573">
        <v>152</v>
      </c>
      <c r="S573">
        <v>197</v>
      </c>
      <c r="T573">
        <v>0</v>
      </c>
      <c r="U573">
        <v>97</v>
      </c>
      <c r="V573">
        <v>2248</v>
      </c>
      <c r="W573">
        <v>0</v>
      </c>
      <c r="X573">
        <v>4800</v>
      </c>
      <c r="Y573">
        <v>11009</v>
      </c>
      <c r="AA573" t="s">
        <v>597</v>
      </c>
    </row>
    <row r="574" spans="1:27" x14ac:dyDescent="0.35">
      <c r="A574">
        <f t="shared" si="8"/>
        <v>0</v>
      </c>
      <c r="B574" t="s">
        <v>670</v>
      </c>
      <c r="C574">
        <v>3007</v>
      </c>
      <c r="D574">
        <v>0</v>
      </c>
      <c r="E574">
        <v>0</v>
      </c>
      <c r="F574">
        <v>0</v>
      </c>
      <c r="G574">
        <v>0</v>
      </c>
      <c r="H574">
        <v>1843</v>
      </c>
      <c r="I574">
        <v>20</v>
      </c>
      <c r="J574">
        <v>329</v>
      </c>
      <c r="K574">
        <v>5199</v>
      </c>
      <c r="L574">
        <v>0</v>
      </c>
      <c r="M574">
        <v>0</v>
      </c>
      <c r="N574">
        <v>303</v>
      </c>
      <c r="O574">
        <v>880</v>
      </c>
      <c r="P574">
        <v>19</v>
      </c>
      <c r="Q574">
        <v>1329</v>
      </c>
      <c r="R574">
        <v>412</v>
      </c>
      <c r="S574">
        <v>2210</v>
      </c>
      <c r="T574">
        <v>0</v>
      </c>
      <c r="U574">
        <v>14</v>
      </c>
      <c r="V574">
        <v>5167</v>
      </c>
      <c r="W574">
        <v>0</v>
      </c>
      <c r="X574">
        <v>34145</v>
      </c>
      <c r="Y574">
        <v>18199</v>
      </c>
      <c r="AA574" t="s">
        <v>597</v>
      </c>
    </row>
    <row r="575" spans="1:27" x14ac:dyDescent="0.35">
      <c r="A575">
        <f t="shared" si="8"/>
        <v>0</v>
      </c>
      <c r="B575" t="s">
        <v>671</v>
      </c>
      <c r="C575">
        <v>296</v>
      </c>
      <c r="D575">
        <v>823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398</v>
      </c>
      <c r="K575">
        <v>1517</v>
      </c>
      <c r="L575">
        <v>0</v>
      </c>
      <c r="M575">
        <v>0</v>
      </c>
      <c r="N575">
        <v>173</v>
      </c>
      <c r="O575">
        <v>1409</v>
      </c>
      <c r="P575">
        <v>12</v>
      </c>
      <c r="Q575">
        <v>0</v>
      </c>
      <c r="R575">
        <v>134</v>
      </c>
      <c r="S575">
        <v>0</v>
      </c>
      <c r="T575">
        <v>0</v>
      </c>
      <c r="U575">
        <v>17</v>
      </c>
      <c r="V575">
        <v>1745</v>
      </c>
      <c r="W575">
        <v>0</v>
      </c>
      <c r="X575">
        <v>0</v>
      </c>
      <c r="Y575">
        <v>12448</v>
      </c>
      <c r="AA575" t="s">
        <v>597</v>
      </c>
    </row>
    <row r="576" spans="1:27" x14ac:dyDescent="0.35">
      <c r="A576">
        <f t="shared" si="8"/>
        <v>0</v>
      </c>
      <c r="B576" t="s">
        <v>672</v>
      </c>
      <c r="C576">
        <v>3005</v>
      </c>
      <c r="D576">
        <v>0</v>
      </c>
      <c r="E576">
        <v>0</v>
      </c>
      <c r="F576">
        <v>0</v>
      </c>
      <c r="G576">
        <v>0</v>
      </c>
      <c r="H576">
        <v>893</v>
      </c>
      <c r="I576">
        <v>25</v>
      </c>
      <c r="J576">
        <v>40</v>
      </c>
      <c r="K576">
        <v>3963</v>
      </c>
      <c r="L576">
        <v>26</v>
      </c>
      <c r="M576">
        <v>565</v>
      </c>
      <c r="N576">
        <v>239</v>
      </c>
      <c r="O576">
        <v>537</v>
      </c>
      <c r="P576">
        <v>0</v>
      </c>
      <c r="Q576">
        <v>9</v>
      </c>
      <c r="R576">
        <v>205</v>
      </c>
      <c r="S576">
        <v>1764</v>
      </c>
      <c r="T576">
        <v>0</v>
      </c>
      <c r="U576">
        <v>31</v>
      </c>
      <c r="V576">
        <v>3376</v>
      </c>
      <c r="W576">
        <v>0</v>
      </c>
      <c r="X576">
        <v>20024</v>
      </c>
      <c r="Y576">
        <v>11314</v>
      </c>
      <c r="AA576" t="s">
        <v>597</v>
      </c>
    </row>
    <row r="577" spans="1:27" x14ac:dyDescent="0.35">
      <c r="A577">
        <f t="shared" si="8"/>
        <v>0</v>
      </c>
      <c r="B577" t="s">
        <v>973</v>
      </c>
      <c r="C577">
        <v>683</v>
      </c>
      <c r="D577">
        <v>0</v>
      </c>
      <c r="E577">
        <v>58</v>
      </c>
      <c r="F577">
        <v>0</v>
      </c>
      <c r="G577">
        <v>0</v>
      </c>
      <c r="H577">
        <v>0</v>
      </c>
      <c r="I577">
        <v>0</v>
      </c>
      <c r="J577">
        <v>1</v>
      </c>
      <c r="K577">
        <v>742</v>
      </c>
      <c r="L577">
        <v>0</v>
      </c>
      <c r="M577">
        <v>81</v>
      </c>
      <c r="N577">
        <v>0</v>
      </c>
      <c r="O577">
        <v>551</v>
      </c>
      <c r="P577">
        <v>205</v>
      </c>
      <c r="Q577">
        <v>0</v>
      </c>
      <c r="R577">
        <v>56</v>
      </c>
      <c r="S577">
        <v>0</v>
      </c>
      <c r="T577">
        <v>0</v>
      </c>
      <c r="U577">
        <v>7</v>
      </c>
      <c r="V577">
        <v>900</v>
      </c>
      <c r="W577">
        <v>0</v>
      </c>
      <c r="X577">
        <v>0</v>
      </c>
      <c r="Y577">
        <v>10131</v>
      </c>
      <c r="AA577" t="s">
        <v>597</v>
      </c>
    </row>
    <row r="578" spans="1:27" x14ac:dyDescent="0.35">
      <c r="A578">
        <f t="shared" si="8"/>
        <v>0</v>
      </c>
      <c r="B578" t="s">
        <v>673</v>
      </c>
      <c r="C578">
        <v>1804</v>
      </c>
      <c r="D578">
        <v>1094</v>
      </c>
      <c r="E578">
        <v>0</v>
      </c>
      <c r="F578">
        <v>0</v>
      </c>
      <c r="G578">
        <v>0</v>
      </c>
      <c r="H578">
        <v>521</v>
      </c>
      <c r="I578">
        <v>20</v>
      </c>
      <c r="J578">
        <v>1321</v>
      </c>
      <c r="K578">
        <v>4760</v>
      </c>
      <c r="L578">
        <v>0</v>
      </c>
      <c r="M578">
        <v>0</v>
      </c>
      <c r="N578">
        <v>297</v>
      </c>
      <c r="O578">
        <v>1454</v>
      </c>
      <c r="P578">
        <v>0</v>
      </c>
      <c r="Q578">
        <v>396</v>
      </c>
      <c r="R578">
        <v>252</v>
      </c>
      <c r="S578">
        <v>758</v>
      </c>
      <c r="T578">
        <v>0</v>
      </c>
      <c r="U578">
        <v>57</v>
      </c>
      <c r="V578">
        <v>3214</v>
      </c>
      <c r="W578">
        <v>2000</v>
      </c>
      <c r="X578">
        <v>13804</v>
      </c>
      <c r="Y578">
        <v>18545</v>
      </c>
      <c r="AA578" t="s">
        <v>597</v>
      </c>
    </row>
    <row r="579" spans="1:27" x14ac:dyDescent="0.35">
      <c r="A579">
        <f t="shared" ref="A579:A642" si="9">+V579-SUM(L579:U579)</f>
        <v>0</v>
      </c>
      <c r="B579" t="s">
        <v>674</v>
      </c>
      <c r="C579">
        <v>4691</v>
      </c>
      <c r="D579">
        <v>0</v>
      </c>
      <c r="E579">
        <v>4196</v>
      </c>
      <c r="F579">
        <v>70</v>
      </c>
      <c r="G579">
        <v>0</v>
      </c>
      <c r="H579">
        <v>569</v>
      </c>
      <c r="I579">
        <v>50</v>
      </c>
      <c r="J579">
        <v>87</v>
      </c>
      <c r="K579">
        <v>9663</v>
      </c>
      <c r="L579">
        <v>223</v>
      </c>
      <c r="M579">
        <v>2772</v>
      </c>
      <c r="N579">
        <v>545</v>
      </c>
      <c r="O579">
        <v>3568</v>
      </c>
      <c r="P579">
        <v>0</v>
      </c>
      <c r="Q579">
        <v>31</v>
      </c>
      <c r="R579">
        <v>773</v>
      </c>
      <c r="S579">
        <v>3169</v>
      </c>
      <c r="T579">
        <v>69</v>
      </c>
      <c r="U579">
        <v>109</v>
      </c>
      <c r="V579">
        <v>11259</v>
      </c>
      <c r="W579">
        <v>0</v>
      </c>
      <c r="X579">
        <v>47784</v>
      </c>
      <c r="Y579">
        <v>48309</v>
      </c>
      <c r="AA579" t="s">
        <v>597</v>
      </c>
    </row>
    <row r="580" spans="1:27" x14ac:dyDescent="0.35">
      <c r="A580">
        <f t="shared" si="9"/>
        <v>0</v>
      </c>
      <c r="B580" t="s">
        <v>675</v>
      </c>
      <c r="C580">
        <v>1876</v>
      </c>
      <c r="D580">
        <v>1391</v>
      </c>
      <c r="E580">
        <v>0</v>
      </c>
      <c r="F580">
        <v>0</v>
      </c>
      <c r="G580">
        <v>0</v>
      </c>
      <c r="H580">
        <v>0</v>
      </c>
      <c r="I580">
        <v>60</v>
      </c>
      <c r="J580">
        <v>87</v>
      </c>
      <c r="K580">
        <v>3414</v>
      </c>
      <c r="L580">
        <v>0</v>
      </c>
      <c r="M580">
        <v>0</v>
      </c>
      <c r="N580">
        <v>380</v>
      </c>
      <c r="O580">
        <v>1457</v>
      </c>
      <c r="P580">
        <v>21</v>
      </c>
      <c r="Q580">
        <v>0</v>
      </c>
      <c r="R580">
        <v>430</v>
      </c>
      <c r="S580">
        <v>295</v>
      </c>
      <c r="T580">
        <v>0</v>
      </c>
      <c r="U580">
        <v>733</v>
      </c>
      <c r="V580">
        <v>3316</v>
      </c>
      <c r="W580">
        <v>3760</v>
      </c>
      <c r="X580">
        <v>8680</v>
      </c>
      <c r="Y580">
        <v>38059</v>
      </c>
      <c r="AA580" t="s">
        <v>597</v>
      </c>
    </row>
    <row r="581" spans="1:27" x14ac:dyDescent="0.35">
      <c r="A581">
        <f t="shared" si="9"/>
        <v>0</v>
      </c>
      <c r="B581" t="s">
        <v>676</v>
      </c>
      <c r="C581">
        <v>8740</v>
      </c>
      <c r="D581">
        <v>0</v>
      </c>
      <c r="E581">
        <v>0</v>
      </c>
      <c r="F581">
        <v>0</v>
      </c>
      <c r="G581">
        <v>96</v>
      </c>
      <c r="H581">
        <v>4110</v>
      </c>
      <c r="I581">
        <v>30</v>
      </c>
      <c r="J581">
        <v>1888</v>
      </c>
      <c r="K581">
        <v>14864</v>
      </c>
      <c r="L581">
        <v>3</v>
      </c>
      <c r="M581">
        <v>383</v>
      </c>
      <c r="N581">
        <v>0</v>
      </c>
      <c r="O581">
        <v>1370</v>
      </c>
      <c r="P581">
        <v>0</v>
      </c>
      <c r="Q581">
        <v>275</v>
      </c>
      <c r="R581">
        <v>809</v>
      </c>
      <c r="S581">
        <v>9560</v>
      </c>
      <c r="T581">
        <v>0</v>
      </c>
      <c r="U581">
        <v>3130</v>
      </c>
      <c r="V581">
        <v>15530</v>
      </c>
      <c r="W581">
        <v>1400</v>
      </c>
      <c r="X581">
        <v>178955</v>
      </c>
      <c r="Y581">
        <v>46422</v>
      </c>
      <c r="AA581" t="s">
        <v>597</v>
      </c>
    </row>
    <row r="582" spans="1:27" x14ac:dyDescent="0.35">
      <c r="A582">
        <f t="shared" si="9"/>
        <v>0</v>
      </c>
      <c r="B582" t="s">
        <v>677</v>
      </c>
      <c r="C582">
        <v>2033</v>
      </c>
      <c r="D582">
        <v>0</v>
      </c>
      <c r="E582">
        <v>430</v>
      </c>
      <c r="F582">
        <v>0</v>
      </c>
      <c r="G582">
        <v>0</v>
      </c>
      <c r="H582">
        <v>0</v>
      </c>
      <c r="I582">
        <v>0</v>
      </c>
      <c r="J582">
        <v>8</v>
      </c>
      <c r="K582">
        <v>2471</v>
      </c>
      <c r="L582">
        <v>16</v>
      </c>
      <c r="M582">
        <v>442</v>
      </c>
      <c r="N582">
        <v>54</v>
      </c>
      <c r="O582">
        <v>1099</v>
      </c>
      <c r="P582">
        <v>0</v>
      </c>
      <c r="Q582">
        <v>0</v>
      </c>
      <c r="R582">
        <v>208</v>
      </c>
      <c r="S582">
        <v>272</v>
      </c>
      <c r="T582">
        <v>0</v>
      </c>
      <c r="U582">
        <v>25</v>
      </c>
      <c r="V582">
        <v>2116</v>
      </c>
      <c r="W582">
        <v>3300</v>
      </c>
      <c r="X582">
        <v>6582</v>
      </c>
      <c r="Y582">
        <v>14560</v>
      </c>
      <c r="AA582" t="s">
        <v>597</v>
      </c>
    </row>
    <row r="583" spans="1:27" x14ac:dyDescent="0.35">
      <c r="A583">
        <f t="shared" si="9"/>
        <v>0</v>
      </c>
      <c r="B583" t="s">
        <v>1063</v>
      </c>
      <c r="C583">
        <v>3582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28</v>
      </c>
      <c r="J583">
        <v>473</v>
      </c>
      <c r="K583">
        <v>4083</v>
      </c>
      <c r="L583">
        <v>99</v>
      </c>
      <c r="M583">
        <v>0</v>
      </c>
      <c r="N583">
        <v>6</v>
      </c>
      <c r="O583">
        <v>647</v>
      </c>
      <c r="P583">
        <v>0</v>
      </c>
      <c r="Q583">
        <v>8</v>
      </c>
      <c r="R583">
        <v>298</v>
      </c>
      <c r="S583">
        <v>1225</v>
      </c>
      <c r="T583">
        <v>0</v>
      </c>
      <c r="U583">
        <v>280</v>
      </c>
      <c r="V583">
        <v>2563</v>
      </c>
      <c r="W583">
        <v>0</v>
      </c>
      <c r="X583">
        <v>22120</v>
      </c>
      <c r="Y583">
        <v>19368</v>
      </c>
      <c r="AA583" t="s">
        <v>597</v>
      </c>
    </row>
    <row r="584" spans="1:27" x14ac:dyDescent="0.35">
      <c r="A584">
        <f t="shared" si="9"/>
        <v>0</v>
      </c>
      <c r="B584" t="s">
        <v>679</v>
      </c>
      <c r="C584">
        <v>417</v>
      </c>
      <c r="D584">
        <v>761</v>
      </c>
      <c r="E584">
        <v>0</v>
      </c>
      <c r="F584">
        <v>0</v>
      </c>
      <c r="G584">
        <v>0</v>
      </c>
      <c r="H584">
        <v>0</v>
      </c>
      <c r="I584">
        <v>10</v>
      </c>
      <c r="J584">
        <v>44</v>
      </c>
      <c r="K584">
        <v>1232</v>
      </c>
      <c r="L584">
        <v>0</v>
      </c>
      <c r="M584">
        <v>0</v>
      </c>
      <c r="N584">
        <v>33</v>
      </c>
      <c r="O584">
        <v>904</v>
      </c>
      <c r="P584">
        <v>0</v>
      </c>
      <c r="Q584">
        <v>0</v>
      </c>
      <c r="R584">
        <v>69</v>
      </c>
      <c r="S584">
        <v>151</v>
      </c>
      <c r="T584">
        <v>0</v>
      </c>
      <c r="U584">
        <v>53</v>
      </c>
      <c r="V584">
        <v>1210</v>
      </c>
      <c r="W584">
        <v>0</v>
      </c>
      <c r="X584">
        <v>1850</v>
      </c>
      <c r="Y584">
        <v>9811</v>
      </c>
      <c r="AA584" t="s">
        <v>597</v>
      </c>
    </row>
    <row r="585" spans="1:27" x14ac:dyDescent="0.35">
      <c r="A585">
        <f t="shared" si="9"/>
        <v>0</v>
      </c>
      <c r="B585" t="s">
        <v>680</v>
      </c>
      <c r="C585">
        <v>2763</v>
      </c>
      <c r="D585">
        <v>0</v>
      </c>
      <c r="E585">
        <v>0</v>
      </c>
      <c r="F585">
        <v>0</v>
      </c>
      <c r="G585">
        <v>0</v>
      </c>
      <c r="H585">
        <v>928</v>
      </c>
      <c r="I585">
        <v>18</v>
      </c>
      <c r="J585">
        <v>882</v>
      </c>
      <c r="K585">
        <v>4591</v>
      </c>
      <c r="L585">
        <v>0</v>
      </c>
      <c r="M585">
        <v>0</v>
      </c>
      <c r="N585">
        <v>391</v>
      </c>
      <c r="O585">
        <v>520</v>
      </c>
      <c r="P585">
        <v>0</v>
      </c>
      <c r="Q585">
        <v>998</v>
      </c>
      <c r="R585">
        <v>181</v>
      </c>
      <c r="S585">
        <v>593</v>
      </c>
      <c r="T585">
        <v>0</v>
      </c>
      <c r="U585">
        <v>314</v>
      </c>
      <c r="V585">
        <v>2997</v>
      </c>
      <c r="W585">
        <v>3845</v>
      </c>
      <c r="X585">
        <v>15606</v>
      </c>
      <c r="Y585">
        <v>15862</v>
      </c>
      <c r="AA585" t="s">
        <v>597</v>
      </c>
    </row>
    <row r="586" spans="1:27" x14ac:dyDescent="0.35">
      <c r="A586">
        <f t="shared" si="9"/>
        <v>0</v>
      </c>
      <c r="B586" t="s">
        <v>682</v>
      </c>
      <c r="C586">
        <v>2204</v>
      </c>
      <c r="D586">
        <v>0</v>
      </c>
      <c r="E586">
        <v>0</v>
      </c>
      <c r="F586">
        <v>0</v>
      </c>
      <c r="G586">
        <v>0</v>
      </c>
      <c r="H586">
        <v>516</v>
      </c>
      <c r="I586">
        <v>0</v>
      </c>
      <c r="J586">
        <v>370</v>
      </c>
      <c r="K586">
        <v>3090</v>
      </c>
      <c r="L586">
        <v>405</v>
      </c>
      <c r="M586">
        <v>355</v>
      </c>
      <c r="N586">
        <v>147</v>
      </c>
      <c r="O586">
        <v>1702</v>
      </c>
      <c r="P586">
        <v>0</v>
      </c>
      <c r="Q586">
        <v>0</v>
      </c>
      <c r="R586">
        <v>270</v>
      </c>
      <c r="S586">
        <v>487</v>
      </c>
      <c r="T586">
        <v>0</v>
      </c>
      <c r="U586">
        <v>55</v>
      </c>
      <c r="V586">
        <v>3421</v>
      </c>
      <c r="W586">
        <v>3000</v>
      </c>
      <c r="X586">
        <v>9169</v>
      </c>
      <c r="Y586">
        <v>26541</v>
      </c>
      <c r="AA586" t="s">
        <v>597</v>
      </c>
    </row>
    <row r="587" spans="1:27" x14ac:dyDescent="0.35">
      <c r="A587">
        <f t="shared" si="9"/>
        <v>0</v>
      </c>
      <c r="B587" t="s">
        <v>974</v>
      </c>
      <c r="C587">
        <v>586</v>
      </c>
      <c r="D587">
        <v>0</v>
      </c>
      <c r="E587">
        <v>332</v>
      </c>
      <c r="F587">
        <v>0</v>
      </c>
      <c r="G587">
        <v>0</v>
      </c>
      <c r="H587">
        <v>0</v>
      </c>
      <c r="I587">
        <v>0</v>
      </c>
      <c r="J587">
        <v>13</v>
      </c>
      <c r="K587">
        <v>931</v>
      </c>
      <c r="L587">
        <v>0</v>
      </c>
      <c r="M587">
        <v>227</v>
      </c>
      <c r="N587">
        <v>72</v>
      </c>
      <c r="O587">
        <v>336</v>
      </c>
      <c r="P587">
        <v>22</v>
      </c>
      <c r="Q587">
        <v>0</v>
      </c>
      <c r="R587">
        <v>102</v>
      </c>
      <c r="S587">
        <v>326</v>
      </c>
      <c r="T587">
        <v>0</v>
      </c>
      <c r="U587">
        <v>27</v>
      </c>
      <c r="V587">
        <v>1112</v>
      </c>
      <c r="W587">
        <v>0</v>
      </c>
      <c r="X587">
        <v>6792</v>
      </c>
      <c r="Y587">
        <v>6795</v>
      </c>
      <c r="AA587" t="s">
        <v>597</v>
      </c>
    </row>
    <row r="588" spans="1:27" x14ac:dyDescent="0.35">
      <c r="A588">
        <f t="shared" si="9"/>
        <v>0</v>
      </c>
      <c r="B588" t="s">
        <v>975</v>
      </c>
      <c r="C588">
        <v>883</v>
      </c>
      <c r="D588">
        <v>0</v>
      </c>
      <c r="E588">
        <v>809</v>
      </c>
      <c r="F588">
        <v>0</v>
      </c>
      <c r="G588">
        <v>0</v>
      </c>
      <c r="H588">
        <v>0</v>
      </c>
      <c r="I588">
        <v>20</v>
      </c>
      <c r="J588">
        <v>129</v>
      </c>
      <c r="K588">
        <v>1841</v>
      </c>
      <c r="L588">
        <v>18</v>
      </c>
      <c r="M588">
        <v>686</v>
      </c>
      <c r="N588">
        <v>171</v>
      </c>
      <c r="O588">
        <v>553</v>
      </c>
      <c r="P588">
        <v>0</v>
      </c>
      <c r="Q588">
        <v>0</v>
      </c>
      <c r="R588">
        <v>105</v>
      </c>
      <c r="S588">
        <v>131</v>
      </c>
      <c r="T588">
        <v>0</v>
      </c>
      <c r="U588">
        <v>16</v>
      </c>
      <c r="V588">
        <v>1680</v>
      </c>
      <c r="W588">
        <v>0</v>
      </c>
      <c r="X588">
        <v>1637</v>
      </c>
      <c r="Y588">
        <v>8116</v>
      </c>
      <c r="AA588" t="s">
        <v>597</v>
      </c>
    </row>
    <row r="589" spans="1:27" x14ac:dyDescent="0.35">
      <c r="A589">
        <f t="shared" si="9"/>
        <v>0</v>
      </c>
      <c r="B589" t="s">
        <v>685</v>
      </c>
      <c r="C589">
        <v>887</v>
      </c>
      <c r="D589">
        <v>0</v>
      </c>
      <c r="E589">
        <v>539</v>
      </c>
      <c r="F589">
        <v>0</v>
      </c>
      <c r="G589">
        <v>0</v>
      </c>
      <c r="H589">
        <v>0</v>
      </c>
      <c r="I589">
        <v>0</v>
      </c>
      <c r="J589">
        <v>2</v>
      </c>
      <c r="K589">
        <v>1428</v>
      </c>
      <c r="L589">
        <v>0</v>
      </c>
      <c r="M589">
        <v>587</v>
      </c>
      <c r="N589">
        <v>107</v>
      </c>
      <c r="O589">
        <v>934</v>
      </c>
      <c r="P589">
        <v>0</v>
      </c>
      <c r="Q589">
        <v>0</v>
      </c>
      <c r="R589">
        <v>125</v>
      </c>
      <c r="S589">
        <v>201</v>
      </c>
      <c r="T589">
        <v>0</v>
      </c>
      <c r="U589">
        <v>14</v>
      </c>
      <c r="V589">
        <v>1968</v>
      </c>
      <c r="W589">
        <v>1300</v>
      </c>
      <c r="X589">
        <v>3637</v>
      </c>
      <c r="Y589">
        <v>7000</v>
      </c>
      <c r="AA589" t="s">
        <v>597</v>
      </c>
    </row>
    <row r="590" spans="1:27" x14ac:dyDescent="0.35">
      <c r="A590">
        <f t="shared" si="9"/>
        <v>0</v>
      </c>
      <c r="B590" t="s">
        <v>686</v>
      </c>
      <c r="C590">
        <v>2793</v>
      </c>
      <c r="D590">
        <v>0</v>
      </c>
      <c r="E590">
        <v>6771</v>
      </c>
      <c r="F590">
        <v>0</v>
      </c>
      <c r="G590">
        <v>12</v>
      </c>
      <c r="H590">
        <v>0</v>
      </c>
      <c r="I590">
        <v>0</v>
      </c>
      <c r="J590">
        <v>192</v>
      </c>
      <c r="K590">
        <v>9768</v>
      </c>
      <c r="L590">
        <v>33</v>
      </c>
      <c r="M590">
        <v>1578</v>
      </c>
      <c r="N590">
        <v>2092</v>
      </c>
      <c r="O590">
        <v>817</v>
      </c>
      <c r="P590">
        <v>0</v>
      </c>
      <c r="Q590">
        <v>0</v>
      </c>
      <c r="R590">
        <v>439</v>
      </c>
      <c r="S590">
        <v>2662</v>
      </c>
      <c r="T590">
        <v>0</v>
      </c>
      <c r="U590">
        <v>226</v>
      </c>
      <c r="V590">
        <v>7847</v>
      </c>
      <c r="W590">
        <v>3500</v>
      </c>
      <c r="X590">
        <v>64830</v>
      </c>
      <c r="Y590">
        <v>19000</v>
      </c>
      <c r="AA590" t="s">
        <v>597</v>
      </c>
    </row>
    <row r="591" spans="1:27" x14ac:dyDescent="0.35">
      <c r="A591" t="e">
        <f t="shared" si="9"/>
        <v>#VALUE!</v>
      </c>
      <c r="B591" t="s">
        <v>1149</v>
      </c>
      <c r="C591" s="10" t="s">
        <v>884</v>
      </c>
      <c r="D591" s="10" t="s">
        <v>884</v>
      </c>
      <c r="E591" s="10" t="s">
        <v>884</v>
      </c>
      <c r="F591" s="10" t="s">
        <v>884</v>
      </c>
      <c r="G591" s="10" t="s">
        <v>884</v>
      </c>
      <c r="H591" s="10" t="s">
        <v>884</v>
      </c>
      <c r="I591" s="10" t="s">
        <v>884</v>
      </c>
      <c r="J591" s="10" t="s">
        <v>884</v>
      </c>
      <c r="K591" s="10" t="s">
        <v>884</v>
      </c>
      <c r="L591" s="10" t="s">
        <v>884</v>
      </c>
      <c r="M591" s="10" t="s">
        <v>884</v>
      </c>
      <c r="N591" s="10" t="s">
        <v>884</v>
      </c>
      <c r="O591" s="10" t="s">
        <v>884</v>
      </c>
      <c r="P591" s="10" t="s">
        <v>884</v>
      </c>
      <c r="Q591" s="10" t="s">
        <v>884</v>
      </c>
      <c r="R591" s="10" t="s">
        <v>884</v>
      </c>
      <c r="S591" s="10" t="s">
        <v>884</v>
      </c>
      <c r="T591" s="10" t="s">
        <v>884</v>
      </c>
      <c r="U591" s="10" t="s">
        <v>884</v>
      </c>
      <c r="V591" s="10" t="s">
        <v>884</v>
      </c>
      <c r="W591" t="s">
        <v>884</v>
      </c>
      <c r="X591" t="s">
        <v>884</v>
      </c>
      <c r="Y591" t="s">
        <v>884</v>
      </c>
      <c r="AA591" t="s">
        <v>597</v>
      </c>
    </row>
    <row r="592" spans="1:27" x14ac:dyDescent="0.35">
      <c r="A592">
        <f t="shared" si="9"/>
        <v>0</v>
      </c>
      <c r="B592" t="s">
        <v>976</v>
      </c>
      <c r="C592">
        <v>1378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20</v>
      </c>
      <c r="J592">
        <v>22</v>
      </c>
      <c r="K592">
        <v>1420</v>
      </c>
      <c r="L592">
        <v>43</v>
      </c>
      <c r="M592">
        <v>0</v>
      </c>
      <c r="N592">
        <v>0</v>
      </c>
      <c r="O592">
        <v>532</v>
      </c>
      <c r="P592">
        <v>84</v>
      </c>
      <c r="Q592">
        <v>0</v>
      </c>
      <c r="R592">
        <v>123</v>
      </c>
      <c r="S592">
        <v>361</v>
      </c>
      <c r="T592">
        <v>0</v>
      </c>
      <c r="U592">
        <v>37</v>
      </c>
      <c r="V592">
        <v>1180</v>
      </c>
      <c r="W592">
        <v>0</v>
      </c>
      <c r="X592">
        <v>2656</v>
      </c>
      <c r="Y592">
        <v>14412</v>
      </c>
      <c r="AA592" t="s">
        <v>597</v>
      </c>
    </row>
    <row r="593" spans="1:27" x14ac:dyDescent="0.35">
      <c r="A593">
        <f t="shared" si="9"/>
        <v>0</v>
      </c>
      <c r="B593" t="s">
        <v>688</v>
      </c>
      <c r="C593">
        <v>3215</v>
      </c>
      <c r="D593">
        <v>0</v>
      </c>
      <c r="E593">
        <v>1288</v>
      </c>
      <c r="F593">
        <v>0</v>
      </c>
      <c r="G593">
        <v>970</v>
      </c>
      <c r="H593">
        <v>2639</v>
      </c>
      <c r="I593">
        <v>0</v>
      </c>
      <c r="J593">
        <v>864</v>
      </c>
      <c r="K593">
        <v>8976</v>
      </c>
      <c r="L593">
        <v>0</v>
      </c>
      <c r="M593">
        <v>150</v>
      </c>
      <c r="N593">
        <v>505</v>
      </c>
      <c r="O593">
        <v>1498</v>
      </c>
      <c r="P593">
        <v>386</v>
      </c>
      <c r="Q593">
        <v>0</v>
      </c>
      <c r="R593">
        <v>922</v>
      </c>
      <c r="S593">
        <v>3357</v>
      </c>
      <c r="T593">
        <v>0</v>
      </c>
      <c r="U593">
        <v>630</v>
      </c>
      <c r="V593">
        <v>7448</v>
      </c>
      <c r="W593">
        <v>1550</v>
      </c>
      <c r="X593">
        <v>81043</v>
      </c>
      <c r="Y593">
        <v>30713</v>
      </c>
      <c r="AA593" t="s">
        <v>597</v>
      </c>
    </row>
    <row r="594" spans="1:27" x14ac:dyDescent="0.35">
      <c r="A594">
        <f t="shared" si="9"/>
        <v>0</v>
      </c>
      <c r="B594" t="s">
        <v>977</v>
      </c>
      <c r="C594">
        <v>3330</v>
      </c>
      <c r="D594">
        <v>0</v>
      </c>
      <c r="E594">
        <v>0</v>
      </c>
      <c r="F594">
        <v>0</v>
      </c>
      <c r="G594">
        <v>0</v>
      </c>
      <c r="H594">
        <v>2504</v>
      </c>
      <c r="I594">
        <v>35</v>
      </c>
      <c r="J594">
        <v>299</v>
      </c>
      <c r="K594">
        <v>6168</v>
      </c>
      <c r="L594">
        <v>2</v>
      </c>
      <c r="M594">
        <v>2548</v>
      </c>
      <c r="N594">
        <v>361</v>
      </c>
      <c r="O594">
        <v>1312</v>
      </c>
      <c r="P594">
        <v>21</v>
      </c>
      <c r="Q594">
        <v>0</v>
      </c>
      <c r="R594">
        <v>431</v>
      </c>
      <c r="S594">
        <v>1257</v>
      </c>
      <c r="T594">
        <v>0</v>
      </c>
      <c r="U594">
        <v>99</v>
      </c>
      <c r="V594">
        <v>6031</v>
      </c>
      <c r="W594">
        <v>600</v>
      </c>
      <c r="X594">
        <v>28582</v>
      </c>
      <c r="Y594">
        <v>36239</v>
      </c>
      <c r="AA594" t="s">
        <v>597</v>
      </c>
    </row>
    <row r="595" spans="1:27" x14ac:dyDescent="0.35">
      <c r="A595">
        <f t="shared" si="9"/>
        <v>0</v>
      </c>
      <c r="B595" t="s">
        <v>978</v>
      </c>
      <c r="C595">
        <v>1877</v>
      </c>
      <c r="D595">
        <v>1926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89</v>
      </c>
      <c r="K595">
        <v>3892</v>
      </c>
      <c r="L595">
        <v>361</v>
      </c>
      <c r="M595">
        <v>0</v>
      </c>
      <c r="N595">
        <v>599</v>
      </c>
      <c r="O595">
        <v>2176</v>
      </c>
      <c r="P595">
        <v>0</v>
      </c>
      <c r="Q595">
        <v>13</v>
      </c>
      <c r="R595">
        <v>457</v>
      </c>
      <c r="S595">
        <v>0</v>
      </c>
      <c r="T595">
        <v>0</v>
      </c>
      <c r="U595">
        <v>11</v>
      </c>
      <c r="V595">
        <v>3617</v>
      </c>
      <c r="W595">
        <v>8000</v>
      </c>
      <c r="X595">
        <v>8000</v>
      </c>
      <c r="Y595">
        <v>47542</v>
      </c>
      <c r="AA595" t="s">
        <v>597</v>
      </c>
    </row>
    <row r="596" spans="1:27" x14ac:dyDescent="0.35">
      <c r="A596">
        <f t="shared" si="9"/>
        <v>0</v>
      </c>
      <c r="B596" t="s">
        <v>689</v>
      </c>
      <c r="C596">
        <v>6483</v>
      </c>
      <c r="D596">
        <v>0</v>
      </c>
      <c r="E596">
        <v>0</v>
      </c>
      <c r="F596">
        <v>0</v>
      </c>
      <c r="G596">
        <v>0</v>
      </c>
      <c r="H596">
        <v>5893</v>
      </c>
      <c r="I596">
        <v>0</v>
      </c>
      <c r="J596">
        <v>313</v>
      </c>
      <c r="K596">
        <v>12689</v>
      </c>
      <c r="L596">
        <v>0</v>
      </c>
      <c r="M596">
        <v>3422</v>
      </c>
      <c r="N596">
        <v>559</v>
      </c>
      <c r="O596">
        <v>3289</v>
      </c>
      <c r="P596">
        <v>751</v>
      </c>
      <c r="Q596">
        <v>1048</v>
      </c>
      <c r="R596">
        <v>914</v>
      </c>
      <c r="S596">
        <v>5509</v>
      </c>
      <c r="T596">
        <v>0</v>
      </c>
      <c r="U596">
        <v>156</v>
      </c>
      <c r="V596">
        <v>15648</v>
      </c>
      <c r="W596">
        <v>0</v>
      </c>
      <c r="X596">
        <v>32980</v>
      </c>
      <c r="Y596" s="21">
        <v>65668</v>
      </c>
      <c r="AA596" t="s">
        <v>597</v>
      </c>
    </row>
    <row r="597" spans="1:27" x14ac:dyDescent="0.35">
      <c r="A597">
        <f t="shared" si="9"/>
        <v>0</v>
      </c>
      <c r="B597" t="s">
        <v>690</v>
      </c>
      <c r="C597">
        <v>5818</v>
      </c>
      <c r="D597">
        <v>0</v>
      </c>
      <c r="E597">
        <v>2084</v>
      </c>
      <c r="F597">
        <v>58</v>
      </c>
      <c r="G597">
        <v>0</v>
      </c>
      <c r="H597">
        <v>0</v>
      </c>
      <c r="I597">
        <v>0</v>
      </c>
      <c r="J597">
        <v>339</v>
      </c>
      <c r="K597">
        <v>8299</v>
      </c>
      <c r="L597">
        <v>208</v>
      </c>
      <c r="M597">
        <v>1355</v>
      </c>
      <c r="N597">
        <v>308</v>
      </c>
      <c r="O597">
        <v>2219</v>
      </c>
      <c r="P597">
        <v>766</v>
      </c>
      <c r="Q597">
        <v>9</v>
      </c>
      <c r="R597">
        <v>535</v>
      </c>
      <c r="S597">
        <v>2612</v>
      </c>
      <c r="T597">
        <v>113</v>
      </c>
      <c r="U597">
        <v>456</v>
      </c>
      <c r="V597">
        <v>8581</v>
      </c>
      <c r="W597">
        <v>0</v>
      </c>
      <c r="X597">
        <v>59074</v>
      </c>
      <c r="Y597">
        <v>32257</v>
      </c>
      <c r="AA597" t="s">
        <v>597</v>
      </c>
    </row>
    <row r="598" spans="1:27" x14ac:dyDescent="0.35">
      <c r="A598">
        <f t="shared" si="9"/>
        <v>0</v>
      </c>
      <c r="B598" t="s">
        <v>691</v>
      </c>
      <c r="C598">
        <v>2737</v>
      </c>
      <c r="D598">
        <v>0</v>
      </c>
      <c r="E598">
        <v>0</v>
      </c>
      <c r="F598">
        <v>0</v>
      </c>
      <c r="G598">
        <v>0</v>
      </c>
      <c r="H598">
        <v>1002</v>
      </c>
      <c r="I598">
        <v>0</v>
      </c>
      <c r="J598">
        <v>285</v>
      </c>
      <c r="K598">
        <v>4024</v>
      </c>
      <c r="L598">
        <v>177</v>
      </c>
      <c r="M598">
        <v>944</v>
      </c>
      <c r="N598">
        <v>174</v>
      </c>
      <c r="O598">
        <v>378</v>
      </c>
      <c r="P598">
        <v>0</v>
      </c>
      <c r="Q598">
        <v>0</v>
      </c>
      <c r="R598">
        <v>229</v>
      </c>
      <c r="S598">
        <v>2789</v>
      </c>
      <c r="T598">
        <v>0</v>
      </c>
      <c r="U598">
        <v>15</v>
      </c>
      <c r="V598">
        <v>4706</v>
      </c>
      <c r="W598">
        <v>0</v>
      </c>
      <c r="X598">
        <v>22361</v>
      </c>
      <c r="Y598">
        <v>16966</v>
      </c>
      <c r="AA598" t="s">
        <v>597</v>
      </c>
    </row>
    <row r="599" spans="1:27" x14ac:dyDescent="0.35">
      <c r="A599">
        <f t="shared" si="9"/>
        <v>0</v>
      </c>
      <c r="B599" t="s">
        <v>1150</v>
      </c>
      <c r="C599">
        <v>2044</v>
      </c>
      <c r="D599">
        <v>0</v>
      </c>
      <c r="E599">
        <v>0</v>
      </c>
      <c r="F599">
        <v>0</v>
      </c>
      <c r="G599">
        <v>0</v>
      </c>
      <c r="H599">
        <v>811</v>
      </c>
      <c r="I599">
        <v>0</v>
      </c>
      <c r="J599">
        <v>142</v>
      </c>
      <c r="K599">
        <v>2997</v>
      </c>
      <c r="L599">
        <v>0</v>
      </c>
      <c r="M599">
        <v>794</v>
      </c>
      <c r="N599">
        <v>144</v>
      </c>
      <c r="O599">
        <v>987</v>
      </c>
      <c r="P599">
        <v>0</v>
      </c>
      <c r="Q599">
        <v>0</v>
      </c>
      <c r="R599">
        <v>190</v>
      </c>
      <c r="S599">
        <v>267</v>
      </c>
      <c r="T599">
        <v>0</v>
      </c>
      <c r="U599">
        <v>0</v>
      </c>
      <c r="V599">
        <v>2382</v>
      </c>
      <c r="W599">
        <v>0</v>
      </c>
      <c r="X599">
        <v>3485</v>
      </c>
      <c r="Y599">
        <v>11379</v>
      </c>
      <c r="AA599" t="s">
        <v>597</v>
      </c>
    </row>
    <row r="600" spans="1:27" x14ac:dyDescent="0.35">
      <c r="A600">
        <f t="shared" si="9"/>
        <v>0</v>
      </c>
      <c r="B600" t="s">
        <v>1151</v>
      </c>
      <c r="C600">
        <v>3400</v>
      </c>
      <c r="D600">
        <v>0</v>
      </c>
      <c r="E600">
        <v>0</v>
      </c>
      <c r="F600">
        <v>0</v>
      </c>
      <c r="G600">
        <v>0</v>
      </c>
      <c r="H600">
        <v>2419</v>
      </c>
      <c r="I600">
        <v>0</v>
      </c>
      <c r="J600">
        <v>13</v>
      </c>
      <c r="K600">
        <v>5832</v>
      </c>
      <c r="L600">
        <v>0</v>
      </c>
      <c r="M600">
        <v>2058</v>
      </c>
      <c r="N600">
        <v>97</v>
      </c>
      <c r="O600">
        <v>833</v>
      </c>
      <c r="P600">
        <v>0</v>
      </c>
      <c r="Q600">
        <v>0</v>
      </c>
      <c r="R600">
        <v>551</v>
      </c>
      <c r="S600">
        <v>1191</v>
      </c>
      <c r="T600">
        <v>0</v>
      </c>
      <c r="U600">
        <v>13</v>
      </c>
      <c r="V600">
        <v>4743</v>
      </c>
      <c r="W600">
        <v>2053</v>
      </c>
      <c r="X600">
        <v>22024</v>
      </c>
      <c r="Y600">
        <v>21000</v>
      </c>
      <c r="AA600" t="s">
        <v>597</v>
      </c>
    </row>
    <row r="601" spans="1:27" x14ac:dyDescent="0.35">
      <c r="A601">
        <f t="shared" si="9"/>
        <v>0</v>
      </c>
      <c r="B601" t="s">
        <v>694</v>
      </c>
      <c r="C601">
        <v>3446</v>
      </c>
      <c r="D601">
        <v>0</v>
      </c>
      <c r="E601">
        <v>0</v>
      </c>
      <c r="F601">
        <v>0</v>
      </c>
      <c r="G601">
        <v>0</v>
      </c>
      <c r="H601">
        <v>1294</v>
      </c>
      <c r="I601">
        <v>0</v>
      </c>
      <c r="J601">
        <v>149</v>
      </c>
      <c r="K601">
        <v>4889</v>
      </c>
      <c r="L601">
        <v>0</v>
      </c>
      <c r="M601">
        <v>872</v>
      </c>
      <c r="N601">
        <v>257</v>
      </c>
      <c r="O601">
        <v>1342</v>
      </c>
      <c r="P601">
        <v>0</v>
      </c>
      <c r="Q601">
        <v>0</v>
      </c>
      <c r="R601">
        <v>428</v>
      </c>
      <c r="S601">
        <v>724</v>
      </c>
      <c r="T601">
        <v>63</v>
      </c>
      <c r="U601">
        <v>25</v>
      </c>
      <c r="V601">
        <v>3711</v>
      </c>
      <c r="W601">
        <v>0</v>
      </c>
      <c r="X601">
        <v>14004</v>
      </c>
      <c r="Y601">
        <v>24472</v>
      </c>
      <c r="AA601" t="s">
        <v>597</v>
      </c>
    </row>
    <row r="602" spans="1:27" x14ac:dyDescent="0.35">
      <c r="A602">
        <f t="shared" si="9"/>
        <v>0</v>
      </c>
      <c r="B602" t="s">
        <v>695</v>
      </c>
      <c r="C602">
        <v>1565</v>
      </c>
      <c r="D602">
        <v>0</v>
      </c>
      <c r="E602">
        <v>498</v>
      </c>
      <c r="F602">
        <v>0</v>
      </c>
      <c r="G602">
        <v>0</v>
      </c>
      <c r="H602">
        <v>0</v>
      </c>
      <c r="I602">
        <v>0</v>
      </c>
      <c r="J602">
        <v>349</v>
      </c>
      <c r="K602">
        <v>2412</v>
      </c>
      <c r="L602">
        <v>21</v>
      </c>
      <c r="M602">
        <v>610</v>
      </c>
      <c r="N602">
        <v>100</v>
      </c>
      <c r="O602">
        <v>195</v>
      </c>
      <c r="P602">
        <v>0</v>
      </c>
      <c r="Q602">
        <v>0</v>
      </c>
      <c r="R602">
        <v>138</v>
      </c>
      <c r="S602">
        <v>825</v>
      </c>
      <c r="T602">
        <v>0</v>
      </c>
      <c r="U602">
        <v>213</v>
      </c>
      <c r="V602">
        <v>2102</v>
      </c>
      <c r="W602">
        <v>0</v>
      </c>
      <c r="X602">
        <v>14615</v>
      </c>
      <c r="Y602">
        <v>24000</v>
      </c>
      <c r="AA602" t="s">
        <v>597</v>
      </c>
    </row>
    <row r="603" spans="1:27" x14ac:dyDescent="0.35">
      <c r="A603">
        <f t="shared" si="9"/>
        <v>0</v>
      </c>
      <c r="B603" t="s">
        <v>696</v>
      </c>
      <c r="C603">
        <v>54</v>
      </c>
      <c r="D603">
        <v>579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1</v>
      </c>
      <c r="K603">
        <v>634</v>
      </c>
      <c r="L603">
        <v>28</v>
      </c>
      <c r="M603">
        <v>0</v>
      </c>
      <c r="N603">
        <v>0</v>
      </c>
      <c r="O603">
        <v>499</v>
      </c>
      <c r="P603">
        <v>0</v>
      </c>
      <c r="Q603">
        <v>0</v>
      </c>
      <c r="R603">
        <v>78</v>
      </c>
      <c r="S603">
        <v>0</v>
      </c>
      <c r="T603">
        <v>0</v>
      </c>
      <c r="U603">
        <v>0</v>
      </c>
      <c r="V603">
        <v>605</v>
      </c>
      <c r="W603">
        <v>0</v>
      </c>
      <c r="X603">
        <v>0</v>
      </c>
      <c r="Y603">
        <v>5937</v>
      </c>
      <c r="AA603" t="s">
        <v>597</v>
      </c>
    </row>
    <row r="604" spans="1:27" x14ac:dyDescent="0.35">
      <c r="A604">
        <f t="shared" si="9"/>
        <v>0</v>
      </c>
      <c r="B604" t="s">
        <v>697</v>
      </c>
      <c r="C604">
        <v>80</v>
      </c>
      <c r="D604">
        <v>84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164</v>
      </c>
      <c r="L604">
        <v>0</v>
      </c>
      <c r="M604">
        <v>0</v>
      </c>
      <c r="N604">
        <v>0</v>
      </c>
      <c r="O604">
        <v>133</v>
      </c>
      <c r="P604">
        <v>0</v>
      </c>
      <c r="Q604">
        <v>0</v>
      </c>
      <c r="R604">
        <v>42</v>
      </c>
      <c r="S604">
        <v>7</v>
      </c>
      <c r="T604">
        <v>0</v>
      </c>
      <c r="U604">
        <v>16</v>
      </c>
      <c r="V604">
        <v>198</v>
      </c>
      <c r="W604">
        <v>0</v>
      </c>
      <c r="X604">
        <v>136</v>
      </c>
      <c r="Y604">
        <v>3470</v>
      </c>
      <c r="AA604" t="s">
        <v>597</v>
      </c>
    </row>
    <row r="605" spans="1:27" x14ac:dyDescent="0.35">
      <c r="A605">
        <f t="shared" si="9"/>
        <v>0</v>
      </c>
      <c r="B605" t="s">
        <v>698</v>
      </c>
      <c r="C605">
        <v>2788</v>
      </c>
      <c r="D605">
        <v>0</v>
      </c>
      <c r="E605">
        <v>729</v>
      </c>
      <c r="F605">
        <v>0</v>
      </c>
      <c r="G605">
        <v>0</v>
      </c>
      <c r="H605">
        <v>0</v>
      </c>
      <c r="I605">
        <v>0</v>
      </c>
      <c r="J605">
        <v>223</v>
      </c>
      <c r="K605">
        <v>3740</v>
      </c>
      <c r="L605">
        <v>70</v>
      </c>
      <c r="M605">
        <v>656</v>
      </c>
      <c r="N605">
        <v>177</v>
      </c>
      <c r="O605">
        <v>369</v>
      </c>
      <c r="P605">
        <v>17</v>
      </c>
      <c r="Q605">
        <v>0</v>
      </c>
      <c r="R605">
        <v>267</v>
      </c>
      <c r="S605">
        <v>1498</v>
      </c>
      <c r="T605">
        <v>0</v>
      </c>
      <c r="U605">
        <v>16</v>
      </c>
      <c r="V605">
        <v>3070</v>
      </c>
      <c r="W605">
        <v>0</v>
      </c>
      <c r="X605">
        <v>20432</v>
      </c>
      <c r="Y605">
        <v>18139</v>
      </c>
      <c r="AA605" t="s">
        <v>597</v>
      </c>
    </row>
    <row r="606" spans="1:27" x14ac:dyDescent="0.35">
      <c r="A606">
        <f t="shared" si="9"/>
        <v>0</v>
      </c>
      <c r="B606" t="s">
        <v>699</v>
      </c>
      <c r="C606">
        <v>3351</v>
      </c>
      <c r="D606">
        <v>0</v>
      </c>
      <c r="E606">
        <v>424</v>
      </c>
      <c r="F606">
        <v>0</v>
      </c>
      <c r="G606">
        <v>0</v>
      </c>
      <c r="H606">
        <v>0</v>
      </c>
      <c r="I606">
        <v>70</v>
      </c>
      <c r="J606">
        <v>7</v>
      </c>
      <c r="K606">
        <v>3852</v>
      </c>
      <c r="L606">
        <v>57</v>
      </c>
      <c r="M606">
        <v>325</v>
      </c>
      <c r="N606">
        <v>85</v>
      </c>
      <c r="O606">
        <v>526</v>
      </c>
      <c r="P606">
        <v>0</v>
      </c>
      <c r="Q606">
        <v>0</v>
      </c>
      <c r="R606">
        <v>433</v>
      </c>
      <c r="S606">
        <v>1708</v>
      </c>
      <c r="T606">
        <v>0</v>
      </c>
      <c r="U606">
        <v>255</v>
      </c>
      <c r="V606">
        <v>3389</v>
      </c>
      <c r="W606">
        <v>938</v>
      </c>
      <c r="X606">
        <v>14130</v>
      </c>
      <c r="Y606">
        <v>24733</v>
      </c>
      <c r="AA606" t="s">
        <v>597</v>
      </c>
    </row>
    <row r="607" spans="1:27" x14ac:dyDescent="0.35">
      <c r="A607">
        <f t="shared" si="9"/>
        <v>0</v>
      </c>
      <c r="B607" t="s">
        <v>1152</v>
      </c>
      <c r="C607">
        <v>1358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11</v>
      </c>
      <c r="J607">
        <v>28</v>
      </c>
      <c r="K607">
        <v>1397</v>
      </c>
      <c r="L607">
        <v>73</v>
      </c>
      <c r="M607">
        <v>0</v>
      </c>
      <c r="N607">
        <v>85</v>
      </c>
      <c r="O607">
        <v>635</v>
      </c>
      <c r="P607">
        <v>36</v>
      </c>
      <c r="Q607">
        <v>0</v>
      </c>
      <c r="R607">
        <v>231</v>
      </c>
      <c r="S607">
        <v>0</v>
      </c>
      <c r="T607">
        <v>0</v>
      </c>
      <c r="U607">
        <v>17</v>
      </c>
      <c r="V607">
        <v>1077</v>
      </c>
      <c r="W607">
        <v>300</v>
      </c>
      <c r="X607">
        <v>300</v>
      </c>
      <c r="Y607">
        <v>9857</v>
      </c>
      <c r="AA607" t="s">
        <v>597</v>
      </c>
    </row>
    <row r="608" spans="1:27" x14ac:dyDescent="0.35">
      <c r="A608">
        <f t="shared" si="9"/>
        <v>0</v>
      </c>
      <c r="B608" t="s">
        <v>701</v>
      </c>
      <c r="C608">
        <v>7484</v>
      </c>
      <c r="D608">
        <v>0</v>
      </c>
      <c r="E608">
        <v>0</v>
      </c>
      <c r="F608">
        <v>0</v>
      </c>
      <c r="G608">
        <v>650</v>
      </c>
      <c r="H608">
        <v>954</v>
      </c>
      <c r="I608">
        <v>25</v>
      </c>
      <c r="J608">
        <v>1042</v>
      </c>
      <c r="K608">
        <v>10155</v>
      </c>
      <c r="L608">
        <v>245</v>
      </c>
      <c r="M608">
        <v>656</v>
      </c>
      <c r="N608">
        <v>271</v>
      </c>
      <c r="O608">
        <v>1029</v>
      </c>
      <c r="P608">
        <v>2338</v>
      </c>
      <c r="Q608">
        <v>719</v>
      </c>
      <c r="R608">
        <v>446</v>
      </c>
      <c r="S608">
        <v>3978</v>
      </c>
      <c r="T608">
        <v>0</v>
      </c>
      <c r="U608">
        <v>723</v>
      </c>
      <c r="V608">
        <v>10405</v>
      </c>
      <c r="W608">
        <v>0</v>
      </c>
      <c r="X608">
        <v>54441</v>
      </c>
      <c r="Y608">
        <v>23544</v>
      </c>
      <c r="AA608" t="s">
        <v>597</v>
      </c>
    </row>
    <row r="609" spans="1:27" x14ac:dyDescent="0.35">
      <c r="A609">
        <f t="shared" si="9"/>
        <v>0</v>
      </c>
      <c r="B609" t="s">
        <v>1064</v>
      </c>
      <c r="C609">
        <v>2093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475</v>
      </c>
      <c r="K609">
        <v>2568</v>
      </c>
      <c r="L609">
        <v>142</v>
      </c>
      <c r="M609">
        <v>44</v>
      </c>
      <c r="N609">
        <v>158</v>
      </c>
      <c r="O609">
        <v>552</v>
      </c>
      <c r="P609">
        <v>0</v>
      </c>
      <c r="Q609">
        <v>308</v>
      </c>
      <c r="R609">
        <v>441</v>
      </c>
      <c r="S609">
        <v>419</v>
      </c>
      <c r="T609">
        <v>0</v>
      </c>
      <c r="U609">
        <v>37</v>
      </c>
      <c r="V609">
        <v>2101</v>
      </c>
      <c r="W609">
        <v>0</v>
      </c>
      <c r="X609">
        <v>5797</v>
      </c>
      <c r="Y609">
        <v>27280</v>
      </c>
      <c r="AA609" t="s">
        <v>597</v>
      </c>
    </row>
    <row r="610" spans="1:27" x14ac:dyDescent="0.35">
      <c r="A610">
        <f t="shared" si="9"/>
        <v>0</v>
      </c>
      <c r="B610" t="s">
        <v>1154</v>
      </c>
      <c r="C610">
        <v>226</v>
      </c>
      <c r="D610">
        <v>723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171</v>
      </c>
      <c r="K610">
        <v>1120</v>
      </c>
      <c r="L610">
        <v>0</v>
      </c>
      <c r="M610">
        <v>0</v>
      </c>
      <c r="N610">
        <v>0</v>
      </c>
      <c r="O610">
        <v>757</v>
      </c>
      <c r="P610">
        <v>0</v>
      </c>
      <c r="Q610">
        <v>0</v>
      </c>
      <c r="R610">
        <v>168</v>
      </c>
      <c r="S610">
        <v>0</v>
      </c>
      <c r="T610">
        <v>0</v>
      </c>
      <c r="U610">
        <v>26</v>
      </c>
      <c r="V610">
        <v>951</v>
      </c>
      <c r="W610">
        <v>0</v>
      </c>
      <c r="X610">
        <v>0</v>
      </c>
      <c r="Y610">
        <v>20202</v>
      </c>
      <c r="AA610" t="s">
        <v>597</v>
      </c>
    </row>
    <row r="611" spans="1:27" x14ac:dyDescent="0.35">
      <c r="A611">
        <f t="shared" si="9"/>
        <v>0</v>
      </c>
      <c r="B611" t="s">
        <v>702</v>
      </c>
      <c r="C611">
        <v>2469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119</v>
      </c>
      <c r="K611">
        <v>2588</v>
      </c>
      <c r="L611">
        <v>6</v>
      </c>
      <c r="M611">
        <v>0</v>
      </c>
      <c r="N611">
        <v>153</v>
      </c>
      <c r="O611">
        <v>678</v>
      </c>
      <c r="P611">
        <v>36</v>
      </c>
      <c r="Q611">
        <v>33</v>
      </c>
      <c r="R611">
        <v>267</v>
      </c>
      <c r="S611">
        <v>811</v>
      </c>
      <c r="T611">
        <v>0</v>
      </c>
      <c r="U611">
        <v>255</v>
      </c>
      <c r="V611">
        <v>2239</v>
      </c>
      <c r="W611">
        <v>0</v>
      </c>
      <c r="X611">
        <v>11177</v>
      </c>
      <c r="Y611">
        <v>17746</v>
      </c>
      <c r="AA611" t="s">
        <v>597</v>
      </c>
    </row>
    <row r="612" spans="1:27" x14ac:dyDescent="0.35">
      <c r="A612">
        <f t="shared" si="9"/>
        <v>0</v>
      </c>
      <c r="B612" t="s">
        <v>705</v>
      </c>
      <c r="C612">
        <v>588</v>
      </c>
      <c r="D612">
        <v>0</v>
      </c>
      <c r="E612">
        <v>371</v>
      </c>
      <c r="F612">
        <v>0</v>
      </c>
      <c r="G612">
        <v>0</v>
      </c>
      <c r="H612">
        <v>0</v>
      </c>
      <c r="I612">
        <v>0</v>
      </c>
      <c r="J612">
        <v>6</v>
      </c>
      <c r="K612">
        <v>965</v>
      </c>
      <c r="L612">
        <v>0</v>
      </c>
      <c r="M612">
        <v>590</v>
      </c>
      <c r="N612">
        <v>0</v>
      </c>
      <c r="O612">
        <v>508</v>
      </c>
      <c r="P612">
        <v>0</v>
      </c>
      <c r="Q612">
        <v>0</v>
      </c>
      <c r="R612">
        <v>83</v>
      </c>
      <c r="S612">
        <v>245</v>
      </c>
      <c r="T612">
        <v>0</v>
      </c>
      <c r="U612">
        <v>101</v>
      </c>
      <c r="V612">
        <v>1527</v>
      </c>
      <c r="W612">
        <v>0</v>
      </c>
      <c r="X612">
        <v>4120</v>
      </c>
      <c r="Y612">
        <v>17793</v>
      </c>
      <c r="AA612" t="s">
        <v>597</v>
      </c>
    </row>
    <row r="613" spans="1:27" x14ac:dyDescent="0.35">
      <c r="A613">
        <f t="shared" si="9"/>
        <v>0</v>
      </c>
      <c r="B613" t="s">
        <v>706</v>
      </c>
      <c r="C613">
        <v>51</v>
      </c>
      <c r="D613">
        <v>272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76</v>
      </c>
      <c r="K613">
        <v>399</v>
      </c>
      <c r="L613">
        <v>0</v>
      </c>
      <c r="M613">
        <v>0</v>
      </c>
      <c r="N613">
        <v>0</v>
      </c>
      <c r="O613">
        <v>360</v>
      </c>
      <c r="P613">
        <v>0</v>
      </c>
      <c r="Q613">
        <v>0</v>
      </c>
      <c r="R613">
        <v>74</v>
      </c>
      <c r="S613">
        <v>0</v>
      </c>
      <c r="T613">
        <v>0</v>
      </c>
      <c r="U613">
        <v>5</v>
      </c>
      <c r="V613">
        <v>439</v>
      </c>
      <c r="W613">
        <v>0</v>
      </c>
      <c r="X613">
        <v>0</v>
      </c>
      <c r="Y613">
        <v>18450</v>
      </c>
      <c r="AA613" t="s">
        <v>597</v>
      </c>
    </row>
    <row r="614" spans="1:27" x14ac:dyDescent="0.35">
      <c r="A614">
        <f t="shared" si="9"/>
        <v>0</v>
      </c>
      <c r="B614" t="s">
        <v>707</v>
      </c>
      <c r="C614">
        <v>1505</v>
      </c>
      <c r="D614">
        <v>0</v>
      </c>
      <c r="E614">
        <v>671</v>
      </c>
      <c r="F614">
        <v>0</v>
      </c>
      <c r="G614">
        <v>0</v>
      </c>
      <c r="H614">
        <v>0</v>
      </c>
      <c r="I614">
        <v>0</v>
      </c>
      <c r="J614">
        <v>99</v>
      </c>
      <c r="K614">
        <v>2275</v>
      </c>
      <c r="L614">
        <v>94</v>
      </c>
      <c r="M614">
        <v>625</v>
      </c>
      <c r="N614">
        <v>5</v>
      </c>
      <c r="O614">
        <v>478</v>
      </c>
      <c r="P614">
        <v>16</v>
      </c>
      <c r="Q614">
        <v>0</v>
      </c>
      <c r="R614">
        <v>282</v>
      </c>
      <c r="S614">
        <v>316</v>
      </c>
      <c r="T614">
        <v>0</v>
      </c>
      <c r="U614">
        <v>72</v>
      </c>
      <c r="V614">
        <v>1888</v>
      </c>
      <c r="W614">
        <v>0</v>
      </c>
      <c r="X614">
        <v>3596</v>
      </c>
      <c r="Y614">
        <v>10082</v>
      </c>
      <c r="AA614" t="s">
        <v>597</v>
      </c>
    </row>
    <row r="615" spans="1:27" x14ac:dyDescent="0.35">
      <c r="A615">
        <f t="shared" si="9"/>
        <v>0</v>
      </c>
      <c r="B615" t="s">
        <v>708</v>
      </c>
      <c r="C615">
        <v>1661</v>
      </c>
      <c r="D615">
        <v>0</v>
      </c>
      <c r="E615">
        <v>1451</v>
      </c>
      <c r="F615">
        <v>0</v>
      </c>
      <c r="G615">
        <v>258</v>
      </c>
      <c r="H615">
        <v>0</v>
      </c>
      <c r="I615">
        <v>0</v>
      </c>
      <c r="J615">
        <v>348</v>
      </c>
      <c r="K615">
        <v>3718</v>
      </c>
      <c r="L615">
        <v>141</v>
      </c>
      <c r="M615">
        <v>194</v>
      </c>
      <c r="N615">
        <v>728</v>
      </c>
      <c r="O615">
        <v>1209</v>
      </c>
      <c r="P615">
        <v>0</v>
      </c>
      <c r="Q615">
        <v>0</v>
      </c>
      <c r="R615">
        <v>283</v>
      </c>
      <c r="S615">
        <v>1343</v>
      </c>
      <c r="T615">
        <v>0</v>
      </c>
      <c r="U615">
        <v>188</v>
      </c>
      <c r="V615">
        <v>4086</v>
      </c>
      <c r="W615">
        <v>2000</v>
      </c>
      <c r="X615">
        <v>22403</v>
      </c>
      <c r="Y615">
        <v>33575</v>
      </c>
      <c r="AA615" t="s">
        <v>597</v>
      </c>
    </row>
    <row r="616" spans="1:27" x14ac:dyDescent="0.35">
      <c r="A616">
        <f t="shared" si="9"/>
        <v>0</v>
      </c>
      <c r="B616" t="s">
        <v>980</v>
      </c>
      <c r="C616">
        <v>2324</v>
      </c>
      <c r="D616">
        <v>0</v>
      </c>
      <c r="E616">
        <v>1573</v>
      </c>
      <c r="F616">
        <v>0</v>
      </c>
      <c r="G616">
        <v>0</v>
      </c>
      <c r="H616">
        <v>0</v>
      </c>
      <c r="I616">
        <v>0</v>
      </c>
      <c r="J616">
        <v>342</v>
      </c>
      <c r="K616">
        <v>4239</v>
      </c>
      <c r="L616">
        <v>143</v>
      </c>
      <c r="M616">
        <v>1005</v>
      </c>
      <c r="N616">
        <v>0</v>
      </c>
      <c r="O616">
        <v>957</v>
      </c>
      <c r="P616">
        <v>98</v>
      </c>
      <c r="Q616">
        <v>0</v>
      </c>
      <c r="R616">
        <v>341</v>
      </c>
      <c r="S616">
        <v>795</v>
      </c>
      <c r="T616">
        <v>0</v>
      </c>
      <c r="U616">
        <v>564</v>
      </c>
      <c r="V616">
        <v>3903</v>
      </c>
      <c r="W616">
        <v>1850</v>
      </c>
      <c r="X616">
        <v>11373</v>
      </c>
      <c r="Y616">
        <v>25733</v>
      </c>
      <c r="AA616" t="s">
        <v>597</v>
      </c>
    </row>
    <row r="617" spans="1:27" x14ac:dyDescent="0.35">
      <c r="A617">
        <f t="shared" si="9"/>
        <v>0</v>
      </c>
      <c r="B617" t="s">
        <v>711</v>
      </c>
      <c r="C617">
        <v>0</v>
      </c>
      <c r="D617">
        <v>505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35</v>
      </c>
      <c r="K617">
        <v>540</v>
      </c>
      <c r="L617">
        <v>0</v>
      </c>
      <c r="M617">
        <v>0</v>
      </c>
      <c r="N617">
        <v>0</v>
      </c>
      <c r="O617">
        <v>556</v>
      </c>
      <c r="P617">
        <v>0</v>
      </c>
      <c r="Q617">
        <v>0</v>
      </c>
      <c r="R617">
        <v>51</v>
      </c>
      <c r="S617">
        <v>0</v>
      </c>
      <c r="T617">
        <v>0</v>
      </c>
      <c r="U617">
        <v>24</v>
      </c>
      <c r="V617">
        <v>631</v>
      </c>
      <c r="W617">
        <v>0</v>
      </c>
      <c r="X617">
        <v>0</v>
      </c>
      <c r="Y617">
        <v>6019</v>
      </c>
      <c r="AA617" t="s">
        <v>597</v>
      </c>
    </row>
    <row r="618" spans="1:27" x14ac:dyDescent="0.35">
      <c r="A618">
        <f t="shared" si="9"/>
        <v>0</v>
      </c>
      <c r="B618" t="s">
        <v>1155</v>
      </c>
      <c r="C618">
        <v>54</v>
      </c>
      <c r="D618">
        <v>144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4</v>
      </c>
      <c r="K618">
        <v>202</v>
      </c>
      <c r="L618">
        <v>0</v>
      </c>
      <c r="M618">
        <v>0</v>
      </c>
      <c r="N618">
        <v>0</v>
      </c>
      <c r="O618">
        <v>84</v>
      </c>
      <c r="P618">
        <v>0</v>
      </c>
      <c r="Q618">
        <v>0</v>
      </c>
      <c r="R618">
        <v>40</v>
      </c>
      <c r="S618">
        <v>25</v>
      </c>
      <c r="T618">
        <v>0</v>
      </c>
      <c r="U618">
        <v>2</v>
      </c>
      <c r="V618">
        <v>151</v>
      </c>
      <c r="W618">
        <v>0</v>
      </c>
      <c r="X618">
        <v>40</v>
      </c>
      <c r="Y618">
        <v>3000</v>
      </c>
      <c r="AA618" t="s">
        <v>597</v>
      </c>
    </row>
    <row r="619" spans="1:27" x14ac:dyDescent="0.35">
      <c r="A619">
        <f t="shared" si="9"/>
        <v>0</v>
      </c>
      <c r="B619" t="s">
        <v>713</v>
      </c>
      <c r="C619">
        <v>0</v>
      </c>
      <c r="D619">
        <v>187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9</v>
      </c>
      <c r="K619">
        <v>196</v>
      </c>
      <c r="L619">
        <v>0</v>
      </c>
      <c r="M619">
        <v>0</v>
      </c>
      <c r="N619">
        <v>0</v>
      </c>
      <c r="O619">
        <v>174</v>
      </c>
      <c r="P619">
        <v>0</v>
      </c>
      <c r="Q619">
        <v>0</v>
      </c>
      <c r="R619">
        <v>18</v>
      </c>
      <c r="S619">
        <v>0</v>
      </c>
      <c r="T619">
        <v>0</v>
      </c>
      <c r="U619">
        <v>0</v>
      </c>
      <c r="V619">
        <v>192</v>
      </c>
      <c r="W619">
        <v>0</v>
      </c>
      <c r="X619">
        <v>0</v>
      </c>
      <c r="Y619">
        <v>3312</v>
      </c>
      <c r="AA619" t="s">
        <v>597</v>
      </c>
    </row>
    <row r="620" spans="1:27" x14ac:dyDescent="0.35">
      <c r="A620">
        <f t="shared" si="9"/>
        <v>0</v>
      </c>
      <c r="B620" t="s">
        <v>709</v>
      </c>
      <c r="C620">
        <v>415</v>
      </c>
      <c r="D620">
        <v>0</v>
      </c>
      <c r="E620">
        <v>475</v>
      </c>
      <c r="F620">
        <v>0</v>
      </c>
      <c r="G620">
        <v>0</v>
      </c>
      <c r="H620">
        <v>0</v>
      </c>
      <c r="I620">
        <v>0</v>
      </c>
      <c r="J620">
        <v>41</v>
      </c>
      <c r="K620">
        <v>931</v>
      </c>
      <c r="L620">
        <v>0</v>
      </c>
      <c r="M620">
        <v>158</v>
      </c>
      <c r="N620">
        <v>72</v>
      </c>
      <c r="O620">
        <v>417</v>
      </c>
      <c r="P620">
        <v>0</v>
      </c>
      <c r="Q620">
        <v>0</v>
      </c>
      <c r="R620">
        <v>143</v>
      </c>
      <c r="S620">
        <v>560</v>
      </c>
      <c r="T620">
        <v>0</v>
      </c>
      <c r="U620">
        <v>98</v>
      </c>
      <c r="V620">
        <v>1448</v>
      </c>
      <c r="W620">
        <v>2500</v>
      </c>
      <c r="X620">
        <v>10120</v>
      </c>
      <c r="Y620">
        <v>10350</v>
      </c>
      <c r="AA620" t="s">
        <v>597</v>
      </c>
    </row>
    <row r="621" spans="1:27" x14ac:dyDescent="0.35">
      <c r="A621">
        <f t="shared" si="9"/>
        <v>0</v>
      </c>
      <c r="B621" t="s">
        <v>714</v>
      </c>
      <c r="C621">
        <v>0</v>
      </c>
      <c r="D621">
        <v>678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271</v>
      </c>
      <c r="K621">
        <v>949</v>
      </c>
      <c r="L621">
        <v>0</v>
      </c>
      <c r="M621">
        <v>0</v>
      </c>
      <c r="N621">
        <v>0</v>
      </c>
      <c r="O621">
        <v>828</v>
      </c>
      <c r="P621">
        <v>0</v>
      </c>
      <c r="Q621">
        <v>0</v>
      </c>
      <c r="R621">
        <v>63</v>
      </c>
      <c r="S621">
        <v>0</v>
      </c>
      <c r="T621">
        <v>0</v>
      </c>
      <c r="U621">
        <v>4</v>
      </c>
      <c r="V621">
        <v>895</v>
      </c>
      <c r="W621">
        <v>0</v>
      </c>
      <c r="X621">
        <v>0</v>
      </c>
      <c r="Y621">
        <v>21839</v>
      </c>
      <c r="AA621" t="s">
        <v>597</v>
      </c>
    </row>
    <row r="622" spans="1:27" x14ac:dyDescent="0.35">
      <c r="A622">
        <f t="shared" si="9"/>
        <v>0</v>
      </c>
      <c r="B622" t="s">
        <v>710</v>
      </c>
      <c r="C622">
        <v>115</v>
      </c>
      <c r="D622">
        <v>222</v>
      </c>
      <c r="E622">
        <v>0</v>
      </c>
      <c r="F622">
        <v>0</v>
      </c>
      <c r="G622">
        <v>0</v>
      </c>
      <c r="H622">
        <v>0</v>
      </c>
      <c r="I622">
        <v>8</v>
      </c>
      <c r="J622">
        <v>61</v>
      </c>
      <c r="K622">
        <v>406</v>
      </c>
      <c r="L622">
        <v>0</v>
      </c>
      <c r="M622">
        <v>0</v>
      </c>
      <c r="N622">
        <v>18</v>
      </c>
      <c r="O622">
        <v>339</v>
      </c>
      <c r="P622">
        <v>0</v>
      </c>
      <c r="Q622">
        <v>0</v>
      </c>
      <c r="R622">
        <v>63</v>
      </c>
      <c r="S622">
        <v>0</v>
      </c>
      <c r="T622">
        <v>0</v>
      </c>
      <c r="U622">
        <v>0</v>
      </c>
      <c r="V622">
        <v>420</v>
      </c>
      <c r="W622">
        <v>0</v>
      </c>
      <c r="X622">
        <v>0</v>
      </c>
      <c r="Y622">
        <v>4717</v>
      </c>
      <c r="AA622" t="s">
        <v>597</v>
      </c>
    </row>
    <row r="623" spans="1:27" x14ac:dyDescent="0.35">
      <c r="A623">
        <f t="shared" si="9"/>
        <v>0</v>
      </c>
      <c r="B623" t="s">
        <v>892</v>
      </c>
      <c r="C623">
        <v>1224</v>
      </c>
      <c r="D623">
        <v>0</v>
      </c>
      <c r="E623">
        <v>0</v>
      </c>
      <c r="F623">
        <v>0</v>
      </c>
      <c r="G623">
        <v>0</v>
      </c>
      <c r="H623">
        <v>300</v>
      </c>
      <c r="I623">
        <v>0</v>
      </c>
      <c r="J623">
        <v>173</v>
      </c>
      <c r="K623">
        <v>1697</v>
      </c>
      <c r="L623">
        <v>63</v>
      </c>
      <c r="M623">
        <v>97</v>
      </c>
      <c r="N623">
        <v>0</v>
      </c>
      <c r="O623">
        <v>593</v>
      </c>
      <c r="P623">
        <v>122</v>
      </c>
      <c r="Q623">
        <v>309</v>
      </c>
      <c r="R623">
        <v>232</v>
      </c>
      <c r="S623">
        <v>400</v>
      </c>
      <c r="T623">
        <v>0</v>
      </c>
      <c r="U623">
        <v>8</v>
      </c>
      <c r="V623">
        <v>1824</v>
      </c>
      <c r="W623">
        <v>0</v>
      </c>
      <c r="X623">
        <v>5978</v>
      </c>
      <c r="Y623">
        <v>14770</v>
      </c>
      <c r="AA623" t="s">
        <v>597</v>
      </c>
    </row>
    <row r="624" spans="1:27" x14ac:dyDescent="0.35">
      <c r="A624">
        <f t="shared" si="9"/>
        <v>0</v>
      </c>
      <c r="B624" t="s">
        <v>981</v>
      </c>
      <c r="C624">
        <v>2996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407</v>
      </c>
      <c r="K624">
        <v>3403</v>
      </c>
      <c r="L624">
        <v>0</v>
      </c>
      <c r="M624">
        <v>0</v>
      </c>
      <c r="N624">
        <v>197</v>
      </c>
      <c r="O624">
        <v>1743</v>
      </c>
      <c r="P624">
        <v>14</v>
      </c>
      <c r="Q624">
        <v>0</v>
      </c>
      <c r="R624">
        <v>212</v>
      </c>
      <c r="S624">
        <v>0</v>
      </c>
      <c r="T624">
        <v>0</v>
      </c>
      <c r="U624">
        <v>272</v>
      </c>
      <c r="V624">
        <v>2438</v>
      </c>
      <c r="W624">
        <v>0</v>
      </c>
      <c r="X624">
        <v>0</v>
      </c>
      <c r="Y624">
        <v>16290</v>
      </c>
      <c r="AA624" t="s">
        <v>597</v>
      </c>
    </row>
    <row r="625" spans="1:27" x14ac:dyDescent="0.35">
      <c r="A625">
        <f t="shared" si="9"/>
        <v>0</v>
      </c>
      <c r="B625" t="s">
        <v>982</v>
      </c>
      <c r="C625">
        <v>351</v>
      </c>
      <c r="D625">
        <v>258</v>
      </c>
      <c r="E625">
        <v>0</v>
      </c>
      <c r="F625">
        <v>0</v>
      </c>
      <c r="G625">
        <v>0</v>
      </c>
      <c r="H625">
        <v>0</v>
      </c>
      <c r="I625">
        <v>18</v>
      </c>
      <c r="J625">
        <v>0</v>
      </c>
      <c r="K625">
        <v>627</v>
      </c>
      <c r="L625">
        <v>0</v>
      </c>
      <c r="M625">
        <v>0</v>
      </c>
      <c r="N625">
        <v>135</v>
      </c>
      <c r="O625">
        <v>213</v>
      </c>
      <c r="P625">
        <v>0</v>
      </c>
      <c r="Q625">
        <v>0</v>
      </c>
      <c r="R625">
        <v>156</v>
      </c>
      <c r="S625">
        <v>32</v>
      </c>
      <c r="T625">
        <v>0</v>
      </c>
      <c r="U625">
        <v>101</v>
      </c>
      <c r="V625">
        <v>637</v>
      </c>
      <c r="W625">
        <v>1000</v>
      </c>
      <c r="X625">
        <v>982</v>
      </c>
      <c r="Y625">
        <v>9437</v>
      </c>
      <c r="AA625" t="s">
        <v>597</v>
      </c>
    </row>
    <row r="626" spans="1:27" x14ac:dyDescent="0.35">
      <c r="A626">
        <f t="shared" si="9"/>
        <v>0</v>
      </c>
      <c r="B626" t="s">
        <v>716</v>
      </c>
      <c r="C626">
        <v>3440</v>
      </c>
      <c r="D626">
        <v>0</v>
      </c>
      <c r="E626">
        <v>3070</v>
      </c>
      <c r="F626">
        <v>0</v>
      </c>
      <c r="G626">
        <v>0</v>
      </c>
      <c r="H626">
        <v>0</v>
      </c>
      <c r="I626">
        <v>50</v>
      </c>
      <c r="J626">
        <v>33</v>
      </c>
      <c r="K626">
        <v>6593</v>
      </c>
      <c r="L626">
        <v>122</v>
      </c>
      <c r="M626">
        <v>1017</v>
      </c>
      <c r="N626">
        <v>2657</v>
      </c>
      <c r="O626">
        <v>944</v>
      </c>
      <c r="P626">
        <v>0</v>
      </c>
      <c r="Q626">
        <v>0</v>
      </c>
      <c r="R626">
        <v>606</v>
      </c>
      <c r="S626">
        <v>1577</v>
      </c>
      <c r="T626">
        <v>0</v>
      </c>
      <c r="U626">
        <v>251</v>
      </c>
      <c r="V626">
        <v>7174</v>
      </c>
      <c r="W626">
        <v>0</v>
      </c>
      <c r="X626">
        <v>21442</v>
      </c>
      <c r="Y626">
        <v>38785</v>
      </c>
      <c r="AA626" t="s">
        <v>597</v>
      </c>
    </row>
    <row r="627" spans="1:27" x14ac:dyDescent="0.35">
      <c r="A627">
        <f t="shared" si="9"/>
        <v>0</v>
      </c>
      <c r="B627" t="s">
        <v>983</v>
      </c>
      <c r="C627">
        <v>1540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58</v>
      </c>
      <c r="J627">
        <v>193</v>
      </c>
      <c r="K627">
        <v>1791</v>
      </c>
      <c r="L627">
        <v>0</v>
      </c>
      <c r="M627">
        <v>0</v>
      </c>
      <c r="N627">
        <v>315</v>
      </c>
      <c r="O627">
        <v>962</v>
      </c>
      <c r="P627">
        <v>0</v>
      </c>
      <c r="Q627">
        <v>0</v>
      </c>
      <c r="R627">
        <v>415</v>
      </c>
      <c r="S627">
        <v>60</v>
      </c>
      <c r="T627">
        <v>0</v>
      </c>
      <c r="U627">
        <v>59</v>
      </c>
      <c r="V627">
        <v>1811</v>
      </c>
      <c r="W627">
        <v>5000</v>
      </c>
      <c r="X627">
        <v>5985</v>
      </c>
      <c r="Y627">
        <v>28780</v>
      </c>
      <c r="AA627" t="s">
        <v>597</v>
      </c>
    </row>
    <row r="628" spans="1:27" x14ac:dyDescent="0.35">
      <c r="A628">
        <f t="shared" si="9"/>
        <v>0</v>
      </c>
      <c r="B628" t="s">
        <v>718</v>
      </c>
      <c r="C628">
        <v>1123</v>
      </c>
      <c r="D628">
        <v>0</v>
      </c>
      <c r="E628">
        <v>0</v>
      </c>
      <c r="F628">
        <v>0</v>
      </c>
      <c r="G628">
        <v>1</v>
      </c>
      <c r="H628">
        <v>0</v>
      </c>
      <c r="I628">
        <v>0</v>
      </c>
      <c r="J628">
        <v>6</v>
      </c>
      <c r="K628">
        <v>1130</v>
      </c>
      <c r="L628">
        <v>2</v>
      </c>
      <c r="M628">
        <v>0</v>
      </c>
      <c r="N628">
        <v>233</v>
      </c>
      <c r="O628">
        <v>364</v>
      </c>
      <c r="P628">
        <v>480</v>
      </c>
      <c r="Q628">
        <v>0</v>
      </c>
      <c r="R628">
        <v>105</v>
      </c>
      <c r="S628">
        <v>0</v>
      </c>
      <c r="T628">
        <v>0</v>
      </c>
      <c r="U628">
        <v>123</v>
      </c>
      <c r="V628">
        <v>1307</v>
      </c>
      <c r="W628">
        <v>0</v>
      </c>
      <c r="X628">
        <v>0</v>
      </c>
      <c r="Y628">
        <v>6817</v>
      </c>
      <c r="Z628">
        <v>1</v>
      </c>
      <c r="AA628" t="s">
        <v>597</v>
      </c>
    </row>
    <row r="629" spans="1:27" x14ac:dyDescent="0.35">
      <c r="A629">
        <f t="shared" si="9"/>
        <v>0</v>
      </c>
      <c r="B629" t="s">
        <v>719</v>
      </c>
      <c r="C629">
        <v>133</v>
      </c>
      <c r="D629">
        <v>88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6</v>
      </c>
      <c r="K629">
        <v>227</v>
      </c>
      <c r="L629">
        <v>0</v>
      </c>
      <c r="M629">
        <v>0</v>
      </c>
      <c r="N629">
        <v>22</v>
      </c>
      <c r="O629">
        <v>61</v>
      </c>
      <c r="P629">
        <v>0</v>
      </c>
      <c r="Q629">
        <v>0</v>
      </c>
      <c r="R629">
        <v>72</v>
      </c>
      <c r="S629">
        <v>0</v>
      </c>
      <c r="T629">
        <v>0</v>
      </c>
      <c r="U629">
        <v>19</v>
      </c>
      <c r="V629">
        <v>174</v>
      </c>
      <c r="W629">
        <v>0</v>
      </c>
      <c r="X629">
        <v>0</v>
      </c>
      <c r="Y629">
        <v>3396</v>
      </c>
      <c r="AA629" t="s">
        <v>597</v>
      </c>
    </row>
    <row r="630" spans="1:27" x14ac:dyDescent="0.35">
      <c r="A630">
        <f t="shared" si="9"/>
        <v>0</v>
      </c>
      <c r="B630" t="s">
        <v>721</v>
      </c>
      <c r="C630">
        <v>1500</v>
      </c>
      <c r="D630">
        <v>0</v>
      </c>
      <c r="E630">
        <v>0</v>
      </c>
      <c r="F630">
        <v>0</v>
      </c>
      <c r="G630">
        <v>218</v>
      </c>
      <c r="H630">
        <v>0</v>
      </c>
      <c r="I630">
        <v>0</v>
      </c>
      <c r="J630">
        <v>254</v>
      </c>
      <c r="K630">
        <v>1972</v>
      </c>
      <c r="L630">
        <v>47</v>
      </c>
      <c r="M630">
        <v>20</v>
      </c>
      <c r="N630">
        <v>218</v>
      </c>
      <c r="O630">
        <v>642</v>
      </c>
      <c r="P630">
        <v>74</v>
      </c>
      <c r="Q630">
        <v>0</v>
      </c>
      <c r="R630">
        <v>314</v>
      </c>
      <c r="S630">
        <v>558</v>
      </c>
      <c r="T630">
        <v>0</v>
      </c>
      <c r="U630">
        <v>41</v>
      </c>
      <c r="V630">
        <v>1914</v>
      </c>
      <c r="W630">
        <v>0</v>
      </c>
      <c r="X630">
        <v>7148</v>
      </c>
      <c r="Y630">
        <v>15310</v>
      </c>
      <c r="AA630" t="s">
        <v>597</v>
      </c>
    </row>
    <row r="631" spans="1:27" x14ac:dyDescent="0.35">
      <c r="A631">
        <f t="shared" si="9"/>
        <v>0</v>
      </c>
      <c r="B631" t="s">
        <v>722</v>
      </c>
      <c r="C631">
        <v>264</v>
      </c>
      <c r="D631">
        <v>0</v>
      </c>
      <c r="E631">
        <v>0</v>
      </c>
      <c r="F631">
        <v>0</v>
      </c>
      <c r="G631">
        <v>1</v>
      </c>
      <c r="H631">
        <v>0</v>
      </c>
      <c r="I631">
        <v>0</v>
      </c>
      <c r="J631">
        <v>52</v>
      </c>
      <c r="K631">
        <v>317</v>
      </c>
      <c r="L631">
        <v>0</v>
      </c>
      <c r="M631">
        <v>0</v>
      </c>
      <c r="N631">
        <v>0</v>
      </c>
      <c r="O631">
        <v>132</v>
      </c>
      <c r="P631">
        <v>34</v>
      </c>
      <c r="Q631">
        <v>0</v>
      </c>
      <c r="R631">
        <v>41</v>
      </c>
      <c r="S631">
        <v>0</v>
      </c>
      <c r="T631">
        <v>0</v>
      </c>
      <c r="U631">
        <v>19</v>
      </c>
      <c r="V631">
        <v>226</v>
      </c>
      <c r="W631">
        <v>0</v>
      </c>
      <c r="X631">
        <v>0</v>
      </c>
      <c r="Y631">
        <v>3120</v>
      </c>
      <c r="AA631" t="s">
        <v>597</v>
      </c>
    </row>
    <row r="632" spans="1:27" x14ac:dyDescent="0.35">
      <c r="A632">
        <f t="shared" si="9"/>
        <v>0</v>
      </c>
      <c r="B632" t="s">
        <v>723</v>
      </c>
      <c r="C632">
        <v>102</v>
      </c>
      <c r="D632">
        <v>1042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282</v>
      </c>
      <c r="K632">
        <v>1426</v>
      </c>
      <c r="L632">
        <v>10</v>
      </c>
      <c r="M632">
        <v>0</v>
      </c>
      <c r="N632">
        <v>60</v>
      </c>
      <c r="O632">
        <v>1154</v>
      </c>
      <c r="P632">
        <v>0</v>
      </c>
      <c r="Q632">
        <v>0</v>
      </c>
      <c r="R632">
        <v>98</v>
      </c>
      <c r="S632">
        <v>0</v>
      </c>
      <c r="T632">
        <v>0</v>
      </c>
      <c r="U632">
        <v>5</v>
      </c>
      <c r="V632">
        <v>1327</v>
      </c>
      <c r="W632">
        <v>0</v>
      </c>
      <c r="X632">
        <v>0</v>
      </c>
      <c r="Y632">
        <v>16838</v>
      </c>
      <c r="AA632" t="s">
        <v>597</v>
      </c>
    </row>
    <row r="633" spans="1:27" x14ac:dyDescent="0.35">
      <c r="A633">
        <f t="shared" si="9"/>
        <v>0</v>
      </c>
      <c r="B633" t="s">
        <v>984</v>
      </c>
      <c r="C633">
        <v>2539</v>
      </c>
      <c r="D633">
        <v>25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81</v>
      </c>
      <c r="K633">
        <v>2645</v>
      </c>
      <c r="L633">
        <v>111</v>
      </c>
      <c r="M633">
        <v>0</v>
      </c>
      <c r="N633">
        <v>388</v>
      </c>
      <c r="O633">
        <v>1157</v>
      </c>
      <c r="P633">
        <v>227</v>
      </c>
      <c r="Q633">
        <v>1</v>
      </c>
      <c r="R633">
        <v>463</v>
      </c>
      <c r="S633">
        <v>240</v>
      </c>
      <c r="T633">
        <v>0</v>
      </c>
      <c r="U633">
        <v>156</v>
      </c>
      <c r="V633">
        <v>2743</v>
      </c>
      <c r="W633">
        <v>14000</v>
      </c>
      <c r="X633">
        <v>14855</v>
      </c>
      <c r="Y633">
        <v>24578</v>
      </c>
      <c r="AA633" t="s">
        <v>597</v>
      </c>
    </row>
    <row r="634" spans="1:27" x14ac:dyDescent="0.35">
      <c r="A634">
        <f t="shared" si="9"/>
        <v>0</v>
      </c>
      <c r="B634" t="s">
        <v>724</v>
      </c>
      <c r="C634">
        <v>2792</v>
      </c>
      <c r="D634">
        <v>0</v>
      </c>
      <c r="E634">
        <v>314</v>
      </c>
      <c r="F634">
        <v>0</v>
      </c>
      <c r="G634">
        <v>24</v>
      </c>
      <c r="H634">
        <v>92</v>
      </c>
      <c r="I634">
        <v>38</v>
      </c>
      <c r="J634">
        <v>239</v>
      </c>
      <c r="K634">
        <v>3499</v>
      </c>
      <c r="L634">
        <v>16</v>
      </c>
      <c r="M634">
        <v>522</v>
      </c>
      <c r="N634">
        <v>483</v>
      </c>
      <c r="O634">
        <v>565</v>
      </c>
      <c r="P634">
        <v>358</v>
      </c>
      <c r="Q634">
        <v>25</v>
      </c>
      <c r="R634">
        <v>411</v>
      </c>
      <c r="S634">
        <v>986</v>
      </c>
      <c r="T634">
        <v>0</v>
      </c>
      <c r="U634">
        <v>165</v>
      </c>
      <c r="V634">
        <v>3531</v>
      </c>
      <c r="W634">
        <v>0</v>
      </c>
      <c r="X634">
        <v>3656</v>
      </c>
      <c r="Y634">
        <v>13996</v>
      </c>
      <c r="AA634" t="s">
        <v>597</v>
      </c>
    </row>
    <row r="635" spans="1:27" x14ac:dyDescent="0.35">
      <c r="A635">
        <f t="shared" si="9"/>
        <v>0</v>
      </c>
      <c r="B635" t="s">
        <v>1156</v>
      </c>
      <c r="C635">
        <v>0</v>
      </c>
      <c r="D635">
        <v>1277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60</v>
      </c>
      <c r="K635">
        <v>1337</v>
      </c>
      <c r="L635">
        <v>0</v>
      </c>
      <c r="M635">
        <v>0</v>
      </c>
      <c r="N635">
        <v>0</v>
      </c>
      <c r="O635">
        <v>809</v>
      </c>
      <c r="P635">
        <v>0</v>
      </c>
      <c r="Q635">
        <v>0</v>
      </c>
      <c r="R635">
        <v>108</v>
      </c>
      <c r="S635">
        <v>430</v>
      </c>
      <c r="T635">
        <v>0</v>
      </c>
      <c r="U635">
        <v>76</v>
      </c>
      <c r="V635">
        <v>1423</v>
      </c>
      <c r="W635">
        <v>0</v>
      </c>
      <c r="X635">
        <v>5963</v>
      </c>
      <c r="Y635">
        <v>6907</v>
      </c>
      <c r="AA635" t="s">
        <v>727</v>
      </c>
    </row>
    <row r="636" spans="1:27" x14ac:dyDescent="0.35">
      <c r="A636">
        <f t="shared" si="9"/>
        <v>0</v>
      </c>
      <c r="B636" t="s">
        <v>730</v>
      </c>
      <c r="C636">
        <v>4174</v>
      </c>
      <c r="D636">
        <v>0</v>
      </c>
      <c r="E636">
        <v>0</v>
      </c>
      <c r="F636">
        <v>0</v>
      </c>
      <c r="G636">
        <v>2</v>
      </c>
      <c r="H636">
        <v>1546</v>
      </c>
      <c r="I636">
        <v>0</v>
      </c>
      <c r="J636">
        <v>553</v>
      </c>
      <c r="K636">
        <v>6275</v>
      </c>
      <c r="L636">
        <v>98</v>
      </c>
      <c r="M636">
        <v>0</v>
      </c>
      <c r="N636">
        <v>627</v>
      </c>
      <c r="O636">
        <v>1819</v>
      </c>
      <c r="P636">
        <v>2</v>
      </c>
      <c r="Q636">
        <v>0</v>
      </c>
      <c r="R636">
        <v>256</v>
      </c>
      <c r="S636">
        <v>2609</v>
      </c>
      <c r="T636">
        <v>0</v>
      </c>
      <c r="U636">
        <v>204</v>
      </c>
      <c r="V636">
        <v>5615</v>
      </c>
      <c r="W636">
        <v>700</v>
      </c>
      <c r="X636">
        <v>26119</v>
      </c>
      <c r="Y636">
        <v>45798</v>
      </c>
      <c r="AA636" t="s">
        <v>727</v>
      </c>
    </row>
    <row r="637" spans="1:27" x14ac:dyDescent="0.35">
      <c r="A637">
        <f t="shared" si="9"/>
        <v>0</v>
      </c>
      <c r="B637" t="s">
        <v>732</v>
      </c>
      <c r="C637">
        <v>3030</v>
      </c>
      <c r="D637">
        <v>0</v>
      </c>
      <c r="E637">
        <v>0</v>
      </c>
      <c r="F637">
        <v>0</v>
      </c>
      <c r="G637">
        <v>0</v>
      </c>
      <c r="H637">
        <v>2147</v>
      </c>
      <c r="I637">
        <v>0</v>
      </c>
      <c r="J637">
        <v>632</v>
      </c>
      <c r="K637">
        <v>5809</v>
      </c>
      <c r="L637">
        <v>66</v>
      </c>
      <c r="M637">
        <v>0</v>
      </c>
      <c r="N637">
        <v>355</v>
      </c>
      <c r="O637">
        <v>1062</v>
      </c>
      <c r="P637">
        <v>24</v>
      </c>
      <c r="Q637">
        <v>0</v>
      </c>
      <c r="R637">
        <v>576</v>
      </c>
      <c r="S637">
        <v>3178</v>
      </c>
      <c r="T637">
        <v>0</v>
      </c>
      <c r="U637">
        <v>435</v>
      </c>
      <c r="V637">
        <v>5696</v>
      </c>
      <c r="W637">
        <v>0</v>
      </c>
      <c r="X637">
        <v>32903</v>
      </c>
      <c r="Y637">
        <v>20600</v>
      </c>
      <c r="AA637" t="s">
        <v>727</v>
      </c>
    </row>
    <row r="638" spans="1:27" x14ac:dyDescent="0.35">
      <c r="A638">
        <f t="shared" si="9"/>
        <v>0</v>
      </c>
      <c r="B638" t="s">
        <v>734</v>
      </c>
      <c r="C638">
        <v>1451</v>
      </c>
      <c r="D638">
        <v>0</v>
      </c>
      <c r="E638">
        <v>118</v>
      </c>
      <c r="F638">
        <v>0</v>
      </c>
      <c r="G638">
        <v>0</v>
      </c>
      <c r="H638">
        <v>0</v>
      </c>
      <c r="I638">
        <v>0</v>
      </c>
      <c r="J638">
        <v>24</v>
      </c>
      <c r="K638">
        <v>1593</v>
      </c>
      <c r="L638">
        <v>0</v>
      </c>
      <c r="M638">
        <v>134</v>
      </c>
      <c r="N638">
        <v>102</v>
      </c>
      <c r="O638">
        <v>194</v>
      </c>
      <c r="P638">
        <v>0</v>
      </c>
      <c r="Q638">
        <v>0</v>
      </c>
      <c r="R638">
        <v>115</v>
      </c>
      <c r="S638">
        <v>1083</v>
      </c>
      <c r="T638">
        <v>0</v>
      </c>
      <c r="U638">
        <v>3</v>
      </c>
      <c r="V638">
        <v>1631</v>
      </c>
      <c r="W638">
        <v>0</v>
      </c>
      <c r="X638">
        <v>18516</v>
      </c>
      <c r="Y638">
        <v>10978</v>
      </c>
      <c r="AA638" t="s">
        <v>727</v>
      </c>
    </row>
    <row r="639" spans="1:27" x14ac:dyDescent="0.35">
      <c r="A639">
        <f t="shared" si="9"/>
        <v>0</v>
      </c>
      <c r="B639" t="s">
        <v>985</v>
      </c>
      <c r="C639">
        <v>2085</v>
      </c>
      <c r="D639">
        <v>0</v>
      </c>
      <c r="E639">
        <v>0</v>
      </c>
      <c r="F639">
        <v>0</v>
      </c>
      <c r="G639">
        <v>97</v>
      </c>
      <c r="H639">
        <v>0</v>
      </c>
      <c r="I639">
        <v>33</v>
      </c>
      <c r="J639">
        <v>344</v>
      </c>
      <c r="K639">
        <v>2559</v>
      </c>
      <c r="L639">
        <v>151</v>
      </c>
      <c r="M639">
        <v>0</v>
      </c>
      <c r="N639">
        <v>242</v>
      </c>
      <c r="O639">
        <v>1317</v>
      </c>
      <c r="P639">
        <v>0</v>
      </c>
      <c r="Q639">
        <v>287</v>
      </c>
      <c r="R639">
        <v>315</v>
      </c>
      <c r="S639">
        <v>594</v>
      </c>
      <c r="T639">
        <v>0</v>
      </c>
      <c r="U639">
        <v>101</v>
      </c>
      <c r="V639">
        <v>3007</v>
      </c>
      <c r="W639">
        <v>800</v>
      </c>
      <c r="X639">
        <v>10698</v>
      </c>
      <c r="Y639">
        <v>22745</v>
      </c>
      <c r="AA639" t="s">
        <v>727</v>
      </c>
    </row>
    <row r="640" spans="1:27" x14ac:dyDescent="0.35">
      <c r="A640">
        <f t="shared" si="9"/>
        <v>0</v>
      </c>
      <c r="B640" t="s">
        <v>735</v>
      </c>
      <c r="C640">
        <v>4697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50</v>
      </c>
      <c r="J640">
        <v>66</v>
      </c>
      <c r="K640">
        <v>4813</v>
      </c>
      <c r="L640">
        <v>0</v>
      </c>
      <c r="M640">
        <v>19</v>
      </c>
      <c r="N640">
        <v>626</v>
      </c>
      <c r="O640">
        <v>1311</v>
      </c>
      <c r="P640">
        <v>397</v>
      </c>
      <c r="Q640">
        <v>0</v>
      </c>
      <c r="R640">
        <v>491</v>
      </c>
      <c r="S640">
        <v>2455</v>
      </c>
      <c r="T640">
        <v>0</v>
      </c>
      <c r="U640">
        <v>154</v>
      </c>
      <c r="V640">
        <v>5453</v>
      </c>
      <c r="W640">
        <v>11000</v>
      </c>
      <c r="X640">
        <v>47080</v>
      </c>
      <c r="Y640">
        <v>33101</v>
      </c>
      <c r="AA640" t="s">
        <v>727</v>
      </c>
    </row>
    <row r="641" spans="1:27" x14ac:dyDescent="0.35">
      <c r="A641">
        <f t="shared" si="9"/>
        <v>0</v>
      </c>
      <c r="B641" t="s">
        <v>736</v>
      </c>
      <c r="C641">
        <v>1097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35</v>
      </c>
      <c r="J641">
        <v>51</v>
      </c>
      <c r="K641">
        <v>1183</v>
      </c>
      <c r="L641">
        <v>49</v>
      </c>
      <c r="M641">
        <v>0</v>
      </c>
      <c r="N641">
        <v>148</v>
      </c>
      <c r="O641">
        <v>316</v>
      </c>
      <c r="P641">
        <v>44</v>
      </c>
      <c r="Q641">
        <v>0</v>
      </c>
      <c r="R641">
        <v>157</v>
      </c>
      <c r="S641">
        <v>333</v>
      </c>
      <c r="T641">
        <v>0</v>
      </c>
      <c r="U641">
        <v>70</v>
      </c>
      <c r="V641">
        <v>1117</v>
      </c>
      <c r="W641">
        <v>0</v>
      </c>
      <c r="X641">
        <v>2450</v>
      </c>
      <c r="Y641">
        <v>9482</v>
      </c>
      <c r="AA641" t="s">
        <v>737</v>
      </c>
    </row>
    <row r="642" spans="1:27" x14ac:dyDescent="0.35">
      <c r="A642">
        <f t="shared" si="9"/>
        <v>0</v>
      </c>
      <c r="B642" t="s">
        <v>739</v>
      </c>
      <c r="C642">
        <v>1996</v>
      </c>
      <c r="D642">
        <v>1631</v>
      </c>
      <c r="E642">
        <v>0</v>
      </c>
      <c r="F642">
        <v>0</v>
      </c>
      <c r="G642">
        <v>0</v>
      </c>
      <c r="H642">
        <v>1161</v>
      </c>
      <c r="I642">
        <v>45</v>
      </c>
      <c r="J642">
        <v>189</v>
      </c>
      <c r="K642">
        <v>5022</v>
      </c>
      <c r="L642">
        <v>201</v>
      </c>
      <c r="M642">
        <v>428</v>
      </c>
      <c r="N642">
        <v>435</v>
      </c>
      <c r="O642">
        <v>2092</v>
      </c>
      <c r="P642">
        <v>0</v>
      </c>
      <c r="Q642">
        <v>2</v>
      </c>
      <c r="R642">
        <v>556</v>
      </c>
      <c r="S642">
        <v>610</v>
      </c>
      <c r="T642">
        <v>67</v>
      </c>
      <c r="U642">
        <v>424</v>
      </c>
      <c r="V642">
        <v>4815</v>
      </c>
      <c r="W642">
        <v>0</v>
      </c>
      <c r="X642">
        <v>2855</v>
      </c>
      <c r="Y642">
        <v>32512</v>
      </c>
      <c r="AA642" t="s">
        <v>737</v>
      </c>
    </row>
    <row r="643" spans="1:27" x14ac:dyDescent="0.35">
      <c r="A643">
        <f t="shared" ref="A643:A706" si="10">+V643-SUM(L643:U643)</f>
        <v>0</v>
      </c>
      <c r="B643" t="s">
        <v>740</v>
      </c>
      <c r="C643">
        <v>261</v>
      </c>
      <c r="D643">
        <v>790</v>
      </c>
      <c r="E643">
        <v>0</v>
      </c>
      <c r="F643">
        <v>0</v>
      </c>
      <c r="G643">
        <v>188</v>
      </c>
      <c r="H643">
        <v>0</v>
      </c>
      <c r="I643">
        <v>14</v>
      </c>
      <c r="J643">
        <v>85</v>
      </c>
      <c r="K643">
        <v>1338</v>
      </c>
      <c r="L643">
        <v>0</v>
      </c>
      <c r="M643">
        <v>6</v>
      </c>
      <c r="N643">
        <v>80</v>
      </c>
      <c r="O643">
        <v>948</v>
      </c>
      <c r="P643">
        <v>0</v>
      </c>
      <c r="Q643">
        <v>0</v>
      </c>
      <c r="R643">
        <v>165</v>
      </c>
      <c r="S643">
        <v>114</v>
      </c>
      <c r="T643">
        <v>0</v>
      </c>
      <c r="U643">
        <v>455</v>
      </c>
      <c r="V643">
        <v>1768</v>
      </c>
      <c r="W643">
        <v>0</v>
      </c>
      <c r="X643">
        <v>1803</v>
      </c>
      <c r="Y643">
        <v>7484</v>
      </c>
      <c r="AA643" t="s">
        <v>737</v>
      </c>
    </row>
    <row r="644" spans="1:27" x14ac:dyDescent="0.35">
      <c r="A644">
        <f t="shared" si="10"/>
        <v>0</v>
      </c>
      <c r="B644" t="s">
        <v>741</v>
      </c>
      <c r="C644">
        <v>68</v>
      </c>
      <c r="D644">
        <v>198</v>
      </c>
      <c r="E644">
        <v>0</v>
      </c>
      <c r="F644">
        <v>0</v>
      </c>
      <c r="G644">
        <v>0</v>
      </c>
      <c r="H644">
        <v>0</v>
      </c>
      <c r="I644">
        <v>2</v>
      </c>
      <c r="J644">
        <v>0</v>
      </c>
      <c r="K644">
        <v>268</v>
      </c>
      <c r="L644">
        <v>0</v>
      </c>
      <c r="M644">
        <v>0</v>
      </c>
      <c r="N644">
        <v>0</v>
      </c>
      <c r="O644">
        <v>190</v>
      </c>
      <c r="P644">
        <v>0</v>
      </c>
      <c r="Q644">
        <v>0</v>
      </c>
      <c r="R644">
        <v>64</v>
      </c>
      <c r="S644">
        <v>0</v>
      </c>
      <c r="T644">
        <v>0</v>
      </c>
      <c r="U644">
        <v>5</v>
      </c>
      <c r="V644">
        <v>259</v>
      </c>
      <c r="W644">
        <v>0</v>
      </c>
      <c r="X644">
        <v>0</v>
      </c>
      <c r="Y644">
        <v>2890</v>
      </c>
      <c r="AA644" t="s">
        <v>737</v>
      </c>
    </row>
    <row r="645" spans="1:27" x14ac:dyDescent="0.35">
      <c r="A645">
        <f t="shared" si="10"/>
        <v>0</v>
      </c>
      <c r="B645" t="s">
        <v>986</v>
      </c>
      <c r="C645">
        <v>3707</v>
      </c>
      <c r="D645">
        <v>436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1332</v>
      </c>
      <c r="K645">
        <v>5475</v>
      </c>
      <c r="L645">
        <v>370</v>
      </c>
      <c r="M645">
        <v>0</v>
      </c>
      <c r="N645">
        <v>0</v>
      </c>
      <c r="O645">
        <v>1615</v>
      </c>
      <c r="P645">
        <v>886</v>
      </c>
      <c r="Q645">
        <v>0</v>
      </c>
      <c r="R645">
        <v>447</v>
      </c>
      <c r="S645">
        <v>1587</v>
      </c>
      <c r="T645">
        <v>0</v>
      </c>
      <c r="U645">
        <v>733</v>
      </c>
      <c r="V645">
        <v>5638</v>
      </c>
      <c r="W645">
        <v>0</v>
      </c>
      <c r="X645">
        <v>11311</v>
      </c>
      <c r="Y645">
        <v>39940</v>
      </c>
      <c r="AA645" t="s">
        <v>737</v>
      </c>
    </row>
    <row r="646" spans="1:27" x14ac:dyDescent="0.35">
      <c r="A646">
        <f t="shared" si="10"/>
        <v>0</v>
      </c>
      <c r="B646" t="s">
        <v>1157</v>
      </c>
      <c r="C646">
        <v>1496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40</v>
      </c>
      <c r="J646">
        <v>58</v>
      </c>
      <c r="K646">
        <v>1594</v>
      </c>
      <c r="L646">
        <v>1</v>
      </c>
      <c r="M646">
        <v>0</v>
      </c>
      <c r="N646">
        <v>134</v>
      </c>
      <c r="O646">
        <v>608</v>
      </c>
      <c r="P646">
        <v>0</v>
      </c>
      <c r="Q646">
        <v>0</v>
      </c>
      <c r="R646">
        <v>392</v>
      </c>
      <c r="S646">
        <v>149</v>
      </c>
      <c r="T646">
        <v>0</v>
      </c>
      <c r="U646">
        <v>64</v>
      </c>
      <c r="V646">
        <v>1348</v>
      </c>
      <c r="W646">
        <v>2378</v>
      </c>
      <c r="X646">
        <v>2283</v>
      </c>
      <c r="Y646">
        <v>30000</v>
      </c>
      <c r="AA646" t="s">
        <v>737</v>
      </c>
    </row>
    <row r="647" spans="1:27" x14ac:dyDescent="0.35">
      <c r="A647">
        <f t="shared" si="10"/>
        <v>0</v>
      </c>
      <c r="B647" t="s">
        <v>742</v>
      </c>
      <c r="C647">
        <v>2338</v>
      </c>
      <c r="D647">
        <v>0</v>
      </c>
      <c r="E647">
        <v>0</v>
      </c>
      <c r="F647">
        <v>0</v>
      </c>
      <c r="G647">
        <v>87</v>
      </c>
      <c r="H647">
        <v>392</v>
      </c>
      <c r="I647">
        <v>48</v>
      </c>
      <c r="J647">
        <v>533</v>
      </c>
      <c r="K647">
        <v>3398</v>
      </c>
      <c r="L647">
        <v>37</v>
      </c>
      <c r="M647">
        <v>59</v>
      </c>
      <c r="N647">
        <v>185</v>
      </c>
      <c r="O647">
        <v>1263</v>
      </c>
      <c r="P647">
        <v>235</v>
      </c>
      <c r="Q647">
        <v>419</v>
      </c>
      <c r="R647">
        <v>416</v>
      </c>
      <c r="S647">
        <v>454</v>
      </c>
      <c r="T647">
        <v>0</v>
      </c>
      <c r="U647">
        <v>491</v>
      </c>
      <c r="V647">
        <v>3559</v>
      </c>
      <c r="W647">
        <v>0</v>
      </c>
      <c r="X647">
        <v>6004</v>
      </c>
      <c r="Y647">
        <v>26830</v>
      </c>
      <c r="AA647" t="s">
        <v>737</v>
      </c>
    </row>
    <row r="648" spans="1:27" x14ac:dyDescent="0.35">
      <c r="A648">
        <f t="shared" si="10"/>
        <v>0</v>
      </c>
      <c r="B648" t="s">
        <v>1065</v>
      </c>
      <c r="C648">
        <v>1247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223</v>
      </c>
      <c r="K648">
        <v>1470</v>
      </c>
      <c r="L648">
        <v>28</v>
      </c>
      <c r="M648">
        <v>0</v>
      </c>
      <c r="N648">
        <v>165</v>
      </c>
      <c r="O648">
        <v>592</v>
      </c>
      <c r="P648">
        <v>126</v>
      </c>
      <c r="Q648">
        <v>246</v>
      </c>
      <c r="R648">
        <v>283</v>
      </c>
      <c r="S648">
        <v>0</v>
      </c>
      <c r="T648">
        <v>0</v>
      </c>
      <c r="U648">
        <v>0</v>
      </c>
      <c r="V648">
        <v>1440</v>
      </c>
      <c r="W648">
        <v>0</v>
      </c>
      <c r="X648">
        <v>0</v>
      </c>
      <c r="Y648">
        <v>24512</v>
      </c>
      <c r="AA648" t="s">
        <v>737</v>
      </c>
    </row>
    <row r="649" spans="1:27" x14ac:dyDescent="0.35">
      <c r="A649">
        <f t="shared" si="10"/>
        <v>0</v>
      </c>
      <c r="B649" t="s">
        <v>1032</v>
      </c>
      <c r="C649">
        <v>1177</v>
      </c>
      <c r="D649">
        <v>0</v>
      </c>
      <c r="E649">
        <v>0</v>
      </c>
      <c r="F649">
        <v>0</v>
      </c>
      <c r="G649">
        <v>33</v>
      </c>
      <c r="H649">
        <v>0</v>
      </c>
      <c r="I649">
        <v>56</v>
      </c>
      <c r="J649">
        <v>56</v>
      </c>
      <c r="K649">
        <v>1322</v>
      </c>
      <c r="L649">
        <v>57</v>
      </c>
      <c r="M649">
        <v>50</v>
      </c>
      <c r="N649">
        <v>146</v>
      </c>
      <c r="O649">
        <v>353</v>
      </c>
      <c r="P649">
        <v>112</v>
      </c>
      <c r="Q649">
        <v>36</v>
      </c>
      <c r="R649">
        <v>281</v>
      </c>
      <c r="S649">
        <v>50</v>
      </c>
      <c r="T649">
        <v>0</v>
      </c>
      <c r="U649">
        <v>135</v>
      </c>
      <c r="V649">
        <v>1220</v>
      </c>
      <c r="W649">
        <v>0</v>
      </c>
      <c r="X649">
        <v>444</v>
      </c>
      <c r="Y649">
        <v>22900</v>
      </c>
      <c r="AA649" t="s">
        <v>737</v>
      </c>
    </row>
    <row r="650" spans="1:27" x14ac:dyDescent="0.35">
      <c r="A650">
        <f t="shared" si="10"/>
        <v>0</v>
      </c>
      <c r="B650" t="s">
        <v>745</v>
      </c>
      <c r="C650">
        <v>983</v>
      </c>
      <c r="D650">
        <v>0</v>
      </c>
      <c r="E650">
        <v>0</v>
      </c>
      <c r="F650">
        <v>0</v>
      </c>
      <c r="G650">
        <v>2</v>
      </c>
      <c r="H650">
        <v>84</v>
      </c>
      <c r="I650">
        <v>0</v>
      </c>
      <c r="J650">
        <v>47</v>
      </c>
      <c r="K650">
        <v>1116</v>
      </c>
      <c r="L650">
        <v>0</v>
      </c>
      <c r="M650">
        <v>58</v>
      </c>
      <c r="N650">
        <v>91</v>
      </c>
      <c r="O650">
        <v>254</v>
      </c>
      <c r="P650">
        <v>0</v>
      </c>
      <c r="Q650">
        <v>0</v>
      </c>
      <c r="R650">
        <v>244</v>
      </c>
      <c r="S650">
        <v>607</v>
      </c>
      <c r="T650">
        <v>0</v>
      </c>
      <c r="U650">
        <v>12</v>
      </c>
      <c r="V650">
        <v>1266</v>
      </c>
      <c r="W650">
        <v>0</v>
      </c>
      <c r="X650">
        <v>2862</v>
      </c>
      <c r="Y650">
        <v>9658</v>
      </c>
      <c r="AA650" t="s">
        <v>737</v>
      </c>
    </row>
    <row r="651" spans="1:27" x14ac:dyDescent="0.35">
      <c r="A651">
        <f t="shared" si="10"/>
        <v>0</v>
      </c>
      <c r="B651" t="s">
        <v>1158</v>
      </c>
      <c r="C651">
        <v>522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26</v>
      </c>
      <c r="J651">
        <v>1</v>
      </c>
      <c r="K651">
        <v>549</v>
      </c>
      <c r="L651">
        <v>0</v>
      </c>
      <c r="M651">
        <v>0</v>
      </c>
      <c r="N651">
        <v>205</v>
      </c>
      <c r="O651">
        <v>158</v>
      </c>
      <c r="P651">
        <v>0</v>
      </c>
      <c r="Q651">
        <v>0</v>
      </c>
      <c r="R651">
        <v>180</v>
      </c>
      <c r="S651">
        <v>0</v>
      </c>
      <c r="T651">
        <v>0</v>
      </c>
      <c r="U651">
        <v>8</v>
      </c>
      <c r="V651">
        <v>551</v>
      </c>
      <c r="W651">
        <v>0</v>
      </c>
      <c r="X651">
        <v>0</v>
      </c>
      <c r="Y651">
        <v>9739</v>
      </c>
      <c r="AA651" t="s">
        <v>737</v>
      </c>
    </row>
    <row r="652" spans="1:27" x14ac:dyDescent="0.35">
      <c r="A652">
        <f t="shared" si="10"/>
        <v>0</v>
      </c>
      <c r="B652" t="s">
        <v>746</v>
      </c>
      <c r="C652">
        <v>2403</v>
      </c>
      <c r="D652">
        <v>0</v>
      </c>
      <c r="E652">
        <v>0</v>
      </c>
      <c r="F652">
        <v>0</v>
      </c>
      <c r="G652">
        <v>0</v>
      </c>
      <c r="H652">
        <v>454</v>
      </c>
      <c r="I652">
        <v>68</v>
      </c>
      <c r="J652">
        <v>177</v>
      </c>
      <c r="K652">
        <v>3102</v>
      </c>
      <c r="L652">
        <v>8</v>
      </c>
      <c r="M652">
        <v>0</v>
      </c>
      <c r="N652">
        <v>167</v>
      </c>
      <c r="O652">
        <v>1164</v>
      </c>
      <c r="P652">
        <v>0</v>
      </c>
      <c r="Q652">
        <v>7</v>
      </c>
      <c r="R652">
        <v>481</v>
      </c>
      <c r="S652">
        <v>54</v>
      </c>
      <c r="T652">
        <v>0</v>
      </c>
      <c r="U652">
        <v>405</v>
      </c>
      <c r="V652">
        <v>2286</v>
      </c>
      <c r="W652">
        <v>0</v>
      </c>
      <c r="X652">
        <v>3318</v>
      </c>
      <c r="Y652">
        <v>53000</v>
      </c>
      <c r="AA652" t="s">
        <v>737</v>
      </c>
    </row>
    <row r="653" spans="1:27" x14ac:dyDescent="0.35">
      <c r="A653">
        <f t="shared" si="10"/>
        <v>0</v>
      </c>
      <c r="B653" t="s">
        <v>743</v>
      </c>
      <c r="C653">
        <v>2147</v>
      </c>
      <c r="D653">
        <v>0</v>
      </c>
      <c r="E653">
        <v>0</v>
      </c>
      <c r="F653">
        <v>0</v>
      </c>
      <c r="G653">
        <v>387</v>
      </c>
      <c r="H653">
        <v>212</v>
      </c>
      <c r="I653">
        <v>0</v>
      </c>
      <c r="J653">
        <v>0</v>
      </c>
      <c r="K653">
        <v>2746</v>
      </c>
      <c r="L653">
        <v>12</v>
      </c>
      <c r="M653">
        <v>11</v>
      </c>
      <c r="N653">
        <v>199</v>
      </c>
      <c r="O653">
        <v>830</v>
      </c>
      <c r="P653">
        <v>229</v>
      </c>
      <c r="Q653">
        <v>286</v>
      </c>
      <c r="R653">
        <v>903</v>
      </c>
      <c r="S653">
        <v>553</v>
      </c>
      <c r="T653">
        <v>0</v>
      </c>
      <c r="U653">
        <v>719</v>
      </c>
      <c r="V653">
        <v>3742</v>
      </c>
      <c r="W653">
        <v>1300</v>
      </c>
      <c r="X653">
        <v>7970</v>
      </c>
      <c r="Y653">
        <v>22508</v>
      </c>
      <c r="AA653" t="s">
        <v>737</v>
      </c>
    </row>
    <row r="654" spans="1:27" x14ac:dyDescent="0.35">
      <c r="A654">
        <f t="shared" si="10"/>
        <v>0</v>
      </c>
      <c r="B654" t="s">
        <v>744</v>
      </c>
      <c r="C654">
        <v>795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20</v>
      </c>
      <c r="J654">
        <v>68</v>
      </c>
      <c r="K654">
        <v>883</v>
      </c>
      <c r="L654">
        <v>53</v>
      </c>
      <c r="M654">
        <v>0</v>
      </c>
      <c r="N654">
        <v>190</v>
      </c>
      <c r="O654">
        <v>591</v>
      </c>
      <c r="P654">
        <v>0</v>
      </c>
      <c r="Q654">
        <v>108</v>
      </c>
      <c r="R654">
        <v>255</v>
      </c>
      <c r="S654">
        <v>114</v>
      </c>
      <c r="T654">
        <v>0</v>
      </c>
      <c r="U654">
        <v>17</v>
      </c>
      <c r="V654">
        <v>1328</v>
      </c>
      <c r="W654">
        <v>450</v>
      </c>
      <c r="X654">
        <v>1886</v>
      </c>
      <c r="Y654">
        <v>20910</v>
      </c>
      <c r="AA654" t="s">
        <v>737</v>
      </c>
    </row>
    <row r="655" spans="1:27" x14ac:dyDescent="0.35">
      <c r="A655">
        <f t="shared" si="10"/>
        <v>0</v>
      </c>
      <c r="B655" t="s">
        <v>754</v>
      </c>
      <c r="C655">
        <v>2044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364</v>
      </c>
      <c r="K655">
        <v>2408</v>
      </c>
      <c r="L655">
        <v>231</v>
      </c>
      <c r="M655">
        <v>25</v>
      </c>
      <c r="N655">
        <v>290</v>
      </c>
      <c r="O655">
        <v>609</v>
      </c>
      <c r="P655">
        <v>483</v>
      </c>
      <c r="Q655">
        <v>0</v>
      </c>
      <c r="R655">
        <v>646</v>
      </c>
      <c r="S655">
        <v>0</v>
      </c>
      <c r="T655">
        <v>0</v>
      </c>
      <c r="U655">
        <v>206</v>
      </c>
      <c r="V655">
        <v>2490</v>
      </c>
      <c r="W655">
        <v>0</v>
      </c>
      <c r="X655">
        <v>0</v>
      </c>
      <c r="Y655">
        <v>28891</v>
      </c>
      <c r="AA655" t="s">
        <v>737</v>
      </c>
    </row>
    <row r="656" spans="1:27" x14ac:dyDescent="0.35">
      <c r="A656">
        <f t="shared" si="10"/>
        <v>0</v>
      </c>
      <c r="B656" t="s">
        <v>747</v>
      </c>
      <c r="C656">
        <v>1491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63</v>
      </c>
      <c r="J656">
        <v>213</v>
      </c>
      <c r="K656">
        <v>1767</v>
      </c>
      <c r="L656">
        <v>100</v>
      </c>
      <c r="M656">
        <v>0</v>
      </c>
      <c r="N656">
        <v>213</v>
      </c>
      <c r="O656">
        <v>701</v>
      </c>
      <c r="P656">
        <v>38</v>
      </c>
      <c r="Q656">
        <v>0</v>
      </c>
      <c r="R656">
        <v>167</v>
      </c>
      <c r="S656">
        <v>133</v>
      </c>
      <c r="T656">
        <v>0</v>
      </c>
      <c r="U656">
        <v>151</v>
      </c>
      <c r="V656">
        <v>1503</v>
      </c>
      <c r="W656">
        <v>0</v>
      </c>
      <c r="X656">
        <v>468</v>
      </c>
      <c r="Y656">
        <v>23515</v>
      </c>
      <c r="AA656" t="s">
        <v>737</v>
      </c>
    </row>
    <row r="657" spans="1:27" x14ac:dyDescent="0.35">
      <c r="A657">
        <f t="shared" si="10"/>
        <v>0</v>
      </c>
      <c r="B657" t="s">
        <v>748</v>
      </c>
      <c r="C657">
        <v>0</v>
      </c>
      <c r="D657">
        <v>44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44</v>
      </c>
      <c r="L657">
        <v>0</v>
      </c>
      <c r="M657">
        <v>0</v>
      </c>
      <c r="N657">
        <v>0</v>
      </c>
      <c r="O657">
        <v>53</v>
      </c>
      <c r="P657">
        <v>0</v>
      </c>
      <c r="Q657">
        <v>0</v>
      </c>
      <c r="R657">
        <v>12</v>
      </c>
      <c r="S657">
        <v>0</v>
      </c>
      <c r="T657">
        <v>0</v>
      </c>
      <c r="U657">
        <v>0</v>
      </c>
      <c r="V657">
        <v>65</v>
      </c>
      <c r="W657">
        <v>0</v>
      </c>
      <c r="X657">
        <v>0</v>
      </c>
      <c r="Y657">
        <v>3565</v>
      </c>
      <c r="AA657" t="s">
        <v>737</v>
      </c>
    </row>
    <row r="658" spans="1:27" x14ac:dyDescent="0.35">
      <c r="A658">
        <f t="shared" si="10"/>
        <v>0</v>
      </c>
      <c r="B658" t="s">
        <v>749</v>
      </c>
      <c r="C658">
        <v>87</v>
      </c>
      <c r="D658">
        <v>505</v>
      </c>
      <c r="E658">
        <v>18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610</v>
      </c>
      <c r="L658">
        <v>0</v>
      </c>
      <c r="M658">
        <v>0</v>
      </c>
      <c r="N658">
        <v>35</v>
      </c>
      <c r="O658">
        <v>461</v>
      </c>
      <c r="P658">
        <v>0</v>
      </c>
      <c r="Q658">
        <v>0</v>
      </c>
      <c r="R658">
        <v>117</v>
      </c>
      <c r="S658">
        <v>0</v>
      </c>
      <c r="T658">
        <v>0</v>
      </c>
      <c r="U658">
        <v>0</v>
      </c>
      <c r="V658">
        <v>613</v>
      </c>
      <c r="W658">
        <v>0</v>
      </c>
      <c r="X658">
        <v>0</v>
      </c>
      <c r="Y658">
        <v>17312</v>
      </c>
      <c r="AA658" t="s">
        <v>737</v>
      </c>
    </row>
    <row r="659" spans="1:27" x14ac:dyDescent="0.35">
      <c r="A659" t="e">
        <f t="shared" si="10"/>
        <v>#VALUE!</v>
      </c>
      <c r="B659" t="s">
        <v>1159</v>
      </c>
      <c r="C659" s="10" t="s">
        <v>884</v>
      </c>
      <c r="D659" s="10" t="s">
        <v>884</v>
      </c>
      <c r="E659" s="10" t="s">
        <v>884</v>
      </c>
      <c r="F659" s="10" t="s">
        <v>884</v>
      </c>
      <c r="G659" s="10" t="s">
        <v>884</v>
      </c>
      <c r="H659" s="10" t="s">
        <v>884</v>
      </c>
      <c r="I659" s="10" t="s">
        <v>884</v>
      </c>
      <c r="J659" s="10" t="s">
        <v>884</v>
      </c>
      <c r="K659" s="10" t="s">
        <v>884</v>
      </c>
      <c r="L659" s="10" t="s">
        <v>884</v>
      </c>
      <c r="M659" s="10" t="s">
        <v>884</v>
      </c>
      <c r="N659" s="10" t="s">
        <v>884</v>
      </c>
      <c r="O659" s="10" t="s">
        <v>884</v>
      </c>
      <c r="P659" s="10" t="s">
        <v>884</v>
      </c>
      <c r="Q659" s="10" t="s">
        <v>884</v>
      </c>
      <c r="R659" s="10" t="s">
        <v>884</v>
      </c>
      <c r="S659" s="10" t="s">
        <v>884</v>
      </c>
      <c r="T659" s="10" t="s">
        <v>884</v>
      </c>
      <c r="U659" s="10" t="s">
        <v>884</v>
      </c>
      <c r="V659" s="10" t="s">
        <v>884</v>
      </c>
      <c r="W659" t="s">
        <v>884</v>
      </c>
      <c r="X659" t="s">
        <v>884</v>
      </c>
      <c r="Y659" t="s">
        <v>884</v>
      </c>
      <c r="AA659" t="s">
        <v>752</v>
      </c>
    </row>
    <row r="660" spans="1:27" x14ac:dyDescent="0.35">
      <c r="A660">
        <f t="shared" si="10"/>
        <v>0</v>
      </c>
      <c r="B660" t="s">
        <v>757</v>
      </c>
      <c r="C660">
        <v>265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265</v>
      </c>
      <c r="L660">
        <v>30</v>
      </c>
      <c r="M660">
        <v>0</v>
      </c>
      <c r="N660">
        <v>48</v>
      </c>
      <c r="O660">
        <v>111</v>
      </c>
      <c r="P660">
        <v>0</v>
      </c>
      <c r="Q660">
        <v>0</v>
      </c>
      <c r="R660">
        <v>92</v>
      </c>
      <c r="S660">
        <v>60</v>
      </c>
      <c r="T660">
        <v>0</v>
      </c>
      <c r="U660">
        <v>0</v>
      </c>
      <c r="V660">
        <v>341</v>
      </c>
      <c r="W660">
        <v>0</v>
      </c>
      <c r="X660">
        <v>100</v>
      </c>
      <c r="Y660">
        <v>5500</v>
      </c>
      <c r="AA660" t="s">
        <v>752</v>
      </c>
    </row>
    <row r="661" spans="1:27" x14ac:dyDescent="0.35">
      <c r="A661">
        <f t="shared" si="10"/>
        <v>0</v>
      </c>
      <c r="B661" t="s">
        <v>758</v>
      </c>
      <c r="C661">
        <v>322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10</v>
      </c>
      <c r="K661">
        <v>332</v>
      </c>
      <c r="L661">
        <v>7</v>
      </c>
      <c r="M661">
        <v>0</v>
      </c>
      <c r="N661">
        <v>38</v>
      </c>
      <c r="O661">
        <v>140</v>
      </c>
      <c r="P661">
        <v>14</v>
      </c>
      <c r="Q661">
        <v>0</v>
      </c>
      <c r="R661">
        <v>59</v>
      </c>
      <c r="S661">
        <v>53</v>
      </c>
      <c r="T661">
        <v>0</v>
      </c>
      <c r="U661">
        <v>68</v>
      </c>
      <c r="V661">
        <v>379</v>
      </c>
      <c r="W661">
        <v>0</v>
      </c>
      <c r="X661">
        <v>240</v>
      </c>
      <c r="Y661">
        <v>3500</v>
      </c>
      <c r="AA661" t="s">
        <v>752</v>
      </c>
    </row>
    <row r="662" spans="1:27" x14ac:dyDescent="0.35">
      <c r="A662">
        <f t="shared" si="10"/>
        <v>0</v>
      </c>
      <c r="B662" t="s">
        <v>759</v>
      </c>
      <c r="C662">
        <v>372</v>
      </c>
      <c r="D662">
        <v>418</v>
      </c>
      <c r="E662">
        <v>0</v>
      </c>
      <c r="F662">
        <v>0</v>
      </c>
      <c r="G662">
        <v>0</v>
      </c>
      <c r="H662">
        <v>255</v>
      </c>
      <c r="I662">
        <v>15</v>
      </c>
      <c r="J662">
        <v>2</v>
      </c>
      <c r="K662">
        <v>1062</v>
      </c>
      <c r="L662">
        <v>0</v>
      </c>
      <c r="M662">
        <v>0</v>
      </c>
      <c r="N662">
        <v>121</v>
      </c>
      <c r="O662">
        <v>413</v>
      </c>
      <c r="P662">
        <v>0</v>
      </c>
      <c r="Q662">
        <v>2</v>
      </c>
      <c r="R662">
        <v>195</v>
      </c>
      <c r="S662">
        <v>0</v>
      </c>
      <c r="T662">
        <v>0</v>
      </c>
      <c r="U662">
        <v>108</v>
      </c>
      <c r="V662">
        <v>839</v>
      </c>
      <c r="W662">
        <v>0</v>
      </c>
      <c r="X662">
        <v>0</v>
      </c>
      <c r="Y662">
        <v>17000</v>
      </c>
      <c r="AA662" t="s">
        <v>752</v>
      </c>
    </row>
    <row r="663" spans="1:27" x14ac:dyDescent="0.35">
      <c r="A663">
        <f t="shared" si="10"/>
        <v>0</v>
      </c>
      <c r="B663" t="s">
        <v>760</v>
      </c>
      <c r="C663">
        <v>4840</v>
      </c>
      <c r="D663">
        <v>5319</v>
      </c>
      <c r="E663">
        <v>0</v>
      </c>
      <c r="F663">
        <v>0</v>
      </c>
      <c r="G663">
        <v>943</v>
      </c>
      <c r="H663">
        <v>1335</v>
      </c>
      <c r="I663">
        <v>0</v>
      </c>
      <c r="J663">
        <v>488</v>
      </c>
      <c r="K663">
        <v>12925</v>
      </c>
      <c r="L663">
        <v>446</v>
      </c>
      <c r="M663">
        <v>0</v>
      </c>
      <c r="N663">
        <v>1496</v>
      </c>
      <c r="O663">
        <v>3492</v>
      </c>
      <c r="P663">
        <v>1005</v>
      </c>
      <c r="Q663">
        <v>1747</v>
      </c>
      <c r="R663">
        <v>1084</v>
      </c>
      <c r="S663">
        <v>2066</v>
      </c>
      <c r="T663">
        <v>0</v>
      </c>
      <c r="U663">
        <v>523</v>
      </c>
      <c r="V663">
        <v>11859</v>
      </c>
      <c r="W663">
        <v>0</v>
      </c>
      <c r="X663">
        <v>25178</v>
      </c>
      <c r="Y663">
        <v>90632</v>
      </c>
      <c r="Z663">
        <v>1</v>
      </c>
      <c r="AA663" t="s">
        <v>752</v>
      </c>
    </row>
    <row r="664" spans="1:27" x14ac:dyDescent="0.35">
      <c r="A664">
        <f t="shared" si="10"/>
        <v>0</v>
      </c>
      <c r="B664" t="s">
        <v>761</v>
      </c>
      <c r="C664">
        <v>2749</v>
      </c>
      <c r="D664">
        <v>0</v>
      </c>
      <c r="E664">
        <v>780</v>
      </c>
      <c r="F664">
        <v>0</v>
      </c>
      <c r="G664">
        <v>0</v>
      </c>
      <c r="H664">
        <v>1106</v>
      </c>
      <c r="I664">
        <v>0</v>
      </c>
      <c r="J664">
        <v>36</v>
      </c>
      <c r="K664">
        <v>4671</v>
      </c>
      <c r="L664">
        <v>47</v>
      </c>
      <c r="M664">
        <v>1040</v>
      </c>
      <c r="N664">
        <v>267</v>
      </c>
      <c r="O664">
        <v>1219</v>
      </c>
      <c r="P664">
        <v>172</v>
      </c>
      <c r="Q664">
        <v>493</v>
      </c>
      <c r="R664">
        <v>457</v>
      </c>
      <c r="S664">
        <v>1081</v>
      </c>
      <c r="T664">
        <v>0</v>
      </c>
      <c r="U664">
        <v>41</v>
      </c>
      <c r="V664">
        <v>4817</v>
      </c>
      <c r="W664">
        <v>0</v>
      </c>
      <c r="X664">
        <v>7977</v>
      </c>
      <c r="Y664">
        <v>27249</v>
      </c>
      <c r="AA664" t="s">
        <v>752</v>
      </c>
    </row>
    <row r="665" spans="1:27" x14ac:dyDescent="0.35">
      <c r="A665">
        <f t="shared" si="10"/>
        <v>0</v>
      </c>
      <c r="B665" t="s">
        <v>1160</v>
      </c>
      <c r="C665">
        <v>1906</v>
      </c>
      <c r="D665">
        <v>0</v>
      </c>
      <c r="E665">
        <v>0</v>
      </c>
      <c r="F665">
        <v>15</v>
      </c>
      <c r="G665">
        <v>0</v>
      </c>
      <c r="H665">
        <v>310</v>
      </c>
      <c r="I665">
        <v>0</v>
      </c>
      <c r="J665">
        <v>64</v>
      </c>
      <c r="K665">
        <v>2295</v>
      </c>
      <c r="L665">
        <v>256</v>
      </c>
      <c r="M665">
        <v>0</v>
      </c>
      <c r="N665">
        <v>194</v>
      </c>
      <c r="O665">
        <v>623</v>
      </c>
      <c r="P665">
        <v>132</v>
      </c>
      <c r="Q665">
        <v>405</v>
      </c>
      <c r="R665">
        <v>380</v>
      </c>
      <c r="S665">
        <v>808</v>
      </c>
      <c r="T665">
        <v>39</v>
      </c>
      <c r="U665">
        <v>84</v>
      </c>
      <c r="V665">
        <v>2921</v>
      </c>
      <c r="W665">
        <v>1755</v>
      </c>
      <c r="X665">
        <v>14028</v>
      </c>
      <c r="Y665">
        <v>20000</v>
      </c>
      <c r="AA665" t="s">
        <v>752</v>
      </c>
    </row>
    <row r="666" spans="1:27" x14ac:dyDescent="0.35">
      <c r="A666">
        <f t="shared" si="10"/>
        <v>0</v>
      </c>
      <c r="B666" t="s">
        <v>762</v>
      </c>
      <c r="C666">
        <v>868</v>
      </c>
      <c r="D666">
        <v>0</v>
      </c>
      <c r="E666">
        <v>0</v>
      </c>
      <c r="F666">
        <v>0</v>
      </c>
      <c r="G666">
        <v>315</v>
      </c>
      <c r="H666">
        <v>6</v>
      </c>
      <c r="I666">
        <v>53</v>
      </c>
      <c r="J666">
        <v>48</v>
      </c>
      <c r="K666">
        <v>1290</v>
      </c>
      <c r="L666">
        <v>17</v>
      </c>
      <c r="M666">
        <v>0</v>
      </c>
      <c r="N666">
        <v>126</v>
      </c>
      <c r="O666">
        <v>343</v>
      </c>
      <c r="P666">
        <v>280</v>
      </c>
      <c r="Q666">
        <v>4</v>
      </c>
      <c r="R666">
        <v>216</v>
      </c>
      <c r="S666">
        <v>632</v>
      </c>
      <c r="T666">
        <v>0</v>
      </c>
      <c r="U666">
        <v>60</v>
      </c>
      <c r="V666">
        <v>1678</v>
      </c>
      <c r="W666">
        <v>0</v>
      </c>
      <c r="X666">
        <v>3032</v>
      </c>
      <c r="Y666">
        <v>10000</v>
      </c>
      <c r="AA666" t="s">
        <v>752</v>
      </c>
    </row>
    <row r="667" spans="1:27" x14ac:dyDescent="0.35">
      <c r="A667">
        <f t="shared" si="10"/>
        <v>0</v>
      </c>
      <c r="B667" t="s">
        <v>763</v>
      </c>
      <c r="C667">
        <v>1653</v>
      </c>
      <c r="D667">
        <v>0</v>
      </c>
      <c r="E667">
        <v>0</v>
      </c>
      <c r="F667">
        <v>0</v>
      </c>
      <c r="G667">
        <v>0</v>
      </c>
      <c r="H667">
        <v>51</v>
      </c>
      <c r="I667">
        <v>10</v>
      </c>
      <c r="J667">
        <v>70</v>
      </c>
      <c r="K667">
        <v>1784</v>
      </c>
      <c r="L667">
        <v>16</v>
      </c>
      <c r="M667">
        <v>100</v>
      </c>
      <c r="N667">
        <v>172</v>
      </c>
      <c r="O667">
        <v>503</v>
      </c>
      <c r="P667">
        <v>340</v>
      </c>
      <c r="Q667">
        <v>1</v>
      </c>
      <c r="R667">
        <v>126</v>
      </c>
      <c r="S667">
        <v>536</v>
      </c>
      <c r="T667">
        <v>0</v>
      </c>
      <c r="U667">
        <v>94</v>
      </c>
      <c r="V667">
        <v>1888</v>
      </c>
      <c r="W667">
        <v>0</v>
      </c>
      <c r="X667">
        <v>5241</v>
      </c>
      <c r="Y667">
        <v>11739</v>
      </c>
      <c r="AA667" t="s">
        <v>752</v>
      </c>
    </row>
    <row r="668" spans="1:27" x14ac:dyDescent="0.35">
      <c r="A668">
        <f t="shared" si="10"/>
        <v>0</v>
      </c>
      <c r="B668" t="s">
        <v>987</v>
      </c>
      <c r="C668">
        <v>290</v>
      </c>
      <c r="D668">
        <v>0</v>
      </c>
      <c r="E668">
        <v>0</v>
      </c>
      <c r="F668">
        <v>0</v>
      </c>
      <c r="G668">
        <v>0</v>
      </c>
      <c r="H668">
        <v>7</v>
      </c>
      <c r="I668">
        <v>0</v>
      </c>
      <c r="J668">
        <v>30</v>
      </c>
      <c r="K668">
        <v>327</v>
      </c>
      <c r="L668">
        <v>8</v>
      </c>
      <c r="M668">
        <v>5</v>
      </c>
      <c r="N668">
        <v>44</v>
      </c>
      <c r="O668">
        <v>78</v>
      </c>
      <c r="P668">
        <v>10</v>
      </c>
      <c r="Q668">
        <v>0</v>
      </c>
      <c r="R668">
        <v>28</v>
      </c>
      <c r="S668">
        <v>106</v>
      </c>
      <c r="T668">
        <v>0</v>
      </c>
      <c r="U668">
        <v>1</v>
      </c>
      <c r="V668">
        <v>280</v>
      </c>
      <c r="W668">
        <v>0</v>
      </c>
      <c r="X668">
        <v>701</v>
      </c>
      <c r="Y668">
        <v>2762</v>
      </c>
      <c r="AA668" t="s">
        <v>752</v>
      </c>
    </row>
    <row r="669" spans="1:27" x14ac:dyDescent="0.35">
      <c r="A669">
        <f t="shared" si="10"/>
        <v>0</v>
      </c>
      <c r="B669" t="s">
        <v>764</v>
      </c>
      <c r="C669">
        <v>427</v>
      </c>
      <c r="D669">
        <v>0</v>
      </c>
      <c r="E669">
        <v>598</v>
      </c>
      <c r="F669">
        <v>0</v>
      </c>
      <c r="G669">
        <v>0</v>
      </c>
      <c r="H669">
        <v>0</v>
      </c>
      <c r="I669">
        <v>10</v>
      </c>
      <c r="J669">
        <v>56</v>
      </c>
      <c r="K669">
        <v>1091</v>
      </c>
      <c r="L669">
        <v>16</v>
      </c>
      <c r="M669">
        <v>0</v>
      </c>
      <c r="N669">
        <v>604</v>
      </c>
      <c r="O669">
        <v>147</v>
      </c>
      <c r="P669">
        <v>106</v>
      </c>
      <c r="Q669">
        <v>0</v>
      </c>
      <c r="R669">
        <v>161</v>
      </c>
      <c r="S669">
        <v>263</v>
      </c>
      <c r="T669">
        <v>0</v>
      </c>
      <c r="U669">
        <v>14</v>
      </c>
      <c r="V669">
        <v>1311</v>
      </c>
      <c r="W669">
        <v>0</v>
      </c>
      <c r="X669">
        <v>3877</v>
      </c>
      <c r="Y669">
        <v>11588</v>
      </c>
      <c r="AA669" t="s">
        <v>752</v>
      </c>
    </row>
    <row r="670" spans="1:27" x14ac:dyDescent="0.35">
      <c r="A670">
        <f t="shared" si="10"/>
        <v>0</v>
      </c>
      <c r="B670" t="s">
        <v>765</v>
      </c>
      <c r="C670">
        <v>1120</v>
      </c>
      <c r="D670">
        <v>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211</v>
      </c>
      <c r="K670">
        <v>1337</v>
      </c>
      <c r="L670">
        <v>35</v>
      </c>
      <c r="M670">
        <v>0</v>
      </c>
      <c r="N670">
        <v>231</v>
      </c>
      <c r="O670">
        <v>649</v>
      </c>
      <c r="P670">
        <v>185</v>
      </c>
      <c r="Q670">
        <v>0</v>
      </c>
      <c r="R670">
        <v>232</v>
      </c>
      <c r="S670">
        <v>0</v>
      </c>
      <c r="T670">
        <v>0</v>
      </c>
      <c r="U670">
        <v>93</v>
      </c>
      <c r="V670">
        <v>1425</v>
      </c>
      <c r="W670">
        <v>0</v>
      </c>
      <c r="X670">
        <v>0</v>
      </c>
      <c r="Y670">
        <v>14448</v>
      </c>
      <c r="AA670" t="s">
        <v>752</v>
      </c>
    </row>
    <row r="671" spans="1:27" x14ac:dyDescent="0.35">
      <c r="A671">
        <f t="shared" si="10"/>
        <v>0</v>
      </c>
      <c r="B671" t="s">
        <v>766</v>
      </c>
      <c r="C671">
        <v>1398</v>
      </c>
      <c r="D671">
        <v>0</v>
      </c>
      <c r="E671">
        <v>0</v>
      </c>
      <c r="F671">
        <v>0</v>
      </c>
      <c r="G671">
        <v>15</v>
      </c>
      <c r="H671">
        <v>0</v>
      </c>
      <c r="I671">
        <v>0</v>
      </c>
      <c r="J671">
        <v>57</v>
      </c>
      <c r="K671">
        <v>1470</v>
      </c>
      <c r="L671">
        <v>15</v>
      </c>
      <c r="M671">
        <v>0</v>
      </c>
      <c r="N671">
        <v>453</v>
      </c>
      <c r="O671">
        <v>644</v>
      </c>
      <c r="P671">
        <v>127</v>
      </c>
      <c r="Q671">
        <v>21</v>
      </c>
      <c r="R671">
        <v>263</v>
      </c>
      <c r="S671">
        <v>0</v>
      </c>
      <c r="T671">
        <v>0</v>
      </c>
      <c r="U671">
        <v>34</v>
      </c>
      <c r="V671">
        <v>1557</v>
      </c>
      <c r="W671">
        <v>0</v>
      </c>
      <c r="X671">
        <v>0</v>
      </c>
      <c r="Y671">
        <v>21954</v>
      </c>
      <c r="AA671" t="s">
        <v>752</v>
      </c>
    </row>
    <row r="672" spans="1:27" x14ac:dyDescent="0.35">
      <c r="A672" t="e">
        <f t="shared" si="10"/>
        <v>#VALUE!</v>
      </c>
      <c r="B672" t="s">
        <v>1198</v>
      </c>
      <c r="C672" s="10" t="s">
        <v>884</v>
      </c>
      <c r="D672" s="10" t="s">
        <v>884</v>
      </c>
      <c r="E672" s="10" t="s">
        <v>884</v>
      </c>
      <c r="F672" s="10" t="s">
        <v>884</v>
      </c>
      <c r="G672" s="10" t="s">
        <v>884</v>
      </c>
      <c r="H672" s="10" t="s">
        <v>884</v>
      </c>
      <c r="I672" s="10" t="s">
        <v>884</v>
      </c>
      <c r="J672" s="10" t="s">
        <v>884</v>
      </c>
      <c r="K672" s="10" t="s">
        <v>884</v>
      </c>
      <c r="L672" s="10" t="s">
        <v>884</v>
      </c>
      <c r="M672" s="10" t="s">
        <v>884</v>
      </c>
      <c r="N672" s="10" t="s">
        <v>884</v>
      </c>
      <c r="O672" s="10" t="s">
        <v>884</v>
      </c>
      <c r="P672" s="10" t="s">
        <v>884</v>
      </c>
      <c r="Q672" s="10" t="s">
        <v>884</v>
      </c>
      <c r="R672" s="10" t="s">
        <v>884</v>
      </c>
      <c r="S672" s="10" t="s">
        <v>884</v>
      </c>
      <c r="T672" s="10" t="s">
        <v>884</v>
      </c>
      <c r="U672" s="10" t="s">
        <v>884</v>
      </c>
      <c r="V672" s="10" t="s">
        <v>884</v>
      </c>
      <c r="W672" t="s">
        <v>884</v>
      </c>
      <c r="X672" t="s">
        <v>884</v>
      </c>
      <c r="Y672" t="s">
        <v>884</v>
      </c>
      <c r="AA672" t="s">
        <v>752</v>
      </c>
    </row>
    <row r="673" spans="1:27" x14ac:dyDescent="0.35">
      <c r="A673">
        <f t="shared" si="10"/>
        <v>0</v>
      </c>
      <c r="B673" t="s">
        <v>767</v>
      </c>
      <c r="C673">
        <v>763</v>
      </c>
      <c r="D673">
        <v>0</v>
      </c>
      <c r="E673">
        <v>0</v>
      </c>
      <c r="F673">
        <v>0</v>
      </c>
      <c r="G673">
        <v>3</v>
      </c>
      <c r="H673">
        <v>0</v>
      </c>
      <c r="I673">
        <v>0</v>
      </c>
      <c r="J673">
        <v>72</v>
      </c>
      <c r="K673">
        <v>838</v>
      </c>
      <c r="L673">
        <v>38</v>
      </c>
      <c r="M673">
        <v>0</v>
      </c>
      <c r="N673">
        <v>136</v>
      </c>
      <c r="O673">
        <v>378</v>
      </c>
      <c r="P673">
        <v>18</v>
      </c>
      <c r="Q673">
        <v>0</v>
      </c>
      <c r="R673">
        <v>168</v>
      </c>
      <c r="S673">
        <v>0</v>
      </c>
      <c r="T673">
        <v>0</v>
      </c>
      <c r="U673">
        <v>133</v>
      </c>
      <c r="V673">
        <v>871</v>
      </c>
      <c r="W673">
        <v>0</v>
      </c>
      <c r="X673">
        <v>0</v>
      </c>
      <c r="Y673">
        <v>12855</v>
      </c>
      <c r="AA673" t="s">
        <v>752</v>
      </c>
    </row>
    <row r="674" spans="1:27" x14ac:dyDescent="0.35">
      <c r="A674">
        <f t="shared" si="10"/>
        <v>0</v>
      </c>
      <c r="B674" t="s">
        <v>1068</v>
      </c>
      <c r="C674">
        <v>1447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60</v>
      </c>
      <c r="J674">
        <v>66</v>
      </c>
      <c r="K674">
        <v>1573</v>
      </c>
      <c r="L674">
        <v>107</v>
      </c>
      <c r="M674">
        <v>0</v>
      </c>
      <c r="N674">
        <v>0</v>
      </c>
      <c r="O674">
        <v>701</v>
      </c>
      <c r="P674">
        <v>35</v>
      </c>
      <c r="Q674">
        <v>0</v>
      </c>
      <c r="R674">
        <v>312</v>
      </c>
      <c r="S674">
        <v>0</v>
      </c>
      <c r="T674">
        <v>0</v>
      </c>
      <c r="U674">
        <v>44</v>
      </c>
      <c r="V674">
        <v>1199</v>
      </c>
      <c r="W674">
        <v>0</v>
      </c>
      <c r="X674">
        <v>0</v>
      </c>
      <c r="Y674">
        <v>41459</v>
      </c>
      <c r="AA674" t="s">
        <v>752</v>
      </c>
    </row>
    <row r="675" spans="1:27" x14ac:dyDescent="0.35">
      <c r="A675">
        <f t="shared" si="10"/>
        <v>0</v>
      </c>
      <c r="B675" t="s">
        <v>1199</v>
      </c>
      <c r="C675">
        <v>460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460</v>
      </c>
      <c r="L675">
        <v>0</v>
      </c>
      <c r="M675">
        <v>0</v>
      </c>
      <c r="N675">
        <v>0</v>
      </c>
      <c r="O675">
        <v>111</v>
      </c>
      <c r="P675">
        <v>31</v>
      </c>
      <c r="Q675">
        <v>0</v>
      </c>
      <c r="R675">
        <v>47</v>
      </c>
      <c r="S675">
        <v>0</v>
      </c>
      <c r="T675">
        <v>0</v>
      </c>
      <c r="U675">
        <v>64</v>
      </c>
      <c r="V675">
        <v>253</v>
      </c>
      <c r="W675">
        <v>0</v>
      </c>
      <c r="X675">
        <v>0</v>
      </c>
      <c r="Y675">
        <v>18715</v>
      </c>
      <c r="AA675" t="s">
        <v>752</v>
      </c>
    </row>
    <row r="676" spans="1:27" x14ac:dyDescent="0.35">
      <c r="A676">
        <f t="shared" si="10"/>
        <v>0</v>
      </c>
      <c r="B676" t="s">
        <v>768</v>
      </c>
      <c r="C676">
        <v>1078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1078</v>
      </c>
      <c r="L676">
        <v>14</v>
      </c>
      <c r="M676">
        <v>0</v>
      </c>
      <c r="N676">
        <v>464</v>
      </c>
      <c r="O676">
        <v>295</v>
      </c>
      <c r="P676">
        <v>43</v>
      </c>
      <c r="Q676">
        <v>0</v>
      </c>
      <c r="R676">
        <v>173</v>
      </c>
      <c r="S676">
        <v>275</v>
      </c>
      <c r="T676">
        <v>0</v>
      </c>
      <c r="U676">
        <v>24</v>
      </c>
      <c r="V676">
        <v>1288</v>
      </c>
      <c r="W676">
        <v>0</v>
      </c>
      <c r="X676">
        <v>1300</v>
      </c>
      <c r="Y676">
        <v>23124</v>
      </c>
      <c r="AA676" t="s">
        <v>752</v>
      </c>
    </row>
    <row r="677" spans="1:27" x14ac:dyDescent="0.35">
      <c r="A677">
        <f t="shared" si="10"/>
        <v>0</v>
      </c>
      <c r="B677" t="s">
        <v>769</v>
      </c>
      <c r="C677">
        <v>1142</v>
      </c>
      <c r="D677">
        <v>0</v>
      </c>
      <c r="E677">
        <v>154</v>
      </c>
      <c r="F677">
        <v>70</v>
      </c>
      <c r="G677">
        <v>0</v>
      </c>
      <c r="H677">
        <v>150</v>
      </c>
      <c r="I677">
        <v>50</v>
      </c>
      <c r="J677">
        <v>106</v>
      </c>
      <c r="K677">
        <v>1672</v>
      </c>
      <c r="L677">
        <v>5</v>
      </c>
      <c r="M677">
        <v>196</v>
      </c>
      <c r="N677">
        <v>260</v>
      </c>
      <c r="O677">
        <v>524</v>
      </c>
      <c r="P677">
        <v>0</v>
      </c>
      <c r="Q677">
        <v>0</v>
      </c>
      <c r="R677">
        <v>315</v>
      </c>
      <c r="S677">
        <v>367</v>
      </c>
      <c r="T677">
        <v>52</v>
      </c>
      <c r="U677">
        <v>14</v>
      </c>
      <c r="V677">
        <v>1733</v>
      </c>
      <c r="W677">
        <v>500</v>
      </c>
      <c r="X677">
        <v>6235</v>
      </c>
      <c r="Y677">
        <v>21580</v>
      </c>
      <c r="AA677" t="s">
        <v>752</v>
      </c>
    </row>
    <row r="678" spans="1:27" x14ac:dyDescent="0.35">
      <c r="A678">
        <f t="shared" si="10"/>
        <v>0</v>
      </c>
      <c r="B678" t="s">
        <v>770</v>
      </c>
      <c r="C678">
        <v>1584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789</v>
      </c>
      <c r="K678">
        <v>2373</v>
      </c>
      <c r="L678">
        <v>91</v>
      </c>
      <c r="M678">
        <v>0</v>
      </c>
      <c r="N678">
        <v>322</v>
      </c>
      <c r="O678">
        <v>352</v>
      </c>
      <c r="P678">
        <v>96</v>
      </c>
      <c r="Q678">
        <v>131</v>
      </c>
      <c r="R678">
        <v>297</v>
      </c>
      <c r="S678">
        <v>994</v>
      </c>
      <c r="T678">
        <v>0</v>
      </c>
      <c r="U678">
        <v>138</v>
      </c>
      <c r="V678">
        <v>2421</v>
      </c>
      <c r="W678">
        <v>4788</v>
      </c>
      <c r="X678">
        <v>10415</v>
      </c>
      <c r="Y678">
        <v>19638</v>
      </c>
      <c r="AA678" t="s">
        <v>752</v>
      </c>
    </row>
    <row r="679" spans="1:27" x14ac:dyDescent="0.35">
      <c r="A679">
        <f t="shared" si="10"/>
        <v>0</v>
      </c>
      <c r="B679" t="s">
        <v>990</v>
      </c>
      <c r="C679">
        <v>2213</v>
      </c>
      <c r="D679">
        <v>0</v>
      </c>
      <c r="E679">
        <v>0</v>
      </c>
      <c r="F679">
        <v>0</v>
      </c>
      <c r="G679">
        <v>0</v>
      </c>
      <c r="H679">
        <v>324</v>
      </c>
      <c r="I679">
        <v>63</v>
      </c>
      <c r="J679">
        <v>7</v>
      </c>
      <c r="K679">
        <v>2607</v>
      </c>
      <c r="L679">
        <v>40</v>
      </c>
      <c r="M679">
        <v>0</v>
      </c>
      <c r="N679">
        <v>184</v>
      </c>
      <c r="O679">
        <v>201</v>
      </c>
      <c r="P679">
        <v>0</v>
      </c>
      <c r="Q679">
        <v>0</v>
      </c>
      <c r="R679">
        <v>526</v>
      </c>
      <c r="S679">
        <v>285</v>
      </c>
      <c r="T679">
        <v>0</v>
      </c>
      <c r="U679">
        <v>1406</v>
      </c>
      <c r="V679">
        <v>2642</v>
      </c>
      <c r="W679">
        <v>0</v>
      </c>
      <c r="X679">
        <v>6898</v>
      </c>
      <c r="Y679">
        <v>45111</v>
      </c>
      <c r="AA679" t="s">
        <v>752</v>
      </c>
    </row>
    <row r="680" spans="1:27" x14ac:dyDescent="0.35">
      <c r="A680">
        <f t="shared" si="10"/>
        <v>0</v>
      </c>
      <c r="B680" t="s">
        <v>773</v>
      </c>
      <c r="C680">
        <v>2159</v>
      </c>
      <c r="D680">
        <v>0</v>
      </c>
      <c r="E680">
        <v>0</v>
      </c>
      <c r="F680">
        <v>0</v>
      </c>
      <c r="G680">
        <v>0</v>
      </c>
      <c r="H680">
        <v>436</v>
      </c>
      <c r="I680">
        <v>58</v>
      </c>
      <c r="J680">
        <v>115</v>
      </c>
      <c r="K680">
        <v>2768</v>
      </c>
      <c r="L680">
        <v>89</v>
      </c>
      <c r="M680">
        <v>167</v>
      </c>
      <c r="N680">
        <v>193</v>
      </c>
      <c r="O680">
        <v>1799</v>
      </c>
      <c r="P680">
        <v>50</v>
      </c>
      <c r="Q680">
        <v>0</v>
      </c>
      <c r="R680">
        <v>363</v>
      </c>
      <c r="S680">
        <v>161</v>
      </c>
      <c r="T680">
        <v>0</v>
      </c>
      <c r="U680">
        <v>21</v>
      </c>
      <c r="V680">
        <v>2843</v>
      </c>
      <c r="W680">
        <v>250</v>
      </c>
      <c r="X680">
        <v>2263</v>
      </c>
      <c r="Y680">
        <v>28043</v>
      </c>
      <c r="AA680" t="s">
        <v>752</v>
      </c>
    </row>
    <row r="681" spans="1:27" x14ac:dyDescent="0.35">
      <c r="A681">
        <f t="shared" si="10"/>
        <v>0</v>
      </c>
      <c r="B681" t="s">
        <v>774</v>
      </c>
      <c r="C681">
        <v>3484</v>
      </c>
      <c r="D681">
        <v>0</v>
      </c>
      <c r="E681">
        <v>0</v>
      </c>
      <c r="F681">
        <v>0</v>
      </c>
      <c r="G681">
        <v>0</v>
      </c>
      <c r="H681">
        <v>571</v>
      </c>
      <c r="I681">
        <v>65</v>
      </c>
      <c r="J681">
        <v>215</v>
      </c>
      <c r="K681">
        <v>4335</v>
      </c>
      <c r="L681">
        <v>69</v>
      </c>
      <c r="M681">
        <v>0</v>
      </c>
      <c r="N681">
        <v>664</v>
      </c>
      <c r="O681">
        <v>1038</v>
      </c>
      <c r="P681">
        <v>65</v>
      </c>
      <c r="Q681">
        <v>23</v>
      </c>
      <c r="R681">
        <v>622</v>
      </c>
      <c r="S681">
        <v>1316</v>
      </c>
      <c r="T681">
        <v>0</v>
      </c>
      <c r="U681">
        <v>306</v>
      </c>
      <c r="V681">
        <v>4103</v>
      </c>
      <c r="W681">
        <v>5325</v>
      </c>
      <c r="X681">
        <v>19082</v>
      </c>
      <c r="Y681">
        <v>40000</v>
      </c>
      <c r="AA681" t="s">
        <v>752</v>
      </c>
    </row>
    <row r="682" spans="1:27" x14ac:dyDescent="0.35">
      <c r="A682">
        <f t="shared" si="10"/>
        <v>0</v>
      </c>
      <c r="B682" t="s">
        <v>1161</v>
      </c>
      <c r="C682">
        <v>859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40</v>
      </c>
      <c r="J682">
        <v>180</v>
      </c>
      <c r="K682">
        <v>1079</v>
      </c>
      <c r="L682">
        <v>4</v>
      </c>
      <c r="M682">
        <v>5</v>
      </c>
      <c r="N682">
        <v>69</v>
      </c>
      <c r="O682">
        <v>705</v>
      </c>
      <c r="P682">
        <v>0</v>
      </c>
      <c r="Q682">
        <v>0</v>
      </c>
      <c r="R682">
        <v>253</v>
      </c>
      <c r="S682">
        <v>268</v>
      </c>
      <c r="T682">
        <v>0</v>
      </c>
      <c r="U682">
        <v>9</v>
      </c>
      <c r="V682">
        <v>1313</v>
      </c>
      <c r="W682">
        <v>6000</v>
      </c>
      <c r="X682">
        <v>7267</v>
      </c>
      <c r="Y682">
        <v>18699</v>
      </c>
      <c r="AA682" t="s">
        <v>752</v>
      </c>
    </row>
    <row r="683" spans="1:27" x14ac:dyDescent="0.35">
      <c r="A683">
        <f t="shared" si="10"/>
        <v>0</v>
      </c>
      <c r="B683" t="s">
        <v>988</v>
      </c>
      <c r="C683">
        <v>989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43</v>
      </c>
      <c r="J683">
        <v>331</v>
      </c>
      <c r="K683">
        <v>1363</v>
      </c>
      <c r="L683">
        <v>10</v>
      </c>
      <c r="M683">
        <v>28</v>
      </c>
      <c r="N683">
        <v>149</v>
      </c>
      <c r="O683">
        <v>646</v>
      </c>
      <c r="P683">
        <v>16</v>
      </c>
      <c r="Q683">
        <v>0</v>
      </c>
      <c r="R683">
        <v>352</v>
      </c>
      <c r="S683">
        <v>109</v>
      </c>
      <c r="T683">
        <v>0</v>
      </c>
      <c r="U683">
        <v>41</v>
      </c>
      <c r="V683">
        <v>1351</v>
      </c>
      <c r="W683">
        <v>0</v>
      </c>
      <c r="X683">
        <v>1233</v>
      </c>
      <c r="Y683">
        <v>28341</v>
      </c>
      <c r="AA683" t="s">
        <v>752</v>
      </c>
    </row>
    <row r="684" spans="1:27" x14ac:dyDescent="0.35">
      <c r="A684">
        <f t="shared" si="10"/>
        <v>0</v>
      </c>
      <c r="B684" t="s">
        <v>1162</v>
      </c>
      <c r="C684">
        <v>1318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26</v>
      </c>
      <c r="J684">
        <v>13</v>
      </c>
      <c r="K684">
        <v>1357</v>
      </c>
      <c r="L684">
        <v>0</v>
      </c>
      <c r="M684">
        <v>0</v>
      </c>
      <c r="N684">
        <v>98</v>
      </c>
      <c r="O684">
        <v>1283</v>
      </c>
      <c r="P684">
        <v>42</v>
      </c>
      <c r="Q684">
        <v>97</v>
      </c>
      <c r="R684">
        <v>419</v>
      </c>
      <c r="S684">
        <v>498</v>
      </c>
      <c r="T684">
        <v>0</v>
      </c>
      <c r="U684">
        <v>196</v>
      </c>
      <c r="V684">
        <v>2633</v>
      </c>
      <c r="W684">
        <v>5000</v>
      </c>
      <c r="X684">
        <v>8833</v>
      </c>
      <c r="Y684">
        <v>17237</v>
      </c>
      <c r="AA684" t="s">
        <v>779</v>
      </c>
    </row>
    <row r="685" spans="1:27" x14ac:dyDescent="0.35">
      <c r="A685">
        <f t="shared" si="10"/>
        <v>0</v>
      </c>
      <c r="B685" t="s">
        <v>778</v>
      </c>
      <c r="C685">
        <v>1417</v>
      </c>
      <c r="D685">
        <v>0</v>
      </c>
      <c r="E685">
        <v>68</v>
      </c>
      <c r="F685">
        <v>0</v>
      </c>
      <c r="G685">
        <v>42</v>
      </c>
      <c r="H685">
        <v>468</v>
      </c>
      <c r="I685">
        <v>30</v>
      </c>
      <c r="J685">
        <v>59</v>
      </c>
      <c r="K685">
        <v>2084</v>
      </c>
      <c r="L685">
        <v>2</v>
      </c>
      <c r="M685">
        <v>0</v>
      </c>
      <c r="N685">
        <v>227</v>
      </c>
      <c r="O685">
        <v>465</v>
      </c>
      <c r="P685">
        <v>15</v>
      </c>
      <c r="Q685">
        <v>186</v>
      </c>
      <c r="R685">
        <v>196</v>
      </c>
      <c r="S685">
        <v>746</v>
      </c>
      <c r="T685">
        <v>0</v>
      </c>
      <c r="U685">
        <v>260</v>
      </c>
      <c r="V685">
        <v>2097</v>
      </c>
      <c r="W685">
        <v>0</v>
      </c>
      <c r="X685">
        <v>11627</v>
      </c>
      <c r="Y685">
        <v>9477</v>
      </c>
      <c r="AA685" t="s">
        <v>779</v>
      </c>
    </row>
    <row r="686" spans="1:27" x14ac:dyDescent="0.35">
      <c r="A686">
        <f t="shared" si="10"/>
        <v>0</v>
      </c>
      <c r="B686" t="s">
        <v>780</v>
      </c>
      <c r="C686">
        <v>207</v>
      </c>
      <c r="D686">
        <v>360</v>
      </c>
      <c r="E686">
        <v>0</v>
      </c>
      <c r="F686">
        <v>0</v>
      </c>
      <c r="G686">
        <v>0</v>
      </c>
      <c r="H686">
        <v>0</v>
      </c>
      <c r="I686">
        <v>25</v>
      </c>
      <c r="J686">
        <v>0</v>
      </c>
      <c r="K686">
        <v>592</v>
      </c>
      <c r="L686">
        <v>0</v>
      </c>
      <c r="M686">
        <v>0</v>
      </c>
      <c r="N686">
        <v>14</v>
      </c>
      <c r="O686">
        <v>530</v>
      </c>
      <c r="P686">
        <v>2</v>
      </c>
      <c r="Q686">
        <v>0</v>
      </c>
      <c r="R686">
        <v>132</v>
      </c>
      <c r="S686">
        <v>0</v>
      </c>
      <c r="T686">
        <v>0</v>
      </c>
      <c r="U686">
        <v>0</v>
      </c>
      <c r="V686">
        <v>678</v>
      </c>
      <c r="W686">
        <v>0</v>
      </c>
      <c r="X686">
        <v>0</v>
      </c>
      <c r="Y686">
        <v>21627</v>
      </c>
      <c r="AA686" t="s">
        <v>779</v>
      </c>
    </row>
    <row r="687" spans="1:27" x14ac:dyDescent="0.35">
      <c r="A687">
        <f t="shared" si="10"/>
        <v>0</v>
      </c>
      <c r="B687" t="s">
        <v>781</v>
      </c>
      <c r="C687">
        <v>264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264</v>
      </c>
      <c r="L687">
        <v>0</v>
      </c>
      <c r="M687">
        <v>0</v>
      </c>
      <c r="N687">
        <v>0</v>
      </c>
      <c r="O687">
        <v>104</v>
      </c>
      <c r="P687">
        <v>0</v>
      </c>
      <c r="Q687">
        <v>0</v>
      </c>
      <c r="R687">
        <v>52</v>
      </c>
      <c r="S687">
        <v>160</v>
      </c>
      <c r="T687">
        <v>0</v>
      </c>
      <c r="U687">
        <v>18</v>
      </c>
      <c r="V687">
        <v>334</v>
      </c>
      <c r="W687">
        <v>450</v>
      </c>
      <c r="X687">
        <v>825</v>
      </c>
      <c r="Y687">
        <v>1964</v>
      </c>
      <c r="AA687" t="s">
        <v>779</v>
      </c>
    </row>
    <row r="688" spans="1:27" x14ac:dyDescent="0.35">
      <c r="A688">
        <f t="shared" si="10"/>
        <v>0</v>
      </c>
      <c r="B688" t="s">
        <v>782</v>
      </c>
      <c r="C688">
        <v>323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7</v>
      </c>
      <c r="K688">
        <v>330</v>
      </c>
      <c r="L688">
        <v>66</v>
      </c>
      <c r="M688">
        <v>0</v>
      </c>
      <c r="N688">
        <v>0</v>
      </c>
      <c r="O688">
        <v>165</v>
      </c>
      <c r="P688">
        <v>0</v>
      </c>
      <c r="Q688">
        <v>0</v>
      </c>
      <c r="R688">
        <v>53</v>
      </c>
      <c r="S688">
        <v>0</v>
      </c>
      <c r="T688">
        <v>0</v>
      </c>
      <c r="U688">
        <v>8</v>
      </c>
      <c r="V688">
        <v>292</v>
      </c>
      <c r="W688">
        <v>0</v>
      </c>
      <c r="X688">
        <v>0</v>
      </c>
      <c r="Y688">
        <v>7115</v>
      </c>
      <c r="AA688" t="s">
        <v>779</v>
      </c>
    </row>
    <row r="689" spans="1:27" x14ac:dyDescent="0.35">
      <c r="A689">
        <f t="shared" si="10"/>
        <v>0</v>
      </c>
      <c r="B689" t="s">
        <v>783</v>
      </c>
      <c r="C689">
        <v>583</v>
      </c>
      <c r="D689">
        <v>2</v>
      </c>
      <c r="E689">
        <v>0</v>
      </c>
      <c r="F689">
        <v>0</v>
      </c>
      <c r="G689">
        <v>22</v>
      </c>
      <c r="H689">
        <v>0</v>
      </c>
      <c r="I689">
        <v>28</v>
      </c>
      <c r="J689">
        <v>38</v>
      </c>
      <c r="K689">
        <v>673</v>
      </c>
      <c r="L689">
        <v>0</v>
      </c>
      <c r="M689">
        <v>0</v>
      </c>
      <c r="N689">
        <v>150</v>
      </c>
      <c r="O689">
        <v>275</v>
      </c>
      <c r="P689">
        <v>38</v>
      </c>
      <c r="Q689">
        <v>0</v>
      </c>
      <c r="R689">
        <v>152</v>
      </c>
      <c r="S689">
        <v>55</v>
      </c>
      <c r="T689">
        <v>0</v>
      </c>
      <c r="U689">
        <v>9</v>
      </c>
      <c r="V689">
        <v>679</v>
      </c>
      <c r="W689">
        <v>0</v>
      </c>
      <c r="X689">
        <v>50</v>
      </c>
      <c r="Y689">
        <v>5701</v>
      </c>
      <c r="AA689" t="s">
        <v>779</v>
      </c>
    </row>
    <row r="690" spans="1:27" x14ac:dyDescent="0.35">
      <c r="A690">
        <f t="shared" si="10"/>
        <v>0</v>
      </c>
      <c r="B690" t="s">
        <v>785</v>
      </c>
      <c r="C690">
        <v>2985</v>
      </c>
      <c r="D690">
        <v>0</v>
      </c>
      <c r="E690">
        <v>0</v>
      </c>
      <c r="F690">
        <v>0</v>
      </c>
      <c r="G690">
        <v>0</v>
      </c>
      <c r="H690">
        <v>690</v>
      </c>
      <c r="I690">
        <v>140</v>
      </c>
      <c r="J690">
        <v>60</v>
      </c>
      <c r="K690">
        <v>3875</v>
      </c>
      <c r="L690">
        <v>394</v>
      </c>
      <c r="M690">
        <v>0</v>
      </c>
      <c r="N690">
        <v>358</v>
      </c>
      <c r="O690">
        <v>697</v>
      </c>
      <c r="P690">
        <v>13</v>
      </c>
      <c r="Q690">
        <v>0</v>
      </c>
      <c r="R690">
        <v>591</v>
      </c>
      <c r="S690">
        <v>681</v>
      </c>
      <c r="T690">
        <v>0</v>
      </c>
      <c r="U690">
        <v>34</v>
      </c>
      <c r="V690">
        <v>2768</v>
      </c>
      <c r="W690">
        <v>0</v>
      </c>
      <c r="X690">
        <v>4348</v>
      </c>
      <c r="Y690">
        <v>34000</v>
      </c>
      <c r="AA690" t="s">
        <v>779</v>
      </c>
    </row>
    <row r="691" spans="1:27" x14ac:dyDescent="0.35">
      <c r="A691">
        <f t="shared" si="10"/>
        <v>0</v>
      </c>
      <c r="B691" t="s">
        <v>786</v>
      </c>
      <c r="C691">
        <v>1303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145</v>
      </c>
      <c r="K691">
        <v>1448</v>
      </c>
      <c r="L691">
        <v>22</v>
      </c>
      <c r="M691">
        <v>0</v>
      </c>
      <c r="N691">
        <v>261</v>
      </c>
      <c r="O691">
        <v>557</v>
      </c>
      <c r="P691">
        <v>0</v>
      </c>
      <c r="Q691">
        <v>94</v>
      </c>
      <c r="R691">
        <v>286</v>
      </c>
      <c r="S691">
        <v>702</v>
      </c>
      <c r="T691">
        <v>0</v>
      </c>
      <c r="U691">
        <v>48</v>
      </c>
      <c r="V691">
        <v>1970</v>
      </c>
      <c r="W691">
        <v>0</v>
      </c>
      <c r="X691">
        <v>3960</v>
      </c>
      <c r="Y691">
        <v>25236</v>
      </c>
      <c r="AA691" t="s">
        <v>779</v>
      </c>
    </row>
    <row r="692" spans="1:27" x14ac:dyDescent="0.35">
      <c r="A692">
        <f t="shared" si="10"/>
        <v>0</v>
      </c>
      <c r="B692" t="s">
        <v>989</v>
      </c>
      <c r="C692">
        <v>1185</v>
      </c>
      <c r="D692">
        <v>0</v>
      </c>
      <c r="E692">
        <v>0</v>
      </c>
      <c r="F692">
        <v>0</v>
      </c>
      <c r="G692">
        <v>0</v>
      </c>
      <c r="H692">
        <v>294</v>
      </c>
      <c r="I692">
        <v>29</v>
      </c>
      <c r="J692">
        <v>15</v>
      </c>
      <c r="K692">
        <v>1523</v>
      </c>
      <c r="L692">
        <v>0</v>
      </c>
      <c r="M692">
        <v>0</v>
      </c>
      <c r="N692">
        <v>156</v>
      </c>
      <c r="O692">
        <v>487</v>
      </c>
      <c r="P692">
        <v>77</v>
      </c>
      <c r="Q692">
        <v>139</v>
      </c>
      <c r="R692">
        <v>284</v>
      </c>
      <c r="S692">
        <v>240</v>
      </c>
      <c r="T692">
        <v>0</v>
      </c>
      <c r="U692">
        <v>9</v>
      </c>
      <c r="V692">
        <v>1392</v>
      </c>
      <c r="W692">
        <v>0</v>
      </c>
      <c r="X692">
        <v>3686</v>
      </c>
      <c r="Y692">
        <v>9725</v>
      </c>
      <c r="AA692" t="s">
        <v>779</v>
      </c>
    </row>
    <row r="693" spans="1:27" x14ac:dyDescent="0.35">
      <c r="A693">
        <f t="shared" si="10"/>
        <v>0</v>
      </c>
      <c r="B693" t="s">
        <v>787</v>
      </c>
      <c r="C693">
        <v>1488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379</v>
      </c>
      <c r="K693">
        <v>1867</v>
      </c>
      <c r="L693">
        <v>88</v>
      </c>
      <c r="M693">
        <v>0</v>
      </c>
      <c r="N693">
        <v>315</v>
      </c>
      <c r="O693">
        <v>872</v>
      </c>
      <c r="P693">
        <v>0</v>
      </c>
      <c r="Q693">
        <v>114</v>
      </c>
      <c r="R693">
        <v>355</v>
      </c>
      <c r="S693">
        <v>212</v>
      </c>
      <c r="T693">
        <v>0</v>
      </c>
      <c r="U693">
        <v>19</v>
      </c>
      <c r="V693">
        <v>1975</v>
      </c>
      <c r="W693">
        <v>0</v>
      </c>
      <c r="X693">
        <v>1084</v>
      </c>
      <c r="Y693">
        <v>18203</v>
      </c>
      <c r="AA693" t="s">
        <v>779</v>
      </c>
    </row>
    <row r="694" spans="1:27" x14ac:dyDescent="0.35">
      <c r="A694">
        <f t="shared" si="10"/>
        <v>0</v>
      </c>
      <c r="B694" t="s">
        <v>788</v>
      </c>
      <c r="C694">
        <v>1362</v>
      </c>
      <c r="D694">
        <v>0</v>
      </c>
      <c r="E694">
        <v>0</v>
      </c>
      <c r="F694">
        <v>0</v>
      </c>
      <c r="G694">
        <v>0</v>
      </c>
      <c r="H694">
        <v>955</v>
      </c>
      <c r="I694">
        <v>0</v>
      </c>
      <c r="J694">
        <v>637</v>
      </c>
      <c r="K694">
        <v>2954</v>
      </c>
      <c r="L694">
        <v>61</v>
      </c>
      <c r="M694">
        <v>0</v>
      </c>
      <c r="N694">
        <v>170</v>
      </c>
      <c r="O694">
        <v>393</v>
      </c>
      <c r="P694">
        <v>643</v>
      </c>
      <c r="Q694">
        <v>28</v>
      </c>
      <c r="R694">
        <v>264</v>
      </c>
      <c r="S694">
        <v>1367</v>
      </c>
      <c r="T694">
        <v>0</v>
      </c>
      <c r="U694">
        <v>13</v>
      </c>
      <c r="V694">
        <v>2939</v>
      </c>
      <c r="W694">
        <v>0</v>
      </c>
      <c r="X694">
        <v>7373</v>
      </c>
      <c r="Y694">
        <v>17271</v>
      </c>
      <c r="AA694" t="s">
        <v>779</v>
      </c>
    </row>
    <row r="695" spans="1:27" x14ac:dyDescent="0.35">
      <c r="A695">
        <f t="shared" si="10"/>
        <v>0</v>
      </c>
      <c r="B695" t="s">
        <v>789</v>
      </c>
      <c r="C695">
        <v>2604</v>
      </c>
      <c r="D695">
        <v>0</v>
      </c>
      <c r="E695">
        <v>316</v>
      </c>
      <c r="F695">
        <v>0</v>
      </c>
      <c r="G695">
        <v>13</v>
      </c>
      <c r="H695">
        <v>61</v>
      </c>
      <c r="I695">
        <v>50</v>
      </c>
      <c r="J695">
        <v>81</v>
      </c>
      <c r="K695">
        <v>3125</v>
      </c>
      <c r="L695">
        <v>68</v>
      </c>
      <c r="M695">
        <v>479</v>
      </c>
      <c r="N695">
        <v>244</v>
      </c>
      <c r="O695">
        <v>539</v>
      </c>
      <c r="P695">
        <v>217</v>
      </c>
      <c r="Q695">
        <v>0</v>
      </c>
      <c r="R695">
        <v>523</v>
      </c>
      <c r="S695">
        <v>1061</v>
      </c>
      <c r="T695">
        <v>0</v>
      </c>
      <c r="U695">
        <v>68</v>
      </c>
      <c r="V695">
        <v>3199</v>
      </c>
      <c r="W695">
        <v>0</v>
      </c>
      <c r="X695">
        <v>12997</v>
      </c>
      <c r="Y695">
        <v>18177</v>
      </c>
      <c r="AA695" t="s">
        <v>779</v>
      </c>
    </row>
    <row r="696" spans="1:27" x14ac:dyDescent="0.35">
      <c r="A696">
        <f t="shared" si="10"/>
        <v>0</v>
      </c>
      <c r="B696" t="s">
        <v>790</v>
      </c>
      <c r="C696">
        <v>4018</v>
      </c>
      <c r="D696">
        <v>0</v>
      </c>
      <c r="E696">
        <v>0</v>
      </c>
      <c r="F696">
        <v>103</v>
      </c>
      <c r="G696">
        <v>19</v>
      </c>
      <c r="H696">
        <v>20</v>
      </c>
      <c r="I696">
        <v>0</v>
      </c>
      <c r="J696">
        <v>3</v>
      </c>
      <c r="K696">
        <v>4163</v>
      </c>
      <c r="L696">
        <v>11</v>
      </c>
      <c r="M696">
        <v>770</v>
      </c>
      <c r="N696">
        <v>46</v>
      </c>
      <c r="O696">
        <v>792</v>
      </c>
      <c r="P696">
        <v>175</v>
      </c>
      <c r="Q696">
        <v>0</v>
      </c>
      <c r="R696">
        <v>465</v>
      </c>
      <c r="S696">
        <v>1871</v>
      </c>
      <c r="T696">
        <v>90</v>
      </c>
      <c r="U696">
        <v>46</v>
      </c>
      <c r="V696">
        <v>4266</v>
      </c>
      <c r="W696">
        <v>600</v>
      </c>
      <c r="X696">
        <v>24544</v>
      </c>
      <c r="Y696">
        <v>42267</v>
      </c>
      <c r="AA696" t="s">
        <v>779</v>
      </c>
    </row>
    <row r="697" spans="1:27" x14ac:dyDescent="0.35">
      <c r="A697">
        <f t="shared" si="10"/>
        <v>0</v>
      </c>
      <c r="B697" t="s">
        <v>791</v>
      </c>
      <c r="C697">
        <v>1200</v>
      </c>
      <c r="D697">
        <v>603</v>
      </c>
      <c r="E697">
        <v>160</v>
      </c>
      <c r="F697">
        <v>0</v>
      </c>
      <c r="G697">
        <v>0</v>
      </c>
      <c r="H697">
        <v>0</v>
      </c>
      <c r="I697">
        <v>0</v>
      </c>
      <c r="J697">
        <v>239</v>
      </c>
      <c r="K697">
        <v>2202</v>
      </c>
      <c r="L697">
        <v>0</v>
      </c>
      <c r="M697">
        <v>174</v>
      </c>
      <c r="N697">
        <v>185</v>
      </c>
      <c r="O697">
        <v>1292</v>
      </c>
      <c r="P697">
        <v>76</v>
      </c>
      <c r="Q697">
        <v>0</v>
      </c>
      <c r="R697">
        <v>308</v>
      </c>
      <c r="S697">
        <v>642</v>
      </c>
      <c r="T697">
        <v>0</v>
      </c>
      <c r="U697">
        <v>0</v>
      </c>
      <c r="V697">
        <v>2677</v>
      </c>
      <c r="W697">
        <v>0</v>
      </c>
      <c r="X697">
        <v>1086</v>
      </c>
      <c r="Y697">
        <v>30376</v>
      </c>
      <c r="AA697" t="s">
        <v>779</v>
      </c>
    </row>
    <row r="698" spans="1:27" x14ac:dyDescent="0.35">
      <c r="A698">
        <f t="shared" si="10"/>
        <v>0</v>
      </c>
      <c r="B698" t="s">
        <v>792</v>
      </c>
      <c r="C698">
        <v>357</v>
      </c>
      <c r="D698">
        <v>0</v>
      </c>
      <c r="E698">
        <v>0</v>
      </c>
      <c r="F698">
        <v>0</v>
      </c>
      <c r="G698">
        <v>0</v>
      </c>
      <c r="H698">
        <v>2</v>
      </c>
      <c r="I698">
        <v>0</v>
      </c>
      <c r="J698">
        <v>0</v>
      </c>
      <c r="K698">
        <v>359</v>
      </c>
      <c r="L698">
        <v>0</v>
      </c>
      <c r="M698">
        <v>0</v>
      </c>
      <c r="N698">
        <v>58</v>
      </c>
      <c r="O698">
        <v>32</v>
      </c>
      <c r="P698">
        <v>7</v>
      </c>
      <c r="Q698">
        <v>0</v>
      </c>
      <c r="R698">
        <v>155</v>
      </c>
      <c r="S698">
        <v>195</v>
      </c>
      <c r="T698">
        <v>0</v>
      </c>
      <c r="U698">
        <v>2</v>
      </c>
      <c r="V698">
        <v>449</v>
      </c>
      <c r="W698">
        <v>0</v>
      </c>
      <c r="X698">
        <v>2570</v>
      </c>
      <c r="Y698">
        <v>3973</v>
      </c>
      <c r="AA698" t="s">
        <v>779</v>
      </c>
    </row>
    <row r="699" spans="1:27" x14ac:dyDescent="0.35">
      <c r="A699">
        <f t="shared" si="10"/>
        <v>0</v>
      </c>
      <c r="B699" t="s">
        <v>793</v>
      </c>
      <c r="C699">
        <v>2998</v>
      </c>
      <c r="D699">
        <v>0</v>
      </c>
      <c r="E699">
        <v>131</v>
      </c>
      <c r="F699">
        <v>0</v>
      </c>
      <c r="G699">
        <v>40</v>
      </c>
      <c r="H699">
        <v>41</v>
      </c>
      <c r="I699">
        <v>0</v>
      </c>
      <c r="J699">
        <v>316</v>
      </c>
      <c r="K699">
        <v>3526</v>
      </c>
      <c r="L699">
        <v>0</v>
      </c>
      <c r="M699">
        <v>277</v>
      </c>
      <c r="N699">
        <v>366</v>
      </c>
      <c r="O699">
        <v>753</v>
      </c>
      <c r="P699">
        <v>438</v>
      </c>
      <c r="Q699">
        <v>0</v>
      </c>
      <c r="R699">
        <v>264</v>
      </c>
      <c r="S699">
        <v>1951</v>
      </c>
      <c r="T699">
        <v>0</v>
      </c>
      <c r="U699">
        <v>202</v>
      </c>
      <c r="V699">
        <v>4251</v>
      </c>
      <c r="W699">
        <v>0</v>
      </c>
      <c r="X699">
        <v>3250</v>
      </c>
      <c r="Y699">
        <v>20029</v>
      </c>
      <c r="AA699" t="s">
        <v>779</v>
      </c>
    </row>
    <row r="700" spans="1:27" x14ac:dyDescent="0.35">
      <c r="A700">
        <f t="shared" si="10"/>
        <v>0</v>
      </c>
      <c r="B700" t="s">
        <v>1163</v>
      </c>
      <c r="C700">
        <v>473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3</v>
      </c>
      <c r="K700">
        <v>476</v>
      </c>
      <c r="L700">
        <v>0</v>
      </c>
      <c r="M700">
        <v>18</v>
      </c>
      <c r="N700">
        <v>54</v>
      </c>
      <c r="O700">
        <v>186</v>
      </c>
      <c r="P700">
        <v>38</v>
      </c>
      <c r="Q700">
        <v>0</v>
      </c>
      <c r="R700">
        <v>88</v>
      </c>
      <c r="S700">
        <v>151</v>
      </c>
      <c r="T700">
        <v>0</v>
      </c>
      <c r="U700">
        <v>3</v>
      </c>
      <c r="V700">
        <v>538</v>
      </c>
      <c r="W700">
        <v>0</v>
      </c>
      <c r="X700">
        <v>2002</v>
      </c>
      <c r="Y700">
        <v>5696</v>
      </c>
      <c r="AA700" t="s">
        <v>779</v>
      </c>
    </row>
    <row r="701" spans="1:27" x14ac:dyDescent="0.35">
      <c r="A701">
        <f t="shared" si="10"/>
        <v>0</v>
      </c>
      <c r="B701" t="s">
        <v>795</v>
      </c>
      <c r="C701">
        <v>2510</v>
      </c>
      <c r="D701">
        <v>386</v>
      </c>
      <c r="E701">
        <v>593</v>
      </c>
      <c r="F701">
        <v>0</v>
      </c>
      <c r="G701">
        <v>695</v>
      </c>
      <c r="H701">
        <v>555</v>
      </c>
      <c r="I701">
        <v>45</v>
      </c>
      <c r="J701">
        <v>3821</v>
      </c>
      <c r="K701">
        <v>8605</v>
      </c>
      <c r="L701">
        <v>24</v>
      </c>
      <c r="M701">
        <v>1008</v>
      </c>
      <c r="N701">
        <v>2879</v>
      </c>
      <c r="O701">
        <v>435</v>
      </c>
      <c r="P701">
        <v>959</v>
      </c>
      <c r="Q701">
        <v>0</v>
      </c>
      <c r="R701">
        <v>536</v>
      </c>
      <c r="S701">
        <v>3045</v>
      </c>
      <c r="T701">
        <v>0</v>
      </c>
      <c r="U701">
        <v>36</v>
      </c>
      <c r="V701">
        <v>8922</v>
      </c>
      <c r="W701">
        <v>1500</v>
      </c>
      <c r="X701">
        <v>43677</v>
      </c>
      <c r="Y701">
        <v>40886</v>
      </c>
      <c r="AA701" t="s">
        <v>796</v>
      </c>
    </row>
    <row r="702" spans="1:27" x14ac:dyDescent="0.35">
      <c r="A702">
        <f t="shared" si="10"/>
        <v>0</v>
      </c>
      <c r="B702" t="s">
        <v>798</v>
      </c>
      <c r="C702">
        <v>192</v>
      </c>
      <c r="D702">
        <v>391</v>
      </c>
      <c r="E702">
        <v>50</v>
      </c>
      <c r="F702">
        <v>0</v>
      </c>
      <c r="G702">
        <v>0</v>
      </c>
      <c r="H702">
        <v>0</v>
      </c>
      <c r="I702">
        <v>10</v>
      </c>
      <c r="J702">
        <v>31</v>
      </c>
      <c r="K702">
        <v>674</v>
      </c>
      <c r="L702">
        <v>0</v>
      </c>
      <c r="M702">
        <v>20</v>
      </c>
      <c r="N702">
        <v>46</v>
      </c>
      <c r="O702">
        <v>594</v>
      </c>
      <c r="P702">
        <v>29</v>
      </c>
      <c r="Q702">
        <v>0</v>
      </c>
      <c r="R702">
        <v>118</v>
      </c>
      <c r="S702">
        <v>30</v>
      </c>
      <c r="T702">
        <v>0</v>
      </c>
      <c r="U702">
        <v>16</v>
      </c>
      <c r="V702">
        <v>853</v>
      </c>
      <c r="W702">
        <v>0</v>
      </c>
      <c r="X702">
        <v>75</v>
      </c>
      <c r="Y702">
        <v>31166</v>
      </c>
      <c r="AA702" t="s">
        <v>796</v>
      </c>
    </row>
    <row r="703" spans="1:27" x14ac:dyDescent="0.35">
      <c r="A703">
        <f t="shared" si="10"/>
        <v>0</v>
      </c>
      <c r="B703" t="s">
        <v>991</v>
      </c>
      <c r="C703">
        <v>988</v>
      </c>
      <c r="D703">
        <v>0</v>
      </c>
      <c r="E703">
        <v>0</v>
      </c>
      <c r="F703">
        <v>0</v>
      </c>
      <c r="G703">
        <v>0</v>
      </c>
      <c r="H703">
        <v>404</v>
      </c>
      <c r="I703">
        <v>30</v>
      </c>
      <c r="J703">
        <v>92</v>
      </c>
      <c r="K703">
        <v>1514</v>
      </c>
      <c r="L703">
        <v>0</v>
      </c>
      <c r="M703">
        <v>140</v>
      </c>
      <c r="N703">
        <v>172</v>
      </c>
      <c r="O703">
        <v>338</v>
      </c>
      <c r="P703">
        <v>29</v>
      </c>
      <c r="Q703">
        <v>0</v>
      </c>
      <c r="R703">
        <v>160</v>
      </c>
      <c r="S703">
        <v>488</v>
      </c>
      <c r="T703">
        <v>0</v>
      </c>
      <c r="U703">
        <v>0</v>
      </c>
      <c r="V703">
        <v>1327</v>
      </c>
      <c r="W703">
        <v>0</v>
      </c>
      <c r="X703">
        <v>8330</v>
      </c>
      <c r="Y703">
        <v>10014</v>
      </c>
      <c r="AA703" t="s">
        <v>796</v>
      </c>
    </row>
    <row r="704" spans="1:27" x14ac:dyDescent="0.35">
      <c r="A704">
        <f t="shared" si="10"/>
        <v>0</v>
      </c>
      <c r="B704" t="s">
        <v>799</v>
      </c>
      <c r="C704">
        <v>1990</v>
      </c>
      <c r="D704">
        <v>0</v>
      </c>
      <c r="E704">
        <v>0</v>
      </c>
      <c r="F704">
        <v>0</v>
      </c>
      <c r="G704">
        <v>315</v>
      </c>
      <c r="H704">
        <v>398</v>
      </c>
      <c r="I704">
        <v>24</v>
      </c>
      <c r="J704">
        <v>366</v>
      </c>
      <c r="K704">
        <v>3093</v>
      </c>
      <c r="L704">
        <v>108</v>
      </c>
      <c r="M704">
        <v>194</v>
      </c>
      <c r="N704">
        <v>239</v>
      </c>
      <c r="O704">
        <v>334</v>
      </c>
      <c r="P704">
        <v>216</v>
      </c>
      <c r="Q704">
        <v>215</v>
      </c>
      <c r="R704">
        <v>406</v>
      </c>
      <c r="S704">
        <v>1760</v>
      </c>
      <c r="T704">
        <v>0</v>
      </c>
      <c r="U704">
        <v>22</v>
      </c>
      <c r="V704">
        <v>3494</v>
      </c>
      <c r="W704">
        <v>1895</v>
      </c>
      <c r="X704">
        <v>21295</v>
      </c>
      <c r="Y704">
        <v>17113</v>
      </c>
      <c r="AA704" t="s">
        <v>796</v>
      </c>
    </row>
    <row r="705" spans="1:27" x14ac:dyDescent="0.35">
      <c r="A705" t="e">
        <f t="shared" si="10"/>
        <v>#VALUE!</v>
      </c>
      <c r="B705" t="s">
        <v>1164</v>
      </c>
      <c r="C705" s="10" t="s">
        <v>884</v>
      </c>
      <c r="D705" s="10" t="s">
        <v>884</v>
      </c>
      <c r="E705" s="10" t="s">
        <v>884</v>
      </c>
      <c r="F705" s="10" t="s">
        <v>884</v>
      </c>
      <c r="G705" s="10" t="s">
        <v>884</v>
      </c>
      <c r="H705" s="10" t="s">
        <v>884</v>
      </c>
      <c r="I705" s="10" t="s">
        <v>884</v>
      </c>
      <c r="J705" s="10" t="s">
        <v>884</v>
      </c>
      <c r="K705" s="10" t="s">
        <v>884</v>
      </c>
      <c r="L705" s="10" t="s">
        <v>884</v>
      </c>
      <c r="M705" s="10" t="s">
        <v>884</v>
      </c>
      <c r="N705" s="10" t="s">
        <v>884</v>
      </c>
      <c r="O705" s="10" t="s">
        <v>884</v>
      </c>
      <c r="P705" s="10" t="s">
        <v>884</v>
      </c>
      <c r="Q705" s="10" t="s">
        <v>884</v>
      </c>
      <c r="R705" s="10" t="s">
        <v>884</v>
      </c>
      <c r="S705" s="10" t="s">
        <v>884</v>
      </c>
      <c r="T705" s="10" t="s">
        <v>884</v>
      </c>
      <c r="U705" s="10" t="s">
        <v>884</v>
      </c>
      <c r="V705" s="10" t="s">
        <v>884</v>
      </c>
      <c r="W705" t="s">
        <v>884</v>
      </c>
      <c r="X705" t="s">
        <v>884</v>
      </c>
      <c r="Y705" t="s">
        <v>884</v>
      </c>
      <c r="AA705" t="s">
        <v>796</v>
      </c>
    </row>
    <row r="706" spans="1:27" x14ac:dyDescent="0.35">
      <c r="A706">
        <f t="shared" si="10"/>
        <v>0</v>
      </c>
      <c r="B706" t="s">
        <v>800</v>
      </c>
      <c r="C706">
        <v>839</v>
      </c>
      <c r="D706">
        <v>0</v>
      </c>
      <c r="E706">
        <v>688</v>
      </c>
      <c r="F706">
        <v>0</v>
      </c>
      <c r="G706">
        <v>45</v>
      </c>
      <c r="H706">
        <v>0</v>
      </c>
      <c r="I706">
        <v>8</v>
      </c>
      <c r="J706">
        <v>79</v>
      </c>
      <c r="K706">
        <v>1659</v>
      </c>
      <c r="L706">
        <v>35</v>
      </c>
      <c r="M706">
        <v>80</v>
      </c>
      <c r="N706">
        <v>0</v>
      </c>
      <c r="O706">
        <v>113</v>
      </c>
      <c r="P706">
        <v>213</v>
      </c>
      <c r="Q706">
        <v>0</v>
      </c>
      <c r="R706">
        <v>176</v>
      </c>
      <c r="S706">
        <v>508</v>
      </c>
      <c r="T706">
        <v>0</v>
      </c>
      <c r="U706">
        <v>42</v>
      </c>
      <c r="V706">
        <v>1167</v>
      </c>
      <c r="W706">
        <v>0</v>
      </c>
      <c r="X706">
        <v>11102</v>
      </c>
      <c r="Y706">
        <v>12610</v>
      </c>
      <c r="AA706" t="s">
        <v>796</v>
      </c>
    </row>
    <row r="707" spans="1:27" x14ac:dyDescent="0.35">
      <c r="A707">
        <f t="shared" ref="A707:A770" si="11">+V707-SUM(L707:U707)</f>
        <v>0</v>
      </c>
      <c r="B707" t="s">
        <v>801</v>
      </c>
      <c r="C707">
        <v>697</v>
      </c>
      <c r="D707">
        <v>582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6744</v>
      </c>
      <c r="K707">
        <v>8023</v>
      </c>
      <c r="L707">
        <v>28</v>
      </c>
      <c r="M707">
        <v>711</v>
      </c>
      <c r="N707">
        <v>2331</v>
      </c>
      <c r="O707">
        <v>949</v>
      </c>
      <c r="P707">
        <v>0</v>
      </c>
      <c r="Q707">
        <v>0</v>
      </c>
      <c r="R707">
        <v>693</v>
      </c>
      <c r="S707">
        <v>3531</v>
      </c>
      <c r="T707">
        <v>0</v>
      </c>
      <c r="U707">
        <v>170</v>
      </c>
      <c r="V707">
        <v>8413</v>
      </c>
      <c r="W707">
        <v>1100</v>
      </c>
      <c r="X707">
        <v>56360</v>
      </c>
      <c r="Y707">
        <v>24867</v>
      </c>
      <c r="Z707">
        <v>1</v>
      </c>
      <c r="AA707" t="s">
        <v>796</v>
      </c>
    </row>
    <row r="708" spans="1:27" x14ac:dyDescent="0.35">
      <c r="A708">
        <f t="shared" si="11"/>
        <v>0</v>
      </c>
      <c r="B708" t="s">
        <v>802</v>
      </c>
      <c r="C708">
        <v>4318</v>
      </c>
      <c r="D708">
        <v>0</v>
      </c>
      <c r="E708">
        <v>5673</v>
      </c>
      <c r="F708">
        <v>0</v>
      </c>
      <c r="G708">
        <v>0</v>
      </c>
      <c r="H708">
        <v>407</v>
      </c>
      <c r="I708">
        <v>29</v>
      </c>
      <c r="J708">
        <v>794</v>
      </c>
      <c r="K708">
        <v>11221</v>
      </c>
      <c r="L708">
        <v>133</v>
      </c>
      <c r="M708">
        <v>415</v>
      </c>
      <c r="N708">
        <v>3440</v>
      </c>
      <c r="O708">
        <v>909</v>
      </c>
      <c r="P708">
        <v>750</v>
      </c>
      <c r="Q708">
        <v>145</v>
      </c>
      <c r="R708">
        <v>619</v>
      </c>
      <c r="S708">
        <v>2808</v>
      </c>
      <c r="T708">
        <v>0</v>
      </c>
      <c r="U708">
        <v>95</v>
      </c>
      <c r="V708">
        <v>9314</v>
      </c>
      <c r="W708">
        <v>5656</v>
      </c>
      <c r="X708">
        <v>33722</v>
      </c>
      <c r="Y708">
        <v>24297</v>
      </c>
      <c r="AA708" t="s">
        <v>796</v>
      </c>
    </row>
    <row r="709" spans="1:27" x14ac:dyDescent="0.35">
      <c r="A709">
        <f t="shared" si="11"/>
        <v>0</v>
      </c>
      <c r="B709" t="s">
        <v>803</v>
      </c>
      <c r="C709">
        <v>4205</v>
      </c>
      <c r="D709">
        <v>0</v>
      </c>
      <c r="E709">
        <v>1651</v>
      </c>
      <c r="F709">
        <v>50</v>
      </c>
      <c r="G709">
        <v>326</v>
      </c>
      <c r="H709">
        <v>129</v>
      </c>
      <c r="I709">
        <v>33</v>
      </c>
      <c r="J709">
        <v>95</v>
      </c>
      <c r="K709">
        <v>6489</v>
      </c>
      <c r="L709">
        <v>46</v>
      </c>
      <c r="M709">
        <v>448</v>
      </c>
      <c r="N709">
        <v>452</v>
      </c>
      <c r="O709">
        <v>1110</v>
      </c>
      <c r="P709">
        <v>307</v>
      </c>
      <c r="Q709">
        <v>77</v>
      </c>
      <c r="R709">
        <v>849</v>
      </c>
      <c r="S709">
        <v>2057</v>
      </c>
      <c r="T709">
        <v>56</v>
      </c>
      <c r="U709">
        <v>28</v>
      </c>
      <c r="V709">
        <v>5430</v>
      </c>
      <c r="W709">
        <v>5900</v>
      </c>
      <c r="X709">
        <v>21508</v>
      </c>
      <c r="Y709">
        <v>85143</v>
      </c>
      <c r="AA709" t="s">
        <v>796</v>
      </c>
    </row>
    <row r="710" spans="1:27" x14ac:dyDescent="0.35">
      <c r="A710">
        <f t="shared" si="11"/>
        <v>0</v>
      </c>
      <c r="B710" t="s">
        <v>1165</v>
      </c>
      <c r="C710">
        <v>2357</v>
      </c>
      <c r="D710">
        <v>0</v>
      </c>
      <c r="E710">
        <v>296</v>
      </c>
      <c r="F710">
        <v>0</v>
      </c>
      <c r="G710">
        <v>0</v>
      </c>
      <c r="H710">
        <v>0</v>
      </c>
      <c r="I710">
        <v>0</v>
      </c>
      <c r="J710">
        <v>157</v>
      </c>
      <c r="K710">
        <v>2810</v>
      </c>
      <c r="L710">
        <v>60</v>
      </c>
      <c r="M710">
        <v>424</v>
      </c>
      <c r="N710">
        <v>275</v>
      </c>
      <c r="O710">
        <v>733</v>
      </c>
      <c r="P710">
        <v>0</v>
      </c>
      <c r="Q710">
        <v>0</v>
      </c>
      <c r="R710">
        <v>461</v>
      </c>
      <c r="S710">
        <v>0</v>
      </c>
      <c r="T710">
        <v>0</v>
      </c>
      <c r="U710">
        <v>550</v>
      </c>
      <c r="V710">
        <v>2503</v>
      </c>
      <c r="W710">
        <v>500</v>
      </c>
      <c r="X710">
        <v>500</v>
      </c>
      <c r="Y710">
        <v>62220</v>
      </c>
      <c r="AA710" t="s">
        <v>796</v>
      </c>
    </row>
    <row r="711" spans="1:27" x14ac:dyDescent="0.35">
      <c r="A711">
        <f t="shared" si="11"/>
        <v>0</v>
      </c>
      <c r="B711" t="s">
        <v>804</v>
      </c>
      <c r="C711">
        <v>7287</v>
      </c>
      <c r="D711">
        <v>0</v>
      </c>
      <c r="E711">
        <v>4038</v>
      </c>
      <c r="F711">
        <v>0</v>
      </c>
      <c r="G711">
        <v>237</v>
      </c>
      <c r="H711">
        <v>0</v>
      </c>
      <c r="I711">
        <v>0</v>
      </c>
      <c r="J711">
        <v>75</v>
      </c>
      <c r="K711">
        <v>11637</v>
      </c>
      <c r="L711">
        <v>579</v>
      </c>
      <c r="M711">
        <v>1839</v>
      </c>
      <c r="N711">
        <v>1876</v>
      </c>
      <c r="O711">
        <v>2206</v>
      </c>
      <c r="P711">
        <v>118</v>
      </c>
      <c r="Q711">
        <v>0</v>
      </c>
      <c r="R711">
        <v>1800</v>
      </c>
      <c r="S711">
        <v>5518</v>
      </c>
      <c r="T711">
        <v>0</v>
      </c>
      <c r="U711">
        <v>123</v>
      </c>
      <c r="V711">
        <v>14059</v>
      </c>
      <c r="W711">
        <v>150</v>
      </c>
      <c r="X711">
        <v>80394</v>
      </c>
      <c r="Y711">
        <v>57366</v>
      </c>
      <c r="Z711">
        <v>1</v>
      </c>
      <c r="AA711" t="s">
        <v>796</v>
      </c>
    </row>
    <row r="712" spans="1:27" x14ac:dyDescent="0.35">
      <c r="A712">
        <f t="shared" si="11"/>
        <v>0</v>
      </c>
      <c r="B712" t="s">
        <v>993</v>
      </c>
      <c r="C712">
        <v>3062</v>
      </c>
      <c r="D712">
        <v>0</v>
      </c>
      <c r="E712">
        <v>2571</v>
      </c>
      <c r="F712">
        <v>0</v>
      </c>
      <c r="G712">
        <v>65</v>
      </c>
      <c r="H712">
        <v>0</v>
      </c>
      <c r="I712">
        <v>51</v>
      </c>
      <c r="J712">
        <v>571</v>
      </c>
      <c r="K712">
        <v>6320</v>
      </c>
      <c r="L712">
        <v>4</v>
      </c>
      <c r="M712">
        <v>197</v>
      </c>
      <c r="N712">
        <v>988</v>
      </c>
      <c r="O712">
        <v>1759</v>
      </c>
      <c r="P712">
        <v>385</v>
      </c>
      <c r="Q712">
        <v>0</v>
      </c>
      <c r="R712">
        <v>294</v>
      </c>
      <c r="S712">
        <v>1922</v>
      </c>
      <c r="T712">
        <v>0</v>
      </c>
      <c r="U712">
        <v>116</v>
      </c>
      <c r="V712">
        <v>5665</v>
      </c>
      <c r="W712">
        <v>2100</v>
      </c>
      <c r="X712">
        <v>34248</v>
      </c>
      <c r="Y712">
        <v>59675</v>
      </c>
      <c r="AA712" t="s">
        <v>796</v>
      </c>
    </row>
    <row r="713" spans="1:27" x14ac:dyDescent="0.35">
      <c r="A713">
        <f t="shared" si="11"/>
        <v>0</v>
      </c>
      <c r="B713" t="s">
        <v>805</v>
      </c>
      <c r="C713">
        <v>747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30</v>
      </c>
      <c r="J713">
        <v>12</v>
      </c>
      <c r="K713">
        <v>789</v>
      </c>
      <c r="L713">
        <v>0</v>
      </c>
      <c r="M713">
        <v>0</v>
      </c>
      <c r="N713">
        <v>94</v>
      </c>
      <c r="O713">
        <v>292</v>
      </c>
      <c r="P713">
        <v>90</v>
      </c>
      <c r="Q713">
        <v>0</v>
      </c>
      <c r="R713">
        <v>134</v>
      </c>
      <c r="S713">
        <v>146</v>
      </c>
      <c r="T713">
        <v>0</v>
      </c>
      <c r="U713">
        <v>7</v>
      </c>
      <c r="V713">
        <v>763</v>
      </c>
      <c r="W713">
        <v>350</v>
      </c>
      <c r="X713">
        <v>1963</v>
      </c>
      <c r="Y713">
        <v>9376</v>
      </c>
      <c r="AA713" t="s">
        <v>806</v>
      </c>
    </row>
    <row r="714" spans="1:27" x14ac:dyDescent="0.35">
      <c r="A714">
        <f t="shared" si="11"/>
        <v>0</v>
      </c>
      <c r="B714" t="s">
        <v>807</v>
      </c>
      <c r="C714">
        <v>70</v>
      </c>
      <c r="D714">
        <v>134</v>
      </c>
      <c r="E714">
        <v>220</v>
      </c>
      <c r="F714">
        <v>0</v>
      </c>
      <c r="G714">
        <v>0</v>
      </c>
      <c r="H714">
        <v>0</v>
      </c>
      <c r="I714">
        <v>7</v>
      </c>
      <c r="J714">
        <v>30</v>
      </c>
      <c r="K714">
        <v>461</v>
      </c>
      <c r="L714">
        <v>0</v>
      </c>
      <c r="M714">
        <v>57</v>
      </c>
      <c r="N714">
        <v>0</v>
      </c>
      <c r="O714">
        <v>166</v>
      </c>
      <c r="P714">
        <v>0</v>
      </c>
      <c r="Q714">
        <v>0</v>
      </c>
      <c r="R714">
        <v>73</v>
      </c>
      <c r="S714">
        <v>124</v>
      </c>
      <c r="T714">
        <v>0</v>
      </c>
      <c r="U714">
        <v>2</v>
      </c>
      <c r="V714">
        <v>422</v>
      </c>
      <c r="W714">
        <v>0</v>
      </c>
      <c r="X714">
        <v>2094</v>
      </c>
      <c r="Y714">
        <v>5844</v>
      </c>
      <c r="AA714" t="s">
        <v>806</v>
      </c>
    </row>
    <row r="715" spans="1:27" x14ac:dyDescent="0.35">
      <c r="A715">
        <f t="shared" si="11"/>
        <v>0</v>
      </c>
      <c r="B715" t="s">
        <v>809</v>
      </c>
      <c r="C715">
        <v>492</v>
      </c>
      <c r="D715">
        <v>0</v>
      </c>
      <c r="E715">
        <v>337</v>
      </c>
      <c r="F715">
        <v>0</v>
      </c>
      <c r="G715">
        <v>0</v>
      </c>
      <c r="H715">
        <v>0</v>
      </c>
      <c r="I715">
        <v>0</v>
      </c>
      <c r="J715">
        <v>58</v>
      </c>
      <c r="K715">
        <v>887</v>
      </c>
      <c r="L715">
        <v>6</v>
      </c>
      <c r="M715">
        <v>7</v>
      </c>
      <c r="N715">
        <v>28</v>
      </c>
      <c r="O715">
        <v>169</v>
      </c>
      <c r="P715">
        <v>56</v>
      </c>
      <c r="Q715">
        <v>2</v>
      </c>
      <c r="R715">
        <v>139</v>
      </c>
      <c r="S715">
        <v>517</v>
      </c>
      <c r="T715">
        <v>0</v>
      </c>
      <c r="U715">
        <v>2</v>
      </c>
      <c r="V715">
        <v>926</v>
      </c>
      <c r="W715">
        <v>0</v>
      </c>
      <c r="X715">
        <v>8456</v>
      </c>
      <c r="Y715">
        <v>9405</v>
      </c>
      <c r="AA715" t="s">
        <v>806</v>
      </c>
    </row>
    <row r="716" spans="1:27" x14ac:dyDescent="0.35">
      <c r="A716">
        <f t="shared" si="11"/>
        <v>0</v>
      </c>
      <c r="B716" t="s">
        <v>810</v>
      </c>
      <c r="C716">
        <v>402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</v>
      </c>
      <c r="K716">
        <v>403</v>
      </c>
      <c r="L716">
        <v>2</v>
      </c>
      <c r="M716">
        <v>0</v>
      </c>
      <c r="N716">
        <v>25</v>
      </c>
      <c r="O716">
        <v>154</v>
      </c>
      <c r="P716">
        <v>0</v>
      </c>
      <c r="Q716">
        <v>0</v>
      </c>
      <c r="R716">
        <v>73</v>
      </c>
      <c r="S716">
        <v>78</v>
      </c>
      <c r="T716">
        <v>0</v>
      </c>
      <c r="U716">
        <v>0</v>
      </c>
      <c r="V716">
        <v>332</v>
      </c>
      <c r="W716">
        <v>0</v>
      </c>
      <c r="X716">
        <v>658</v>
      </c>
      <c r="Y716">
        <v>5380</v>
      </c>
      <c r="AA716" t="s">
        <v>806</v>
      </c>
    </row>
    <row r="717" spans="1:27" x14ac:dyDescent="0.35">
      <c r="A717">
        <f t="shared" si="11"/>
        <v>0</v>
      </c>
      <c r="B717" t="s">
        <v>811</v>
      </c>
      <c r="C717">
        <v>466</v>
      </c>
      <c r="D717">
        <v>364</v>
      </c>
      <c r="E717">
        <v>0</v>
      </c>
      <c r="F717">
        <v>0</v>
      </c>
      <c r="G717">
        <v>1</v>
      </c>
      <c r="H717">
        <v>0</v>
      </c>
      <c r="I717">
        <v>15</v>
      </c>
      <c r="J717">
        <v>138</v>
      </c>
      <c r="K717">
        <v>984</v>
      </c>
      <c r="L717">
        <v>147</v>
      </c>
      <c r="M717">
        <v>0</v>
      </c>
      <c r="N717">
        <v>197</v>
      </c>
      <c r="O717">
        <v>378</v>
      </c>
      <c r="P717">
        <v>33</v>
      </c>
      <c r="Q717">
        <v>0</v>
      </c>
      <c r="R717">
        <v>141</v>
      </c>
      <c r="S717">
        <v>0</v>
      </c>
      <c r="T717">
        <v>0</v>
      </c>
      <c r="U717">
        <v>15</v>
      </c>
      <c r="V717">
        <v>911</v>
      </c>
      <c r="W717">
        <v>0</v>
      </c>
      <c r="X717">
        <v>0</v>
      </c>
      <c r="Y717">
        <v>9720</v>
      </c>
      <c r="AA717" t="s">
        <v>812</v>
      </c>
    </row>
    <row r="718" spans="1:27" x14ac:dyDescent="0.35">
      <c r="A718">
        <f t="shared" si="11"/>
        <v>0</v>
      </c>
      <c r="B718" t="s">
        <v>813</v>
      </c>
      <c r="C718">
        <v>71</v>
      </c>
      <c r="D718">
        <v>117</v>
      </c>
      <c r="E718">
        <v>156</v>
      </c>
      <c r="F718">
        <v>0</v>
      </c>
      <c r="G718">
        <v>0</v>
      </c>
      <c r="H718">
        <v>0</v>
      </c>
      <c r="I718">
        <v>20</v>
      </c>
      <c r="J718">
        <v>3</v>
      </c>
      <c r="K718">
        <v>367</v>
      </c>
      <c r="L718">
        <v>0</v>
      </c>
      <c r="M718">
        <v>23</v>
      </c>
      <c r="N718">
        <v>55</v>
      </c>
      <c r="O718">
        <v>61</v>
      </c>
      <c r="P718">
        <v>0</v>
      </c>
      <c r="Q718">
        <v>0</v>
      </c>
      <c r="R718">
        <v>86</v>
      </c>
      <c r="S718">
        <v>66</v>
      </c>
      <c r="T718">
        <v>0</v>
      </c>
      <c r="U718">
        <v>86</v>
      </c>
      <c r="V718">
        <v>377</v>
      </c>
      <c r="W718">
        <v>0</v>
      </c>
      <c r="X718">
        <v>1049</v>
      </c>
      <c r="Y718">
        <v>4703</v>
      </c>
      <c r="AA718" t="s">
        <v>812</v>
      </c>
    </row>
    <row r="719" spans="1:27" x14ac:dyDescent="0.35">
      <c r="A719">
        <f t="shared" si="11"/>
        <v>0</v>
      </c>
      <c r="B719" t="s">
        <v>814</v>
      </c>
      <c r="C719">
        <v>1594</v>
      </c>
      <c r="D719">
        <v>1040</v>
      </c>
      <c r="E719">
        <v>4027</v>
      </c>
      <c r="F719">
        <v>0</v>
      </c>
      <c r="G719">
        <v>859</v>
      </c>
      <c r="H719">
        <v>0</v>
      </c>
      <c r="I719">
        <v>86</v>
      </c>
      <c r="J719">
        <v>1307</v>
      </c>
      <c r="K719">
        <v>8913</v>
      </c>
      <c r="L719">
        <v>256</v>
      </c>
      <c r="M719">
        <v>288</v>
      </c>
      <c r="N719">
        <v>3873</v>
      </c>
      <c r="O719">
        <v>955</v>
      </c>
      <c r="P719">
        <v>1082</v>
      </c>
      <c r="Q719">
        <v>0</v>
      </c>
      <c r="R719">
        <v>860</v>
      </c>
      <c r="S719">
        <v>4469</v>
      </c>
      <c r="T719">
        <v>0</v>
      </c>
      <c r="U719">
        <v>1302</v>
      </c>
      <c r="V719">
        <v>13085</v>
      </c>
      <c r="W719">
        <v>11400</v>
      </c>
      <c r="X719">
        <v>60502</v>
      </c>
      <c r="Y719">
        <v>24000</v>
      </c>
      <c r="Z719">
        <v>1</v>
      </c>
      <c r="AA719" t="s">
        <v>812</v>
      </c>
    </row>
    <row r="720" spans="1:27" x14ac:dyDescent="0.35">
      <c r="A720">
        <f t="shared" si="11"/>
        <v>0</v>
      </c>
      <c r="B720" t="s">
        <v>815</v>
      </c>
      <c r="C720">
        <v>871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65</v>
      </c>
      <c r="J720">
        <v>72</v>
      </c>
      <c r="K720">
        <v>1008</v>
      </c>
      <c r="L720">
        <v>15</v>
      </c>
      <c r="M720">
        <v>0</v>
      </c>
      <c r="N720">
        <v>115</v>
      </c>
      <c r="O720">
        <v>414</v>
      </c>
      <c r="P720">
        <v>60</v>
      </c>
      <c r="Q720">
        <v>0</v>
      </c>
      <c r="R720">
        <v>178</v>
      </c>
      <c r="S720">
        <v>0</v>
      </c>
      <c r="T720">
        <v>0</v>
      </c>
      <c r="U720">
        <v>128</v>
      </c>
      <c r="V720">
        <v>910</v>
      </c>
      <c r="W720">
        <v>0</v>
      </c>
      <c r="X720">
        <v>0</v>
      </c>
      <c r="Y720">
        <v>21014</v>
      </c>
      <c r="AA720" t="s">
        <v>812</v>
      </c>
    </row>
    <row r="721" spans="1:27" x14ac:dyDescent="0.35">
      <c r="A721">
        <f t="shared" si="11"/>
        <v>0</v>
      </c>
      <c r="B721" t="s">
        <v>1070</v>
      </c>
      <c r="C721">
        <v>435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58</v>
      </c>
      <c r="J721">
        <v>92</v>
      </c>
      <c r="K721">
        <v>585</v>
      </c>
      <c r="L721">
        <v>4</v>
      </c>
      <c r="M721">
        <v>0</v>
      </c>
      <c r="N721">
        <v>0</v>
      </c>
      <c r="O721">
        <v>235</v>
      </c>
      <c r="P721">
        <v>0</v>
      </c>
      <c r="Q721">
        <v>46</v>
      </c>
      <c r="R721">
        <v>205</v>
      </c>
      <c r="S721">
        <v>49</v>
      </c>
      <c r="T721">
        <v>0</v>
      </c>
      <c r="U721">
        <v>14</v>
      </c>
      <c r="V721">
        <v>553</v>
      </c>
      <c r="W721">
        <v>0</v>
      </c>
      <c r="X721">
        <v>628</v>
      </c>
      <c r="Y721">
        <v>12593</v>
      </c>
      <c r="AA721" t="s">
        <v>812</v>
      </c>
    </row>
    <row r="722" spans="1:27" x14ac:dyDescent="0.35">
      <c r="A722">
        <f t="shared" si="11"/>
        <v>0</v>
      </c>
      <c r="B722" t="s">
        <v>994</v>
      </c>
      <c r="C722">
        <v>2955</v>
      </c>
      <c r="D722">
        <v>0</v>
      </c>
      <c r="E722">
        <v>1048</v>
      </c>
      <c r="F722">
        <v>0</v>
      </c>
      <c r="G722">
        <v>0</v>
      </c>
      <c r="H722">
        <v>0</v>
      </c>
      <c r="I722">
        <v>55</v>
      </c>
      <c r="J722">
        <v>137</v>
      </c>
      <c r="K722">
        <v>4195</v>
      </c>
      <c r="L722">
        <v>0</v>
      </c>
      <c r="M722">
        <v>155</v>
      </c>
      <c r="N722">
        <v>109</v>
      </c>
      <c r="O722">
        <v>729</v>
      </c>
      <c r="P722">
        <v>46</v>
      </c>
      <c r="Q722">
        <v>0</v>
      </c>
      <c r="R722">
        <v>513</v>
      </c>
      <c r="S722">
        <v>2029</v>
      </c>
      <c r="T722">
        <v>0</v>
      </c>
      <c r="U722">
        <v>99</v>
      </c>
      <c r="V722">
        <v>3680</v>
      </c>
      <c r="W722">
        <v>1500</v>
      </c>
      <c r="X722">
        <v>41867</v>
      </c>
      <c r="Y722">
        <v>39411</v>
      </c>
      <c r="AA722" t="s">
        <v>812</v>
      </c>
    </row>
    <row r="723" spans="1:27" x14ac:dyDescent="0.35">
      <c r="A723">
        <f t="shared" si="11"/>
        <v>0</v>
      </c>
      <c r="B723" t="s">
        <v>995</v>
      </c>
      <c r="C723">
        <v>538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67</v>
      </c>
      <c r="J723">
        <v>4</v>
      </c>
      <c r="K723">
        <v>609</v>
      </c>
      <c r="L723">
        <v>2</v>
      </c>
      <c r="M723">
        <v>0</v>
      </c>
      <c r="N723">
        <v>80</v>
      </c>
      <c r="O723">
        <v>383</v>
      </c>
      <c r="P723">
        <v>0</v>
      </c>
      <c r="Q723">
        <v>0</v>
      </c>
      <c r="R723">
        <v>203</v>
      </c>
      <c r="S723">
        <v>0</v>
      </c>
      <c r="T723">
        <v>0</v>
      </c>
      <c r="U723">
        <v>3</v>
      </c>
      <c r="V723">
        <v>671</v>
      </c>
      <c r="W723">
        <v>0</v>
      </c>
      <c r="X723">
        <v>0</v>
      </c>
      <c r="Y723">
        <v>14525</v>
      </c>
      <c r="AA723" t="s">
        <v>812</v>
      </c>
    </row>
    <row r="724" spans="1:27" x14ac:dyDescent="0.35">
      <c r="A724">
        <f t="shared" si="11"/>
        <v>0</v>
      </c>
      <c r="B724" t="s">
        <v>996</v>
      </c>
      <c r="C724">
        <v>1537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50</v>
      </c>
      <c r="J724">
        <v>8</v>
      </c>
      <c r="K724">
        <v>1595</v>
      </c>
      <c r="L724">
        <v>220</v>
      </c>
      <c r="M724">
        <v>0</v>
      </c>
      <c r="N724">
        <v>179</v>
      </c>
      <c r="O724">
        <v>830</v>
      </c>
      <c r="P724">
        <v>0</v>
      </c>
      <c r="Q724">
        <v>8</v>
      </c>
      <c r="R724">
        <v>475</v>
      </c>
      <c r="S724">
        <v>0</v>
      </c>
      <c r="T724">
        <v>0</v>
      </c>
      <c r="U724">
        <v>73</v>
      </c>
      <c r="V724">
        <v>1785</v>
      </c>
      <c r="W724">
        <v>0</v>
      </c>
      <c r="X724">
        <v>0</v>
      </c>
      <c r="Y724">
        <v>44776</v>
      </c>
      <c r="AA724" t="s">
        <v>812</v>
      </c>
    </row>
    <row r="725" spans="1:27" x14ac:dyDescent="0.35">
      <c r="A725">
        <f t="shared" si="11"/>
        <v>0</v>
      </c>
      <c r="B725" t="s">
        <v>816</v>
      </c>
      <c r="C725">
        <v>2130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43</v>
      </c>
      <c r="J725">
        <v>117</v>
      </c>
      <c r="K725">
        <v>2290</v>
      </c>
      <c r="L725">
        <v>47</v>
      </c>
      <c r="M725">
        <v>0</v>
      </c>
      <c r="N725">
        <v>199</v>
      </c>
      <c r="O725">
        <v>916</v>
      </c>
      <c r="P725">
        <v>10</v>
      </c>
      <c r="Q725">
        <v>66</v>
      </c>
      <c r="R725">
        <v>335</v>
      </c>
      <c r="S725">
        <v>511</v>
      </c>
      <c r="T725">
        <v>0</v>
      </c>
      <c r="U725">
        <v>79</v>
      </c>
      <c r="V725">
        <v>2163</v>
      </c>
      <c r="W725">
        <v>0</v>
      </c>
      <c r="X725">
        <v>5707</v>
      </c>
      <c r="Y725">
        <v>26989</v>
      </c>
      <c r="AA725" t="s">
        <v>812</v>
      </c>
    </row>
    <row r="726" spans="1:27" x14ac:dyDescent="0.35">
      <c r="A726">
        <f t="shared" si="11"/>
        <v>0</v>
      </c>
      <c r="B726" t="s">
        <v>817</v>
      </c>
      <c r="C726">
        <v>467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58</v>
      </c>
      <c r="K726">
        <v>525</v>
      </c>
      <c r="L726">
        <v>0</v>
      </c>
      <c r="M726">
        <v>34</v>
      </c>
      <c r="N726">
        <v>74</v>
      </c>
      <c r="O726">
        <v>303</v>
      </c>
      <c r="P726">
        <v>0</v>
      </c>
      <c r="Q726">
        <v>0</v>
      </c>
      <c r="R726">
        <v>105</v>
      </c>
      <c r="S726">
        <v>24</v>
      </c>
      <c r="T726">
        <v>0</v>
      </c>
      <c r="U726">
        <v>1</v>
      </c>
      <c r="V726">
        <v>541</v>
      </c>
      <c r="W726">
        <v>0</v>
      </c>
      <c r="X726">
        <v>94</v>
      </c>
      <c r="Y726">
        <v>14849</v>
      </c>
      <c r="AA726" t="s">
        <v>812</v>
      </c>
    </row>
    <row r="727" spans="1:27" x14ac:dyDescent="0.35">
      <c r="A727">
        <f t="shared" si="11"/>
        <v>0</v>
      </c>
      <c r="B727" t="s">
        <v>820</v>
      </c>
      <c r="C727">
        <v>1184</v>
      </c>
      <c r="D727">
        <v>0</v>
      </c>
      <c r="E727">
        <v>0</v>
      </c>
      <c r="F727">
        <v>0</v>
      </c>
      <c r="G727">
        <v>538</v>
      </c>
      <c r="H727">
        <v>0</v>
      </c>
      <c r="I727">
        <v>32</v>
      </c>
      <c r="J727">
        <v>49</v>
      </c>
      <c r="K727">
        <v>1803</v>
      </c>
      <c r="L727">
        <v>27</v>
      </c>
      <c r="M727">
        <v>0</v>
      </c>
      <c r="N727">
        <v>386</v>
      </c>
      <c r="O727">
        <v>362</v>
      </c>
      <c r="P727">
        <v>95</v>
      </c>
      <c r="Q727">
        <v>0</v>
      </c>
      <c r="R727">
        <v>174</v>
      </c>
      <c r="S727">
        <v>217</v>
      </c>
      <c r="T727">
        <v>0</v>
      </c>
      <c r="U727">
        <v>806</v>
      </c>
      <c r="V727">
        <v>2067</v>
      </c>
      <c r="W727">
        <v>0</v>
      </c>
      <c r="X727">
        <v>2427</v>
      </c>
      <c r="Y727">
        <v>11879</v>
      </c>
      <c r="AA727" t="s">
        <v>812</v>
      </c>
    </row>
    <row r="728" spans="1:27" x14ac:dyDescent="0.35">
      <c r="A728">
        <f t="shared" si="11"/>
        <v>0</v>
      </c>
      <c r="B728" t="s">
        <v>818</v>
      </c>
      <c r="C728">
        <v>236</v>
      </c>
      <c r="D728">
        <v>59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11</v>
      </c>
      <c r="K728">
        <v>306</v>
      </c>
      <c r="L728">
        <v>6</v>
      </c>
      <c r="M728">
        <v>0</v>
      </c>
      <c r="N728">
        <v>89</v>
      </c>
      <c r="O728">
        <v>124</v>
      </c>
      <c r="P728">
        <v>0</v>
      </c>
      <c r="Q728">
        <v>3</v>
      </c>
      <c r="R728">
        <v>127</v>
      </c>
      <c r="S728">
        <v>58</v>
      </c>
      <c r="T728">
        <v>0</v>
      </c>
      <c r="U728">
        <v>1</v>
      </c>
      <c r="V728">
        <v>408</v>
      </c>
      <c r="W728">
        <v>0</v>
      </c>
      <c r="X728">
        <v>931</v>
      </c>
      <c r="Y728">
        <v>10451</v>
      </c>
      <c r="AA728" t="s">
        <v>812</v>
      </c>
    </row>
    <row r="729" spans="1:27" x14ac:dyDescent="0.35">
      <c r="A729">
        <f t="shared" si="11"/>
        <v>0</v>
      </c>
      <c r="B729" t="s">
        <v>819</v>
      </c>
      <c r="C729">
        <v>301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90</v>
      </c>
      <c r="K729">
        <v>391</v>
      </c>
      <c r="L729">
        <v>3</v>
      </c>
      <c r="M729">
        <v>0</v>
      </c>
      <c r="N729">
        <v>86</v>
      </c>
      <c r="O729">
        <v>177</v>
      </c>
      <c r="P729">
        <v>0</v>
      </c>
      <c r="Q729">
        <v>2</v>
      </c>
      <c r="R729">
        <v>101</v>
      </c>
      <c r="S729">
        <v>37</v>
      </c>
      <c r="T729">
        <v>0</v>
      </c>
      <c r="U729">
        <v>5</v>
      </c>
      <c r="V729">
        <v>411</v>
      </c>
      <c r="W729">
        <v>0</v>
      </c>
      <c r="X729">
        <v>460</v>
      </c>
      <c r="Y729">
        <v>4781</v>
      </c>
      <c r="AA729" t="s">
        <v>812</v>
      </c>
    </row>
    <row r="730" spans="1:27" x14ac:dyDescent="0.35">
      <c r="A730">
        <f t="shared" si="11"/>
        <v>0</v>
      </c>
      <c r="B730" t="s">
        <v>821</v>
      </c>
      <c r="C730">
        <v>309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54</v>
      </c>
      <c r="K730">
        <v>363</v>
      </c>
      <c r="L730">
        <v>0</v>
      </c>
      <c r="M730">
        <v>6</v>
      </c>
      <c r="N730">
        <v>37</v>
      </c>
      <c r="O730">
        <v>210</v>
      </c>
      <c r="P730">
        <v>4</v>
      </c>
      <c r="Q730">
        <v>0</v>
      </c>
      <c r="R730">
        <v>62</v>
      </c>
      <c r="S730">
        <v>91</v>
      </c>
      <c r="T730">
        <v>0</v>
      </c>
      <c r="U730">
        <v>5</v>
      </c>
      <c r="V730">
        <v>415</v>
      </c>
      <c r="W730">
        <v>0</v>
      </c>
      <c r="X730">
        <v>1257</v>
      </c>
      <c r="Y730">
        <v>4413</v>
      </c>
      <c r="AA730" t="s">
        <v>812</v>
      </c>
    </row>
    <row r="731" spans="1:27" x14ac:dyDescent="0.35">
      <c r="A731">
        <f t="shared" si="11"/>
        <v>0</v>
      </c>
      <c r="B731" t="s">
        <v>1254</v>
      </c>
      <c r="C731">
        <v>747</v>
      </c>
      <c r="D731">
        <v>0</v>
      </c>
      <c r="E731">
        <v>0</v>
      </c>
      <c r="F731">
        <v>0</v>
      </c>
      <c r="G731">
        <v>0</v>
      </c>
      <c r="H731">
        <v>219</v>
      </c>
      <c r="I731">
        <v>25</v>
      </c>
      <c r="J731">
        <v>74</v>
      </c>
      <c r="K731">
        <v>1065</v>
      </c>
      <c r="L731">
        <v>1</v>
      </c>
      <c r="M731">
        <v>47</v>
      </c>
      <c r="N731">
        <v>120</v>
      </c>
      <c r="O731">
        <v>337</v>
      </c>
      <c r="P731">
        <v>7</v>
      </c>
      <c r="Q731">
        <v>0</v>
      </c>
      <c r="R731">
        <v>237</v>
      </c>
      <c r="S731">
        <v>50</v>
      </c>
      <c r="T731">
        <v>0</v>
      </c>
      <c r="U731">
        <v>0</v>
      </c>
      <c r="V731">
        <v>799</v>
      </c>
      <c r="W731">
        <v>0</v>
      </c>
      <c r="X731">
        <v>1000</v>
      </c>
      <c r="Y731">
        <v>10566</v>
      </c>
      <c r="AA731" t="s">
        <v>812</v>
      </c>
    </row>
    <row r="732" spans="1:27" x14ac:dyDescent="0.35">
      <c r="A732">
        <f t="shared" si="11"/>
        <v>0</v>
      </c>
      <c r="B732" t="s">
        <v>1166</v>
      </c>
      <c r="C732">
        <v>61</v>
      </c>
      <c r="D732">
        <v>209</v>
      </c>
      <c r="E732">
        <v>0</v>
      </c>
      <c r="F732">
        <v>0</v>
      </c>
      <c r="G732">
        <v>0</v>
      </c>
      <c r="H732">
        <v>0</v>
      </c>
      <c r="I732">
        <v>31</v>
      </c>
      <c r="J732">
        <v>138</v>
      </c>
      <c r="K732">
        <v>439</v>
      </c>
      <c r="L732">
        <v>0</v>
      </c>
      <c r="M732">
        <v>4</v>
      </c>
      <c r="N732">
        <v>0</v>
      </c>
      <c r="O732">
        <v>294</v>
      </c>
      <c r="P732">
        <v>82</v>
      </c>
      <c r="Q732">
        <v>0</v>
      </c>
      <c r="R732">
        <v>272</v>
      </c>
      <c r="S732">
        <v>0</v>
      </c>
      <c r="T732">
        <v>0</v>
      </c>
      <c r="U732">
        <v>9</v>
      </c>
      <c r="V732">
        <v>661</v>
      </c>
      <c r="W732">
        <v>0</v>
      </c>
      <c r="X732">
        <v>0</v>
      </c>
      <c r="Y732">
        <v>11689</v>
      </c>
      <c r="AA732" t="s">
        <v>812</v>
      </c>
    </row>
    <row r="733" spans="1:27" x14ac:dyDescent="0.35">
      <c r="A733">
        <f t="shared" si="11"/>
        <v>0</v>
      </c>
      <c r="B733" t="s">
        <v>998</v>
      </c>
      <c r="C733">
        <v>1202</v>
      </c>
      <c r="D733">
        <v>965</v>
      </c>
      <c r="E733">
        <v>0</v>
      </c>
      <c r="F733">
        <v>0</v>
      </c>
      <c r="G733">
        <v>0</v>
      </c>
      <c r="H733">
        <v>0</v>
      </c>
      <c r="I733">
        <v>23</v>
      </c>
      <c r="J733">
        <v>2177</v>
      </c>
      <c r="K733">
        <v>4367</v>
      </c>
      <c r="L733">
        <v>225</v>
      </c>
      <c r="M733">
        <v>0</v>
      </c>
      <c r="N733">
        <v>233</v>
      </c>
      <c r="O733">
        <v>1177</v>
      </c>
      <c r="P733">
        <v>84</v>
      </c>
      <c r="Q733">
        <v>3253</v>
      </c>
      <c r="R733">
        <v>440</v>
      </c>
      <c r="S733">
        <v>0</v>
      </c>
      <c r="T733">
        <v>0</v>
      </c>
      <c r="U733">
        <v>52</v>
      </c>
      <c r="V733">
        <v>5464</v>
      </c>
      <c r="W733">
        <v>0</v>
      </c>
      <c r="X733">
        <v>0</v>
      </c>
      <c r="Y733">
        <v>25789</v>
      </c>
      <c r="AA733" t="s">
        <v>824</v>
      </c>
    </row>
    <row r="734" spans="1:27" x14ac:dyDescent="0.35">
      <c r="A734">
        <f t="shared" si="11"/>
        <v>0</v>
      </c>
      <c r="B734" t="s">
        <v>999</v>
      </c>
      <c r="C734">
        <v>2928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3</v>
      </c>
      <c r="K734">
        <v>2931</v>
      </c>
      <c r="L734">
        <v>0</v>
      </c>
      <c r="M734">
        <v>335</v>
      </c>
      <c r="N734">
        <v>639</v>
      </c>
      <c r="O734">
        <v>916</v>
      </c>
      <c r="P734">
        <v>121</v>
      </c>
      <c r="Q734">
        <v>0</v>
      </c>
      <c r="R734">
        <v>359</v>
      </c>
      <c r="S734">
        <v>165</v>
      </c>
      <c r="T734">
        <v>0</v>
      </c>
      <c r="U734">
        <v>247</v>
      </c>
      <c r="V734">
        <v>2782</v>
      </c>
      <c r="W734">
        <v>0</v>
      </c>
      <c r="X734">
        <v>1494</v>
      </c>
      <c r="Y734">
        <v>38190</v>
      </c>
      <c r="AA734" t="s">
        <v>824</v>
      </c>
    </row>
    <row r="735" spans="1:27" x14ac:dyDescent="0.35">
      <c r="A735">
        <f t="shared" si="11"/>
        <v>0</v>
      </c>
      <c r="B735" t="s">
        <v>1071</v>
      </c>
      <c r="C735">
        <v>10590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103</v>
      </c>
      <c r="K735">
        <v>10693</v>
      </c>
      <c r="L735">
        <v>50</v>
      </c>
      <c r="M735">
        <v>0</v>
      </c>
      <c r="N735">
        <v>1267</v>
      </c>
      <c r="O735">
        <v>6126</v>
      </c>
      <c r="P735">
        <v>1487</v>
      </c>
      <c r="Q735">
        <v>564</v>
      </c>
      <c r="R735">
        <v>1424</v>
      </c>
      <c r="S735">
        <v>0</v>
      </c>
      <c r="T735">
        <v>0</v>
      </c>
      <c r="U735">
        <v>407</v>
      </c>
      <c r="V735">
        <v>11325</v>
      </c>
      <c r="W735">
        <v>0</v>
      </c>
      <c r="X735">
        <v>0</v>
      </c>
      <c r="Y735">
        <v>246999</v>
      </c>
      <c r="AA735" t="s">
        <v>824</v>
      </c>
    </row>
    <row r="736" spans="1:27" x14ac:dyDescent="0.35">
      <c r="A736">
        <f t="shared" si="11"/>
        <v>0</v>
      </c>
      <c r="B736" t="s">
        <v>827</v>
      </c>
      <c r="C736">
        <v>10458</v>
      </c>
      <c r="D736">
        <v>0</v>
      </c>
      <c r="E736">
        <v>0</v>
      </c>
      <c r="F736">
        <v>0</v>
      </c>
      <c r="G736">
        <v>0</v>
      </c>
      <c r="H736">
        <v>3839</v>
      </c>
      <c r="I736">
        <v>0</v>
      </c>
      <c r="J736">
        <v>522</v>
      </c>
      <c r="K736">
        <v>14819</v>
      </c>
      <c r="L736">
        <v>2469</v>
      </c>
      <c r="M736">
        <v>864</v>
      </c>
      <c r="N736">
        <v>988</v>
      </c>
      <c r="O736">
        <v>2022</v>
      </c>
      <c r="P736">
        <v>372</v>
      </c>
      <c r="Q736">
        <v>494</v>
      </c>
      <c r="R736">
        <v>1581</v>
      </c>
      <c r="S736">
        <v>8419</v>
      </c>
      <c r="T736">
        <v>0</v>
      </c>
      <c r="U736">
        <v>100</v>
      </c>
      <c r="V736">
        <v>17309</v>
      </c>
      <c r="W736">
        <v>6000</v>
      </c>
      <c r="X736">
        <v>123146</v>
      </c>
      <c r="Y736">
        <v>131356</v>
      </c>
      <c r="AA736" t="s">
        <v>824</v>
      </c>
    </row>
    <row r="737" spans="1:27" x14ac:dyDescent="0.35">
      <c r="A737">
        <f t="shared" si="11"/>
        <v>0</v>
      </c>
      <c r="B737" t="s">
        <v>828</v>
      </c>
      <c r="C737">
        <v>21544</v>
      </c>
      <c r="D737">
        <v>0</v>
      </c>
      <c r="E737">
        <v>5344</v>
      </c>
      <c r="F737">
        <v>0</v>
      </c>
      <c r="G737">
        <v>0</v>
      </c>
      <c r="H737">
        <v>253</v>
      </c>
      <c r="I737">
        <v>185</v>
      </c>
      <c r="J737">
        <v>1003</v>
      </c>
      <c r="K737">
        <v>28329</v>
      </c>
      <c r="L737">
        <v>695</v>
      </c>
      <c r="M737">
        <v>0</v>
      </c>
      <c r="N737">
        <v>1465</v>
      </c>
      <c r="O737">
        <v>4811</v>
      </c>
      <c r="P737">
        <v>1544</v>
      </c>
      <c r="Q737">
        <v>0</v>
      </c>
      <c r="R737">
        <v>2021</v>
      </c>
      <c r="S737">
        <v>15046</v>
      </c>
      <c r="T737">
        <v>0</v>
      </c>
      <c r="U737">
        <v>2376</v>
      </c>
      <c r="V737">
        <v>27958</v>
      </c>
      <c r="W737">
        <v>7000</v>
      </c>
      <c r="X737">
        <v>187310</v>
      </c>
      <c r="Y737">
        <v>152192</v>
      </c>
      <c r="AA737" t="s">
        <v>824</v>
      </c>
    </row>
    <row r="738" spans="1:27" x14ac:dyDescent="0.35">
      <c r="A738" t="e">
        <f t="shared" si="11"/>
        <v>#VALUE!</v>
      </c>
      <c r="B738" t="s">
        <v>1167</v>
      </c>
      <c r="C738" s="10" t="s">
        <v>884</v>
      </c>
      <c r="D738" s="10" t="s">
        <v>884</v>
      </c>
      <c r="E738" s="10" t="s">
        <v>884</v>
      </c>
      <c r="F738" s="10" t="s">
        <v>884</v>
      </c>
      <c r="G738" s="10" t="s">
        <v>884</v>
      </c>
      <c r="H738" s="10" t="s">
        <v>884</v>
      </c>
      <c r="I738" s="10" t="s">
        <v>884</v>
      </c>
      <c r="J738" s="10" t="s">
        <v>884</v>
      </c>
      <c r="K738" s="10" t="s">
        <v>884</v>
      </c>
      <c r="L738" s="10" t="s">
        <v>884</v>
      </c>
      <c r="M738" s="10" t="s">
        <v>884</v>
      </c>
      <c r="N738" s="10" t="s">
        <v>884</v>
      </c>
      <c r="O738" s="10" t="s">
        <v>884</v>
      </c>
      <c r="P738" s="10" t="s">
        <v>884</v>
      </c>
      <c r="Q738" s="10" t="s">
        <v>884</v>
      </c>
      <c r="R738" s="10" t="s">
        <v>884</v>
      </c>
      <c r="S738" s="10" t="s">
        <v>884</v>
      </c>
      <c r="T738" s="10" t="s">
        <v>884</v>
      </c>
      <c r="U738" s="10" t="s">
        <v>884</v>
      </c>
      <c r="V738" s="10" t="s">
        <v>884</v>
      </c>
      <c r="W738" t="s">
        <v>884</v>
      </c>
      <c r="X738" t="s">
        <v>884</v>
      </c>
      <c r="Y738" t="s">
        <v>884</v>
      </c>
      <c r="AA738" t="s">
        <v>824</v>
      </c>
    </row>
    <row r="739" spans="1:27" x14ac:dyDescent="0.35">
      <c r="A739">
        <f t="shared" si="11"/>
        <v>0</v>
      </c>
      <c r="B739" t="s">
        <v>829</v>
      </c>
      <c r="C739">
        <v>3218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10</v>
      </c>
      <c r="J739">
        <v>544</v>
      </c>
      <c r="K739">
        <v>3772</v>
      </c>
      <c r="L739">
        <v>178</v>
      </c>
      <c r="M739">
        <v>0</v>
      </c>
      <c r="N739">
        <v>522</v>
      </c>
      <c r="O739">
        <v>934</v>
      </c>
      <c r="P739">
        <v>782</v>
      </c>
      <c r="Q739">
        <v>25</v>
      </c>
      <c r="R739">
        <v>693</v>
      </c>
      <c r="S739">
        <v>211</v>
      </c>
      <c r="T739">
        <v>0</v>
      </c>
      <c r="U739">
        <v>66</v>
      </c>
      <c r="V739">
        <v>3411</v>
      </c>
      <c r="W739">
        <v>0</v>
      </c>
      <c r="X739">
        <v>5800</v>
      </c>
      <c r="Y739">
        <v>33798</v>
      </c>
      <c r="AA739" t="s">
        <v>824</v>
      </c>
    </row>
    <row r="740" spans="1:27" x14ac:dyDescent="0.35">
      <c r="A740">
        <f t="shared" si="11"/>
        <v>0</v>
      </c>
      <c r="B740" t="s">
        <v>830</v>
      </c>
      <c r="C740">
        <v>966</v>
      </c>
      <c r="D740">
        <v>0</v>
      </c>
      <c r="E740">
        <v>0</v>
      </c>
      <c r="F740">
        <v>0</v>
      </c>
      <c r="G740">
        <v>94</v>
      </c>
      <c r="H740">
        <v>0</v>
      </c>
      <c r="I740">
        <v>0</v>
      </c>
      <c r="J740">
        <v>41</v>
      </c>
      <c r="K740">
        <v>1101</v>
      </c>
      <c r="L740">
        <v>46</v>
      </c>
      <c r="M740">
        <v>4</v>
      </c>
      <c r="N740">
        <v>271</v>
      </c>
      <c r="O740">
        <v>355</v>
      </c>
      <c r="P740">
        <v>0</v>
      </c>
      <c r="Q740">
        <v>0</v>
      </c>
      <c r="R740">
        <v>285</v>
      </c>
      <c r="S740">
        <v>75</v>
      </c>
      <c r="T740">
        <v>0</v>
      </c>
      <c r="U740">
        <v>7</v>
      </c>
      <c r="V740">
        <v>1043</v>
      </c>
      <c r="W740">
        <v>0</v>
      </c>
      <c r="X740">
        <v>299</v>
      </c>
      <c r="Y740">
        <v>13323</v>
      </c>
      <c r="AA740" t="s">
        <v>824</v>
      </c>
    </row>
    <row r="741" spans="1:27" x14ac:dyDescent="0.35">
      <c r="A741">
        <f t="shared" si="11"/>
        <v>0</v>
      </c>
      <c r="B741" t="s">
        <v>1168</v>
      </c>
      <c r="C741">
        <v>1228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40</v>
      </c>
      <c r="J741">
        <v>1243</v>
      </c>
      <c r="K741">
        <v>2511</v>
      </c>
      <c r="L741">
        <v>0</v>
      </c>
      <c r="M741">
        <v>0</v>
      </c>
      <c r="N741">
        <v>161</v>
      </c>
      <c r="O741">
        <v>509</v>
      </c>
      <c r="P741">
        <v>1233</v>
      </c>
      <c r="Q741">
        <v>0</v>
      </c>
      <c r="R741">
        <v>292</v>
      </c>
      <c r="S741">
        <v>177</v>
      </c>
      <c r="T741">
        <v>0</v>
      </c>
      <c r="U741">
        <v>8</v>
      </c>
      <c r="V741">
        <v>2380</v>
      </c>
      <c r="W741">
        <v>0</v>
      </c>
      <c r="X741">
        <v>2167</v>
      </c>
      <c r="Y741">
        <v>16475</v>
      </c>
      <c r="AA741" t="s">
        <v>824</v>
      </c>
    </row>
    <row r="742" spans="1:27" x14ac:dyDescent="0.35">
      <c r="A742">
        <f t="shared" si="11"/>
        <v>0</v>
      </c>
      <c r="B742" t="s">
        <v>833</v>
      </c>
      <c r="C742">
        <v>1186</v>
      </c>
      <c r="D742">
        <v>455</v>
      </c>
      <c r="E742">
        <v>1049</v>
      </c>
      <c r="F742">
        <v>0</v>
      </c>
      <c r="G742">
        <v>0</v>
      </c>
      <c r="H742">
        <v>0</v>
      </c>
      <c r="I742">
        <v>0</v>
      </c>
      <c r="J742">
        <v>443</v>
      </c>
      <c r="K742">
        <v>3133</v>
      </c>
      <c r="L742">
        <v>88</v>
      </c>
      <c r="M742">
        <v>12</v>
      </c>
      <c r="N742">
        <v>1054</v>
      </c>
      <c r="O742">
        <v>312</v>
      </c>
      <c r="P742">
        <v>43</v>
      </c>
      <c r="Q742">
        <v>0</v>
      </c>
      <c r="R742">
        <v>249</v>
      </c>
      <c r="S742">
        <v>1412</v>
      </c>
      <c r="T742">
        <v>0</v>
      </c>
      <c r="U742">
        <v>119</v>
      </c>
      <c r="V742">
        <v>3289</v>
      </c>
      <c r="W742">
        <v>2700</v>
      </c>
      <c r="X742">
        <v>26568</v>
      </c>
      <c r="Y742">
        <v>13399</v>
      </c>
      <c r="AA742" t="s">
        <v>824</v>
      </c>
    </row>
    <row r="743" spans="1:27" x14ac:dyDescent="0.35">
      <c r="A743">
        <f t="shared" si="11"/>
        <v>0</v>
      </c>
      <c r="B743" t="s">
        <v>1000</v>
      </c>
      <c r="C743">
        <v>543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105</v>
      </c>
      <c r="K743">
        <v>648</v>
      </c>
      <c r="L743">
        <v>0</v>
      </c>
      <c r="M743">
        <v>0</v>
      </c>
      <c r="N743">
        <v>65</v>
      </c>
      <c r="O743">
        <v>170</v>
      </c>
      <c r="P743">
        <v>0</v>
      </c>
      <c r="Q743">
        <v>0</v>
      </c>
      <c r="R743">
        <v>193</v>
      </c>
      <c r="S743">
        <v>66</v>
      </c>
      <c r="T743">
        <v>0</v>
      </c>
      <c r="U743">
        <v>88</v>
      </c>
      <c r="V743">
        <v>582</v>
      </c>
      <c r="W743">
        <v>0</v>
      </c>
      <c r="X743">
        <v>595</v>
      </c>
      <c r="Y743">
        <v>10016</v>
      </c>
      <c r="AA743" t="s">
        <v>824</v>
      </c>
    </row>
    <row r="744" spans="1:27" x14ac:dyDescent="0.35">
      <c r="A744">
        <f t="shared" si="11"/>
        <v>0</v>
      </c>
      <c r="B744" t="s">
        <v>836</v>
      </c>
      <c r="C744">
        <v>6375</v>
      </c>
      <c r="D744">
        <v>0</v>
      </c>
      <c r="E744">
        <v>2975</v>
      </c>
      <c r="F744">
        <v>0</v>
      </c>
      <c r="G744">
        <v>1543</v>
      </c>
      <c r="H744">
        <v>1621</v>
      </c>
      <c r="I744">
        <v>76</v>
      </c>
      <c r="J744">
        <v>1218</v>
      </c>
      <c r="K744">
        <v>13808</v>
      </c>
      <c r="L744">
        <v>107</v>
      </c>
      <c r="M744">
        <v>622</v>
      </c>
      <c r="N744">
        <v>1120</v>
      </c>
      <c r="O744">
        <v>2376</v>
      </c>
      <c r="P744">
        <v>819</v>
      </c>
      <c r="Q744">
        <v>0</v>
      </c>
      <c r="R744">
        <v>804</v>
      </c>
      <c r="S744">
        <v>6285</v>
      </c>
      <c r="T744">
        <v>0</v>
      </c>
      <c r="U744">
        <v>505</v>
      </c>
      <c r="V744">
        <v>12638</v>
      </c>
      <c r="W744">
        <v>0</v>
      </c>
      <c r="X744">
        <v>88806</v>
      </c>
      <c r="Y744">
        <v>43368</v>
      </c>
      <c r="AA744" t="s">
        <v>837</v>
      </c>
    </row>
    <row r="745" spans="1:27" x14ac:dyDescent="0.35">
      <c r="A745">
        <f t="shared" si="11"/>
        <v>0</v>
      </c>
      <c r="B745" t="s">
        <v>839</v>
      </c>
      <c r="C745">
        <v>335</v>
      </c>
      <c r="D745">
        <v>282</v>
      </c>
      <c r="E745">
        <v>0</v>
      </c>
      <c r="F745">
        <v>0</v>
      </c>
      <c r="G745">
        <v>30</v>
      </c>
      <c r="H745">
        <v>0</v>
      </c>
      <c r="I745">
        <v>27</v>
      </c>
      <c r="J745">
        <v>2</v>
      </c>
      <c r="K745">
        <v>676</v>
      </c>
      <c r="L745">
        <v>0</v>
      </c>
      <c r="M745">
        <v>95</v>
      </c>
      <c r="N745">
        <v>28</v>
      </c>
      <c r="O745">
        <v>102</v>
      </c>
      <c r="P745">
        <v>0</v>
      </c>
      <c r="Q745">
        <v>0</v>
      </c>
      <c r="R745">
        <v>84</v>
      </c>
      <c r="S745">
        <v>207</v>
      </c>
      <c r="T745">
        <v>0</v>
      </c>
      <c r="U745">
        <v>26</v>
      </c>
      <c r="V745">
        <v>542</v>
      </c>
      <c r="W745">
        <v>0</v>
      </c>
      <c r="X745">
        <v>1799</v>
      </c>
      <c r="Y745">
        <v>4670</v>
      </c>
      <c r="AA745" t="s">
        <v>837</v>
      </c>
    </row>
    <row r="746" spans="1:27" x14ac:dyDescent="0.35">
      <c r="A746">
        <f t="shared" si="11"/>
        <v>0</v>
      </c>
      <c r="B746" t="s">
        <v>1001</v>
      </c>
      <c r="C746">
        <v>622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30</v>
      </c>
      <c r="J746">
        <v>772</v>
      </c>
      <c r="K746">
        <v>1424</v>
      </c>
      <c r="L746">
        <v>28</v>
      </c>
      <c r="M746">
        <v>102</v>
      </c>
      <c r="N746">
        <v>149</v>
      </c>
      <c r="O746">
        <v>290</v>
      </c>
      <c r="P746">
        <v>254</v>
      </c>
      <c r="Q746">
        <v>0</v>
      </c>
      <c r="R746">
        <v>217</v>
      </c>
      <c r="S746">
        <v>498</v>
      </c>
      <c r="T746">
        <v>0</v>
      </c>
      <c r="U746">
        <v>9</v>
      </c>
      <c r="V746">
        <v>1547</v>
      </c>
      <c r="W746">
        <v>0</v>
      </c>
      <c r="X746">
        <v>10000</v>
      </c>
      <c r="Y746">
        <v>7170</v>
      </c>
      <c r="Z746">
        <v>1</v>
      </c>
      <c r="AA746" t="s">
        <v>840</v>
      </c>
    </row>
    <row r="747" spans="1:27" x14ac:dyDescent="0.35">
      <c r="A747">
        <f t="shared" si="11"/>
        <v>0</v>
      </c>
      <c r="B747" t="s">
        <v>844</v>
      </c>
      <c r="C747">
        <v>115</v>
      </c>
      <c r="D747">
        <v>80</v>
      </c>
      <c r="E747">
        <v>0</v>
      </c>
      <c r="F747">
        <v>0</v>
      </c>
      <c r="G747">
        <v>20</v>
      </c>
      <c r="H747">
        <v>0</v>
      </c>
      <c r="I747">
        <v>0</v>
      </c>
      <c r="J747">
        <v>0</v>
      </c>
      <c r="K747">
        <v>215</v>
      </c>
      <c r="L747">
        <v>0</v>
      </c>
      <c r="M747">
        <v>0</v>
      </c>
      <c r="N747">
        <v>43</v>
      </c>
      <c r="O747">
        <v>55</v>
      </c>
      <c r="P747">
        <v>15</v>
      </c>
      <c r="Q747">
        <v>0</v>
      </c>
      <c r="R747">
        <v>39</v>
      </c>
      <c r="S747">
        <v>35</v>
      </c>
      <c r="T747">
        <v>0</v>
      </c>
      <c r="U747">
        <v>6</v>
      </c>
      <c r="V747">
        <v>193</v>
      </c>
      <c r="W747">
        <v>0</v>
      </c>
      <c r="X747">
        <v>388</v>
      </c>
      <c r="Y747">
        <v>2913</v>
      </c>
      <c r="AA747" t="s">
        <v>843</v>
      </c>
    </row>
    <row r="748" spans="1:27" x14ac:dyDescent="0.35">
      <c r="A748">
        <f t="shared" si="11"/>
        <v>0</v>
      </c>
      <c r="B748" t="s">
        <v>845</v>
      </c>
      <c r="C748">
        <v>78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7</v>
      </c>
      <c r="J748">
        <v>0</v>
      </c>
      <c r="K748">
        <v>85</v>
      </c>
      <c r="L748">
        <v>0</v>
      </c>
      <c r="M748">
        <v>0</v>
      </c>
      <c r="N748">
        <v>0</v>
      </c>
      <c r="O748">
        <v>41</v>
      </c>
      <c r="P748">
        <v>7</v>
      </c>
      <c r="Q748">
        <v>0</v>
      </c>
      <c r="R748">
        <v>32</v>
      </c>
      <c r="S748">
        <v>23</v>
      </c>
      <c r="T748">
        <v>0</v>
      </c>
      <c r="U748">
        <v>0</v>
      </c>
      <c r="V748">
        <v>103</v>
      </c>
      <c r="W748">
        <v>0</v>
      </c>
      <c r="X748">
        <v>150</v>
      </c>
      <c r="Y748">
        <v>1140</v>
      </c>
      <c r="AA748" t="s">
        <v>843</v>
      </c>
    </row>
    <row r="749" spans="1:27" x14ac:dyDescent="0.35">
      <c r="A749">
        <f t="shared" si="11"/>
        <v>0</v>
      </c>
      <c r="B749" t="s">
        <v>847</v>
      </c>
      <c r="C749">
        <v>323</v>
      </c>
      <c r="D749">
        <v>0</v>
      </c>
      <c r="E749">
        <v>95</v>
      </c>
      <c r="F749">
        <v>0</v>
      </c>
      <c r="G749">
        <v>39</v>
      </c>
      <c r="H749">
        <v>0</v>
      </c>
      <c r="I749">
        <v>0</v>
      </c>
      <c r="J749">
        <v>57</v>
      </c>
      <c r="K749">
        <v>514</v>
      </c>
      <c r="L749">
        <v>17</v>
      </c>
      <c r="M749">
        <v>92</v>
      </c>
      <c r="N749">
        <v>0</v>
      </c>
      <c r="O749">
        <v>66</v>
      </c>
      <c r="P749">
        <v>226</v>
      </c>
      <c r="Q749">
        <v>0</v>
      </c>
      <c r="R749">
        <v>101</v>
      </c>
      <c r="S749">
        <v>217</v>
      </c>
      <c r="T749">
        <v>0</v>
      </c>
      <c r="U749">
        <v>18</v>
      </c>
      <c r="V749">
        <v>737</v>
      </c>
      <c r="W749">
        <v>0</v>
      </c>
      <c r="X749">
        <v>1057</v>
      </c>
      <c r="Y749">
        <v>4558</v>
      </c>
      <c r="AA749" t="s">
        <v>848</v>
      </c>
    </row>
    <row r="750" spans="1:27" x14ac:dyDescent="0.35">
      <c r="A750">
        <f t="shared" si="11"/>
        <v>0</v>
      </c>
      <c r="B750" t="s">
        <v>850</v>
      </c>
      <c r="C750">
        <v>528</v>
      </c>
      <c r="D750">
        <v>0</v>
      </c>
      <c r="E750">
        <v>266</v>
      </c>
      <c r="F750">
        <v>0</v>
      </c>
      <c r="G750">
        <v>0</v>
      </c>
      <c r="H750">
        <v>21</v>
      </c>
      <c r="I750">
        <v>60</v>
      </c>
      <c r="J750">
        <v>109</v>
      </c>
      <c r="K750">
        <v>984</v>
      </c>
      <c r="L750">
        <v>10</v>
      </c>
      <c r="M750">
        <v>49</v>
      </c>
      <c r="N750">
        <v>144</v>
      </c>
      <c r="O750">
        <v>256</v>
      </c>
      <c r="P750">
        <v>0</v>
      </c>
      <c r="Q750">
        <v>24</v>
      </c>
      <c r="R750">
        <v>268</v>
      </c>
      <c r="S750">
        <v>215</v>
      </c>
      <c r="T750">
        <v>0</v>
      </c>
      <c r="U750">
        <v>70</v>
      </c>
      <c r="V750">
        <v>1036</v>
      </c>
      <c r="W750">
        <v>0</v>
      </c>
      <c r="X750">
        <v>2336</v>
      </c>
      <c r="Y750">
        <v>7428</v>
      </c>
      <c r="AA750" t="s">
        <v>848</v>
      </c>
    </row>
    <row r="751" spans="1:27" x14ac:dyDescent="0.35">
      <c r="A751">
        <f t="shared" si="11"/>
        <v>0</v>
      </c>
      <c r="B751" t="s">
        <v>851</v>
      </c>
      <c r="C751">
        <v>207</v>
      </c>
      <c r="D751">
        <v>208</v>
      </c>
      <c r="E751">
        <v>0</v>
      </c>
      <c r="F751">
        <v>58</v>
      </c>
      <c r="G751">
        <v>0</v>
      </c>
      <c r="H751">
        <v>0</v>
      </c>
      <c r="I751">
        <v>15</v>
      </c>
      <c r="J751">
        <v>0</v>
      </c>
      <c r="K751">
        <v>488</v>
      </c>
      <c r="L751">
        <v>37</v>
      </c>
      <c r="M751">
        <v>0</v>
      </c>
      <c r="N751">
        <v>124</v>
      </c>
      <c r="O751">
        <v>242</v>
      </c>
      <c r="P751">
        <v>77</v>
      </c>
      <c r="Q751">
        <v>0</v>
      </c>
      <c r="R751">
        <v>103</v>
      </c>
      <c r="S751">
        <v>0</v>
      </c>
      <c r="T751">
        <v>0</v>
      </c>
      <c r="U751">
        <v>16</v>
      </c>
      <c r="V751">
        <v>599</v>
      </c>
      <c r="W751">
        <v>0</v>
      </c>
      <c r="X751">
        <v>0</v>
      </c>
      <c r="Y751">
        <v>4318</v>
      </c>
      <c r="AA751" t="s">
        <v>848</v>
      </c>
    </row>
    <row r="752" spans="1:27" x14ac:dyDescent="0.35">
      <c r="A752">
        <f t="shared" si="11"/>
        <v>0</v>
      </c>
      <c r="B752" t="s">
        <v>852</v>
      </c>
      <c r="C752">
        <v>866</v>
      </c>
      <c r="D752">
        <v>0</v>
      </c>
      <c r="E752">
        <v>0</v>
      </c>
      <c r="F752">
        <v>0</v>
      </c>
      <c r="G752">
        <v>32</v>
      </c>
      <c r="H752">
        <v>0</v>
      </c>
      <c r="I752">
        <v>25</v>
      </c>
      <c r="J752">
        <v>15</v>
      </c>
      <c r="K752">
        <v>938</v>
      </c>
      <c r="L752">
        <v>15</v>
      </c>
      <c r="M752">
        <v>39</v>
      </c>
      <c r="N752">
        <v>207</v>
      </c>
      <c r="O752">
        <v>118</v>
      </c>
      <c r="P752">
        <v>48</v>
      </c>
      <c r="Q752">
        <v>0</v>
      </c>
      <c r="R752">
        <v>181</v>
      </c>
      <c r="S752">
        <v>288</v>
      </c>
      <c r="T752">
        <v>0</v>
      </c>
      <c r="U752">
        <v>30</v>
      </c>
      <c r="V752">
        <v>926</v>
      </c>
      <c r="W752">
        <v>0</v>
      </c>
      <c r="X752">
        <v>1599</v>
      </c>
      <c r="Y752">
        <v>5177</v>
      </c>
      <c r="AA752" t="s">
        <v>853</v>
      </c>
    </row>
    <row r="753" spans="1:27" x14ac:dyDescent="0.35">
      <c r="A753">
        <f t="shared" si="11"/>
        <v>0</v>
      </c>
      <c r="B753" t="s">
        <v>854</v>
      </c>
      <c r="C753">
        <v>391</v>
      </c>
      <c r="D753">
        <v>136</v>
      </c>
      <c r="E753">
        <v>37</v>
      </c>
      <c r="F753">
        <v>0</v>
      </c>
      <c r="G753">
        <v>0</v>
      </c>
      <c r="H753">
        <v>0</v>
      </c>
      <c r="I753">
        <v>25</v>
      </c>
      <c r="J753">
        <v>1</v>
      </c>
      <c r="K753">
        <v>590</v>
      </c>
      <c r="L753">
        <v>5</v>
      </c>
      <c r="M753">
        <v>38</v>
      </c>
      <c r="N753">
        <v>34</v>
      </c>
      <c r="O753">
        <v>137</v>
      </c>
      <c r="P753">
        <v>60</v>
      </c>
      <c r="Q753">
        <v>0</v>
      </c>
      <c r="R753">
        <v>183</v>
      </c>
      <c r="S753">
        <v>134</v>
      </c>
      <c r="T753">
        <v>0</v>
      </c>
      <c r="U753">
        <v>20</v>
      </c>
      <c r="V753">
        <v>611</v>
      </c>
      <c r="W753">
        <v>0</v>
      </c>
      <c r="X753">
        <v>1411</v>
      </c>
      <c r="Y753">
        <v>7612</v>
      </c>
      <c r="AA753" t="s">
        <v>855</v>
      </c>
    </row>
    <row r="754" spans="1:27" x14ac:dyDescent="0.35">
      <c r="A754">
        <f t="shared" si="11"/>
        <v>0</v>
      </c>
      <c r="B754" t="s">
        <v>1169</v>
      </c>
      <c r="C754">
        <v>2336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64</v>
      </c>
      <c r="J754">
        <v>605</v>
      </c>
      <c r="K754">
        <v>3005</v>
      </c>
      <c r="L754">
        <v>23</v>
      </c>
      <c r="M754">
        <v>92</v>
      </c>
      <c r="N754">
        <v>164</v>
      </c>
      <c r="O754">
        <v>1108</v>
      </c>
      <c r="P754">
        <v>43</v>
      </c>
      <c r="Q754">
        <v>0</v>
      </c>
      <c r="R754">
        <v>443</v>
      </c>
      <c r="S754">
        <v>1043</v>
      </c>
      <c r="T754">
        <v>0</v>
      </c>
      <c r="U754">
        <v>433</v>
      </c>
      <c r="V754">
        <v>3349</v>
      </c>
      <c r="W754">
        <v>0</v>
      </c>
      <c r="X754">
        <v>17738</v>
      </c>
      <c r="Y754">
        <v>19047</v>
      </c>
      <c r="AA754" t="s">
        <v>855</v>
      </c>
    </row>
    <row r="755" spans="1:27" x14ac:dyDescent="0.35">
      <c r="A755">
        <f t="shared" si="11"/>
        <v>0</v>
      </c>
      <c r="B755" t="s">
        <v>859</v>
      </c>
      <c r="C755">
        <v>882</v>
      </c>
      <c r="D755">
        <v>0</v>
      </c>
      <c r="E755">
        <v>0</v>
      </c>
      <c r="F755">
        <v>0</v>
      </c>
      <c r="G755">
        <v>61</v>
      </c>
      <c r="H755">
        <v>0</v>
      </c>
      <c r="I755">
        <v>0</v>
      </c>
      <c r="J755">
        <v>9</v>
      </c>
      <c r="K755">
        <v>952</v>
      </c>
      <c r="L755">
        <v>85</v>
      </c>
      <c r="M755">
        <v>8</v>
      </c>
      <c r="N755">
        <v>215</v>
      </c>
      <c r="O755">
        <v>227</v>
      </c>
      <c r="P755">
        <v>79</v>
      </c>
      <c r="Q755">
        <v>0</v>
      </c>
      <c r="R755">
        <v>182</v>
      </c>
      <c r="S755">
        <v>113</v>
      </c>
      <c r="T755">
        <v>0</v>
      </c>
      <c r="U755">
        <v>31</v>
      </c>
      <c r="V755">
        <v>940</v>
      </c>
      <c r="W755">
        <v>0</v>
      </c>
      <c r="X755">
        <v>502</v>
      </c>
      <c r="Y755">
        <v>3508</v>
      </c>
      <c r="AA755" t="s">
        <v>860</v>
      </c>
    </row>
    <row r="756" spans="1:27" x14ac:dyDescent="0.35">
      <c r="A756">
        <f t="shared" si="11"/>
        <v>0</v>
      </c>
      <c r="B756" t="s">
        <v>861</v>
      </c>
      <c r="C756">
        <v>680</v>
      </c>
      <c r="D756">
        <v>0</v>
      </c>
      <c r="E756">
        <v>0</v>
      </c>
      <c r="F756">
        <v>0</v>
      </c>
      <c r="G756">
        <v>133</v>
      </c>
      <c r="H756">
        <v>0</v>
      </c>
      <c r="I756">
        <v>0</v>
      </c>
      <c r="J756">
        <v>156</v>
      </c>
      <c r="K756">
        <v>969</v>
      </c>
      <c r="L756">
        <v>14</v>
      </c>
      <c r="M756">
        <v>0</v>
      </c>
      <c r="N756">
        <v>0</v>
      </c>
      <c r="O756">
        <v>204</v>
      </c>
      <c r="P756">
        <v>0</v>
      </c>
      <c r="Q756">
        <v>0</v>
      </c>
      <c r="R756">
        <v>119</v>
      </c>
      <c r="S756">
        <v>469</v>
      </c>
      <c r="T756">
        <v>0</v>
      </c>
      <c r="U756">
        <v>175</v>
      </c>
      <c r="V756">
        <v>981</v>
      </c>
      <c r="W756">
        <v>0</v>
      </c>
      <c r="X756">
        <v>6396</v>
      </c>
      <c r="Y756">
        <v>6123</v>
      </c>
      <c r="AA756" t="s">
        <v>860</v>
      </c>
    </row>
    <row r="757" spans="1:27" x14ac:dyDescent="0.35">
      <c r="A757">
        <f t="shared" si="11"/>
        <v>0</v>
      </c>
      <c r="B757" t="s">
        <v>1033</v>
      </c>
      <c r="C757">
        <v>833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12</v>
      </c>
      <c r="K757">
        <v>845</v>
      </c>
      <c r="L757">
        <v>31</v>
      </c>
      <c r="M757">
        <v>0</v>
      </c>
      <c r="N757">
        <v>67</v>
      </c>
      <c r="O757">
        <v>233</v>
      </c>
      <c r="P757">
        <v>0</v>
      </c>
      <c r="Q757">
        <v>0</v>
      </c>
      <c r="R757">
        <v>111</v>
      </c>
      <c r="S757">
        <v>138</v>
      </c>
      <c r="T757">
        <v>0</v>
      </c>
      <c r="U757">
        <v>150</v>
      </c>
      <c r="V757">
        <v>730</v>
      </c>
      <c r="W757">
        <v>0</v>
      </c>
      <c r="X757">
        <v>3196</v>
      </c>
      <c r="Y757">
        <v>6008</v>
      </c>
      <c r="AA757" t="s">
        <v>863</v>
      </c>
    </row>
    <row r="758" spans="1:27" x14ac:dyDescent="0.35">
      <c r="A758">
        <f t="shared" si="11"/>
        <v>0</v>
      </c>
      <c r="B758" t="s">
        <v>1200</v>
      </c>
      <c r="C758">
        <v>691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691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691</v>
      </c>
      <c r="T758">
        <v>0</v>
      </c>
      <c r="U758">
        <v>0</v>
      </c>
      <c r="V758">
        <v>691</v>
      </c>
      <c r="W758">
        <v>1373</v>
      </c>
      <c r="X758">
        <v>13405</v>
      </c>
      <c r="Y758">
        <v>32165</v>
      </c>
      <c r="Z758">
        <v>1</v>
      </c>
      <c r="AA758" t="s">
        <v>863</v>
      </c>
    </row>
    <row r="759" spans="1:27" x14ac:dyDescent="0.35">
      <c r="A759">
        <f t="shared" si="11"/>
        <v>0</v>
      </c>
      <c r="B759" t="s">
        <v>1201</v>
      </c>
      <c r="C759">
        <v>3061</v>
      </c>
      <c r="D759">
        <v>0</v>
      </c>
      <c r="E759">
        <v>0</v>
      </c>
      <c r="F759">
        <v>0</v>
      </c>
      <c r="G759">
        <v>348</v>
      </c>
      <c r="H759">
        <v>0</v>
      </c>
      <c r="I759">
        <v>0</v>
      </c>
      <c r="J759">
        <v>721</v>
      </c>
      <c r="K759">
        <v>4130</v>
      </c>
      <c r="L759">
        <v>80</v>
      </c>
      <c r="M759">
        <v>0</v>
      </c>
      <c r="N759">
        <v>243</v>
      </c>
      <c r="O759">
        <v>1413</v>
      </c>
      <c r="P759">
        <v>299</v>
      </c>
      <c r="Q759">
        <v>218</v>
      </c>
      <c r="R759">
        <v>526</v>
      </c>
      <c r="S759">
        <v>1228</v>
      </c>
      <c r="T759">
        <v>0</v>
      </c>
      <c r="U759">
        <v>206</v>
      </c>
      <c r="V759">
        <v>4213</v>
      </c>
      <c r="W759">
        <v>1250</v>
      </c>
      <c r="X759">
        <v>16146</v>
      </c>
      <c r="Y759" t="s">
        <v>884</v>
      </c>
      <c r="Z759">
        <v>1</v>
      </c>
      <c r="AA759" t="s">
        <v>863</v>
      </c>
    </row>
    <row r="760" spans="1:27" x14ac:dyDescent="0.35">
      <c r="A760">
        <f t="shared" si="11"/>
        <v>0</v>
      </c>
      <c r="B760" t="s">
        <v>867</v>
      </c>
      <c r="C760">
        <v>671</v>
      </c>
      <c r="D760">
        <v>0</v>
      </c>
      <c r="E760">
        <v>234</v>
      </c>
      <c r="F760">
        <v>0</v>
      </c>
      <c r="G760">
        <v>101</v>
      </c>
      <c r="H760">
        <v>50</v>
      </c>
      <c r="I760">
        <v>0</v>
      </c>
      <c r="J760">
        <v>91</v>
      </c>
      <c r="K760">
        <v>1147</v>
      </c>
      <c r="L760">
        <v>1</v>
      </c>
      <c r="M760">
        <v>68</v>
      </c>
      <c r="N760">
        <v>80</v>
      </c>
      <c r="O760">
        <v>239</v>
      </c>
      <c r="P760">
        <v>132</v>
      </c>
      <c r="Q760">
        <v>24</v>
      </c>
      <c r="R760">
        <v>120</v>
      </c>
      <c r="S760">
        <v>495</v>
      </c>
      <c r="T760">
        <v>0</v>
      </c>
      <c r="U760">
        <v>24</v>
      </c>
      <c r="V760">
        <v>1183</v>
      </c>
      <c r="W760">
        <v>0</v>
      </c>
      <c r="X760">
        <v>8092</v>
      </c>
      <c r="Y760">
        <v>6516</v>
      </c>
      <c r="AA760" t="s">
        <v>868</v>
      </c>
    </row>
    <row r="761" spans="1:27" x14ac:dyDescent="0.35">
      <c r="A761">
        <f t="shared" si="11"/>
        <v>0</v>
      </c>
      <c r="B761" t="s">
        <v>869</v>
      </c>
      <c r="C761">
        <v>317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52</v>
      </c>
      <c r="K761">
        <v>369</v>
      </c>
      <c r="L761">
        <v>0</v>
      </c>
      <c r="M761">
        <v>0</v>
      </c>
      <c r="N761">
        <v>34</v>
      </c>
      <c r="O761">
        <v>117</v>
      </c>
      <c r="P761">
        <v>0</v>
      </c>
      <c r="Q761">
        <v>0</v>
      </c>
      <c r="R761">
        <v>102</v>
      </c>
      <c r="S761">
        <v>217</v>
      </c>
      <c r="T761">
        <v>0</v>
      </c>
      <c r="U761">
        <v>0</v>
      </c>
      <c r="V761">
        <v>470</v>
      </c>
      <c r="W761">
        <v>0</v>
      </c>
      <c r="X761">
        <v>3395</v>
      </c>
      <c r="Y761">
        <v>3273</v>
      </c>
      <c r="AA761" t="s">
        <v>868</v>
      </c>
    </row>
    <row r="762" spans="1:27" x14ac:dyDescent="0.35">
      <c r="A762">
        <f t="shared" si="11"/>
        <v>0</v>
      </c>
      <c r="B762" t="s">
        <v>870</v>
      </c>
      <c r="C762">
        <v>410</v>
      </c>
      <c r="D762">
        <v>0</v>
      </c>
      <c r="E762">
        <v>380</v>
      </c>
      <c r="F762">
        <v>0</v>
      </c>
      <c r="G762">
        <v>0</v>
      </c>
      <c r="H762">
        <v>0</v>
      </c>
      <c r="I762">
        <v>14</v>
      </c>
      <c r="J762">
        <v>31</v>
      </c>
      <c r="K762">
        <v>835</v>
      </c>
      <c r="L762">
        <v>17</v>
      </c>
      <c r="M762">
        <v>25</v>
      </c>
      <c r="N762">
        <v>65</v>
      </c>
      <c r="O762">
        <v>174</v>
      </c>
      <c r="P762">
        <v>0</v>
      </c>
      <c r="Q762">
        <v>0</v>
      </c>
      <c r="R762">
        <v>119</v>
      </c>
      <c r="S762">
        <v>607</v>
      </c>
      <c r="T762">
        <v>0</v>
      </c>
      <c r="U762">
        <v>6</v>
      </c>
      <c r="V762">
        <v>1013</v>
      </c>
      <c r="W762">
        <v>1870</v>
      </c>
      <c r="X762">
        <v>10672</v>
      </c>
      <c r="Y762">
        <v>5550</v>
      </c>
      <c r="AA762" t="s">
        <v>868</v>
      </c>
    </row>
    <row r="763" spans="1:27" x14ac:dyDescent="0.35">
      <c r="A763">
        <f t="shared" si="11"/>
        <v>0</v>
      </c>
      <c r="B763" t="s">
        <v>872</v>
      </c>
      <c r="C763">
        <v>540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9</v>
      </c>
      <c r="J763">
        <v>0</v>
      </c>
      <c r="K763">
        <v>549</v>
      </c>
      <c r="L763">
        <v>52</v>
      </c>
      <c r="M763">
        <v>0</v>
      </c>
      <c r="N763">
        <v>31</v>
      </c>
      <c r="O763">
        <v>72</v>
      </c>
      <c r="P763">
        <v>4</v>
      </c>
      <c r="Q763">
        <v>0</v>
      </c>
      <c r="R763">
        <v>109</v>
      </c>
      <c r="S763">
        <v>241</v>
      </c>
      <c r="T763">
        <v>0</v>
      </c>
      <c r="U763">
        <v>5</v>
      </c>
      <c r="V763">
        <v>514</v>
      </c>
      <c r="W763">
        <v>0</v>
      </c>
      <c r="X763">
        <v>1556</v>
      </c>
      <c r="Y763">
        <v>4920</v>
      </c>
      <c r="AA763" t="s">
        <v>868</v>
      </c>
    </row>
    <row r="764" spans="1:27" x14ac:dyDescent="0.35">
      <c r="A764">
        <f t="shared" si="11"/>
        <v>0</v>
      </c>
      <c r="B764" t="s">
        <v>1170</v>
      </c>
      <c r="C764">
        <v>1943</v>
      </c>
      <c r="D764">
        <v>15</v>
      </c>
      <c r="E764">
        <v>496</v>
      </c>
      <c r="F764">
        <v>0</v>
      </c>
      <c r="G764">
        <v>206</v>
      </c>
      <c r="H764">
        <v>0</v>
      </c>
      <c r="I764">
        <v>0</v>
      </c>
      <c r="J764">
        <v>8</v>
      </c>
      <c r="K764">
        <v>2668</v>
      </c>
      <c r="L764">
        <v>27</v>
      </c>
      <c r="M764">
        <v>0</v>
      </c>
      <c r="N764">
        <v>81</v>
      </c>
      <c r="O764">
        <v>634</v>
      </c>
      <c r="P764">
        <v>0</v>
      </c>
      <c r="Q764">
        <v>26</v>
      </c>
      <c r="R764">
        <v>635</v>
      </c>
      <c r="S764">
        <v>517</v>
      </c>
      <c r="T764">
        <v>0</v>
      </c>
      <c r="U764">
        <v>41</v>
      </c>
      <c r="V764">
        <v>1961</v>
      </c>
      <c r="W764">
        <v>0</v>
      </c>
      <c r="X764">
        <v>8860</v>
      </c>
      <c r="Y764">
        <v>63413</v>
      </c>
      <c r="AA764" t="s">
        <v>868</v>
      </c>
    </row>
    <row r="765" spans="1:27" x14ac:dyDescent="0.35">
      <c r="A765">
        <f t="shared" si="11"/>
        <v>0</v>
      </c>
      <c r="B765" t="s">
        <v>873</v>
      </c>
      <c r="C765">
        <v>666</v>
      </c>
      <c r="D765">
        <v>0</v>
      </c>
      <c r="E765">
        <v>939</v>
      </c>
      <c r="F765">
        <v>0</v>
      </c>
      <c r="G765">
        <v>0</v>
      </c>
      <c r="H765">
        <v>49</v>
      </c>
      <c r="I765">
        <v>17</v>
      </c>
      <c r="J765">
        <v>66</v>
      </c>
      <c r="K765">
        <v>1737</v>
      </c>
      <c r="L765">
        <v>195</v>
      </c>
      <c r="M765">
        <v>0</v>
      </c>
      <c r="N765">
        <v>1118</v>
      </c>
      <c r="O765">
        <v>401</v>
      </c>
      <c r="P765">
        <v>0</v>
      </c>
      <c r="Q765">
        <v>0</v>
      </c>
      <c r="R765">
        <v>143</v>
      </c>
      <c r="S765">
        <v>372</v>
      </c>
      <c r="T765">
        <v>0</v>
      </c>
      <c r="U765">
        <v>293</v>
      </c>
      <c r="V765">
        <v>2522</v>
      </c>
      <c r="W765">
        <v>0</v>
      </c>
      <c r="X765">
        <v>7271</v>
      </c>
      <c r="Y765">
        <v>9247</v>
      </c>
      <c r="AA765" t="s">
        <v>868</v>
      </c>
    </row>
    <row r="766" spans="1:27" x14ac:dyDescent="0.35">
      <c r="A766">
        <f t="shared" si="11"/>
        <v>0</v>
      </c>
      <c r="B766" t="s">
        <v>1002</v>
      </c>
      <c r="C766">
        <v>110</v>
      </c>
      <c r="D766">
        <v>0</v>
      </c>
      <c r="E766">
        <v>0</v>
      </c>
      <c r="F766">
        <v>0</v>
      </c>
      <c r="G766">
        <v>9</v>
      </c>
      <c r="H766">
        <v>0</v>
      </c>
      <c r="I766">
        <v>0</v>
      </c>
      <c r="J766">
        <v>24</v>
      </c>
      <c r="K766">
        <v>143</v>
      </c>
      <c r="L766">
        <v>20</v>
      </c>
      <c r="M766">
        <v>0</v>
      </c>
      <c r="N766">
        <v>0</v>
      </c>
      <c r="O766">
        <v>12</v>
      </c>
      <c r="P766">
        <v>16</v>
      </c>
      <c r="Q766">
        <v>0</v>
      </c>
      <c r="R766">
        <v>59</v>
      </c>
      <c r="S766">
        <v>54</v>
      </c>
      <c r="T766">
        <v>0</v>
      </c>
      <c r="U766">
        <v>6</v>
      </c>
      <c r="V766">
        <v>167</v>
      </c>
      <c r="W766">
        <v>0</v>
      </c>
      <c r="X766">
        <v>926</v>
      </c>
      <c r="Y766">
        <v>1531</v>
      </c>
      <c r="AA766" t="s">
        <v>868</v>
      </c>
    </row>
    <row r="767" spans="1:27" x14ac:dyDescent="0.35">
      <c r="A767">
        <f t="shared" si="11"/>
        <v>0</v>
      </c>
      <c r="B767" t="s">
        <v>875</v>
      </c>
      <c r="C767">
        <v>1725</v>
      </c>
      <c r="D767">
        <v>0</v>
      </c>
      <c r="E767">
        <v>5478</v>
      </c>
      <c r="F767">
        <v>0</v>
      </c>
      <c r="G767">
        <v>0</v>
      </c>
      <c r="H767">
        <v>133</v>
      </c>
      <c r="I767">
        <v>16</v>
      </c>
      <c r="J767">
        <v>1108</v>
      </c>
      <c r="K767">
        <v>8460</v>
      </c>
      <c r="L767">
        <v>105</v>
      </c>
      <c r="M767">
        <v>1706</v>
      </c>
      <c r="N767">
        <v>3405</v>
      </c>
      <c r="O767">
        <v>852</v>
      </c>
      <c r="P767">
        <v>17</v>
      </c>
      <c r="Q767">
        <v>75</v>
      </c>
      <c r="R767">
        <v>421</v>
      </c>
      <c r="S767">
        <v>971</v>
      </c>
      <c r="T767">
        <v>0</v>
      </c>
      <c r="U767">
        <v>488</v>
      </c>
      <c r="V767">
        <v>8040</v>
      </c>
      <c r="W767">
        <v>3275</v>
      </c>
      <c r="X767">
        <v>16921</v>
      </c>
      <c r="Y767">
        <v>23031</v>
      </c>
      <c r="AA767" t="s">
        <v>874</v>
      </c>
    </row>
    <row r="768" spans="1:27" x14ac:dyDescent="0.35">
      <c r="A768">
        <f t="shared" si="11"/>
        <v>0</v>
      </c>
      <c r="B768" t="s">
        <v>877</v>
      </c>
      <c r="C768">
        <v>340</v>
      </c>
      <c r="D768">
        <v>0</v>
      </c>
      <c r="E768">
        <v>606</v>
      </c>
      <c r="F768">
        <v>0</v>
      </c>
      <c r="G768">
        <v>0</v>
      </c>
      <c r="H768">
        <v>5</v>
      </c>
      <c r="I768">
        <v>0</v>
      </c>
      <c r="J768">
        <v>0</v>
      </c>
      <c r="K768">
        <v>951</v>
      </c>
      <c r="L768">
        <v>17</v>
      </c>
      <c r="M768">
        <v>17</v>
      </c>
      <c r="N768">
        <v>463</v>
      </c>
      <c r="O768">
        <v>99</v>
      </c>
      <c r="P768">
        <v>0</v>
      </c>
      <c r="Q768">
        <v>15</v>
      </c>
      <c r="R768">
        <v>134</v>
      </c>
      <c r="S768">
        <v>199</v>
      </c>
      <c r="T768">
        <v>0</v>
      </c>
      <c r="U768">
        <v>10</v>
      </c>
      <c r="V768">
        <v>954</v>
      </c>
      <c r="W768">
        <v>0</v>
      </c>
      <c r="X768">
        <v>1347</v>
      </c>
      <c r="Y768">
        <v>6284</v>
      </c>
      <c r="Z768">
        <v>1</v>
      </c>
      <c r="AA768" t="s">
        <v>874</v>
      </c>
    </row>
    <row r="769" spans="1:27" x14ac:dyDescent="0.35">
      <c r="A769">
        <f t="shared" si="11"/>
        <v>0</v>
      </c>
      <c r="B769" t="s">
        <v>878</v>
      </c>
      <c r="C769">
        <v>189</v>
      </c>
      <c r="D769">
        <v>193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55</v>
      </c>
      <c r="K769">
        <v>437</v>
      </c>
      <c r="L769">
        <v>0</v>
      </c>
      <c r="M769">
        <v>0</v>
      </c>
      <c r="N769">
        <v>33</v>
      </c>
      <c r="O769">
        <v>214</v>
      </c>
      <c r="P769">
        <v>2</v>
      </c>
      <c r="Q769">
        <v>0</v>
      </c>
      <c r="R769">
        <v>79</v>
      </c>
      <c r="S769">
        <v>70</v>
      </c>
      <c r="T769">
        <v>0</v>
      </c>
      <c r="U769">
        <v>127</v>
      </c>
      <c r="V769">
        <v>525</v>
      </c>
      <c r="W769">
        <v>0</v>
      </c>
      <c r="X769">
        <v>1627</v>
      </c>
      <c r="Y769">
        <v>8198</v>
      </c>
      <c r="AA769" t="s">
        <v>874</v>
      </c>
    </row>
    <row r="770" spans="1:27" x14ac:dyDescent="0.35">
      <c r="A770">
        <f t="shared" si="11"/>
        <v>0</v>
      </c>
      <c r="B770" t="s">
        <v>879</v>
      </c>
      <c r="C770">
        <v>929</v>
      </c>
      <c r="D770">
        <v>0</v>
      </c>
      <c r="E770">
        <v>202</v>
      </c>
      <c r="F770">
        <v>0</v>
      </c>
      <c r="G770">
        <v>0</v>
      </c>
      <c r="H770">
        <v>0</v>
      </c>
      <c r="I770">
        <v>9</v>
      </c>
      <c r="J770">
        <v>101</v>
      </c>
      <c r="K770">
        <v>1241</v>
      </c>
      <c r="L770">
        <v>0</v>
      </c>
      <c r="M770">
        <v>60</v>
      </c>
      <c r="N770">
        <v>48</v>
      </c>
      <c r="O770">
        <v>147</v>
      </c>
      <c r="P770">
        <v>222</v>
      </c>
      <c r="Q770">
        <v>0</v>
      </c>
      <c r="R770">
        <v>284</v>
      </c>
      <c r="S770">
        <v>577</v>
      </c>
      <c r="T770">
        <v>0</v>
      </c>
      <c r="U770">
        <v>60</v>
      </c>
      <c r="V770">
        <v>1398</v>
      </c>
      <c r="W770">
        <v>3500</v>
      </c>
      <c r="X770">
        <v>7611</v>
      </c>
      <c r="Y770">
        <v>13805</v>
      </c>
      <c r="AA770" t="s">
        <v>874</v>
      </c>
    </row>
    <row r="771" spans="1:27" x14ac:dyDescent="0.35">
      <c r="A771">
        <f t="shared" ref="A771:A775" si="12">+V771-SUM(L771:U771)</f>
        <v>0</v>
      </c>
      <c r="B771" t="s">
        <v>1202</v>
      </c>
      <c r="C771">
        <v>2013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2013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2013</v>
      </c>
      <c r="T771">
        <v>0</v>
      </c>
      <c r="U771">
        <v>0</v>
      </c>
      <c r="V771">
        <v>2013</v>
      </c>
      <c r="W771">
        <v>0</v>
      </c>
      <c r="X771">
        <v>26196</v>
      </c>
      <c r="Y771">
        <v>40293</v>
      </c>
      <c r="Z771">
        <v>1</v>
      </c>
      <c r="AA771" t="s">
        <v>874</v>
      </c>
    </row>
    <row r="772" spans="1:27" x14ac:dyDescent="0.35">
      <c r="A772">
        <f t="shared" si="12"/>
        <v>0</v>
      </c>
      <c r="B772" t="s">
        <v>1203</v>
      </c>
      <c r="C772">
        <v>0</v>
      </c>
      <c r="D772">
        <v>5918</v>
      </c>
      <c r="E772">
        <v>6108</v>
      </c>
      <c r="F772">
        <v>0</v>
      </c>
      <c r="G772">
        <v>184</v>
      </c>
      <c r="H772">
        <v>15</v>
      </c>
      <c r="I772">
        <v>38</v>
      </c>
      <c r="J772">
        <v>613</v>
      </c>
      <c r="K772">
        <v>12876</v>
      </c>
      <c r="L772">
        <v>142</v>
      </c>
      <c r="M772">
        <v>277</v>
      </c>
      <c r="N772">
        <v>1631</v>
      </c>
      <c r="O772">
        <v>1412</v>
      </c>
      <c r="P772">
        <v>125</v>
      </c>
      <c r="Q772">
        <v>79</v>
      </c>
      <c r="R772">
        <v>633</v>
      </c>
      <c r="S772">
        <v>2809</v>
      </c>
      <c r="T772">
        <v>0</v>
      </c>
      <c r="U772">
        <v>2414</v>
      </c>
      <c r="V772">
        <v>9522</v>
      </c>
      <c r="W772">
        <v>0</v>
      </c>
      <c r="X772">
        <v>40177</v>
      </c>
      <c r="Y772" t="s">
        <v>884</v>
      </c>
      <c r="Z772">
        <v>1</v>
      </c>
      <c r="AA772" t="s">
        <v>874</v>
      </c>
    </row>
    <row r="773" spans="1:27" x14ac:dyDescent="0.35">
      <c r="A773">
        <f t="shared" si="12"/>
        <v>0</v>
      </c>
      <c r="B773" t="s">
        <v>881</v>
      </c>
      <c r="C773">
        <v>1549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101</v>
      </c>
      <c r="K773">
        <v>1650</v>
      </c>
      <c r="L773">
        <v>26</v>
      </c>
      <c r="M773">
        <v>0</v>
      </c>
      <c r="N773">
        <v>152</v>
      </c>
      <c r="O773">
        <v>538</v>
      </c>
      <c r="P773">
        <v>0</v>
      </c>
      <c r="Q773">
        <v>0</v>
      </c>
      <c r="R773">
        <v>217</v>
      </c>
      <c r="S773">
        <v>127</v>
      </c>
      <c r="T773">
        <v>0</v>
      </c>
      <c r="U773">
        <v>173</v>
      </c>
      <c r="V773">
        <v>1233</v>
      </c>
      <c r="W773">
        <v>0</v>
      </c>
      <c r="X773">
        <v>1142</v>
      </c>
      <c r="Y773">
        <v>27796</v>
      </c>
      <c r="AA773" t="s">
        <v>882</v>
      </c>
    </row>
    <row r="774" spans="1:27" x14ac:dyDescent="0.35">
      <c r="A774">
        <f t="shared" si="12"/>
        <v>0</v>
      </c>
      <c r="B774" t="s">
        <v>1252</v>
      </c>
      <c r="C774">
        <v>1965106</v>
      </c>
      <c r="D774">
        <v>134595</v>
      </c>
      <c r="E774">
        <v>320855</v>
      </c>
      <c r="F774">
        <v>4587</v>
      </c>
      <c r="G774">
        <v>39463</v>
      </c>
      <c r="H774">
        <v>157070</v>
      </c>
      <c r="I774">
        <v>15573</v>
      </c>
      <c r="J774">
        <v>618807</v>
      </c>
      <c r="K774">
        <v>3256056</v>
      </c>
      <c r="L774">
        <v>116599</v>
      </c>
      <c r="M774">
        <v>142319</v>
      </c>
      <c r="N774">
        <v>390799</v>
      </c>
      <c r="O774">
        <v>837071</v>
      </c>
      <c r="P774">
        <v>214040</v>
      </c>
      <c r="Q774">
        <v>96694</v>
      </c>
      <c r="R774">
        <v>310895</v>
      </c>
      <c r="S774">
        <v>918303</v>
      </c>
      <c r="T774">
        <v>4802</v>
      </c>
      <c r="U774">
        <v>190786</v>
      </c>
      <c r="V774">
        <v>3222308</v>
      </c>
      <c r="W774">
        <v>1344412</v>
      </c>
      <c r="X774">
        <v>13224009</v>
      </c>
      <c r="Y774">
        <v>20618287</v>
      </c>
    </row>
    <row r="775" spans="1:27" x14ac:dyDescent="0.35">
      <c r="A775">
        <f t="shared" si="12"/>
        <v>0</v>
      </c>
      <c r="B775" t="s">
        <v>1253</v>
      </c>
      <c r="C775">
        <f>+C774-SUM(C2:C773)</f>
        <v>1</v>
      </c>
      <c r="D775">
        <f t="shared" ref="D775:L775" si="13">+D774-SUM(D2:D773)</f>
        <v>0</v>
      </c>
      <c r="E775">
        <f t="shared" si="13"/>
        <v>0</v>
      </c>
      <c r="F775">
        <f t="shared" si="13"/>
        <v>0</v>
      </c>
      <c r="G775">
        <f t="shared" si="13"/>
        <v>0</v>
      </c>
      <c r="H775">
        <f t="shared" si="13"/>
        <v>0</v>
      </c>
      <c r="I775">
        <f t="shared" si="13"/>
        <v>0</v>
      </c>
      <c r="J775">
        <f t="shared" si="13"/>
        <v>-1</v>
      </c>
      <c r="K775">
        <f t="shared" si="13"/>
        <v>0</v>
      </c>
      <c r="L775">
        <f t="shared" si="13"/>
        <v>-9</v>
      </c>
      <c r="M775">
        <f t="shared" ref="M775" si="14">+M774-SUM(M2:M773)</f>
        <v>0</v>
      </c>
      <c r="N775">
        <f t="shared" ref="N775" si="15">+N774-SUM(N2:N773)</f>
        <v>0</v>
      </c>
      <c r="O775">
        <f t="shared" ref="O775" si="16">+O774-SUM(O2:O773)</f>
        <v>0</v>
      </c>
      <c r="P775">
        <f t="shared" ref="P775" si="17">+P774-SUM(P2:P773)</f>
        <v>9</v>
      </c>
      <c r="Q775">
        <f t="shared" ref="Q775" si="18">+Q774-SUM(Q2:Q773)</f>
        <v>0</v>
      </c>
      <c r="R775">
        <f t="shared" ref="R775" si="19">+R774-SUM(R2:R773)</f>
        <v>0</v>
      </c>
      <c r="S775">
        <f t="shared" ref="S775" si="20">+S774-SUM(S2:S773)</f>
        <v>9</v>
      </c>
      <c r="T775">
        <f t="shared" ref="T775" si="21">+T774-SUM(T2:T773)</f>
        <v>0</v>
      </c>
      <c r="U775">
        <f t="shared" ref="U775" si="22">+U774-SUM(U2:U773)</f>
        <v>0</v>
      </c>
      <c r="V775">
        <f t="shared" ref="V775" si="23">+V774-SUM(V2:V773)</f>
        <v>9</v>
      </c>
      <c r="W775">
        <f t="shared" ref="W775" si="24">+W774-SUM(W2:W773)</f>
        <v>0</v>
      </c>
      <c r="X775">
        <f t="shared" ref="X775" si="25">+X774-SUM(X2:X773)</f>
        <v>3</v>
      </c>
      <c r="Y775">
        <f t="shared" ref="Y775" si="26">+Y774-SUM(Y2:Y773)</f>
        <v>-10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1"/>
  <dimension ref="A1:AM238"/>
  <sheetViews>
    <sheetView zoomScale="85" zoomScaleNormal="85" workbookViewId="0">
      <pane xSplit="1" ySplit="1" topLeftCell="B2" activePane="bottomRight" state="frozen"/>
      <selection activeCell="Y864" sqref="Y864"/>
      <selection pane="topRight" activeCell="Y864" sqref="Y864"/>
      <selection pane="bottomLeft" activeCell="Y864" sqref="Y864"/>
      <selection pane="bottomRight" activeCell="B2" sqref="B2"/>
    </sheetView>
  </sheetViews>
  <sheetFormatPr defaultColWidth="12.6328125" defaultRowHeight="14.5" x14ac:dyDescent="0.35"/>
  <sheetData>
    <row r="1" spans="1:39" x14ac:dyDescent="0.35">
      <c r="A1" t="s">
        <v>1378</v>
      </c>
      <c r="B1" t="s">
        <v>1492</v>
      </c>
      <c r="C1" t="s">
        <v>1358</v>
      </c>
      <c r="D1" t="s">
        <v>1359</v>
      </c>
      <c r="E1" t="s">
        <v>1311</v>
      </c>
      <c r="F1" t="s">
        <v>1361</v>
      </c>
      <c r="G1" t="s">
        <v>1360</v>
      </c>
      <c r="H1" t="s">
        <v>1463</v>
      </c>
      <c r="I1" t="s">
        <v>1363</v>
      </c>
      <c r="J1" t="s">
        <v>1496</v>
      </c>
      <c r="K1" t="s">
        <v>1364</v>
      </c>
      <c r="L1" t="s">
        <v>1464</v>
      </c>
      <c r="M1" t="s">
        <v>1313</v>
      </c>
      <c r="N1" t="s">
        <v>1315</v>
      </c>
      <c r="O1" t="s">
        <v>1366</v>
      </c>
      <c r="P1" t="s">
        <v>1367</v>
      </c>
      <c r="Q1" t="s">
        <v>1317</v>
      </c>
      <c r="R1" t="s">
        <v>1368</v>
      </c>
      <c r="S1" t="s">
        <v>1316</v>
      </c>
      <c r="T1" t="s">
        <v>1369</v>
      </c>
      <c r="U1" t="s">
        <v>1319</v>
      </c>
      <c r="V1" t="s">
        <v>1370</v>
      </c>
      <c r="W1" t="s">
        <v>1372</v>
      </c>
      <c r="X1" t="s">
        <v>1321</v>
      </c>
      <c r="Y1" t="s">
        <v>1320</v>
      </c>
      <c r="Z1" t="s">
        <v>1373</v>
      </c>
      <c r="AA1" t="s">
        <v>1323</v>
      </c>
      <c r="AB1" t="s">
        <v>1374</v>
      </c>
      <c r="AC1" t="s">
        <v>1365</v>
      </c>
      <c r="AD1" t="s">
        <v>1475</v>
      </c>
      <c r="AE1" t="s">
        <v>1477</v>
      </c>
      <c r="AF1" t="s">
        <v>1478</v>
      </c>
      <c r="AG1" t="s">
        <v>1476</v>
      </c>
      <c r="AH1" t="s">
        <v>1480</v>
      </c>
      <c r="AI1" t="s">
        <v>1497</v>
      </c>
      <c r="AJ1" t="s">
        <v>1481</v>
      </c>
      <c r="AK1" t="s">
        <v>1377</v>
      </c>
      <c r="AL1" t="s">
        <v>1376</v>
      </c>
      <c r="AM1" t="s">
        <v>1238</v>
      </c>
    </row>
    <row r="2" spans="1:39" x14ac:dyDescent="0.35">
      <c r="A2" t="s">
        <v>5</v>
      </c>
      <c r="B2">
        <v>168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168</v>
      </c>
      <c r="O2">
        <v>0</v>
      </c>
      <c r="P2">
        <v>0</v>
      </c>
      <c r="Q2">
        <v>0</v>
      </c>
      <c r="R2">
        <v>0</v>
      </c>
      <c r="S2">
        <v>92</v>
      </c>
      <c r="T2">
        <v>0</v>
      </c>
      <c r="U2">
        <v>0</v>
      </c>
      <c r="V2">
        <v>0</v>
      </c>
      <c r="W2">
        <v>0</v>
      </c>
      <c r="X2">
        <v>0</v>
      </c>
      <c r="Y2">
        <v>41</v>
      </c>
      <c r="Z2">
        <v>0</v>
      </c>
      <c r="AA2">
        <v>35</v>
      </c>
      <c r="AB2">
        <v>168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L2">
        <v>0</v>
      </c>
      <c r="AM2" t="s">
        <v>4</v>
      </c>
    </row>
    <row r="3" spans="1:39" x14ac:dyDescent="0.35">
      <c r="A3" t="s">
        <v>6</v>
      </c>
      <c r="B3">
        <v>0</v>
      </c>
      <c r="C3">
        <v>4331</v>
      </c>
      <c r="D3">
        <v>0</v>
      </c>
      <c r="E3">
        <v>0</v>
      </c>
      <c r="F3">
        <v>1065</v>
      </c>
      <c r="G3">
        <v>3060</v>
      </c>
      <c r="H3">
        <v>0</v>
      </c>
      <c r="I3">
        <v>50</v>
      </c>
      <c r="J3">
        <v>0</v>
      </c>
      <c r="K3">
        <v>54</v>
      </c>
      <c r="L3">
        <v>0</v>
      </c>
      <c r="M3">
        <v>421</v>
      </c>
      <c r="N3">
        <v>8981</v>
      </c>
      <c r="O3">
        <v>0</v>
      </c>
      <c r="P3">
        <v>1361</v>
      </c>
      <c r="Q3">
        <v>389</v>
      </c>
      <c r="R3">
        <v>0</v>
      </c>
      <c r="S3">
        <v>2347</v>
      </c>
      <c r="T3">
        <v>0</v>
      </c>
      <c r="U3">
        <v>0</v>
      </c>
      <c r="V3">
        <v>100</v>
      </c>
      <c r="W3">
        <v>189</v>
      </c>
      <c r="X3">
        <v>2409</v>
      </c>
      <c r="Y3">
        <v>552</v>
      </c>
      <c r="Z3">
        <v>0</v>
      </c>
      <c r="AA3">
        <v>424</v>
      </c>
      <c r="AB3">
        <v>7771</v>
      </c>
      <c r="AC3">
        <v>6500</v>
      </c>
      <c r="AD3">
        <v>0</v>
      </c>
      <c r="AE3">
        <v>0</v>
      </c>
      <c r="AF3">
        <v>0</v>
      </c>
      <c r="AG3">
        <v>0</v>
      </c>
      <c r="AH3">
        <v>6500</v>
      </c>
      <c r="AI3">
        <v>0</v>
      </c>
      <c r="AJ3">
        <v>6500</v>
      </c>
      <c r="AL3">
        <v>23661</v>
      </c>
      <c r="AM3" t="s">
        <v>4</v>
      </c>
    </row>
    <row r="4" spans="1:39" x14ac:dyDescent="0.35">
      <c r="A4" t="s">
        <v>9</v>
      </c>
      <c r="B4">
        <v>0</v>
      </c>
      <c r="C4">
        <v>11429</v>
      </c>
      <c r="D4">
        <v>0</v>
      </c>
      <c r="E4">
        <v>0</v>
      </c>
      <c r="F4">
        <v>404</v>
      </c>
      <c r="G4">
        <v>0</v>
      </c>
      <c r="H4">
        <v>0</v>
      </c>
      <c r="I4">
        <v>110</v>
      </c>
      <c r="J4">
        <v>150</v>
      </c>
      <c r="K4">
        <v>0</v>
      </c>
      <c r="L4">
        <v>0</v>
      </c>
      <c r="M4">
        <v>362</v>
      </c>
      <c r="N4">
        <v>12455</v>
      </c>
      <c r="O4">
        <v>226</v>
      </c>
      <c r="P4">
        <v>0</v>
      </c>
      <c r="Q4">
        <v>1477</v>
      </c>
      <c r="R4">
        <v>0</v>
      </c>
      <c r="S4">
        <v>4318</v>
      </c>
      <c r="T4">
        <v>0</v>
      </c>
      <c r="U4">
        <v>0</v>
      </c>
      <c r="V4">
        <v>601</v>
      </c>
      <c r="W4">
        <v>418</v>
      </c>
      <c r="X4">
        <v>4464</v>
      </c>
      <c r="Y4">
        <v>913</v>
      </c>
      <c r="Z4">
        <v>0</v>
      </c>
      <c r="AA4">
        <v>458</v>
      </c>
      <c r="AB4">
        <v>12875</v>
      </c>
      <c r="AC4">
        <v>3000</v>
      </c>
      <c r="AD4">
        <v>3601</v>
      </c>
      <c r="AE4">
        <v>0</v>
      </c>
      <c r="AF4">
        <v>0</v>
      </c>
      <c r="AG4">
        <v>0</v>
      </c>
      <c r="AH4">
        <v>0</v>
      </c>
      <c r="AI4">
        <v>0</v>
      </c>
      <c r="AJ4">
        <v>3601</v>
      </c>
      <c r="AL4">
        <v>55815</v>
      </c>
      <c r="AM4" t="s">
        <v>4</v>
      </c>
    </row>
    <row r="5" spans="1:39" x14ac:dyDescent="0.35">
      <c r="A5" t="s">
        <v>10</v>
      </c>
      <c r="B5" t="s">
        <v>884</v>
      </c>
      <c r="C5" t="s">
        <v>884</v>
      </c>
      <c r="D5" t="s">
        <v>884</v>
      </c>
      <c r="E5" t="s">
        <v>884</v>
      </c>
      <c r="F5" t="s">
        <v>884</v>
      </c>
      <c r="G5" t="s">
        <v>884</v>
      </c>
      <c r="H5" t="s">
        <v>884</v>
      </c>
      <c r="I5" t="s">
        <v>884</v>
      </c>
      <c r="J5" t="s">
        <v>884</v>
      </c>
      <c r="K5" t="s">
        <v>884</v>
      </c>
      <c r="L5" t="s">
        <v>884</v>
      </c>
      <c r="M5" t="s">
        <v>884</v>
      </c>
      <c r="N5" t="s">
        <v>884</v>
      </c>
      <c r="O5" t="s">
        <v>884</v>
      </c>
      <c r="P5" t="s">
        <v>884</v>
      </c>
      <c r="Q5" t="s">
        <v>884</v>
      </c>
      <c r="R5" t="s">
        <v>884</v>
      </c>
      <c r="S5" t="s">
        <v>884</v>
      </c>
      <c r="T5" t="s">
        <v>884</v>
      </c>
      <c r="U5" t="s">
        <v>884</v>
      </c>
      <c r="V5" t="s">
        <v>884</v>
      </c>
      <c r="W5" t="s">
        <v>884</v>
      </c>
      <c r="X5" t="s">
        <v>884</v>
      </c>
      <c r="Y5" t="s">
        <v>884</v>
      </c>
      <c r="Z5" t="s">
        <v>884</v>
      </c>
      <c r="AA5" t="s">
        <v>884</v>
      </c>
      <c r="AB5" t="s">
        <v>884</v>
      </c>
      <c r="AC5" s="10" t="s">
        <v>884</v>
      </c>
      <c r="AD5" s="10" t="s">
        <v>884</v>
      </c>
      <c r="AE5" s="10" t="s">
        <v>884</v>
      </c>
      <c r="AF5" s="10" t="s">
        <v>884</v>
      </c>
      <c r="AG5" s="10" t="s">
        <v>884</v>
      </c>
      <c r="AH5" s="10" t="s">
        <v>884</v>
      </c>
      <c r="AI5" s="10" t="s">
        <v>884</v>
      </c>
      <c r="AJ5" s="10" t="s">
        <v>884</v>
      </c>
      <c r="AL5" t="s">
        <v>884</v>
      </c>
      <c r="AM5" t="s">
        <v>4</v>
      </c>
    </row>
    <row r="6" spans="1:39" x14ac:dyDescent="0.35">
      <c r="A6" t="s">
        <v>14</v>
      </c>
      <c r="B6">
        <v>0</v>
      </c>
      <c r="C6">
        <v>2061</v>
      </c>
      <c r="D6">
        <v>4680</v>
      </c>
      <c r="E6">
        <v>1891</v>
      </c>
      <c r="F6">
        <v>1056</v>
      </c>
      <c r="G6">
        <v>0</v>
      </c>
      <c r="H6">
        <v>0</v>
      </c>
      <c r="I6">
        <v>153</v>
      </c>
      <c r="J6">
        <v>472</v>
      </c>
      <c r="K6">
        <v>0</v>
      </c>
      <c r="L6">
        <v>636</v>
      </c>
      <c r="M6">
        <v>2494</v>
      </c>
      <c r="N6">
        <v>13443</v>
      </c>
      <c r="O6">
        <v>955</v>
      </c>
      <c r="P6">
        <v>0</v>
      </c>
      <c r="Q6">
        <v>1756</v>
      </c>
      <c r="R6">
        <v>0</v>
      </c>
      <c r="S6">
        <v>7184</v>
      </c>
      <c r="T6">
        <v>0</v>
      </c>
      <c r="U6">
        <v>1176</v>
      </c>
      <c r="V6">
        <v>565</v>
      </c>
      <c r="W6">
        <v>61</v>
      </c>
      <c r="X6">
        <v>785</v>
      </c>
      <c r="Y6">
        <v>103</v>
      </c>
      <c r="Z6">
        <v>0</v>
      </c>
      <c r="AA6">
        <v>1870</v>
      </c>
      <c r="AB6">
        <v>14455</v>
      </c>
      <c r="AC6">
        <v>1000</v>
      </c>
      <c r="AD6">
        <v>0</v>
      </c>
      <c r="AE6">
        <v>0</v>
      </c>
      <c r="AF6">
        <v>0</v>
      </c>
      <c r="AG6">
        <v>0</v>
      </c>
      <c r="AH6">
        <v>1176</v>
      </c>
      <c r="AI6">
        <v>0</v>
      </c>
      <c r="AJ6">
        <v>1176</v>
      </c>
      <c r="AL6">
        <v>7068</v>
      </c>
      <c r="AM6" t="s">
        <v>4</v>
      </c>
    </row>
    <row r="7" spans="1:39" x14ac:dyDescent="0.35">
      <c r="A7" t="s">
        <v>23</v>
      </c>
      <c r="B7">
        <v>0</v>
      </c>
      <c r="C7">
        <v>0</v>
      </c>
      <c r="D7">
        <v>0</v>
      </c>
      <c r="E7">
        <v>0</v>
      </c>
      <c r="F7">
        <v>381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75</v>
      </c>
      <c r="N7">
        <v>456</v>
      </c>
      <c r="O7">
        <v>336</v>
      </c>
      <c r="P7">
        <v>0</v>
      </c>
      <c r="Q7">
        <v>1653</v>
      </c>
      <c r="R7">
        <v>0</v>
      </c>
      <c r="S7">
        <v>4416</v>
      </c>
      <c r="T7">
        <v>274</v>
      </c>
      <c r="U7">
        <v>0</v>
      </c>
      <c r="V7">
        <v>0</v>
      </c>
      <c r="W7">
        <v>5</v>
      </c>
      <c r="X7">
        <v>1130</v>
      </c>
      <c r="Y7">
        <v>4</v>
      </c>
      <c r="Z7">
        <v>0</v>
      </c>
      <c r="AA7">
        <v>346</v>
      </c>
      <c r="AB7">
        <v>8164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L7">
        <v>11568</v>
      </c>
      <c r="AM7" t="s">
        <v>21</v>
      </c>
    </row>
    <row r="8" spans="1:39" x14ac:dyDescent="0.35">
      <c r="A8" t="s">
        <v>26</v>
      </c>
      <c r="B8">
        <v>0</v>
      </c>
      <c r="C8">
        <v>5819</v>
      </c>
      <c r="D8">
        <v>0</v>
      </c>
      <c r="E8">
        <v>0</v>
      </c>
      <c r="F8">
        <v>219</v>
      </c>
      <c r="G8">
        <v>1133</v>
      </c>
      <c r="H8">
        <v>0</v>
      </c>
      <c r="I8">
        <v>0</v>
      </c>
      <c r="J8">
        <v>0</v>
      </c>
      <c r="K8">
        <v>0</v>
      </c>
      <c r="L8">
        <v>0</v>
      </c>
      <c r="M8">
        <v>186</v>
      </c>
      <c r="N8">
        <v>7357</v>
      </c>
      <c r="O8">
        <v>171</v>
      </c>
      <c r="P8">
        <v>525</v>
      </c>
      <c r="Q8">
        <v>855</v>
      </c>
      <c r="R8">
        <v>0</v>
      </c>
      <c r="S8">
        <v>3761</v>
      </c>
      <c r="T8">
        <v>51</v>
      </c>
      <c r="U8">
        <v>0</v>
      </c>
      <c r="V8">
        <v>0</v>
      </c>
      <c r="W8">
        <v>0</v>
      </c>
      <c r="X8">
        <v>938</v>
      </c>
      <c r="Y8">
        <v>919</v>
      </c>
      <c r="Z8">
        <v>0</v>
      </c>
      <c r="AA8">
        <v>193</v>
      </c>
      <c r="AB8">
        <v>7413</v>
      </c>
      <c r="AC8">
        <v>3500</v>
      </c>
      <c r="AD8">
        <v>0</v>
      </c>
      <c r="AE8">
        <v>2336</v>
      </c>
      <c r="AF8">
        <v>0</v>
      </c>
      <c r="AG8">
        <v>3193</v>
      </c>
      <c r="AH8">
        <v>0</v>
      </c>
      <c r="AI8">
        <v>0</v>
      </c>
      <c r="AJ8">
        <v>5529</v>
      </c>
      <c r="AL8">
        <v>19467</v>
      </c>
      <c r="AM8" t="s">
        <v>21</v>
      </c>
    </row>
    <row r="9" spans="1:39" x14ac:dyDescent="0.35">
      <c r="A9" t="s">
        <v>32</v>
      </c>
      <c r="B9">
        <v>0</v>
      </c>
      <c r="C9">
        <v>14723</v>
      </c>
      <c r="D9">
        <v>0</v>
      </c>
      <c r="E9">
        <v>0</v>
      </c>
      <c r="F9">
        <v>106</v>
      </c>
      <c r="G9">
        <v>0</v>
      </c>
      <c r="H9">
        <v>0</v>
      </c>
      <c r="I9">
        <v>115</v>
      </c>
      <c r="J9">
        <v>0</v>
      </c>
      <c r="K9">
        <v>0</v>
      </c>
      <c r="L9">
        <v>61</v>
      </c>
      <c r="M9">
        <v>271</v>
      </c>
      <c r="N9">
        <v>15276</v>
      </c>
      <c r="O9">
        <v>31</v>
      </c>
      <c r="P9">
        <v>272</v>
      </c>
      <c r="Q9">
        <v>1706</v>
      </c>
      <c r="R9">
        <v>0</v>
      </c>
      <c r="S9">
        <v>5508</v>
      </c>
      <c r="T9">
        <v>466</v>
      </c>
      <c r="U9">
        <v>0</v>
      </c>
      <c r="V9">
        <v>218</v>
      </c>
      <c r="W9">
        <v>0</v>
      </c>
      <c r="X9">
        <v>5522</v>
      </c>
      <c r="Y9">
        <v>1031</v>
      </c>
      <c r="Z9">
        <v>0</v>
      </c>
      <c r="AA9">
        <v>1723</v>
      </c>
      <c r="AB9">
        <v>16477</v>
      </c>
      <c r="AC9">
        <v>4800</v>
      </c>
      <c r="AD9">
        <v>1082</v>
      </c>
      <c r="AE9">
        <v>0</v>
      </c>
      <c r="AF9">
        <v>0</v>
      </c>
      <c r="AG9">
        <v>0</v>
      </c>
      <c r="AH9">
        <v>2422</v>
      </c>
      <c r="AI9">
        <v>0</v>
      </c>
      <c r="AJ9">
        <v>3504</v>
      </c>
      <c r="AL9">
        <v>98977</v>
      </c>
      <c r="AM9" t="s">
        <v>21</v>
      </c>
    </row>
    <row r="10" spans="1:39" x14ac:dyDescent="0.35">
      <c r="A10" t="s">
        <v>33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17</v>
      </c>
      <c r="J10">
        <v>0</v>
      </c>
      <c r="K10">
        <v>0</v>
      </c>
      <c r="L10">
        <v>0</v>
      </c>
      <c r="M10">
        <v>0</v>
      </c>
      <c r="N10">
        <v>17</v>
      </c>
      <c r="O10">
        <v>15</v>
      </c>
      <c r="P10">
        <v>0</v>
      </c>
      <c r="Q10">
        <v>92</v>
      </c>
      <c r="R10">
        <v>0</v>
      </c>
      <c r="S10">
        <v>822</v>
      </c>
      <c r="T10">
        <v>0</v>
      </c>
      <c r="U10">
        <v>0</v>
      </c>
      <c r="V10">
        <v>0</v>
      </c>
      <c r="W10">
        <v>0</v>
      </c>
      <c r="X10">
        <v>0</v>
      </c>
      <c r="Y10">
        <v>33</v>
      </c>
      <c r="Z10">
        <v>0</v>
      </c>
      <c r="AA10">
        <v>4</v>
      </c>
      <c r="AB10">
        <v>966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L10">
        <v>0</v>
      </c>
      <c r="AM10" t="s">
        <v>21</v>
      </c>
    </row>
    <row r="11" spans="1:39" x14ac:dyDescent="0.35">
      <c r="A11" t="s">
        <v>35</v>
      </c>
      <c r="B11">
        <v>0</v>
      </c>
      <c r="C11">
        <v>9553</v>
      </c>
      <c r="D11">
        <v>0</v>
      </c>
      <c r="E11">
        <v>0</v>
      </c>
      <c r="F11">
        <v>4</v>
      </c>
      <c r="G11">
        <v>0</v>
      </c>
      <c r="H11">
        <v>0</v>
      </c>
      <c r="I11">
        <v>219</v>
      </c>
      <c r="J11">
        <v>0</v>
      </c>
      <c r="K11">
        <v>0</v>
      </c>
      <c r="L11">
        <v>0</v>
      </c>
      <c r="M11">
        <v>319</v>
      </c>
      <c r="N11">
        <v>10095</v>
      </c>
      <c r="O11">
        <v>998</v>
      </c>
      <c r="P11">
        <v>352</v>
      </c>
      <c r="Q11" s="21">
        <v>-1</v>
      </c>
      <c r="R11">
        <v>1428</v>
      </c>
      <c r="S11">
        <v>3336</v>
      </c>
      <c r="T11">
        <v>0</v>
      </c>
      <c r="U11">
        <v>0</v>
      </c>
      <c r="V11">
        <v>0</v>
      </c>
      <c r="W11">
        <v>0</v>
      </c>
      <c r="X11">
        <v>2542</v>
      </c>
      <c r="Y11">
        <v>802</v>
      </c>
      <c r="Z11">
        <v>0</v>
      </c>
      <c r="AA11">
        <v>389</v>
      </c>
      <c r="AB11">
        <v>9847</v>
      </c>
      <c r="AC11">
        <v>0</v>
      </c>
      <c r="AD11">
        <v>3500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3500</v>
      </c>
      <c r="AL11">
        <v>27949</v>
      </c>
      <c r="AM11" t="s">
        <v>21</v>
      </c>
    </row>
    <row r="12" spans="1:39" x14ac:dyDescent="0.35">
      <c r="A12" t="s">
        <v>40</v>
      </c>
      <c r="B12">
        <v>0</v>
      </c>
      <c r="C12">
        <v>12314</v>
      </c>
      <c r="D12">
        <v>0</v>
      </c>
      <c r="E12">
        <v>0</v>
      </c>
      <c r="F12">
        <v>777</v>
      </c>
      <c r="G12">
        <v>4618</v>
      </c>
      <c r="H12">
        <v>0</v>
      </c>
      <c r="I12">
        <v>0</v>
      </c>
      <c r="J12">
        <v>0</v>
      </c>
      <c r="K12">
        <v>0</v>
      </c>
      <c r="L12">
        <v>212</v>
      </c>
      <c r="M12">
        <v>206</v>
      </c>
      <c r="N12">
        <v>18127</v>
      </c>
      <c r="O12">
        <v>0</v>
      </c>
      <c r="P12">
        <v>1884</v>
      </c>
      <c r="Q12">
        <v>1179</v>
      </c>
      <c r="R12">
        <v>0</v>
      </c>
      <c r="S12">
        <v>4428</v>
      </c>
      <c r="T12">
        <v>376</v>
      </c>
      <c r="U12">
        <v>0</v>
      </c>
      <c r="V12">
        <v>268</v>
      </c>
      <c r="W12">
        <v>1357</v>
      </c>
      <c r="X12">
        <v>8098</v>
      </c>
      <c r="Y12">
        <v>1527</v>
      </c>
      <c r="Z12">
        <v>0</v>
      </c>
      <c r="AA12">
        <v>1335</v>
      </c>
      <c r="AB12">
        <v>20452</v>
      </c>
      <c r="AC12">
        <v>3700</v>
      </c>
      <c r="AD12">
        <v>0</v>
      </c>
      <c r="AE12">
        <v>0</v>
      </c>
      <c r="AF12">
        <v>0</v>
      </c>
      <c r="AG12">
        <v>1936</v>
      </c>
      <c r="AH12">
        <v>419</v>
      </c>
      <c r="AI12">
        <v>0</v>
      </c>
      <c r="AJ12">
        <v>2355</v>
      </c>
      <c r="AL12">
        <v>132540</v>
      </c>
      <c r="AM12" t="s">
        <v>21</v>
      </c>
    </row>
    <row r="13" spans="1:39" x14ac:dyDescent="0.35">
      <c r="A13" t="s">
        <v>42</v>
      </c>
      <c r="B13">
        <v>0</v>
      </c>
      <c r="C13">
        <v>1365</v>
      </c>
      <c r="D13">
        <v>0</v>
      </c>
      <c r="E13">
        <v>1104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830</v>
      </c>
      <c r="M13">
        <v>31</v>
      </c>
      <c r="N13">
        <v>3330</v>
      </c>
      <c r="O13">
        <v>0</v>
      </c>
      <c r="P13">
        <v>0</v>
      </c>
      <c r="Q13">
        <v>527</v>
      </c>
      <c r="R13">
        <v>0</v>
      </c>
      <c r="S13">
        <v>1465</v>
      </c>
      <c r="T13">
        <v>0</v>
      </c>
      <c r="U13">
        <v>0</v>
      </c>
      <c r="V13">
        <v>408</v>
      </c>
      <c r="W13">
        <v>0</v>
      </c>
      <c r="X13">
        <v>605</v>
      </c>
      <c r="Y13">
        <v>351</v>
      </c>
      <c r="Z13">
        <v>0</v>
      </c>
      <c r="AA13">
        <v>415</v>
      </c>
      <c r="AB13">
        <v>3771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L13">
        <v>13274</v>
      </c>
      <c r="AM13" t="s">
        <v>21</v>
      </c>
    </row>
    <row r="14" spans="1:39" x14ac:dyDescent="0.35">
      <c r="A14" t="s">
        <v>43</v>
      </c>
      <c r="B14">
        <v>0</v>
      </c>
      <c r="C14">
        <v>417</v>
      </c>
      <c r="D14">
        <v>0</v>
      </c>
      <c r="E14">
        <v>231</v>
      </c>
      <c r="F14">
        <v>0</v>
      </c>
      <c r="G14">
        <v>0</v>
      </c>
      <c r="H14">
        <v>0</v>
      </c>
      <c r="I14">
        <v>8</v>
      </c>
      <c r="J14">
        <v>0</v>
      </c>
      <c r="K14">
        <v>0</v>
      </c>
      <c r="L14">
        <v>344</v>
      </c>
      <c r="M14">
        <v>5</v>
      </c>
      <c r="N14">
        <v>1005</v>
      </c>
      <c r="O14">
        <v>57</v>
      </c>
      <c r="P14">
        <v>0</v>
      </c>
      <c r="Q14">
        <v>159</v>
      </c>
      <c r="R14">
        <v>0</v>
      </c>
      <c r="S14">
        <v>248</v>
      </c>
      <c r="T14">
        <v>0</v>
      </c>
      <c r="U14">
        <v>0</v>
      </c>
      <c r="V14">
        <v>99</v>
      </c>
      <c r="W14">
        <v>0</v>
      </c>
      <c r="X14">
        <v>278</v>
      </c>
      <c r="Y14">
        <v>136</v>
      </c>
      <c r="Z14">
        <v>0</v>
      </c>
      <c r="AA14">
        <v>51</v>
      </c>
      <c r="AB14">
        <v>1028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L14">
        <v>3750</v>
      </c>
      <c r="AM14" t="s">
        <v>21</v>
      </c>
    </row>
    <row r="15" spans="1:39" x14ac:dyDescent="0.35">
      <c r="A15" t="s">
        <v>45</v>
      </c>
      <c r="B15">
        <v>0</v>
      </c>
      <c r="C15">
        <v>14268</v>
      </c>
      <c r="D15">
        <v>0</v>
      </c>
      <c r="E15">
        <v>0</v>
      </c>
      <c r="F15">
        <v>1354</v>
      </c>
      <c r="G15">
        <v>3412</v>
      </c>
      <c r="H15">
        <v>0</v>
      </c>
      <c r="I15">
        <v>207</v>
      </c>
      <c r="J15">
        <v>0</v>
      </c>
      <c r="K15">
        <v>3595</v>
      </c>
      <c r="L15">
        <v>577</v>
      </c>
      <c r="M15">
        <v>1367</v>
      </c>
      <c r="N15">
        <v>24780</v>
      </c>
      <c r="O15">
        <v>720</v>
      </c>
      <c r="P15">
        <v>2791</v>
      </c>
      <c r="Q15">
        <v>2550</v>
      </c>
      <c r="R15">
        <v>0</v>
      </c>
      <c r="S15">
        <v>5240</v>
      </c>
      <c r="T15">
        <v>246</v>
      </c>
      <c r="U15">
        <v>0</v>
      </c>
      <c r="V15">
        <v>807</v>
      </c>
      <c r="W15">
        <v>160</v>
      </c>
      <c r="X15">
        <v>7365</v>
      </c>
      <c r="Y15">
        <v>1605</v>
      </c>
      <c r="Z15">
        <v>590</v>
      </c>
      <c r="AA15">
        <v>1279</v>
      </c>
      <c r="AB15">
        <v>23353</v>
      </c>
      <c r="AC15">
        <v>10700</v>
      </c>
      <c r="AD15">
        <v>1112</v>
      </c>
      <c r="AE15">
        <v>6537</v>
      </c>
      <c r="AF15">
        <v>0</v>
      </c>
      <c r="AG15">
        <v>1340</v>
      </c>
      <c r="AH15">
        <v>0</v>
      </c>
      <c r="AI15">
        <v>953</v>
      </c>
      <c r="AJ15">
        <v>9942</v>
      </c>
      <c r="AK15">
        <v>2021</v>
      </c>
      <c r="AL15">
        <v>62151</v>
      </c>
      <c r="AM15" t="s">
        <v>21</v>
      </c>
    </row>
    <row r="16" spans="1:39" x14ac:dyDescent="0.35">
      <c r="A16" t="s">
        <v>47</v>
      </c>
      <c r="B16">
        <v>0</v>
      </c>
      <c r="C16">
        <v>2704</v>
      </c>
      <c r="D16">
        <v>0</v>
      </c>
      <c r="E16">
        <v>0</v>
      </c>
      <c r="F16">
        <v>0</v>
      </c>
      <c r="G16">
        <v>744</v>
      </c>
      <c r="H16">
        <v>0</v>
      </c>
      <c r="I16">
        <v>37</v>
      </c>
      <c r="J16">
        <v>0</v>
      </c>
      <c r="K16">
        <v>0</v>
      </c>
      <c r="L16">
        <v>0</v>
      </c>
      <c r="M16">
        <v>138</v>
      </c>
      <c r="N16">
        <v>3623</v>
      </c>
      <c r="O16">
        <v>0</v>
      </c>
      <c r="P16">
        <v>245</v>
      </c>
      <c r="Q16">
        <v>359</v>
      </c>
      <c r="R16">
        <v>0</v>
      </c>
      <c r="S16">
        <v>974</v>
      </c>
      <c r="T16">
        <v>0</v>
      </c>
      <c r="U16">
        <v>0</v>
      </c>
      <c r="V16">
        <v>0</v>
      </c>
      <c r="W16">
        <v>0</v>
      </c>
      <c r="X16">
        <v>1344</v>
      </c>
      <c r="Y16">
        <v>356</v>
      </c>
      <c r="Z16">
        <v>509</v>
      </c>
      <c r="AA16">
        <v>136</v>
      </c>
      <c r="AB16">
        <v>3923</v>
      </c>
      <c r="AC16">
        <v>150</v>
      </c>
      <c r="AD16">
        <v>141</v>
      </c>
      <c r="AE16">
        <v>4</v>
      </c>
      <c r="AF16">
        <v>0</v>
      </c>
      <c r="AG16">
        <v>33</v>
      </c>
      <c r="AH16">
        <v>40</v>
      </c>
      <c r="AI16">
        <v>0</v>
      </c>
      <c r="AJ16">
        <v>218</v>
      </c>
      <c r="AK16">
        <v>1489</v>
      </c>
      <c r="AL16">
        <v>28014</v>
      </c>
      <c r="AM16" t="s">
        <v>21</v>
      </c>
    </row>
    <row r="17" spans="1:39" x14ac:dyDescent="0.35">
      <c r="A17" t="s">
        <v>49</v>
      </c>
      <c r="B17">
        <v>0</v>
      </c>
      <c r="C17">
        <v>584</v>
      </c>
      <c r="D17">
        <v>0</v>
      </c>
      <c r="E17">
        <v>0</v>
      </c>
      <c r="F17">
        <v>0</v>
      </c>
      <c r="G17">
        <v>229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813</v>
      </c>
      <c r="O17">
        <v>106</v>
      </c>
      <c r="P17">
        <v>121</v>
      </c>
      <c r="Q17">
        <v>191</v>
      </c>
      <c r="R17">
        <v>0</v>
      </c>
      <c r="S17">
        <v>329</v>
      </c>
      <c r="T17">
        <v>0</v>
      </c>
      <c r="U17">
        <v>0</v>
      </c>
      <c r="V17">
        <v>0</v>
      </c>
      <c r="W17">
        <v>0</v>
      </c>
      <c r="X17">
        <v>0</v>
      </c>
      <c r="Y17">
        <v>139</v>
      </c>
      <c r="Z17">
        <v>0</v>
      </c>
      <c r="AA17">
        <v>50</v>
      </c>
      <c r="AB17">
        <v>936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L17">
        <v>0</v>
      </c>
      <c r="AM17" t="s">
        <v>50</v>
      </c>
    </row>
    <row r="18" spans="1:39" x14ac:dyDescent="0.35">
      <c r="A18" t="s">
        <v>51</v>
      </c>
      <c r="B18">
        <v>0</v>
      </c>
      <c r="C18">
        <v>33935</v>
      </c>
      <c r="D18">
        <v>0</v>
      </c>
      <c r="E18">
        <v>573</v>
      </c>
      <c r="F18">
        <v>2631</v>
      </c>
      <c r="G18">
        <v>8451</v>
      </c>
      <c r="H18">
        <v>0</v>
      </c>
      <c r="I18">
        <v>77</v>
      </c>
      <c r="J18">
        <v>0</v>
      </c>
      <c r="K18">
        <v>0</v>
      </c>
      <c r="L18">
        <v>6709</v>
      </c>
      <c r="M18">
        <v>1557</v>
      </c>
      <c r="N18">
        <v>53933</v>
      </c>
      <c r="O18">
        <v>205</v>
      </c>
      <c r="P18">
        <v>5007</v>
      </c>
      <c r="Q18">
        <v>3476</v>
      </c>
      <c r="R18">
        <v>0</v>
      </c>
      <c r="S18">
        <v>21504</v>
      </c>
      <c r="T18">
        <v>1155</v>
      </c>
      <c r="U18">
        <v>284</v>
      </c>
      <c r="V18">
        <v>291</v>
      </c>
      <c r="W18">
        <v>0</v>
      </c>
      <c r="X18">
        <v>22294</v>
      </c>
      <c r="Y18">
        <v>2093</v>
      </c>
      <c r="Z18">
        <v>2946</v>
      </c>
      <c r="AA18">
        <v>5798</v>
      </c>
      <c r="AB18">
        <v>65053</v>
      </c>
      <c r="AC18">
        <v>3015</v>
      </c>
      <c r="AD18">
        <v>0</v>
      </c>
      <c r="AE18">
        <v>1497</v>
      </c>
      <c r="AF18">
        <v>0</v>
      </c>
      <c r="AG18">
        <v>117</v>
      </c>
      <c r="AH18">
        <v>6054</v>
      </c>
      <c r="AI18">
        <v>0</v>
      </c>
      <c r="AJ18">
        <v>7668</v>
      </c>
      <c r="AL18">
        <v>200363</v>
      </c>
      <c r="AM18" t="s">
        <v>50</v>
      </c>
    </row>
    <row r="19" spans="1:39" x14ac:dyDescent="0.35">
      <c r="A19" t="s">
        <v>59</v>
      </c>
      <c r="B19">
        <v>0</v>
      </c>
      <c r="C19">
        <v>4604</v>
      </c>
      <c r="D19">
        <v>0</v>
      </c>
      <c r="E19">
        <v>136</v>
      </c>
      <c r="F19">
        <v>31</v>
      </c>
      <c r="G19">
        <v>0</v>
      </c>
      <c r="H19">
        <v>0</v>
      </c>
      <c r="I19">
        <v>88</v>
      </c>
      <c r="J19">
        <v>0</v>
      </c>
      <c r="K19">
        <v>143</v>
      </c>
      <c r="L19">
        <v>0</v>
      </c>
      <c r="M19">
        <v>117</v>
      </c>
      <c r="N19">
        <v>5119</v>
      </c>
      <c r="O19">
        <v>135</v>
      </c>
      <c r="P19">
        <v>0</v>
      </c>
      <c r="Q19">
        <v>708</v>
      </c>
      <c r="R19">
        <v>0</v>
      </c>
      <c r="S19">
        <v>1606</v>
      </c>
      <c r="T19">
        <v>110</v>
      </c>
      <c r="U19">
        <v>0</v>
      </c>
      <c r="V19">
        <v>1119</v>
      </c>
      <c r="W19">
        <v>0</v>
      </c>
      <c r="X19">
        <v>412</v>
      </c>
      <c r="Y19">
        <v>867</v>
      </c>
      <c r="Z19">
        <v>0</v>
      </c>
      <c r="AA19">
        <v>448</v>
      </c>
      <c r="AB19">
        <v>5405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L19">
        <v>4552</v>
      </c>
      <c r="AM19" t="s">
        <v>50</v>
      </c>
    </row>
    <row r="20" spans="1:39" x14ac:dyDescent="0.35">
      <c r="A20" t="s">
        <v>61</v>
      </c>
      <c r="B20">
        <v>0</v>
      </c>
      <c r="C20">
        <v>63690</v>
      </c>
      <c r="D20">
        <v>0</v>
      </c>
      <c r="E20">
        <v>2163</v>
      </c>
      <c r="F20">
        <v>6058</v>
      </c>
      <c r="G20">
        <v>38459</v>
      </c>
      <c r="H20">
        <v>0</v>
      </c>
      <c r="I20">
        <v>0</v>
      </c>
      <c r="J20">
        <v>0</v>
      </c>
      <c r="K20">
        <v>0</v>
      </c>
      <c r="L20">
        <v>13985</v>
      </c>
      <c r="M20">
        <v>12601</v>
      </c>
      <c r="N20">
        <v>136956</v>
      </c>
      <c r="O20">
        <v>8056</v>
      </c>
      <c r="P20">
        <v>13731</v>
      </c>
      <c r="Q20">
        <v>6722</v>
      </c>
      <c r="R20">
        <v>0</v>
      </c>
      <c r="S20">
        <v>30939</v>
      </c>
      <c r="T20">
        <v>4732</v>
      </c>
      <c r="U20">
        <v>773</v>
      </c>
      <c r="V20">
        <v>8467</v>
      </c>
      <c r="W20">
        <v>5449</v>
      </c>
      <c r="X20">
        <v>40287</v>
      </c>
      <c r="Y20">
        <v>5654</v>
      </c>
      <c r="Z20">
        <v>0</v>
      </c>
      <c r="AA20">
        <v>10340</v>
      </c>
      <c r="AB20">
        <v>135150</v>
      </c>
      <c r="AC20">
        <v>24100</v>
      </c>
      <c r="AD20">
        <v>2530</v>
      </c>
      <c r="AE20">
        <v>15164</v>
      </c>
      <c r="AF20">
        <v>901</v>
      </c>
      <c r="AG20">
        <v>6106</v>
      </c>
      <c r="AH20">
        <v>118</v>
      </c>
      <c r="AI20">
        <v>0</v>
      </c>
      <c r="AJ20">
        <v>24819</v>
      </c>
      <c r="AL20">
        <v>656093</v>
      </c>
      <c r="AM20" t="s">
        <v>50</v>
      </c>
    </row>
    <row r="21" spans="1:39" x14ac:dyDescent="0.35">
      <c r="A21" t="s">
        <v>64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35</v>
      </c>
      <c r="N21">
        <v>35</v>
      </c>
      <c r="O21">
        <v>25</v>
      </c>
      <c r="P21">
        <v>11</v>
      </c>
      <c r="Q21">
        <v>23</v>
      </c>
      <c r="R21">
        <v>100</v>
      </c>
      <c r="S21">
        <v>334</v>
      </c>
      <c r="T21">
        <v>0</v>
      </c>
      <c r="U21">
        <v>0</v>
      </c>
      <c r="V21">
        <v>14</v>
      </c>
      <c r="W21">
        <v>0</v>
      </c>
      <c r="X21">
        <v>96</v>
      </c>
      <c r="Y21">
        <v>40</v>
      </c>
      <c r="Z21">
        <v>0</v>
      </c>
      <c r="AA21">
        <v>103</v>
      </c>
      <c r="AB21">
        <v>746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L21">
        <v>400</v>
      </c>
      <c r="AM21" t="s">
        <v>50</v>
      </c>
    </row>
    <row r="22" spans="1:39" x14ac:dyDescent="0.35">
      <c r="A22" t="s">
        <v>69</v>
      </c>
      <c r="B22">
        <v>870</v>
      </c>
      <c r="C22">
        <v>0</v>
      </c>
      <c r="D22">
        <v>0</v>
      </c>
      <c r="E22">
        <v>0</v>
      </c>
      <c r="F22">
        <v>0</v>
      </c>
      <c r="G22">
        <v>0</v>
      </c>
      <c r="H22">
        <v>940</v>
      </c>
      <c r="I22">
        <v>0</v>
      </c>
      <c r="J22">
        <v>0</v>
      </c>
      <c r="K22">
        <v>0</v>
      </c>
      <c r="L22">
        <v>912</v>
      </c>
      <c r="M22">
        <v>0</v>
      </c>
      <c r="N22">
        <v>2722</v>
      </c>
      <c r="O22">
        <v>0</v>
      </c>
      <c r="P22">
        <v>0</v>
      </c>
      <c r="Q22">
        <v>794</v>
      </c>
      <c r="R22">
        <v>0</v>
      </c>
      <c r="S22">
        <v>990</v>
      </c>
      <c r="T22">
        <v>0</v>
      </c>
      <c r="U22">
        <v>0</v>
      </c>
      <c r="V22">
        <v>1192</v>
      </c>
      <c r="W22">
        <v>0</v>
      </c>
      <c r="X22">
        <v>4813</v>
      </c>
      <c r="Y22">
        <v>0</v>
      </c>
      <c r="Z22">
        <v>0</v>
      </c>
      <c r="AA22">
        <v>0</v>
      </c>
      <c r="AB22">
        <v>7789</v>
      </c>
      <c r="AC22">
        <v>1000</v>
      </c>
      <c r="AD22">
        <v>0</v>
      </c>
      <c r="AE22">
        <v>0</v>
      </c>
      <c r="AF22">
        <v>0</v>
      </c>
      <c r="AG22">
        <v>0</v>
      </c>
      <c r="AH22">
        <v>872</v>
      </c>
      <c r="AI22">
        <v>0</v>
      </c>
      <c r="AJ22">
        <v>872</v>
      </c>
      <c r="AK22">
        <v>18</v>
      </c>
      <c r="AL22">
        <v>11200</v>
      </c>
      <c r="AM22" t="s">
        <v>50</v>
      </c>
    </row>
    <row r="23" spans="1:39" x14ac:dyDescent="0.35">
      <c r="A23" t="s">
        <v>72</v>
      </c>
      <c r="B23">
        <v>0</v>
      </c>
      <c r="C23">
        <v>49654</v>
      </c>
      <c r="D23">
        <v>0</v>
      </c>
      <c r="E23">
        <v>0</v>
      </c>
      <c r="F23">
        <v>5365</v>
      </c>
      <c r="G23">
        <v>0</v>
      </c>
      <c r="H23">
        <v>0</v>
      </c>
      <c r="I23">
        <v>313</v>
      </c>
      <c r="J23">
        <v>0</v>
      </c>
      <c r="K23">
        <v>0</v>
      </c>
      <c r="L23">
        <v>0</v>
      </c>
      <c r="M23">
        <v>3318</v>
      </c>
      <c r="N23">
        <v>58650</v>
      </c>
      <c r="O23">
        <v>0</v>
      </c>
      <c r="P23">
        <v>0</v>
      </c>
      <c r="Q23">
        <v>5681</v>
      </c>
      <c r="R23">
        <v>0</v>
      </c>
      <c r="S23">
        <v>23237</v>
      </c>
      <c r="T23">
        <v>419</v>
      </c>
      <c r="U23">
        <v>0</v>
      </c>
      <c r="V23">
        <v>4579</v>
      </c>
      <c r="W23">
        <v>787</v>
      </c>
      <c r="X23">
        <v>23806</v>
      </c>
      <c r="Y23">
        <v>4054</v>
      </c>
      <c r="Z23">
        <v>0</v>
      </c>
      <c r="AA23">
        <v>2602</v>
      </c>
      <c r="AB23">
        <v>65165</v>
      </c>
      <c r="AC23">
        <v>6000</v>
      </c>
      <c r="AD23">
        <v>0</v>
      </c>
      <c r="AE23">
        <v>0</v>
      </c>
      <c r="AF23">
        <v>0</v>
      </c>
      <c r="AG23">
        <v>0</v>
      </c>
      <c r="AH23">
        <v>5060</v>
      </c>
      <c r="AI23">
        <v>395</v>
      </c>
      <c r="AJ23">
        <v>5455</v>
      </c>
      <c r="AL23">
        <v>158636</v>
      </c>
      <c r="AM23" t="s">
        <v>71</v>
      </c>
    </row>
    <row r="24" spans="1:39" x14ac:dyDescent="0.35">
      <c r="A24" t="s">
        <v>76</v>
      </c>
      <c r="B24">
        <v>0</v>
      </c>
      <c r="C24">
        <v>4278</v>
      </c>
      <c r="D24">
        <v>0</v>
      </c>
      <c r="E24">
        <v>0</v>
      </c>
      <c r="F24">
        <v>3</v>
      </c>
      <c r="G24">
        <v>1561</v>
      </c>
      <c r="H24">
        <v>0</v>
      </c>
      <c r="I24">
        <v>55</v>
      </c>
      <c r="J24">
        <v>0</v>
      </c>
      <c r="K24">
        <v>0</v>
      </c>
      <c r="L24">
        <v>0</v>
      </c>
      <c r="M24">
        <v>21</v>
      </c>
      <c r="N24">
        <v>5918</v>
      </c>
      <c r="O24">
        <v>0</v>
      </c>
      <c r="P24">
        <v>497</v>
      </c>
      <c r="Q24">
        <v>742</v>
      </c>
      <c r="R24">
        <v>0</v>
      </c>
      <c r="S24">
        <v>869</v>
      </c>
      <c r="T24">
        <v>0</v>
      </c>
      <c r="U24">
        <v>0</v>
      </c>
      <c r="V24">
        <v>103</v>
      </c>
      <c r="W24">
        <v>0</v>
      </c>
      <c r="X24">
        <v>1511</v>
      </c>
      <c r="Y24">
        <v>492</v>
      </c>
      <c r="Z24">
        <v>0</v>
      </c>
      <c r="AA24">
        <v>160</v>
      </c>
      <c r="AB24">
        <v>4374</v>
      </c>
      <c r="AC24">
        <v>2500</v>
      </c>
      <c r="AD24">
        <v>0</v>
      </c>
      <c r="AE24">
        <v>2500</v>
      </c>
      <c r="AF24">
        <v>0</v>
      </c>
      <c r="AG24">
        <v>0</v>
      </c>
      <c r="AH24">
        <v>0</v>
      </c>
      <c r="AI24">
        <v>0</v>
      </c>
      <c r="AJ24">
        <v>2500</v>
      </c>
      <c r="AL24">
        <v>20487</v>
      </c>
      <c r="AM24" t="s">
        <v>71</v>
      </c>
    </row>
    <row r="25" spans="1:39" x14ac:dyDescent="0.35">
      <c r="A25" t="s">
        <v>77</v>
      </c>
      <c r="B25">
        <v>0</v>
      </c>
      <c r="C25">
        <v>8327</v>
      </c>
      <c r="D25">
        <v>0</v>
      </c>
      <c r="E25">
        <v>0</v>
      </c>
      <c r="F25">
        <v>926</v>
      </c>
      <c r="G25">
        <v>3656</v>
      </c>
      <c r="H25">
        <v>0</v>
      </c>
      <c r="I25">
        <v>95</v>
      </c>
      <c r="J25">
        <v>0</v>
      </c>
      <c r="K25">
        <v>139</v>
      </c>
      <c r="L25">
        <v>23</v>
      </c>
      <c r="M25">
        <v>196</v>
      </c>
      <c r="N25">
        <v>13362</v>
      </c>
      <c r="O25">
        <v>480</v>
      </c>
      <c r="P25">
        <v>1771</v>
      </c>
      <c r="Q25">
        <v>871</v>
      </c>
      <c r="R25">
        <v>0</v>
      </c>
      <c r="S25">
        <v>1304</v>
      </c>
      <c r="T25">
        <v>0</v>
      </c>
      <c r="U25">
        <v>0</v>
      </c>
      <c r="V25">
        <v>495</v>
      </c>
      <c r="W25">
        <v>30</v>
      </c>
      <c r="X25">
        <v>6256</v>
      </c>
      <c r="Y25">
        <v>548</v>
      </c>
      <c r="Z25">
        <v>0</v>
      </c>
      <c r="AA25">
        <v>884</v>
      </c>
      <c r="AB25">
        <v>12639</v>
      </c>
      <c r="AC25">
        <v>2370</v>
      </c>
      <c r="AD25">
        <v>192</v>
      </c>
      <c r="AE25">
        <v>257</v>
      </c>
      <c r="AF25">
        <v>0</v>
      </c>
      <c r="AG25">
        <v>13</v>
      </c>
      <c r="AH25">
        <v>1293</v>
      </c>
      <c r="AI25">
        <v>0</v>
      </c>
      <c r="AJ25">
        <v>1755</v>
      </c>
      <c r="AL25">
        <v>104172</v>
      </c>
      <c r="AM25" t="s">
        <v>71</v>
      </c>
    </row>
    <row r="26" spans="1:39" x14ac:dyDescent="0.35">
      <c r="A26" t="s">
        <v>71</v>
      </c>
      <c r="B26">
        <v>0</v>
      </c>
      <c r="C26">
        <v>31558</v>
      </c>
      <c r="D26">
        <v>0</v>
      </c>
      <c r="E26">
        <v>0</v>
      </c>
      <c r="F26">
        <v>660</v>
      </c>
      <c r="G26">
        <v>2793</v>
      </c>
      <c r="H26">
        <v>0</v>
      </c>
      <c r="I26">
        <v>185</v>
      </c>
      <c r="J26">
        <v>0</v>
      </c>
      <c r="K26">
        <v>0</v>
      </c>
      <c r="L26">
        <v>105</v>
      </c>
      <c r="M26">
        <v>611</v>
      </c>
      <c r="N26">
        <v>35912</v>
      </c>
      <c r="O26">
        <v>839</v>
      </c>
      <c r="P26">
        <v>4696</v>
      </c>
      <c r="Q26">
        <v>2993</v>
      </c>
      <c r="R26">
        <v>0</v>
      </c>
      <c r="S26">
        <v>5042</v>
      </c>
      <c r="T26">
        <v>0</v>
      </c>
      <c r="U26">
        <v>0</v>
      </c>
      <c r="V26">
        <v>1540</v>
      </c>
      <c r="W26">
        <v>0</v>
      </c>
      <c r="X26">
        <v>15980</v>
      </c>
      <c r="Y26">
        <v>2200</v>
      </c>
      <c r="Z26">
        <v>0</v>
      </c>
      <c r="AA26">
        <v>1704</v>
      </c>
      <c r="AB26">
        <v>34994</v>
      </c>
      <c r="AC26">
        <v>5400</v>
      </c>
      <c r="AD26">
        <v>1561</v>
      </c>
      <c r="AE26">
        <v>989</v>
      </c>
      <c r="AF26">
        <v>0</v>
      </c>
      <c r="AG26">
        <v>8914</v>
      </c>
      <c r="AH26">
        <v>759</v>
      </c>
      <c r="AI26">
        <v>1129</v>
      </c>
      <c r="AJ26">
        <v>13352</v>
      </c>
      <c r="AL26">
        <v>174843</v>
      </c>
      <c r="AM26" t="s">
        <v>71</v>
      </c>
    </row>
    <row r="27" spans="1:39" x14ac:dyDescent="0.35">
      <c r="A27" t="s">
        <v>86</v>
      </c>
      <c r="B27">
        <v>0</v>
      </c>
      <c r="C27">
        <v>1590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81</v>
      </c>
      <c r="K27">
        <v>0</v>
      </c>
      <c r="L27">
        <v>35</v>
      </c>
      <c r="M27">
        <v>176</v>
      </c>
      <c r="N27">
        <v>1882</v>
      </c>
      <c r="O27">
        <v>138</v>
      </c>
      <c r="P27">
        <v>0</v>
      </c>
      <c r="Q27">
        <v>0</v>
      </c>
      <c r="R27">
        <v>403</v>
      </c>
      <c r="S27">
        <v>578</v>
      </c>
      <c r="T27">
        <v>0</v>
      </c>
      <c r="U27">
        <v>0</v>
      </c>
      <c r="V27">
        <v>0</v>
      </c>
      <c r="W27">
        <v>0</v>
      </c>
      <c r="X27">
        <v>192</v>
      </c>
      <c r="Y27">
        <v>219</v>
      </c>
      <c r="Z27">
        <v>0</v>
      </c>
      <c r="AA27">
        <v>231</v>
      </c>
      <c r="AB27">
        <v>1761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L27">
        <v>1495</v>
      </c>
      <c r="AM27" t="s">
        <v>71</v>
      </c>
    </row>
    <row r="28" spans="1:39" x14ac:dyDescent="0.35">
      <c r="A28" t="s">
        <v>87</v>
      </c>
      <c r="B28">
        <v>0</v>
      </c>
      <c r="C28">
        <v>9103</v>
      </c>
      <c r="D28">
        <v>0</v>
      </c>
      <c r="E28">
        <v>0</v>
      </c>
      <c r="F28">
        <v>0</v>
      </c>
      <c r="G28">
        <v>0</v>
      </c>
      <c r="H28">
        <v>0</v>
      </c>
      <c r="I28">
        <v>211</v>
      </c>
      <c r="J28">
        <v>0</v>
      </c>
      <c r="K28">
        <v>0</v>
      </c>
      <c r="L28">
        <v>0</v>
      </c>
      <c r="M28">
        <v>635</v>
      </c>
      <c r="N28">
        <v>9949</v>
      </c>
      <c r="O28">
        <v>1747</v>
      </c>
      <c r="P28">
        <v>0</v>
      </c>
      <c r="Q28">
        <v>823</v>
      </c>
      <c r="R28">
        <v>0</v>
      </c>
      <c r="S28">
        <v>3398</v>
      </c>
      <c r="T28">
        <v>0</v>
      </c>
      <c r="U28">
        <v>0</v>
      </c>
      <c r="V28">
        <v>102</v>
      </c>
      <c r="W28">
        <v>0</v>
      </c>
      <c r="X28">
        <v>2504</v>
      </c>
      <c r="Y28">
        <v>887</v>
      </c>
      <c r="Z28">
        <v>0</v>
      </c>
      <c r="AA28">
        <v>312</v>
      </c>
      <c r="AB28">
        <v>9773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L28">
        <v>40800</v>
      </c>
      <c r="AM28" t="s">
        <v>71</v>
      </c>
    </row>
    <row r="29" spans="1:39" x14ac:dyDescent="0.35">
      <c r="A29" t="s">
        <v>888</v>
      </c>
      <c r="B29">
        <v>0</v>
      </c>
      <c r="C29">
        <v>5159</v>
      </c>
      <c r="D29">
        <v>0</v>
      </c>
      <c r="E29">
        <v>0</v>
      </c>
      <c r="F29">
        <v>0</v>
      </c>
      <c r="G29">
        <v>0</v>
      </c>
      <c r="H29">
        <v>0</v>
      </c>
      <c r="I29">
        <v>196</v>
      </c>
      <c r="J29">
        <v>346</v>
      </c>
      <c r="K29">
        <v>0</v>
      </c>
      <c r="L29">
        <v>0</v>
      </c>
      <c r="M29">
        <v>487</v>
      </c>
      <c r="N29">
        <v>6188</v>
      </c>
      <c r="O29">
        <v>0</v>
      </c>
      <c r="P29">
        <v>100</v>
      </c>
      <c r="Q29">
        <v>465</v>
      </c>
      <c r="R29">
        <v>0</v>
      </c>
      <c r="S29">
        <v>1533</v>
      </c>
      <c r="T29">
        <v>121</v>
      </c>
      <c r="U29">
        <v>0</v>
      </c>
      <c r="V29">
        <v>310</v>
      </c>
      <c r="W29">
        <v>368</v>
      </c>
      <c r="X29">
        <v>3363</v>
      </c>
      <c r="Y29">
        <v>506</v>
      </c>
      <c r="Z29">
        <v>0</v>
      </c>
      <c r="AA29">
        <v>1144</v>
      </c>
      <c r="AB29">
        <v>7910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L29">
        <v>26524</v>
      </c>
      <c r="AM29" t="s">
        <v>71</v>
      </c>
    </row>
    <row r="30" spans="1:39" x14ac:dyDescent="0.35">
      <c r="A30" t="s">
        <v>89</v>
      </c>
      <c r="B30">
        <v>0</v>
      </c>
      <c r="C30">
        <v>1753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94</v>
      </c>
      <c r="N30">
        <v>1847</v>
      </c>
      <c r="O30">
        <v>0</v>
      </c>
      <c r="P30">
        <v>100</v>
      </c>
      <c r="Q30">
        <v>0</v>
      </c>
      <c r="R30">
        <v>276</v>
      </c>
      <c r="S30">
        <v>490</v>
      </c>
      <c r="T30">
        <v>0</v>
      </c>
      <c r="U30">
        <v>0</v>
      </c>
      <c r="V30">
        <v>0</v>
      </c>
      <c r="W30">
        <v>0</v>
      </c>
      <c r="X30">
        <v>115</v>
      </c>
      <c r="Y30">
        <v>627</v>
      </c>
      <c r="Z30">
        <v>0</v>
      </c>
      <c r="AA30">
        <v>90</v>
      </c>
      <c r="AB30">
        <v>1698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L30">
        <v>1177</v>
      </c>
      <c r="AM30" t="s">
        <v>71</v>
      </c>
    </row>
    <row r="31" spans="1:39" x14ac:dyDescent="0.35">
      <c r="A31" t="s">
        <v>90</v>
      </c>
      <c r="B31">
        <v>0</v>
      </c>
      <c r="C31">
        <v>2445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622</v>
      </c>
      <c r="M31">
        <v>144</v>
      </c>
      <c r="N31">
        <v>3211</v>
      </c>
      <c r="O31">
        <v>105</v>
      </c>
      <c r="P31">
        <v>0</v>
      </c>
      <c r="Q31">
        <v>532</v>
      </c>
      <c r="R31">
        <v>0</v>
      </c>
      <c r="S31">
        <v>1138</v>
      </c>
      <c r="T31">
        <v>0</v>
      </c>
      <c r="U31">
        <v>0</v>
      </c>
      <c r="V31">
        <v>0</v>
      </c>
      <c r="W31">
        <v>192</v>
      </c>
      <c r="X31">
        <v>546</v>
      </c>
      <c r="Y31">
        <v>490</v>
      </c>
      <c r="Z31">
        <v>0</v>
      </c>
      <c r="AA31">
        <v>416</v>
      </c>
      <c r="AB31">
        <v>3419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L31">
        <v>10014</v>
      </c>
      <c r="AM31" t="s">
        <v>91</v>
      </c>
    </row>
    <row r="32" spans="1:39" x14ac:dyDescent="0.35">
      <c r="A32" t="s">
        <v>93</v>
      </c>
      <c r="B32">
        <v>0</v>
      </c>
      <c r="C32">
        <v>3570</v>
      </c>
      <c r="D32">
        <v>0</v>
      </c>
      <c r="E32">
        <v>0</v>
      </c>
      <c r="F32">
        <v>0</v>
      </c>
      <c r="G32">
        <v>112</v>
      </c>
      <c r="H32">
        <v>0</v>
      </c>
      <c r="I32">
        <v>53</v>
      </c>
      <c r="J32">
        <v>0</v>
      </c>
      <c r="K32">
        <v>0</v>
      </c>
      <c r="L32">
        <v>0</v>
      </c>
      <c r="M32">
        <v>541</v>
      </c>
      <c r="N32">
        <v>4276</v>
      </c>
      <c r="O32">
        <v>219</v>
      </c>
      <c r="P32">
        <v>275</v>
      </c>
      <c r="Q32">
        <v>358</v>
      </c>
      <c r="R32">
        <v>0</v>
      </c>
      <c r="S32">
        <v>1107</v>
      </c>
      <c r="T32">
        <v>0</v>
      </c>
      <c r="U32">
        <v>2</v>
      </c>
      <c r="V32">
        <v>117</v>
      </c>
      <c r="W32">
        <v>0</v>
      </c>
      <c r="X32">
        <v>1785</v>
      </c>
      <c r="Y32">
        <v>342</v>
      </c>
      <c r="Z32">
        <v>0</v>
      </c>
      <c r="AA32">
        <v>97</v>
      </c>
      <c r="AB32">
        <v>4302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L32">
        <v>28931</v>
      </c>
      <c r="AM32" t="s">
        <v>91</v>
      </c>
    </row>
    <row r="33" spans="1:39" x14ac:dyDescent="0.35">
      <c r="A33" t="s">
        <v>95</v>
      </c>
      <c r="B33">
        <v>0</v>
      </c>
      <c r="C33">
        <v>765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88</v>
      </c>
      <c r="N33">
        <v>853</v>
      </c>
      <c r="O33">
        <v>71</v>
      </c>
      <c r="P33">
        <v>5</v>
      </c>
      <c r="Q33">
        <v>275</v>
      </c>
      <c r="R33">
        <v>0</v>
      </c>
      <c r="S33">
        <v>326</v>
      </c>
      <c r="T33">
        <v>0</v>
      </c>
      <c r="U33">
        <v>0</v>
      </c>
      <c r="V33">
        <v>0</v>
      </c>
      <c r="W33">
        <v>0</v>
      </c>
      <c r="X33">
        <v>0</v>
      </c>
      <c r="Y33">
        <v>98</v>
      </c>
      <c r="Z33">
        <v>0</v>
      </c>
      <c r="AA33">
        <v>49</v>
      </c>
      <c r="AB33">
        <v>824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L33">
        <v>0</v>
      </c>
      <c r="AM33" t="s">
        <v>91</v>
      </c>
    </row>
    <row r="34" spans="1:39" x14ac:dyDescent="0.35">
      <c r="A34" t="s">
        <v>96</v>
      </c>
      <c r="B34">
        <v>0</v>
      </c>
      <c r="C34">
        <v>15131</v>
      </c>
      <c r="D34">
        <v>0</v>
      </c>
      <c r="E34">
        <v>0</v>
      </c>
      <c r="F34">
        <v>0</v>
      </c>
      <c r="G34">
        <v>11758</v>
      </c>
      <c r="H34">
        <v>0</v>
      </c>
      <c r="I34">
        <v>457</v>
      </c>
      <c r="J34">
        <v>0</v>
      </c>
      <c r="K34">
        <v>48</v>
      </c>
      <c r="L34">
        <v>0</v>
      </c>
      <c r="M34">
        <v>5626</v>
      </c>
      <c r="N34">
        <v>33020</v>
      </c>
      <c r="O34">
        <v>5455</v>
      </c>
      <c r="P34">
        <v>5381</v>
      </c>
      <c r="Q34">
        <v>987</v>
      </c>
      <c r="R34">
        <v>0</v>
      </c>
      <c r="S34">
        <v>3135</v>
      </c>
      <c r="T34">
        <v>0</v>
      </c>
      <c r="U34">
        <v>0</v>
      </c>
      <c r="V34">
        <v>1539</v>
      </c>
      <c r="W34">
        <v>0</v>
      </c>
      <c r="X34">
        <v>18971</v>
      </c>
      <c r="Y34">
        <v>1098</v>
      </c>
      <c r="Z34">
        <v>1089</v>
      </c>
      <c r="AA34">
        <v>597</v>
      </c>
      <c r="AB34">
        <v>38252</v>
      </c>
      <c r="AC34">
        <v>15000</v>
      </c>
      <c r="AD34">
        <v>3887</v>
      </c>
      <c r="AE34">
        <v>3714</v>
      </c>
      <c r="AF34">
        <v>0</v>
      </c>
      <c r="AG34">
        <v>0</v>
      </c>
      <c r="AH34">
        <v>494</v>
      </c>
      <c r="AI34">
        <v>471</v>
      </c>
      <c r="AJ34">
        <v>8566</v>
      </c>
      <c r="AK34">
        <v>1089</v>
      </c>
      <c r="AL34">
        <v>483332</v>
      </c>
      <c r="AM34" t="s">
        <v>91</v>
      </c>
    </row>
    <row r="35" spans="1:39" x14ac:dyDescent="0.35">
      <c r="A35" t="s">
        <v>97</v>
      </c>
      <c r="B35">
        <v>0</v>
      </c>
      <c r="C35">
        <v>2525</v>
      </c>
      <c r="D35">
        <v>420</v>
      </c>
      <c r="E35">
        <v>0</v>
      </c>
      <c r="F35">
        <v>0</v>
      </c>
      <c r="G35">
        <v>0</v>
      </c>
      <c r="H35">
        <v>0</v>
      </c>
      <c r="I35">
        <v>15</v>
      </c>
      <c r="J35">
        <v>247</v>
      </c>
      <c r="K35">
        <v>0</v>
      </c>
      <c r="L35">
        <v>0</v>
      </c>
      <c r="M35">
        <v>208</v>
      </c>
      <c r="N35">
        <v>3415</v>
      </c>
      <c r="O35">
        <v>234</v>
      </c>
      <c r="P35">
        <v>0</v>
      </c>
      <c r="Q35">
        <v>488</v>
      </c>
      <c r="R35">
        <v>0</v>
      </c>
      <c r="S35">
        <v>2372</v>
      </c>
      <c r="T35">
        <v>405</v>
      </c>
      <c r="U35">
        <v>0</v>
      </c>
      <c r="V35">
        <v>4</v>
      </c>
      <c r="W35">
        <v>0</v>
      </c>
      <c r="X35">
        <v>0</v>
      </c>
      <c r="Y35">
        <v>421</v>
      </c>
      <c r="Z35">
        <v>0</v>
      </c>
      <c r="AA35">
        <v>75</v>
      </c>
      <c r="AB35">
        <v>3999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L35">
        <v>0</v>
      </c>
      <c r="AM35" t="s">
        <v>91</v>
      </c>
    </row>
    <row r="36" spans="1:39" x14ac:dyDescent="0.35">
      <c r="A36" t="s">
        <v>98</v>
      </c>
      <c r="B36">
        <v>0</v>
      </c>
      <c r="C36">
        <v>8159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953</v>
      </c>
      <c r="N36">
        <v>9112</v>
      </c>
      <c r="O36">
        <v>1498</v>
      </c>
      <c r="P36">
        <v>112</v>
      </c>
      <c r="Q36">
        <v>561</v>
      </c>
      <c r="R36">
        <v>0</v>
      </c>
      <c r="S36">
        <v>3283</v>
      </c>
      <c r="T36">
        <v>0</v>
      </c>
      <c r="U36">
        <v>0</v>
      </c>
      <c r="V36">
        <v>0</v>
      </c>
      <c r="W36">
        <v>0</v>
      </c>
      <c r="X36">
        <v>2446</v>
      </c>
      <c r="Y36">
        <v>473</v>
      </c>
      <c r="Z36">
        <v>0</v>
      </c>
      <c r="AA36">
        <v>1015</v>
      </c>
      <c r="AB36">
        <v>9388</v>
      </c>
      <c r="AC36">
        <v>4000</v>
      </c>
      <c r="AD36">
        <v>2178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2178</v>
      </c>
      <c r="AL36">
        <v>33158</v>
      </c>
      <c r="AM36" t="s">
        <v>91</v>
      </c>
    </row>
    <row r="37" spans="1:39" x14ac:dyDescent="0.35">
      <c r="A37" t="s">
        <v>119</v>
      </c>
      <c r="B37">
        <v>2718</v>
      </c>
      <c r="C37">
        <v>0</v>
      </c>
      <c r="D37">
        <v>0</v>
      </c>
      <c r="E37">
        <v>0</v>
      </c>
      <c r="F37">
        <v>0</v>
      </c>
      <c r="G37">
        <v>767</v>
      </c>
      <c r="H37">
        <v>0</v>
      </c>
      <c r="I37">
        <v>39</v>
      </c>
      <c r="J37">
        <v>0</v>
      </c>
      <c r="K37">
        <v>0</v>
      </c>
      <c r="L37">
        <v>106</v>
      </c>
      <c r="M37">
        <v>2015</v>
      </c>
      <c r="N37">
        <v>5645</v>
      </c>
      <c r="O37">
        <v>798</v>
      </c>
      <c r="P37">
        <v>939</v>
      </c>
      <c r="Q37">
        <v>683</v>
      </c>
      <c r="R37">
        <v>0</v>
      </c>
      <c r="S37">
        <v>1044</v>
      </c>
      <c r="T37">
        <v>0</v>
      </c>
      <c r="U37">
        <v>0</v>
      </c>
      <c r="V37">
        <v>0</v>
      </c>
      <c r="W37">
        <v>0</v>
      </c>
      <c r="X37">
        <v>552</v>
      </c>
      <c r="Y37">
        <v>491</v>
      </c>
      <c r="Z37">
        <v>0</v>
      </c>
      <c r="AA37">
        <v>1120</v>
      </c>
      <c r="AB37">
        <v>5627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L37">
        <v>6307</v>
      </c>
      <c r="AM37" t="s">
        <v>117</v>
      </c>
    </row>
    <row r="38" spans="1:39" x14ac:dyDescent="0.35">
      <c r="A38" t="s">
        <v>120</v>
      </c>
      <c r="B38">
        <v>2569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2569</v>
      </c>
      <c r="O38">
        <v>0</v>
      </c>
      <c r="P38">
        <v>0</v>
      </c>
      <c r="Q38">
        <v>780</v>
      </c>
      <c r="R38">
        <v>0</v>
      </c>
      <c r="S38">
        <v>1789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2569</v>
      </c>
      <c r="AC38">
        <v>9053</v>
      </c>
      <c r="AD38">
        <v>11610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11610</v>
      </c>
      <c r="AL38">
        <v>26998</v>
      </c>
      <c r="AM38" t="s">
        <v>117</v>
      </c>
    </row>
    <row r="39" spans="1:39" x14ac:dyDescent="0.35">
      <c r="A39" t="s">
        <v>1078</v>
      </c>
      <c r="B39">
        <v>0</v>
      </c>
      <c r="C39">
        <v>2656</v>
      </c>
      <c r="D39">
        <v>0</v>
      </c>
      <c r="E39">
        <v>0</v>
      </c>
      <c r="F39">
        <v>0</v>
      </c>
      <c r="G39">
        <v>0</v>
      </c>
      <c r="H39">
        <v>0</v>
      </c>
      <c r="I39">
        <v>64</v>
      </c>
      <c r="J39">
        <v>0</v>
      </c>
      <c r="K39">
        <v>0</v>
      </c>
      <c r="L39">
        <v>0</v>
      </c>
      <c r="M39">
        <v>14</v>
      </c>
      <c r="N39">
        <v>2734</v>
      </c>
      <c r="O39">
        <v>0</v>
      </c>
      <c r="P39">
        <v>0</v>
      </c>
      <c r="Q39">
        <v>527</v>
      </c>
      <c r="R39">
        <v>0</v>
      </c>
      <c r="S39">
        <v>1199</v>
      </c>
      <c r="T39">
        <v>0</v>
      </c>
      <c r="U39">
        <v>0</v>
      </c>
      <c r="V39">
        <v>48</v>
      </c>
      <c r="W39">
        <v>0</v>
      </c>
      <c r="X39">
        <v>101</v>
      </c>
      <c r="Y39">
        <v>446</v>
      </c>
      <c r="Z39">
        <v>0</v>
      </c>
      <c r="AA39">
        <v>293</v>
      </c>
      <c r="AB39">
        <v>2614</v>
      </c>
      <c r="AC39">
        <v>24000</v>
      </c>
      <c r="AD39">
        <v>18511</v>
      </c>
      <c r="AE39">
        <v>0</v>
      </c>
      <c r="AF39">
        <v>0</v>
      </c>
      <c r="AG39">
        <v>0</v>
      </c>
      <c r="AH39">
        <v>186</v>
      </c>
      <c r="AI39">
        <v>0</v>
      </c>
      <c r="AJ39">
        <v>18697</v>
      </c>
      <c r="AL39">
        <v>24570</v>
      </c>
      <c r="AM39" t="s">
        <v>124</v>
      </c>
    </row>
    <row r="40" spans="1:39" x14ac:dyDescent="0.35">
      <c r="A40" t="s">
        <v>130</v>
      </c>
      <c r="B40">
        <v>966</v>
      </c>
      <c r="C40">
        <v>210</v>
      </c>
      <c r="D40">
        <v>0</v>
      </c>
      <c r="E40">
        <v>0</v>
      </c>
      <c r="F40">
        <v>0</v>
      </c>
      <c r="G40">
        <v>0</v>
      </c>
      <c r="H40">
        <v>0</v>
      </c>
      <c r="I40">
        <v>44</v>
      </c>
      <c r="J40">
        <v>0</v>
      </c>
      <c r="K40">
        <v>0</v>
      </c>
      <c r="L40">
        <v>0</v>
      </c>
      <c r="M40">
        <v>0</v>
      </c>
      <c r="N40">
        <v>1220</v>
      </c>
      <c r="O40">
        <v>0</v>
      </c>
      <c r="P40">
        <v>0</v>
      </c>
      <c r="Q40">
        <v>194</v>
      </c>
      <c r="R40">
        <v>0</v>
      </c>
      <c r="S40">
        <v>904</v>
      </c>
      <c r="T40">
        <v>0</v>
      </c>
      <c r="U40">
        <v>0</v>
      </c>
      <c r="V40">
        <v>0</v>
      </c>
      <c r="W40">
        <v>0</v>
      </c>
      <c r="X40">
        <v>0</v>
      </c>
      <c r="Y40">
        <v>95</v>
      </c>
      <c r="Z40">
        <v>0</v>
      </c>
      <c r="AA40">
        <v>11</v>
      </c>
      <c r="AB40">
        <v>1204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L40">
        <v>0</v>
      </c>
      <c r="AM40" t="s">
        <v>124</v>
      </c>
    </row>
    <row r="41" spans="1:39" x14ac:dyDescent="0.35">
      <c r="A41" t="s">
        <v>138</v>
      </c>
      <c r="B41">
        <v>1415</v>
      </c>
      <c r="C41">
        <v>0</v>
      </c>
      <c r="D41">
        <v>0</v>
      </c>
      <c r="E41">
        <v>0</v>
      </c>
      <c r="F41">
        <v>0</v>
      </c>
      <c r="G41">
        <v>135</v>
      </c>
      <c r="H41">
        <v>0</v>
      </c>
      <c r="I41">
        <v>114</v>
      </c>
      <c r="J41">
        <v>169</v>
      </c>
      <c r="K41">
        <v>0</v>
      </c>
      <c r="L41">
        <v>0</v>
      </c>
      <c r="M41">
        <v>115</v>
      </c>
      <c r="N41">
        <v>1948</v>
      </c>
      <c r="O41">
        <v>0</v>
      </c>
      <c r="P41">
        <v>85</v>
      </c>
      <c r="Q41">
        <v>151</v>
      </c>
      <c r="R41">
        <v>0</v>
      </c>
      <c r="S41">
        <v>944</v>
      </c>
      <c r="T41">
        <v>0</v>
      </c>
      <c r="U41">
        <v>0</v>
      </c>
      <c r="V41">
        <v>169</v>
      </c>
      <c r="W41">
        <v>0</v>
      </c>
      <c r="X41">
        <v>549</v>
      </c>
      <c r="Y41">
        <v>144</v>
      </c>
      <c r="Z41">
        <v>0</v>
      </c>
      <c r="AA41">
        <v>37</v>
      </c>
      <c r="AB41">
        <v>2079</v>
      </c>
      <c r="AC41">
        <v>200</v>
      </c>
      <c r="AD41">
        <v>0</v>
      </c>
      <c r="AE41">
        <v>0</v>
      </c>
      <c r="AF41">
        <v>0</v>
      </c>
      <c r="AG41">
        <v>0</v>
      </c>
      <c r="AH41">
        <v>160</v>
      </c>
      <c r="AI41">
        <v>0</v>
      </c>
      <c r="AJ41">
        <v>160</v>
      </c>
      <c r="AL41">
        <v>6074</v>
      </c>
      <c r="AM41" t="s">
        <v>132</v>
      </c>
    </row>
    <row r="42" spans="1:39" x14ac:dyDescent="0.35">
      <c r="A42" t="s">
        <v>142</v>
      </c>
      <c r="B42">
        <v>0</v>
      </c>
      <c r="C42">
        <v>20692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7099</v>
      </c>
      <c r="N42">
        <v>27791</v>
      </c>
      <c r="O42">
        <v>760</v>
      </c>
      <c r="P42">
        <v>0</v>
      </c>
      <c r="Q42">
        <v>2691</v>
      </c>
      <c r="R42">
        <v>0</v>
      </c>
      <c r="S42">
        <v>7097</v>
      </c>
      <c r="T42">
        <v>798</v>
      </c>
      <c r="U42">
        <v>0</v>
      </c>
      <c r="V42">
        <v>670</v>
      </c>
      <c r="W42">
        <v>0</v>
      </c>
      <c r="X42">
        <v>6357</v>
      </c>
      <c r="Y42">
        <v>1309</v>
      </c>
      <c r="Z42">
        <v>0</v>
      </c>
      <c r="AA42">
        <v>8481</v>
      </c>
      <c r="AB42">
        <v>28163</v>
      </c>
      <c r="AC42">
        <v>6000</v>
      </c>
      <c r="AD42">
        <v>0</v>
      </c>
      <c r="AE42">
        <v>0</v>
      </c>
      <c r="AF42">
        <v>0</v>
      </c>
      <c r="AG42">
        <v>39</v>
      </c>
      <c r="AH42">
        <v>0</v>
      </c>
      <c r="AI42">
        <v>0</v>
      </c>
      <c r="AJ42">
        <v>39</v>
      </c>
      <c r="AL42">
        <v>82228</v>
      </c>
      <c r="AM42" t="s">
        <v>141</v>
      </c>
    </row>
    <row r="43" spans="1:39" x14ac:dyDescent="0.35">
      <c r="A43" t="s">
        <v>143</v>
      </c>
      <c r="B43">
        <v>0</v>
      </c>
      <c r="C43">
        <v>611</v>
      </c>
      <c r="D43">
        <v>327</v>
      </c>
      <c r="E43">
        <v>0</v>
      </c>
      <c r="F43">
        <v>0</v>
      </c>
      <c r="G43">
        <v>0</v>
      </c>
      <c r="H43">
        <v>0</v>
      </c>
      <c r="I43">
        <v>22</v>
      </c>
      <c r="J43">
        <v>24</v>
      </c>
      <c r="K43">
        <v>0</v>
      </c>
      <c r="L43">
        <v>0</v>
      </c>
      <c r="M43">
        <v>40</v>
      </c>
      <c r="N43">
        <v>1024</v>
      </c>
      <c r="O43">
        <v>36</v>
      </c>
      <c r="P43">
        <v>0</v>
      </c>
      <c r="Q43">
        <v>0</v>
      </c>
      <c r="R43">
        <v>0</v>
      </c>
      <c r="S43">
        <v>786</v>
      </c>
      <c r="T43">
        <v>0</v>
      </c>
      <c r="U43">
        <v>0</v>
      </c>
      <c r="V43">
        <v>0</v>
      </c>
      <c r="W43">
        <v>0</v>
      </c>
      <c r="X43">
        <v>99</v>
      </c>
      <c r="Y43">
        <v>44</v>
      </c>
      <c r="Z43">
        <v>0</v>
      </c>
      <c r="AA43">
        <v>27</v>
      </c>
      <c r="AB43">
        <v>992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L43">
        <v>1050</v>
      </c>
      <c r="AM43" t="s">
        <v>141</v>
      </c>
    </row>
    <row r="44" spans="1:39" x14ac:dyDescent="0.35">
      <c r="A44" t="s">
        <v>146</v>
      </c>
      <c r="B44">
        <v>0</v>
      </c>
      <c r="C44">
        <v>0</v>
      </c>
      <c r="D44">
        <v>0</v>
      </c>
      <c r="E44">
        <v>0</v>
      </c>
      <c r="F44">
        <v>0</v>
      </c>
      <c r="G44">
        <v>1536</v>
      </c>
      <c r="H44">
        <v>0</v>
      </c>
      <c r="I44">
        <v>229</v>
      </c>
      <c r="J44">
        <v>365</v>
      </c>
      <c r="K44">
        <v>0</v>
      </c>
      <c r="L44">
        <v>389</v>
      </c>
      <c r="M44">
        <v>2062</v>
      </c>
      <c r="N44">
        <v>4581</v>
      </c>
      <c r="O44">
        <v>448</v>
      </c>
      <c r="P44">
        <v>1612</v>
      </c>
      <c r="Q44">
        <v>1000</v>
      </c>
      <c r="R44">
        <v>0</v>
      </c>
      <c r="S44">
        <v>2314</v>
      </c>
      <c r="T44">
        <v>23</v>
      </c>
      <c r="U44">
        <v>20</v>
      </c>
      <c r="V44">
        <v>0</v>
      </c>
      <c r="W44">
        <v>452</v>
      </c>
      <c r="X44">
        <v>9117</v>
      </c>
      <c r="Y44">
        <v>795</v>
      </c>
      <c r="Z44">
        <v>1148</v>
      </c>
      <c r="AA44">
        <v>2955</v>
      </c>
      <c r="AB44">
        <v>19884</v>
      </c>
      <c r="AC44">
        <v>0</v>
      </c>
      <c r="AD44">
        <v>0</v>
      </c>
      <c r="AE44">
        <v>100</v>
      </c>
      <c r="AF44">
        <v>0</v>
      </c>
      <c r="AG44">
        <v>0</v>
      </c>
      <c r="AH44">
        <v>0</v>
      </c>
      <c r="AI44">
        <v>0</v>
      </c>
      <c r="AJ44">
        <v>100</v>
      </c>
      <c r="AK44">
        <v>4368</v>
      </c>
      <c r="AL44">
        <v>187183</v>
      </c>
      <c r="AM44" t="s">
        <v>141</v>
      </c>
    </row>
    <row r="45" spans="1:39" x14ac:dyDescent="0.35">
      <c r="A45" t="s">
        <v>147</v>
      </c>
      <c r="B45">
        <v>0</v>
      </c>
      <c r="C45">
        <v>517</v>
      </c>
      <c r="D45">
        <v>0</v>
      </c>
      <c r="E45">
        <v>0</v>
      </c>
      <c r="F45">
        <v>0</v>
      </c>
      <c r="G45">
        <v>0</v>
      </c>
      <c r="H45">
        <v>0</v>
      </c>
      <c r="I45">
        <v>101</v>
      </c>
      <c r="J45">
        <v>169</v>
      </c>
      <c r="K45">
        <v>0</v>
      </c>
      <c r="L45">
        <v>0</v>
      </c>
      <c r="M45">
        <v>7</v>
      </c>
      <c r="N45">
        <v>794</v>
      </c>
      <c r="O45">
        <v>0</v>
      </c>
      <c r="P45">
        <v>0</v>
      </c>
      <c r="Q45">
        <v>100</v>
      </c>
      <c r="R45">
        <v>0</v>
      </c>
      <c r="S45">
        <v>577</v>
      </c>
      <c r="T45">
        <v>0</v>
      </c>
      <c r="U45">
        <v>0</v>
      </c>
      <c r="V45">
        <v>0</v>
      </c>
      <c r="W45">
        <v>0</v>
      </c>
      <c r="X45">
        <v>0</v>
      </c>
      <c r="Y45">
        <v>145</v>
      </c>
      <c r="Z45">
        <v>0</v>
      </c>
      <c r="AA45">
        <v>5</v>
      </c>
      <c r="AB45">
        <v>827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L45">
        <v>0</v>
      </c>
      <c r="AM45" t="s">
        <v>148</v>
      </c>
    </row>
    <row r="46" spans="1:39" x14ac:dyDescent="0.35">
      <c r="A46" t="s">
        <v>149</v>
      </c>
      <c r="B46">
        <v>200</v>
      </c>
      <c r="C46">
        <v>1406</v>
      </c>
      <c r="D46">
        <v>0</v>
      </c>
      <c r="E46">
        <v>0</v>
      </c>
      <c r="F46">
        <v>0</v>
      </c>
      <c r="G46">
        <v>379</v>
      </c>
      <c r="H46">
        <v>0</v>
      </c>
      <c r="I46">
        <v>33</v>
      </c>
      <c r="J46">
        <v>78</v>
      </c>
      <c r="K46">
        <v>0</v>
      </c>
      <c r="L46">
        <v>0</v>
      </c>
      <c r="M46">
        <v>0</v>
      </c>
      <c r="N46">
        <v>2096</v>
      </c>
      <c r="O46">
        <v>0</v>
      </c>
      <c r="P46">
        <v>200</v>
      </c>
      <c r="Q46">
        <v>297</v>
      </c>
      <c r="R46">
        <v>0</v>
      </c>
      <c r="S46">
        <v>603</v>
      </c>
      <c r="T46">
        <v>0</v>
      </c>
      <c r="U46">
        <v>0</v>
      </c>
      <c r="V46">
        <v>291</v>
      </c>
      <c r="W46">
        <v>0</v>
      </c>
      <c r="X46">
        <v>322</v>
      </c>
      <c r="Y46">
        <v>344</v>
      </c>
      <c r="Z46">
        <v>0</v>
      </c>
      <c r="AA46">
        <v>15</v>
      </c>
      <c r="AB46">
        <v>2072</v>
      </c>
      <c r="AC46">
        <v>600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L46">
        <v>4804</v>
      </c>
      <c r="AM46" t="s">
        <v>148</v>
      </c>
    </row>
    <row r="47" spans="1:39" x14ac:dyDescent="0.35">
      <c r="A47" t="s">
        <v>916</v>
      </c>
      <c r="B47">
        <v>0</v>
      </c>
      <c r="C47">
        <v>810</v>
      </c>
      <c r="D47">
        <v>0</v>
      </c>
      <c r="E47">
        <v>0</v>
      </c>
      <c r="F47">
        <v>0</v>
      </c>
      <c r="G47">
        <v>0</v>
      </c>
      <c r="H47">
        <v>0</v>
      </c>
      <c r="I47">
        <v>18</v>
      </c>
      <c r="J47">
        <v>69</v>
      </c>
      <c r="K47">
        <v>0</v>
      </c>
      <c r="L47">
        <v>0</v>
      </c>
      <c r="M47">
        <v>39</v>
      </c>
      <c r="N47">
        <v>936</v>
      </c>
      <c r="O47">
        <v>0</v>
      </c>
      <c r="P47">
        <v>0</v>
      </c>
      <c r="Q47">
        <v>26</v>
      </c>
      <c r="R47">
        <v>141</v>
      </c>
      <c r="S47">
        <v>528</v>
      </c>
      <c r="T47">
        <v>0</v>
      </c>
      <c r="U47">
        <v>0</v>
      </c>
      <c r="V47">
        <v>0</v>
      </c>
      <c r="W47">
        <v>0</v>
      </c>
      <c r="X47">
        <v>0</v>
      </c>
      <c r="Y47">
        <v>136</v>
      </c>
      <c r="Z47">
        <v>0</v>
      </c>
      <c r="AA47">
        <v>62</v>
      </c>
      <c r="AB47">
        <v>893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L47">
        <v>0</v>
      </c>
      <c r="AM47" t="s">
        <v>148</v>
      </c>
    </row>
    <row r="48" spans="1:39" x14ac:dyDescent="0.35">
      <c r="A48" t="s">
        <v>153</v>
      </c>
      <c r="B48">
        <v>0</v>
      </c>
      <c r="C48">
        <v>11562</v>
      </c>
      <c r="D48">
        <v>0</v>
      </c>
      <c r="E48">
        <v>0</v>
      </c>
      <c r="F48">
        <v>0</v>
      </c>
      <c r="G48">
        <v>2673</v>
      </c>
      <c r="H48">
        <v>0</v>
      </c>
      <c r="I48">
        <v>108</v>
      </c>
      <c r="J48">
        <v>0</v>
      </c>
      <c r="K48">
        <v>0</v>
      </c>
      <c r="L48">
        <v>0</v>
      </c>
      <c r="M48">
        <v>2535</v>
      </c>
      <c r="N48">
        <v>16878</v>
      </c>
      <c r="O48">
        <v>3398</v>
      </c>
      <c r="P48">
        <v>1501</v>
      </c>
      <c r="Q48">
        <v>53</v>
      </c>
      <c r="R48">
        <v>1081</v>
      </c>
      <c r="S48">
        <v>1188</v>
      </c>
      <c r="T48">
        <v>0</v>
      </c>
      <c r="U48">
        <v>2</v>
      </c>
      <c r="V48">
        <v>241</v>
      </c>
      <c r="W48">
        <v>33</v>
      </c>
      <c r="X48">
        <v>5817</v>
      </c>
      <c r="Y48">
        <v>1108</v>
      </c>
      <c r="Z48">
        <v>0</v>
      </c>
      <c r="AA48">
        <v>2798</v>
      </c>
      <c r="AB48">
        <v>17220</v>
      </c>
      <c r="AC48">
        <v>1500</v>
      </c>
      <c r="AD48">
        <v>0</v>
      </c>
      <c r="AE48">
        <v>0</v>
      </c>
      <c r="AF48">
        <v>0</v>
      </c>
      <c r="AG48">
        <v>1500</v>
      </c>
      <c r="AH48">
        <v>0</v>
      </c>
      <c r="AI48">
        <v>0</v>
      </c>
      <c r="AJ48">
        <v>1500</v>
      </c>
      <c r="AL48">
        <v>49623</v>
      </c>
      <c r="AM48" t="s">
        <v>154</v>
      </c>
    </row>
    <row r="49" spans="1:39" x14ac:dyDescent="0.35">
      <c r="A49" t="s">
        <v>155</v>
      </c>
      <c r="B49">
        <v>0</v>
      </c>
      <c r="C49">
        <v>1046</v>
      </c>
      <c r="D49">
        <v>0</v>
      </c>
      <c r="E49">
        <v>0</v>
      </c>
      <c r="F49">
        <v>0</v>
      </c>
      <c r="G49">
        <v>0</v>
      </c>
      <c r="H49">
        <v>0</v>
      </c>
      <c r="I49">
        <v>104</v>
      </c>
      <c r="J49">
        <v>121</v>
      </c>
      <c r="K49">
        <v>0</v>
      </c>
      <c r="L49">
        <v>0</v>
      </c>
      <c r="M49">
        <v>77</v>
      </c>
      <c r="N49">
        <v>1348</v>
      </c>
      <c r="O49">
        <v>0</v>
      </c>
      <c r="P49">
        <v>0</v>
      </c>
      <c r="Q49">
        <v>268</v>
      </c>
      <c r="R49">
        <v>0</v>
      </c>
      <c r="S49">
        <v>47</v>
      </c>
      <c r="T49">
        <v>0</v>
      </c>
      <c r="U49">
        <v>0</v>
      </c>
      <c r="V49">
        <v>410</v>
      </c>
      <c r="W49">
        <v>0</v>
      </c>
      <c r="X49">
        <v>0</v>
      </c>
      <c r="Y49">
        <v>85</v>
      </c>
      <c r="Z49">
        <v>0</v>
      </c>
      <c r="AA49">
        <v>126</v>
      </c>
      <c r="AB49">
        <v>936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L49">
        <v>0</v>
      </c>
      <c r="AM49" t="s">
        <v>154</v>
      </c>
    </row>
    <row r="50" spans="1:39" x14ac:dyDescent="0.35">
      <c r="A50" t="s">
        <v>156</v>
      </c>
      <c r="B50">
        <v>0</v>
      </c>
      <c r="C50">
        <v>8727</v>
      </c>
      <c r="D50">
        <v>0</v>
      </c>
      <c r="E50">
        <v>0</v>
      </c>
      <c r="F50">
        <v>1055</v>
      </c>
      <c r="G50">
        <v>17</v>
      </c>
      <c r="H50">
        <v>0</v>
      </c>
      <c r="I50">
        <v>110</v>
      </c>
      <c r="J50">
        <v>28</v>
      </c>
      <c r="K50">
        <v>0</v>
      </c>
      <c r="L50">
        <v>1576</v>
      </c>
      <c r="M50">
        <v>852</v>
      </c>
      <c r="N50">
        <v>12365</v>
      </c>
      <c r="O50">
        <v>1566</v>
      </c>
      <c r="P50">
        <v>0</v>
      </c>
      <c r="Q50">
        <v>1031</v>
      </c>
      <c r="R50">
        <v>0</v>
      </c>
      <c r="S50">
        <v>3311</v>
      </c>
      <c r="T50">
        <v>0</v>
      </c>
      <c r="U50">
        <v>226</v>
      </c>
      <c r="V50">
        <v>517</v>
      </c>
      <c r="W50">
        <v>1201</v>
      </c>
      <c r="X50">
        <v>2615</v>
      </c>
      <c r="Y50">
        <v>535</v>
      </c>
      <c r="Z50">
        <v>0</v>
      </c>
      <c r="AA50">
        <v>403</v>
      </c>
      <c r="AB50">
        <v>11405</v>
      </c>
      <c r="AC50">
        <v>0</v>
      </c>
      <c r="AD50">
        <v>264</v>
      </c>
      <c r="AE50">
        <v>0</v>
      </c>
      <c r="AF50">
        <v>0</v>
      </c>
      <c r="AG50">
        <v>25</v>
      </c>
      <c r="AH50">
        <v>0</v>
      </c>
      <c r="AI50">
        <v>0</v>
      </c>
      <c r="AJ50">
        <v>289</v>
      </c>
      <c r="AL50">
        <v>22987</v>
      </c>
      <c r="AM50" t="s">
        <v>154</v>
      </c>
    </row>
    <row r="51" spans="1:39" x14ac:dyDescent="0.35">
      <c r="A51" t="s">
        <v>163</v>
      </c>
      <c r="B51">
        <v>0</v>
      </c>
      <c r="C51">
        <v>4363</v>
      </c>
      <c r="D51">
        <v>0</v>
      </c>
      <c r="E51">
        <v>0</v>
      </c>
      <c r="F51">
        <v>0</v>
      </c>
      <c r="G51">
        <v>0</v>
      </c>
      <c r="H51">
        <v>0</v>
      </c>
      <c r="I51">
        <v>103</v>
      </c>
      <c r="J51">
        <v>175</v>
      </c>
      <c r="K51">
        <v>43</v>
      </c>
      <c r="L51">
        <v>183</v>
      </c>
      <c r="M51">
        <v>41</v>
      </c>
      <c r="N51">
        <v>4908</v>
      </c>
      <c r="O51">
        <v>112</v>
      </c>
      <c r="P51">
        <v>22</v>
      </c>
      <c r="Q51">
        <v>850</v>
      </c>
      <c r="R51">
        <v>0</v>
      </c>
      <c r="S51">
        <v>1691</v>
      </c>
      <c r="T51">
        <v>16</v>
      </c>
      <c r="U51">
        <v>0</v>
      </c>
      <c r="V51">
        <v>183</v>
      </c>
      <c r="W51">
        <v>0</v>
      </c>
      <c r="X51">
        <v>1229</v>
      </c>
      <c r="Y51">
        <v>456</v>
      </c>
      <c r="Z51">
        <v>0</v>
      </c>
      <c r="AA51">
        <v>37</v>
      </c>
      <c r="AB51">
        <v>4596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L51">
        <v>20970</v>
      </c>
      <c r="AM51" t="s">
        <v>157</v>
      </c>
    </row>
    <row r="52" spans="1:39" x14ac:dyDescent="0.35">
      <c r="A52" t="s">
        <v>170</v>
      </c>
      <c r="B52">
        <v>1844</v>
      </c>
      <c r="C52">
        <v>0</v>
      </c>
      <c r="D52">
        <v>0</v>
      </c>
      <c r="E52">
        <v>0</v>
      </c>
      <c r="F52">
        <v>18</v>
      </c>
      <c r="G52">
        <v>0</v>
      </c>
      <c r="H52">
        <v>0</v>
      </c>
      <c r="I52">
        <v>56</v>
      </c>
      <c r="J52">
        <v>0</v>
      </c>
      <c r="K52">
        <v>0</v>
      </c>
      <c r="L52">
        <v>0</v>
      </c>
      <c r="M52">
        <v>56</v>
      </c>
      <c r="N52">
        <v>1974</v>
      </c>
      <c r="O52">
        <v>260</v>
      </c>
      <c r="P52">
        <v>0</v>
      </c>
      <c r="Q52">
        <v>453</v>
      </c>
      <c r="R52">
        <v>0</v>
      </c>
      <c r="S52">
        <v>981</v>
      </c>
      <c r="T52">
        <v>0</v>
      </c>
      <c r="U52">
        <v>0</v>
      </c>
      <c r="V52">
        <v>0</v>
      </c>
      <c r="W52">
        <v>0</v>
      </c>
      <c r="X52">
        <v>0</v>
      </c>
      <c r="Y52">
        <v>173</v>
      </c>
      <c r="Z52">
        <v>0</v>
      </c>
      <c r="AA52">
        <v>214</v>
      </c>
      <c r="AB52">
        <v>2081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L52">
        <v>0</v>
      </c>
      <c r="AM52" t="s">
        <v>165</v>
      </c>
    </row>
    <row r="53" spans="1:39" x14ac:dyDescent="0.35">
      <c r="A53" t="s">
        <v>171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82</v>
      </c>
      <c r="P53">
        <v>308</v>
      </c>
      <c r="Q53">
        <v>462</v>
      </c>
      <c r="R53">
        <v>0</v>
      </c>
      <c r="S53">
        <v>1859</v>
      </c>
      <c r="T53">
        <v>6</v>
      </c>
      <c r="U53">
        <v>0</v>
      </c>
      <c r="V53">
        <v>221</v>
      </c>
      <c r="W53">
        <v>0</v>
      </c>
      <c r="X53">
        <v>0</v>
      </c>
      <c r="Y53">
        <v>128</v>
      </c>
      <c r="Z53">
        <v>0</v>
      </c>
      <c r="AA53">
        <v>0</v>
      </c>
      <c r="AB53">
        <v>3066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L53">
        <v>0</v>
      </c>
      <c r="AM53" t="s">
        <v>165</v>
      </c>
    </row>
    <row r="54" spans="1:39" x14ac:dyDescent="0.35">
      <c r="A54" t="s">
        <v>173</v>
      </c>
      <c r="B54">
        <v>0</v>
      </c>
      <c r="C54">
        <v>9767</v>
      </c>
      <c r="D54">
        <v>0</v>
      </c>
      <c r="E54">
        <v>0</v>
      </c>
      <c r="F54">
        <v>0</v>
      </c>
      <c r="G54">
        <v>6210</v>
      </c>
      <c r="H54">
        <v>0</v>
      </c>
      <c r="I54">
        <v>0</v>
      </c>
      <c r="J54">
        <v>0</v>
      </c>
      <c r="K54">
        <v>0</v>
      </c>
      <c r="L54">
        <v>0</v>
      </c>
      <c r="M54">
        <v>433</v>
      </c>
      <c r="N54">
        <v>16410</v>
      </c>
      <c r="O54">
        <v>228</v>
      </c>
      <c r="P54">
        <v>0</v>
      </c>
      <c r="Q54">
        <v>1875</v>
      </c>
      <c r="R54">
        <v>0</v>
      </c>
      <c r="S54">
        <v>4928</v>
      </c>
      <c r="T54">
        <v>104</v>
      </c>
      <c r="U54">
        <v>0</v>
      </c>
      <c r="V54">
        <v>0</v>
      </c>
      <c r="W54">
        <v>0</v>
      </c>
      <c r="X54">
        <v>6819</v>
      </c>
      <c r="Y54">
        <v>1079</v>
      </c>
      <c r="Z54">
        <v>0</v>
      </c>
      <c r="AA54">
        <v>1666</v>
      </c>
      <c r="AB54">
        <v>16699</v>
      </c>
      <c r="AC54">
        <v>40000</v>
      </c>
      <c r="AD54">
        <v>26156</v>
      </c>
      <c r="AE54">
        <v>9413</v>
      </c>
      <c r="AF54">
        <v>0</v>
      </c>
      <c r="AG54">
        <v>0</v>
      </c>
      <c r="AH54">
        <v>0</v>
      </c>
      <c r="AI54">
        <v>0</v>
      </c>
      <c r="AJ54">
        <v>35569</v>
      </c>
      <c r="AL54">
        <v>149401</v>
      </c>
      <c r="AM54" t="s">
        <v>165</v>
      </c>
    </row>
    <row r="55" spans="1:39" x14ac:dyDescent="0.35">
      <c r="A55" t="s">
        <v>177</v>
      </c>
      <c r="B55">
        <v>0</v>
      </c>
      <c r="C55">
        <v>1341</v>
      </c>
      <c r="D55">
        <v>520</v>
      </c>
      <c r="E55">
        <v>0</v>
      </c>
      <c r="F55">
        <v>0</v>
      </c>
      <c r="G55">
        <v>882</v>
      </c>
      <c r="H55">
        <v>2358</v>
      </c>
      <c r="I55">
        <v>30</v>
      </c>
      <c r="J55">
        <v>0</v>
      </c>
      <c r="K55">
        <v>0</v>
      </c>
      <c r="L55">
        <v>0</v>
      </c>
      <c r="M55">
        <v>137</v>
      </c>
      <c r="N55">
        <v>5268</v>
      </c>
      <c r="O55">
        <v>0</v>
      </c>
      <c r="P55">
        <v>387</v>
      </c>
      <c r="Q55">
        <v>272</v>
      </c>
      <c r="R55">
        <v>1455</v>
      </c>
      <c r="S55">
        <v>941</v>
      </c>
      <c r="T55">
        <v>16</v>
      </c>
      <c r="U55">
        <v>0</v>
      </c>
      <c r="V55">
        <v>0</v>
      </c>
      <c r="W55">
        <v>0</v>
      </c>
      <c r="X55">
        <v>1348</v>
      </c>
      <c r="Y55">
        <v>262</v>
      </c>
      <c r="Z55">
        <v>0</v>
      </c>
      <c r="AA55">
        <v>75</v>
      </c>
      <c r="AB55">
        <v>4756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L55">
        <v>17461</v>
      </c>
      <c r="AM55" t="s">
        <v>165</v>
      </c>
    </row>
    <row r="56" spans="1:39" x14ac:dyDescent="0.35">
      <c r="A56" t="s">
        <v>178</v>
      </c>
      <c r="B56">
        <v>0</v>
      </c>
      <c r="C56">
        <v>1232</v>
      </c>
      <c r="D56">
        <v>0</v>
      </c>
      <c r="E56">
        <v>411</v>
      </c>
      <c r="F56">
        <v>0</v>
      </c>
      <c r="G56">
        <v>668</v>
      </c>
      <c r="H56">
        <v>0</v>
      </c>
      <c r="I56">
        <v>0</v>
      </c>
      <c r="J56">
        <v>10</v>
      </c>
      <c r="K56">
        <v>67</v>
      </c>
      <c r="L56">
        <v>0</v>
      </c>
      <c r="M56">
        <v>0</v>
      </c>
      <c r="N56">
        <v>2388</v>
      </c>
      <c r="O56">
        <v>0</v>
      </c>
      <c r="P56">
        <v>249</v>
      </c>
      <c r="Q56">
        <v>25</v>
      </c>
      <c r="R56">
        <v>196</v>
      </c>
      <c r="S56">
        <v>844</v>
      </c>
      <c r="T56">
        <v>10</v>
      </c>
      <c r="U56">
        <v>0</v>
      </c>
      <c r="V56">
        <v>0</v>
      </c>
      <c r="W56">
        <v>0</v>
      </c>
      <c r="X56">
        <v>906</v>
      </c>
      <c r="Y56">
        <v>255</v>
      </c>
      <c r="Z56">
        <v>0</v>
      </c>
      <c r="AA56">
        <v>7</v>
      </c>
      <c r="AB56">
        <v>2492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L56">
        <v>13801</v>
      </c>
      <c r="AM56" t="s">
        <v>179</v>
      </c>
    </row>
    <row r="57" spans="1:39" x14ac:dyDescent="0.35">
      <c r="A57" t="s">
        <v>181</v>
      </c>
      <c r="B57">
        <v>0</v>
      </c>
      <c r="C57">
        <v>5296</v>
      </c>
      <c r="D57">
        <v>0</v>
      </c>
      <c r="E57">
        <v>0</v>
      </c>
      <c r="F57">
        <v>0</v>
      </c>
      <c r="G57">
        <v>2051</v>
      </c>
      <c r="H57">
        <v>0</v>
      </c>
      <c r="I57">
        <v>52</v>
      </c>
      <c r="J57">
        <v>0</v>
      </c>
      <c r="K57">
        <v>0</v>
      </c>
      <c r="L57">
        <v>0</v>
      </c>
      <c r="M57">
        <v>533</v>
      </c>
      <c r="N57">
        <v>7932</v>
      </c>
      <c r="O57">
        <v>487</v>
      </c>
      <c r="P57">
        <v>1660</v>
      </c>
      <c r="Q57">
        <v>444</v>
      </c>
      <c r="R57">
        <v>0</v>
      </c>
      <c r="S57">
        <v>2135</v>
      </c>
      <c r="T57">
        <v>51</v>
      </c>
      <c r="U57">
        <v>0</v>
      </c>
      <c r="V57">
        <v>138</v>
      </c>
      <c r="W57">
        <v>0</v>
      </c>
      <c r="X57">
        <v>976</v>
      </c>
      <c r="Y57">
        <v>490</v>
      </c>
      <c r="Z57">
        <v>642</v>
      </c>
      <c r="AA57">
        <v>126</v>
      </c>
      <c r="AB57">
        <v>7149</v>
      </c>
      <c r="AC57">
        <v>900</v>
      </c>
      <c r="AD57">
        <v>0</v>
      </c>
      <c r="AE57">
        <v>988</v>
      </c>
      <c r="AF57">
        <v>0</v>
      </c>
      <c r="AG57">
        <v>601</v>
      </c>
      <c r="AH57">
        <v>0</v>
      </c>
      <c r="AI57">
        <v>0</v>
      </c>
      <c r="AJ57">
        <v>1589</v>
      </c>
      <c r="AK57">
        <v>2936</v>
      </c>
      <c r="AL57">
        <v>25650</v>
      </c>
      <c r="AM57" t="s">
        <v>179</v>
      </c>
    </row>
    <row r="58" spans="1:39" x14ac:dyDescent="0.35">
      <c r="A58" t="s">
        <v>1245</v>
      </c>
      <c r="B58">
        <v>627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2</v>
      </c>
      <c r="N58">
        <v>629</v>
      </c>
      <c r="O58">
        <v>23</v>
      </c>
      <c r="P58">
        <v>0</v>
      </c>
      <c r="Q58">
        <v>0</v>
      </c>
      <c r="R58">
        <v>65</v>
      </c>
      <c r="S58">
        <v>333</v>
      </c>
      <c r="T58">
        <v>0</v>
      </c>
      <c r="U58">
        <v>0</v>
      </c>
      <c r="V58">
        <v>11</v>
      </c>
      <c r="W58">
        <v>0</v>
      </c>
      <c r="X58">
        <v>64</v>
      </c>
      <c r="Y58">
        <v>36</v>
      </c>
      <c r="Z58">
        <v>0</v>
      </c>
      <c r="AA58">
        <v>14</v>
      </c>
      <c r="AB58">
        <v>546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L58">
        <v>36</v>
      </c>
      <c r="AM58" t="s">
        <v>179</v>
      </c>
    </row>
    <row r="59" spans="1:39" x14ac:dyDescent="0.35">
      <c r="A59" t="s">
        <v>183</v>
      </c>
      <c r="B59">
        <v>0</v>
      </c>
      <c r="C59">
        <v>20959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90</v>
      </c>
      <c r="L59">
        <v>0</v>
      </c>
      <c r="M59">
        <v>0</v>
      </c>
      <c r="N59">
        <v>21049</v>
      </c>
      <c r="O59">
        <v>0</v>
      </c>
      <c r="P59">
        <v>0</v>
      </c>
      <c r="Q59">
        <v>2473</v>
      </c>
      <c r="R59">
        <v>0</v>
      </c>
      <c r="S59">
        <v>7339</v>
      </c>
      <c r="T59">
        <v>547</v>
      </c>
      <c r="U59">
        <v>0</v>
      </c>
      <c r="V59">
        <v>3129</v>
      </c>
      <c r="W59">
        <v>0</v>
      </c>
      <c r="X59">
        <v>4106</v>
      </c>
      <c r="Y59">
        <v>1695</v>
      </c>
      <c r="Z59">
        <v>186</v>
      </c>
      <c r="AA59">
        <v>418</v>
      </c>
      <c r="AB59">
        <v>19893</v>
      </c>
      <c r="AC59">
        <v>6000</v>
      </c>
      <c r="AD59">
        <v>7593</v>
      </c>
      <c r="AE59">
        <v>0</v>
      </c>
      <c r="AF59">
        <v>0</v>
      </c>
      <c r="AG59">
        <v>0</v>
      </c>
      <c r="AH59">
        <v>18</v>
      </c>
      <c r="AI59">
        <v>0</v>
      </c>
      <c r="AJ59">
        <v>7611</v>
      </c>
      <c r="AK59">
        <v>2571</v>
      </c>
      <c r="AL59">
        <v>78934</v>
      </c>
      <c r="AM59" t="s">
        <v>179</v>
      </c>
    </row>
    <row r="60" spans="1:39" x14ac:dyDescent="0.35">
      <c r="A60" t="s">
        <v>184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104</v>
      </c>
      <c r="R60">
        <v>0</v>
      </c>
      <c r="S60">
        <v>123</v>
      </c>
      <c r="T60">
        <v>0</v>
      </c>
      <c r="U60">
        <v>0</v>
      </c>
      <c r="V60">
        <v>0</v>
      </c>
      <c r="W60">
        <v>0</v>
      </c>
      <c r="X60">
        <v>0</v>
      </c>
      <c r="Y60">
        <v>58</v>
      </c>
      <c r="Z60">
        <v>0</v>
      </c>
      <c r="AA60">
        <v>0</v>
      </c>
      <c r="AB60">
        <v>285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L60">
        <v>0</v>
      </c>
      <c r="AM60" t="s">
        <v>179</v>
      </c>
    </row>
    <row r="61" spans="1:39" x14ac:dyDescent="0.35">
      <c r="A61" t="s">
        <v>185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32</v>
      </c>
      <c r="J61">
        <v>0</v>
      </c>
      <c r="K61">
        <v>0</v>
      </c>
      <c r="L61">
        <v>0</v>
      </c>
      <c r="M61">
        <v>0</v>
      </c>
      <c r="N61">
        <v>32</v>
      </c>
      <c r="O61">
        <v>0</v>
      </c>
      <c r="P61">
        <v>61</v>
      </c>
      <c r="Q61">
        <v>30</v>
      </c>
      <c r="R61">
        <v>144</v>
      </c>
      <c r="S61">
        <v>863</v>
      </c>
      <c r="T61">
        <v>0</v>
      </c>
      <c r="U61">
        <v>0</v>
      </c>
      <c r="V61">
        <v>0</v>
      </c>
      <c r="W61">
        <v>0</v>
      </c>
      <c r="X61">
        <v>457</v>
      </c>
      <c r="Y61">
        <v>75</v>
      </c>
      <c r="Z61">
        <v>0</v>
      </c>
      <c r="AA61">
        <v>0</v>
      </c>
      <c r="AB61">
        <v>1630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L61">
        <v>6549</v>
      </c>
      <c r="AM61" t="s">
        <v>179</v>
      </c>
    </row>
    <row r="62" spans="1:39" x14ac:dyDescent="0.35">
      <c r="A62" t="s">
        <v>188</v>
      </c>
      <c r="B62">
        <v>0</v>
      </c>
      <c r="C62">
        <v>17473</v>
      </c>
      <c r="D62">
        <v>0</v>
      </c>
      <c r="E62">
        <v>0</v>
      </c>
      <c r="F62">
        <v>210</v>
      </c>
      <c r="G62">
        <v>0</v>
      </c>
      <c r="H62">
        <v>0</v>
      </c>
      <c r="I62">
        <v>125</v>
      </c>
      <c r="J62">
        <v>0</v>
      </c>
      <c r="K62">
        <v>0</v>
      </c>
      <c r="L62">
        <v>0</v>
      </c>
      <c r="M62">
        <v>1970</v>
      </c>
      <c r="N62">
        <v>19778</v>
      </c>
      <c r="O62">
        <v>1207</v>
      </c>
      <c r="P62">
        <v>0</v>
      </c>
      <c r="Q62">
        <v>2097</v>
      </c>
      <c r="R62">
        <v>0</v>
      </c>
      <c r="S62">
        <v>8238</v>
      </c>
      <c r="T62">
        <v>118</v>
      </c>
      <c r="U62">
        <v>0</v>
      </c>
      <c r="V62">
        <v>958</v>
      </c>
      <c r="W62">
        <v>62</v>
      </c>
      <c r="X62">
        <v>3269</v>
      </c>
      <c r="Y62">
        <v>1285</v>
      </c>
      <c r="Z62">
        <v>456</v>
      </c>
      <c r="AA62">
        <v>401</v>
      </c>
      <c r="AB62">
        <v>18091</v>
      </c>
      <c r="AC62">
        <v>3200</v>
      </c>
      <c r="AD62">
        <v>3200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3200</v>
      </c>
      <c r="AK62">
        <v>804</v>
      </c>
      <c r="AL62">
        <v>39792</v>
      </c>
      <c r="AM62" t="s">
        <v>189</v>
      </c>
    </row>
    <row r="63" spans="1:39" x14ac:dyDescent="0.35">
      <c r="A63" t="s">
        <v>190</v>
      </c>
      <c r="B63">
        <v>0</v>
      </c>
      <c r="C63">
        <v>47873</v>
      </c>
      <c r="D63">
        <v>0</v>
      </c>
      <c r="E63">
        <v>0</v>
      </c>
      <c r="F63">
        <v>0</v>
      </c>
      <c r="G63">
        <v>0</v>
      </c>
      <c r="H63">
        <v>0</v>
      </c>
      <c r="I63">
        <v>133</v>
      </c>
      <c r="J63">
        <v>0</v>
      </c>
      <c r="K63">
        <v>0</v>
      </c>
      <c r="L63">
        <v>0</v>
      </c>
      <c r="M63">
        <v>2720</v>
      </c>
      <c r="N63">
        <v>50726</v>
      </c>
      <c r="O63">
        <v>7559</v>
      </c>
      <c r="P63">
        <v>0</v>
      </c>
      <c r="Q63">
        <v>4206</v>
      </c>
      <c r="R63">
        <v>0</v>
      </c>
      <c r="S63">
        <v>15589</v>
      </c>
      <c r="T63">
        <v>186</v>
      </c>
      <c r="U63">
        <v>0</v>
      </c>
      <c r="V63">
        <v>1885</v>
      </c>
      <c r="W63">
        <v>0</v>
      </c>
      <c r="X63">
        <v>17521</v>
      </c>
      <c r="Y63">
        <v>1938</v>
      </c>
      <c r="Z63">
        <v>0</v>
      </c>
      <c r="AA63">
        <v>592</v>
      </c>
      <c r="AB63">
        <v>49476</v>
      </c>
      <c r="AC63">
        <v>12400</v>
      </c>
      <c r="AD63">
        <v>0</v>
      </c>
      <c r="AE63">
        <v>0</v>
      </c>
      <c r="AF63">
        <v>0</v>
      </c>
      <c r="AG63">
        <v>11320</v>
      </c>
      <c r="AH63">
        <v>2317</v>
      </c>
      <c r="AI63">
        <v>0</v>
      </c>
      <c r="AJ63">
        <v>13637</v>
      </c>
      <c r="AL63">
        <v>207192</v>
      </c>
      <c r="AM63" t="s">
        <v>189</v>
      </c>
    </row>
    <row r="64" spans="1:39" x14ac:dyDescent="0.35">
      <c r="A64" t="s">
        <v>194</v>
      </c>
      <c r="B64">
        <v>6469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333</v>
      </c>
      <c r="N64">
        <v>6802</v>
      </c>
      <c r="O64">
        <v>687</v>
      </c>
      <c r="P64">
        <v>0</v>
      </c>
      <c r="Q64">
        <v>1126</v>
      </c>
      <c r="R64">
        <v>0</v>
      </c>
      <c r="S64">
        <v>1285</v>
      </c>
      <c r="T64">
        <v>0</v>
      </c>
      <c r="U64">
        <v>0</v>
      </c>
      <c r="V64">
        <v>1508</v>
      </c>
      <c r="W64">
        <v>0</v>
      </c>
      <c r="X64">
        <v>528</v>
      </c>
      <c r="Y64">
        <v>562</v>
      </c>
      <c r="Z64">
        <v>0</v>
      </c>
      <c r="AA64">
        <v>866</v>
      </c>
      <c r="AB64">
        <v>6562</v>
      </c>
      <c r="AC64">
        <v>3000</v>
      </c>
      <c r="AD64">
        <v>3078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3078</v>
      </c>
      <c r="AL64">
        <v>14340</v>
      </c>
      <c r="AM64" t="s">
        <v>189</v>
      </c>
    </row>
    <row r="65" spans="1:39" x14ac:dyDescent="0.35">
      <c r="A65" t="s">
        <v>197</v>
      </c>
      <c r="B65">
        <v>0</v>
      </c>
      <c r="C65">
        <v>1074</v>
      </c>
      <c r="D65">
        <v>0</v>
      </c>
      <c r="E65">
        <v>0</v>
      </c>
      <c r="F65">
        <v>0</v>
      </c>
      <c r="G65">
        <v>284</v>
      </c>
      <c r="H65">
        <v>0</v>
      </c>
      <c r="I65">
        <v>0</v>
      </c>
      <c r="J65">
        <v>0</v>
      </c>
      <c r="K65">
        <v>0</v>
      </c>
      <c r="L65">
        <v>0</v>
      </c>
      <c r="M65">
        <v>51</v>
      </c>
      <c r="N65">
        <v>1409</v>
      </c>
      <c r="O65">
        <v>26</v>
      </c>
      <c r="P65">
        <v>170</v>
      </c>
      <c r="Q65">
        <v>153</v>
      </c>
      <c r="R65">
        <v>0</v>
      </c>
      <c r="S65">
        <v>421</v>
      </c>
      <c r="T65">
        <v>0</v>
      </c>
      <c r="U65">
        <v>0</v>
      </c>
      <c r="V65">
        <v>0</v>
      </c>
      <c r="W65">
        <v>0</v>
      </c>
      <c r="X65">
        <v>430</v>
      </c>
      <c r="Y65">
        <v>275</v>
      </c>
      <c r="Z65">
        <v>0</v>
      </c>
      <c r="AA65">
        <v>55</v>
      </c>
      <c r="AB65">
        <v>1530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L65">
        <v>6787</v>
      </c>
      <c r="AM65" t="s">
        <v>189</v>
      </c>
    </row>
    <row r="66" spans="1:39" x14ac:dyDescent="0.35">
      <c r="A66" t="s">
        <v>204</v>
      </c>
      <c r="B66">
        <v>0</v>
      </c>
      <c r="C66">
        <v>926</v>
      </c>
      <c r="D66">
        <v>0</v>
      </c>
      <c r="E66">
        <v>0</v>
      </c>
      <c r="F66">
        <v>0</v>
      </c>
      <c r="G66">
        <v>0</v>
      </c>
      <c r="H66">
        <v>0</v>
      </c>
      <c r="I66">
        <v>59</v>
      </c>
      <c r="J66">
        <v>91</v>
      </c>
      <c r="K66">
        <v>0</v>
      </c>
      <c r="L66">
        <v>0</v>
      </c>
      <c r="M66">
        <v>22</v>
      </c>
      <c r="N66">
        <v>1098</v>
      </c>
      <c r="O66">
        <v>57</v>
      </c>
      <c r="P66">
        <v>0</v>
      </c>
      <c r="Q66">
        <v>240</v>
      </c>
      <c r="R66">
        <v>0</v>
      </c>
      <c r="S66">
        <v>433</v>
      </c>
      <c r="T66">
        <v>0</v>
      </c>
      <c r="U66">
        <v>0</v>
      </c>
      <c r="V66">
        <v>0</v>
      </c>
      <c r="W66">
        <v>0</v>
      </c>
      <c r="X66">
        <v>0</v>
      </c>
      <c r="Y66">
        <v>148</v>
      </c>
      <c r="Z66">
        <v>0</v>
      </c>
      <c r="AA66">
        <v>62</v>
      </c>
      <c r="AB66">
        <v>940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L66">
        <v>0</v>
      </c>
      <c r="AM66" t="s">
        <v>199</v>
      </c>
    </row>
    <row r="67" spans="1:39" x14ac:dyDescent="0.35">
      <c r="A67" t="s">
        <v>205</v>
      </c>
      <c r="B67">
        <v>0</v>
      </c>
      <c r="C67">
        <v>1515</v>
      </c>
      <c r="D67">
        <v>0</v>
      </c>
      <c r="E67">
        <v>0</v>
      </c>
      <c r="F67">
        <v>0</v>
      </c>
      <c r="G67">
        <v>1045</v>
      </c>
      <c r="H67">
        <v>4394</v>
      </c>
      <c r="I67">
        <v>48</v>
      </c>
      <c r="J67">
        <v>0</v>
      </c>
      <c r="K67">
        <v>0</v>
      </c>
      <c r="L67">
        <v>0</v>
      </c>
      <c r="M67">
        <v>0</v>
      </c>
      <c r="N67">
        <v>7002</v>
      </c>
      <c r="O67">
        <v>0</v>
      </c>
      <c r="P67">
        <v>436</v>
      </c>
      <c r="Q67">
        <v>460</v>
      </c>
      <c r="R67">
        <v>3270</v>
      </c>
      <c r="S67">
        <v>1094</v>
      </c>
      <c r="T67">
        <v>13</v>
      </c>
      <c r="U67">
        <v>0</v>
      </c>
      <c r="V67">
        <v>164</v>
      </c>
      <c r="W67">
        <v>0</v>
      </c>
      <c r="X67">
        <v>1311</v>
      </c>
      <c r="Y67">
        <v>314</v>
      </c>
      <c r="Z67">
        <v>0</v>
      </c>
      <c r="AA67">
        <v>0</v>
      </c>
      <c r="AB67">
        <v>7062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L67">
        <v>19100</v>
      </c>
      <c r="AM67" t="s">
        <v>199</v>
      </c>
    </row>
    <row r="68" spans="1:39" x14ac:dyDescent="0.35">
      <c r="A68" t="s">
        <v>210</v>
      </c>
      <c r="B68">
        <v>0</v>
      </c>
      <c r="C68">
        <v>5497</v>
      </c>
      <c r="D68">
        <v>0</v>
      </c>
      <c r="E68">
        <v>1820</v>
      </c>
      <c r="F68">
        <v>877</v>
      </c>
      <c r="G68">
        <v>1688</v>
      </c>
      <c r="H68">
        <v>0</v>
      </c>
      <c r="I68">
        <v>50</v>
      </c>
      <c r="J68">
        <v>0</v>
      </c>
      <c r="K68">
        <v>0</v>
      </c>
      <c r="L68">
        <v>0</v>
      </c>
      <c r="M68">
        <v>95</v>
      </c>
      <c r="N68">
        <v>10027</v>
      </c>
      <c r="O68">
        <v>35</v>
      </c>
      <c r="P68">
        <v>1221</v>
      </c>
      <c r="Q68">
        <v>186</v>
      </c>
      <c r="R68">
        <v>421</v>
      </c>
      <c r="S68">
        <v>3156</v>
      </c>
      <c r="T68">
        <v>0</v>
      </c>
      <c r="U68">
        <v>16</v>
      </c>
      <c r="V68">
        <v>0</v>
      </c>
      <c r="W68">
        <v>474</v>
      </c>
      <c r="X68">
        <v>2362</v>
      </c>
      <c r="Y68">
        <v>838</v>
      </c>
      <c r="Z68">
        <v>0</v>
      </c>
      <c r="AA68">
        <v>358</v>
      </c>
      <c r="AB68">
        <v>9067</v>
      </c>
      <c r="AC68">
        <v>1000</v>
      </c>
      <c r="AD68">
        <v>538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538</v>
      </c>
      <c r="AL68">
        <v>12549</v>
      </c>
      <c r="AM68" t="s">
        <v>199</v>
      </c>
    </row>
    <row r="69" spans="1:39" x14ac:dyDescent="0.35">
      <c r="A69" t="s">
        <v>212</v>
      </c>
      <c r="B69">
        <v>0</v>
      </c>
      <c r="C69">
        <v>0</v>
      </c>
      <c r="D69">
        <v>114</v>
      </c>
      <c r="E69">
        <v>107</v>
      </c>
      <c r="F69">
        <v>0</v>
      </c>
      <c r="G69">
        <v>0</v>
      </c>
      <c r="H69">
        <v>0</v>
      </c>
      <c r="I69">
        <v>12</v>
      </c>
      <c r="J69">
        <v>35</v>
      </c>
      <c r="K69">
        <v>0</v>
      </c>
      <c r="L69">
        <v>0</v>
      </c>
      <c r="M69">
        <v>0</v>
      </c>
      <c r="N69">
        <v>268</v>
      </c>
      <c r="O69">
        <v>0</v>
      </c>
      <c r="P69">
        <v>0</v>
      </c>
      <c r="Q69">
        <v>143</v>
      </c>
      <c r="R69">
        <v>0</v>
      </c>
      <c r="S69">
        <v>164</v>
      </c>
      <c r="T69">
        <v>0</v>
      </c>
      <c r="U69">
        <v>0</v>
      </c>
      <c r="V69">
        <v>0</v>
      </c>
      <c r="W69">
        <v>0</v>
      </c>
      <c r="X69">
        <v>0</v>
      </c>
      <c r="Y69">
        <v>66</v>
      </c>
      <c r="Z69">
        <v>0</v>
      </c>
      <c r="AA69">
        <v>9</v>
      </c>
      <c r="AB69">
        <v>382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L69">
        <v>0</v>
      </c>
      <c r="AM69" t="s">
        <v>214</v>
      </c>
    </row>
    <row r="70" spans="1:39" x14ac:dyDescent="0.35">
      <c r="A70" t="s">
        <v>215</v>
      </c>
      <c r="B70">
        <v>3542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55</v>
      </c>
      <c r="N70">
        <v>3597</v>
      </c>
      <c r="O70">
        <v>0</v>
      </c>
      <c r="P70">
        <v>0</v>
      </c>
      <c r="Q70">
        <v>715</v>
      </c>
      <c r="R70">
        <v>0</v>
      </c>
      <c r="S70">
        <v>1968</v>
      </c>
      <c r="T70">
        <v>0</v>
      </c>
      <c r="U70">
        <v>0</v>
      </c>
      <c r="V70">
        <v>174</v>
      </c>
      <c r="W70">
        <v>0</v>
      </c>
      <c r="X70">
        <v>59</v>
      </c>
      <c r="Y70">
        <v>308</v>
      </c>
      <c r="Z70">
        <v>0</v>
      </c>
      <c r="AA70">
        <v>517</v>
      </c>
      <c r="AB70">
        <v>3741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L70">
        <v>965</v>
      </c>
      <c r="AM70" t="s">
        <v>214</v>
      </c>
    </row>
    <row r="71" spans="1:39" x14ac:dyDescent="0.35">
      <c r="A71" t="s">
        <v>1079</v>
      </c>
      <c r="B71">
        <v>0</v>
      </c>
      <c r="C71">
        <v>8617</v>
      </c>
      <c r="D71">
        <v>0</v>
      </c>
      <c r="E71">
        <v>0</v>
      </c>
      <c r="F71">
        <v>0</v>
      </c>
      <c r="G71">
        <v>0</v>
      </c>
      <c r="H71">
        <v>0</v>
      </c>
      <c r="I71">
        <v>222</v>
      </c>
      <c r="J71">
        <v>395</v>
      </c>
      <c r="K71">
        <v>0</v>
      </c>
      <c r="L71">
        <v>616</v>
      </c>
      <c r="M71">
        <v>975</v>
      </c>
      <c r="N71">
        <v>10825</v>
      </c>
      <c r="O71">
        <v>208</v>
      </c>
      <c r="P71">
        <v>0</v>
      </c>
      <c r="Q71">
        <v>1404</v>
      </c>
      <c r="R71">
        <v>0</v>
      </c>
      <c r="S71">
        <v>3543</v>
      </c>
      <c r="T71">
        <v>0</v>
      </c>
      <c r="U71">
        <v>0</v>
      </c>
      <c r="V71">
        <v>6</v>
      </c>
      <c r="W71">
        <v>0</v>
      </c>
      <c r="X71">
        <v>2476</v>
      </c>
      <c r="Y71">
        <v>763</v>
      </c>
      <c r="Z71">
        <v>0</v>
      </c>
      <c r="AA71">
        <v>2153</v>
      </c>
      <c r="AB71">
        <v>10553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L71">
        <v>29381</v>
      </c>
      <c r="AM71" t="s">
        <v>214</v>
      </c>
    </row>
    <row r="72" spans="1:39" x14ac:dyDescent="0.35">
      <c r="A72" t="s">
        <v>218</v>
      </c>
      <c r="B72">
        <v>0</v>
      </c>
      <c r="C72">
        <v>2330</v>
      </c>
      <c r="D72">
        <v>0</v>
      </c>
      <c r="E72">
        <v>971</v>
      </c>
      <c r="F72">
        <v>0</v>
      </c>
      <c r="G72">
        <v>929</v>
      </c>
      <c r="H72">
        <v>0</v>
      </c>
      <c r="I72">
        <v>103</v>
      </c>
      <c r="J72">
        <v>130</v>
      </c>
      <c r="K72">
        <v>0</v>
      </c>
      <c r="L72">
        <v>0</v>
      </c>
      <c r="M72">
        <v>173</v>
      </c>
      <c r="N72">
        <v>4636</v>
      </c>
      <c r="O72">
        <v>69</v>
      </c>
      <c r="P72">
        <v>657</v>
      </c>
      <c r="Q72">
        <v>500</v>
      </c>
      <c r="R72">
        <v>0</v>
      </c>
      <c r="S72">
        <v>690</v>
      </c>
      <c r="T72">
        <v>0</v>
      </c>
      <c r="U72">
        <v>0</v>
      </c>
      <c r="V72">
        <v>0</v>
      </c>
      <c r="W72">
        <v>1</v>
      </c>
      <c r="X72">
        <v>1245</v>
      </c>
      <c r="Y72">
        <v>462</v>
      </c>
      <c r="Z72">
        <v>0</v>
      </c>
      <c r="AA72">
        <v>507</v>
      </c>
      <c r="AB72">
        <v>4131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L72">
        <v>9227</v>
      </c>
      <c r="AM72" t="s">
        <v>214</v>
      </c>
    </row>
    <row r="73" spans="1:39" x14ac:dyDescent="0.35">
      <c r="A73" t="s">
        <v>220</v>
      </c>
      <c r="B73">
        <v>0</v>
      </c>
      <c r="C73">
        <v>2409</v>
      </c>
      <c r="D73">
        <v>0</v>
      </c>
      <c r="E73">
        <v>0</v>
      </c>
      <c r="F73">
        <v>0</v>
      </c>
      <c r="G73">
        <v>0</v>
      </c>
      <c r="H73">
        <v>0</v>
      </c>
      <c r="I73">
        <v>121</v>
      </c>
      <c r="J73">
        <v>234</v>
      </c>
      <c r="K73">
        <v>0</v>
      </c>
      <c r="L73">
        <v>0</v>
      </c>
      <c r="M73">
        <v>30</v>
      </c>
      <c r="N73">
        <v>2794</v>
      </c>
      <c r="O73">
        <v>112</v>
      </c>
      <c r="P73">
        <v>0</v>
      </c>
      <c r="Q73">
        <v>0</v>
      </c>
      <c r="R73">
        <v>0</v>
      </c>
      <c r="S73">
        <v>1410</v>
      </c>
      <c r="T73">
        <v>3</v>
      </c>
      <c r="U73">
        <v>0</v>
      </c>
      <c r="V73">
        <v>170</v>
      </c>
      <c r="W73">
        <v>0</v>
      </c>
      <c r="X73">
        <v>712</v>
      </c>
      <c r="Y73">
        <v>238</v>
      </c>
      <c r="Z73">
        <v>0</v>
      </c>
      <c r="AA73">
        <v>70</v>
      </c>
      <c r="AB73">
        <v>2715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L73">
        <v>11472</v>
      </c>
      <c r="AM73" t="s">
        <v>214</v>
      </c>
    </row>
    <row r="74" spans="1:39" x14ac:dyDescent="0.35">
      <c r="A74" t="s">
        <v>223</v>
      </c>
      <c r="B74">
        <v>0</v>
      </c>
      <c r="C74">
        <v>434</v>
      </c>
      <c r="D74">
        <v>0</v>
      </c>
      <c r="E74">
        <v>0</v>
      </c>
      <c r="F74">
        <v>0</v>
      </c>
      <c r="G74">
        <v>55</v>
      </c>
      <c r="H74">
        <v>0</v>
      </c>
      <c r="I74">
        <v>30</v>
      </c>
      <c r="J74">
        <v>40</v>
      </c>
      <c r="K74">
        <v>0</v>
      </c>
      <c r="L74">
        <v>0</v>
      </c>
      <c r="M74">
        <v>0</v>
      </c>
      <c r="N74">
        <v>559</v>
      </c>
      <c r="O74">
        <v>0</v>
      </c>
      <c r="P74">
        <v>682</v>
      </c>
      <c r="Q74">
        <v>0</v>
      </c>
      <c r="R74">
        <v>0</v>
      </c>
      <c r="S74">
        <v>93</v>
      </c>
      <c r="T74">
        <v>0</v>
      </c>
      <c r="U74">
        <v>0</v>
      </c>
      <c r="V74">
        <v>0</v>
      </c>
      <c r="W74">
        <v>0</v>
      </c>
      <c r="X74">
        <v>163</v>
      </c>
      <c r="Y74">
        <v>30</v>
      </c>
      <c r="Z74">
        <v>0</v>
      </c>
      <c r="AA74">
        <v>15</v>
      </c>
      <c r="AB74">
        <v>983</v>
      </c>
      <c r="AC74">
        <v>396</v>
      </c>
      <c r="AD74">
        <v>0</v>
      </c>
      <c r="AE74">
        <v>154</v>
      </c>
      <c r="AF74">
        <v>0</v>
      </c>
      <c r="AG74">
        <v>0</v>
      </c>
      <c r="AH74">
        <v>0</v>
      </c>
      <c r="AI74">
        <v>0</v>
      </c>
      <c r="AJ74">
        <v>154</v>
      </c>
      <c r="AL74">
        <v>2339</v>
      </c>
      <c r="AM74" t="s">
        <v>222</v>
      </c>
    </row>
    <row r="75" spans="1:39" x14ac:dyDescent="0.35">
      <c r="A75" t="s">
        <v>228</v>
      </c>
      <c r="B75">
        <v>0</v>
      </c>
      <c r="C75">
        <v>19790</v>
      </c>
      <c r="D75">
        <v>0</v>
      </c>
      <c r="E75">
        <v>0</v>
      </c>
      <c r="F75">
        <v>0</v>
      </c>
      <c r="G75">
        <v>10554</v>
      </c>
      <c r="H75">
        <v>0</v>
      </c>
      <c r="I75">
        <v>0</v>
      </c>
      <c r="J75">
        <v>0</v>
      </c>
      <c r="K75">
        <v>2534</v>
      </c>
      <c r="L75">
        <v>0</v>
      </c>
      <c r="M75">
        <v>645</v>
      </c>
      <c r="N75">
        <v>33523</v>
      </c>
      <c r="O75">
        <v>469</v>
      </c>
      <c r="P75">
        <v>844</v>
      </c>
      <c r="Q75">
        <v>3002</v>
      </c>
      <c r="R75">
        <v>0</v>
      </c>
      <c r="S75">
        <v>7375</v>
      </c>
      <c r="T75">
        <v>651</v>
      </c>
      <c r="U75">
        <v>0</v>
      </c>
      <c r="V75">
        <v>822</v>
      </c>
      <c r="W75">
        <v>53</v>
      </c>
      <c r="X75">
        <v>12573</v>
      </c>
      <c r="Y75">
        <v>2158</v>
      </c>
      <c r="Z75">
        <v>4171</v>
      </c>
      <c r="AA75">
        <v>3304</v>
      </c>
      <c r="AB75">
        <v>35422</v>
      </c>
      <c r="AC75">
        <v>22952</v>
      </c>
      <c r="AD75">
        <v>0</v>
      </c>
      <c r="AE75">
        <v>7660</v>
      </c>
      <c r="AF75">
        <v>0</v>
      </c>
      <c r="AG75">
        <v>738</v>
      </c>
      <c r="AH75">
        <v>0</v>
      </c>
      <c r="AI75">
        <v>0</v>
      </c>
      <c r="AJ75">
        <v>8398</v>
      </c>
      <c r="AK75">
        <v>2298</v>
      </c>
      <c r="AL75">
        <v>252258</v>
      </c>
      <c r="AM75" t="s">
        <v>222</v>
      </c>
    </row>
    <row r="76" spans="1:39" x14ac:dyDescent="0.35">
      <c r="A76" t="s">
        <v>1080</v>
      </c>
      <c r="B76">
        <v>1969</v>
      </c>
      <c r="C76">
        <v>0</v>
      </c>
      <c r="D76">
        <v>0</v>
      </c>
      <c r="E76">
        <v>0</v>
      </c>
      <c r="F76">
        <v>0</v>
      </c>
      <c r="G76">
        <v>329</v>
      </c>
      <c r="H76">
        <v>0</v>
      </c>
      <c r="I76">
        <v>0</v>
      </c>
      <c r="J76">
        <v>0</v>
      </c>
      <c r="K76">
        <v>23</v>
      </c>
      <c r="L76">
        <v>55</v>
      </c>
      <c r="M76">
        <v>2</v>
      </c>
      <c r="N76">
        <v>2378</v>
      </c>
      <c r="O76">
        <v>94</v>
      </c>
      <c r="P76">
        <v>59</v>
      </c>
      <c r="Q76">
        <v>300</v>
      </c>
      <c r="R76">
        <v>0</v>
      </c>
      <c r="S76">
        <v>397</v>
      </c>
      <c r="T76">
        <v>30</v>
      </c>
      <c r="U76">
        <v>0</v>
      </c>
      <c r="V76">
        <v>26</v>
      </c>
      <c r="W76">
        <v>0</v>
      </c>
      <c r="X76">
        <v>1144</v>
      </c>
      <c r="Y76">
        <v>256</v>
      </c>
      <c r="Z76">
        <v>0</v>
      </c>
      <c r="AA76">
        <v>151</v>
      </c>
      <c r="AB76">
        <v>2457</v>
      </c>
      <c r="AC76">
        <v>400</v>
      </c>
      <c r="AD76">
        <v>300</v>
      </c>
      <c r="AE76">
        <v>343</v>
      </c>
      <c r="AF76">
        <v>0</v>
      </c>
      <c r="AG76">
        <v>28</v>
      </c>
      <c r="AH76">
        <v>0</v>
      </c>
      <c r="AI76">
        <v>0</v>
      </c>
      <c r="AJ76">
        <v>671</v>
      </c>
      <c r="AL76">
        <v>11618</v>
      </c>
      <c r="AM76" t="s">
        <v>222</v>
      </c>
    </row>
    <row r="77" spans="1:39" x14ac:dyDescent="0.35">
      <c r="A77" t="s">
        <v>237</v>
      </c>
      <c r="B77">
        <v>0</v>
      </c>
      <c r="C77">
        <v>0</v>
      </c>
      <c r="D77">
        <v>0</v>
      </c>
      <c r="E77">
        <v>0</v>
      </c>
      <c r="F77">
        <v>353</v>
      </c>
      <c r="G77">
        <v>155</v>
      </c>
      <c r="H77">
        <v>0</v>
      </c>
      <c r="I77">
        <v>14</v>
      </c>
      <c r="J77">
        <v>0</v>
      </c>
      <c r="K77">
        <v>0</v>
      </c>
      <c r="L77">
        <v>0</v>
      </c>
      <c r="M77">
        <v>0</v>
      </c>
      <c r="N77">
        <v>522</v>
      </c>
      <c r="O77">
        <v>89</v>
      </c>
      <c r="P77">
        <v>116</v>
      </c>
      <c r="Q77">
        <v>4</v>
      </c>
      <c r="R77">
        <v>264</v>
      </c>
      <c r="S77">
        <v>500</v>
      </c>
      <c r="T77">
        <v>0</v>
      </c>
      <c r="U77">
        <v>0</v>
      </c>
      <c r="V77">
        <v>0</v>
      </c>
      <c r="W77">
        <v>0</v>
      </c>
      <c r="X77">
        <v>826</v>
      </c>
      <c r="Y77">
        <v>159</v>
      </c>
      <c r="Z77">
        <v>0</v>
      </c>
      <c r="AA77">
        <v>146</v>
      </c>
      <c r="AB77">
        <v>2104</v>
      </c>
      <c r="AC77">
        <v>1400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L77">
        <v>6197</v>
      </c>
      <c r="AM77" t="s">
        <v>222</v>
      </c>
    </row>
    <row r="78" spans="1:39" x14ac:dyDescent="0.35">
      <c r="A78" t="s">
        <v>239</v>
      </c>
      <c r="B78">
        <v>0</v>
      </c>
      <c r="C78">
        <v>24829</v>
      </c>
      <c r="D78">
        <v>0</v>
      </c>
      <c r="E78">
        <v>0</v>
      </c>
      <c r="F78">
        <v>0</v>
      </c>
      <c r="G78">
        <v>11358</v>
      </c>
      <c r="H78">
        <v>0</v>
      </c>
      <c r="I78">
        <v>0</v>
      </c>
      <c r="J78">
        <v>0</v>
      </c>
      <c r="K78">
        <v>2</v>
      </c>
      <c r="L78">
        <v>4436</v>
      </c>
      <c r="M78">
        <v>1231</v>
      </c>
      <c r="N78">
        <v>41856</v>
      </c>
      <c r="O78">
        <v>214</v>
      </c>
      <c r="P78">
        <v>5551</v>
      </c>
      <c r="Q78">
        <v>2839</v>
      </c>
      <c r="R78">
        <v>0</v>
      </c>
      <c r="S78">
        <v>9334</v>
      </c>
      <c r="T78">
        <v>291</v>
      </c>
      <c r="U78">
        <v>25</v>
      </c>
      <c r="V78">
        <v>2145</v>
      </c>
      <c r="W78">
        <v>0</v>
      </c>
      <c r="X78">
        <v>10124</v>
      </c>
      <c r="Y78">
        <v>1554</v>
      </c>
      <c r="Z78">
        <v>0</v>
      </c>
      <c r="AA78">
        <v>0</v>
      </c>
      <c r="AB78">
        <v>32077</v>
      </c>
      <c r="AC78">
        <v>6499</v>
      </c>
      <c r="AD78">
        <v>0</v>
      </c>
      <c r="AE78">
        <v>0</v>
      </c>
      <c r="AF78">
        <v>0</v>
      </c>
      <c r="AG78">
        <v>0</v>
      </c>
      <c r="AH78">
        <v>4983</v>
      </c>
      <c r="AI78">
        <v>0</v>
      </c>
      <c r="AJ78">
        <v>4983</v>
      </c>
      <c r="AL78">
        <v>99918</v>
      </c>
      <c r="AM78" t="s">
        <v>222</v>
      </c>
    </row>
    <row r="79" spans="1:39" x14ac:dyDescent="0.35">
      <c r="A79" t="s">
        <v>241</v>
      </c>
      <c r="B79">
        <v>0</v>
      </c>
      <c r="C79">
        <v>2203</v>
      </c>
      <c r="D79">
        <v>2649</v>
      </c>
      <c r="E79">
        <v>7216</v>
      </c>
      <c r="F79">
        <v>151</v>
      </c>
      <c r="G79">
        <v>0</v>
      </c>
      <c r="H79">
        <v>0</v>
      </c>
      <c r="I79">
        <v>0</v>
      </c>
      <c r="J79">
        <v>0</v>
      </c>
      <c r="K79">
        <v>93</v>
      </c>
      <c r="L79">
        <v>0</v>
      </c>
      <c r="M79">
        <v>264</v>
      </c>
      <c r="N79">
        <v>12576</v>
      </c>
      <c r="O79">
        <v>0</v>
      </c>
      <c r="P79">
        <v>0</v>
      </c>
      <c r="Q79">
        <v>1699</v>
      </c>
      <c r="R79">
        <v>0</v>
      </c>
      <c r="S79">
        <v>8103</v>
      </c>
      <c r="T79">
        <v>329</v>
      </c>
      <c r="U79">
        <v>0</v>
      </c>
      <c r="V79">
        <v>587</v>
      </c>
      <c r="W79">
        <v>0</v>
      </c>
      <c r="X79">
        <v>1204</v>
      </c>
      <c r="Y79">
        <v>728</v>
      </c>
      <c r="Z79">
        <v>0</v>
      </c>
      <c r="AA79">
        <v>654</v>
      </c>
      <c r="AB79">
        <v>13304</v>
      </c>
      <c r="AC79">
        <v>10550</v>
      </c>
      <c r="AD79">
        <v>2060</v>
      </c>
      <c r="AE79">
        <v>0</v>
      </c>
      <c r="AF79">
        <v>0</v>
      </c>
      <c r="AG79">
        <v>0</v>
      </c>
      <c r="AH79">
        <v>1452</v>
      </c>
      <c r="AI79">
        <v>0</v>
      </c>
      <c r="AJ79">
        <v>3512</v>
      </c>
      <c r="AL79">
        <v>22828</v>
      </c>
      <c r="AM79" t="s">
        <v>222</v>
      </c>
    </row>
    <row r="80" spans="1:39" x14ac:dyDescent="0.35">
      <c r="A80" t="s">
        <v>245</v>
      </c>
      <c r="B80">
        <v>0</v>
      </c>
      <c r="C80">
        <v>3550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400</v>
      </c>
      <c r="M80">
        <v>95</v>
      </c>
      <c r="N80">
        <v>4045</v>
      </c>
      <c r="O80">
        <v>239</v>
      </c>
      <c r="P80">
        <v>22</v>
      </c>
      <c r="Q80">
        <v>605</v>
      </c>
      <c r="R80">
        <v>0</v>
      </c>
      <c r="S80">
        <v>1290</v>
      </c>
      <c r="T80">
        <v>0</v>
      </c>
      <c r="U80">
        <v>0</v>
      </c>
      <c r="V80">
        <v>21</v>
      </c>
      <c r="W80">
        <v>0</v>
      </c>
      <c r="X80">
        <v>835</v>
      </c>
      <c r="Y80">
        <v>425</v>
      </c>
      <c r="Z80">
        <v>0</v>
      </c>
      <c r="AA80">
        <v>42</v>
      </c>
      <c r="AB80">
        <v>3479</v>
      </c>
      <c r="AC80">
        <v>500</v>
      </c>
      <c r="AD80">
        <v>0</v>
      </c>
      <c r="AE80">
        <v>0</v>
      </c>
      <c r="AF80">
        <v>0</v>
      </c>
      <c r="AG80">
        <v>0</v>
      </c>
      <c r="AH80">
        <v>136</v>
      </c>
      <c r="AI80">
        <v>0</v>
      </c>
      <c r="AJ80">
        <v>136</v>
      </c>
      <c r="AL80">
        <v>14028</v>
      </c>
      <c r="AM80" t="s">
        <v>222</v>
      </c>
    </row>
    <row r="81" spans="1:39" x14ac:dyDescent="0.35">
      <c r="A81" t="s">
        <v>246</v>
      </c>
      <c r="B81">
        <v>0</v>
      </c>
      <c r="C81">
        <v>400</v>
      </c>
      <c r="D81">
        <v>299</v>
      </c>
      <c r="E81">
        <v>0</v>
      </c>
      <c r="F81">
        <v>0</v>
      </c>
      <c r="G81">
        <v>116</v>
      </c>
      <c r="H81">
        <v>0</v>
      </c>
      <c r="I81">
        <v>59</v>
      </c>
      <c r="J81">
        <v>0</v>
      </c>
      <c r="K81">
        <v>0</v>
      </c>
      <c r="L81">
        <v>0</v>
      </c>
      <c r="M81">
        <v>23</v>
      </c>
      <c r="N81">
        <v>897</v>
      </c>
      <c r="O81">
        <v>0</v>
      </c>
      <c r="P81">
        <v>0</v>
      </c>
      <c r="Q81">
        <v>0</v>
      </c>
      <c r="R81">
        <v>0</v>
      </c>
      <c r="S81">
        <v>310</v>
      </c>
      <c r="T81">
        <v>0</v>
      </c>
      <c r="U81">
        <v>0</v>
      </c>
      <c r="V81">
        <v>0</v>
      </c>
      <c r="W81">
        <v>0</v>
      </c>
      <c r="X81">
        <v>412</v>
      </c>
      <c r="Y81">
        <v>135</v>
      </c>
      <c r="Z81">
        <v>0</v>
      </c>
      <c r="AA81">
        <v>59</v>
      </c>
      <c r="AB81">
        <v>916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L81">
        <v>3333</v>
      </c>
      <c r="AM81" t="s">
        <v>222</v>
      </c>
    </row>
    <row r="82" spans="1:39" x14ac:dyDescent="0.35">
      <c r="A82" t="s">
        <v>247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575</v>
      </c>
      <c r="M82">
        <v>707</v>
      </c>
      <c r="N82">
        <v>1282</v>
      </c>
      <c r="O82">
        <v>122</v>
      </c>
      <c r="P82">
        <v>43</v>
      </c>
      <c r="Q82">
        <v>92</v>
      </c>
      <c r="R82">
        <v>350</v>
      </c>
      <c r="S82">
        <v>1176</v>
      </c>
      <c r="T82">
        <v>5</v>
      </c>
      <c r="U82">
        <v>0</v>
      </c>
      <c r="V82">
        <v>0</v>
      </c>
      <c r="W82">
        <v>0</v>
      </c>
      <c r="X82">
        <v>910</v>
      </c>
      <c r="Y82">
        <v>221</v>
      </c>
      <c r="Z82">
        <v>577</v>
      </c>
      <c r="AA82">
        <v>522</v>
      </c>
      <c r="AB82">
        <v>4018</v>
      </c>
      <c r="AC82">
        <v>1100</v>
      </c>
      <c r="AD82">
        <v>1491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1491</v>
      </c>
      <c r="AK82">
        <v>160</v>
      </c>
      <c r="AL82">
        <v>9315</v>
      </c>
      <c r="AM82" t="s">
        <v>222</v>
      </c>
    </row>
    <row r="83" spans="1:39" x14ac:dyDescent="0.35">
      <c r="A83" t="s">
        <v>250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161</v>
      </c>
      <c r="M83">
        <v>141</v>
      </c>
      <c r="N83">
        <v>302</v>
      </c>
      <c r="O83">
        <v>53</v>
      </c>
      <c r="P83">
        <v>32</v>
      </c>
      <c r="Q83">
        <v>112</v>
      </c>
      <c r="R83">
        <v>18</v>
      </c>
      <c r="S83">
        <v>269</v>
      </c>
      <c r="T83">
        <v>0</v>
      </c>
      <c r="U83">
        <v>0</v>
      </c>
      <c r="V83">
        <v>16</v>
      </c>
      <c r="W83">
        <v>0</v>
      </c>
      <c r="X83">
        <v>150</v>
      </c>
      <c r="Y83">
        <v>39</v>
      </c>
      <c r="Z83">
        <v>0</v>
      </c>
      <c r="AA83">
        <v>47</v>
      </c>
      <c r="AB83">
        <v>736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L83">
        <v>3547</v>
      </c>
      <c r="AM83" t="s">
        <v>222</v>
      </c>
    </row>
    <row r="84" spans="1:39" x14ac:dyDescent="0.35">
      <c r="A84" t="s">
        <v>251</v>
      </c>
      <c r="B84">
        <v>0</v>
      </c>
      <c r="C84">
        <v>2452</v>
      </c>
      <c r="D84">
        <v>0</v>
      </c>
      <c r="E84">
        <v>571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154</v>
      </c>
      <c r="N84">
        <v>3177</v>
      </c>
      <c r="O84">
        <v>46</v>
      </c>
      <c r="P84">
        <v>78</v>
      </c>
      <c r="Q84">
        <v>265</v>
      </c>
      <c r="R84">
        <v>0</v>
      </c>
      <c r="S84">
        <v>639</v>
      </c>
      <c r="T84">
        <v>0</v>
      </c>
      <c r="U84">
        <v>0</v>
      </c>
      <c r="V84">
        <v>0</v>
      </c>
      <c r="W84">
        <v>0</v>
      </c>
      <c r="X84">
        <v>1327</v>
      </c>
      <c r="Y84">
        <v>182</v>
      </c>
      <c r="Z84">
        <v>0</v>
      </c>
      <c r="AA84">
        <v>328</v>
      </c>
      <c r="AB84">
        <v>2865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L84">
        <v>16250</v>
      </c>
      <c r="AM84" t="s">
        <v>222</v>
      </c>
    </row>
    <row r="85" spans="1:39" x14ac:dyDescent="0.35">
      <c r="A85" t="s">
        <v>255</v>
      </c>
      <c r="B85">
        <v>533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23</v>
      </c>
      <c r="J85">
        <v>39</v>
      </c>
      <c r="K85">
        <v>0</v>
      </c>
      <c r="L85">
        <v>0</v>
      </c>
      <c r="M85">
        <v>36</v>
      </c>
      <c r="N85">
        <v>631</v>
      </c>
      <c r="O85">
        <v>9</v>
      </c>
      <c r="P85">
        <v>0</v>
      </c>
      <c r="Q85">
        <v>204</v>
      </c>
      <c r="R85">
        <v>0</v>
      </c>
      <c r="S85">
        <v>353</v>
      </c>
      <c r="T85">
        <v>0</v>
      </c>
      <c r="U85">
        <v>0</v>
      </c>
      <c r="V85">
        <v>0</v>
      </c>
      <c r="W85">
        <v>0</v>
      </c>
      <c r="X85">
        <v>0</v>
      </c>
      <c r="Y85">
        <v>63</v>
      </c>
      <c r="Z85">
        <v>0</v>
      </c>
      <c r="AA85">
        <v>2</v>
      </c>
      <c r="AB85">
        <v>631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L85">
        <v>0</v>
      </c>
      <c r="AM85" t="s">
        <v>254</v>
      </c>
    </row>
    <row r="86" spans="1:39" x14ac:dyDescent="0.35">
      <c r="A86" t="s">
        <v>256</v>
      </c>
      <c r="B86">
        <v>0</v>
      </c>
      <c r="C86">
        <v>0</v>
      </c>
      <c r="D86">
        <v>0</v>
      </c>
      <c r="E86">
        <v>0</v>
      </c>
      <c r="F86">
        <v>7</v>
      </c>
      <c r="G86">
        <v>0</v>
      </c>
      <c r="H86">
        <v>0</v>
      </c>
      <c r="I86">
        <v>151</v>
      </c>
      <c r="J86">
        <v>225</v>
      </c>
      <c r="K86">
        <v>0</v>
      </c>
      <c r="L86">
        <v>0</v>
      </c>
      <c r="M86">
        <v>0</v>
      </c>
      <c r="N86">
        <v>383</v>
      </c>
      <c r="O86">
        <v>134</v>
      </c>
      <c r="P86">
        <v>26</v>
      </c>
      <c r="Q86">
        <v>198</v>
      </c>
      <c r="R86">
        <v>0</v>
      </c>
      <c r="S86">
        <v>746</v>
      </c>
      <c r="T86">
        <v>0</v>
      </c>
      <c r="U86">
        <v>0</v>
      </c>
      <c r="V86">
        <v>0</v>
      </c>
      <c r="W86">
        <v>7</v>
      </c>
      <c r="X86">
        <v>214</v>
      </c>
      <c r="Y86">
        <v>92</v>
      </c>
      <c r="Z86">
        <v>0</v>
      </c>
      <c r="AA86">
        <v>157</v>
      </c>
      <c r="AB86">
        <v>1574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L86">
        <v>3315</v>
      </c>
      <c r="AM86" t="s">
        <v>254</v>
      </c>
    </row>
    <row r="87" spans="1:39" x14ac:dyDescent="0.35">
      <c r="A87" t="s">
        <v>261</v>
      </c>
      <c r="B87">
        <v>0</v>
      </c>
      <c r="C87">
        <v>2333</v>
      </c>
      <c r="D87">
        <v>0</v>
      </c>
      <c r="E87">
        <v>0</v>
      </c>
      <c r="F87">
        <v>0</v>
      </c>
      <c r="G87">
        <v>0</v>
      </c>
      <c r="H87">
        <v>0</v>
      </c>
      <c r="I87">
        <v>77</v>
      </c>
      <c r="J87">
        <v>73</v>
      </c>
      <c r="K87">
        <v>0</v>
      </c>
      <c r="L87">
        <v>0</v>
      </c>
      <c r="M87">
        <v>228</v>
      </c>
      <c r="N87">
        <v>2711</v>
      </c>
      <c r="O87" s="21">
        <v>-1</v>
      </c>
      <c r="P87">
        <v>0</v>
      </c>
      <c r="Q87">
        <v>411</v>
      </c>
      <c r="R87">
        <v>0</v>
      </c>
      <c r="S87">
        <v>743</v>
      </c>
      <c r="T87">
        <v>94</v>
      </c>
      <c r="U87">
        <v>0</v>
      </c>
      <c r="V87">
        <v>1058</v>
      </c>
      <c r="W87">
        <v>0</v>
      </c>
      <c r="X87">
        <v>295</v>
      </c>
      <c r="Y87">
        <v>346</v>
      </c>
      <c r="Z87">
        <v>0</v>
      </c>
      <c r="AA87">
        <v>350</v>
      </c>
      <c r="AB87">
        <v>3297</v>
      </c>
      <c r="AC87">
        <v>1000</v>
      </c>
      <c r="AD87">
        <v>0</v>
      </c>
      <c r="AE87">
        <v>0</v>
      </c>
      <c r="AF87">
        <v>0</v>
      </c>
      <c r="AG87">
        <v>1385</v>
      </c>
      <c r="AH87">
        <v>483</v>
      </c>
      <c r="AI87">
        <v>0</v>
      </c>
      <c r="AJ87">
        <v>1868</v>
      </c>
      <c r="AL87">
        <v>5316</v>
      </c>
      <c r="AM87" t="s">
        <v>254</v>
      </c>
    </row>
    <row r="88" spans="1:39" x14ac:dyDescent="0.35">
      <c r="A88" t="s">
        <v>262</v>
      </c>
      <c r="B88">
        <v>0</v>
      </c>
      <c r="C88">
        <v>1512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358</v>
      </c>
      <c r="M88">
        <v>19</v>
      </c>
      <c r="N88">
        <v>1889</v>
      </c>
      <c r="O88">
        <v>334</v>
      </c>
      <c r="P88">
        <v>0</v>
      </c>
      <c r="Q88">
        <v>105</v>
      </c>
      <c r="R88">
        <v>0</v>
      </c>
      <c r="S88">
        <v>375</v>
      </c>
      <c r="T88">
        <v>0</v>
      </c>
      <c r="U88">
        <v>0</v>
      </c>
      <c r="V88">
        <v>0</v>
      </c>
      <c r="W88">
        <v>0</v>
      </c>
      <c r="X88">
        <v>444</v>
      </c>
      <c r="Y88">
        <v>102</v>
      </c>
      <c r="Z88">
        <v>0</v>
      </c>
      <c r="AA88">
        <v>447</v>
      </c>
      <c r="AB88">
        <v>1807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L88">
        <v>4647</v>
      </c>
      <c r="AM88" t="s">
        <v>254</v>
      </c>
    </row>
    <row r="89" spans="1:39" x14ac:dyDescent="0.35">
      <c r="A89" t="s">
        <v>264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35</v>
      </c>
      <c r="J89">
        <v>86</v>
      </c>
      <c r="K89">
        <v>0</v>
      </c>
      <c r="L89">
        <v>0</v>
      </c>
      <c r="M89">
        <v>6</v>
      </c>
      <c r="N89">
        <v>127</v>
      </c>
      <c r="O89">
        <v>0</v>
      </c>
      <c r="P89">
        <v>33</v>
      </c>
      <c r="Q89">
        <v>122</v>
      </c>
      <c r="R89">
        <v>0</v>
      </c>
      <c r="S89">
        <v>407</v>
      </c>
      <c r="T89">
        <v>0</v>
      </c>
      <c r="U89">
        <v>0</v>
      </c>
      <c r="V89">
        <v>206</v>
      </c>
      <c r="W89">
        <v>0</v>
      </c>
      <c r="X89">
        <v>157</v>
      </c>
      <c r="Y89">
        <v>80</v>
      </c>
      <c r="Z89">
        <v>0</v>
      </c>
      <c r="AA89">
        <v>0</v>
      </c>
      <c r="AB89">
        <v>1005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L89">
        <v>1583</v>
      </c>
      <c r="AM89" t="s">
        <v>254</v>
      </c>
    </row>
    <row r="90" spans="1:39" x14ac:dyDescent="0.35">
      <c r="A90" t="s">
        <v>265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40</v>
      </c>
      <c r="T90">
        <v>0</v>
      </c>
      <c r="U90">
        <v>0</v>
      </c>
      <c r="V90">
        <v>0</v>
      </c>
      <c r="W90">
        <v>0</v>
      </c>
      <c r="X90">
        <v>0</v>
      </c>
      <c r="Y90">
        <v>40</v>
      </c>
      <c r="Z90">
        <v>0</v>
      </c>
      <c r="AA90">
        <v>0</v>
      </c>
      <c r="AB90">
        <v>80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L90">
        <v>0</v>
      </c>
      <c r="AM90" t="s">
        <v>254</v>
      </c>
    </row>
    <row r="91" spans="1:39" x14ac:dyDescent="0.35">
      <c r="A91" t="s">
        <v>271</v>
      </c>
      <c r="B91">
        <v>0</v>
      </c>
      <c r="C91">
        <v>4461</v>
      </c>
      <c r="D91">
        <v>0</v>
      </c>
      <c r="E91">
        <v>0</v>
      </c>
      <c r="F91">
        <v>809</v>
      </c>
      <c r="G91">
        <v>1087</v>
      </c>
      <c r="H91">
        <v>0</v>
      </c>
      <c r="I91">
        <v>68</v>
      </c>
      <c r="J91">
        <v>0</v>
      </c>
      <c r="K91">
        <v>0</v>
      </c>
      <c r="L91">
        <v>0</v>
      </c>
      <c r="M91">
        <v>941</v>
      </c>
      <c r="N91">
        <v>7366</v>
      </c>
      <c r="O91">
        <v>55</v>
      </c>
      <c r="P91">
        <v>264</v>
      </c>
      <c r="Q91">
        <v>510</v>
      </c>
      <c r="R91">
        <v>0</v>
      </c>
      <c r="S91">
        <v>1953</v>
      </c>
      <c r="T91">
        <v>28</v>
      </c>
      <c r="U91">
        <v>0</v>
      </c>
      <c r="V91">
        <v>22</v>
      </c>
      <c r="W91">
        <v>741</v>
      </c>
      <c r="X91">
        <v>2874</v>
      </c>
      <c r="Y91">
        <v>443</v>
      </c>
      <c r="Z91">
        <v>0</v>
      </c>
      <c r="AA91">
        <v>601</v>
      </c>
      <c r="AB91">
        <v>7491</v>
      </c>
      <c r="AC91">
        <v>1787</v>
      </c>
      <c r="AD91">
        <v>0</v>
      </c>
      <c r="AE91">
        <v>321</v>
      </c>
      <c r="AF91">
        <v>0</v>
      </c>
      <c r="AG91">
        <v>366</v>
      </c>
      <c r="AH91">
        <v>0</v>
      </c>
      <c r="AI91">
        <v>0</v>
      </c>
      <c r="AJ91">
        <v>687</v>
      </c>
      <c r="AK91">
        <v>30</v>
      </c>
      <c r="AL91">
        <v>28089</v>
      </c>
      <c r="AM91" t="s">
        <v>254</v>
      </c>
    </row>
    <row r="92" spans="1:39" x14ac:dyDescent="0.35">
      <c r="A92" t="s">
        <v>272</v>
      </c>
      <c r="B92">
        <v>0</v>
      </c>
      <c r="C92">
        <v>0</v>
      </c>
      <c r="D92">
        <v>0</v>
      </c>
      <c r="E92">
        <v>465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</v>
      </c>
      <c r="N92">
        <v>466</v>
      </c>
      <c r="O92">
        <v>0</v>
      </c>
      <c r="P92">
        <v>0</v>
      </c>
      <c r="Q92">
        <v>120</v>
      </c>
      <c r="R92">
        <v>0</v>
      </c>
      <c r="S92">
        <v>307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43</v>
      </c>
      <c r="AA92">
        <v>0</v>
      </c>
      <c r="AB92">
        <v>470</v>
      </c>
      <c r="AC92">
        <v>320</v>
      </c>
      <c r="AD92">
        <v>0</v>
      </c>
      <c r="AE92">
        <v>320</v>
      </c>
      <c r="AF92">
        <v>0</v>
      </c>
      <c r="AG92">
        <v>0</v>
      </c>
      <c r="AH92">
        <v>0</v>
      </c>
      <c r="AI92">
        <v>0</v>
      </c>
      <c r="AJ92">
        <v>320</v>
      </c>
      <c r="AL92">
        <v>320</v>
      </c>
      <c r="AM92" t="s">
        <v>254</v>
      </c>
    </row>
    <row r="93" spans="1:39" x14ac:dyDescent="0.35">
      <c r="A93" t="s">
        <v>279</v>
      </c>
      <c r="B93">
        <v>0</v>
      </c>
      <c r="C93">
        <v>6172</v>
      </c>
      <c r="D93">
        <v>0</v>
      </c>
      <c r="E93">
        <v>0</v>
      </c>
      <c r="F93">
        <v>0</v>
      </c>
      <c r="G93">
        <v>2363</v>
      </c>
      <c r="H93">
        <v>0</v>
      </c>
      <c r="I93">
        <v>337</v>
      </c>
      <c r="J93">
        <v>468</v>
      </c>
      <c r="K93">
        <v>0</v>
      </c>
      <c r="L93">
        <v>0</v>
      </c>
      <c r="M93">
        <v>1048</v>
      </c>
      <c r="N93">
        <v>10388</v>
      </c>
      <c r="O93">
        <v>498</v>
      </c>
      <c r="P93">
        <v>315</v>
      </c>
      <c r="Q93">
        <v>798</v>
      </c>
      <c r="R93">
        <v>0</v>
      </c>
      <c r="S93">
        <v>3164</v>
      </c>
      <c r="T93">
        <v>576</v>
      </c>
      <c r="U93">
        <v>0</v>
      </c>
      <c r="V93">
        <v>27</v>
      </c>
      <c r="W93">
        <v>142</v>
      </c>
      <c r="X93">
        <v>3195</v>
      </c>
      <c r="Y93">
        <v>893</v>
      </c>
      <c r="Z93">
        <v>0</v>
      </c>
      <c r="AA93">
        <v>332</v>
      </c>
      <c r="AB93">
        <v>9940</v>
      </c>
      <c r="AC93">
        <v>0</v>
      </c>
      <c r="AD93">
        <v>161</v>
      </c>
      <c r="AE93">
        <v>2293</v>
      </c>
      <c r="AF93">
        <v>0</v>
      </c>
      <c r="AG93">
        <v>0</v>
      </c>
      <c r="AH93">
        <v>0</v>
      </c>
      <c r="AI93">
        <v>0</v>
      </c>
      <c r="AJ93">
        <v>2454</v>
      </c>
      <c r="AL93">
        <v>47638</v>
      </c>
      <c r="AM93" t="s">
        <v>274</v>
      </c>
    </row>
    <row r="94" spans="1:39" x14ac:dyDescent="0.35">
      <c r="A94" t="s">
        <v>275</v>
      </c>
      <c r="B94">
        <v>1490</v>
      </c>
      <c r="C94">
        <v>865</v>
      </c>
      <c r="D94">
        <v>367</v>
      </c>
      <c r="E94">
        <v>0</v>
      </c>
      <c r="F94">
        <v>0</v>
      </c>
      <c r="G94">
        <v>2353</v>
      </c>
      <c r="H94">
        <v>0</v>
      </c>
      <c r="I94">
        <v>188</v>
      </c>
      <c r="J94">
        <v>165</v>
      </c>
      <c r="K94">
        <v>0</v>
      </c>
      <c r="L94">
        <v>0</v>
      </c>
      <c r="M94">
        <v>33</v>
      </c>
      <c r="N94">
        <v>5461</v>
      </c>
      <c r="O94">
        <v>12</v>
      </c>
      <c r="P94">
        <v>3673</v>
      </c>
      <c r="Q94">
        <v>526</v>
      </c>
      <c r="R94">
        <v>0</v>
      </c>
      <c r="S94">
        <v>2043</v>
      </c>
      <c r="T94">
        <v>0</v>
      </c>
      <c r="U94">
        <v>0</v>
      </c>
      <c r="V94">
        <v>0</v>
      </c>
      <c r="W94">
        <v>0</v>
      </c>
      <c r="X94">
        <v>0</v>
      </c>
      <c r="Y94">
        <v>30</v>
      </c>
      <c r="Z94">
        <v>727</v>
      </c>
      <c r="AA94">
        <v>15</v>
      </c>
      <c r="AB94">
        <v>7026</v>
      </c>
      <c r="AC94">
        <v>0</v>
      </c>
      <c r="AD94">
        <v>0</v>
      </c>
      <c r="AE94">
        <v>1205</v>
      </c>
      <c r="AF94">
        <v>0</v>
      </c>
      <c r="AG94">
        <v>0</v>
      </c>
      <c r="AH94">
        <v>0</v>
      </c>
      <c r="AI94">
        <v>0</v>
      </c>
      <c r="AJ94">
        <v>1205</v>
      </c>
      <c r="AK94">
        <v>727</v>
      </c>
      <c r="AL94">
        <v>40085</v>
      </c>
      <c r="AM94" t="s">
        <v>274</v>
      </c>
    </row>
    <row r="95" spans="1:39" x14ac:dyDescent="0.35">
      <c r="A95" t="s">
        <v>276</v>
      </c>
      <c r="B95">
        <v>370</v>
      </c>
      <c r="C95">
        <v>0</v>
      </c>
      <c r="D95">
        <v>0</v>
      </c>
      <c r="E95">
        <v>0</v>
      </c>
      <c r="F95">
        <v>0</v>
      </c>
      <c r="G95">
        <v>123</v>
      </c>
      <c r="H95">
        <v>0</v>
      </c>
      <c r="I95">
        <v>16</v>
      </c>
      <c r="J95">
        <v>38</v>
      </c>
      <c r="K95">
        <v>0</v>
      </c>
      <c r="L95">
        <v>76</v>
      </c>
      <c r="M95">
        <v>0</v>
      </c>
      <c r="N95">
        <v>623</v>
      </c>
      <c r="O95">
        <v>0</v>
      </c>
      <c r="P95">
        <v>0</v>
      </c>
      <c r="Q95">
        <v>98</v>
      </c>
      <c r="R95">
        <v>0</v>
      </c>
      <c r="S95">
        <v>177</v>
      </c>
      <c r="T95">
        <v>0</v>
      </c>
      <c r="U95">
        <v>0</v>
      </c>
      <c r="V95">
        <v>0</v>
      </c>
      <c r="W95">
        <v>0</v>
      </c>
      <c r="X95">
        <v>212</v>
      </c>
      <c r="Y95">
        <v>35</v>
      </c>
      <c r="Z95">
        <v>0</v>
      </c>
      <c r="AA95">
        <v>76</v>
      </c>
      <c r="AB95">
        <v>598</v>
      </c>
      <c r="AC95">
        <v>3240</v>
      </c>
      <c r="AD95">
        <v>3050</v>
      </c>
      <c r="AE95">
        <v>0</v>
      </c>
      <c r="AF95">
        <v>0</v>
      </c>
      <c r="AG95">
        <v>190</v>
      </c>
      <c r="AH95">
        <v>0</v>
      </c>
      <c r="AI95">
        <v>0</v>
      </c>
      <c r="AJ95">
        <v>3240</v>
      </c>
      <c r="AL95">
        <v>3138</v>
      </c>
      <c r="AM95" t="s">
        <v>274</v>
      </c>
    </row>
    <row r="96" spans="1:39" x14ac:dyDescent="0.35">
      <c r="A96" t="s">
        <v>277</v>
      </c>
      <c r="B96">
        <v>0</v>
      </c>
      <c r="C96">
        <v>0</v>
      </c>
      <c r="D96">
        <v>0</v>
      </c>
      <c r="E96">
        <v>0</v>
      </c>
      <c r="F96">
        <v>0</v>
      </c>
      <c r="G96">
        <v>1740</v>
      </c>
      <c r="H96">
        <v>0</v>
      </c>
      <c r="I96">
        <v>220</v>
      </c>
      <c r="J96">
        <v>615</v>
      </c>
      <c r="K96">
        <v>0</v>
      </c>
      <c r="L96">
        <v>436</v>
      </c>
      <c r="M96">
        <v>16</v>
      </c>
      <c r="N96">
        <v>3027</v>
      </c>
      <c r="O96">
        <v>0</v>
      </c>
      <c r="P96">
        <v>593</v>
      </c>
      <c r="Q96">
        <v>461</v>
      </c>
      <c r="R96">
        <v>0</v>
      </c>
      <c r="S96">
        <v>1400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2454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L96">
        <v>0</v>
      </c>
      <c r="AM96" t="s">
        <v>274</v>
      </c>
    </row>
    <row r="97" spans="1:39" x14ac:dyDescent="0.35">
      <c r="A97" t="s">
        <v>280</v>
      </c>
      <c r="B97">
        <v>0</v>
      </c>
      <c r="C97">
        <v>1590</v>
      </c>
      <c r="D97">
        <v>0</v>
      </c>
      <c r="E97">
        <v>0</v>
      </c>
      <c r="F97">
        <v>61</v>
      </c>
      <c r="G97">
        <v>59</v>
      </c>
      <c r="H97">
        <v>0</v>
      </c>
      <c r="I97">
        <v>97</v>
      </c>
      <c r="J97">
        <v>75</v>
      </c>
      <c r="K97">
        <v>0</v>
      </c>
      <c r="L97">
        <v>0</v>
      </c>
      <c r="M97">
        <v>30</v>
      </c>
      <c r="N97">
        <v>1912</v>
      </c>
      <c r="O97">
        <v>6</v>
      </c>
      <c r="P97">
        <v>31</v>
      </c>
      <c r="Q97">
        <v>202</v>
      </c>
      <c r="R97">
        <v>0</v>
      </c>
      <c r="S97">
        <v>1104</v>
      </c>
      <c r="T97">
        <v>0</v>
      </c>
      <c r="U97">
        <v>0</v>
      </c>
      <c r="V97">
        <v>0</v>
      </c>
      <c r="W97">
        <v>0</v>
      </c>
      <c r="X97">
        <v>303</v>
      </c>
      <c r="Y97">
        <v>121</v>
      </c>
      <c r="Z97">
        <v>0</v>
      </c>
      <c r="AA97">
        <v>84</v>
      </c>
      <c r="AB97">
        <v>1851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L97">
        <v>3902</v>
      </c>
      <c r="AM97" t="s">
        <v>274</v>
      </c>
    </row>
    <row r="98" spans="1:39" x14ac:dyDescent="0.35">
      <c r="A98" t="s">
        <v>282</v>
      </c>
      <c r="B98">
        <v>0</v>
      </c>
      <c r="C98">
        <v>1178</v>
      </c>
      <c r="D98">
        <v>0</v>
      </c>
      <c r="E98">
        <v>0</v>
      </c>
      <c r="F98">
        <v>0</v>
      </c>
      <c r="G98">
        <v>0</v>
      </c>
      <c r="H98">
        <v>0</v>
      </c>
      <c r="I98">
        <v>48</v>
      </c>
      <c r="J98">
        <v>27</v>
      </c>
      <c r="K98">
        <v>0</v>
      </c>
      <c r="L98">
        <v>48</v>
      </c>
      <c r="M98">
        <v>7</v>
      </c>
      <c r="N98">
        <v>1308</v>
      </c>
      <c r="O98">
        <v>43</v>
      </c>
      <c r="P98">
        <v>30</v>
      </c>
      <c r="Q98">
        <v>351</v>
      </c>
      <c r="R98">
        <v>0</v>
      </c>
      <c r="S98">
        <v>211</v>
      </c>
      <c r="T98">
        <v>0</v>
      </c>
      <c r="U98">
        <v>0</v>
      </c>
      <c r="V98">
        <v>0</v>
      </c>
      <c r="W98">
        <v>0</v>
      </c>
      <c r="X98">
        <v>301</v>
      </c>
      <c r="Y98">
        <v>218</v>
      </c>
      <c r="Z98">
        <v>0</v>
      </c>
      <c r="AA98">
        <v>255</v>
      </c>
      <c r="AB98">
        <v>1409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L98">
        <v>2796</v>
      </c>
      <c r="AM98" t="s">
        <v>274</v>
      </c>
    </row>
    <row r="99" spans="1:39" x14ac:dyDescent="0.35">
      <c r="A99" t="s">
        <v>286</v>
      </c>
      <c r="B99">
        <v>0</v>
      </c>
      <c r="C99">
        <v>28679</v>
      </c>
      <c r="D99">
        <v>0</v>
      </c>
      <c r="E99">
        <v>0</v>
      </c>
      <c r="F99">
        <v>85</v>
      </c>
      <c r="G99">
        <v>0</v>
      </c>
      <c r="H99">
        <v>0</v>
      </c>
      <c r="I99">
        <v>50</v>
      </c>
      <c r="J99">
        <v>0</v>
      </c>
      <c r="K99">
        <v>0</v>
      </c>
      <c r="L99">
        <v>1034</v>
      </c>
      <c r="M99">
        <v>1531</v>
      </c>
      <c r="N99">
        <v>31379</v>
      </c>
      <c r="O99">
        <v>2264</v>
      </c>
      <c r="P99">
        <v>0</v>
      </c>
      <c r="Q99">
        <v>4362</v>
      </c>
      <c r="R99">
        <v>0</v>
      </c>
      <c r="S99">
        <v>9846</v>
      </c>
      <c r="T99">
        <v>771</v>
      </c>
      <c r="U99">
        <v>0</v>
      </c>
      <c r="V99">
        <v>2955</v>
      </c>
      <c r="W99">
        <v>0</v>
      </c>
      <c r="X99">
        <v>2831</v>
      </c>
      <c r="Y99">
        <v>1888</v>
      </c>
      <c r="Z99">
        <v>0</v>
      </c>
      <c r="AA99">
        <v>1722</v>
      </c>
      <c r="AB99">
        <v>26639</v>
      </c>
      <c r="AC99">
        <v>0</v>
      </c>
      <c r="AD99">
        <v>200</v>
      </c>
      <c r="AE99">
        <v>0</v>
      </c>
      <c r="AF99">
        <v>0</v>
      </c>
      <c r="AG99">
        <v>0</v>
      </c>
      <c r="AH99">
        <v>800</v>
      </c>
      <c r="AI99">
        <v>0</v>
      </c>
      <c r="AJ99">
        <v>1000</v>
      </c>
      <c r="AL99">
        <v>40550</v>
      </c>
      <c r="AM99" t="s">
        <v>274</v>
      </c>
    </row>
    <row r="100" spans="1:39" x14ac:dyDescent="0.35">
      <c r="A100" t="s">
        <v>287</v>
      </c>
      <c r="B100">
        <v>0</v>
      </c>
      <c r="C100">
        <v>115994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6</v>
      </c>
      <c r="L100">
        <v>0</v>
      </c>
      <c r="M100">
        <v>6703</v>
      </c>
      <c r="N100">
        <v>122703</v>
      </c>
      <c r="O100">
        <v>1926</v>
      </c>
      <c r="P100">
        <v>164</v>
      </c>
      <c r="Q100" s="21">
        <v>-1</v>
      </c>
      <c r="R100">
        <v>16845</v>
      </c>
      <c r="S100">
        <v>19416</v>
      </c>
      <c r="T100">
        <v>603</v>
      </c>
      <c r="U100">
        <v>0</v>
      </c>
      <c r="V100">
        <v>26362</v>
      </c>
      <c r="W100">
        <v>4826</v>
      </c>
      <c r="X100">
        <v>40768</v>
      </c>
      <c r="Y100">
        <v>8791</v>
      </c>
      <c r="Z100">
        <v>1362</v>
      </c>
      <c r="AA100">
        <v>2118</v>
      </c>
      <c r="AB100">
        <v>123181</v>
      </c>
      <c r="AC100">
        <v>16000</v>
      </c>
      <c r="AD100">
        <v>0</v>
      </c>
      <c r="AE100">
        <v>0</v>
      </c>
      <c r="AF100">
        <v>0</v>
      </c>
      <c r="AG100">
        <v>0</v>
      </c>
      <c r="AH100">
        <v>18136</v>
      </c>
      <c r="AI100">
        <v>0</v>
      </c>
      <c r="AJ100">
        <v>18136</v>
      </c>
      <c r="AK100">
        <v>6129</v>
      </c>
      <c r="AL100">
        <v>416848</v>
      </c>
      <c r="AM100" t="s">
        <v>290</v>
      </c>
    </row>
    <row r="101" spans="1:39" x14ac:dyDescent="0.35">
      <c r="A101" t="s">
        <v>290</v>
      </c>
      <c r="B101">
        <v>0</v>
      </c>
      <c r="C101">
        <v>12850</v>
      </c>
      <c r="D101">
        <v>0</v>
      </c>
      <c r="E101">
        <v>0</v>
      </c>
      <c r="F101">
        <v>0</v>
      </c>
      <c r="G101">
        <v>6089</v>
      </c>
      <c r="H101">
        <v>0</v>
      </c>
      <c r="I101">
        <v>193</v>
      </c>
      <c r="J101">
        <v>0</v>
      </c>
      <c r="K101">
        <v>0</v>
      </c>
      <c r="L101">
        <v>0</v>
      </c>
      <c r="M101">
        <v>1755</v>
      </c>
      <c r="N101">
        <v>20887</v>
      </c>
      <c r="O101">
        <v>298</v>
      </c>
      <c r="P101">
        <v>1028</v>
      </c>
      <c r="Q101">
        <v>0</v>
      </c>
      <c r="R101">
        <v>2056</v>
      </c>
      <c r="S101">
        <v>5365</v>
      </c>
      <c r="T101">
        <v>130</v>
      </c>
      <c r="U101">
        <v>0</v>
      </c>
      <c r="V101">
        <v>1027</v>
      </c>
      <c r="W101">
        <v>662</v>
      </c>
      <c r="X101">
        <v>7139</v>
      </c>
      <c r="Y101">
        <v>1371</v>
      </c>
      <c r="Z101">
        <v>0</v>
      </c>
      <c r="AA101">
        <v>176</v>
      </c>
      <c r="AB101">
        <v>19252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L101">
        <v>85778</v>
      </c>
      <c r="AM101" t="s">
        <v>290</v>
      </c>
    </row>
    <row r="102" spans="1:39" x14ac:dyDescent="0.35">
      <c r="A102" t="s">
        <v>303</v>
      </c>
      <c r="B102">
        <v>0</v>
      </c>
      <c r="C102">
        <v>22731</v>
      </c>
      <c r="D102">
        <v>0</v>
      </c>
      <c r="E102">
        <v>56</v>
      </c>
      <c r="F102">
        <v>1052</v>
      </c>
      <c r="G102">
        <v>12433</v>
      </c>
      <c r="H102">
        <v>0</v>
      </c>
      <c r="I102">
        <v>400</v>
      </c>
      <c r="J102">
        <v>0</v>
      </c>
      <c r="K102">
        <v>0</v>
      </c>
      <c r="L102">
        <v>74</v>
      </c>
      <c r="M102">
        <v>6053</v>
      </c>
      <c r="N102">
        <v>42799</v>
      </c>
      <c r="O102">
        <v>876</v>
      </c>
      <c r="P102">
        <v>11234</v>
      </c>
      <c r="Q102">
        <v>4199</v>
      </c>
      <c r="R102">
        <v>0</v>
      </c>
      <c r="S102">
        <v>9407</v>
      </c>
      <c r="T102">
        <v>0</v>
      </c>
      <c r="U102">
        <v>0</v>
      </c>
      <c r="V102">
        <v>6660</v>
      </c>
      <c r="W102">
        <v>913</v>
      </c>
      <c r="X102">
        <v>5860</v>
      </c>
      <c r="Y102">
        <v>2970</v>
      </c>
      <c r="Z102">
        <v>448</v>
      </c>
      <c r="AA102">
        <v>1719</v>
      </c>
      <c r="AB102">
        <v>44286</v>
      </c>
      <c r="AC102">
        <v>0</v>
      </c>
      <c r="AD102">
        <v>0</v>
      </c>
      <c r="AE102">
        <v>628</v>
      </c>
      <c r="AF102">
        <v>0</v>
      </c>
      <c r="AG102">
        <v>0</v>
      </c>
      <c r="AH102">
        <v>0</v>
      </c>
      <c r="AI102">
        <v>0</v>
      </c>
      <c r="AJ102">
        <v>628</v>
      </c>
      <c r="AK102">
        <v>1600</v>
      </c>
      <c r="AL102">
        <v>139714</v>
      </c>
      <c r="AM102" t="s">
        <v>290</v>
      </c>
    </row>
    <row r="103" spans="1:39" x14ac:dyDescent="0.35">
      <c r="A103" t="s">
        <v>304</v>
      </c>
      <c r="B103">
        <v>0</v>
      </c>
      <c r="C103">
        <v>2088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35</v>
      </c>
      <c r="J103">
        <v>0</v>
      </c>
      <c r="K103">
        <v>0</v>
      </c>
      <c r="L103">
        <v>35</v>
      </c>
      <c r="M103">
        <v>132</v>
      </c>
      <c r="N103">
        <v>2290</v>
      </c>
      <c r="O103">
        <v>0</v>
      </c>
      <c r="P103">
        <v>25</v>
      </c>
      <c r="Q103">
        <v>0</v>
      </c>
      <c r="R103">
        <v>237</v>
      </c>
      <c r="S103">
        <v>1092</v>
      </c>
      <c r="T103">
        <v>0</v>
      </c>
      <c r="U103">
        <v>0</v>
      </c>
      <c r="V103">
        <v>0</v>
      </c>
      <c r="W103">
        <v>0</v>
      </c>
      <c r="X103">
        <v>335</v>
      </c>
      <c r="Y103">
        <v>276</v>
      </c>
      <c r="Z103">
        <v>50</v>
      </c>
      <c r="AA103">
        <v>213</v>
      </c>
      <c r="AB103">
        <v>2228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405</v>
      </c>
      <c r="AL103">
        <v>4831</v>
      </c>
      <c r="AM103" t="s">
        <v>290</v>
      </c>
    </row>
    <row r="104" spans="1:39" x14ac:dyDescent="0.35">
      <c r="A104" t="s">
        <v>306</v>
      </c>
      <c r="B104">
        <v>0</v>
      </c>
      <c r="C104">
        <v>1558</v>
      </c>
      <c r="D104">
        <v>4972</v>
      </c>
      <c r="E104">
        <v>1092</v>
      </c>
      <c r="F104">
        <v>0</v>
      </c>
      <c r="G104">
        <v>3860</v>
      </c>
      <c r="H104">
        <v>12066</v>
      </c>
      <c r="I104">
        <v>0</v>
      </c>
      <c r="J104">
        <v>0</v>
      </c>
      <c r="K104">
        <v>0</v>
      </c>
      <c r="L104">
        <v>1230</v>
      </c>
      <c r="M104">
        <v>4249</v>
      </c>
      <c r="N104">
        <v>29027</v>
      </c>
      <c r="O104">
        <v>243</v>
      </c>
      <c r="P104">
        <v>3257</v>
      </c>
      <c r="Q104">
        <v>2180</v>
      </c>
      <c r="R104">
        <v>5964</v>
      </c>
      <c r="S104">
        <v>6114</v>
      </c>
      <c r="T104">
        <v>0</v>
      </c>
      <c r="U104">
        <v>0</v>
      </c>
      <c r="V104">
        <v>124</v>
      </c>
      <c r="W104">
        <v>0</v>
      </c>
      <c r="X104">
        <v>6911</v>
      </c>
      <c r="Y104">
        <v>965</v>
      </c>
      <c r="Z104">
        <v>610</v>
      </c>
      <c r="AA104">
        <v>636</v>
      </c>
      <c r="AB104">
        <v>27004</v>
      </c>
      <c r="AC104">
        <v>3000</v>
      </c>
      <c r="AD104">
        <v>0</v>
      </c>
      <c r="AE104">
        <v>3000</v>
      </c>
      <c r="AF104">
        <v>0</v>
      </c>
      <c r="AG104">
        <v>0</v>
      </c>
      <c r="AH104">
        <v>0</v>
      </c>
      <c r="AI104">
        <v>0</v>
      </c>
      <c r="AJ104">
        <v>3000</v>
      </c>
      <c r="AK104">
        <v>708</v>
      </c>
      <c r="AL104">
        <v>94523</v>
      </c>
      <c r="AM104" t="s">
        <v>306</v>
      </c>
    </row>
    <row r="105" spans="1:39" x14ac:dyDescent="0.35">
      <c r="A105" t="s">
        <v>307</v>
      </c>
      <c r="B105">
        <v>17</v>
      </c>
      <c r="C105">
        <v>1429</v>
      </c>
      <c r="D105">
        <v>524</v>
      </c>
      <c r="E105">
        <v>0</v>
      </c>
      <c r="F105">
        <v>0</v>
      </c>
      <c r="G105">
        <v>522</v>
      </c>
      <c r="H105">
        <v>0</v>
      </c>
      <c r="I105">
        <v>186</v>
      </c>
      <c r="J105">
        <v>174</v>
      </c>
      <c r="K105">
        <v>0</v>
      </c>
      <c r="L105">
        <v>0</v>
      </c>
      <c r="M105">
        <v>220</v>
      </c>
      <c r="N105">
        <v>3072</v>
      </c>
      <c r="O105">
        <v>0</v>
      </c>
      <c r="P105">
        <v>380</v>
      </c>
      <c r="Q105">
        <v>259</v>
      </c>
      <c r="R105">
        <v>0</v>
      </c>
      <c r="S105">
        <v>1259</v>
      </c>
      <c r="T105">
        <v>0</v>
      </c>
      <c r="U105">
        <v>0</v>
      </c>
      <c r="V105">
        <v>0</v>
      </c>
      <c r="W105">
        <v>0</v>
      </c>
      <c r="X105">
        <v>777</v>
      </c>
      <c r="Y105">
        <v>304</v>
      </c>
      <c r="Z105">
        <v>25</v>
      </c>
      <c r="AA105">
        <v>71</v>
      </c>
      <c r="AB105">
        <v>3075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50</v>
      </c>
      <c r="AL105">
        <v>4072</v>
      </c>
      <c r="AM105" t="s">
        <v>306</v>
      </c>
    </row>
    <row r="106" spans="1:39" x14ac:dyDescent="0.35">
      <c r="A106" t="s">
        <v>309</v>
      </c>
      <c r="B106">
        <v>0</v>
      </c>
      <c r="C106">
        <v>1721</v>
      </c>
      <c r="D106">
        <v>0</v>
      </c>
      <c r="E106">
        <v>0</v>
      </c>
      <c r="F106">
        <v>0</v>
      </c>
      <c r="G106">
        <v>570</v>
      </c>
      <c r="H106">
        <v>0</v>
      </c>
      <c r="I106">
        <v>0</v>
      </c>
      <c r="J106">
        <v>0</v>
      </c>
      <c r="K106">
        <v>0</v>
      </c>
      <c r="L106">
        <v>62</v>
      </c>
      <c r="M106">
        <v>71</v>
      </c>
      <c r="N106">
        <v>2424</v>
      </c>
      <c r="O106">
        <v>0</v>
      </c>
      <c r="P106">
        <v>203</v>
      </c>
      <c r="Q106">
        <v>420</v>
      </c>
      <c r="R106">
        <v>0</v>
      </c>
      <c r="S106">
        <v>606</v>
      </c>
      <c r="T106">
        <v>0</v>
      </c>
      <c r="U106">
        <v>0</v>
      </c>
      <c r="V106">
        <v>133</v>
      </c>
      <c r="W106">
        <v>0</v>
      </c>
      <c r="X106">
        <v>890</v>
      </c>
      <c r="Y106">
        <v>213</v>
      </c>
      <c r="Z106">
        <v>0</v>
      </c>
      <c r="AA106">
        <v>212</v>
      </c>
      <c r="AB106">
        <v>2677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L106">
        <v>10046</v>
      </c>
      <c r="AM106" t="s">
        <v>310</v>
      </c>
    </row>
    <row r="107" spans="1:39" x14ac:dyDescent="0.35">
      <c r="A107" t="s">
        <v>312</v>
      </c>
      <c r="B107">
        <v>0</v>
      </c>
      <c r="C107">
        <v>1514</v>
      </c>
      <c r="D107">
        <v>0</v>
      </c>
      <c r="E107">
        <v>0</v>
      </c>
      <c r="F107">
        <v>0</v>
      </c>
      <c r="G107">
        <v>665</v>
      </c>
      <c r="H107">
        <v>0</v>
      </c>
      <c r="I107">
        <v>40</v>
      </c>
      <c r="J107">
        <v>0</v>
      </c>
      <c r="K107">
        <v>7</v>
      </c>
      <c r="L107">
        <v>0</v>
      </c>
      <c r="M107">
        <v>349</v>
      </c>
      <c r="N107">
        <v>2575</v>
      </c>
      <c r="O107">
        <v>0</v>
      </c>
      <c r="P107">
        <v>395</v>
      </c>
      <c r="Q107">
        <v>478</v>
      </c>
      <c r="R107">
        <v>0</v>
      </c>
      <c r="S107">
        <v>1109</v>
      </c>
      <c r="T107">
        <v>0</v>
      </c>
      <c r="U107">
        <v>0</v>
      </c>
      <c r="V107">
        <v>0</v>
      </c>
      <c r="W107">
        <v>0</v>
      </c>
      <c r="X107">
        <v>654</v>
      </c>
      <c r="Y107">
        <v>200</v>
      </c>
      <c r="Z107">
        <v>0</v>
      </c>
      <c r="AA107">
        <v>67</v>
      </c>
      <c r="AB107">
        <v>2903</v>
      </c>
      <c r="AC107">
        <v>16000</v>
      </c>
      <c r="AD107">
        <v>0</v>
      </c>
      <c r="AE107">
        <v>0</v>
      </c>
      <c r="AF107">
        <v>14000</v>
      </c>
      <c r="AG107">
        <v>450</v>
      </c>
      <c r="AH107">
        <v>0</v>
      </c>
      <c r="AI107">
        <v>0</v>
      </c>
      <c r="AJ107">
        <v>14450</v>
      </c>
      <c r="AL107">
        <v>24139</v>
      </c>
      <c r="AM107" t="s">
        <v>310</v>
      </c>
    </row>
    <row r="108" spans="1:39" x14ac:dyDescent="0.35">
      <c r="A108" t="s">
        <v>314</v>
      </c>
      <c r="B108">
        <v>0</v>
      </c>
      <c r="C108">
        <v>5389</v>
      </c>
      <c r="D108">
        <v>5066</v>
      </c>
      <c r="E108">
        <v>1887</v>
      </c>
      <c r="F108">
        <v>0</v>
      </c>
      <c r="G108">
        <v>4672</v>
      </c>
      <c r="H108">
        <v>0</v>
      </c>
      <c r="I108">
        <v>0</v>
      </c>
      <c r="J108">
        <v>0</v>
      </c>
      <c r="K108">
        <v>0</v>
      </c>
      <c r="L108">
        <v>2745</v>
      </c>
      <c r="M108">
        <v>1474</v>
      </c>
      <c r="N108">
        <v>21233</v>
      </c>
      <c r="O108">
        <v>724</v>
      </c>
      <c r="P108">
        <v>3048</v>
      </c>
      <c r="Q108">
        <v>1559</v>
      </c>
      <c r="R108">
        <v>0</v>
      </c>
      <c r="S108">
        <v>4652</v>
      </c>
      <c r="T108">
        <v>0</v>
      </c>
      <c r="U108">
        <v>0</v>
      </c>
      <c r="V108">
        <v>2546</v>
      </c>
      <c r="W108">
        <v>0</v>
      </c>
      <c r="X108">
        <v>6894</v>
      </c>
      <c r="Y108">
        <v>1116</v>
      </c>
      <c r="Z108">
        <v>0</v>
      </c>
      <c r="AA108">
        <v>558</v>
      </c>
      <c r="AB108">
        <v>21097</v>
      </c>
      <c r="AC108">
        <v>1000</v>
      </c>
      <c r="AD108">
        <v>0</v>
      </c>
      <c r="AE108">
        <v>0</v>
      </c>
      <c r="AF108">
        <v>0</v>
      </c>
      <c r="AG108">
        <v>773</v>
      </c>
      <c r="AH108">
        <v>0</v>
      </c>
      <c r="AI108">
        <v>0</v>
      </c>
      <c r="AJ108">
        <v>773</v>
      </c>
      <c r="AL108">
        <v>108750</v>
      </c>
      <c r="AM108" t="s">
        <v>310</v>
      </c>
    </row>
    <row r="109" spans="1:39" x14ac:dyDescent="0.35">
      <c r="A109" t="s">
        <v>315</v>
      </c>
      <c r="B109">
        <v>0</v>
      </c>
      <c r="C109">
        <v>4169</v>
      </c>
      <c r="D109">
        <v>0</v>
      </c>
      <c r="E109">
        <v>0</v>
      </c>
      <c r="F109">
        <v>0</v>
      </c>
      <c r="G109">
        <v>861</v>
      </c>
      <c r="H109">
        <v>0</v>
      </c>
      <c r="I109">
        <v>0</v>
      </c>
      <c r="J109">
        <v>0</v>
      </c>
      <c r="K109">
        <v>13</v>
      </c>
      <c r="L109">
        <v>1270</v>
      </c>
      <c r="M109">
        <v>61</v>
      </c>
      <c r="N109">
        <v>6374</v>
      </c>
      <c r="O109">
        <v>72</v>
      </c>
      <c r="P109">
        <v>314</v>
      </c>
      <c r="Q109">
        <v>439</v>
      </c>
      <c r="R109">
        <v>0</v>
      </c>
      <c r="S109">
        <v>1086</v>
      </c>
      <c r="T109">
        <v>0</v>
      </c>
      <c r="U109">
        <v>0</v>
      </c>
      <c r="V109">
        <v>1382</v>
      </c>
      <c r="W109">
        <v>0</v>
      </c>
      <c r="X109">
        <v>1869</v>
      </c>
      <c r="Y109">
        <v>455</v>
      </c>
      <c r="Z109">
        <v>60</v>
      </c>
      <c r="AA109">
        <v>354</v>
      </c>
      <c r="AB109">
        <v>6031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59</v>
      </c>
      <c r="AL109">
        <v>23340</v>
      </c>
      <c r="AM109" t="s">
        <v>310</v>
      </c>
    </row>
    <row r="110" spans="1:39" x14ac:dyDescent="0.35">
      <c r="A110" t="s">
        <v>319</v>
      </c>
      <c r="B110">
        <v>0</v>
      </c>
      <c r="C110">
        <v>8504</v>
      </c>
      <c r="D110">
        <v>0</v>
      </c>
      <c r="E110">
        <v>0</v>
      </c>
      <c r="F110">
        <v>0</v>
      </c>
      <c r="G110">
        <v>0</v>
      </c>
      <c r="H110">
        <v>14959</v>
      </c>
      <c r="I110">
        <v>0</v>
      </c>
      <c r="J110">
        <v>0</v>
      </c>
      <c r="K110">
        <v>0</v>
      </c>
      <c r="L110">
        <v>545</v>
      </c>
      <c r="M110">
        <v>3458</v>
      </c>
      <c r="N110">
        <v>27466</v>
      </c>
      <c r="O110">
        <v>4596</v>
      </c>
      <c r="P110">
        <v>129</v>
      </c>
      <c r="Q110">
        <v>1370</v>
      </c>
      <c r="R110">
        <v>8325</v>
      </c>
      <c r="S110">
        <v>1635</v>
      </c>
      <c r="T110">
        <v>463</v>
      </c>
      <c r="U110">
        <v>0</v>
      </c>
      <c r="V110">
        <v>246</v>
      </c>
      <c r="W110">
        <v>138</v>
      </c>
      <c r="X110">
        <v>6976</v>
      </c>
      <c r="Y110">
        <v>1024</v>
      </c>
      <c r="Z110">
        <v>0</v>
      </c>
      <c r="AA110">
        <v>750</v>
      </c>
      <c r="AB110">
        <v>25652</v>
      </c>
      <c r="AC110">
        <v>10000</v>
      </c>
      <c r="AD110">
        <v>0</v>
      </c>
      <c r="AE110">
        <v>3</v>
      </c>
      <c r="AF110">
        <v>680</v>
      </c>
      <c r="AG110">
        <v>0</v>
      </c>
      <c r="AH110">
        <v>0</v>
      </c>
      <c r="AI110">
        <v>0</v>
      </c>
      <c r="AJ110">
        <v>683</v>
      </c>
      <c r="AL110">
        <v>133910</v>
      </c>
      <c r="AM110" t="s">
        <v>319</v>
      </c>
    </row>
    <row r="111" spans="1:39" x14ac:dyDescent="0.35">
      <c r="A111" t="s">
        <v>321</v>
      </c>
      <c r="B111">
        <v>0</v>
      </c>
      <c r="C111">
        <v>6881</v>
      </c>
      <c r="D111">
        <v>0</v>
      </c>
      <c r="E111">
        <v>0</v>
      </c>
      <c r="F111">
        <v>0</v>
      </c>
      <c r="G111">
        <v>0</v>
      </c>
      <c r="H111">
        <v>11014</v>
      </c>
      <c r="I111">
        <v>0</v>
      </c>
      <c r="J111">
        <v>0</v>
      </c>
      <c r="K111">
        <v>0</v>
      </c>
      <c r="L111">
        <v>0</v>
      </c>
      <c r="M111">
        <v>562</v>
      </c>
      <c r="N111">
        <v>18457</v>
      </c>
      <c r="O111">
        <v>1037</v>
      </c>
      <c r="P111">
        <v>0</v>
      </c>
      <c r="Q111">
        <v>734</v>
      </c>
      <c r="R111">
        <v>6352</v>
      </c>
      <c r="S111">
        <v>1868</v>
      </c>
      <c r="T111">
        <v>124</v>
      </c>
      <c r="U111">
        <v>0</v>
      </c>
      <c r="V111">
        <v>14</v>
      </c>
      <c r="W111">
        <v>0</v>
      </c>
      <c r="X111">
        <v>3036</v>
      </c>
      <c r="Y111">
        <v>376</v>
      </c>
      <c r="Z111">
        <v>0</v>
      </c>
      <c r="AA111">
        <v>125</v>
      </c>
      <c r="AB111">
        <v>13666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L111">
        <v>112086</v>
      </c>
      <c r="AM111" t="s">
        <v>319</v>
      </c>
    </row>
    <row r="112" spans="1:39" x14ac:dyDescent="0.35">
      <c r="A112" t="s">
        <v>322</v>
      </c>
      <c r="B112">
        <v>0</v>
      </c>
      <c r="C112">
        <v>15368</v>
      </c>
      <c r="D112">
        <v>0</v>
      </c>
      <c r="E112">
        <v>0</v>
      </c>
      <c r="F112">
        <v>736</v>
      </c>
      <c r="G112">
        <v>0</v>
      </c>
      <c r="H112">
        <v>18691</v>
      </c>
      <c r="I112">
        <v>50</v>
      </c>
      <c r="J112">
        <v>1296</v>
      </c>
      <c r="K112">
        <v>12</v>
      </c>
      <c r="L112">
        <v>1567</v>
      </c>
      <c r="M112">
        <v>1762</v>
      </c>
      <c r="N112">
        <v>39482</v>
      </c>
      <c r="O112">
        <v>2628</v>
      </c>
      <c r="P112">
        <v>84</v>
      </c>
      <c r="Q112">
        <v>1371</v>
      </c>
      <c r="R112">
        <v>289</v>
      </c>
      <c r="S112">
        <v>5764</v>
      </c>
      <c r="T112">
        <v>0</v>
      </c>
      <c r="U112">
        <v>0</v>
      </c>
      <c r="V112">
        <v>14592</v>
      </c>
      <c r="W112">
        <v>1994</v>
      </c>
      <c r="X112">
        <v>9980</v>
      </c>
      <c r="Y112">
        <v>1149</v>
      </c>
      <c r="Z112">
        <v>562</v>
      </c>
      <c r="AA112">
        <v>835</v>
      </c>
      <c r="AB112">
        <v>39248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2647</v>
      </c>
      <c r="AL112">
        <v>147208</v>
      </c>
      <c r="AM112" t="s">
        <v>319</v>
      </c>
    </row>
    <row r="113" spans="1:39" x14ac:dyDescent="0.35">
      <c r="A113" t="s">
        <v>326</v>
      </c>
      <c r="B113">
        <v>0</v>
      </c>
      <c r="C113">
        <v>14551</v>
      </c>
      <c r="D113">
        <v>0</v>
      </c>
      <c r="E113">
        <v>0</v>
      </c>
      <c r="F113">
        <v>2706</v>
      </c>
      <c r="G113">
        <v>0</v>
      </c>
      <c r="H113">
        <v>0</v>
      </c>
      <c r="I113">
        <v>0</v>
      </c>
      <c r="J113">
        <v>867</v>
      </c>
      <c r="K113">
        <v>0</v>
      </c>
      <c r="L113">
        <v>3441</v>
      </c>
      <c r="M113">
        <v>1916</v>
      </c>
      <c r="N113">
        <v>23481</v>
      </c>
      <c r="O113">
        <v>1313</v>
      </c>
      <c r="P113">
        <v>0</v>
      </c>
      <c r="Q113">
        <v>1967</v>
      </c>
      <c r="R113">
        <v>0</v>
      </c>
      <c r="S113">
        <v>6916</v>
      </c>
      <c r="T113">
        <v>116</v>
      </c>
      <c r="U113">
        <v>982</v>
      </c>
      <c r="V113">
        <v>3174</v>
      </c>
      <c r="W113">
        <v>3523</v>
      </c>
      <c r="X113">
        <v>6298</v>
      </c>
      <c r="Y113">
        <v>346</v>
      </c>
      <c r="Z113">
        <v>0</v>
      </c>
      <c r="AA113">
        <v>1793</v>
      </c>
      <c r="AB113">
        <v>26428</v>
      </c>
      <c r="AC113">
        <v>10500</v>
      </c>
      <c r="AD113">
        <v>2684</v>
      </c>
      <c r="AE113">
        <v>0</v>
      </c>
      <c r="AF113">
        <v>0</v>
      </c>
      <c r="AG113">
        <v>873</v>
      </c>
      <c r="AH113">
        <v>154</v>
      </c>
      <c r="AI113">
        <v>0</v>
      </c>
      <c r="AJ113">
        <v>3711</v>
      </c>
      <c r="AK113">
        <v>492</v>
      </c>
      <c r="AL113">
        <v>89653</v>
      </c>
      <c r="AM113" t="s">
        <v>319</v>
      </c>
    </row>
    <row r="114" spans="1:39" x14ac:dyDescent="0.35">
      <c r="A114" t="s">
        <v>327</v>
      </c>
      <c r="B114">
        <v>0</v>
      </c>
      <c r="C114">
        <v>9052</v>
      </c>
      <c r="D114">
        <v>0</v>
      </c>
      <c r="E114">
        <v>0</v>
      </c>
      <c r="F114">
        <v>0</v>
      </c>
      <c r="G114">
        <v>0</v>
      </c>
      <c r="H114">
        <v>14306</v>
      </c>
      <c r="I114">
        <v>189</v>
      </c>
      <c r="J114">
        <v>697</v>
      </c>
      <c r="K114">
        <v>0</v>
      </c>
      <c r="L114">
        <v>1695</v>
      </c>
      <c r="M114">
        <v>1122</v>
      </c>
      <c r="N114">
        <v>27061</v>
      </c>
      <c r="O114">
        <v>0</v>
      </c>
      <c r="P114">
        <v>0</v>
      </c>
      <c r="Q114">
        <v>1068</v>
      </c>
      <c r="R114">
        <v>6809</v>
      </c>
      <c r="S114">
        <v>5295</v>
      </c>
      <c r="T114">
        <v>0</v>
      </c>
      <c r="U114">
        <v>750</v>
      </c>
      <c r="V114">
        <v>0</v>
      </c>
      <c r="W114">
        <v>930</v>
      </c>
      <c r="X114">
        <v>2333</v>
      </c>
      <c r="Y114">
        <v>0</v>
      </c>
      <c r="Z114">
        <v>0</v>
      </c>
      <c r="AA114">
        <v>941</v>
      </c>
      <c r="AB114">
        <v>18126</v>
      </c>
      <c r="AC114">
        <v>0</v>
      </c>
      <c r="AD114">
        <v>0</v>
      </c>
      <c r="AE114">
        <v>0</v>
      </c>
      <c r="AF114">
        <v>1201</v>
      </c>
      <c r="AG114">
        <v>0</v>
      </c>
      <c r="AH114">
        <v>0</v>
      </c>
      <c r="AI114">
        <v>0</v>
      </c>
      <c r="AJ114">
        <v>1201</v>
      </c>
      <c r="AL114">
        <v>132313</v>
      </c>
      <c r="AM114" t="s">
        <v>319</v>
      </c>
    </row>
    <row r="115" spans="1:39" x14ac:dyDescent="0.35">
      <c r="A115" t="s">
        <v>328</v>
      </c>
      <c r="B115">
        <v>0</v>
      </c>
      <c r="C115">
        <v>5101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289</v>
      </c>
      <c r="J115">
        <v>1729</v>
      </c>
      <c r="K115">
        <v>197</v>
      </c>
      <c r="L115">
        <v>705</v>
      </c>
      <c r="M115">
        <v>5236</v>
      </c>
      <c r="N115">
        <v>13257</v>
      </c>
      <c r="O115">
        <v>0</v>
      </c>
      <c r="P115">
        <v>0</v>
      </c>
      <c r="Q115">
        <v>1731</v>
      </c>
      <c r="R115">
        <v>0</v>
      </c>
      <c r="S115">
        <v>5146</v>
      </c>
      <c r="T115">
        <v>57</v>
      </c>
      <c r="U115">
        <v>0</v>
      </c>
      <c r="V115">
        <v>209</v>
      </c>
      <c r="W115">
        <v>296</v>
      </c>
      <c r="X115">
        <v>5530</v>
      </c>
      <c r="Y115">
        <v>85</v>
      </c>
      <c r="Z115">
        <v>0</v>
      </c>
      <c r="AA115">
        <v>2429</v>
      </c>
      <c r="AB115">
        <v>15483</v>
      </c>
      <c r="AC115">
        <v>0</v>
      </c>
      <c r="AD115">
        <v>4345</v>
      </c>
      <c r="AE115">
        <v>0</v>
      </c>
      <c r="AF115">
        <v>0</v>
      </c>
      <c r="AG115">
        <v>0</v>
      </c>
      <c r="AH115">
        <v>5738</v>
      </c>
      <c r="AI115">
        <v>0</v>
      </c>
      <c r="AJ115">
        <v>10083</v>
      </c>
      <c r="AL115">
        <v>95563</v>
      </c>
      <c r="AM115" t="s">
        <v>319</v>
      </c>
    </row>
    <row r="116" spans="1:39" x14ac:dyDescent="0.35">
      <c r="A116" t="s">
        <v>1081</v>
      </c>
      <c r="B116">
        <v>0</v>
      </c>
      <c r="C116">
        <v>23367</v>
      </c>
      <c r="D116">
        <v>0</v>
      </c>
      <c r="E116">
        <v>0</v>
      </c>
      <c r="F116">
        <v>0</v>
      </c>
      <c r="G116">
        <v>0</v>
      </c>
      <c r="H116">
        <v>28909</v>
      </c>
      <c r="I116">
        <v>429</v>
      </c>
      <c r="J116">
        <v>1950</v>
      </c>
      <c r="K116">
        <v>4877</v>
      </c>
      <c r="L116">
        <v>733</v>
      </c>
      <c r="M116">
        <v>8083</v>
      </c>
      <c r="N116">
        <v>68348</v>
      </c>
      <c r="O116">
        <v>2788</v>
      </c>
      <c r="P116">
        <v>0</v>
      </c>
      <c r="Q116">
        <v>3240</v>
      </c>
      <c r="R116">
        <v>23217</v>
      </c>
      <c r="S116">
        <v>8193</v>
      </c>
      <c r="T116">
        <v>329</v>
      </c>
      <c r="U116">
        <v>499</v>
      </c>
      <c r="V116">
        <v>9796</v>
      </c>
      <c r="W116">
        <v>0</v>
      </c>
      <c r="X116">
        <v>8247</v>
      </c>
      <c r="Y116">
        <v>1571</v>
      </c>
      <c r="Z116">
        <v>0</v>
      </c>
      <c r="AA116">
        <v>9609</v>
      </c>
      <c r="AB116">
        <v>67489</v>
      </c>
      <c r="AC116">
        <v>121600</v>
      </c>
      <c r="AD116">
        <v>2094</v>
      </c>
      <c r="AE116">
        <v>0</v>
      </c>
      <c r="AF116">
        <v>1009</v>
      </c>
      <c r="AG116">
        <v>293</v>
      </c>
      <c r="AH116">
        <v>7503</v>
      </c>
      <c r="AI116">
        <v>0</v>
      </c>
      <c r="AJ116">
        <v>10899</v>
      </c>
      <c r="AL116">
        <v>212657</v>
      </c>
      <c r="AM116" t="s">
        <v>319</v>
      </c>
    </row>
    <row r="117" spans="1:39" x14ac:dyDescent="0.35">
      <c r="A117" t="s">
        <v>334</v>
      </c>
      <c r="B117">
        <v>0</v>
      </c>
      <c r="C117">
        <v>1150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281</v>
      </c>
      <c r="N117">
        <v>1431</v>
      </c>
      <c r="O117">
        <v>12</v>
      </c>
      <c r="P117">
        <v>15</v>
      </c>
      <c r="Q117">
        <v>203</v>
      </c>
      <c r="R117">
        <v>0</v>
      </c>
      <c r="S117">
        <v>565</v>
      </c>
      <c r="T117">
        <v>0</v>
      </c>
      <c r="U117">
        <v>0</v>
      </c>
      <c r="V117">
        <v>0</v>
      </c>
      <c r="W117">
        <v>0</v>
      </c>
      <c r="X117">
        <v>335</v>
      </c>
      <c r="Y117">
        <v>181</v>
      </c>
      <c r="Z117">
        <v>0</v>
      </c>
      <c r="AA117">
        <v>58</v>
      </c>
      <c r="AB117">
        <v>1369</v>
      </c>
      <c r="AC117">
        <v>998</v>
      </c>
      <c r="AD117">
        <v>0</v>
      </c>
      <c r="AE117">
        <v>998</v>
      </c>
      <c r="AF117">
        <v>0</v>
      </c>
      <c r="AG117">
        <v>0</v>
      </c>
      <c r="AH117">
        <v>0</v>
      </c>
      <c r="AI117">
        <v>0</v>
      </c>
      <c r="AJ117">
        <v>998</v>
      </c>
      <c r="AL117">
        <v>6702</v>
      </c>
      <c r="AM117" t="s">
        <v>319</v>
      </c>
    </row>
    <row r="118" spans="1:39" x14ac:dyDescent="0.35">
      <c r="A118" t="s">
        <v>335</v>
      </c>
      <c r="B118">
        <v>0</v>
      </c>
      <c r="C118">
        <v>3197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50</v>
      </c>
      <c r="J118">
        <v>11</v>
      </c>
      <c r="K118">
        <v>0</v>
      </c>
      <c r="L118">
        <v>8</v>
      </c>
      <c r="M118">
        <v>1468</v>
      </c>
      <c r="N118">
        <v>4734</v>
      </c>
      <c r="O118">
        <v>1369</v>
      </c>
      <c r="P118">
        <v>0</v>
      </c>
      <c r="Q118">
        <v>518</v>
      </c>
      <c r="R118">
        <v>0</v>
      </c>
      <c r="S118">
        <v>501</v>
      </c>
      <c r="T118">
        <v>0</v>
      </c>
      <c r="U118">
        <v>0</v>
      </c>
      <c r="V118">
        <v>650</v>
      </c>
      <c r="W118">
        <v>0</v>
      </c>
      <c r="X118">
        <v>1206</v>
      </c>
      <c r="Y118">
        <v>216</v>
      </c>
      <c r="Z118">
        <v>0</v>
      </c>
      <c r="AA118">
        <v>132</v>
      </c>
      <c r="AB118">
        <v>4592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L118">
        <v>22843</v>
      </c>
      <c r="AM118" t="s">
        <v>319</v>
      </c>
    </row>
    <row r="119" spans="1:39" x14ac:dyDescent="0.35">
      <c r="A119" t="s">
        <v>342</v>
      </c>
      <c r="B119">
        <v>0</v>
      </c>
      <c r="C119">
        <v>31684</v>
      </c>
      <c r="D119">
        <v>0</v>
      </c>
      <c r="E119">
        <v>4250</v>
      </c>
      <c r="F119">
        <v>0</v>
      </c>
      <c r="G119">
        <v>20698</v>
      </c>
      <c r="H119">
        <v>0</v>
      </c>
      <c r="I119">
        <v>100</v>
      </c>
      <c r="J119">
        <v>0</v>
      </c>
      <c r="K119">
        <v>0</v>
      </c>
      <c r="L119">
        <v>4599</v>
      </c>
      <c r="M119">
        <v>17493</v>
      </c>
      <c r="N119">
        <v>78824</v>
      </c>
      <c r="O119">
        <v>4526</v>
      </c>
      <c r="P119">
        <v>19134</v>
      </c>
      <c r="Q119">
        <v>0</v>
      </c>
      <c r="R119">
        <v>3265</v>
      </c>
      <c r="S119">
        <v>19226</v>
      </c>
      <c r="T119">
        <v>298</v>
      </c>
      <c r="U119">
        <v>283</v>
      </c>
      <c r="V119">
        <v>22220</v>
      </c>
      <c r="W119">
        <v>0</v>
      </c>
      <c r="X119">
        <v>27590</v>
      </c>
      <c r="Y119">
        <v>2156</v>
      </c>
      <c r="Z119">
        <v>3329</v>
      </c>
      <c r="AA119">
        <v>3605</v>
      </c>
      <c r="AB119">
        <v>105632</v>
      </c>
      <c r="AC119">
        <v>4280</v>
      </c>
      <c r="AD119">
        <v>0</v>
      </c>
      <c r="AE119">
        <v>0</v>
      </c>
      <c r="AF119">
        <v>0</v>
      </c>
      <c r="AG119">
        <v>0</v>
      </c>
      <c r="AH119">
        <v>4280</v>
      </c>
      <c r="AI119">
        <v>0</v>
      </c>
      <c r="AJ119">
        <v>4280</v>
      </c>
      <c r="AK119">
        <v>9303</v>
      </c>
      <c r="AL119">
        <v>623949</v>
      </c>
      <c r="AM119" t="s">
        <v>319</v>
      </c>
    </row>
    <row r="120" spans="1:39" x14ac:dyDescent="0.35">
      <c r="A120" t="s">
        <v>1082</v>
      </c>
      <c r="B120">
        <v>0</v>
      </c>
      <c r="C120">
        <v>12008</v>
      </c>
      <c r="D120">
        <v>0</v>
      </c>
      <c r="E120">
        <v>0</v>
      </c>
      <c r="F120">
        <v>0</v>
      </c>
      <c r="G120">
        <v>0</v>
      </c>
      <c r="H120">
        <v>39844</v>
      </c>
      <c r="I120">
        <v>0</v>
      </c>
      <c r="J120">
        <v>0</v>
      </c>
      <c r="K120">
        <v>5588</v>
      </c>
      <c r="L120">
        <v>0</v>
      </c>
      <c r="M120">
        <v>141</v>
      </c>
      <c r="N120">
        <v>57581</v>
      </c>
      <c r="O120">
        <v>26954</v>
      </c>
      <c r="P120">
        <v>325</v>
      </c>
      <c r="Q120">
        <v>2295</v>
      </c>
      <c r="R120">
        <v>29080</v>
      </c>
      <c r="S120">
        <v>9884</v>
      </c>
      <c r="T120">
        <v>346</v>
      </c>
      <c r="U120">
        <v>0</v>
      </c>
      <c r="V120">
        <v>342</v>
      </c>
      <c r="W120">
        <v>778</v>
      </c>
      <c r="X120">
        <v>6372</v>
      </c>
      <c r="Y120">
        <v>1771</v>
      </c>
      <c r="Z120">
        <v>673</v>
      </c>
      <c r="AA120">
        <v>0</v>
      </c>
      <c r="AB120">
        <v>78820</v>
      </c>
      <c r="AC120">
        <v>27920</v>
      </c>
      <c r="AD120">
        <v>18000</v>
      </c>
      <c r="AE120">
        <v>0</v>
      </c>
      <c r="AF120">
        <v>8100</v>
      </c>
      <c r="AG120">
        <v>0</v>
      </c>
      <c r="AH120">
        <v>1820</v>
      </c>
      <c r="AI120">
        <v>0</v>
      </c>
      <c r="AJ120">
        <v>27920</v>
      </c>
      <c r="AK120">
        <v>1442</v>
      </c>
      <c r="AL120">
        <v>156676</v>
      </c>
      <c r="AM120" t="s">
        <v>319</v>
      </c>
    </row>
    <row r="121" spans="1:39" x14ac:dyDescent="0.35">
      <c r="A121" t="s">
        <v>346</v>
      </c>
      <c r="B121">
        <v>0</v>
      </c>
      <c r="C121">
        <v>6947</v>
      </c>
      <c r="D121">
        <v>0</v>
      </c>
      <c r="E121">
        <v>0</v>
      </c>
      <c r="F121">
        <v>0</v>
      </c>
      <c r="G121">
        <v>0</v>
      </c>
      <c r="H121">
        <v>32501</v>
      </c>
      <c r="I121">
        <v>688</v>
      </c>
      <c r="J121">
        <v>540</v>
      </c>
      <c r="K121">
        <v>0</v>
      </c>
      <c r="L121">
        <v>65</v>
      </c>
      <c r="M121">
        <v>3817</v>
      </c>
      <c r="N121">
        <v>44558</v>
      </c>
      <c r="O121">
        <v>600</v>
      </c>
      <c r="P121">
        <v>0</v>
      </c>
      <c r="Q121">
        <v>883</v>
      </c>
      <c r="R121">
        <v>26225</v>
      </c>
      <c r="S121">
        <v>2933</v>
      </c>
      <c r="T121">
        <v>51</v>
      </c>
      <c r="U121">
        <v>110</v>
      </c>
      <c r="V121">
        <v>1069</v>
      </c>
      <c r="W121">
        <v>18</v>
      </c>
      <c r="X121">
        <v>598</v>
      </c>
      <c r="Y121">
        <v>350</v>
      </c>
      <c r="Z121">
        <v>0</v>
      </c>
      <c r="AA121">
        <v>477</v>
      </c>
      <c r="AB121">
        <v>33314</v>
      </c>
      <c r="AC121">
        <v>2700</v>
      </c>
      <c r="AD121">
        <v>0</v>
      </c>
      <c r="AE121">
        <v>0</v>
      </c>
      <c r="AF121">
        <v>0</v>
      </c>
      <c r="AG121">
        <v>0</v>
      </c>
      <c r="AH121">
        <v>1041</v>
      </c>
      <c r="AI121">
        <v>0</v>
      </c>
      <c r="AJ121">
        <v>1041</v>
      </c>
      <c r="AL121">
        <v>76735</v>
      </c>
      <c r="AM121" t="s">
        <v>319</v>
      </c>
    </row>
    <row r="122" spans="1:39" x14ac:dyDescent="0.35">
      <c r="A122" t="s">
        <v>347</v>
      </c>
      <c r="B122">
        <v>0</v>
      </c>
      <c r="C122">
        <v>11809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387</v>
      </c>
      <c r="J122">
        <v>925</v>
      </c>
      <c r="K122">
        <v>0</v>
      </c>
      <c r="L122">
        <v>948</v>
      </c>
      <c r="M122">
        <v>801</v>
      </c>
      <c r="N122">
        <v>14870</v>
      </c>
      <c r="O122">
        <v>38</v>
      </c>
      <c r="P122">
        <v>145</v>
      </c>
      <c r="Q122">
        <v>1920</v>
      </c>
      <c r="R122">
        <v>0</v>
      </c>
      <c r="S122">
        <v>5269</v>
      </c>
      <c r="T122">
        <v>519</v>
      </c>
      <c r="U122">
        <v>653</v>
      </c>
      <c r="V122">
        <v>3161</v>
      </c>
      <c r="W122">
        <v>0</v>
      </c>
      <c r="X122">
        <v>4950</v>
      </c>
      <c r="Y122">
        <v>1171</v>
      </c>
      <c r="Z122">
        <v>0</v>
      </c>
      <c r="AA122">
        <v>484</v>
      </c>
      <c r="AB122">
        <v>18310</v>
      </c>
      <c r="AC122">
        <v>10000</v>
      </c>
      <c r="AD122">
        <v>12963</v>
      </c>
      <c r="AE122">
        <v>0</v>
      </c>
      <c r="AF122">
        <v>0</v>
      </c>
      <c r="AG122">
        <v>0</v>
      </c>
      <c r="AH122">
        <v>33</v>
      </c>
      <c r="AI122">
        <v>0</v>
      </c>
      <c r="AJ122">
        <v>12996</v>
      </c>
      <c r="AL122">
        <v>72748</v>
      </c>
      <c r="AM122" t="s">
        <v>319</v>
      </c>
    </row>
    <row r="123" spans="1:39" x14ac:dyDescent="0.35">
      <c r="A123" t="s">
        <v>356</v>
      </c>
      <c r="B123">
        <v>0</v>
      </c>
      <c r="C123">
        <v>344</v>
      </c>
      <c r="D123">
        <v>64</v>
      </c>
      <c r="E123">
        <v>0</v>
      </c>
      <c r="F123">
        <v>0</v>
      </c>
      <c r="G123">
        <v>0</v>
      </c>
      <c r="H123">
        <v>0</v>
      </c>
      <c r="I123">
        <v>34</v>
      </c>
      <c r="J123">
        <v>55</v>
      </c>
      <c r="K123">
        <v>0</v>
      </c>
      <c r="L123">
        <v>0</v>
      </c>
      <c r="M123">
        <v>429</v>
      </c>
      <c r="N123">
        <v>926</v>
      </c>
      <c r="O123">
        <v>0</v>
      </c>
      <c r="P123">
        <v>0</v>
      </c>
      <c r="Q123">
        <v>189</v>
      </c>
      <c r="R123">
        <v>0</v>
      </c>
      <c r="S123">
        <v>508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85</v>
      </c>
      <c r="Z123">
        <v>0</v>
      </c>
      <c r="AA123">
        <v>11</v>
      </c>
      <c r="AB123">
        <v>793</v>
      </c>
      <c r="AC123">
        <v>429</v>
      </c>
      <c r="AD123">
        <v>0</v>
      </c>
      <c r="AE123">
        <v>0</v>
      </c>
      <c r="AF123">
        <v>0</v>
      </c>
      <c r="AG123">
        <v>429</v>
      </c>
      <c r="AH123">
        <v>0</v>
      </c>
      <c r="AI123">
        <v>0</v>
      </c>
      <c r="AJ123">
        <v>429</v>
      </c>
      <c r="AL123">
        <v>429</v>
      </c>
      <c r="AM123" t="s">
        <v>353</v>
      </c>
    </row>
    <row r="124" spans="1:39" x14ac:dyDescent="0.35">
      <c r="A124" t="s">
        <v>357</v>
      </c>
      <c r="B124">
        <v>0</v>
      </c>
      <c r="C124">
        <v>11559</v>
      </c>
      <c r="D124">
        <v>0</v>
      </c>
      <c r="E124">
        <v>3905</v>
      </c>
      <c r="F124">
        <v>0</v>
      </c>
      <c r="G124">
        <v>0</v>
      </c>
      <c r="H124">
        <v>0</v>
      </c>
      <c r="I124">
        <v>244</v>
      </c>
      <c r="J124">
        <v>435</v>
      </c>
      <c r="K124">
        <v>0</v>
      </c>
      <c r="L124">
        <v>192</v>
      </c>
      <c r="M124">
        <v>1690</v>
      </c>
      <c r="N124">
        <v>18025</v>
      </c>
      <c r="O124">
        <v>1694</v>
      </c>
      <c r="P124">
        <v>2088</v>
      </c>
      <c r="Q124">
        <v>1359</v>
      </c>
      <c r="R124">
        <v>0</v>
      </c>
      <c r="S124">
        <v>2726</v>
      </c>
      <c r="T124">
        <v>0</v>
      </c>
      <c r="U124">
        <v>427</v>
      </c>
      <c r="V124">
        <v>1968</v>
      </c>
      <c r="W124">
        <v>200</v>
      </c>
      <c r="X124">
        <v>6557</v>
      </c>
      <c r="Y124">
        <v>962</v>
      </c>
      <c r="Z124">
        <v>0</v>
      </c>
      <c r="AA124">
        <v>387</v>
      </c>
      <c r="AB124">
        <v>18368</v>
      </c>
      <c r="AC124">
        <v>2000</v>
      </c>
      <c r="AD124">
        <v>0</v>
      </c>
      <c r="AE124">
        <v>0</v>
      </c>
      <c r="AF124">
        <v>0</v>
      </c>
      <c r="AG124">
        <v>0</v>
      </c>
      <c r="AH124">
        <v>361</v>
      </c>
      <c r="AI124">
        <v>0</v>
      </c>
      <c r="AJ124">
        <v>361</v>
      </c>
      <c r="AL124">
        <v>109195</v>
      </c>
      <c r="AM124" t="s">
        <v>353</v>
      </c>
    </row>
    <row r="125" spans="1:39" x14ac:dyDescent="0.35">
      <c r="A125" t="s">
        <v>353</v>
      </c>
      <c r="B125">
        <v>0</v>
      </c>
      <c r="C125">
        <v>12168</v>
      </c>
      <c r="D125">
        <v>0</v>
      </c>
      <c r="E125">
        <v>0</v>
      </c>
      <c r="F125">
        <v>0</v>
      </c>
      <c r="G125">
        <v>3682</v>
      </c>
      <c r="H125">
        <v>0</v>
      </c>
      <c r="I125">
        <v>0</v>
      </c>
      <c r="J125">
        <v>0</v>
      </c>
      <c r="K125">
        <v>0</v>
      </c>
      <c r="L125">
        <v>585</v>
      </c>
      <c r="M125">
        <v>1406</v>
      </c>
      <c r="N125">
        <v>17841</v>
      </c>
      <c r="O125">
        <v>256</v>
      </c>
      <c r="P125">
        <v>2036</v>
      </c>
      <c r="Q125">
        <v>1846</v>
      </c>
      <c r="R125">
        <v>0</v>
      </c>
      <c r="S125">
        <v>4683</v>
      </c>
      <c r="T125">
        <v>145</v>
      </c>
      <c r="U125">
        <v>0</v>
      </c>
      <c r="V125">
        <v>595</v>
      </c>
      <c r="W125">
        <v>515</v>
      </c>
      <c r="X125">
        <v>7226</v>
      </c>
      <c r="Y125">
        <v>1484</v>
      </c>
      <c r="Z125">
        <v>0</v>
      </c>
      <c r="AA125">
        <v>434</v>
      </c>
      <c r="AB125">
        <v>19220</v>
      </c>
      <c r="AC125">
        <v>2100</v>
      </c>
      <c r="AD125">
        <v>0</v>
      </c>
      <c r="AE125">
        <v>1683</v>
      </c>
      <c r="AF125">
        <v>0</v>
      </c>
      <c r="AG125">
        <v>391</v>
      </c>
      <c r="AH125">
        <v>0</v>
      </c>
      <c r="AI125">
        <v>0</v>
      </c>
      <c r="AJ125">
        <v>2074</v>
      </c>
      <c r="AL125">
        <v>62925</v>
      </c>
      <c r="AM125" t="s">
        <v>353</v>
      </c>
    </row>
    <row r="126" spans="1:39" x14ac:dyDescent="0.35">
      <c r="A126" t="s">
        <v>362</v>
      </c>
      <c r="B126">
        <v>0</v>
      </c>
      <c r="C126">
        <v>0</v>
      </c>
      <c r="D126">
        <v>396</v>
      </c>
      <c r="E126">
        <v>548</v>
      </c>
      <c r="F126">
        <v>0</v>
      </c>
      <c r="G126">
        <v>0</v>
      </c>
      <c r="H126">
        <v>2640</v>
      </c>
      <c r="I126">
        <v>169</v>
      </c>
      <c r="J126">
        <v>222</v>
      </c>
      <c r="K126">
        <v>0</v>
      </c>
      <c r="L126">
        <v>0</v>
      </c>
      <c r="M126">
        <v>61</v>
      </c>
      <c r="N126">
        <v>4036</v>
      </c>
      <c r="O126">
        <v>0</v>
      </c>
      <c r="P126">
        <v>0</v>
      </c>
      <c r="Q126">
        <v>0</v>
      </c>
      <c r="R126">
        <v>1477</v>
      </c>
      <c r="S126">
        <v>857</v>
      </c>
      <c r="T126">
        <v>0</v>
      </c>
      <c r="U126">
        <v>0</v>
      </c>
      <c r="V126">
        <v>115</v>
      </c>
      <c r="W126">
        <v>0</v>
      </c>
      <c r="X126">
        <v>1353</v>
      </c>
      <c r="Y126">
        <v>445</v>
      </c>
      <c r="Z126">
        <v>0</v>
      </c>
      <c r="AA126">
        <v>398</v>
      </c>
      <c r="AB126">
        <v>4645</v>
      </c>
      <c r="AC126">
        <v>4000</v>
      </c>
      <c r="AD126">
        <v>0</v>
      </c>
      <c r="AE126">
        <v>0</v>
      </c>
      <c r="AF126">
        <v>4186</v>
      </c>
      <c r="AG126">
        <v>0</v>
      </c>
      <c r="AH126">
        <v>0</v>
      </c>
      <c r="AI126">
        <v>0</v>
      </c>
      <c r="AJ126">
        <v>4186</v>
      </c>
      <c r="AL126">
        <v>20163</v>
      </c>
      <c r="AM126" t="s">
        <v>353</v>
      </c>
    </row>
    <row r="127" spans="1:39" x14ac:dyDescent="0.35">
      <c r="A127" t="s">
        <v>363</v>
      </c>
      <c r="B127">
        <v>3104</v>
      </c>
      <c r="C127">
        <v>0</v>
      </c>
      <c r="D127">
        <v>0</v>
      </c>
      <c r="E127">
        <v>0</v>
      </c>
      <c r="F127">
        <v>306</v>
      </c>
      <c r="G127">
        <v>375</v>
      </c>
      <c r="H127">
        <v>0</v>
      </c>
      <c r="I127">
        <v>149</v>
      </c>
      <c r="J127">
        <v>222</v>
      </c>
      <c r="K127">
        <v>0</v>
      </c>
      <c r="L127">
        <v>7</v>
      </c>
      <c r="M127">
        <v>309</v>
      </c>
      <c r="N127">
        <v>4472</v>
      </c>
      <c r="O127">
        <v>349</v>
      </c>
      <c r="P127">
        <v>190</v>
      </c>
      <c r="Q127">
        <v>310</v>
      </c>
      <c r="R127">
        <v>0</v>
      </c>
      <c r="S127">
        <v>863</v>
      </c>
      <c r="T127">
        <v>0</v>
      </c>
      <c r="U127">
        <v>0</v>
      </c>
      <c r="V127">
        <v>0</v>
      </c>
      <c r="W127">
        <v>197</v>
      </c>
      <c r="X127">
        <v>1545</v>
      </c>
      <c r="Y127">
        <v>185</v>
      </c>
      <c r="Z127">
        <v>0</v>
      </c>
      <c r="AA127">
        <v>264</v>
      </c>
      <c r="AB127">
        <v>3903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L127">
        <v>34260</v>
      </c>
      <c r="AM127" t="s">
        <v>353</v>
      </c>
    </row>
    <row r="128" spans="1:39" x14ac:dyDescent="0.35">
      <c r="A128" t="s">
        <v>371</v>
      </c>
      <c r="B128">
        <v>0</v>
      </c>
      <c r="C128">
        <v>0</v>
      </c>
      <c r="D128">
        <v>0</v>
      </c>
      <c r="E128">
        <v>124935</v>
      </c>
      <c r="F128">
        <v>0</v>
      </c>
      <c r="G128">
        <v>127504</v>
      </c>
      <c r="H128">
        <v>458795</v>
      </c>
      <c r="I128">
        <v>545</v>
      </c>
      <c r="J128">
        <v>0</v>
      </c>
      <c r="K128">
        <v>0</v>
      </c>
      <c r="L128">
        <v>15416</v>
      </c>
      <c r="M128">
        <v>105683</v>
      </c>
      <c r="N128">
        <v>832878</v>
      </c>
      <c r="O128">
        <v>44023</v>
      </c>
      <c r="P128">
        <v>42273</v>
      </c>
      <c r="Q128">
        <v>20713</v>
      </c>
      <c r="R128">
        <v>309703</v>
      </c>
      <c r="S128">
        <v>45260</v>
      </c>
      <c r="T128">
        <v>0</v>
      </c>
      <c r="U128">
        <v>0</v>
      </c>
      <c r="V128">
        <v>11505</v>
      </c>
      <c r="W128">
        <v>0</v>
      </c>
      <c r="X128">
        <v>451335</v>
      </c>
      <c r="Y128">
        <v>8587</v>
      </c>
      <c r="Z128">
        <v>48774</v>
      </c>
      <c r="AA128">
        <v>19363</v>
      </c>
      <c r="AB128">
        <v>1001536</v>
      </c>
      <c r="AC128">
        <v>291731</v>
      </c>
      <c r="AD128">
        <v>27521</v>
      </c>
      <c r="AE128">
        <v>72421</v>
      </c>
      <c r="AF128">
        <v>31616</v>
      </c>
      <c r="AG128">
        <v>14386</v>
      </c>
      <c r="AH128">
        <v>63346</v>
      </c>
      <c r="AI128">
        <v>0</v>
      </c>
      <c r="AJ128">
        <v>209290</v>
      </c>
      <c r="AK128">
        <v>41413</v>
      </c>
      <c r="AL128">
        <v>6273811</v>
      </c>
      <c r="AM128" t="s">
        <v>372</v>
      </c>
    </row>
    <row r="129" spans="1:39" x14ac:dyDescent="0.35">
      <c r="A129" t="s">
        <v>377</v>
      </c>
      <c r="B129">
        <v>0</v>
      </c>
      <c r="C129">
        <v>14284</v>
      </c>
      <c r="D129">
        <v>0</v>
      </c>
      <c r="E129">
        <v>0</v>
      </c>
      <c r="F129">
        <v>219</v>
      </c>
      <c r="G129">
        <v>5647</v>
      </c>
      <c r="H129">
        <v>0</v>
      </c>
      <c r="I129">
        <v>72</v>
      </c>
      <c r="J129">
        <v>204</v>
      </c>
      <c r="K129">
        <v>0</v>
      </c>
      <c r="L129">
        <v>986</v>
      </c>
      <c r="M129">
        <v>1309</v>
      </c>
      <c r="N129">
        <v>22721</v>
      </c>
      <c r="O129">
        <v>2200</v>
      </c>
      <c r="P129">
        <v>1912</v>
      </c>
      <c r="Q129">
        <v>1359</v>
      </c>
      <c r="R129">
        <v>96</v>
      </c>
      <c r="S129">
        <v>5417</v>
      </c>
      <c r="T129">
        <v>611</v>
      </c>
      <c r="U129">
        <v>0</v>
      </c>
      <c r="V129">
        <v>603</v>
      </c>
      <c r="W129">
        <v>164</v>
      </c>
      <c r="X129">
        <v>9731</v>
      </c>
      <c r="Y129">
        <v>996</v>
      </c>
      <c r="Z129">
        <v>3594</v>
      </c>
      <c r="AA129">
        <v>920</v>
      </c>
      <c r="AB129">
        <v>27603</v>
      </c>
      <c r="AC129">
        <v>1406</v>
      </c>
      <c r="AD129">
        <v>256</v>
      </c>
      <c r="AE129">
        <v>0</v>
      </c>
      <c r="AF129">
        <v>0</v>
      </c>
      <c r="AG129">
        <v>0</v>
      </c>
      <c r="AH129">
        <v>1141</v>
      </c>
      <c r="AI129">
        <v>0</v>
      </c>
      <c r="AJ129">
        <v>1397</v>
      </c>
      <c r="AK129">
        <v>8438</v>
      </c>
      <c r="AL129">
        <v>8967</v>
      </c>
      <c r="AM129" t="s">
        <v>372</v>
      </c>
    </row>
    <row r="130" spans="1:39" x14ac:dyDescent="0.35">
      <c r="A130" t="s">
        <v>938</v>
      </c>
      <c r="B130">
        <v>0</v>
      </c>
      <c r="C130">
        <v>16151</v>
      </c>
      <c r="D130">
        <v>0</v>
      </c>
      <c r="E130">
        <v>0</v>
      </c>
      <c r="F130">
        <v>0</v>
      </c>
      <c r="G130">
        <v>3374</v>
      </c>
      <c r="H130">
        <v>0</v>
      </c>
      <c r="I130">
        <v>81</v>
      </c>
      <c r="J130">
        <v>0</v>
      </c>
      <c r="K130">
        <v>0</v>
      </c>
      <c r="L130">
        <v>0</v>
      </c>
      <c r="M130">
        <v>1541</v>
      </c>
      <c r="N130">
        <v>21147</v>
      </c>
      <c r="O130">
        <v>1099</v>
      </c>
      <c r="P130">
        <v>2065</v>
      </c>
      <c r="Q130">
        <v>1905</v>
      </c>
      <c r="R130">
        <v>0</v>
      </c>
      <c r="S130">
        <v>5017</v>
      </c>
      <c r="T130">
        <v>364</v>
      </c>
      <c r="U130">
        <v>1089</v>
      </c>
      <c r="V130">
        <v>337</v>
      </c>
      <c r="W130">
        <v>71</v>
      </c>
      <c r="X130">
        <v>8040</v>
      </c>
      <c r="Y130">
        <v>1180</v>
      </c>
      <c r="Z130">
        <v>0</v>
      </c>
      <c r="AA130">
        <v>960</v>
      </c>
      <c r="AB130">
        <v>22127</v>
      </c>
      <c r="AC130">
        <v>12900</v>
      </c>
      <c r="AD130">
        <v>12</v>
      </c>
      <c r="AE130">
        <v>2534</v>
      </c>
      <c r="AF130">
        <v>0</v>
      </c>
      <c r="AG130">
        <v>0</v>
      </c>
      <c r="AH130">
        <v>9943</v>
      </c>
      <c r="AI130">
        <v>0</v>
      </c>
      <c r="AJ130">
        <v>12489</v>
      </c>
      <c r="AL130">
        <v>81371</v>
      </c>
      <c r="AM130" t="s">
        <v>372</v>
      </c>
    </row>
    <row r="131" spans="1:39" x14ac:dyDescent="0.35">
      <c r="A131" t="s">
        <v>372</v>
      </c>
      <c r="B131">
        <v>0</v>
      </c>
      <c r="C131">
        <v>5904</v>
      </c>
      <c r="D131">
        <v>304</v>
      </c>
      <c r="E131">
        <v>950</v>
      </c>
      <c r="F131">
        <v>0</v>
      </c>
      <c r="G131">
        <v>0</v>
      </c>
      <c r="H131">
        <v>0</v>
      </c>
      <c r="I131">
        <v>42</v>
      </c>
      <c r="J131">
        <v>0</v>
      </c>
      <c r="K131">
        <v>0</v>
      </c>
      <c r="L131">
        <v>0</v>
      </c>
      <c r="M131">
        <v>2166</v>
      </c>
      <c r="N131">
        <v>9366</v>
      </c>
      <c r="O131">
        <v>2113</v>
      </c>
      <c r="P131">
        <v>201</v>
      </c>
      <c r="Q131">
        <v>0</v>
      </c>
      <c r="R131">
        <v>0</v>
      </c>
      <c r="S131">
        <v>2722</v>
      </c>
      <c r="T131">
        <v>95</v>
      </c>
      <c r="U131">
        <v>0</v>
      </c>
      <c r="V131">
        <v>0</v>
      </c>
      <c r="W131">
        <v>11</v>
      </c>
      <c r="X131">
        <v>3197</v>
      </c>
      <c r="Y131">
        <v>824</v>
      </c>
      <c r="Z131">
        <v>0</v>
      </c>
      <c r="AA131">
        <v>235</v>
      </c>
      <c r="AB131">
        <v>9398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L131">
        <v>51064</v>
      </c>
      <c r="AM131" t="s">
        <v>372</v>
      </c>
    </row>
    <row r="132" spans="1:39" x14ac:dyDescent="0.35">
      <c r="A132" t="s">
        <v>382</v>
      </c>
      <c r="B132">
        <v>0</v>
      </c>
      <c r="C132">
        <v>3812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212</v>
      </c>
      <c r="J132">
        <v>360</v>
      </c>
      <c r="K132">
        <v>0</v>
      </c>
      <c r="L132">
        <v>0</v>
      </c>
      <c r="M132">
        <v>1069</v>
      </c>
      <c r="N132">
        <v>5453</v>
      </c>
      <c r="O132">
        <v>55</v>
      </c>
      <c r="P132">
        <v>0</v>
      </c>
      <c r="Q132">
        <v>535</v>
      </c>
      <c r="R132">
        <v>0</v>
      </c>
      <c r="S132">
        <v>2258</v>
      </c>
      <c r="T132">
        <v>0</v>
      </c>
      <c r="U132">
        <v>0</v>
      </c>
      <c r="V132">
        <v>0</v>
      </c>
      <c r="W132">
        <v>0</v>
      </c>
      <c r="X132">
        <v>1051</v>
      </c>
      <c r="Y132">
        <v>490</v>
      </c>
      <c r="Z132">
        <v>0</v>
      </c>
      <c r="AA132">
        <v>132</v>
      </c>
      <c r="AB132">
        <v>4521</v>
      </c>
      <c r="AC132">
        <v>4500</v>
      </c>
      <c r="AD132">
        <v>4503</v>
      </c>
      <c r="AE132">
        <v>186</v>
      </c>
      <c r="AF132">
        <v>0</v>
      </c>
      <c r="AG132">
        <v>0</v>
      </c>
      <c r="AH132">
        <v>0</v>
      </c>
      <c r="AI132">
        <v>0</v>
      </c>
      <c r="AJ132">
        <v>4689</v>
      </c>
      <c r="AL132">
        <v>12381</v>
      </c>
      <c r="AM132" t="s">
        <v>372</v>
      </c>
    </row>
    <row r="133" spans="1:39" x14ac:dyDescent="0.35">
      <c r="A133" t="s">
        <v>384</v>
      </c>
      <c r="B133">
        <v>0</v>
      </c>
      <c r="C133">
        <v>34684</v>
      </c>
      <c r="D133">
        <v>0</v>
      </c>
      <c r="E133">
        <v>0</v>
      </c>
      <c r="F133">
        <v>0</v>
      </c>
      <c r="G133">
        <v>32967</v>
      </c>
      <c r="H133">
        <v>98528</v>
      </c>
      <c r="I133">
        <v>0</v>
      </c>
      <c r="J133">
        <v>0</v>
      </c>
      <c r="K133">
        <v>0</v>
      </c>
      <c r="L133">
        <v>154</v>
      </c>
      <c r="M133">
        <v>34628</v>
      </c>
      <c r="N133">
        <v>200961</v>
      </c>
      <c r="O133">
        <v>4894</v>
      </c>
      <c r="P133">
        <v>26976</v>
      </c>
      <c r="Q133">
        <v>6085</v>
      </c>
      <c r="R133">
        <v>81989</v>
      </c>
      <c r="S133">
        <v>21061</v>
      </c>
      <c r="T133">
        <v>1601</v>
      </c>
      <c r="U133">
        <v>0</v>
      </c>
      <c r="V133">
        <v>14842</v>
      </c>
      <c r="W133">
        <v>0</v>
      </c>
      <c r="X133">
        <v>26523</v>
      </c>
      <c r="Y133">
        <v>4266</v>
      </c>
      <c r="Z133">
        <v>9731</v>
      </c>
      <c r="AA133">
        <v>14151</v>
      </c>
      <c r="AB133">
        <v>212119</v>
      </c>
      <c r="AC133">
        <v>29163</v>
      </c>
      <c r="AD133">
        <v>1792</v>
      </c>
      <c r="AE133">
        <v>6000</v>
      </c>
      <c r="AF133">
        <v>2900</v>
      </c>
      <c r="AG133">
        <v>0</v>
      </c>
      <c r="AH133">
        <v>19310</v>
      </c>
      <c r="AI133">
        <v>0</v>
      </c>
      <c r="AJ133">
        <v>30002</v>
      </c>
      <c r="AK133">
        <v>17198</v>
      </c>
      <c r="AL133">
        <v>1346767</v>
      </c>
      <c r="AM133" t="s">
        <v>384</v>
      </c>
    </row>
    <row r="134" spans="1:39" x14ac:dyDescent="0.35">
      <c r="A134" t="s">
        <v>392</v>
      </c>
      <c r="B134">
        <v>0</v>
      </c>
      <c r="C134">
        <v>3433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85</v>
      </c>
      <c r="J134">
        <v>0</v>
      </c>
      <c r="K134">
        <v>0</v>
      </c>
      <c r="L134">
        <v>0</v>
      </c>
      <c r="M134">
        <v>248</v>
      </c>
      <c r="N134">
        <v>3766</v>
      </c>
      <c r="O134">
        <v>29</v>
      </c>
      <c r="P134">
        <v>0</v>
      </c>
      <c r="Q134">
        <v>0</v>
      </c>
      <c r="R134">
        <v>543</v>
      </c>
      <c r="S134">
        <v>1398</v>
      </c>
      <c r="T134">
        <v>0</v>
      </c>
      <c r="U134">
        <v>0</v>
      </c>
      <c r="V134">
        <v>391</v>
      </c>
      <c r="W134">
        <v>0</v>
      </c>
      <c r="X134">
        <v>408</v>
      </c>
      <c r="Y134">
        <v>394</v>
      </c>
      <c r="Z134">
        <v>0</v>
      </c>
      <c r="AA134">
        <v>124</v>
      </c>
      <c r="AB134">
        <v>3287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L134">
        <v>2415</v>
      </c>
      <c r="AM134" t="s">
        <v>393</v>
      </c>
    </row>
    <row r="135" spans="1:39" x14ac:dyDescent="0.35">
      <c r="A135" t="s">
        <v>398</v>
      </c>
      <c r="B135">
        <v>0</v>
      </c>
      <c r="C135">
        <v>3742</v>
      </c>
      <c r="D135">
        <v>225</v>
      </c>
      <c r="E135">
        <v>0</v>
      </c>
      <c r="F135">
        <v>0</v>
      </c>
      <c r="G135">
        <v>0</v>
      </c>
      <c r="H135">
        <v>0</v>
      </c>
      <c r="I135">
        <v>155</v>
      </c>
      <c r="J135">
        <v>17</v>
      </c>
      <c r="K135">
        <v>471</v>
      </c>
      <c r="L135">
        <v>0</v>
      </c>
      <c r="M135">
        <v>70</v>
      </c>
      <c r="N135">
        <v>4680</v>
      </c>
      <c r="O135">
        <v>0</v>
      </c>
      <c r="P135">
        <v>0</v>
      </c>
      <c r="Q135">
        <v>176</v>
      </c>
      <c r="R135">
        <v>783</v>
      </c>
      <c r="S135">
        <v>1029</v>
      </c>
      <c r="T135">
        <v>131</v>
      </c>
      <c r="U135">
        <v>0</v>
      </c>
      <c r="V135">
        <v>1038</v>
      </c>
      <c r="W135">
        <v>0</v>
      </c>
      <c r="X135">
        <v>1564</v>
      </c>
      <c r="Y135">
        <v>647</v>
      </c>
      <c r="Z135">
        <v>0</v>
      </c>
      <c r="AA135">
        <v>246</v>
      </c>
      <c r="AB135">
        <v>5614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L135">
        <v>400</v>
      </c>
      <c r="AM135" t="s">
        <v>393</v>
      </c>
    </row>
    <row r="136" spans="1:39" x14ac:dyDescent="0.35">
      <c r="A136" t="s">
        <v>401</v>
      </c>
      <c r="B136">
        <v>0</v>
      </c>
      <c r="C136">
        <v>8511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50</v>
      </c>
      <c r="J136">
        <v>0</v>
      </c>
      <c r="K136">
        <v>0</v>
      </c>
      <c r="L136">
        <v>376</v>
      </c>
      <c r="M136">
        <v>1228</v>
      </c>
      <c r="N136">
        <v>10165</v>
      </c>
      <c r="O136">
        <v>2011</v>
      </c>
      <c r="P136">
        <v>0</v>
      </c>
      <c r="Q136">
        <v>802</v>
      </c>
      <c r="R136">
        <v>0</v>
      </c>
      <c r="S136">
        <v>2131</v>
      </c>
      <c r="T136">
        <v>27</v>
      </c>
      <c r="U136">
        <v>9</v>
      </c>
      <c r="V136">
        <v>0</v>
      </c>
      <c r="W136">
        <v>0</v>
      </c>
      <c r="X136">
        <v>1707</v>
      </c>
      <c r="Y136">
        <v>664</v>
      </c>
      <c r="Z136">
        <v>0</v>
      </c>
      <c r="AA136">
        <v>600</v>
      </c>
      <c r="AB136">
        <v>7951</v>
      </c>
      <c r="AC136">
        <v>0</v>
      </c>
      <c r="AD136">
        <v>671</v>
      </c>
      <c r="AE136">
        <v>0</v>
      </c>
      <c r="AF136">
        <v>0</v>
      </c>
      <c r="AG136">
        <v>169</v>
      </c>
      <c r="AH136">
        <v>0</v>
      </c>
      <c r="AI136">
        <v>0</v>
      </c>
      <c r="AJ136">
        <v>840</v>
      </c>
      <c r="AL136">
        <v>21470</v>
      </c>
      <c r="AM136" t="s">
        <v>393</v>
      </c>
    </row>
    <row r="137" spans="1:39" x14ac:dyDescent="0.35">
      <c r="A137" t="s">
        <v>393</v>
      </c>
      <c r="B137">
        <v>0</v>
      </c>
      <c r="C137">
        <v>20990</v>
      </c>
      <c r="D137">
        <v>0</v>
      </c>
      <c r="E137">
        <v>0</v>
      </c>
      <c r="F137">
        <v>342</v>
      </c>
      <c r="G137">
        <v>7547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5030</v>
      </c>
      <c r="N137">
        <v>33909</v>
      </c>
      <c r="O137">
        <v>1765</v>
      </c>
      <c r="P137">
        <v>3523</v>
      </c>
      <c r="Q137">
        <v>1979</v>
      </c>
      <c r="R137">
        <v>0</v>
      </c>
      <c r="S137">
        <v>9267</v>
      </c>
      <c r="T137">
        <v>860</v>
      </c>
      <c r="U137">
        <v>31</v>
      </c>
      <c r="V137">
        <v>120</v>
      </c>
      <c r="W137">
        <v>723</v>
      </c>
      <c r="X137">
        <v>11463</v>
      </c>
      <c r="Y137">
        <v>1344</v>
      </c>
      <c r="Z137">
        <v>0</v>
      </c>
      <c r="AA137">
        <v>1381</v>
      </c>
      <c r="AB137">
        <v>32456</v>
      </c>
      <c r="AC137">
        <v>5000</v>
      </c>
      <c r="AD137">
        <v>1986</v>
      </c>
      <c r="AE137">
        <v>335</v>
      </c>
      <c r="AF137">
        <v>0</v>
      </c>
      <c r="AG137">
        <v>0</v>
      </c>
      <c r="AH137">
        <v>6835</v>
      </c>
      <c r="AI137">
        <v>0</v>
      </c>
      <c r="AJ137">
        <v>9156</v>
      </c>
      <c r="AL137">
        <v>230143</v>
      </c>
      <c r="AM137" t="s">
        <v>393</v>
      </c>
    </row>
    <row r="138" spans="1:39" x14ac:dyDescent="0.35">
      <c r="A138" t="s">
        <v>404</v>
      </c>
      <c r="B138">
        <v>0</v>
      </c>
      <c r="C138">
        <v>0</v>
      </c>
      <c r="D138">
        <v>2403</v>
      </c>
      <c r="E138">
        <v>762</v>
      </c>
      <c r="F138">
        <v>0</v>
      </c>
      <c r="G138">
        <v>0</v>
      </c>
      <c r="H138">
        <v>0</v>
      </c>
      <c r="I138">
        <v>221</v>
      </c>
      <c r="J138">
        <v>402</v>
      </c>
      <c r="K138">
        <v>0</v>
      </c>
      <c r="L138">
        <v>0</v>
      </c>
      <c r="M138">
        <v>213</v>
      </c>
      <c r="N138">
        <v>4001</v>
      </c>
      <c r="O138">
        <v>213</v>
      </c>
      <c r="P138">
        <v>0</v>
      </c>
      <c r="Q138">
        <v>540</v>
      </c>
      <c r="R138">
        <v>0</v>
      </c>
      <c r="S138">
        <v>2473</v>
      </c>
      <c r="T138">
        <v>0</v>
      </c>
      <c r="U138">
        <v>0</v>
      </c>
      <c r="V138">
        <v>0</v>
      </c>
      <c r="W138">
        <v>0</v>
      </c>
      <c r="X138">
        <v>152</v>
      </c>
      <c r="Y138">
        <v>397</v>
      </c>
      <c r="Z138">
        <v>0</v>
      </c>
      <c r="AA138">
        <v>86</v>
      </c>
      <c r="AB138">
        <v>3861</v>
      </c>
      <c r="AC138">
        <v>135</v>
      </c>
      <c r="AD138">
        <v>135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135</v>
      </c>
      <c r="AL138">
        <v>1367</v>
      </c>
      <c r="AM138" t="s">
        <v>393</v>
      </c>
    </row>
    <row r="139" spans="1:39" x14ac:dyDescent="0.35">
      <c r="A139" t="s">
        <v>1083</v>
      </c>
      <c r="B139">
        <v>0</v>
      </c>
      <c r="C139">
        <v>10507</v>
      </c>
      <c r="D139">
        <v>0</v>
      </c>
      <c r="E139">
        <v>1454</v>
      </c>
      <c r="F139">
        <v>0</v>
      </c>
      <c r="G139">
        <v>0</v>
      </c>
      <c r="H139">
        <v>0</v>
      </c>
      <c r="I139">
        <v>75</v>
      </c>
      <c r="J139">
        <v>0</v>
      </c>
      <c r="K139">
        <v>0</v>
      </c>
      <c r="L139">
        <v>217</v>
      </c>
      <c r="M139">
        <v>586</v>
      </c>
      <c r="N139">
        <v>12839</v>
      </c>
      <c r="O139">
        <v>0</v>
      </c>
      <c r="P139">
        <v>146</v>
      </c>
      <c r="Q139">
        <v>1501</v>
      </c>
      <c r="R139">
        <v>0</v>
      </c>
      <c r="S139">
        <v>7494</v>
      </c>
      <c r="T139">
        <v>1</v>
      </c>
      <c r="U139">
        <v>0</v>
      </c>
      <c r="V139">
        <v>310</v>
      </c>
      <c r="W139">
        <v>0</v>
      </c>
      <c r="X139">
        <v>870</v>
      </c>
      <c r="Y139">
        <v>1093</v>
      </c>
      <c r="Z139">
        <v>0</v>
      </c>
      <c r="AA139">
        <v>1733</v>
      </c>
      <c r="AB139">
        <v>13148</v>
      </c>
      <c r="AC139">
        <v>13637</v>
      </c>
      <c r="AD139">
        <v>4470</v>
      </c>
      <c r="AE139">
        <v>0</v>
      </c>
      <c r="AF139">
        <v>0</v>
      </c>
      <c r="AG139">
        <v>0</v>
      </c>
      <c r="AH139">
        <v>4054</v>
      </c>
      <c r="AI139">
        <v>0</v>
      </c>
      <c r="AJ139">
        <v>8524</v>
      </c>
      <c r="AL139">
        <v>17620</v>
      </c>
      <c r="AM139" t="e">
        <v>#N/A</v>
      </c>
    </row>
    <row r="140" spans="1:39" x14ac:dyDescent="0.35">
      <c r="A140" t="s">
        <v>411</v>
      </c>
      <c r="B140">
        <v>0</v>
      </c>
      <c r="C140">
        <v>2945</v>
      </c>
      <c r="D140">
        <v>0</v>
      </c>
      <c r="E140">
        <v>0</v>
      </c>
      <c r="F140">
        <v>0</v>
      </c>
      <c r="G140">
        <v>0</v>
      </c>
      <c r="H140">
        <v>5401</v>
      </c>
      <c r="I140">
        <v>0</v>
      </c>
      <c r="J140">
        <v>242</v>
      </c>
      <c r="K140">
        <v>0</v>
      </c>
      <c r="L140">
        <v>0</v>
      </c>
      <c r="M140">
        <v>32</v>
      </c>
      <c r="N140">
        <v>8620</v>
      </c>
      <c r="O140">
        <v>62</v>
      </c>
      <c r="P140">
        <v>0</v>
      </c>
      <c r="Q140">
        <v>709</v>
      </c>
      <c r="R140">
        <v>3764</v>
      </c>
      <c r="S140">
        <v>1332</v>
      </c>
      <c r="T140">
        <v>0</v>
      </c>
      <c r="U140">
        <v>0</v>
      </c>
      <c r="V140">
        <v>280</v>
      </c>
      <c r="W140">
        <v>0</v>
      </c>
      <c r="X140">
        <v>1230</v>
      </c>
      <c r="Y140">
        <v>189</v>
      </c>
      <c r="Z140">
        <v>266</v>
      </c>
      <c r="AA140">
        <v>166</v>
      </c>
      <c r="AB140">
        <v>7998</v>
      </c>
      <c r="AC140">
        <v>3000</v>
      </c>
      <c r="AD140">
        <v>0</v>
      </c>
      <c r="AE140">
        <v>0</v>
      </c>
      <c r="AF140">
        <v>3000</v>
      </c>
      <c r="AG140">
        <v>0</v>
      </c>
      <c r="AH140">
        <v>0</v>
      </c>
      <c r="AI140">
        <v>0</v>
      </c>
      <c r="AJ140">
        <v>3000</v>
      </c>
      <c r="AK140">
        <v>1373</v>
      </c>
      <c r="AL140">
        <v>48000</v>
      </c>
      <c r="AM140" t="s">
        <v>412</v>
      </c>
    </row>
    <row r="141" spans="1:39" x14ac:dyDescent="0.35">
      <c r="A141" t="s">
        <v>412</v>
      </c>
      <c r="B141">
        <v>0</v>
      </c>
      <c r="C141">
        <v>120141</v>
      </c>
      <c r="D141">
        <v>0</v>
      </c>
      <c r="E141">
        <v>0</v>
      </c>
      <c r="F141">
        <v>45187</v>
      </c>
      <c r="G141">
        <v>50882</v>
      </c>
      <c r="H141">
        <v>135730</v>
      </c>
      <c r="I141">
        <v>0</v>
      </c>
      <c r="J141">
        <v>0</v>
      </c>
      <c r="K141">
        <v>0</v>
      </c>
      <c r="L141">
        <v>7325</v>
      </c>
      <c r="M141">
        <v>17030</v>
      </c>
      <c r="N141">
        <v>376295</v>
      </c>
      <c r="O141">
        <v>1814</v>
      </c>
      <c r="P141">
        <v>17189</v>
      </c>
      <c r="Q141">
        <v>10489</v>
      </c>
      <c r="R141">
        <v>122294</v>
      </c>
      <c r="S141">
        <v>28315</v>
      </c>
      <c r="T141">
        <v>3548</v>
      </c>
      <c r="U141">
        <v>409</v>
      </c>
      <c r="V141">
        <v>27327</v>
      </c>
      <c r="W141">
        <v>41405</v>
      </c>
      <c r="X141">
        <v>53740</v>
      </c>
      <c r="Y141">
        <v>6070</v>
      </c>
      <c r="Z141">
        <v>5674</v>
      </c>
      <c r="AA141">
        <v>13257</v>
      </c>
      <c r="AB141">
        <v>331531</v>
      </c>
      <c r="AC141">
        <v>288443</v>
      </c>
      <c r="AD141">
        <v>20559</v>
      </c>
      <c r="AE141">
        <v>27240</v>
      </c>
      <c r="AF141">
        <v>59906</v>
      </c>
      <c r="AG141">
        <v>57339</v>
      </c>
      <c r="AH141">
        <v>22317</v>
      </c>
      <c r="AI141">
        <v>0</v>
      </c>
      <c r="AJ141">
        <v>187361</v>
      </c>
      <c r="AK141">
        <v>12098</v>
      </c>
      <c r="AL141">
        <v>2177563</v>
      </c>
      <c r="AM141" t="s">
        <v>412</v>
      </c>
    </row>
    <row r="142" spans="1:39" x14ac:dyDescent="0.35">
      <c r="A142" t="s">
        <v>1084</v>
      </c>
      <c r="B142">
        <v>0</v>
      </c>
      <c r="C142">
        <v>3544</v>
      </c>
      <c r="D142" s="21">
        <v>-1</v>
      </c>
      <c r="E142">
        <v>0</v>
      </c>
      <c r="F142">
        <v>0</v>
      </c>
      <c r="G142">
        <v>0</v>
      </c>
      <c r="H142">
        <v>0</v>
      </c>
      <c r="I142">
        <v>71</v>
      </c>
      <c r="J142">
        <v>0</v>
      </c>
      <c r="K142">
        <v>0</v>
      </c>
      <c r="L142">
        <v>0</v>
      </c>
      <c r="M142">
        <v>298</v>
      </c>
      <c r="N142">
        <v>3913</v>
      </c>
      <c r="O142">
        <v>117</v>
      </c>
      <c r="P142">
        <v>0</v>
      </c>
      <c r="Q142">
        <v>380</v>
      </c>
      <c r="R142">
        <v>0</v>
      </c>
      <c r="S142">
        <v>2046</v>
      </c>
      <c r="T142">
        <v>0</v>
      </c>
      <c r="U142">
        <v>0</v>
      </c>
      <c r="V142">
        <v>242</v>
      </c>
      <c r="W142">
        <v>0</v>
      </c>
      <c r="X142">
        <v>396</v>
      </c>
      <c r="Y142">
        <v>332</v>
      </c>
      <c r="Z142">
        <v>0</v>
      </c>
      <c r="AA142">
        <v>89</v>
      </c>
      <c r="AB142">
        <v>3602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L142">
        <v>1655</v>
      </c>
      <c r="AM142" t="s">
        <v>412</v>
      </c>
    </row>
    <row r="143" spans="1:39" x14ac:dyDescent="0.35">
      <c r="A143" t="s">
        <v>431</v>
      </c>
      <c r="B143">
        <v>0</v>
      </c>
      <c r="C143">
        <v>38019</v>
      </c>
      <c r="D143">
        <v>0</v>
      </c>
      <c r="E143">
        <v>0</v>
      </c>
      <c r="F143">
        <v>2996</v>
      </c>
      <c r="G143">
        <v>18346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234</v>
      </c>
      <c r="N143">
        <v>59595</v>
      </c>
      <c r="O143">
        <v>717</v>
      </c>
      <c r="P143">
        <v>4902</v>
      </c>
      <c r="Q143">
        <v>4362</v>
      </c>
      <c r="R143">
        <v>0</v>
      </c>
      <c r="S143">
        <v>9003</v>
      </c>
      <c r="T143">
        <v>476</v>
      </c>
      <c r="U143">
        <v>0</v>
      </c>
      <c r="V143">
        <v>5702</v>
      </c>
      <c r="W143">
        <v>2065</v>
      </c>
      <c r="X143">
        <v>26565</v>
      </c>
      <c r="Y143">
        <v>2341</v>
      </c>
      <c r="Z143">
        <v>0</v>
      </c>
      <c r="AA143">
        <v>2212</v>
      </c>
      <c r="AB143">
        <v>58345</v>
      </c>
      <c r="AC143">
        <v>12295</v>
      </c>
      <c r="AD143">
        <v>0</v>
      </c>
      <c r="AE143">
        <v>2116</v>
      </c>
      <c r="AF143">
        <v>0</v>
      </c>
      <c r="AG143">
        <v>0</v>
      </c>
      <c r="AH143">
        <v>12769</v>
      </c>
      <c r="AI143">
        <v>0</v>
      </c>
      <c r="AJ143">
        <v>14885</v>
      </c>
      <c r="AK143">
        <v>6046</v>
      </c>
      <c r="AL143">
        <v>537496</v>
      </c>
      <c r="AM143" t="s">
        <v>431</v>
      </c>
    </row>
    <row r="144" spans="1:39" x14ac:dyDescent="0.35">
      <c r="A144" t="s">
        <v>439</v>
      </c>
      <c r="B144">
        <v>0</v>
      </c>
      <c r="C144">
        <v>6923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70</v>
      </c>
      <c r="J144">
        <v>0</v>
      </c>
      <c r="K144">
        <v>44</v>
      </c>
      <c r="L144">
        <v>0</v>
      </c>
      <c r="M144">
        <v>660</v>
      </c>
      <c r="N144">
        <v>7697</v>
      </c>
      <c r="O144">
        <v>588</v>
      </c>
      <c r="P144">
        <v>0</v>
      </c>
      <c r="Q144">
        <v>692</v>
      </c>
      <c r="R144">
        <v>0</v>
      </c>
      <c r="S144">
        <v>1865</v>
      </c>
      <c r="T144">
        <v>0</v>
      </c>
      <c r="U144">
        <v>37</v>
      </c>
      <c r="V144">
        <v>1590</v>
      </c>
      <c r="W144">
        <v>274</v>
      </c>
      <c r="X144">
        <v>1651</v>
      </c>
      <c r="Y144">
        <v>587</v>
      </c>
      <c r="Z144">
        <v>0</v>
      </c>
      <c r="AA144">
        <v>195</v>
      </c>
      <c r="AB144">
        <v>7479</v>
      </c>
      <c r="AC144">
        <v>2134</v>
      </c>
      <c r="AD144">
        <v>570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570</v>
      </c>
      <c r="AL144">
        <v>29459</v>
      </c>
      <c r="AM144" t="s">
        <v>431</v>
      </c>
    </row>
    <row r="145" spans="1:39" x14ac:dyDescent="0.35">
      <c r="A145" t="s">
        <v>448</v>
      </c>
      <c r="B145">
        <v>0</v>
      </c>
      <c r="C145">
        <v>3783</v>
      </c>
      <c r="D145">
        <v>357</v>
      </c>
      <c r="E145">
        <v>0</v>
      </c>
      <c r="F145">
        <v>0</v>
      </c>
      <c r="G145">
        <v>1367</v>
      </c>
      <c r="H145">
        <v>0</v>
      </c>
      <c r="I145">
        <v>131</v>
      </c>
      <c r="J145">
        <v>836</v>
      </c>
      <c r="K145">
        <v>0</v>
      </c>
      <c r="L145">
        <v>0</v>
      </c>
      <c r="M145">
        <v>279</v>
      </c>
      <c r="N145">
        <v>6753</v>
      </c>
      <c r="O145">
        <v>1145</v>
      </c>
      <c r="P145">
        <v>281</v>
      </c>
      <c r="Q145">
        <v>584</v>
      </c>
      <c r="R145">
        <v>3172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1304</v>
      </c>
      <c r="Y145">
        <v>159</v>
      </c>
      <c r="Z145">
        <v>1356</v>
      </c>
      <c r="AA145">
        <v>128</v>
      </c>
      <c r="AB145">
        <v>8129</v>
      </c>
      <c r="AC145">
        <v>4481</v>
      </c>
      <c r="AD145">
        <v>0</v>
      </c>
      <c r="AE145">
        <v>5091</v>
      </c>
      <c r="AF145">
        <v>0</v>
      </c>
      <c r="AG145">
        <v>0</v>
      </c>
      <c r="AH145">
        <v>0</v>
      </c>
      <c r="AI145">
        <v>0</v>
      </c>
      <c r="AJ145">
        <v>5091</v>
      </c>
      <c r="AL145">
        <v>35741</v>
      </c>
      <c r="AM145" t="s">
        <v>431</v>
      </c>
    </row>
    <row r="146" spans="1:39" x14ac:dyDescent="0.35">
      <c r="A146" t="s">
        <v>452</v>
      </c>
      <c r="B146">
        <v>0</v>
      </c>
      <c r="C146">
        <v>6783</v>
      </c>
      <c r="D146">
        <v>0</v>
      </c>
      <c r="E146">
        <v>0</v>
      </c>
      <c r="F146">
        <v>1851</v>
      </c>
      <c r="G146">
        <v>3918</v>
      </c>
      <c r="H146">
        <v>0</v>
      </c>
      <c r="I146">
        <v>55</v>
      </c>
      <c r="J146">
        <v>0</v>
      </c>
      <c r="K146">
        <v>0</v>
      </c>
      <c r="L146">
        <v>672</v>
      </c>
      <c r="M146">
        <v>626</v>
      </c>
      <c r="N146">
        <v>13905</v>
      </c>
      <c r="O146">
        <v>0</v>
      </c>
      <c r="P146">
        <v>1677</v>
      </c>
      <c r="Q146">
        <v>799</v>
      </c>
      <c r="R146">
        <v>0</v>
      </c>
      <c r="S146">
        <v>3145</v>
      </c>
      <c r="T146">
        <v>571</v>
      </c>
      <c r="U146">
        <v>0</v>
      </c>
      <c r="V146">
        <v>0</v>
      </c>
      <c r="W146">
        <v>117</v>
      </c>
      <c r="X146">
        <v>3845</v>
      </c>
      <c r="Y146">
        <v>0</v>
      </c>
      <c r="Z146">
        <v>764</v>
      </c>
      <c r="AA146">
        <v>2108</v>
      </c>
      <c r="AB146">
        <v>13026</v>
      </c>
      <c r="AC146">
        <v>9170</v>
      </c>
      <c r="AD146">
        <v>1549</v>
      </c>
      <c r="AE146">
        <v>450</v>
      </c>
      <c r="AF146">
        <v>0</v>
      </c>
      <c r="AG146">
        <v>2563</v>
      </c>
      <c r="AH146">
        <v>0</v>
      </c>
      <c r="AI146">
        <v>3226</v>
      </c>
      <c r="AJ146">
        <v>7788</v>
      </c>
      <c r="AK146">
        <v>1659</v>
      </c>
      <c r="AL146">
        <v>64107</v>
      </c>
      <c r="AM146" t="s">
        <v>450</v>
      </c>
    </row>
    <row r="147" spans="1:39" x14ac:dyDescent="0.35">
      <c r="A147" t="s">
        <v>453</v>
      </c>
      <c r="B147">
        <v>0</v>
      </c>
      <c r="C147">
        <v>13317</v>
      </c>
      <c r="D147">
        <v>0</v>
      </c>
      <c r="E147">
        <v>2637</v>
      </c>
      <c r="F147">
        <v>3187</v>
      </c>
      <c r="G147">
        <v>0</v>
      </c>
      <c r="H147">
        <v>52443</v>
      </c>
      <c r="I147">
        <v>968</v>
      </c>
      <c r="J147">
        <v>993</v>
      </c>
      <c r="K147">
        <v>0</v>
      </c>
      <c r="L147">
        <v>163</v>
      </c>
      <c r="M147">
        <v>13891</v>
      </c>
      <c r="N147">
        <v>87599</v>
      </c>
      <c r="O147">
        <v>0</v>
      </c>
      <c r="P147">
        <v>0</v>
      </c>
      <c r="Q147">
        <v>3484</v>
      </c>
      <c r="R147">
        <v>35100</v>
      </c>
      <c r="S147">
        <v>12918</v>
      </c>
      <c r="T147">
        <v>502</v>
      </c>
      <c r="U147">
        <v>306</v>
      </c>
      <c r="V147">
        <v>4494</v>
      </c>
      <c r="W147">
        <v>1718</v>
      </c>
      <c r="X147">
        <v>4535</v>
      </c>
      <c r="Y147">
        <v>1383</v>
      </c>
      <c r="Z147">
        <v>0</v>
      </c>
      <c r="AA147">
        <v>3642</v>
      </c>
      <c r="AB147">
        <v>68082</v>
      </c>
      <c r="AC147">
        <v>0</v>
      </c>
      <c r="AD147">
        <v>0</v>
      </c>
      <c r="AE147">
        <v>0</v>
      </c>
      <c r="AF147">
        <v>952</v>
      </c>
      <c r="AG147">
        <v>0</v>
      </c>
      <c r="AH147">
        <v>0</v>
      </c>
      <c r="AI147">
        <v>0</v>
      </c>
      <c r="AJ147">
        <v>952</v>
      </c>
      <c r="AL147">
        <v>120206</v>
      </c>
      <c r="AM147" t="s">
        <v>450</v>
      </c>
    </row>
    <row r="148" spans="1:39" x14ac:dyDescent="0.35">
      <c r="A148" t="s">
        <v>456</v>
      </c>
      <c r="B148">
        <v>0</v>
      </c>
      <c r="C148">
        <v>7064</v>
      </c>
      <c r="D148">
        <v>0</v>
      </c>
      <c r="E148">
        <v>1573</v>
      </c>
      <c r="F148">
        <v>227</v>
      </c>
      <c r="G148">
        <v>5335</v>
      </c>
      <c r="H148">
        <v>18659</v>
      </c>
      <c r="I148">
        <v>194</v>
      </c>
      <c r="J148">
        <v>122</v>
      </c>
      <c r="K148">
        <v>3533</v>
      </c>
      <c r="L148">
        <v>828</v>
      </c>
      <c r="M148">
        <v>2315</v>
      </c>
      <c r="N148">
        <v>39850</v>
      </c>
      <c r="O148">
        <v>0</v>
      </c>
      <c r="P148">
        <v>1388</v>
      </c>
      <c r="Q148">
        <v>998</v>
      </c>
      <c r="R148">
        <v>17609</v>
      </c>
      <c r="S148">
        <v>3351</v>
      </c>
      <c r="T148">
        <v>0</v>
      </c>
      <c r="U148">
        <v>0</v>
      </c>
      <c r="V148">
        <v>4081</v>
      </c>
      <c r="W148">
        <v>3095</v>
      </c>
      <c r="X148">
        <v>6928</v>
      </c>
      <c r="Y148">
        <v>2297</v>
      </c>
      <c r="Z148">
        <v>0</v>
      </c>
      <c r="AA148">
        <v>1265</v>
      </c>
      <c r="AB148">
        <v>41012</v>
      </c>
      <c r="AC148">
        <v>2100</v>
      </c>
      <c r="AD148">
        <v>0</v>
      </c>
      <c r="AE148">
        <v>0</v>
      </c>
      <c r="AF148">
        <v>1700</v>
      </c>
      <c r="AG148">
        <v>0</v>
      </c>
      <c r="AH148">
        <v>400</v>
      </c>
      <c r="AI148">
        <v>0</v>
      </c>
      <c r="AJ148">
        <v>2100</v>
      </c>
      <c r="AK148">
        <v>15108</v>
      </c>
      <c r="AL148">
        <v>156191</v>
      </c>
      <c r="AM148" t="s">
        <v>450</v>
      </c>
    </row>
    <row r="149" spans="1:39" x14ac:dyDescent="0.35">
      <c r="A149" t="s">
        <v>467</v>
      </c>
      <c r="B149">
        <v>200</v>
      </c>
      <c r="C149">
        <v>2284</v>
      </c>
      <c r="D149">
        <v>0</v>
      </c>
      <c r="E149">
        <v>0</v>
      </c>
      <c r="F149">
        <v>0</v>
      </c>
      <c r="G149">
        <v>583</v>
      </c>
      <c r="H149">
        <v>4311</v>
      </c>
      <c r="I149">
        <v>115</v>
      </c>
      <c r="J149">
        <v>244</v>
      </c>
      <c r="K149">
        <v>0</v>
      </c>
      <c r="L149">
        <v>0</v>
      </c>
      <c r="M149">
        <v>476</v>
      </c>
      <c r="N149">
        <v>8213</v>
      </c>
      <c r="O149">
        <v>0</v>
      </c>
      <c r="P149">
        <v>298</v>
      </c>
      <c r="Q149">
        <v>0</v>
      </c>
      <c r="R149">
        <v>2533</v>
      </c>
      <c r="S149">
        <v>1447</v>
      </c>
      <c r="T149">
        <v>0</v>
      </c>
      <c r="U149">
        <v>0</v>
      </c>
      <c r="V149">
        <v>0</v>
      </c>
      <c r="W149">
        <v>0</v>
      </c>
      <c r="X149">
        <v>2229</v>
      </c>
      <c r="Y149">
        <v>280</v>
      </c>
      <c r="Z149">
        <v>1071</v>
      </c>
      <c r="AA149">
        <v>485</v>
      </c>
      <c r="AB149">
        <v>8343</v>
      </c>
      <c r="AC149">
        <v>1925</v>
      </c>
      <c r="AD149">
        <v>0</v>
      </c>
      <c r="AE149">
        <v>1437</v>
      </c>
      <c r="AF149">
        <v>0</v>
      </c>
      <c r="AG149">
        <v>1040</v>
      </c>
      <c r="AH149">
        <v>0</v>
      </c>
      <c r="AI149">
        <v>0</v>
      </c>
      <c r="AJ149">
        <v>2477</v>
      </c>
      <c r="AK149">
        <v>541</v>
      </c>
      <c r="AL149">
        <v>33102</v>
      </c>
      <c r="AM149" t="s">
        <v>450</v>
      </c>
    </row>
    <row r="150" spans="1:39" x14ac:dyDescent="0.35">
      <c r="A150" t="s">
        <v>469</v>
      </c>
      <c r="B150">
        <v>0</v>
      </c>
      <c r="C150">
        <v>8648</v>
      </c>
      <c r="D150">
        <v>0</v>
      </c>
      <c r="E150">
        <v>0</v>
      </c>
      <c r="F150">
        <v>965</v>
      </c>
      <c r="G150">
        <v>2508</v>
      </c>
      <c r="H150">
        <v>0</v>
      </c>
      <c r="I150">
        <v>26</v>
      </c>
      <c r="J150">
        <v>18</v>
      </c>
      <c r="K150">
        <v>5</v>
      </c>
      <c r="L150">
        <v>1405</v>
      </c>
      <c r="M150">
        <v>3878</v>
      </c>
      <c r="N150">
        <v>17453</v>
      </c>
      <c r="O150">
        <v>181</v>
      </c>
      <c r="P150">
        <v>1897</v>
      </c>
      <c r="Q150">
        <v>960</v>
      </c>
      <c r="R150">
        <v>0</v>
      </c>
      <c r="S150">
        <v>1980</v>
      </c>
      <c r="T150">
        <v>0</v>
      </c>
      <c r="U150">
        <v>0</v>
      </c>
      <c r="V150">
        <v>4980</v>
      </c>
      <c r="W150">
        <v>2160</v>
      </c>
      <c r="X150">
        <v>7868</v>
      </c>
      <c r="Y150">
        <v>762</v>
      </c>
      <c r="Z150">
        <v>0</v>
      </c>
      <c r="AA150">
        <v>582</v>
      </c>
      <c r="AB150">
        <v>21370</v>
      </c>
      <c r="AC150">
        <v>0</v>
      </c>
      <c r="AD150">
        <v>0</v>
      </c>
      <c r="AE150">
        <v>44</v>
      </c>
      <c r="AF150">
        <v>0</v>
      </c>
      <c r="AG150">
        <v>0</v>
      </c>
      <c r="AH150">
        <v>0</v>
      </c>
      <c r="AI150">
        <v>2160</v>
      </c>
      <c r="AJ150">
        <v>2204</v>
      </c>
      <c r="AL150">
        <v>61113</v>
      </c>
      <c r="AM150" t="s">
        <v>450</v>
      </c>
    </row>
    <row r="151" spans="1:39" x14ac:dyDescent="0.35">
      <c r="A151" t="s">
        <v>472</v>
      </c>
      <c r="B151">
        <v>3220</v>
      </c>
      <c r="C151">
        <v>0</v>
      </c>
      <c r="D151">
        <v>0</v>
      </c>
      <c r="E151">
        <v>8277</v>
      </c>
      <c r="F151">
        <v>0</v>
      </c>
      <c r="G151">
        <v>0</v>
      </c>
      <c r="H151">
        <v>0</v>
      </c>
      <c r="I151">
        <v>185</v>
      </c>
      <c r="J151">
        <v>0</v>
      </c>
      <c r="K151">
        <v>0</v>
      </c>
      <c r="L151">
        <v>1999</v>
      </c>
      <c r="M151">
        <v>361</v>
      </c>
      <c r="N151">
        <v>14042</v>
      </c>
      <c r="O151">
        <v>1422</v>
      </c>
      <c r="P151">
        <v>0</v>
      </c>
      <c r="Q151">
        <v>1830</v>
      </c>
      <c r="R151">
        <v>0</v>
      </c>
      <c r="S151">
        <v>5134</v>
      </c>
      <c r="T151">
        <v>50</v>
      </c>
      <c r="U151">
        <v>0</v>
      </c>
      <c r="V151">
        <v>650</v>
      </c>
      <c r="W151">
        <v>1799</v>
      </c>
      <c r="X151">
        <v>2975</v>
      </c>
      <c r="Y151">
        <v>1130</v>
      </c>
      <c r="Z151">
        <v>500</v>
      </c>
      <c r="AA151">
        <v>0</v>
      </c>
      <c r="AB151">
        <v>15490</v>
      </c>
      <c r="AC151">
        <v>600</v>
      </c>
      <c r="AD151">
        <v>254</v>
      </c>
      <c r="AE151">
        <v>0</v>
      </c>
      <c r="AF151">
        <v>0</v>
      </c>
      <c r="AG151">
        <v>0</v>
      </c>
      <c r="AH151">
        <v>619</v>
      </c>
      <c r="AI151">
        <v>0</v>
      </c>
      <c r="AJ151">
        <v>873</v>
      </c>
      <c r="AK151">
        <v>514</v>
      </c>
      <c r="AL151">
        <v>49776</v>
      </c>
      <c r="AM151" t="s">
        <v>450</v>
      </c>
    </row>
    <row r="152" spans="1:39" x14ac:dyDescent="0.35">
      <c r="A152" t="s">
        <v>477</v>
      </c>
      <c r="B152">
        <v>0</v>
      </c>
      <c r="C152">
        <v>36830</v>
      </c>
      <c r="D152">
        <v>0</v>
      </c>
      <c r="E152">
        <v>7692</v>
      </c>
      <c r="F152">
        <v>0</v>
      </c>
      <c r="G152">
        <v>23274</v>
      </c>
      <c r="H152">
        <v>61301</v>
      </c>
      <c r="I152">
        <v>0</v>
      </c>
      <c r="J152">
        <v>0</v>
      </c>
      <c r="K152">
        <v>0</v>
      </c>
      <c r="L152">
        <v>51916</v>
      </c>
      <c r="M152">
        <v>29992</v>
      </c>
      <c r="N152">
        <v>211005</v>
      </c>
      <c r="O152">
        <v>1555</v>
      </c>
      <c r="P152">
        <v>13624</v>
      </c>
      <c r="Q152">
        <v>4431</v>
      </c>
      <c r="R152">
        <v>47813</v>
      </c>
      <c r="S152">
        <v>17800</v>
      </c>
      <c r="T152">
        <v>404</v>
      </c>
      <c r="U152">
        <v>0</v>
      </c>
      <c r="V152">
        <v>58861</v>
      </c>
      <c r="W152">
        <v>12051</v>
      </c>
      <c r="X152">
        <v>43823</v>
      </c>
      <c r="Y152">
        <v>4261</v>
      </c>
      <c r="Z152">
        <v>2140</v>
      </c>
      <c r="AA152">
        <v>2881</v>
      </c>
      <c r="AB152">
        <v>209644</v>
      </c>
      <c r="AC152">
        <v>19200</v>
      </c>
      <c r="AD152">
        <v>725</v>
      </c>
      <c r="AE152">
        <v>1778</v>
      </c>
      <c r="AF152">
        <v>7741</v>
      </c>
      <c r="AG152">
        <v>4862</v>
      </c>
      <c r="AH152">
        <v>15099</v>
      </c>
      <c r="AI152">
        <v>0</v>
      </c>
      <c r="AJ152">
        <v>30205</v>
      </c>
      <c r="AK152">
        <v>10989</v>
      </c>
      <c r="AL152">
        <v>920613</v>
      </c>
      <c r="AM152" t="s">
        <v>450</v>
      </c>
    </row>
    <row r="153" spans="1:39" x14ac:dyDescent="0.35">
      <c r="A153" t="s">
        <v>481</v>
      </c>
      <c r="B153">
        <v>0</v>
      </c>
      <c r="C153">
        <v>232930</v>
      </c>
      <c r="D153">
        <v>0</v>
      </c>
      <c r="E153">
        <v>129107</v>
      </c>
      <c r="F153">
        <v>0</v>
      </c>
      <c r="G153">
        <v>213967</v>
      </c>
      <c r="H153">
        <v>0</v>
      </c>
      <c r="I153">
        <v>625</v>
      </c>
      <c r="J153">
        <v>0</v>
      </c>
      <c r="K153">
        <v>0</v>
      </c>
      <c r="L153">
        <v>48407</v>
      </c>
      <c r="M153">
        <v>67605</v>
      </c>
      <c r="N153">
        <v>692641</v>
      </c>
      <c r="O153">
        <v>18980</v>
      </c>
      <c r="P153">
        <v>80671</v>
      </c>
      <c r="Q153">
        <v>37725</v>
      </c>
      <c r="R153">
        <v>0</v>
      </c>
      <c r="S153">
        <v>165993</v>
      </c>
      <c r="T153">
        <v>0</v>
      </c>
      <c r="U153">
        <v>11765</v>
      </c>
      <c r="V153">
        <v>5275</v>
      </c>
      <c r="W153">
        <v>0</v>
      </c>
      <c r="X153">
        <v>202183</v>
      </c>
      <c r="Y153">
        <v>28249</v>
      </c>
      <c r="Z153">
        <v>65291</v>
      </c>
      <c r="AA153">
        <v>33358</v>
      </c>
      <c r="AB153">
        <v>649490</v>
      </c>
      <c r="AC153">
        <v>930489</v>
      </c>
      <c r="AD153">
        <v>15770</v>
      </c>
      <c r="AE153">
        <v>298905</v>
      </c>
      <c r="AF153">
        <v>0</v>
      </c>
      <c r="AG153">
        <v>179902</v>
      </c>
      <c r="AH153">
        <v>3145</v>
      </c>
      <c r="AI153">
        <v>262559</v>
      </c>
      <c r="AJ153">
        <v>760281</v>
      </c>
      <c r="AK153">
        <v>614621</v>
      </c>
      <c r="AL153">
        <v>5794638</v>
      </c>
      <c r="AM153" t="s">
        <v>482</v>
      </c>
    </row>
    <row r="154" spans="1:39" x14ac:dyDescent="0.35">
      <c r="A154" t="s">
        <v>485</v>
      </c>
      <c r="B154">
        <v>0</v>
      </c>
      <c r="C154">
        <v>10704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11</v>
      </c>
      <c r="N154">
        <v>10715</v>
      </c>
      <c r="O154">
        <v>290</v>
      </c>
      <c r="P154">
        <v>0</v>
      </c>
      <c r="Q154">
        <v>1718</v>
      </c>
      <c r="R154">
        <v>0</v>
      </c>
      <c r="S154">
        <v>3441</v>
      </c>
      <c r="T154">
        <v>0</v>
      </c>
      <c r="U154">
        <v>0</v>
      </c>
      <c r="V154">
        <v>1974</v>
      </c>
      <c r="W154">
        <v>0</v>
      </c>
      <c r="X154">
        <v>2379</v>
      </c>
      <c r="Y154">
        <v>0</v>
      </c>
      <c r="Z154">
        <v>125</v>
      </c>
      <c r="AA154">
        <v>618</v>
      </c>
      <c r="AB154">
        <v>10545</v>
      </c>
      <c r="AC154">
        <v>32691</v>
      </c>
      <c r="AD154">
        <v>0</v>
      </c>
      <c r="AE154">
        <v>0</v>
      </c>
      <c r="AF154">
        <v>0</v>
      </c>
      <c r="AG154">
        <v>0</v>
      </c>
      <c r="AH154">
        <v>44711</v>
      </c>
      <c r="AI154">
        <v>0</v>
      </c>
      <c r="AJ154">
        <v>44711</v>
      </c>
      <c r="AK154">
        <v>376</v>
      </c>
      <c r="AL154">
        <v>85089</v>
      </c>
      <c r="AM154" t="s">
        <v>482</v>
      </c>
    </row>
    <row r="155" spans="1:39" x14ac:dyDescent="0.35">
      <c r="A155" t="s">
        <v>499</v>
      </c>
      <c r="B155">
        <v>14277</v>
      </c>
      <c r="C155">
        <v>0</v>
      </c>
      <c r="D155">
        <v>6516</v>
      </c>
      <c r="E155">
        <v>0</v>
      </c>
      <c r="F155">
        <v>13025</v>
      </c>
      <c r="G155">
        <v>12483</v>
      </c>
      <c r="H155">
        <v>19371</v>
      </c>
      <c r="I155">
        <v>175</v>
      </c>
      <c r="J155">
        <v>187</v>
      </c>
      <c r="K155">
        <v>0</v>
      </c>
      <c r="L155">
        <v>1750</v>
      </c>
      <c r="M155">
        <v>8438</v>
      </c>
      <c r="N155">
        <v>76222</v>
      </c>
      <c r="O155">
        <v>124</v>
      </c>
      <c r="P155">
        <v>6596</v>
      </c>
      <c r="Q155">
        <v>1896</v>
      </c>
      <c r="R155">
        <v>15712</v>
      </c>
      <c r="S155">
        <v>9683</v>
      </c>
      <c r="T155">
        <v>189</v>
      </c>
      <c r="U155">
        <v>275</v>
      </c>
      <c r="V155">
        <v>0</v>
      </c>
      <c r="W155">
        <v>11134</v>
      </c>
      <c r="X155">
        <v>11804</v>
      </c>
      <c r="Y155">
        <v>3830</v>
      </c>
      <c r="Z155">
        <v>4256</v>
      </c>
      <c r="AA155">
        <v>688</v>
      </c>
      <c r="AB155">
        <v>66187</v>
      </c>
      <c r="AC155">
        <v>3396</v>
      </c>
      <c r="AD155">
        <v>0</v>
      </c>
      <c r="AE155">
        <v>6451</v>
      </c>
      <c r="AF155">
        <v>0</v>
      </c>
      <c r="AG155">
        <v>1451</v>
      </c>
      <c r="AH155">
        <v>798</v>
      </c>
      <c r="AI155">
        <v>0</v>
      </c>
      <c r="AJ155">
        <v>8700</v>
      </c>
      <c r="AK155">
        <v>11259</v>
      </c>
      <c r="AL155">
        <v>258893</v>
      </c>
      <c r="AM155" t="s">
        <v>482</v>
      </c>
    </row>
    <row r="156" spans="1:39" x14ac:dyDescent="0.35">
      <c r="A156" t="s">
        <v>504</v>
      </c>
      <c r="B156">
        <v>0</v>
      </c>
      <c r="C156">
        <v>20356</v>
      </c>
      <c r="D156">
        <v>6236</v>
      </c>
      <c r="E156">
        <v>0</v>
      </c>
      <c r="F156">
        <v>0</v>
      </c>
      <c r="G156">
        <v>0</v>
      </c>
      <c r="H156">
        <v>41481</v>
      </c>
      <c r="I156">
        <v>0</v>
      </c>
      <c r="J156">
        <v>0</v>
      </c>
      <c r="K156">
        <v>0</v>
      </c>
      <c r="L156">
        <v>2959</v>
      </c>
      <c r="M156">
        <v>31712</v>
      </c>
      <c r="N156">
        <v>102744</v>
      </c>
      <c r="O156">
        <v>0</v>
      </c>
      <c r="P156">
        <v>0</v>
      </c>
      <c r="Q156">
        <v>2488</v>
      </c>
      <c r="R156">
        <v>22033</v>
      </c>
      <c r="S156">
        <v>10685</v>
      </c>
      <c r="T156">
        <v>239</v>
      </c>
      <c r="U156">
        <v>0</v>
      </c>
      <c r="V156">
        <v>1969</v>
      </c>
      <c r="W156">
        <v>3445</v>
      </c>
      <c r="X156">
        <v>18361</v>
      </c>
      <c r="Y156">
        <v>4645</v>
      </c>
      <c r="Z156">
        <v>8432</v>
      </c>
      <c r="AA156">
        <v>5225</v>
      </c>
      <c r="AB156">
        <v>77522</v>
      </c>
      <c r="AC156">
        <v>5900</v>
      </c>
      <c r="AD156">
        <v>80</v>
      </c>
      <c r="AE156">
        <v>0</v>
      </c>
      <c r="AF156">
        <v>3157</v>
      </c>
      <c r="AG156">
        <v>2494</v>
      </c>
      <c r="AH156">
        <v>7872</v>
      </c>
      <c r="AI156">
        <v>0</v>
      </c>
      <c r="AJ156">
        <v>13603</v>
      </c>
      <c r="AK156">
        <v>2559</v>
      </c>
      <c r="AL156">
        <v>465701</v>
      </c>
      <c r="AM156" t="s">
        <v>482</v>
      </c>
    </row>
    <row r="157" spans="1:39" x14ac:dyDescent="0.35">
      <c r="A157" t="s">
        <v>513</v>
      </c>
      <c r="B157">
        <v>0</v>
      </c>
      <c r="C157">
        <v>20217</v>
      </c>
      <c r="D157">
        <v>0</v>
      </c>
      <c r="E157">
        <v>0</v>
      </c>
      <c r="F157">
        <v>1096</v>
      </c>
      <c r="G157">
        <v>9401</v>
      </c>
      <c r="H157">
        <v>39138</v>
      </c>
      <c r="I157">
        <v>0</v>
      </c>
      <c r="J157">
        <v>0</v>
      </c>
      <c r="K157">
        <v>0</v>
      </c>
      <c r="L157">
        <v>4861</v>
      </c>
      <c r="M157">
        <v>7703</v>
      </c>
      <c r="N157">
        <v>82416</v>
      </c>
      <c r="O157">
        <v>5715</v>
      </c>
      <c r="P157">
        <v>2948</v>
      </c>
      <c r="Q157">
        <v>3614</v>
      </c>
      <c r="R157">
        <v>27459</v>
      </c>
      <c r="S157">
        <v>15006</v>
      </c>
      <c r="T157">
        <v>350</v>
      </c>
      <c r="U157">
        <v>486</v>
      </c>
      <c r="V157">
        <v>849</v>
      </c>
      <c r="W157">
        <v>6423</v>
      </c>
      <c r="X157">
        <v>33422</v>
      </c>
      <c r="Y157">
        <v>3429</v>
      </c>
      <c r="Z157">
        <v>1575</v>
      </c>
      <c r="AA157">
        <v>256</v>
      </c>
      <c r="AB157">
        <v>101532</v>
      </c>
      <c r="AC157">
        <v>2470</v>
      </c>
      <c r="AD157">
        <v>8778</v>
      </c>
      <c r="AE157">
        <v>1404</v>
      </c>
      <c r="AF157">
        <v>10933</v>
      </c>
      <c r="AG157">
        <v>2894</v>
      </c>
      <c r="AH157">
        <v>5342</v>
      </c>
      <c r="AI157">
        <v>0</v>
      </c>
      <c r="AJ157">
        <v>29351</v>
      </c>
      <c r="AK157">
        <v>15198</v>
      </c>
      <c r="AL157">
        <v>543681</v>
      </c>
      <c r="AM157" t="s">
        <v>482</v>
      </c>
    </row>
    <row r="158" spans="1:39" x14ac:dyDescent="0.35">
      <c r="A158" t="s">
        <v>516</v>
      </c>
      <c r="B158">
        <v>0</v>
      </c>
      <c r="C158">
        <v>0</v>
      </c>
      <c r="D158">
        <v>0</v>
      </c>
      <c r="E158">
        <v>19289</v>
      </c>
      <c r="F158">
        <v>1977</v>
      </c>
      <c r="G158">
        <v>0</v>
      </c>
      <c r="H158">
        <v>26995</v>
      </c>
      <c r="I158">
        <v>0</v>
      </c>
      <c r="J158">
        <v>0</v>
      </c>
      <c r="K158">
        <v>0</v>
      </c>
      <c r="L158">
        <v>3134</v>
      </c>
      <c r="M158">
        <v>16796</v>
      </c>
      <c r="N158">
        <v>68191</v>
      </c>
      <c r="O158">
        <v>246</v>
      </c>
      <c r="P158">
        <v>81</v>
      </c>
      <c r="Q158">
        <v>2088</v>
      </c>
      <c r="R158">
        <v>21004</v>
      </c>
      <c r="S158">
        <v>13268</v>
      </c>
      <c r="T158">
        <v>1504</v>
      </c>
      <c r="U158">
        <v>0</v>
      </c>
      <c r="V158">
        <v>0</v>
      </c>
      <c r="W158">
        <v>4403</v>
      </c>
      <c r="X158">
        <v>14066</v>
      </c>
      <c r="Y158">
        <v>2993</v>
      </c>
      <c r="Z158">
        <v>0</v>
      </c>
      <c r="AA158">
        <v>4192</v>
      </c>
      <c r="AB158">
        <v>63845</v>
      </c>
      <c r="AC158">
        <v>3800</v>
      </c>
      <c r="AD158">
        <v>2162</v>
      </c>
      <c r="AE158">
        <v>0</v>
      </c>
      <c r="AF158">
        <v>1180</v>
      </c>
      <c r="AG158">
        <v>0</v>
      </c>
      <c r="AH158">
        <v>0</v>
      </c>
      <c r="AI158">
        <v>0</v>
      </c>
      <c r="AJ158">
        <v>3342</v>
      </c>
      <c r="AK158">
        <v>587</v>
      </c>
      <c r="AL158">
        <v>241672</v>
      </c>
      <c r="AM158" t="s">
        <v>482</v>
      </c>
    </row>
    <row r="159" spans="1:39" x14ac:dyDescent="0.35">
      <c r="A159" t="s">
        <v>1085</v>
      </c>
      <c r="B159">
        <v>0</v>
      </c>
      <c r="C159">
        <v>34057</v>
      </c>
      <c r="D159">
        <v>0</v>
      </c>
      <c r="E159">
        <v>0</v>
      </c>
      <c r="F159">
        <v>14505</v>
      </c>
      <c r="G159">
        <v>43118</v>
      </c>
      <c r="H159">
        <v>102432</v>
      </c>
      <c r="I159">
        <v>0</v>
      </c>
      <c r="J159">
        <v>0</v>
      </c>
      <c r="K159">
        <v>0</v>
      </c>
      <c r="L159">
        <v>7202</v>
      </c>
      <c r="M159">
        <v>37730</v>
      </c>
      <c r="N159">
        <v>239044</v>
      </c>
      <c r="O159">
        <v>11209</v>
      </c>
      <c r="P159">
        <v>13890</v>
      </c>
      <c r="Q159">
        <v>6018</v>
      </c>
      <c r="R159">
        <v>66230</v>
      </c>
      <c r="S159">
        <v>22154</v>
      </c>
      <c r="T159">
        <v>4084</v>
      </c>
      <c r="U159">
        <v>0</v>
      </c>
      <c r="V159">
        <v>69989</v>
      </c>
      <c r="W159">
        <v>9581</v>
      </c>
      <c r="X159">
        <v>66822</v>
      </c>
      <c r="Y159">
        <v>3770</v>
      </c>
      <c r="Z159">
        <v>4110</v>
      </c>
      <c r="AA159">
        <v>7791</v>
      </c>
      <c r="AB159">
        <v>285648</v>
      </c>
      <c r="AC159">
        <v>78025</v>
      </c>
      <c r="AD159">
        <v>10778</v>
      </c>
      <c r="AE159">
        <v>15437</v>
      </c>
      <c r="AF159">
        <v>11668</v>
      </c>
      <c r="AG159">
        <v>13994</v>
      </c>
      <c r="AH159">
        <v>17405</v>
      </c>
      <c r="AI159">
        <v>9581</v>
      </c>
      <c r="AJ159">
        <v>78863</v>
      </c>
      <c r="AK159">
        <v>35064</v>
      </c>
      <c r="AL159">
        <v>1255304</v>
      </c>
      <c r="AM159" t="s">
        <v>482</v>
      </c>
    </row>
    <row r="160" spans="1:39" x14ac:dyDescent="0.35">
      <c r="A160" t="s">
        <v>532</v>
      </c>
      <c r="B160">
        <v>0</v>
      </c>
      <c r="C160">
        <v>28913</v>
      </c>
      <c r="D160">
        <v>0</v>
      </c>
      <c r="E160">
        <v>5414</v>
      </c>
      <c r="F160">
        <v>10876</v>
      </c>
      <c r="G160">
        <v>25530</v>
      </c>
      <c r="H160">
        <v>43136</v>
      </c>
      <c r="I160">
        <v>0</v>
      </c>
      <c r="J160">
        <v>0</v>
      </c>
      <c r="K160">
        <v>0</v>
      </c>
      <c r="L160">
        <v>2203</v>
      </c>
      <c r="M160">
        <v>10150</v>
      </c>
      <c r="N160">
        <v>126222</v>
      </c>
      <c r="O160">
        <v>0</v>
      </c>
      <c r="P160">
        <v>5557</v>
      </c>
      <c r="Q160">
        <v>3772</v>
      </c>
      <c r="R160">
        <v>24970</v>
      </c>
      <c r="S160">
        <v>21812</v>
      </c>
      <c r="T160">
        <v>323</v>
      </c>
      <c r="U160">
        <v>0</v>
      </c>
      <c r="V160">
        <v>1609</v>
      </c>
      <c r="W160">
        <v>8862</v>
      </c>
      <c r="X160">
        <v>44812</v>
      </c>
      <c r="Y160">
        <v>0</v>
      </c>
      <c r="Z160">
        <v>4027</v>
      </c>
      <c r="AA160">
        <v>2690</v>
      </c>
      <c r="AB160">
        <v>118434</v>
      </c>
      <c r="AC160">
        <v>28458</v>
      </c>
      <c r="AD160">
        <v>1871</v>
      </c>
      <c r="AE160">
        <v>3071</v>
      </c>
      <c r="AF160">
        <v>15176</v>
      </c>
      <c r="AG160">
        <v>800</v>
      </c>
      <c r="AH160">
        <v>15396</v>
      </c>
      <c r="AI160">
        <v>0</v>
      </c>
      <c r="AJ160">
        <v>36314</v>
      </c>
      <c r="AK160">
        <v>39717</v>
      </c>
      <c r="AL160">
        <v>875930</v>
      </c>
      <c r="AM160" t="s">
        <v>482</v>
      </c>
    </row>
    <row r="161" spans="1:39" x14ac:dyDescent="0.35">
      <c r="A161" t="s">
        <v>533</v>
      </c>
      <c r="B161">
        <v>0</v>
      </c>
      <c r="C161">
        <v>8752</v>
      </c>
      <c r="D161">
        <v>0</v>
      </c>
      <c r="E161">
        <v>0</v>
      </c>
      <c r="F161">
        <v>1266</v>
      </c>
      <c r="G161">
        <v>10161</v>
      </c>
      <c r="H161">
        <v>13678</v>
      </c>
      <c r="I161">
        <v>208</v>
      </c>
      <c r="J161">
        <v>172</v>
      </c>
      <c r="K161">
        <v>0</v>
      </c>
      <c r="L161">
        <v>0</v>
      </c>
      <c r="M161">
        <v>806</v>
      </c>
      <c r="N161">
        <v>35043</v>
      </c>
      <c r="O161">
        <v>0</v>
      </c>
      <c r="P161">
        <v>13972</v>
      </c>
      <c r="Q161">
        <v>1557</v>
      </c>
      <c r="R161">
        <v>11677</v>
      </c>
      <c r="S161">
        <v>2493</v>
      </c>
      <c r="T161">
        <v>122</v>
      </c>
      <c r="U161">
        <v>0</v>
      </c>
      <c r="V161">
        <v>496</v>
      </c>
      <c r="W161">
        <v>0</v>
      </c>
      <c r="X161">
        <v>0</v>
      </c>
      <c r="Y161">
        <v>140</v>
      </c>
      <c r="Z161">
        <v>2832</v>
      </c>
      <c r="AA161">
        <v>3729</v>
      </c>
      <c r="AB161">
        <v>37018</v>
      </c>
      <c r="AC161">
        <v>9310</v>
      </c>
      <c r="AD161">
        <v>0</v>
      </c>
      <c r="AE161">
        <v>5556</v>
      </c>
      <c r="AF161">
        <v>0</v>
      </c>
      <c r="AG161">
        <v>0</v>
      </c>
      <c r="AH161">
        <v>0</v>
      </c>
      <c r="AI161">
        <v>0</v>
      </c>
      <c r="AJ161">
        <v>5556</v>
      </c>
      <c r="AK161">
        <v>2672</v>
      </c>
      <c r="AL161">
        <v>154316</v>
      </c>
      <c r="AM161" t="s">
        <v>482</v>
      </c>
    </row>
    <row r="162" spans="1:39" x14ac:dyDescent="0.35">
      <c r="A162" t="s">
        <v>544</v>
      </c>
      <c r="B162">
        <v>7136</v>
      </c>
      <c r="C162">
        <v>41848</v>
      </c>
      <c r="D162">
        <v>13815</v>
      </c>
      <c r="E162">
        <v>0</v>
      </c>
      <c r="F162">
        <v>15556</v>
      </c>
      <c r="G162">
        <v>23611</v>
      </c>
      <c r="H162">
        <v>139307</v>
      </c>
      <c r="I162">
        <v>0</v>
      </c>
      <c r="J162">
        <v>0</v>
      </c>
      <c r="K162">
        <v>0</v>
      </c>
      <c r="L162">
        <v>4944</v>
      </c>
      <c r="M162">
        <v>80233</v>
      </c>
      <c r="N162">
        <v>326450</v>
      </c>
      <c r="O162">
        <v>1816</v>
      </c>
      <c r="P162">
        <v>15076</v>
      </c>
      <c r="Q162">
        <v>11879</v>
      </c>
      <c r="R162">
        <v>105377</v>
      </c>
      <c r="S162">
        <v>46763</v>
      </c>
      <c r="T162">
        <v>4629</v>
      </c>
      <c r="U162">
        <v>1687</v>
      </c>
      <c r="V162">
        <v>11934</v>
      </c>
      <c r="W162">
        <v>6994</v>
      </c>
      <c r="X162">
        <v>51061</v>
      </c>
      <c r="Y162">
        <v>3580</v>
      </c>
      <c r="Z162">
        <v>12202</v>
      </c>
      <c r="AA162">
        <v>13111</v>
      </c>
      <c r="AB162">
        <v>286109</v>
      </c>
      <c r="AC162">
        <v>21740</v>
      </c>
      <c r="AD162">
        <v>0</v>
      </c>
      <c r="AE162">
        <v>358</v>
      </c>
      <c r="AF162">
        <v>6944</v>
      </c>
      <c r="AG162">
        <v>0</v>
      </c>
      <c r="AH162">
        <v>6641</v>
      </c>
      <c r="AI162">
        <v>0</v>
      </c>
      <c r="AJ162">
        <v>13943</v>
      </c>
      <c r="AK162">
        <v>8972</v>
      </c>
      <c r="AL162">
        <v>1187870</v>
      </c>
      <c r="AM162" t="s">
        <v>482</v>
      </c>
    </row>
    <row r="163" spans="1:39" x14ac:dyDescent="0.35">
      <c r="A163" t="s">
        <v>545</v>
      </c>
      <c r="B163">
        <v>0</v>
      </c>
      <c r="C163">
        <v>0</v>
      </c>
      <c r="D163">
        <v>0</v>
      </c>
      <c r="E163">
        <v>28042</v>
      </c>
      <c r="F163">
        <v>31220</v>
      </c>
      <c r="G163">
        <v>193591</v>
      </c>
      <c r="H163">
        <v>431037</v>
      </c>
      <c r="I163">
        <v>0</v>
      </c>
      <c r="J163">
        <v>0</v>
      </c>
      <c r="K163">
        <v>0</v>
      </c>
      <c r="L163">
        <v>37570</v>
      </c>
      <c r="M163">
        <v>29259</v>
      </c>
      <c r="N163">
        <v>750719</v>
      </c>
      <c r="O163">
        <v>0</v>
      </c>
      <c r="P163">
        <v>55483</v>
      </c>
      <c r="Q163">
        <v>22207</v>
      </c>
      <c r="R163">
        <v>316511</v>
      </c>
      <c r="S163">
        <v>137739</v>
      </c>
      <c r="T163">
        <v>2051</v>
      </c>
      <c r="U163">
        <v>710</v>
      </c>
      <c r="V163">
        <v>18170</v>
      </c>
      <c r="W163">
        <v>9091</v>
      </c>
      <c r="X163">
        <v>462780</v>
      </c>
      <c r="Y163">
        <v>2238</v>
      </c>
      <c r="Z163">
        <v>86079</v>
      </c>
      <c r="AA163">
        <v>0</v>
      </c>
      <c r="AB163">
        <v>1113059</v>
      </c>
      <c r="AC163">
        <v>256043</v>
      </c>
      <c r="AD163">
        <v>0</v>
      </c>
      <c r="AE163">
        <v>87188</v>
      </c>
      <c r="AF163">
        <v>57575</v>
      </c>
      <c r="AG163">
        <v>0</v>
      </c>
      <c r="AH163">
        <v>50566</v>
      </c>
      <c r="AI163">
        <v>0</v>
      </c>
      <c r="AJ163">
        <v>195329</v>
      </c>
      <c r="AK163">
        <v>45774</v>
      </c>
      <c r="AL163">
        <v>5909187</v>
      </c>
      <c r="AM163" t="s">
        <v>482</v>
      </c>
    </row>
    <row r="164" spans="1:39" x14ac:dyDescent="0.35">
      <c r="A164" t="s">
        <v>551</v>
      </c>
      <c r="B164">
        <v>0</v>
      </c>
      <c r="C164">
        <v>5829</v>
      </c>
      <c r="D164">
        <v>5599</v>
      </c>
      <c r="E164">
        <v>0</v>
      </c>
      <c r="F164">
        <v>4477</v>
      </c>
      <c r="G164">
        <v>8790</v>
      </c>
      <c r="H164">
        <v>0</v>
      </c>
      <c r="I164">
        <v>50</v>
      </c>
      <c r="J164">
        <v>0</v>
      </c>
      <c r="K164">
        <v>0</v>
      </c>
      <c r="L164">
        <v>2463</v>
      </c>
      <c r="M164">
        <v>2493</v>
      </c>
      <c r="N164">
        <v>29701</v>
      </c>
      <c r="O164">
        <v>3519</v>
      </c>
      <c r="P164">
        <v>1112</v>
      </c>
      <c r="Q164">
        <v>1340</v>
      </c>
      <c r="R164">
        <v>0</v>
      </c>
      <c r="S164">
        <v>3999</v>
      </c>
      <c r="T164">
        <v>0</v>
      </c>
      <c r="U164">
        <v>751</v>
      </c>
      <c r="V164">
        <v>3296</v>
      </c>
      <c r="W164">
        <v>5803</v>
      </c>
      <c r="X164">
        <v>12861</v>
      </c>
      <c r="Y164">
        <v>936</v>
      </c>
      <c r="Z164">
        <v>3114</v>
      </c>
      <c r="AA164">
        <v>473</v>
      </c>
      <c r="AB164">
        <v>37204</v>
      </c>
      <c r="AC164">
        <v>17100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4806</v>
      </c>
      <c r="AL164">
        <v>308251</v>
      </c>
      <c r="AM164" t="s">
        <v>482</v>
      </c>
    </row>
    <row r="165" spans="1:39" x14ac:dyDescent="0.35">
      <c r="A165" t="s">
        <v>560</v>
      </c>
      <c r="B165">
        <v>0</v>
      </c>
      <c r="C165">
        <v>0</v>
      </c>
      <c r="D165">
        <v>4578</v>
      </c>
      <c r="E165">
        <v>2002</v>
      </c>
      <c r="F165">
        <v>1498</v>
      </c>
      <c r="G165">
        <v>6452</v>
      </c>
      <c r="H165">
        <v>0</v>
      </c>
      <c r="I165">
        <v>0</v>
      </c>
      <c r="J165">
        <v>81</v>
      </c>
      <c r="K165">
        <v>555</v>
      </c>
      <c r="L165">
        <v>527</v>
      </c>
      <c r="M165">
        <v>1727</v>
      </c>
      <c r="N165">
        <v>17420</v>
      </c>
      <c r="O165">
        <v>0</v>
      </c>
      <c r="P165">
        <v>504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6591</v>
      </c>
      <c r="Y165">
        <v>4292</v>
      </c>
      <c r="Z165">
        <v>625</v>
      </c>
      <c r="AA165">
        <v>5033</v>
      </c>
      <c r="AB165">
        <v>17045</v>
      </c>
      <c r="AC165">
        <v>5235</v>
      </c>
      <c r="AD165">
        <v>0</v>
      </c>
      <c r="AE165">
        <v>1707</v>
      </c>
      <c r="AF165">
        <v>0</v>
      </c>
      <c r="AG165">
        <v>0</v>
      </c>
      <c r="AH165">
        <v>5330</v>
      </c>
      <c r="AI165">
        <v>2028</v>
      </c>
      <c r="AJ165">
        <v>9065</v>
      </c>
      <c r="AK165">
        <v>0</v>
      </c>
      <c r="AL165">
        <v>202032</v>
      </c>
      <c r="AM165" t="s">
        <v>482</v>
      </c>
    </row>
    <row r="166" spans="1:39" x14ac:dyDescent="0.35">
      <c r="A166" t="s">
        <v>564</v>
      </c>
      <c r="B166">
        <v>42525</v>
      </c>
      <c r="C166">
        <v>0</v>
      </c>
      <c r="D166">
        <v>0</v>
      </c>
      <c r="E166">
        <v>0</v>
      </c>
      <c r="F166">
        <v>12419</v>
      </c>
      <c r="G166">
        <v>45892</v>
      </c>
      <c r="H166">
        <v>111032</v>
      </c>
      <c r="I166">
        <v>0</v>
      </c>
      <c r="J166">
        <v>0</v>
      </c>
      <c r="K166">
        <v>0</v>
      </c>
      <c r="L166">
        <v>4286</v>
      </c>
      <c r="M166">
        <v>30188</v>
      </c>
      <c r="N166">
        <v>246342</v>
      </c>
      <c r="O166">
        <v>0</v>
      </c>
      <c r="P166">
        <v>21644</v>
      </c>
      <c r="Q166">
        <v>0</v>
      </c>
      <c r="R166">
        <v>79263</v>
      </c>
      <c r="S166">
        <v>17495</v>
      </c>
      <c r="T166">
        <v>1686</v>
      </c>
      <c r="U166">
        <v>1067</v>
      </c>
      <c r="V166">
        <v>29767</v>
      </c>
      <c r="W166">
        <v>14090</v>
      </c>
      <c r="X166">
        <v>39161</v>
      </c>
      <c r="Y166">
        <v>3365</v>
      </c>
      <c r="Z166">
        <v>13631</v>
      </c>
      <c r="AA166">
        <v>8608</v>
      </c>
      <c r="AB166">
        <v>229777</v>
      </c>
      <c r="AC166">
        <v>17344</v>
      </c>
      <c r="AD166">
        <v>0</v>
      </c>
      <c r="AE166">
        <v>9153</v>
      </c>
      <c r="AF166">
        <v>0</v>
      </c>
      <c r="AG166">
        <v>191</v>
      </c>
      <c r="AH166">
        <v>8000</v>
      </c>
      <c r="AI166">
        <v>0</v>
      </c>
      <c r="AJ166">
        <v>17344</v>
      </c>
      <c r="AK166">
        <v>25152</v>
      </c>
      <c r="AL166">
        <v>1012613</v>
      </c>
      <c r="AM166" t="s">
        <v>482</v>
      </c>
    </row>
    <row r="167" spans="1:39" x14ac:dyDescent="0.35">
      <c r="A167" t="s">
        <v>568</v>
      </c>
      <c r="B167">
        <v>0</v>
      </c>
      <c r="C167">
        <v>16233</v>
      </c>
      <c r="D167">
        <v>13334</v>
      </c>
      <c r="E167">
        <v>0</v>
      </c>
      <c r="F167">
        <v>4374</v>
      </c>
      <c r="G167">
        <v>20288</v>
      </c>
      <c r="H167">
        <v>54851</v>
      </c>
      <c r="I167">
        <v>0</v>
      </c>
      <c r="J167">
        <v>221</v>
      </c>
      <c r="K167">
        <v>0</v>
      </c>
      <c r="L167">
        <v>46</v>
      </c>
      <c r="M167">
        <v>15664</v>
      </c>
      <c r="N167">
        <v>125011</v>
      </c>
      <c r="O167">
        <v>836</v>
      </c>
      <c r="P167">
        <v>5791</v>
      </c>
      <c r="Q167">
        <v>1000</v>
      </c>
      <c r="R167">
        <v>35405</v>
      </c>
      <c r="S167">
        <v>9325</v>
      </c>
      <c r="T167">
        <v>492</v>
      </c>
      <c r="U167">
        <v>568</v>
      </c>
      <c r="V167">
        <v>13427</v>
      </c>
      <c r="W167">
        <v>609</v>
      </c>
      <c r="X167">
        <v>47128</v>
      </c>
      <c r="Y167">
        <v>2590</v>
      </c>
      <c r="Z167">
        <v>2109</v>
      </c>
      <c r="AA167">
        <v>2262</v>
      </c>
      <c r="AB167">
        <v>121542</v>
      </c>
      <c r="AC167">
        <v>32412</v>
      </c>
      <c r="AD167">
        <v>7339</v>
      </c>
      <c r="AE167">
        <v>28721</v>
      </c>
      <c r="AF167">
        <v>248</v>
      </c>
      <c r="AG167">
        <v>143</v>
      </c>
      <c r="AH167">
        <v>9361</v>
      </c>
      <c r="AI167">
        <v>0</v>
      </c>
      <c r="AJ167">
        <v>45812</v>
      </c>
      <c r="AK167">
        <v>6585</v>
      </c>
      <c r="AL167">
        <v>1163398</v>
      </c>
      <c r="AM167" t="s">
        <v>482</v>
      </c>
    </row>
    <row r="168" spans="1:39" x14ac:dyDescent="0.35">
      <c r="A168" t="s">
        <v>569</v>
      </c>
      <c r="B168">
        <v>0</v>
      </c>
      <c r="C168">
        <v>9496</v>
      </c>
      <c r="D168" s="21">
        <v>-1</v>
      </c>
      <c r="E168">
        <v>0</v>
      </c>
      <c r="F168">
        <v>1511</v>
      </c>
      <c r="G168">
        <v>0</v>
      </c>
      <c r="H168">
        <v>0</v>
      </c>
      <c r="I168">
        <v>54</v>
      </c>
      <c r="J168">
        <v>1071</v>
      </c>
      <c r="K168">
        <v>282</v>
      </c>
      <c r="L168">
        <v>466</v>
      </c>
      <c r="M168">
        <v>66</v>
      </c>
      <c r="N168">
        <v>12946</v>
      </c>
      <c r="O168">
        <v>44</v>
      </c>
      <c r="P168">
        <v>0</v>
      </c>
      <c r="Q168">
        <v>1110</v>
      </c>
      <c r="R168">
        <v>0</v>
      </c>
      <c r="S168">
        <v>1654</v>
      </c>
      <c r="T168">
        <v>116</v>
      </c>
      <c r="U168">
        <v>0</v>
      </c>
      <c r="V168">
        <v>3162</v>
      </c>
      <c r="W168">
        <v>998</v>
      </c>
      <c r="X168">
        <v>3409</v>
      </c>
      <c r="Y168">
        <v>719</v>
      </c>
      <c r="Z168">
        <v>0</v>
      </c>
      <c r="AA168">
        <v>302</v>
      </c>
      <c r="AB168">
        <v>11514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17940</v>
      </c>
      <c r="AM168" t="s">
        <v>482</v>
      </c>
    </row>
    <row r="169" spans="1:39" x14ac:dyDescent="0.35">
      <c r="A169" t="s">
        <v>570</v>
      </c>
      <c r="B169">
        <v>0</v>
      </c>
      <c r="C169">
        <v>9462</v>
      </c>
      <c r="D169">
        <v>0</v>
      </c>
      <c r="E169">
        <v>0</v>
      </c>
      <c r="F169">
        <v>7126</v>
      </c>
      <c r="G169">
        <v>0</v>
      </c>
      <c r="H169">
        <v>0</v>
      </c>
      <c r="I169">
        <v>445</v>
      </c>
      <c r="J169">
        <v>1274</v>
      </c>
      <c r="K169">
        <v>0</v>
      </c>
      <c r="L169">
        <v>1923</v>
      </c>
      <c r="M169">
        <v>69</v>
      </c>
      <c r="N169">
        <v>20299</v>
      </c>
      <c r="O169">
        <v>248</v>
      </c>
      <c r="P169">
        <v>0</v>
      </c>
      <c r="Q169">
        <v>991</v>
      </c>
      <c r="R169">
        <v>0</v>
      </c>
      <c r="S169">
        <v>4439</v>
      </c>
      <c r="T169">
        <v>0</v>
      </c>
      <c r="U169">
        <v>0</v>
      </c>
      <c r="V169">
        <v>900</v>
      </c>
      <c r="W169">
        <v>0</v>
      </c>
      <c r="X169">
        <v>6797</v>
      </c>
      <c r="Y169">
        <v>80</v>
      </c>
      <c r="Z169">
        <v>2386</v>
      </c>
      <c r="AA169">
        <v>1605</v>
      </c>
      <c r="AB169">
        <v>17446</v>
      </c>
      <c r="AC169">
        <v>0</v>
      </c>
      <c r="AD169">
        <v>100</v>
      </c>
      <c r="AE169">
        <v>0</v>
      </c>
      <c r="AF169">
        <v>0</v>
      </c>
      <c r="AG169">
        <v>0</v>
      </c>
      <c r="AH169">
        <v>0</v>
      </c>
      <c r="AI169">
        <v>3741</v>
      </c>
      <c r="AJ169">
        <v>3841</v>
      </c>
      <c r="AK169">
        <v>9241</v>
      </c>
      <c r="AL169">
        <v>50550</v>
      </c>
      <c r="AM169" t="s">
        <v>482</v>
      </c>
    </row>
    <row r="170" spans="1:39" x14ac:dyDescent="0.35">
      <c r="A170" t="s">
        <v>572</v>
      </c>
      <c r="B170">
        <v>12644</v>
      </c>
      <c r="C170">
        <v>0</v>
      </c>
      <c r="D170">
        <v>12086</v>
      </c>
      <c r="E170">
        <v>0</v>
      </c>
      <c r="F170">
        <v>0</v>
      </c>
      <c r="G170">
        <v>9401</v>
      </c>
      <c r="H170">
        <v>37139</v>
      </c>
      <c r="I170">
        <v>93</v>
      </c>
      <c r="J170">
        <v>221</v>
      </c>
      <c r="K170">
        <v>0</v>
      </c>
      <c r="L170">
        <v>4277</v>
      </c>
      <c r="M170">
        <v>10409</v>
      </c>
      <c r="N170">
        <v>86270</v>
      </c>
      <c r="O170">
        <v>1448</v>
      </c>
      <c r="P170">
        <v>2200</v>
      </c>
      <c r="Q170">
        <v>2353</v>
      </c>
      <c r="R170">
        <v>25659</v>
      </c>
      <c r="S170">
        <v>10060</v>
      </c>
      <c r="T170">
        <v>97</v>
      </c>
      <c r="U170">
        <v>526</v>
      </c>
      <c r="V170">
        <v>5137</v>
      </c>
      <c r="W170">
        <v>0</v>
      </c>
      <c r="X170">
        <v>17071</v>
      </c>
      <c r="Y170">
        <v>2097</v>
      </c>
      <c r="Z170">
        <v>7575</v>
      </c>
      <c r="AA170">
        <v>0</v>
      </c>
      <c r="AB170">
        <v>74223</v>
      </c>
      <c r="AC170">
        <v>4200</v>
      </c>
      <c r="AD170">
        <v>0</v>
      </c>
      <c r="AE170">
        <v>0</v>
      </c>
      <c r="AF170">
        <v>2000</v>
      </c>
      <c r="AG170">
        <v>0</v>
      </c>
      <c r="AH170">
        <v>2200</v>
      </c>
      <c r="AI170">
        <v>0</v>
      </c>
      <c r="AJ170">
        <v>4200</v>
      </c>
      <c r="AK170">
        <v>0</v>
      </c>
      <c r="AL170">
        <v>302690</v>
      </c>
      <c r="AM170" t="s">
        <v>482</v>
      </c>
    </row>
    <row r="171" spans="1:39" x14ac:dyDescent="0.35">
      <c r="A171" t="s">
        <v>576</v>
      </c>
      <c r="B171">
        <v>0</v>
      </c>
      <c r="C171">
        <v>1658</v>
      </c>
      <c r="D171">
        <v>1376</v>
      </c>
      <c r="E171">
        <v>0</v>
      </c>
      <c r="F171">
        <v>0</v>
      </c>
      <c r="G171">
        <v>1982</v>
      </c>
      <c r="H171">
        <v>4761</v>
      </c>
      <c r="I171">
        <v>0</v>
      </c>
      <c r="J171">
        <v>207</v>
      </c>
      <c r="K171">
        <v>0</v>
      </c>
      <c r="L171">
        <v>0</v>
      </c>
      <c r="M171">
        <v>186</v>
      </c>
      <c r="N171">
        <v>10170</v>
      </c>
      <c r="O171">
        <v>0</v>
      </c>
      <c r="P171">
        <v>317</v>
      </c>
      <c r="Q171">
        <v>600</v>
      </c>
      <c r="R171">
        <v>3148</v>
      </c>
      <c r="S171">
        <v>2001</v>
      </c>
      <c r="T171">
        <v>0</v>
      </c>
      <c r="U171">
        <v>0</v>
      </c>
      <c r="V171">
        <v>0</v>
      </c>
      <c r="W171">
        <v>0</v>
      </c>
      <c r="X171">
        <v>3044</v>
      </c>
      <c r="Y171">
        <v>378</v>
      </c>
      <c r="Z171">
        <v>505</v>
      </c>
      <c r="AA171">
        <v>83</v>
      </c>
      <c r="AB171">
        <v>10076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505</v>
      </c>
      <c r="AL171">
        <v>12980</v>
      </c>
      <c r="AM171" t="s">
        <v>482</v>
      </c>
    </row>
    <row r="172" spans="1:39" x14ac:dyDescent="0.35">
      <c r="A172" t="s">
        <v>577</v>
      </c>
      <c r="B172">
        <v>0</v>
      </c>
      <c r="C172">
        <v>47327</v>
      </c>
      <c r="D172">
        <v>0</v>
      </c>
      <c r="E172">
        <v>0</v>
      </c>
      <c r="F172">
        <v>11052</v>
      </c>
      <c r="G172">
        <v>23995</v>
      </c>
      <c r="H172">
        <v>78810</v>
      </c>
      <c r="I172">
        <v>0</v>
      </c>
      <c r="J172">
        <v>0</v>
      </c>
      <c r="K172">
        <v>3122</v>
      </c>
      <c r="L172">
        <v>6055</v>
      </c>
      <c r="M172">
        <v>11757</v>
      </c>
      <c r="N172">
        <v>182118</v>
      </c>
      <c r="O172">
        <v>0</v>
      </c>
      <c r="P172">
        <v>5481</v>
      </c>
      <c r="Q172">
        <v>6004</v>
      </c>
      <c r="R172">
        <v>46020</v>
      </c>
      <c r="S172">
        <v>28661</v>
      </c>
      <c r="T172">
        <v>336</v>
      </c>
      <c r="U172">
        <v>0</v>
      </c>
      <c r="V172">
        <v>3990</v>
      </c>
      <c r="W172">
        <v>0</v>
      </c>
      <c r="X172">
        <v>65957</v>
      </c>
      <c r="Y172">
        <v>434</v>
      </c>
      <c r="Z172">
        <v>14815</v>
      </c>
      <c r="AA172">
        <v>602</v>
      </c>
      <c r="AB172">
        <v>172300</v>
      </c>
      <c r="AC172">
        <v>44079</v>
      </c>
      <c r="AD172">
        <v>8246</v>
      </c>
      <c r="AE172">
        <v>29984</v>
      </c>
      <c r="AF172">
        <v>7927</v>
      </c>
      <c r="AG172">
        <v>5614</v>
      </c>
      <c r="AH172">
        <v>4482</v>
      </c>
      <c r="AI172">
        <v>14281</v>
      </c>
      <c r="AJ172">
        <v>70534</v>
      </c>
      <c r="AK172">
        <v>21103</v>
      </c>
      <c r="AL172">
        <v>1631696</v>
      </c>
      <c r="AM172" t="s">
        <v>482</v>
      </c>
    </row>
    <row r="173" spans="1:39" x14ac:dyDescent="0.35">
      <c r="A173" t="s">
        <v>581</v>
      </c>
      <c r="B173">
        <v>0</v>
      </c>
      <c r="C173">
        <v>7955</v>
      </c>
      <c r="D173">
        <v>0</v>
      </c>
      <c r="E173">
        <v>0</v>
      </c>
      <c r="F173">
        <v>3070</v>
      </c>
      <c r="G173">
        <v>4978</v>
      </c>
      <c r="H173">
        <v>20049</v>
      </c>
      <c r="I173">
        <v>0</v>
      </c>
      <c r="J173">
        <v>262</v>
      </c>
      <c r="K173">
        <v>3254</v>
      </c>
      <c r="L173">
        <v>817</v>
      </c>
      <c r="M173">
        <v>525</v>
      </c>
      <c r="N173">
        <v>40910</v>
      </c>
      <c r="O173">
        <v>369</v>
      </c>
      <c r="P173">
        <v>5065</v>
      </c>
      <c r="Q173">
        <v>2012</v>
      </c>
      <c r="R173">
        <v>13968</v>
      </c>
      <c r="S173">
        <v>6814</v>
      </c>
      <c r="T173">
        <v>0</v>
      </c>
      <c r="U173">
        <v>92</v>
      </c>
      <c r="V173">
        <v>0</v>
      </c>
      <c r="W173">
        <v>4577</v>
      </c>
      <c r="X173">
        <v>4872</v>
      </c>
      <c r="Y173">
        <v>1004</v>
      </c>
      <c r="Z173">
        <v>5154</v>
      </c>
      <c r="AA173">
        <v>3309</v>
      </c>
      <c r="AB173">
        <v>47236</v>
      </c>
      <c r="AC173">
        <v>2349</v>
      </c>
      <c r="AD173">
        <v>0</v>
      </c>
      <c r="AE173">
        <v>0</v>
      </c>
      <c r="AF173">
        <v>1229</v>
      </c>
      <c r="AG173">
        <v>0</v>
      </c>
      <c r="AH173">
        <v>7896</v>
      </c>
      <c r="AI173">
        <v>0</v>
      </c>
      <c r="AJ173">
        <v>9125</v>
      </c>
      <c r="AK173">
        <v>23780</v>
      </c>
      <c r="AL173">
        <v>170304</v>
      </c>
      <c r="AM173" t="s">
        <v>482</v>
      </c>
    </row>
    <row r="174" spans="1:39" x14ac:dyDescent="0.35">
      <c r="A174" t="s">
        <v>583</v>
      </c>
      <c r="B174">
        <v>0</v>
      </c>
      <c r="C174">
        <v>7750</v>
      </c>
      <c r="D174">
        <v>2301</v>
      </c>
      <c r="E174">
        <v>0</v>
      </c>
      <c r="F174">
        <v>441</v>
      </c>
      <c r="G174">
        <v>0</v>
      </c>
      <c r="H174">
        <v>11679</v>
      </c>
      <c r="I174">
        <v>154</v>
      </c>
      <c r="J174">
        <v>298</v>
      </c>
      <c r="K174">
        <v>0</v>
      </c>
      <c r="L174">
        <v>1212</v>
      </c>
      <c r="M174">
        <v>826</v>
      </c>
      <c r="N174">
        <v>24661</v>
      </c>
      <c r="O174">
        <v>2876</v>
      </c>
      <c r="P174">
        <v>0</v>
      </c>
      <c r="Q174">
        <v>935</v>
      </c>
      <c r="R174">
        <v>9396</v>
      </c>
      <c r="S174">
        <v>2562</v>
      </c>
      <c r="T174">
        <v>0</v>
      </c>
      <c r="U174">
        <v>0</v>
      </c>
      <c r="V174">
        <v>1337</v>
      </c>
      <c r="W174">
        <v>589</v>
      </c>
      <c r="X174">
        <v>9413</v>
      </c>
      <c r="Y174">
        <v>0</v>
      </c>
      <c r="Z174">
        <v>763</v>
      </c>
      <c r="AA174">
        <v>821</v>
      </c>
      <c r="AB174">
        <v>28692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6168</v>
      </c>
      <c r="AL174">
        <v>127425</v>
      </c>
      <c r="AM174" t="s">
        <v>482</v>
      </c>
    </row>
    <row r="175" spans="1:39" x14ac:dyDescent="0.35">
      <c r="A175" t="s">
        <v>587</v>
      </c>
      <c r="B175">
        <v>0</v>
      </c>
      <c r="C175">
        <v>23281</v>
      </c>
      <c r="D175">
        <v>0</v>
      </c>
      <c r="E175">
        <v>11650</v>
      </c>
      <c r="F175">
        <v>9425</v>
      </c>
      <c r="G175">
        <v>6067</v>
      </c>
      <c r="H175">
        <v>0</v>
      </c>
      <c r="I175">
        <v>0</v>
      </c>
      <c r="J175">
        <v>0</v>
      </c>
      <c r="K175">
        <v>44</v>
      </c>
      <c r="L175">
        <v>0</v>
      </c>
      <c r="M175">
        <v>2568</v>
      </c>
      <c r="N175">
        <v>53035</v>
      </c>
      <c r="O175">
        <v>846</v>
      </c>
      <c r="P175">
        <v>1636</v>
      </c>
      <c r="Q175">
        <v>3977</v>
      </c>
      <c r="R175">
        <v>0</v>
      </c>
      <c r="S175">
        <v>11040</v>
      </c>
      <c r="T175">
        <v>0</v>
      </c>
      <c r="U175">
        <v>0</v>
      </c>
      <c r="V175">
        <v>764</v>
      </c>
      <c r="W175">
        <v>9622</v>
      </c>
      <c r="X175">
        <v>15344</v>
      </c>
      <c r="Y175">
        <v>2861</v>
      </c>
      <c r="Z175">
        <v>3381</v>
      </c>
      <c r="AA175">
        <v>2175</v>
      </c>
      <c r="AB175">
        <v>51646</v>
      </c>
      <c r="AC175">
        <v>575</v>
      </c>
      <c r="AD175">
        <v>486</v>
      </c>
      <c r="AE175">
        <v>0</v>
      </c>
      <c r="AF175">
        <v>0</v>
      </c>
      <c r="AG175">
        <v>0</v>
      </c>
      <c r="AH175">
        <v>1912</v>
      </c>
      <c r="AI175">
        <v>0</v>
      </c>
      <c r="AJ175">
        <v>2398</v>
      </c>
      <c r="AK175">
        <v>26442</v>
      </c>
      <c r="AL175">
        <v>391325</v>
      </c>
      <c r="AM175" t="s">
        <v>482</v>
      </c>
    </row>
    <row r="176" spans="1:39" x14ac:dyDescent="0.35">
      <c r="A176" t="s">
        <v>588</v>
      </c>
      <c r="B176">
        <v>0</v>
      </c>
      <c r="C176">
        <v>15823</v>
      </c>
      <c r="D176">
        <v>0</v>
      </c>
      <c r="E176">
        <v>1109</v>
      </c>
      <c r="F176">
        <v>2030</v>
      </c>
      <c r="G176">
        <v>0</v>
      </c>
      <c r="H176">
        <v>15852</v>
      </c>
      <c r="I176">
        <v>113</v>
      </c>
      <c r="J176">
        <v>0</v>
      </c>
      <c r="K176">
        <v>317</v>
      </c>
      <c r="L176">
        <v>2049</v>
      </c>
      <c r="M176">
        <v>850</v>
      </c>
      <c r="N176">
        <v>38143</v>
      </c>
      <c r="O176">
        <v>1923</v>
      </c>
      <c r="P176">
        <v>0</v>
      </c>
      <c r="Q176">
        <v>1992</v>
      </c>
      <c r="R176">
        <v>11835</v>
      </c>
      <c r="S176">
        <v>8599</v>
      </c>
      <c r="T176">
        <v>0</v>
      </c>
      <c r="U176">
        <v>0</v>
      </c>
      <c r="V176">
        <v>6516</v>
      </c>
      <c r="W176">
        <v>509</v>
      </c>
      <c r="X176">
        <v>4934</v>
      </c>
      <c r="Y176">
        <v>1227</v>
      </c>
      <c r="Z176">
        <v>2265</v>
      </c>
      <c r="AA176">
        <v>1565</v>
      </c>
      <c r="AB176">
        <v>41365</v>
      </c>
      <c r="AC176">
        <v>12710</v>
      </c>
      <c r="AD176">
        <v>805</v>
      </c>
      <c r="AE176">
        <v>0</v>
      </c>
      <c r="AF176">
        <v>657</v>
      </c>
      <c r="AG176">
        <v>6772</v>
      </c>
      <c r="AH176">
        <v>69</v>
      </c>
      <c r="AI176">
        <v>0</v>
      </c>
      <c r="AJ176">
        <v>8303</v>
      </c>
      <c r="AK176">
        <v>21089</v>
      </c>
      <c r="AL176">
        <v>182168</v>
      </c>
      <c r="AM176" t="s">
        <v>482</v>
      </c>
    </row>
    <row r="177" spans="1:39" x14ac:dyDescent="0.35">
      <c r="A177" t="s">
        <v>592</v>
      </c>
      <c r="B177">
        <v>8219</v>
      </c>
      <c r="C177">
        <v>0</v>
      </c>
      <c r="D177">
        <v>0</v>
      </c>
      <c r="E177">
        <v>0</v>
      </c>
      <c r="F177">
        <v>1751</v>
      </c>
      <c r="G177">
        <v>7633</v>
      </c>
      <c r="H177">
        <v>15262</v>
      </c>
      <c r="I177">
        <v>73</v>
      </c>
      <c r="J177">
        <v>0</v>
      </c>
      <c r="K177">
        <v>0</v>
      </c>
      <c r="L177">
        <v>2178</v>
      </c>
      <c r="M177">
        <v>1466</v>
      </c>
      <c r="N177">
        <v>36582</v>
      </c>
      <c r="O177">
        <v>285</v>
      </c>
      <c r="P177">
        <v>5998</v>
      </c>
      <c r="Q177">
        <v>1134</v>
      </c>
      <c r="R177">
        <v>11919</v>
      </c>
      <c r="S177">
        <v>3420</v>
      </c>
      <c r="T177">
        <v>127</v>
      </c>
      <c r="U177">
        <v>0</v>
      </c>
      <c r="V177">
        <v>906</v>
      </c>
      <c r="W177">
        <v>605</v>
      </c>
      <c r="X177">
        <v>19184</v>
      </c>
      <c r="Y177">
        <v>538</v>
      </c>
      <c r="Z177">
        <v>2539</v>
      </c>
      <c r="AA177">
        <v>3830</v>
      </c>
      <c r="AB177">
        <v>50485</v>
      </c>
      <c r="AC177">
        <v>11250</v>
      </c>
      <c r="AD177">
        <v>0</v>
      </c>
      <c r="AE177">
        <v>2898</v>
      </c>
      <c r="AF177">
        <v>0</v>
      </c>
      <c r="AG177">
        <v>4257</v>
      </c>
      <c r="AH177">
        <v>0</v>
      </c>
      <c r="AI177">
        <v>0</v>
      </c>
      <c r="AJ177">
        <v>7155</v>
      </c>
      <c r="AK177">
        <v>5618</v>
      </c>
      <c r="AL177">
        <v>227864</v>
      </c>
      <c r="AM177" t="s">
        <v>482</v>
      </c>
    </row>
    <row r="178" spans="1:39" x14ac:dyDescent="0.35">
      <c r="A178" t="s">
        <v>594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16318</v>
      </c>
      <c r="H178">
        <v>21709</v>
      </c>
      <c r="I178">
        <v>0</v>
      </c>
      <c r="J178">
        <v>0</v>
      </c>
      <c r="K178">
        <v>0</v>
      </c>
      <c r="L178">
        <v>1823</v>
      </c>
      <c r="M178">
        <v>3325</v>
      </c>
      <c r="N178">
        <v>43175</v>
      </c>
      <c r="O178">
        <v>4247</v>
      </c>
      <c r="P178">
        <v>3235</v>
      </c>
      <c r="Q178">
        <v>1949</v>
      </c>
      <c r="R178">
        <v>13532</v>
      </c>
      <c r="S178">
        <v>6843</v>
      </c>
      <c r="T178">
        <v>771</v>
      </c>
      <c r="U178">
        <v>0</v>
      </c>
      <c r="V178">
        <v>32414</v>
      </c>
      <c r="W178">
        <v>9547</v>
      </c>
      <c r="X178">
        <v>25223</v>
      </c>
      <c r="Y178">
        <v>1518</v>
      </c>
      <c r="Z178">
        <v>0</v>
      </c>
      <c r="AA178">
        <v>3591</v>
      </c>
      <c r="AB178">
        <v>102870</v>
      </c>
      <c r="AC178">
        <v>37500</v>
      </c>
      <c r="AD178">
        <v>3802</v>
      </c>
      <c r="AE178">
        <v>1007</v>
      </c>
      <c r="AF178">
        <v>1132</v>
      </c>
      <c r="AG178">
        <v>0</v>
      </c>
      <c r="AH178">
        <v>31076</v>
      </c>
      <c r="AI178">
        <v>0</v>
      </c>
      <c r="AJ178">
        <v>37017</v>
      </c>
      <c r="AK178">
        <v>0</v>
      </c>
      <c r="AL178">
        <v>436600</v>
      </c>
      <c r="AM178" t="s">
        <v>482</v>
      </c>
    </row>
    <row r="179" spans="1:39" x14ac:dyDescent="0.35">
      <c r="A179" t="s">
        <v>600</v>
      </c>
      <c r="B179">
        <v>0</v>
      </c>
      <c r="C179">
        <v>3837</v>
      </c>
      <c r="D179">
        <v>0</v>
      </c>
      <c r="E179">
        <v>0</v>
      </c>
      <c r="F179">
        <v>0</v>
      </c>
      <c r="G179">
        <v>2204</v>
      </c>
      <c r="H179">
        <v>4204</v>
      </c>
      <c r="I179">
        <v>30</v>
      </c>
      <c r="J179">
        <v>90</v>
      </c>
      <c r="K179">
        <v>288</v>
      </c>
      <c r="L179">
        <v>308</v>
      </c>
      <c r="M179">
        <v>538</v>
      </c>
      <c r="N179">
        <v>11499</v>
      </c>
      <c r="O179" s="21">
        <v>-1</v>
      </c>
      <c r="P179">
        <v>521</v>
      </c>
      <c r="Q179">
        <v>459</v>
      </c>
      <c r="R179">
        <v>0</v>
      </c>
      <c r="S179">
        <v>1861</v>
      </c>
      <c r="T179">
        <v>32</v>
      </c>
      <c r="U179">
        <v>0</v>
      </c>
      <c r="V179">
        <v>843</v>
      </c>
      <c r="W179">
        <v>4552</v>
      </c>
      <c r="X179">
        <v>1390</v>
      </c>
      <c r="Y179">
        <v>323</v>
      </c>
      <c r="Z179">
        <v>1219</v>
      </c>
      <c r="AA179">
        <v>617</v>
      </c>
      <c r="AB179">
        <v>11817</v>
      </c>
      <c r="AC179">
        <v>180</v>
      </c>
      <c r="AD179">
        <v>0</v>
      </c>
      <c r="AE179">
        <v>0</v>
      </c>
      <c r="AF179">
        <v>0</v>
      </c>
      <c r="AG179">
        <v>111</v>
      </c>
      <c r="AH179">
        <v>180</v>
      </c>
      <c r="AI179">
        <v>0</v>
      </c>
      <c r="AJ179">
        <v>291</v>
      </c>
      <c r="AK179">
        <v>242</v>
      </c>
      <c r="AL179">
        <v>34482</v>
      </c>
      <c r="AM179" t="s">
        <v>597</v>
      </c>
    </row>
    <row r="180" spans="1:39" x14ac:dyDescent="0.35">
      <c r="A180" t="s">
        <v>610</v>
      </c>
      <c r="B180">
        <v>0</v>
      </c>
      <c r="C180">
        <v>9272</v>
      </c>
      <c r="D180">
        <v>0</v>
      </c>
      <c r="E180">
        <v>0</v>
      </c>
      <c r="F180">
        <v>1720</v>
      </c>
      <c r="G180">
        <v>10996</v>
      </c>
      <c r="H180">
        <v>21046</v>
      </c>
      <c r="I180">
        <v>63</v>
      </c>
      <c r="J180">
        <v>219</v>
      </c>
      <c r="K180">
        <v>945</v>
      </c>
      <c r="L180">
        <v>0</v>
      </c>
      <c r="M180">
        <v>0</v>
      </c>
      <c r="N180">
        <v>44261</v>
      </c>
      <c r="O180">
        <v>35</v>
      </c>
      <c r="P180">
        <v>1550</v>
      </c>
      <c r="Q180">
        <v>705</v>
      </c>
      <c r="R180">
        <v>16659</v>
      </c>
      <c r="S180">
        <v>1692</v>
      </c>
      <c r="T180">
        <v>0</v>
      </c>
      <c r="U180">
        <v>0</v>
      </c>
      <c r="V180">
        <v>1217</v>
      </c>
      <c r="W180">
        <v>742</v>
      </c>
      <c r="X180">
        <v>47051</v>
      </c>
      <c r="Y180">
        <v>666</v>
      </c>
      <c r="Z180">
        <v>11516</v>
      </c>
      <c r="AA180">
        <v>544</v>
      </c>
      <c r="AB180">
        <v>82377</v>
      </c>
      <c r="AC180">
        <v>95</v>
      </c>
      <c r="AD180">
        <v>0</v>
      </c>
      <c r="AE180">
        <v>1831</v>
      </c>
      <c r="AF180">
        <v>0</v>
      </c>
      <c r="AG180">
        <v>0</v>
      </c>
      <c r="AH180">
        <v>61</v>
      </c>
      <c r="AI180">
        <v>0</v>
      </c>
      <c r="AJ180">
        <v>1892</v>
      </c>
      <c r="AK180">
        <v>10260</v>
      </c>
      <c r="AL180">
        <v>327204</v>
      </c>
      <c r="AM180" t="s">
        <v>597</v>
      </c>
    </row>
    <row r="181" spans="1:39" x14ac:dyDescent="0.35">
      <c r="A181" t="s">
        <v>1086</v>
      </c>
      <c r="B181">
        <v>0</v>
      </c>
      <c r="C181">
        <v>0</v>
      </c>
      <c r="D181">
        <v>0</v>
      </c>
      <c r="E181">
        <v>36891</v>
      </c>
      <c r="F181">
        <v>10920</v>
      </c>
      <c r="G181">
        <v>35023</v>
      </c>
      <c r="H181">
        <v>56587</v>
      </c>
      <c r="I181">
        <v>625</v>
      </c>
      <c r="J181">
        <v>1482</v>
      </c>
      <c r="K181">
        <v>0</v>
      </c>
      <c r="L181">
        <v>5669</v>
      </c>
      <c r="M181">
        <v>12413</v>
      </c>
      <c r="N181">
        <v>159610</v>
      </c>
      <c r="O181">
        <v>364</v>
      </c>
      <c r="P181">
        <v>12141</v>
      </c>
      <c r="Q181">
        <v>5102</v>
      </c>
      <c r="R181">
        <v>46374</v>
      </c>
      <c r="S181">
        <v>20094</v>
      </c>
      <c r="T181">
        <v>1798</v>
      </c>
      <c r="U181">
        <v>238</v>
      </c>
      <c r="V181">
        <v>4823</v>
      </c>
      <c r="W181">
        <v>10337</v>
      </c>
      <c r="X181">
        <v>56066</v>
      </c>
      <c r="Y181">
        <v>2329</v>
      </c>
      <c r="Z181">
        <v>2981</v>
      </c>
      <c r="AA181">
        <v>478</v>
      </c>
      <c r="AB181">
        <v>163125</v>
      </c>
      <c r="AC181">
        <v>161906</v>
      </c>
      <c r="AD181">
        <v>9346</v>
      </c>
      <c r="AE181">
        <v>11198</v>
      </c>
      <c r="AF181">
        <v>1899</v>
      </c>
      <c r="AG181">
        <v>11455</v>
      </c>
      <c r="AH181">
        <v>50868</v>
      </c>
      <c r="AI181">
        <v>0</v>
      </c>
      <c r="AJ181">
        <v>84766</v>
      </c>
      <c r="AK181">
        <v>27737</v>
      </c>
      <c r="AL181">
        <v>1512680</v>
      </c>
      <c r="AM181" t="s">
        <v>597</v>
      </c>
    </row>
    <row r="182" spans="1:39" x14ac:dyDescent="0.35">
      <c r="A182" t="s">
        <v>648</v>
      </c>
      <c r="B182">
        <v>0</v>
      </c>
      <c r="C182">
        <v>39729</v>
      </c>
      <c r="D182">
        <v>0</v>
      </c>
      <c r="E182">
        <v>0</v>
      </c>
      <c r="F182">
        <v>2078</v>
      </c>
      <c r="G182">
        <v>38926</v>
      </c>
      <c r="H182">
        <v>52796</v>
      </c>
      <c r="I182">
        <v>0</v>
      </c>
      <c r="J182">
        <v>0</v>
      </c>
      <c r="K182">
        <v>4733</v>
      </c>
      <c r="L182">
        <v>2701</v>
      </c>
      <c r="M182">
        <v>4043</v>
      </c>
      <c r="N182">
        <v>145006</v>
      </c>
      <c r="O182">
        <v>1298</v>
      </c>
      <c r="P182">
        <v>9544</v>
      </c>
      <c r="Q182">
        <v>4107</v>
      </c>
      <c r="R182">
        <v>35979</v>
      </c>
      <c r="S182">
        <v>8839</v>
      </c>
      <c r="T182">
        <v>608</v>
      </c>
      <c r="U182">
        <v>420</v>
      </c>
      <c r="V182">
        <v>14125</v>
      </c>
      <c r="W182">
        <v>1746</v>
      </c>
      <c r="X182">
        <v>47594</v>
      </c>
      <c r="Y182">
        <v>1330</v>
      </c>
      <c r="Z182">
        <v>9914</v>
      </c>
      <c r="AA182">
        <v>3107</v>
      </c>
      <c r="AB182">
        <v>138611</v>
      </c>
      <c r="AC182">
        <v>1952</v>
      </c>
      <c r="AD182">
        <v>419</v>
      </c>
      <c r="AE182">
        <v>0</v>
      </c>
      <c r="AF182">
        <v>7435</v>
      </c>
      <c r="AG182">
        <v>0</v>
      </c>
      <c r="AH182">
        <v>0</v>
      </c>
      <c r="AI182">
        <v>0</v>
      </c>
      <c r="AJ182">
        <v>7854</v>
      </c>
      <c r="AL182">
        <v>1150690</v>
      </c>
      <c r="AM182" t="s">
        <v>597</v>
      </c>
    </row>
    <row r="183" spans="1:39" x14ac:dyDescent="0.35">
      <c r="A183" t="s">
        <v>681</v>
      </c>
      <c r="B183">
        <v>0</v>
      </c>
      <c r="C183">
        <v>74467</v>
      </c>
      <c r="D183">
        <v>0</v>
      </c>
      <c r="E183">
        <v>0</v>
      </c>
      <c r="F183">
        <v>8140</v>
      </c>
      <c r="G183">
        <v>86753</v>
      </c>
      <c r="H183">
        <v>135771</v>
      </c>
      <c r="I183">
        <v>500</v>
      </c>
      <c r="J183">
        <v>0</v>
      </c>
      <c r="K183">
        <v>0</v>
      </c>
      <c r="L183">
        <v>16292</v>
      </c>
      <c r="M183">
        <v>15258</v>
      </c>
      <c r="N183">
        <v>337181</v>
      </c>
      <c r="O183">
        <v>0</v>
      </c>
      <c r="P183">
        <v>14068</v>
      </c>
      <c r="Q183">
        <v>5896</v>
      </c>
      <c r="R183">
        <v>114197</v>
      </c>
      <c r="S183">
        <v>47792</v>
      </c>
      <c r="T183">
        <v>974</v>
      </c>
      <c r="U183">
        <v>1408</v>
      </c>
      <c r="V183">
        <v>1341</v>
      </c>
      <c r="W183">
        <v>5887</v>
      </c>
      <c r="X183">
        <v>113446</v>
      </c>
      <c r="Y183">
        <v>3504</v>
      </c>
      <c r="Z183">
        <v>28248</v>
      </c>
      <c r="AA183">
        <v>22640</v>
      </c>
      <c r="AB183">
        <v>359401</v>
      </c>
      <c r="AC183">
        <v>196192</v>
      </c>
      <c r="AD183">
        <v>5044</v>
      </c>
      <c r="AE183">
        <v>143320</v>
      </c>
      <c r="AF183">
        <v>1837</v>
      </c>
      <c r="AG183">
        <v>13133</v>
      </c>
      <c r="AH183">
        <v>4739</v>
      </c>
      <c r="AI183">
        <v>0</v>
      </c>
      <c r="AJ183">
        <v>168073</v>
      </c>
      <c r="AK183">
        <v>472193</v>
      </c>
      <c r="AL183">
        <v>2930942</v>
      </c>
      <c r="AM183" t="s">
        <v>597</v>
      </c>
    </row>
    <row r="184" spans="1:39" x14ac:dyDescent="0.35">
      <c r="A184" t="s">
        <v>683</v>
      </c>
      <c r="B184">
        <v>0</v>
      </c>
      <c r="C184">
        <v>16536</v>
      </c>
      <c r="D184">
        <v>46517</v>
      </c>
      <c r="E184">
        <v>100864</v>
      </c>
      <c r="F184">
        <v>0</v>
      </c>
      <c r="G184">
        <v>78164</v>
      </c>
      <c r="H184">
        <v>196030</v>
      </c>
      <c r="I184">
        <v>0</v>
      </c>
      <c r="J184">
        <v>0</v>
      </c>
      <c r="K184">
        <v>0</v>
      </c>
      <c r="L184">
        <v>16212</v>
      </c>
      <c r="M184">
        <v>58202</v>
      </c>
      <c r="N184">
        <v>512525</v>
      </c>
      <c r="O184">
        <v>6098</v>
      </c>
      <c r="P184">
        <v>16652</v>
      </c>
      <c r="Q184">
        <v>14046</v>
      </c>
      <c r="R184">
        <v>157154</v>
      </c>
      <c r="S184">
        <v>94698</v>
      </c>
      <c r="T184">
        <v>468</v>
      </c>
      <c r="U184">
        <v>0</v>
      </c>
      <c r="V184">
        <v>18521</v>
      </c>
      <c r="W184">
        <v>27889</v>
      </c>
      <c r="X184">
        <v>198451</v>
      </c>
      <c r="Y184">
        <v>7427</v>
      </c>
      <c r="Z184">
        <v>37677</v>
      </c>
      <c r="AA184">
        <v>8108</v>
      </c>
      <c r="AB184">
        <v>587189</v>
      </c>
      <c r="AC184">
        <v>149704</v>
      </c>
      <c r="AD184">
        <v>9589</v>
      </c>
      <c r="AE184">
        <v>39523</v>
      </c>
      <c r="AF184">
        <v>16881</v>
      </c>
      <c r="AG184">
        <v>0</v>
      </c>
      <c r="AH184">
        <v>48670</v>
      </c>
      <c r="AI184">
        <v>0</v>
      </c>
      <c r="AJ184">
        <v>114663</v>
      </c>
      <c r="AK184">
        <v>244119</v>
      </c>
      <c r="AL184">
        <v>3920193</v>
      </c>
      <c r="AM184" t="s">
        <v>597</v>
      </c>
    </row>
    <row r="185" spans="1:39" x14ac:dyDescent="0.35">
      <c r="A185" t="s">
        <v>684</v>
      </c>
      <c r="B185">
        <v>0</v>
      </c>
      <c r="C185">
        <v>6852</v>
      </c>
      <c r="D185">
        <v>0</v>
      </c>
      <c r="E185">
        <v>431</v>
      </c>
      <c r="F185">
        <v>0</v>
      </c>
      <c r="G185">
        <v>9432</v>
      </c>
      <c r="H185">
        <v>15950</v>
      </c>
      <c r="I185">
        <v>0</v>
      </c>
      <c r="J185">
        <v>0</v>
      </c>
      <c r="K185">
        <v>286</v>
      </c>
      <c r="L185">
        <v>204</v>
      </c>
      <c r="M185">
        <v>473</v>
      </c>
      <c r="N185">
        <v>33628</v>
      </c>
      <c r="O185">
        <v>460</v>
      </c>
      <c r="P185">
        <v>2016</v>
      </c>
      <c r="Q185">
        <v>361</v>
      </c>
      <c r="R185">
        <v>10935</v>
      </c>
      <c r="S185">
        <v>5776</v>
      </c>
      <c r="T185">
        <v>0</v>
      </c>
      <c r="U185">
        <v>0</v>
      </c>
      <c r="V185">
        <v>0</v>
      </c>
      <c r="W185">
        <v>1147</v>
      </c>
      <c r="X185">
        <v>22511</v>
      </c>
      <c r="Y185">
        <v>45</v>
      </c>
      <c r="Z185">
        <v>1644</v>
      </c>
      <c r="AA185">
        <v>403</v>
      </c>
      <c r="AB185">
        <v>45298</v>
      </c>
      <c r="AC185">
        <v>14324</v>
      </c>
      <c r="AD185">
        <v>240</v>
      </c>
      <c r="AE185">
        <v>13262</v>
      </c>
      <c r="AF185">
        <v>561</v>
      </c>
      <c r="AG185">
        <v>230</v>
      </c>
      <c r="AH185">
        <v>0</v>
      </c>
      <c r="AI185">
        <v>0</v>
      </c>
      <c r="AJ185">
        <v>14293</v>
      </c>
      <c r="AK185">
        <v>0</v>
      </c>
      <c r="AL185">
        <v>486934</v>
      </c>
      <c r="AM185" t="s">
        <v>597</v>
      </c>
    </row>
    <row r="186" spans="1:39" x14ac:dyDescent="0.35">
      <c r="A186" t="s">
        <v>687</v>
      </c>
      <c r="B186">
        <v>0</v>
      </c>
      <c r="C186">
        <v>11974</v>
      </c>
      <c r="D186">
        <v>0</v>
      </c>
      <c r="E186">
        <v>0</v>
      </c>
      <c r="F186">
        <v>0</v>
      </c>
      <c r="G186">
        <v>11989</v>
      </c>
      <c r="H186">
        <v>25059</v>
      </c>
      <c r="I186">
        <v>0</v>
      </c>
      <c r="J186">
        <v>0</v>
      </c>
      <c r="K186">
        <v>3006</v>
      </c>
      <c r="L186">
        <v>508</v>
      </c>
      <c r="M186">
        <v>861</v>
      </c>
      <c r="N186">
        <v>53397</v>
      </c>
      <c r="O186">
        <v>0</v>
      </c>
      <c r="P186">
        <v>2955</v>
      </c>
      <c r="Q186">
        <v>653</v>
      </c>
      <c r="R186">
        <v>17437</v>
      </c>
      <c r="S186">
        <v>3686</v>
      </c>
      <c r="T186">
        <v>0</v>
      </c>
      <c r="U186">
        <v>0</v>
      </c>
      <c r="V186">
        <v>1199</v>
      </c>
      <c r="W186">
        <v>1051</v>
      </c>
      <c r="X186">
        <v>64989</v>
      </c>
      <c r="Y186">
        <v>5471</v>
      </c>
      <c r="Z186">
        <v>8712</v>
      </c>
      <c r="AA186">
        <v>2124</v>
      </c>
      <c r="AB186">
        <v>108277</v>
      </c>
      <c r="AC186">
        <v>28457</v>
      </c>
      <c r="AD186">
        <v>23402</v>
      </c>
      <c r="AE186">
        <v>3000</v>
      </c>
      <c r="AF186">
        <v>1800</v>
      </c>
      <c r="AG186">
        <v>0</v>
      </c>
      <c r="AH186">
        <v>0</v>
      </c>
      <c r="AI186">
        <v>0</v>
      </c>
      <c r="AJ186">
        <v>28202</v>
      </c>
      <c r="AK186">
        <v>14</v>
      </c>
      <c r="AL186">
        <v>473130</v>
      </c>
      <c r="AM186" t="s">
        <v>597</v>
      </c>
    </row>
    <row r="187" spans="1:39" x14ac:dyDescent="0.35">
      <c r="A187" t="s">
        <v>700</v>
      </c>
      <c r="B187">
        <v>0</v>
      </c>
      <c r="C187">
        <v>15011</v>
      </c>
      <c r="D187">
        <v>0</v>
      </c>
      <c r="E187">
        <v>0</v>
      </c>
      <c r="F187">
        <v>1269</v>
      </c>
      <c r="G187">
        <v>16243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3444</v>
      </c>
      <c r="N187">
        <v>35967</v>
      </c>
      <c r="O187">
        <v>208</v>
      </c>
      <c r="P187">
        <v>4128</v>
      </c>
      <c r="Q187">
        <v>1996</v>
      </c>
      <c r="R187">
        <v>0</v>
      </c>
      <c r="S187">
        <v>7551</v>
      </c>
      <c r="T187">
        <v>333</v>
      </c>
      <c r="U187">
        <v>0</v>
      </c>
      <c r="V187">
        <v>0</v>
      </c>
      <c r="W187">
        <v>3421</v>
      </c>
      <c r="X187">
        <v>22420</v>
      </c>
      <c r="Y187">
        <v>1096</v>
      </c>
      <c r="Z187">
        <v>20029</v>
      </c>
      <c r="AA187">
        <v>2049</v>
      </c>
      <c r="AB187">
        <v>63231</v>
      </c>
      <c r="AC187">
        <v>2650</v>
      </c>
      <c r="AD187">
        <v>6</v>
      </c>
      <c r="AE187">
        <v>41018</v>
      </c>
      <c r="AF187">
        <v>0</v>
      </c>
      <c r="AG187">
        <v>0</v>
      </c>
      <c r="AH187">
        <v>137</v>
      </c>
      <c r="AI187">
        <v>0</v>
      </c>
      <c r="AJ187">
        <v>41161</v>
      </c>
      <c r="AK187">
        <v>799</v>
      </c>
      <c r="AL187">
        <v>360133</v>
      </c>
      <c r="AM187" t="s">
        <v>597</v>
      </c>
    </row>
    <row r="188" spans="1:39" x14ac:dyDescent="0.35">
      <c r="A188" t="s">
        <v>703</v>
      </c>
      <c r="B188">
        <v>0</v>
      </c>
      <c r="C188">
        <v>3593</v>
      </c>
      <c r="D188">
        <v>0</v>
      </c>
      <c r="E188">
        <v>0</v>
      </c>
      <c r="F188">
        <v>39</v>
      </c>
      <c r="G188">
        <v>646</v>
      </c>
      <c r="H188">
        <v>0</v>
      </c>
      <c r="I188">
        <v>0</v>
      </c>
      <c r="J188">
        <v>0</v>
      </c>
      <c r="K188">
        <v>0</v>
      </c>
      <c r="L188">
        <v>95</v>
      </c>
      <c r="M188">
        <v>672</v>
      </c>
      <c r="N188">
        <v>5045</v>
      </c>
      <c r="O188">
        <v>0</v>
      </c>
      <c r="P188">
        <v>402</v>
      </c>
      <c r="Q188">
        <v>423</v>
      </c>
      <c r="R188">
        <v>0</v>
      </c>
      <c r="S188">
        <v>2307</v>
      </c>
      <c r="T188">
        <v>0</v>
      </c>
      <c r="U188">
        <v>0</v>
      </c>
      <c r="V188">
        <v>0</v>
      </c>
      <c r="W188">
        <v>0</v>
      </c>
      <c r="X188">
        <v>1330</v>
      </c>
      <c r="Y188">
        <v>255</v>
      </c>
      <c r="Z188">
        <v>439</v>
      </c>
      <c r="AA188">
        <v>305</v>
      </c>
      <c r="AB188">
        <v>5461</v>
      </c>
      <c r="AC188">
        <v>900</v>
      </c>
      <c r="AD188">
        <v>900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900</v>
      </c>
      <c r="AK188">
        <v>0</v>
      </c>
      <c r="AL188">
        <v>12241</v>
      </c>
      <c r="AM188" t="s">
        <v>597</v>
      </c>
    </row>
    <row r="189" spans="1:39" x14ac:dyDescent="0.35">
      <c r="A189" t="s">
        <v>704</v>
      </c>
      <c r="B189">
        <v>0</v>
      </c>
      <c r="C189">
        <v>16896</v>
      </c>
      <c r="D189">
        <v>0</v>
      </c>
      <c r="E189">
        <v>0</v>
      </c>
      <c r="F189">
        <v>445</v>
      </c>
      <c r="G189">
        <v>10687</v>
      </c>
      <c r="H189">
        <v>0</v>
      </c>
      <c r="I189">
        <v>0</v>
      </c>
      <c r="J189">
        <v>0</v>
      </c>
      <c r="K189">
        <v>0</v>
      </c>
      <c r="L189">
        <v>2902</v>
      </c>
      <c r="M189">
        <v>5654</v>
      </c>
      <c r="N189">
        <v>36584</v>
      </c>
      <c r="O189">
        <v>2713</v>
      </c>
      <c r="P189">
        <v>2083</v>
      </c>
      <c r="Q189">
        <v>0</v>
      </c>
      <c r="R189">
        <v>1236</v>
      </c>
      <c r="S189">
        <v>7992</v>
      </c>
      <c r="T189">
        <v>75</v>
      </c>
      <c r="U189">
        <v>0</v>
      </c>
      <c r="V189">
        <v>1347</v>
      </c>
      <c r="W189">
        <v>88</v>
      </c>
      <c r="X189">
        <v>14733</v>
      </c>
      <c r="Y189">
        <v>1469</v>
      </c>
      <c r="Z189">
        <v>11527</v>
      </c>
      <c r="AA189">
        <v>366</v>
      </c>
      <c r="AB189">
        <v>43629</v>
      </c>
      <c r="AC189">
        <v>800</v>
      </c>
      <c r="AD189">
        <v>755</v>
      </c>
      <c r="AE189">
        <v>205</v>
      </c>
      <c r="AF189">
        <v>0</v>
      </c>
      <c r="AG189">
        <v>48</v>
      </c>
      <c r="AH189">
        <v>0</v>
      </c>
      <c r="AI189">
        <v>0</v>
      </c>
      <c r="AJ189">
        <v>1008</v>
      </c>
      <c r="AK189">
        <v>4434</v>
      </c>
      <c r="AL189">
        <v>231434</v>
      </c>
      <c r="AM189" t="s">
        <v>597</v>
      </c>
    </row>
    <row r="190" spans="1:39" x14ac:dyDescent="0.35">
      <c r="A190" t="s">
        <v>715</v>
      </c>
      <c r="B190">
        <v>0</v>
      </c>
      <c r="C190">
        <v>125370</v>
      </c>
      <c r="D190">
        <v>0</v>
      </c>
      <c r="E190">
        <v>0</v>
      </c>
      <c r="F190">
        <v>3189</v>
      </c>
      <c r="G190">
        <v>0</v>
      </c>
      <c r="H190">
        <v>0</v>
      </c>
      <c r="I190">
        <v>583</v>
      </c>
      <c r="J190">
        <v>0</v>
      </c>
      <c r="K190">
        <v>0</v>
      </c>
      <c r="L190">
        <v>0</v>
      </c>
      <c r="M190">
        <v>14705</v>
      </c>
      <c r="N190">
        <v>143847</v>
      </c>
      <c r="O190">
        <v>1825</v>
      </c>
      <c r="P190">
        <v>0</v>
      </c>
      <c r="Q190">
        <v>14230</v>
      </c>
      <c r="R190">
        <v>0</v>
      </c>
      <c r="S190">
        <v>63071</v>
      </c>
      <c r="T190">
        <v>1965</v>
      </c>
      <c r="U190">
        <v>0</v>
      </c>
      <c r="V190">
        <v>4044</v>
      </c>
      <c r="W190">
        <v>1138</v>
      </c>
      <c r="X190">
        <v>64103</v>
      </c>
      <c r="Y190">
        <v>4834</v>
      </c>
      <c r="Z190">
        <v>9081</v>
      </c>
      <c r="AA190">
        <v>2492</v>
      </c>
      <c r="AB190">
        <v>166783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14667</v>
      </c>
      <c r="AI190">
        <v>0</v>
      </c>
      <c r="AJ190">
        <v>14667</v>
      </c>
      <c r="AK190">
        <v>6224</v>
      </c>
      <c r="AL190">
        <v>600672</v>
      </c>
      <c r="AM190" t="s">
        <v>597</v>
      </c>
    </row>
    <row r="191" spans="1:39" x14ac:dyDescent="0.35">
      <c r="A191" t="s">
        <v>1087</v>
      </c>
      <c r="B191">
        <v>0</v>
      </c>
      <c r="C191">
        <v>13076</v>
      </c>
      <c r="D191">
        <v>0</v>
      </c>
      <c r="E191">
        <v>4641</v>
      </c>
      <c r="F191">
        <v>894</v>
      </c>
      <c r="G191">
        <v>2185</v>
      </c>
      <c r="H191">
        <v>20566</v>
      </c>
      <c r="I191">
        <v>174</v>
      </c>
      <c r="J191">
        <v>0</v>
      </c>
      <c r="K191">
        <v>216</v>
      </c>
      <c r="L191">
        <v>1340</v>
      </c>
      <c r="M191">
        <v>2</v>
      </c>
      <c r="N191">
        <v>43094</v>
      </c>
      <c r="O191">
        <v>28</v>
      </c>
      <c r="P191">
        <v>2977</v>
      </c>
      <c r="Q191">
        <v>1647</v>
      </c>
      <c r="R191">
        <v>13656</v>
      </c>
      <c r="S191">
        <v>5961</v>
      </c>
      <c r="T191">
        <v>0</v>
      </c>
      <c r="U191">
        <v>0</v>
      </c>
      <c r="V191">
        <v>1061</v>
      </c>
      <c r="W191">
        <v>794</v>
      </c>
      <c r="X191">
        <v>11953</v>
      </c>
      <c r="Y191">
        <v>1000</v>
      </c>
      <c r="Z191">
        <v>2801</v>
      </c>
      <c r="AA191">
        <v>586</v>
      </c>
      <c r="AB191">
        <v>42464</v>
      </c>
      <c r="AC191">
        <v>0</v>
      </c>
      <c r="AD191">
        <v>501</v>
      </c>
      <c r="AE191">
        <v>1160</v>
      </c>
      <c r="AF191">
        <v>519</v>
      </c>
      <c r="AG191">
        <v>0</v>
      </c>
      <c r="AH191">
        <v>0</v>
      </c>
      <c r="AI191">
        <v>0</v>
      </c>
      <c r="AJ191">
        <v>2180</v>
      </c>
      <c r="AK191">
        <v>530</v>
      </c>
      <c r="AL191">
        <v>256920</v>
      </c>
      <c r="AM191" t="s">
        <v>597</v>
      </c>
    </row>
    <row r="192" spans="1:39" x14ac:dyDescent="0.35">
      <c r="A192" t="s">
        <v>720</v>
      </c>
      <c r="B192">
        <v>0</v>
      </c>
      <c r="C192">
        <v>6723</v>
      </c>
      <c r="D192">
        <v>0</v>
      </c>
      <c r="E192">
        <v>0</v>
      </c>
      <c r="F192">
        <v>0</v>
      </c>
      <c r="G192">
        <v>9940</v>
      </c>
      <c r="H192">
        <v>13411</v>
      </c>
      <c r="I192">
        <v>51</v>
      </c>
      <c r="J192">
        <v>0</v>
      </c>
      <c r="K192">
        <v>0</v>
      </c>
      <c r="L192">
        <v>0</v>
      </c>
      <c r="M192">
        <v>2258</v>
      </c>
      <c r="N192">
        <v>32383</v>
      </c>
      <c r="O192">
        <v>898</v>
      </c>
      <c r="P192">
        <v>1536</v>
      </c>
      <c r="Q192">
        <v>1401</v>
      </c>
      <c r="R192">
        <v>16137</v>
      </c>
      <c r="S192">
        <v>4106</v>
      </c>
      <c r="T192">
        <v>0</v>
      </c>
      <c r="U192">
        <v>0</v>
      </c>
      <c r="V192">
        <v>3078</v>
      </c>
      <c r="W192">
        <v>0</v>
      </c>
      <c r="X192">
        <v>9522</v>
      </c>
      <c r="Y192">
        <v>513</v>
      </c>
      <c r="Z192">
        <v>0</v>
      </c>
      <c r="AA192">
        <v>992</v>
      </c>
      <c r="AB192">
        <v>38183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216034</v>
      </c>
      <c r="AM192" t="s">
        <v>597</v>
      </c>
    </row>
    <row r="193" spans="1:39" x14ac:dyDescent="0.35">
      <c r="A193" t="s">
        <v>726</v>
      </c>
      <c r="B193">
        <v>0</v>
      </c>
      <c r="C193">
        <v>19826</v>
      </c>
      <c r="D193">
        <v>0</v>
      </c>
      <c r="E193">
        <v>0</v>
      </c>
      <c r="F193">
        <v>3873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1448</v>
      </c>
      <c r="N193">
        <v>25147</v>
      </c>
      <c r="O193">
        <v>495</v>
      </c>
      <c r="P193">
        <v>39</v>
      </c>
      <c r="Q193">
        <v>2642</v>
      </c>
      <c r="R193">
        <v>22</v>
      </c>
      <c r="S193">
        <v>9019</v>
      </c>
      <c r="T193">
        <v>345</v>
      </c>
      <c r="U193">
        <v>192</v>
      </c>
      <c r="V193">
        <v>4739</v>
      </c>
      <c r="W193">
        <v>2009</v>
      </c>
      <c r="X193">
        <v>3018</v>
      </c>
      <c r="Y193">
        <v>1328</v>
      </c>
      <c r="Z193">
        <v>0</v>
      </c>
      <c r="AA193">
        <v>1093</v>
      </c>
      <c r="AB193">
        <v>24941</v>
      </c>
      <c r="AC193">
        <v>14730</v>
      </c>
      <c r="AD193">
        <v>0</v>
      </c>
      <c r="AE193">
        <v>0</v>
      </c>
      <c r="AF193">
        <v>0</v>
      </c>
      <c r="AG193">
        <v>1843</v>
      </c>
      <c r="AH193">
        <v>4417</v>
      </c>
      <c r="AI193">
        <v>0</v>
      </c>
      <c r="AJ193">
        <v>6260</v>
      </c>
      <c r="AK193">
        <v>26</v>
      </c>
      <c r="AL193">
        <v>52995</v>
      </c>
      <c r="AM193" t="s">
        <v>727</v>
      </c>
    </row>
    <row r="194" spans="1:39" x14ac:dyDescent="0.35">
      <c r="A194" t="s">
        <v>728</v>
      </c>
      <c r="B194">
        <v>0</v>
      </c>
      <c r="C194">
        <v>0</v>
      </c>
      <c r="D194">
        <v>2201</v>
      </c>
      <c r="E194">
        <v>0</v>
      </c>
      <c r="F194">
        <v>0</v>
      </c>
      <c r="G194">
        <v>0</v>
      </c>
      <c r="H194">
        <v>6733</v>
      </c>
      <c r="I194">
        <v>0</v>
      </c>
      <c r="J194">
        <v>29</v>
      </c>
      <c r="K194">
        <v>0</v>
      </c>
      <c r="L194">
        <v>0</v>
      </c>
      <c r="M194">
        <v>71</v>
      </c>
      <c r="N194">
        <v>9034</v>
      </c>
      <c r="O194">
        <v>145</v>
      </c>
      <c r="P194">
        <v>48</v>
      </c>
      <c r="Q194">
        <v>0</v>
      </c>
      <c r="R194">
        <v>6932</v>
      </c>
      <c r="S194">
        <v>1108</v>
      </c>
      <c r="T194">
        <v>0</v>
      </c>
      <c r="U194">
        <v>0</v>
      </c>
      <c r="V194">
        <v>0</v>
      </c>
      <c r="W194">
        <v>0</v>
      </c>
      <c r="X194">
        <v>1000</v>
      </c>
      <c r="Y194">
        <v>231</v>
      </c>
      <c r="Z194">
        <v>0</v>
      </c>
      <c r="AA194">
        <v>177</v>
      </c>
      <c r="AB194">
        <v>9641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L194">
        <v>14107</v>
      </c>
      <c r="AM194" t="s">
        <v>727</v>
      </c>
    </row>
    <row r="195" spans="1:39" x14ac:dyDescent="0.35">
      <c r="A195" t="s">
        <v>731</v>
      </c>
      <c r="B195">
        <v>0</v>
      </c>
      <c r="C195">
        <v>0</v>
      </c>
      <c r="D195">
        <v>145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145</v>
      </c>
      <c r="O195">
        <v>0</v>
      </c>
      <c r="P195">
        <v>17</v>
      </c>
      <c r="Q195">
        <v>0</v>
      </c>
      <c r="R195">
        <v>0</v>
      </c>
      <c r="S195">
        <v>171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29</v>
      </c>
      <c r="Z195">
        <v>0</v>
      </c>
      <c r="AA195">
        <v>24</v>
      </c>
      <c r="AB195">
        <v>241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L195">
        <v>0</v>
      </c>
      <c r="AM195" t="s">
        <v>727</v>
      </c>
    </row>
    <row r="196" spans="1:39" x14ac:dyDescent="0.35">
      <c r="A196" t="s">
        <v>733</v>
      </c>
      <c r="B196">
        <v>0</v>
      </c>
      <c r="C196">
        <v>41335</v>
      </c>
      <c r="D196">
        <v>15399</v>
      </c>
      <c r="E196">
        <v>0</v>
      </c>
      <c r="F196">
        <v>1791</v>
      </c>
      <c r="G196">
        <v>33942</v>
      </c>
      <c r="H196">
        <v>0</v>
      </c>
      <c r="I196">
        <v>0</v>
      </c>
      <c r="J196">
        <v>0</v>
      </c>
      <c r="K196">
        <v>0</v>
      </c>
      <c r="L196">
        <v>389</v>
      </c>
      <c r="M196">
        <v>2385</v>
      </c>
      <c r="N196">
        <v>95241</v>
      </c>
      <c r="O196">
        <v>1360</v>
      </c>
      <c r="P196">
        <v>9606</v>
      </c>
      <c r="Q196">
        <v>7215</v>
      </c>
      <c r="R196">
        <v>0</v>
      </c>
      <c r="S196">
        <v>18618</v>
      </c>
      <c r="T196">
        <v>1305</v>
      </c>
      <c r="U196">
        <v>0</v>
      </c>
      <c r="V196">
        <v>12741</v>
      </c>
      <c r="W196">
        <v>862</v>
      </c>
      <c r="X196">
        <v>98281</v>
      </c>
      <c r="Y196">
        <v>4704</v>
      </c>
      <c r="Z196">
        <v>1490</v>
      </c>
      <c r="AA196">
        <v>6352</v>
      </c>
      <c r="AB196">
        <v>162534</v>
      </c>
      <c r="AC196">
        <v>100</v>
      </c>
      <c r="AD196">
        <v>5141</v>
      </c>
      <c r="AE196">
        <v>100</v>
      </c>
      <c r="AF196">
        <v>0</v>
      </c>
      <c r="AG196">
        <v>0</v>
      </c>
      <c r="AH196">
        <v>24647</v>
      </c>
      <c r="AI196">
        <v>0</v>
      </c>
      <c r="AJ196">
        <v>29888</v>
      </c>
      <c r="AK196">
        <v>800</v>
      </c>
      <c r="AL196">
        <v>396543</v>
      </c>
      <c r="AM196" t="s">
        <v>727</v>
      </c>
    </row>
    <row r="197" spans="1:39" x14ac:dyDescent="0.35">
      <c r="A197" t="s">
        <v>738</v>
      </c>
      <c r="B197">
        <v>0</v>
      </c>
      <c r="C197">
        <v>17673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443</v>
      </c>
      <c r="L197">
        <v>0</v>
      </c>
      <c r="M197">
        <v>1446</v>
      </c>
      <c r="N197">
        <v>19562</v>
      </c>
      <c r="O197">
        <v>338</v>
      </c>
      <c r="P197">
        <v>0</v>
      </c>
      <c r="Q197">
        <v>2854</v>
      </c>
      <c r="R197">
        <v>0</v>
      </c>
      <c r="S197">
        <v>10581</v>
      </c>
      <c r="T197">
        <v>0</v>
      </c>
      <c r="U197">
        <v>0</v>
      </c>
      <c r="V197">
        <v>339</v>
      </c>
      <c r="W197">
        <v>0</v>
      </c>
      <c r="X197">
        <v>4005</v>
      </c>
      <c r="Y197">
        <v>1356</v>
      </c>
      <c r="Z197">
        <v>0</v>
      </c>
      <c r="AA197">
        <v>1199</v>
      </c>
      <c r="AB197">
        <v>20672</v>
      </c>
      <c r="AC197">
        <v>0</v>
      </c>
      <c r="AD197">
        <v>4102</v>
      </c>
      <c r="AE197">
        <v>0</v>
      </c>
      <c r="AF197">
        <v>0</v>
      </c>
      <c r="AG197">
        <v>2144</v>
      </c>
      <c r="AH197">
        <v>0</v>
      </c>
      <c r="AI197">
        <v>0</v>
      </c>
      <c r="AJ197">
        <v>6246</v>
      </c>
      <c r="AK197">
        <v>0</v>
      </c>
      <c r="AL197">
        <v>57442</v>
      </c>
      <c r="AM197" t="s">
        <v>737</v>
      </c>
    </row>
    <row r="198" spans="1:39" x14ac:dyDescent="0.35">
      <c r="A198" t="s">
        <v>1088</v>
      </c>
      <c r="B198">
        <v>0</v>
      </c>
      <c r="C198">
        <v>16754</v>
      </c>
      <c r="D198">
        <v>0</v>
      </c>
      <c r="E198">
        <v>0</v>
      </c>
      <c r="F198">
        <v>0</v>
      </c>
      <c r="G198">
        <v>11860</v>
      </c>
      <c r="H198">
        <v>30981</v>
      </c>
      <c r="I198">
        <v>0</v>
      </c>
      <c r="J198">
        <v>0</v>
      </c>
      <c r="K198">
        <v>0</v>
      </c>
      <c r="L198">
        <v>2026</v>
      </c>
      <c r="M198">
        <v>8795</v>
      </c>
      <c r="N198">
        <v>70416</v>
      </c>
      <c r="O198">
        <v>0</v>
      </c>
      <c r="P198">
        <v>553</v>
      </c>
      <c r="Q198">
        <v>3664</v>
      </c>
      <c r="R198">
        <v>22360</v>
      </c>
      <c r="S198">
        <v>9928</v>
      </c>
      <c r="T198">
        <v>926</v>
      </c>
      <c r="U198">
        <v>0</v>
      </c>
      <c r="V198">
        <v>861</v>
      </c>
      <c r="W198">
        <v>0</v>
      </c>
      <c r="X198">
        <v>48465</v>
      </c>
      <c r="Y198">
        <v>1533</v>
      </c>
      <c r="Z198">
        <v>4305</v>
      </c>
      <c r="AA198">
        <v>2975</v>
      </c>
      <c r="AB198">
        <v>95570</v>
      </c>
      <c r="AC198">
        <v>0</v>
      </c>
      <c r="AD198">
        <v>0</v>
      </c>
      <c r="AE198">
        <v>17000</v>
      </c>
      <c r="AF198">
        <v>0</v>
      </c>
      <c r="AG198">
        <v>0</v>
      </c>
      <c r="AH198">
        <v>0</v>
      </c>
      <c r="AI198">
        <v>0</v>
      </c>
      <c r="AJ198">
        <v>17000</v>
      </c>
      <c r="AK198">
        <v>0</v>
      </c>
      <c r="AL198">
        <v>621958</v>
      </c>
      <c r="AM198" t="s">
        <v>737</v>
      </c>
    </row>
    <row r="199" spans="1:39" x14ac:dyDescent="0.35">
      <c r="A199" t="s">
        <v>750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441</v>
      </c>
      <c r="H199">
        <v>1587</v>
      </c>
      <c r="I199">
        <v>0</v>
      </c>
      <c r="J199">
        <v>0</v>
      </c>
      <c r="K199">
        <v>0</v>
      </c>
      <c r="L199">
        <v>68</v>
      </c>
      <c r="M199">
        <v>316</v>
      </c>
      <c r="N199">
        <v>2412</v>
      </c>
      <c r="O199">
        <v>11</v>
      </c>
      <c r="P199">
        <v>62</v>
      </c>
      <c r="Q199">
        <v>0</v>
      </c>
      <c r="R199">
        <v>1299</v>
      </c>
      <c r="S199">
        <v>724</v>
      </c>
      <c r="T199">
        <v>0</v>
      </c>
      <c r="U199">
        <v>0</v>
      </c>
      <c r="V199">
        <v>0</v>
      </c>
      <c r="W199">
        <v>0</v>
      </c>
      <c r="X199">
        <v>61</v>
      </c>
      <c r="Y199">
        <v>68</v>
      </c>
      <c r="Z199">
        <v>0</v>
      </c>
      <c r="AA199">
        <v>0</v>
      </c>
      <c r="AB199">
        <v>2225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3339</v>
      </c>
      <c r="AM199" t="s">
        <v>737</v>
      </c>
    </row>
    <row r="200" spans="1:39" x14ac:dyDescent="0.35">
      <c r="A200" t="s">
        <v>751</v>
      </c>
      <c r="B200">
        <v>5000</v>
      </c>
      <c r="C200">
        <v>14148</v>
      </c>
      <c r="D200">
        <v>0</v>
      </c>
      <c r="E200">
        <v>0</v>
      </c>
      <c r="F200">
        <v>0</v>
      </c>
      <c r="G200">
        <v>10138</v>
      </c>
      <c r="H200">
        <v>20263</v>
      </c>
      <c r="I200">
        <v>226</v>
      </c>
      <c r="J200">
        <v>255</v>
      </c>
      <c r="K200">
        <v>899</v>
      </c>
      <c r="L200">
        <v>2294</v>
      </c>
      <c r="M200">
        <v>7923</v>
      </c>
      <c r="N200">
        <v>61146</v>
      </c>
      <c r="O200">
        <v>1738</v>
      </c>
      <c r="P200">
        <v>7401</v>
      </c>
      <c r="Q200">
        <v>2888</v>
      </c>
      <c r="R200">
        <v>16675</v>
      </c>
      <c r="S200">
        <v>5584</v>
      </c>
      <c r="T200">
        <v>866</v>
      </c>
      <c r="U200">
        <v>0</v>
      </c>
      <c r="V200">
        <v>1992</v>
      </c>
      <c r="W200">
        <v>32</v>
      </c>
      <c r="X200">
        <v>11937</v>
      </c>
      <c r="Y200">
        <v>1562</v>
      </c>
      <c r="Z200">
        <v>6768</v>
      </c>
      <c r="AA200">
        <v>11289</v>
      </c>
      <c r="AB200">
        <v>68732</v>
      </c>
      <c r="AC200">
        <v>1090</v>
      </c>
      <c r="AD200">
        <v>0</v>
      </c>
      <c r="AE200">
        <v>0</v>
      </c>
      <c r="AF200">
        <v>0</v>
      </c>
      <c r="AG200">
        <v>0</v>
      </c>
      <c r="AH200">
        <v>643</v>
      </c>
      <c r="AI200">
        <v>0</v>
      </c>
      <c r="AJ200">
        <v>643</v>
      </c>
      <c r="AK200">
        <v>5432</v>
      </c>
      <c r="AL200">
        <v>340067</v>
      </c>
      <c r="AM200" t="s">
        <v>752</v>
      </c>
    </row>
    <row r="201" spans="1:39" x14ac:dyDescent="0.35">
      <c r="A201" t="s">
        <v>755</v>
      </c>
      <c r="B201">
        <v>0</v>
      </c>
      <c r="C201">
        <v>12412</v>
      </c>
      <c r="D201">
        <v>0</v>
      </c>
      <c r="E201">
        <v>0</v>
      </c>
      <c r="F201">
        <v>4076</v>
      </c>
      <c r="G201">
        <v>0</v>
      </c>
      <c r="H201">
        <v>31905</v>
      </c>
      <c r="I201">
        <v>0</v>
      </c>
      <c r="J201">
        <v>0</v>
      </c>
      <c r="K201">
        <v>0</v>
      </c>
      <c r="L201">
        <v>0</v>
      </c>
      <c r="M201">
        <v>1051</v>
      </c>
      <c r="N201">
        <v>49444</v>
      </c>
      <c r="O201">
        <v>928</v>
      </c>
      <c r="P201">
        <v>889</v>
      </c>
      <c r="Q201">
        <v>2668</v>
      </c>
      <c r="R201">
        <v>21894</v>
      </c>
      <c r="S201">
        <v>6414</v>
      </c>
      <c r="T201">
        <v>0</v>
      </c>
      <c r="U201">
        <v>834</v>
      </c>
      <c r="V201">
        <v>2569</v>
      </c>
      <c r="W201">
        <v>3073</v>
      </c>
      <c r="X201">
        <v>25575</v>
      </c>
      <c r="Y201">
        <v>1115</v>
      </c>
      <c r="Z201">
        <v>3677</v>
      </c>
      <c r="AA201">
        <v>2117</v>
      </c>
      <c r="AB201">
        <v>71753</v>
      </c>
      <c r="AC201">
        <v>13845</v>
      </c>
      <c r="AD201">
        <v>0</v>
      </c>
      <c r="AE201">
        <v>17000</v>
      </c>
      <c r="AF201">
        <v>2294</v>
      </c>
      <c r="AG201">
        <v>0</v>
      </c>
      <c r="AH201">
        <v>0</v>
      </c>
      <c r="AI201">
        <v>0</v>
      </c>
      <c r="AJ201">
        <v>19294</v>
      </c>
      <c r="AK201">
        <v>4729</v>
      </c>
      <c r="AL201">
        <v>523126</v>
      </c>
      <c r="AM201" t="s">
        <v>752</v>
      </c>
    </row>
    <row r="202" spans="1:39" x14ac:dyDescent="0.35">
      <c r="A202" t="s">
        <v>756</v>
      </c>
      <c r="B202">
        <v>0</v>
      </c>
      <c r="C202">
        <v>3975</v>
      </c>
      <c r="D202">
        <v>0</v>
      </c>
      <c r="E202">
        <v>0</v>
      </c>
      <c r="F202">
        <v>2</v>
      </c>
      <c r="G202">
        <v>0</v>
      </c>
      <c r="H202">
        <v>0</v>
      </c>
      <c r="I202">
        <v>73</v>
      </c>
      <c r="J202">
        <v>0</v>
      </c>
      <c r="K202">
        <v>0</v>
      </c>
      <c r="L202">
        <v>33</v>
      </c>
      <c r="M202">
        <v>447</v>
      </c>
      <c r="N202">
        <v>4530</v>
      </c>
      <c r="O202">
        <v>163</v>
      </c>
      <c r="P202">
        <v>0</v>
      </c>
      <c r="Q202">
        <v>478</v>
      </c>
      <c r="R202">
        <v>0</v>
      </c>
      <c r="S202">
        <v>1357</v>
      </c>
      <c r="T202">
        <v>0</v>
      </c>
      <c r="U202">
        <v>0</v>
      </c>
      <c r="V202">
        <v>0</v>
      </c>
      <c r="W202">
        <v>78</v>
      </c>
      <c r="X202">
        <v>1078</v>
      </c>
      <c r="Y202">
        <v>468</v>
      </c>
      <c r="Z202">
        <v>0</v>
      </c>
      <c r="AA202">
        <v>623</v>
      </c>
      <c r="AB202">
        <v>4245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L202">
        <v>6667</v>
      </c>
      <c r="AM202" t="s">
        <v>752</v>
      </c>
    </row>
    <row r="203" spans="1:39" x14ac:dyDescent="0.35">
      <c r="A203" t="s">
        <v>752</v>
      </c>
      <c r="B203">
        <v>0</v>
      </c>
      <c r="C203">
        <v>6008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41</v>
      </c>
      <c r="J203">
        <v>92</v>
      </c>
      <c r="K203">
        <v>36</v>
      </c>
      <c r="L203">
        <v>0</v>
      </c>
      <c r="M203">
        <v>557</v>
      </c>
      <c r="N203">
        <v>6734</v>
      </c>
      <c r="O203">
        <v>0</v>
      </c>
      <c r="P203">
        <v>161</v>
      </c>
      <c r="Q203">
        <v>866</v>
      </c>
      <c r="R203">
        <v>6</v>
      </c>
      <c r="S203">
        <v>212</v>
      </c>
      <c r="T203">
        <v>0</v>
      </c>
      <c r="U203">
        <v>388</v>
      </c>
      <c r="V203">
        <v>4492</v>
      </c>
      <c r="W203">
        <v>0</v>
      </c>
      <c r="X203">
        <v>397</v>
      </c>
      <c r="Y203">
        <v>390</v>
      </c>
      <c r="Z203">
        <v>99</v>
      </c>
      <c r="AA203">
        <v>62</v>
      </c>
      <c r="AB203">
        <v>7073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289</v>
      </c>
      <c r="AL203">
        <v>7171</v>
      </c>
      <c r="AM203" t="s">
        <v>752</v>
      </c>
    </row>
    <row r="204" spans="1:39" x14ac:dyDescent="0.35">
      <c r="A204" t="s">
        <v>771</v>
      </c>
      <c r="B204">
        <v>0</v>
      </c>
      <c r="C204">
        <v>42566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310</v>
      </c>
      <c r="J204">
        <v>0</v>
      </c>
      <c r="K204">
        <v>3287</v>
      </c>
      <c r="L204">
        <v>978</v>
      </c>
      <c r="M204">
        <v>1021</v>
      </c>
      <c r="N204">
        <v>48162</v>
      </c>
      <c r="O204">
        <v>0</v>
      </c>
      <c r="P204">
        <v>459</v>
      </c>
      <c r="Q204">
        <v>5250</v>
      </c>
      <c r="R204">
        <v>0</v>
      </c>
      <c r="S204">
        <v>15867</v>
      </c>
      <c r="T204">
        <v>351</v>
      </c>
      <c r="U204">
        <v>210</v>
      </c>
      <c r="V204">
        <v>3595</v>
      </c>
      <c r="W204">
        <v>0</v>
      </c>
      <c r="X204">
        <v>9137</v>
      </c>
      <c r="Y204">
        <v>3626</v>
      </c>
      <c r="Z204">
        <v>6460</v>
      </c>
      <c r="AA204">
        <v>829</v>
      </c>
      <c r="AB204">
        <v>45784</v>
      </c>
      <c r="AC204">
        <v>7600</v>
      </c>
      <c r="AD204">
        <v>1600</v>
      </c>
      <c r="AE204">
        <v>0</v>
      </c>
      <c r="AF204">
        <v>0</v>
      </c>
      <c r="AG204">
        <v>2100</v>
      </c>
      <c r="AH204">
        <v>3900</v>
      </c>
      <c r="AI204">
        <v>0</v>
      </c>
      <c r="AJ204">
        <v>7600</v>
      </c>
      <c r="AK204">
        <v>427</v>
      </c>
      <c r="AL204">
        <v>261511</v>
      </c>
      <c r="AM204" t="s">
        <v>752</v>
      </c>
    </row>
    <row r="205" spans="1:39" x14ac:dyDescent="0.35">
      <c r="A205" t="s">
        <v>772</v>
      </c>
      <c r="B205">
        <v>0</v>
      </c>
      <c r="C205">
        <v>19681</v>
      </c>
      <c r="D205">
        <v>0</v>
      </c>
      <c r="E205">
        <v>0</v>
      </c>
      <c r="F205">
        <v>2367</v>
      </c>
      <c r="G205">
        <v>0</v>
      </c>
      <c r="H205">
        <v>0</v>
      </c>
      <c r="I205">
        <v>279</v>
      </c>
      <c r="J205">
        <v>24</v>
      </c>
      <c r="K205">
        <v>0</v>
      </c>
      <c r="L205">
        <v>1075</v>
      </c>
      <c r="M205">
        <v>1080</v>
      </c>
      <c r="N205">
        <v>24506</v>
      </c>
      <c r="O205">
        <v>408</v>
      </c>
      <c r="P205">
        <v>449</v>
      </c>
      <c r="Q205">
        <v>755</v>
      </c>
      <c r="R205">
        <v>2760</v>
      </c>
      <c r="S205">
        <v>3024</v>
      </c>
      <c r="T205">
        <v>893</v>
      </c>
      <c r="U205">
        <v>0</v>
      </c>
      <c r="V205">
        <v>7416</v>
      </c>
      <c r="W205">
        <v>1744</v>
      </c>
      <c r="X205">
        <v>4724</v>
      </c>
      <c r="Y205">
        <v>1842</v>
      </c>
      <c r="Z205">
        <v>1873</v>
      </c>
      <c r="AA205">
        <v>1023</v>
      </c>
      <c r="AB205">
        <v>26911</v>
      </c>
      <c r="AC205">
        <v>879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364</v>
      </c>
      <c r="AL205">
        <v>18588</v>
      </c>
      <c r="AM205" t="s">
        <v>752</v>
      </c>
    </row>
    <row r="206" spans="1:39" x14ac:dyDescent="0.35">
      <c r="A206" t="s">
        <v>776</v>
      </c>
      <c r="B206">
        <v>0</v>
      </c>
      <c r="C206">
        <v>5628</v>
      </c>
      <c r="D206">
        <v>0</v>
      </c>
      <c r="E206">
        <v>0</v>
      </c>
      <c r="F206">
        <v>1651</v>
      </c>
      <c r="G206">
        <v>0</v>
      </c>
      <c r="H206">
        <v>0</v>
      </c>
      <c r="I206">
        <v>102</v>
      </c>
      <c r="J206">
        <v>0</v>
      </c>
      <c r="K206">
        <v>0</v>
      </c>
      <c r="L206">
        <v>0</v>
      </c>
      <c r="M206">
        <v>1081</v>
      </c>
      <c r="N206">
        <v>8462</v>
      </c>
      <c r="O206">
        <v>396</v>
      </c>
      <c r="P206">
        <v>0</v>
      </c>
      <c r="Q206">
        <v>875</v>
      </c>
      <c r="R206">
        <v>0</v>
      </c>
      <c r="S206">
        <v>2667</v>
      </c>
      <c r="T206">
        <v>238</v>
      </c>
      <c r="U206">
        <v>0</v>
      </c>
      <c r="V206">
        <v>659</v>
      </c>
      <c r="W206">
        <v>2581</v>
      </c>
      <c r="X206">
        <v>3117</v>
      </c>
      <c r="Y206">
        <v>691</v>
      </c>
      <c r="Z206">
        <v>0</v>
      </c>
      <c r="AA206">
        <v>0</v>
      </c>
      <c r="AB206">
        <v>11224</v>
      </c>
      <c r="AC206">
        <v>7590</v>
      </c>
      <c r="AD206">
        <v>0</v>
      </c>
      <c r="AE206">
        <v>0</v>
      </c>
      <c r="AF206">
        <v>0</v>
      </c>
      <c r="AG206">
        <v>0</v>
      </c>
      <c r="AH206">
        <v>8047</v>
      </c>
      <c r="AI206">
        <v>0</v>
      </c>
      <c r="AJ206">
        <v>8047</v>
      </c>
      <c r="AL206">
        <v>50403</v>
      </c>
      <c r="AM206" t="s">
        <v>752</v>
      </c>
    </row>
    <row r="207" spans="1:39" x14ac:dyDescent="0.35">
      <c r="A207" t="s">
        <v>775</v>
      </c>
      <c r="B207">
        <v>0</v>
      </c>
      <c r="C207">
        <v>13829</v>
      </c>
      <c r="D207">
        <v>0</v>
      </c>
      <c r="E207">
        <v>6997</v>
      </c>
      <c r="F207">
        <v>301</v>
      </c>
      <c r="G207">
        <v>0</v>
      </c>
      <c r="H207">
        <v>0</v>
      </c>
      <c r="I207">
        <v>358</v>
      </c>
      <c r="J207">
        <v>751</v>
      </c>
      <c r="K207">
        <v>0</v>
      </c>
      <c r="L207">
        <v>0</v>
      </c>
      <c r="M207">
        <v>650</v>
      </c>
      <c r="N207">
        <v>22886</v>
      </c>
      <c r="O207">
        <v>390</v>
      </c>
      <c r="P207">
        <v>0</v>
      </c>
      <c r="Q207">
        <v>3126</v>
      </c>
      <c r="R207">
        <v>0</v>
      </c>
      <c r="S207">
        <v>9798</v>
      </c>
      <c r="T207">
        <v>1025</v>
      </c>
      <c r="U207">
        <v>0</v>
      </c>
      <c r="V207">
        <v>1347</v>
      </c>
      <c r="W207">
        <v>284</v>
      </c>
      <c r="X207">
        <v>4739</v>
      </c>
      <c r="Y207">
        <v>1104</v>
      </c>
      <c r="Z207">
        <v>243</v>
      </c>
      <c r="AA207">
        <v>540</v>
      </c>
      <c r="AB207">
        <v>22596</v>
      </c>
      <c r="AC207">
        <v>1400</v>
      </c>
      <c r="AD207">
        <v>0</v>
      </c>
      <c r="AE207">
        <v>0</v>
      </c>
      <c r="AF207">
        <v>0</v>
      </c>
      <c r="AG207">
        <v>0</v>
      </c>
      <c r="AH207">
        <v>2259</v>
      </c>
      <c r="AI207">
        <v>1266</v>
      </c>
      <c r="AJ207">
        <v>3525</v>
      </c>
      <c r="AK207">
        <v>1249</v>
      </c>
      <c r="AL207">
        <v>81613</v>
      </c>
      <c r="AM207" t="s">
        <v>752</v>
      </c>
    </row>
    <row r="208" spans="1:39" x14ac:dyDescent="0.35">
      <c r="A208" t="s">
        <v>992</v>
      </c>
      <c r="B208">
        <v>0</v>
      </c>
      <c r="C208">
        <v>4915</v>
      </c>
      <c r="D208">
        <v>0</v>
      </c>
      <c r="E208">
        <v>77141</v>
      </c>
      <c r="F208">
        <v>12369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9963</v>
      </c>
      <c r="M208">
        <v>17778</v>
      </c>
      <c r="N208">
        <v>122166</v>
      </c>
      <c r="O208">
        <v>4190</v>
      </c>
      <c r="P208">
        <v>0</v>
      </c>
      <c r="Q208">
        <v>8083</v>
      </c>
      <c r="R208">
        <v>0</v>
      </c>
      <c r="S208">
        <v>39897</v>
      </c>
      <c r="T208">
        <v>2696</v>
      </c>
      <c r="U208">
        <v>0</v>
      </c>
      <c r="V208">
        <v>9928</v>
      </c>
      <c r="W208">
        <v>11922</v>
      </c>
      <c r="X208">
        <v>47670</v>
      </c>
      <c r="Y208">
        <v>1265</v>
      </c>
      <c r="Z208">
        <v>0</v>
      </c>
      <c r="AA208">
        <v>9146</v>
      </c>
      <c r="AB208">
        <v>134797</v>
      </c>
      <c r="AC208">
        <v>28465</v>
      </c>
      <c r="AD208">
        <v>0</v>
      </c>
      <c r="AE208">
        <v>0</v>
      </c>
      <c r="AF208">
        <v>0</v>
      </c>
      <c r="AG208">
        <v>0</v>
      </c>
      <c r="AH208">
        <v>17895</v>
      </c>
      <c r="AI208">
        <v>0</v>
      </c>
      <c r="AJ208">
        <v>17895</v>
      </c>
      <c r="AL208">
        <v>701726</v>
      </c>
      <c r="AM208" t="s">
        <v>779</v>
      </c>
    </row>
    <row r="209" spans="1:39" x14ac:dyDescent="0.35">
      <c r="A209" t="s">
        <v>784</v>
      </c>
      <c r="B209">
        <v>0</v>
      </c>
      <c r="C209">
        <v>15869</v>
      </c>
      <c r="D209">
        <v>0</v>
      </c>
      <c r="E209">
        <v>3461</v>
      </c>
      <c r="F209">
        <v>3994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1381</v>
      </c>
      <c r="N209">
        <v>24705</v>
      </c>
      <c r="O209">
        <v>0</v>
      </c>
      <c r="P209">
        <v>0</v>
      </c>
      <c r="Q209">
        <v>2784</v>
      </c>
      <c r="R209">
        <v>0</v>
      </c>
      <c r="S209">
        <v>9014</v>
      </c>
      <c r="T209">
        <v>106</v>
      </c>
      <c r="U209">
        <v>527</v>
      </c>
      <c r="V209">
        <v>452</v>
      </c>
      <c r="W209">
        <v>4353</v>
      </c>
      <c r="X209">
        <v>6542</v>
      </c>
      <c r="Y209">
        <v>1529</v>
      </c>
      <c r="Z209">
        <v>1450</v>
      </c>
      <c r="AA209">
        <v>1297</v>
      </c>
      <c r="AB209">
        <v>28054</v>
      </c>
      <c r="AC209">
        <v>8245</v>
      </c>
      <c r="AD209">
        <v>0</v>
      </c>
      <c r="AE209">
        <v>0</v>
      </c>
      <c r="AF209">
        <v>0</v>
      </c>
      <c r="AG209">
        <v>206</v>
      </c>
      <c r="AH209">
        <v>4281</v>
      </c>
      <c r="AI209">
        <v>0</v>
      </c>
      <c r="AJ209">
        <v>4487</v>
      </c>
      <c r="AK209">
        <v>4299</v>
      </c>
      <c r="AL209">
        <v>51294</v>
      </c>
      <c r="AM209" t="s">
        <v>779</v>
      </c>
    </row>
    <row r="210" spans="1:39" x14ac:dyDescent="0.35">
      <c r="A210" t="s">
        <v>794</v>
      </c>
      <c r="B210">
        <v>0</v>
      </c>
      <c r="C210">
        <v>2699</v>
      </c>
      <c r="D210">
        <v>848</v>
      </c>
      <c r="E210">
        <v>2171</v>
      </c>
      <c r="F210">
        <v>0</v>
      </c>
      <c r="G210">
        <v>0</v>
      </c>
      <c r="H210">
        <v>0</v>
      </c>
      <c r="I210">
        <v>70</v>
      </c>
      <c r="J210">
        <v>0</v>
      </c>
      <c r="K210">
        <v>0</v>
      </c>
      <c r="L210">
        <v>0</v>
      </c>
      <c r="M210">
        <v>1680</v>
      </c>
      <c r="N210">
        <v>7468</v>
      </c>
      <c r="O210" s="21">
        <v>-1</v>
      </c>
      <c r="P210">
        <v>629</v>
      </c>
      <c r="Q210">
        <v>261</v>
      </c>
      <c r="R210">
        <v>729</v>
      </c>
      <c r="S210">
        <v>3027</v>
      </c>
      <c r="T210">
        <v>26</v>
      </c>
      <c r="U210">
        <v>0</v>
      </c>
      <c r="V210">
        <v>180</v>
      </c>
      <c r="W210">
        <v>0</v>
      </c>
      <c r="X210">
        <v>1156</v>
      </c>
      <c r="Y210">
        <v>524</v>
      </c>
      <c r="Z210">
        <v>690</v>
      </c>
      <c r="AA210">
        <v>179</v>
      </c>
      <c r="AB210">
        <v>7401</v>
      </c>
      <c r="AC210">
        <v>575</v>
      </c>
      <c r="AD210">
        <v>3</v>
      </c>
      <c r="AE210">
        <v>0</v>
      </c>
      <c r="AF210">
        <v>0</v>
      </c>
      <c r="AG210">
        <v>157</v>
      </c>
      <c r="AH210">
        <v>0</v>
      </c>
      <c r="AI210">
        <v>0</v>
      </c>
      <c r="AJ210">
        <v>160</v>
      </c>
      <c r="AK210">
        <v>2040</v>
      </c>
      <c r="AL210">
        <v>14925</v>
      </c>
      <c r="AM210" t="s">
        <v>779</v>
      </c>
    </row>
    <row r="211" spans="1:39" x14ac:dyDescent="0.35">
      <c r="A211" t="s">
        <v>797</v>
      </c>
      <c r="B211">
        <v>0</v>
      </c>
      <c r="C211">
        <v>18347</v>
      </c>
      <c r="D211">
        <v>0</v>
      </c>
      <c r="E211">
        <v>0</v>
      </c>
      <c r="F211">
        <v>0</v>
      </c>
      <c r="G211">
        <v>7285</v>
      </c>
      <c r="H211">
        <v>30635</v>
      </c>
      <c r="I211">
        <v>151</v>
      </c>
      <c r="J211">
        <v>0</v>
      </c>
      <c r="K211">
        <v>0</v>
      </c>
      <c r="L211">
        <v>0</v>
      </c>
      <c r="M211">
        <v>10118</v>
      </c>
      <c r="N211">
        <v>66536</v>
      </c>
      <c r="O211">
        <v>731</v>
      </c>
      <c r="P211">
        <v>3914</v>
      </c>
      <c r="Q211">
        <v>1912</v>
      </c>
      <c r="R211">
        <v>29011</v>
      </c>
      <c r="S211">
        <v>3216</v>
      </c>
      <c r="T211">
        <v>366</v>
      </c>
      <c r="U211">
        <v>0</v>
      </c>
      <c r="V211">
        <v>5470</v>
      </c>
      <c r="W211">
        <v>692</v>
      </c>
      <c r="X211">
        <v>0</v>
      </c>
      <c r="Y211">
        <v>1777</v>
      </c>
      <c r="Z211">
        <v>0</v>
      </c>
      <c r="AA211">
        <v>3067</v>
      </c>
      <c r="AB211">
        <v>50156</v>
      </c>
      <c r="AC211">
        <v>0</v>
      </c>
      <c r="AD211">
        <v>325</v>
      </c>
      <c r="AE211">
        <v>0</v>
      </c>
      <c r="AF211">
        <v>0</v>
      </c>
      <c r="AG211">
        <v>3725</v>
      </c>
      <c r="AH211">
        <v>233</v>
      </c>
      <c r="AI211">
        <v>692</v>
      </c>
      <c r="AJ211">
        <v>4975</v>
      </c>
      <c r="AL211">
        <v>114707</v>
      </c>
      <c r="AM211" t="s">
        <v>796</v>
      </c>
    </row>
    <row r="212" spans="1:39" x14ac:dyDescent="0.35">
      <c r="A212" t="s">
        <v>808</v>
      </c>
      <c r="B212">
        <v>0</v>
      </c>
      <c r="C212">
        <v>5782</v>
      </c>
      <c r="D212">
        <v>0</v>
      </c>
      <c r="E212">
        <v>0</v>
      </c>
      <c r="F212">
        <v>210</v>
      </c>
      <c r="G212">
        <v>0</v>
      </c>
      <c r="H212">
        <v>0</v>
      </c>
      <c r="I212">
        <v>98</v>
      </c>
      <c r="J212">
        <v>60</v>
      </c>
      <c r="K212">
        <v>0</v>
      </c>
      <c r="L212">
        <v>0</v>
      </c>
      <c r="M212">
        <v>5890</v>
      </c>
      <c r="N212">
        <v>12040</v>
      </c>
      <c r="O212">
        <v>187</v>
      </c>
      <c r="P212">
        <v>0</v>
      </c>
      <c r="Q212">
        <v>893</v>
      </c>
      <c r="R212">
        <v>0</v>
      </c>
      <c r="S212">
        <v>1215</v>
      </c>
      <c r="T212">
        <v>919</v>
      </c>
      <c r="U212">
        <v>3042</v>
      </c>
      <c r="V212">
        <v>2554</v>
      </c>
      <c r="W212">
        <v>306</v>
      </c>
      <c r="X212">
        <v>3205</v>
      </c>
      <c r="Y212">
        <v>569</v>
      </c>
      <c r="Z212">
        <v>0</v>
      </c>
      <c r="AA212">
        <v>0</v>
      </c>
      <c r="AB212">
        <v>12890</v>
      </c>
      <c r="AC212">
        <v>4750</v>
      </c>
      <c r="AD212">
        <v>0</v>
      </c>
      <c r="AE212">
        <v>0</v>
      </c>
      <c r="AF212">
        <v>0</v>
      </c>
      <c r="AG212">
        <v>0</v>
      </c>
      <c r="AH212">
        <v>3837</v>
      </c>
      <c r="AI212">
        <v>0</v>
      </c>
      <c r="AJ212">
        <v>3837</v>
      </c>
      <c r="AL212">
        <v>37595</v>
      </c>
      <c r="AM212" t="s">
        <v>806</v>
      </c>
    </row>
    <row r="213" spans="1:39" x14ac:dyDescent="0.35">
      <c r="A213" t="s">
        <v>812</v>
      </c>
      <c r="B213">
        <v>0</v>
      </c>
      <c r="C213">
        <v>1730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125</v>
      </c>
      <c r="J213">
        <v>224</v>
      </c>
      <c r="K213">
        <v>0</v>
      </c>
      <c r="L213">
        <v>0</v>
      </c>
      <c r="M213">
        <v>76</v>
      </c>
      <c r="N213">
        <v>2155</v>
      </c>
      <c r="O213">
        <v>0</v>
      </c>
      <c r="P213" s="21">
        <v>-1</v>
      </c>
      <c r="Q213">
        <v>450</v>
      </c>
      <c r="R213" s="21">
        <v>-1</v>
      </c>
      <c r="S213">
        <v>1251</v>
      </c>
      <c r="T213">
        <v>0</v>
      </c>
      <c r="U213">
        <v>0</v>
      </c>
      <c r="V213">
        <v>0</v>
      </c>
      <c r="W213">
        <v>0</v>
      </c>
      <c r="X213">
        <v>57</v>
      </c>
      <c r="Y213">
        <v>130</v>
      </c>
      <c r="Z213">
        <v>0</v>
      </c>
      <c r="AA213">
        <v>89</v>
      </c>
      <c r="AB213">
        <v>1977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L213">
        <v>320</v>
      </c>
      <c r="AM213" t="s">
        <v>812</v>
      </c>
    </row>
    <row r="214" spans="1:39" x14ac:dyDescent="0.35">
      <c r="A214" t="s">
        <v>822</v>
      </c>
      <c r="B214">
        <v>0</v>
      </c>
      <c r="C214">
        <v>10857</v>
      </c>
      <c r="D214">
        <v>0</v>
      </c>
      <c r="E214">
        <v>0</v>
      </c>
      <c r="F214">
        <v>1920</v>
      </c>
      <c r="G214">
        <v>0</v>
      </c>
      <c r="H214">
        <v>0</v>
      </c>
      <c r="I214">
        <v>227</v>
      </c>
      <c r="J214">
        <v>358</v>
      </c>
      <c r="K214">
        <v>0</v>
      </c>
      <c r="L214">
        <v>255</v>
      </c>
      <c r="M214">
        <v>132</v>
      </c>
      <c r="N214">
        <v>13749</v>
      </c>
      <c r="O214">
        <v>0</v>
      </c>
      <c r="P214">
        <v>0</v>
      </c>
      <c r="Q214">
        <v>1651</v>
      </c>
      <c r="R214">
        <v>0</v>
      </c>
      <c r="S214">
        <v>6537</v>
      </c>
      <c r="T214">
        <v>0</v>
      </c>
      <c r="U214">
        <v>0</v>
      </c>
      <c r="V214">
        <v>0</v>
      </c>
      <c r="W214">
        <v>1586</v>
      </c>
      <c r="X214">
        <v>3422</v>
      </c>
      <c r="Y214">
        <v>1427</v>
      </c>
      <c r="Z214">
        <v>0</v>
      </c>
      <c r="AA214">
        <v>1257</v>
      </c>
      <c r="AB214">
        <v>15880</v>
      </c>
      <c r="AC214">
        <v>20000</v>
      </c>
      <c r="AD214">
        <v>0</v>
      </c>
      <c r="AE214">
        <v>0</v>
      </c>
      <c r="AF214">
        <v>0</v>
      </c>
      <c r="AG214">
        <v>29592</v>
      </c>
      <c r="AH214">
        <v>0</v>
      </c>
      <c r="AI214">
        <v>0</v>
      </c>
      <c r="AJ214">
        <v>29592</v>
      </c>
      <c r="AL214">
        <v>58427</v>
      </c>
      <c r="AM214" t="s">
        <v>812</v>
      </c>
    </row>
    <row r="215" spans="1:39" x14ac:dyDescent="0.35">
      <c r="A215" t="s">
        <v>825</v>
      </c>
      <c r="B215">
        <v>0</v>
      </c>
      <c r="C215">
        <v>39201</v>
      </c>
      <c r="D215">
        <v>0</v>
      </c>
      <c r="E215">
        <v>0</v>
      </c>
      <c r="F215">
        <v>406</v>
      </c>
      <c r="G215">
        <v>22242</v>
      </c>
      <c r="H215">
        <v>0</v>
      </c>
      <c r="I215">
        <v>225</v>
      </c>
      <c r="J215">
        <v>0</v>
      </c>
      <c r="K215">
        <v>0</v>
      </c>
      <c r="L215">
        <v>0</v>
      </c>
      <c r="M215">
        <v>884</v>
      </c>
      <c r="N215">
        <v>62958</v>
      </c>
      <c r="O215">
        <v>944</v>
      </c>
      <c r="P215">
        <v>5131</v>
      </c>
      <c r="Q215">
        <v>0</v>
      </c>
      <c r="R215">
        <v>3037</v>
      </c>
      <c r="S215">
        <v>11880</v>
      </c>
      <c r="T215">
        <v>0</v>
      </c>
      <c r="U215">
        <v>0</v>
      </c>
      <c r="V215">
        <v>3425</v>
      </c>
      <c r="W215">
        <v>0</v>
      </c>
      <c r="X215">
        <v>28492</v>
      </c>
      <c r="Y215">
        <v>3495</v>
      </c>
      <c r="Z215">
        <v>1248</v>
      </c>
      <c r="AA215">
        <v>1291</v>
      </c>
      <c r="AB215">
        <v>58943</v>
      </c>
      <c r="AC215">
        <v>514</v>
      </c>
      <c r="AD215">
        <v>100</v>
      </c>
      <c r="AE215">
        <v>6092</v>
      </c>
      <c r="AF215">
        <v>0</v>
      </c>
      <c r="AG215">
        <v>397</v>
      </c>
      <c r="AH215">
        <v>571</v>
      </c>
      <c r="AI215">
        <v>0</v>
      </c>
      <c r="AJ215">
        <v>7160</v>
      </c>
      <c r="AK215">
        <v>2099</v>
      </c>
      <c r="AL215">
        <v>618661</v>
      </c>
      <c r="AM215" t="s">
        <v>1236</v>
      </c>
    </row>
    <row r="216" spans="1:39" x14ac:dyDescent="0.35">
      <c r="A216" t="s">
        <v>832</v>
      </c>
      <c r="B216">
        <v>0</v>
      </c>
      <c r="C216">
        <v>1396</v>
      </c>
      <c r="D216">
        <v>0</v>
      </c>
      <c r="E216">
        <v>0</v>
      </c>
      <c r="F216">
        <v>0</v>
      </c>
      <c r="G216">
        <v>410</v>
      </c>
      <c r="H216">
        <v>1549</v>
      </c>
      <c r="I216">
        <v>0</v>
      </c>
      <c r="J216">
        <v>27</v>
      </c>
      <c r="K216">
        <v>0</v>
      </c>
      <c r="L216">
        <v>73</v>
      </c>
      <c r="M216">
        <v>466</v>
      </c>
      <c r="N216">
        <v>3921</v>
      </c>
      <c r="O216">
        <v>9</v>
      </c>
      <c r="P216">
        <v>0</v>
      </c>
      <c r="Q216">
        <v>320</v>
      </c>
      <c r="R216">
        <v>0</v>
      </c>
      <c r="S216">
        <v>310</v>
      </c>
      <c r="T216">
        <v>0</v>
      </c>
      <c r="U216">
        <v>0</v>
      </c>
      <c r="V216">
        <v>0</v>
      </c>
      <c r="W216">
        <v>1102</v>
      </c>
      <c r="X216">
        <v>1627</v>
      </c>
      <c r="Y216">
        <v>234</v>
      </c>
      <c r="Z216">
        <v>0</v>
      </c>
      <c r="AA216">
        <v>461</v>
      </c>
      <c r="AB216">
        <v>4063</v>
      </c>
      <c r="AC216">
        <v>0</v>
      </c>
      <c r="AD216">
        <v>0</v>
      </c>
      <c r="AE216">
        <v>132</v>
      </c>
      <c r="AF216">
        <v>37</v>
      </c>
      <c r="AG216">
        <v>0</v>
      </c>
      <c r="AH216">
        <v>0</v>
      </c>
      <c r="AI216">
        <v>0</v>
      </c>
      <c r="AJ216">
        <v>169</v>
      </c>
      <c r="AL216">
        <v>26686</v>
      </c>
      <c r="AM216" t="s">
        <v>1236</v>
      </c>
    </row>
    <row r="217" spans="1:39" x14ac:dyDescent="0.35">
      <c r="A217" t="s">
        <v>834</v>
      </c>
      <c r="B217">
        <v>2993</v>
      </c>
      <c r="C217">
        <v>0</v>
      </c>
      <c r="D217">
        <v>0</v>
      </c>
      <c r="E217">
        <v>0</v>
      </c>
      <c r="F217">
        <v>67</v>
      </c>
      <c r="G217">
        <v>0</v>
      </c>
      <c r="H217">
        <v>0</v>
      </c>
      <c r="I217">
        <v>0</v>
      </c>
      <c r="J217">
        <v>100</v>
      </c>
      <c r="K217">
        <v>0</v>
      </c>
      <c r="L217">
        <v>0</v>
      </c>
      <c r="M217">
        <v>0</v>
      </c>
      <c r="N217">
        <v>3160</v>
      </c>
      <c r="O217">
        <v>2433</v>
      </c>
      <c r="P217">
        <v>89</v>
      </c>
      <c r="Q217">
        <v>990</v>
      </c>
      <c r="R217">
        <v>27</v>
      </c>
      <c r="S217">
        <v>1130</v>
      </c>
      <c r="T217">
        <v>0</v>
      </c>
      <c r="U217">
        <v>0</v>
      </c>
      <c r="V217">
        <v>0</v>
      </c>
      <c r="W217">
        <v>27</v>
      </c>
      <c r="X217">
        <v>657</v>
      </c>
      <c r="Y217">
        <v>266</v>
      </c>
      <c r="Z217">
        <v>0</v>
      </c>
      <c r="AA217">
        <v>93</v>
      </c>
      <c r="AB217">
        <v>5712</v>
      </c>
      <c r="AC217">
        <v>1600</v>
      </c>
      <c r="AD217">
        <v>1600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1600</v>
      </c>
      <c r="AL217">
        <v>6500</v>
      </c>
      <c r="AM217" t="s">
        <v>1236</v>
      </c>
    </row>
    <row r="218" spans="1:39" x14ac:dyDescent="0.35">
      <c r="A218" t="s">
        <v>835</v>
      </c>
      <c r="B218">
        <v>0</v>
      </c>
      <c r="C218">
        <v>30040</v>
      </c>
      <c r="D218">
        <v>0</v>
      </c>
      <c r="E218">
        <v>0</v>
      </c>
      <c r="F218">
        <v>470</v>
      </c>
      <c r="G218">
        <v>9579</v>
      </c>
      <c r="H218">
        <v>0</v>
      </c>
      <c r="I218">
        <v>202</v>
      </c>
      <c r="J218">
        <v>0</v>
      </c>
      <c r="K218">
        <v>0</v>
      </c>
      <c r="L218">
        <v>711</v>
      </c>
      <c r="M218">
        <v>1126</v>
      </c>
      <c r="N218">
        <v>42128</v>
      </c>
      <c r="O218">
        <v>20</v>
      </c>
      <c r="P218">
        <v>3115</v>
      </c>
      <c r="Q218">
        <v>0</v>
      </c>
      <c r="R218">
        <v>2953</v>
      </c>
      <c r="S218">
        <v>9691</v>
      </c>
      <c r="T218">
        <v>315</v>
      </c>
      <c r="U218">
        <v>0</v>
      </c>
      <c r="V218">
        <v>1178</v>
      </c>
      <c r="W218">
        <v>335</v>
      </c>
      <c r="X218">
        <v>18239</v>
      </c>
      <c r="Y218">
        <v>1623</v>
      </c>
      <c r="Z218">
        <v>1528</v>
      </c>
      <c r="AA218">
        <v>402</v>
      </c>
      <c r="AB218">
        <v>39399</v>
      </c>
      <c r="AC218">
        <v>58133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L218">
        <v>550749</v>
      </c>
      <c r="AM218" t="s">
        <v>1236</v>
      </c>
    </row>
    <row r="219" spans="1:39" x14ac:dyDescent="0.35">
      <c r="A219" t="s">
        <v>838</v>
      </c>
      <c r="B219">
        <v>0</v>
      </c>
      <c r="C219">
        <v>0</v>
      </c>
      <c r="D219">
        <v>131</v>
      </c>
      <c r="E219">
        <v>86</v>
      </c>
      <c r="F219">
        <v>0</v>
      </c>
      <c r="G219">
        <v>0</v>
      </c>
      <c r="H219">
        <v>0</v>
      </c>
      <c r="I219">
        <v>10</v>
      </c>
      <c r="J219">
        <v>0</v>
      </c>
      <c r="K219">
        <v>0</v>
      </c>
      <c r="L219">
        <v>0</v>
      </c>
      <c r="M219">
        <v>0</v>
      </c>
      <c r="N219">
        <v>227</v>
      </c>
      <c r="O219">
        <v>0</v>
      </c>
      <c r="P219">
        <v>0</v>
      </c>
      <c r="Q219">
        <v>0</v>
      </c>
      <c r="R219">
        <v>0</v>
      </c>
      <c r="S219">
        <v>240</v>
      </c>
      <c r="T219">
        <v>0</v>
      </c>
      <c r="U219">
        <v>0</v>
      </c>
      <c r="V219">
        <v>0</v>
      </c>
      <c r="W219">
        <v>0</v>
      </c>
      <c r="X219">
        <v>16</v>
      </c>
      <c r="Y219">
        <v>30</v>
      </c>
      <c r="Z219">
        <v>0</v>
      </c>
      <c r="AA219">
        <v>0</v>
      </c>
      <c r="AB219">
        <v>286</v>
      </c>
      <c r="AC219">
        <v>350</v>
      </c>
      <c r="AD219">
        <v>0</v>
      </c>
      <c r="AE219">
        <v>0</v>
      </c>
      <c r="AF219">
        <v>0</v>
      </c>
      <c r="AG219">
        <v>240</v>
      </c>
      <c r="AH219">
        <v>0</v>
      </c>
      <c r="AI219">
        <v>0</v>
      </c>
      <c r="AJ219">
        <v>240</v>
      </c>
      <c r="AL219">
        <v>750</v>
      </c>
      <c r="AM219" t="s">
        <v>1236</v>
      </c>
    </row>
    <row r="220" spans="1:39" x14ac:dyDescent="0.35">
      <c r="A220" t="s">
        <v>837</v>
      </c>
      <c r="B220">
        <v>0</v>
      </c>
      <c r="C220">
        <v>3439</v>
      </c>
      <c r="D220">
        <v>0</v>
      </c>
      <c r="E220">
        <v>0</v>
      </c>
      <c r="F220">
        <v>0</v>
      </c>
      <c r="G220">
        <v>467</v>
      </c>
      <c r="H220">
        <v>0</v>
      </c>
      <c r="I220">
        <v>73</v>
      </c>
      <c r="J220">
        <v>0</v>
      </c>
      <c r="K220">
        <v>0</v>
      </c>
      <c r="L220">
        <v>0</v>
      </c>
      <c r="M220">
        <v>95</v>
      </c>
      <c r="N220">
        <v>4074</v>
      </c>
      <c r="O220">
        <v>0</v>
      </c>
      <c r="P220">
        <v>437</v>
      </c>
      <c r="Q220">
        <v>0</v>
      </c>
      <c r="R220">
        <v>416</v>
      </c>
      <c r="S220">
        <v>981</v>
      </c>
      <c r="T220">
        <v>0</v>
      </c>
      <c r="U220">
        <v>0</v>
      </c>
      <c r="V220">
        <v>183</v>
      </c>
      <c r="W220">
        <v>0</v>
      </c>
      <c r="X220">
        <v>1138</v>
      </c>
      <c r="Y220">
        <v>343</v>
      </c>
      <c r="Z220">
        <v>0</v>
      </c>
      <c r="AA220">
        <v>74</v>
      </c>
      <c r="AB220">
        <v>3572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L220">
        <v>7854</v>
      </c>
      <c r="AM220" t="s">
        <v>1236</v>
      </c>
    </row>
    <row r="221" spans="1:39" x14ac:dyDescent="0.35">
      <c r="A221" t="s">
        <v>840</v>
      </c>
      <c r="B221">
        <v>0</v>
      </c>
      <c r="C221">
        <v>1324</v>
      </c>
      <c r="D221">
        <v>0</v>
      </c>
      <c r="E221">
        <v>0</v>
      </c>
      <c r="F221">
        <v>0</v>
      </c>
      <c r="G221">
        <v>91</v>
      </c>
      <c r="H221">
        <v>465</v>
      </c>
      <c r="I221">
        <v>45</v>
      </c>
      <c r="J221">
        <v>0</v>
      </c>
      <c r="K221">
        <v>0</v>
      </c>
      <c r="L221">
        <v>575</v>
      </c>
      <c r="M221">
        <v>14</v>
      </c>
      <c r="N221">
        <v>2514</v>
      </c>
      <c r="O221">
        <v>0</v>
      </c>
      <c r="P221">
        <v>0</v>
      </c>
      <c r="Q221">
        <v>0</v>
      </c>
      <c r="R221">
        <v>431</v>
      </c>
      <c r="S221">
        <v>1035</v>
      </c>
      <c r="T221">
        <v>0</v>
      </c>
      <c r="U221">
        <v>0</v>
      </c>
      <c r="V221">
        <v>54</v>
      </c>
      <c r="W221">
        <v>0</v>
      </c>
      <c r="X221">
        <v>328</v>
      </c>
      <c r="Y221">
        <v>339</v>
      </c>
      <c r="Z221">
        <v>0</v>
      </c>
      <c r="AA221">
        <v>744</v>
      </c>
      <c r="AB221">
        <v>2931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L221">
        <v>5164</v>
      </c>
      <c r="AM221" t="s">
        <v>1236</v>
      </c>
    </row>
    <row r="222" spans="1:39" x14ac:dyDescent="0.35">
      <c r="A222" t="s">
        <v>841</v>
      </c>
      <c r="B222">
        <v>0</v>
      </c>
      <c r="C222">
        <v>2568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2568</v>
      </c>
      <c r="O222">
        <v>15</v>
      </c>
      <c r="P222">
        <v>75</v>
      </c>
      <c r="Q222">
        <v>407</v>
      </c>
      <c r="R222">
        <v>0</v>
      </c>
      <c r="S222">
        <v>414</v>
      </c>
      <c r="T222">
        <v>0</v>
      </c>
      <c r="U222">
        <v>0</v>
      </c>
      <c r="V222">
        <v>0</v>
      </c>
      <c r="W222">
        <v>0</v>
      </c>
      <c r="X222">
        <v>1224</v>
      </c>
      <c r="Y222">
        <v>226</v>
      </c>
      <c r="Z222">
        <v>0</v>
      </c>
      <c r="AA222">
        <v>100</v>
      </c>
      <c r="AB222">
        <v>2461</v>
      </c>
      <c r="AC222">
        <v>0</v>
      </c>
      <c r="AD222">
        <v>1156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1156</v>
      </c>
      <c r="AL222">
        <v>16644</v>
      </c>
      <c r="AM222" t="s">
        <v>1236</v>
      </c>
    </row>
    <row r="223" spans="1:39" x14ac:dyDescent="0.35">
      <c r="A223" t="s">
        <v>842</v>
      </c>
      <c r="B223">
        <v>0</v>
      </c>
      <c r="C223">
        <v>692</v>
      </c>
      <c r="D223">
        <v>0</v>
      </c>
      <c r="E223">
        <v>0</v>
      </c>
      <c r="F223">
        <v>0</v>
      </c>
      <c r="G223">
        <v>1140</v>
      </c>
      <c r="H223">
        <v>1658</v>
      </c>
      <c r="I223">
        <v>0</v>
      </c>
      <c r="J223">
        <v>40</v>
      </c>
      <c r="K223">
        <v>0</v>
      </c>
      <c r="L223">
        <v>0</v>
      </c>
      <c r="M223">
        <v>385</v>
      </c>
      <c r="N223">
        <v>3915</v>
      </c>
      <c r="O223">
        <v>0</v>
      </c>
      <c r="P223">
        <v>0</v>
      </c>
      <c r="Q223">
        <v>0</v>
      </c>
      <c r="R223">
        <v>1150</v>
      </c>
      <c r="S223">
        <v>899</v>
      </c>
      <c r="T223">
        <v>0</v>
      </c>
      <c r="U223">
        <v>0</v>
      </c>
      <c r="V223">
        <v>0</v>
      </c>
      <c r="W223">
        <v>198</v>
      </c>
      <c r="X223">
        <v>1038</v>
      </c>
      <c r="Y223">
        <v>373</v>
      </c>
      <c r="Z223">
        <v>250</v>
      </c>
      <c r="AA223">
        <v>211</v>
      </c>
      <c r="AB223">
        <v>4119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L223">
        <v>8412</v>
      </c>
      <c r="AM223" t="s">
        <v>1236</v>
      </c>
    </row>
    <row r="224" spans="1:39" x14ac:dyDescent="0.35">
      <c r="A224" t="s">
        <v>843</v>
      </c>
      <c r="B224">
        <v>0</v>
      </c>
      <c r="C224">
        <v>529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31</v>
      </c>
      <c r="J224">
        <v>0</v>
      </c>
      <c r="K224">
        <v>0</v>
      </c>
      <c r="L224">
        <v>0</v>
      </c>
      <c r="M224">
        <v>0</v>
      </c>
      <c r="N224">
        <v>560</v>
      </c>
      <c r="O224">
        <v>0</v>
      </c>
      <c r="P224">
        <v>0</v>
      </c>
      <c r="Q224">
        <v>91</v>
      </c>
      <c r="R224">
        <v>20</v>
      </c>
      <c r="S224">
        <v>288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83</v>
      </c>
      <c r="Z224">
        <v>0</v>
      </c>
      <c r="AA224">
        <v>83</v>
      </c>
      <c r="AB224">
        <v>565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L224">
        <v>0</v>
      </c>
      <c r="AM224" t="s">
        <v>1236</v>
      </c>
    </row>
    <row r="225" spans="1:39" x14ac:dyDescent="0.35">
      <c r="A225" t="s">
        <v>1089</v>
      </c>
      <c r="B225">
        <v>0</v>
      </c>
      <c r="C225">
        <v>2938</v>
      </c>
      <c r="D225">
        <v>0</v>
      </c>
      <c r="E225">
        <v>0</v>
      </c>
      <c r="F225">
        <v>0</v>
      </c>
      <c r="G225">
        <v>2097</v>
      </c>
      <c r="H225">
        <v>0</v>
      </c>
      <c r="I225">
        <v>0</v>
      </c>
      <c r="J225">
        <v>0</v>
      </c>
      <c r="K225">
        <v>0</v>
      </c>
      <c r="L225">
        <v>37</v>
      </c>
      <c r="M225">
        <v>538</v>
      </c>
      <c r="N225">
        <v>5610</v>
      </c>
      <c r="O225">
        <v>42</v>
      </c>
      <c r="P225">
        <v>0</v>
      </c>
      <c r="Q225">
        <v>298</v>
      </c>
      <c r="R225">
        <v>0</v>
      </c>
      <c r="S225">
        <v>824</v>
      </c>
      <c r="T225">
        <v>0</v>
      </c>
      <c r="U225">
        <v>0</v>
      </c>
      <c r="V225">
        <v>1419</v>
      </c>
      <c r="W225">
        <v>0</v>
      </c>
      <c r="X225">
        <v>1920</v>
      </c>
      <c r="Y225">
        <v>621</v>
      </c>
      <c r="Z225">
        <v>533</v>
      </c>
      <c r="AA225">
        <v>361</v>
      </c>
      <c r="AB225">
        <v>6018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L225">
        <v>43944</v>
      </c>
      <c r="AM225" t="s">
        <v>1236</v>
      </c>
    </row>
    <row r="226" spans="1:39" x14ac:dyDescent="0.35">
      <c r="A226" t="s">
        <v>848</v>
      </c>
      <c r="B226">
        <v>0</v>
      </c>
      <c r="C226">
        <v>2261</v>
      </c>
      <c r="D226">
        <v>0</v>
      </c>
      <c r="E226">
        <v>951</v>
      </c>
      <c r="F226">
        <v>0</v>
      </c>
      <c r="G226">
        <v>0</v>
      </c>
      <c r="H226">
        <v>0</v>
      </c>
      <c r="I226">
        <v>65</v>
      </c>
      <c r="J226">
        <v>0</v>
      </c>
      <c r="K226">
        <v>0</v>
      </c>
      <c r="L226">
        <v>0</v>
      </c>
      <c r="M226">
        <v>200</v>
      </c>
      <c r="N226">
        <v>3477</v>
      </c>
      <c r="O226">
        <v>190</v>
      </c>
      <c r="P226">
        <v>0</v>
      </c>
      <c r="Q226">
        <v>389</v>
      </c>
      <c r="R226">
        <v>0</v>
      </c>
      <c r="S226">
        <v>704</v>
      </c>
      <c r="T226">
        <v>0</v>
      </c>
      <c r="U226">
        <v>0</v>
      </c>
      <c r="V226">
        <v>173</v>
      </c>
      <c r="W226">
        <v>0</v>
      </c>
      <c r="X226">
        <v>1416</v>
      </c>
      <c r="Y226">
        <v>310</v>
      </c>
      <c r="Z226">
        <v>0</v>
      </c>
      <c r="AA226">
        <v>330</v>
      </c>
      <c r="AB226">
        <v>3512</v>
      </c>
      <c r="AC226">
        <v>0</v>
      </c>
      <c r="AD226">
        <v>463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463</v>
      </c>
      <c r="AL226">
        <v>19602</v>
      </c>
      <c r="AM226" t="s">
        <v>1236</v>
      </c>
    </row>
    <row r="227" spans="1:39" x14ac:dyDescent="0.35">
      <c r="A227" t="s">
        <v>856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54</v>
      </c>
      <c r="N227">
        <v>54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474</v>
      </c>
      <c r="Y227">
        <v>5</v>
      </c>
      <c r="Z227">
        <v>0</v>
      </c>
      <c r="AA227">
        <v>0</v>
      </c>
      <c r="AB227">
        <v>479</v>
      </c>
      <c r="AC227">
        <v>1000</v>
      </c>
      <c r="AD227">
        <v>1000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1000</v>
      </c>
      <c r="AL227">
        <v>2000</v>
      </c>
      <c r="AM227" t="s">
        <v>1237</v>
      </c>
    </row>
    <row r="228" spans="1:39" x14ac:dyDescent="0.35">
      <c r="A228" t="s">
        <v>858</v>
      </c>
      <c r="B228">
        <v>0</v>
      </c>
      <c r="C228">
        <v>2175</v>
      </c>
      <c r="D228">
        <v>0</v>
      </c>
      <c r="E228">
        <v>697</v>
      </c>
      <c r="F228">
        <v>0</v>
      </c>
      <c r="G228">
        <v>400</v>
      </c>
      <c r="H228">
        <v>0</v>
      </c>
      <c r="I228">
        <v>20</v>
      </c>
      <c r="J228">
        <v>37</v>
      </c>
      <c r="K228">
        <v>0</v>
      </c>
      <c r="L228">
        <v>0</v>
      </c>
      <c r="M228">
        <v>55</v>
      </c>
      <c r="N228">
        <v>3384</v>
      </c>
      <c r="O228">
        <v>28</v>
      </c>
      <c r="P228">
        <v>0</v>
      </c>
      <c r="Q228">
        <v>316</v>
      </c>
      <c r="R228">
        <v>0</v>
      </c>
      <c r="S228">
        <v>814</v>
      </c>
      <c r="T228">
        <v>0</v>
      </c>
      <c r="U228">
        <v>0</v>
      </c>
      <c r="V228">
        <v>7</v>
      </c>
      <c r="W228">
        <v>0</v>
      </c>
      <c r="X228">
        <v>685</v>
      </c>
      <c r="Y228">
        <v>263</v>
      </c>
      <c r="Z228">
        <v>0</v>
      </c>
      <c r="AA228">
        <v>170</v>
      </c>
      <c r="AB228">
        <v>2283</v>
      </c>
      <c r="AC228">
        <v>350</v>
      </c>
      <c r="AD228">
        <v>0</v>
      </c>
      <c r="AE228">
        <v>350</v>
      </c>
      <c r="AF228">
        <v>0</v>
      </c>
      <c r="AG228">
        <v>0</v>
      </c>
      <c r="AH228">
        <v>0</v>
      </c>
      <c r="AI228">
        <v>0</v>
      </c>
      <c r="AJ228">
        <v>350</v>
      </c>
      <c r="AK228">
        <v>491</v>
      </c>
      <c r="AL228">
        <v>6854</v>
      </c>
      <c r="AM228" t="s">
        <v>1237</v>
      </c>
    </row>
    <row r="229" spans="1:39" x14ac:dyDescent="0.35">
      <c r="A229" t="s">
        <v>860</v>
      </c>
      <c r="B229">
        <v>0</v>
      </c>
      <c r="C229">
        <v>952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17</v>
      </c>
      <c r="J229">
        <v>0</v>
      </c>
      <c r="K229">
        <v>0</v>
      </c>
      <c r="L229">
        <v>0</v>
      </c>
      <c r="M229">
        <v>0</v>
      </c>
      <c r="N229">
        <v>969</v>
      </c>
      <c r="O229">
        <v>80</v>
      </c>
      <c r="P229">
        <v>0</v>
      </c>
      <c r="Q229">
        <v>0</v>
      </c>
      <c r="R229">
        <v>0</v>
      </c>
      <c r="S229">
        <v>36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146</v>
      </c>
      <c r="Z229">
        <v>0</v>
      </c>
      <c r="AA229">
        <v>461</v>
      </c>
      <c r="AB229">
        <v>723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L229">
        <v>0</v>
      </c>
      <c r="AM229" t="s">
        <v>1237</v>
      </c>
    </row>
    <row r="230" spans="1:39" x14ac:dyDescent="0.35">
      <c r="A230" t="s">
        <v>862</v>
      </c>
      <c r="B230">
        <v>0</v>
      </c>
      <c r="C230">
        <v>5584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136</v>
      </c>
      <c r="J230">
        <v>358</v>
      </c>
      <c r="K230">
        <v>0</v>
      </c>
      <c r="L230">
        <v>258</v>
      </c>
      <c r="M230">
        <v>1044</v>
      </c>
      <c r="N230">
        <v>7380</v>
      </c>
      <c r="O230">
        <v>141</v>
      </c>
      <c r="P230">
        <v>115</v>
      </c>
      <c r="Q230">
        <v>274</v>
      </c>
      <c r="R230">
        <v>460</v>
      </c>
      <c r="S230">
        <v>2293</v>
      </c>
      <c r="T230">
        <v>0</v>
      </c>
      <c r="U230">
        <v>0</v>
      </c>
      <c r="V230">
        <v>996</v>
      </c>
      <c r="W230">
        <v>0</v>
      </c>
      <c r="X230">
        <v>2131</v>
      </c>
      <c r="Y230">
        <v>446</v>
      </c>
      <c r="Z230">
        <v>0</v>
      </c>
      <c r="AA230">
        <v>761</v>
      </c>
      <c r="AB230">
        <v>7617</v>
      </c>
      <c r="AC230">
        <v>0</v>
      </c>
      <c r="AD230">
        <v>0</v>
      </c>
      <c r="AE230">
        <v>0</v>
      </c>
      <c r="AF230">
        <v>0</v>
      </c>
      <c r="AG230">
        <v>790</v>
      </c>
      <c r="AH230">
        <v>0</v>
      </c>
      <c r="AI230">
        <v>0</v>
      </c>
      <c r="AJ230">
        <v>790</v>
      </c>
      <c r="AL230">
        <v>26754</v>
      </c>
      <c r="AM230" t="s">
        <v>1237</v>
      </c>
    </row>
    <row r="231" spans="1:39" x14ac:dyDescent="0.35">
      <c r="A231" t="s">
        <v>864</v>
      </c>
      <c r="B231">
        <v>0</v>
      </c>
      <c r="C231">
        <v>925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15</v>
      </c>
      <c r="J231">
        <v>55</v>
      </c>
      <c r="K231">
        <v>0</v>
      </c>
      <c r="L231">
        <v>0</v>
      </c>
      <c r="M231">
        <v>23</v>
      </c>
      <c r="N231">
        <v>1018</v>
      </c>
      <c r="O231">
        <v>0</v>
      </c>
      <c r="P231">
        <v>0</v>
      </c>
      <c r="Q231">
        <v>60</v>
      </c>
      <c r="R231">
        <v>0</v>
      </c>
      <c r="S231">
        <v>251</v>
      </c>
      <c r="T231">
        <v>0</v>
      </c>
      <c r="U231">
        <v>0</v>
      </c>
      <c r="V231">
        <v>5</v>
      </c>
      <c r="W231">
        <v>3</v>
      </c>
      <c r="X231">
        <v>0</v>
      </c>
      <c r="Y231">
        <v>0</v>
      </c>
      <c r="Z231">
        <v>0</v>
      </c>
      <c r="AA231">
        <v>0</v>
      </c>
      <c r="AB231">
        <v>319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L231">
        <v>0</v>
      </c>
      <c r="AM231" t="s">
        <v>1237</v>
      </c>
    </row>
    <row r="232" spans="1:39" x14ac:dyDescent="0.35">
      <c r="A232" t="s">
        <v>863</v>
      </c>
      <c r="B232">
        <v>0</v>
      </c>
      <c r="C232">
        <v>2318</v>
      </c>
      <c r="D232" s="21">
        <v>-1</v>
      </c>
      <c r="E232">
        <v>0</v>
      </c>
      <c r="F232">
        <v>0</v>
      </c>
      <c r="G232">
        <v>0</v>
      </c>
      <c r="H232">
        <v>0</v>
      </c>
      <c r="I232">
        <v>53</v>
      </c>
      <c r="J232">
        <v>105</v>
      </c>
      <c r="K232">
        <v>0</v>
      </c>
      <c r="L232">
        <v>0</v>
      </c>
      <c r="M232">
        <v>57</v>
      </c>
      <c r="N232">
        <v>2533</v>
      </c>
      <c r="O232">
        <v>290</v>
      </c>
      <c r="P232">
        <v>0</v>
      </c>
      <c r="Q232">
        <v>213</v>
      </c>
      <c r="R232">
        <v>0</v>
      </c>
      <c r="S232">
        <v>779</v>
      </c>
      <c r="T232">
        <v>0</v>
      </c>
      <c r="U232">
        <v>0</v>
      </c>
      <c r="V232">
        <v>207</v>
      </c>
      <c r="W232">
        <v>0</v>
      </c>
      <c r="X232">
        <v>557</v>
      </c>
      <c r="Y232">
        <v>139</v>
      </c>
      <c r="Z232">
        <v>0</v>
      </c>
      <c r="AA232">
        <v>262</v>
      </c>
      <c r="AB232">
        <v>2447</v>
      </c>
      <c r="AC232">
        <v>800</v>
      </c>
      <c r="AD232">
        <v>0</v>
      </c>
      <c r="AE232">
        <v>0</v>
      </c>
      <c r="AF232">
        <v>0</v>
      </c>
      <c r="AG232">
        <v>0</v>
      </c>
      <c r="AH232">
        <v>866</v>
      </c>
      <c r="AI232">
        <v>0</v>
      </c>
      <c r="AJ232">
        <v>866</v>
      </c>
      <c r="AL232">
        <v>9815</v>
      </c>
      <c r="AM232" t="s">
        <v>1237</v>
      </c>
    </row>
    <row r="233" spans="1:39" x14ac:dyDescent="0.35">
      <c r="A233" t="s">
        <v>894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60</v>
      </c>
      <c r="M233">
        <v>66</v>
      </c>
      <c r="N233">
        <v>126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133</v>
      </c>
      <c r="Z233">
        <v>0</v>
      </c>
      <c r="AA233">
        <v>0</v>
      </c>
      <c r="AB233">
        <v>133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L233">
        <v>2167</v>
      </c>
      <c r="AM233" t="s">
        <v>1237</v>
      </c>
    </row>
    <row r="234" spans="1:39" x14ac:dyDescent="0.35">
      <c r="A234" t="s">
        <v>874</v>
      </c>
      <c r="B234">
        <v>0</v>
      </c>
      <c r="C234">
        <v>2491</v>
      </c>
      <c r="D234">
        <v>0</v>
      </c>
      <c r="E234">
        <v>0</v>
      </c>
      <c r="F234">
        <v>0</v>
      </c>
      <c r="G234">
        <v>1578</v>
      </c>
      <c r="H234">
        <v>4043</v>
      </c>
      <c r="I234">
        <v>61</v>
      </c>
      <c r="J234">
        <v>0</v>
      </c>
      <c r="K234">
        <v>431</v>
      </c>
      <c r="L234">
        <v>295</v>
      </c>
      <c r="M234">
        <v>1007</v>
      </c>
      <c r="N234">
        <v>9906</v>
      </c>
      <c r="O234">
        <v>130</v>
      </c>
      <c r="P234">
        <v>244</v>
      </c>
      <c r="Q234">
        <v>433</v>
      </c>
      <c r="R234">
        <v>2745</v>
      </c>
      <c r="S234">
        <v>934</v>
      </c>
      <c r="T234">
        <v>0</v>
      </c>
      <c r="U234">
        <v>0</v>
      </c>
      <c r="V234">
        <v>407</v>
      </c>
      <c r="W234">
        <v>161</v>
      </c>
      <c r="X234">
        <v>2381</v>
      </c>
      <c r="Y234">
        <v>595</v>
      </c>
      <c r="Z234">
        <v>0</v>
      </c>
      <c r="AA234">
        <v>834</v>
      </c>
      <c r="AB234">
        <v>8864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L234">
        <v>45122</v>
      </c>
      <c r="AM234" t="s">
        <v>1237</v>
      </c>
    </row>
    <row r="235" spans="1:39" x14ac:dyDescent="0.35">
      <c r="A235" t="s">
        <v>876</v>
      </c>
      <c r="B235">
        <v>377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377</v>
      </c>
      <c r="O235">
        <v>0</v>
      </c>
      <c r="P235">
        <v>0</v>
      </c>
      <c r="Q235">
        <v>41</v>
      </c>
      <c r="R235">
        <v>0</v>
      </c>
      <c r="S235">
        <v>288</v>
      </c>
      <c r="T235">
        <v>0</v>
      </c>
      <c r="U235">
        <v>0</v>
      </c>
      <c r="V235">
        <v>33</v>
      </c>
      <c r="W235">
        <v>0</v>
      </c>
      <c r="X235">
        <v>0</v>
      </c>
      <c r="Y235">
        <v>15</v>
      </c>
      <c r="Z235">
        <v>0</v>
      </c>
      <c r="AA235">
        <v>0</v>
      </c>
      <c r="AB235">
        <v>377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L235">
        <v>0</v>
      </c>
      <c r="AM235" t="s">
        <v>1237</v>
      </c>
    </row>
    <row r="236" spans="1:39" x14ac:dyDescent="0.35">
      <c r="A236" t="s">
        <v>1035</v>
      </c>
      <c r="B236">
        <v>0</v>
      </c>
      <c r="C236">
        <v>520</v>
      </c>
      <c r="D236">
        <v>0</v>
      </c>
      <c r="E236">
        <v>0</v>
      </c>
      <c r="F236">
        <v>0</v>
      </c>
      <c r="G236">
        <v>407</v>
      </c>
      <c r="H236">
        <v>880</v>
      </c>
      <c r="I236">
        <v>49</v>
      </c>
      <c r="J236">
        <v>8</v>
      </c>
      <c r="K236">
        <v>2</v>
      </c>
      <c r="L236">
        <v>0</v>
      </c>
      <c r="M236">
        <v>0</v>
      </c>
      <c r="N236">
        <v>1866</v>
      </c>
      <c r="O236">
        <v>190</v>
      </c>
      <c r="P236">
        <v>44</v>
      </c>
      <c r="Q236">
        <v>57</v>
      </c>
      <c r="R236">
        <v>678</v>
      </c>
      <c r="S236">
        <v>573</v>
      </c>
      <c r="T236">
        <v>0</v>
      </c>
      <c r="U236">
        <v>0</v>
      </c>
      <c r="V236">
        <v>0</v>
      </c>
      <c r="W236">
        <v>0</v>
      </c>
      <c r="X236">
        <v>807</v>
      </c>
      <c r="Y236">
        <v>173</v>
      </c>
      <c r="Z236">
        <v>0</v>
      </c>
      <c r="AA236">
        <v>75</v>
      </c>
      <c r="AB236">
        <v>2597</v>
      </c>
      <c r="AC236">
        <v>400</v>
      </c>
      <c r="AD236">
        <v>0</v>
      </c>
      <c r="AE236">
        <v>0</v>
      </c>
      <c r="AF236">
        <v>400</v>
      </c>
      <c r="AG236">
        <v>0</v>
      </c>
      <c r="AH236">
        <v>0</v>
      </c>
      <c r="AI236">
        <v>0</v>
      </c>
      <c r="AJ236">
        <v>400</v>
      </c>
      <c r="AL236">
        <v>11667</v>
      </c>
      <c r="AM236" t="s">
        <v>1237</v>
      </c>
    </row>
    <row r="237" spans="1:39" x14ac:dyDescent="0.35">
      <c r="A237" t="s">
        <v>1252</v>
      </c>
      <c r="B237">
        <v>125462</v>
      </c>
      <c r="C237">
        <v>2579917</v>
      </c>
      <c r="D237">
        <v>154769</v>
      </c>
      <c r="E237">
        <v>608621</v>
      </c>
      <c r="F237">
        <v>295326</v>
      </c>
      <c r="G237">
        <v>1566144</v>
      </c>
      <c r="H237">
        <v>2917628</v>
      </c>
      <c r="I237">
        <v>20269</v>
      </c>
      <c r="J237">
        <v>26109</v>
      </c>
      <c r="K237">
        <v>43730</v>
      </c>
      <c r="L237">
        <v>343936</v>
      </c>
      <c r="M237">
        <v>920292</v>
      </c>
      <c r="N237">
        <v>9602203</v>
      </c>
      <c r="O237">
        <v>248903</v>
      </c>
      <c r="P237">
        <v>574990</v>
      </c>
      <c r="Q237">
        <v>403237</v>
      </c>
      <c r="R237">
        <v>2169639</v>
      </c>
      <c r="S237">
        <v>1644136</v>
      </c>
      <c r="T237">
        <v>59189</v>
      </c>
      <c r="U237">
        <v>33295</v>
      </c>
      <c r="V237">
        <v>608385</v>
      </c>
      <c r="W237">
        <v>289847</v>
      </c>
      <c r="X237">
        <v>3343011</v>
      </c>
      <c r="Y237">
        <v>270662</v>
      </c>
      <c r="Z237">
        <v>518266</v>
      </c>
      <c r="AA237">
        <v>365138</v>
      </c>
      <c r="AB237">
        <v>10528698</v>
      </c>
      <c r="AC237">
        <v>3475641</v>
      </c>
      <c r="AD237">
        <v>328994</v>
      </c>
      <c r="AE237">
        <v>968770</v>
      </c>
      <c r="AF237">
        <v>291381</v>
      </c>
      <c r="AG237">
        <v>406095</v>
      </c>
      <c r="AH237">
        <v>643766</v>
      </c>
      <c r="AI237">
        <v>302482</v>
      </c>
      <c r="AJ237">
        <v>2941488</v>
      </c>
      <c r="AK237">
        <v>1872808</v>
      </c>
      <c r="AL237">
        <v>59791800</v>
      </c>
    </row>
    <row r="238" spans="1:39" x14ac:dyDescent="0.35">
      <c r="A238" t="s">
        <v>1253</v>
      </c>
      <c r="B238">
        <f>+B237-SUM(B2:B236)</f>
        <v>0</v>
      </c>
      <c r="C238">
        <f t="shared" ref="C238:O238" si="0">+C237-SUM(C2:C236)</f>
        <v>0</v>
      </c>
      <c r="D238">
        <f t="shared" si="0"/>
        <v>3</v>
      </c>
      <c r="E238">
        <f t="shared" si="0"/>
        <v>0</v>
      </c>
      <c r="F238">
        <f t="shared" si="0"/>
        <v>0</v>
      </c>
      <c r="G238">
        <f t="shared" si="0"/>
        <v>0</v>
      </c>
      <c r="H238">
        <f t="shared" si="0"/>
        <v>0</v>
      </c>
      <c r="I238">
        <f t="shared" si="0"/>
        <v>0</v>
      </c>
      <c r="J238">
        <f t="shared" si="0"/>
        <v>0</v>
      </c>
      <c r="K238">
        <f t="shared" si="0"/>
        <v>0</v>
      </c>
      <c r="L238">
        <f t="shared" si="0"/>
        <v>0</v>
      </c>
      <c r="M238">
        <f t="shared" si="0"/>
        <v>0</v>
      </c>
      <c r="N238">
        <f t="shared" si="0"/>
        <v>0</v>
      </c>
      <c r="O238">
        <f t="shared" si="0"/>
        <v>3</v>
      </c>
      <c r="P238">
        <f t="shared" ref="P238" si="1">+P237-SUM(P2:P236)</f>
        <v>1</v>
      </c>
      <c r="Q238">
        <f t="shared" ref="Q238" si="2">+Q237-SUM(Q2:Q236)</f>
        <v>2</v>
      </c>
      <c r="R238">
        <f t="shared" ref="R238" si="3">+R237-SUM(R2:R236)</f>
        <v>1</v>
      </c>
      <c r="S238">
        <f t="shared" ref="S238" si="4">+S237-SUM(S2:S236)</f>
        <v>0</v>
      </c>
      <c r="T238">
        <f t="shared" ref="T238" si="5">+T237-SUM(T2:T236)</f>
        <v>0</v>
      </c>
      <c r="U238">
        <f t="shared" ref="U238" si="6">+U237-SUM(U2:U236)</f>
        <v>0</v>
      </c>
      <c r="V238">
        <f t="shared" ref="V238" si="7">+V237-SUM(V2:V236)</f>
        <v>30</v>
      </c>
      <c r="W238">
        <f t="shared" ref="W238" si="8">+W237-SUM(W2:W236)</f>
        <v>0</v>
      </c>
      <c r="X238">
        <f t="shared" ref="X238" si="9">+X237-SUM(X2:X236)</f>
        <v>0</v>
      </c>
      <c r="Y238">
        <f t="shared" ref="Y238" si="10">+Y237-SUM(Y2:Y236)</f>
        <v>30</v>
      </c>
      <c r="Z238">
        <f t="shared" ref="Z238" si="11">+Z237-SUM(Z2:Z236)</f>
        <v>0</v>
      </c>
      <c r="AA238">
        <f t="shared" ref="AA238" si="12">+AA237-SUM(AA2:AA236)</f>
        <v>0</v>
      </c>
      <c r="AB238">
        <f t="shared" ref="AB238:AD238" si="13">+AB237-SUM(AB2:AB236)</f>
        <v>60</v>
      </c>
      <c r="AC238">
        <f t="shared" si="13"/>
        <v>-90</v>
      </c>
      <c r="AD238">
        <f t="shared" si="13"/>
        <v>0</v>
      </c>
      <c r="AE238">
        <f t="shared" ref="AE238" si="14">+AE237-SUM(AE2:AE236)</f>
        <v>0</v>
      </c>
      <c r="AF238">
        <f t="shared" ref="AF238" si="15">+AF237-SUM(AF2:AF236)</f>
        <v>0</v>
      </c>
      <c r="AG238">
        <f t="shared" ref="AG238" si="16">+AG237-SUM(AG2:AG236)</f>
        <v>0</v>
      </c>
      <c r="AH238">
        <f t="shared" ref="AH238" si="17">+AH237-SUM(AH2:AH236)</f>
        <v>5</v>
      </c>
      <c r="AI238">
        <f t="shared" ref="AI238" si="18">+AI237-SUM(AI2:AI236)</f>
        <v>0</v>
      </c>
      <c r="AJ238">
        <f t="shared" ref="AJ238" si="19">+AJ237-SUM(AJ2:AJ236)</f>
        <v>5</v>
      </c>
      <c r="AK238">
        <f t="shared" ref="AK238:AL238" si="20">+AK237-SUM(AK2:AK236)</f>
        <v>0</v>
      </c>
      <c r="AL238">
        <f t="shared" si="20"/>
        <v>419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3"/>
  <dimension ref="A1:AL756"/>
  <sheetViews>
    <sheetView zoomScale="85" zoomScaleNormal="85" workbookViewId="0">
      <pane xSplit="2" ySplit="1" topLeftCell="S707" activePane="bottomRight" state="frozen"/>
      <selection activeCell="Y864" sqref="Y864"/>
      <selection pane="topRight" activeCell="Y864" sqref="Y864"/>
      <selection pane="bottomLeft" activeCell="Y864" sqref="Y864"/>
      <selection pane="bottomRight" activeCell="AL756" sqref="AL756"/>
    </sheetView>
  </sheetViews>
  <sheetFormatPr defaultColWidth="12.6328125" defaultRowHeight="14.5" x14ac:dyDescent="0.35"/>
  <sheetData>
    <row r="1" spans="1:38" x14ac:dyDescent="0.35">
      <c r="A1" t="s">
        <v>883</v>
      </c>
      <c r="B1" t="s">
        <v>1378</v>
      </c>
      <c r="C1" t="s">
        <v>1358</v>
      </c>
      <c r="D1" t="s">
        <v>1359</v>
      </c>
      <c r="E1" t="s">
        <v>1330</v>
      </c>
      <c r="F1" t="s">
        <v>1311</v>
      </c>
      <c r="G1" t="s">
        <v>1361</v>
      </c>
      <c r="H1" t="s">
        <v>1360</v>
      </c>
      <c r="I1" t="s">
        <v>1463</v>
      </c>
      <c r="J1" t="s">
        <v>1363</v>
      </c>
      <c r="K1" t="s">
        <v>1496</v>
      </c>
      <c r="L1" t="s">
        <v>1464</v>
      </c>
      <c r="M1" t="s">
        <v>1313</v>
      </c>
      <c r="N1" t="s">
        <v>1315</v>
      </c>
      <c r="O1" t="s">
        <v>1366</v>
      </c>
      <c r="P1" t="s">
        <v>1367</v>
      </c>
      <c r="Q1" t="s">
        <v>1368</v>
      </c>
      <c r="R1" t="s">
        <v>1316</v>
      </c>
      <c r="S1" t="s">
        <v>1370</v>
      </c>
      <c r="T1" t="s">
        <v>1372</v>
      </c>
      <c r="U1" t="s">
        <v>1320</v>
      </c>
      <c r="V1" t="s">
        <v>1321</v>
      </c>
      <c r="W1" t="s">
        <v>1323</v>
      </c>
      <c r="X1" t="s">
        <v>1374</v>
      </c>
      <c r="Y1" t="s">
        <v>1375</v>
      </c>
      <c r="Z1" t="s">
        <v>1475</v>
      </c>
      <c r="AA1" t="s">
        <v>1477</v>
      </c>
      <c r="AB1" t="s">
        <v>1478</v>
      </c>
      <c r="AC1" t="s">
        <v>1476</v>
      </c>
      <c r="AD1" t="s">
        <v>1480</v>
      </c>
      <c r="AE1" t="s">
        <v>1497</v>
      </c>
      <c r="AF1" t="s">
        <v>1481</v>
      </c>
      <c r="AG1" t="s">
        <v>1365</v>
      </c>
      <c r="AH1" t="s">
        <v>1377</v>
      </c>
      <c r="AI1" t="s">
        <v>1376</v>
      </c>
      <c r="AJ1" t="s">
        <v>1238</v>
      </c>
      <c r="AK1" t="s">
        <v>1239</v>
      </c>
      <c r="AL1" t="s">
        <v>1240</v>
      </c>
    </row>
    <row r="2" spans="1:38" x14ac:dyDescent="0.35">
      <c r="A2">
        <f>+AF2-SUM(Z2:AE2)</f>
        <v>0</v>
      </c>
      <c r="B2" t="s">
        <v>3</v>
      </c>
      <c r="C2">
        <v>5029</v>
      </c>
      <c r="D2">
        <v>0</v>
      </c>
      <c r="E2">
        <v>70</v>
      </c>
      <c r="F2">
        <v>0</v>
      </c>
      <c r="G2">
        <v>59</v>
      </c>
      <c r="H2">
        <v>1422</v>
      </c>
      <c r="I2">
        <v>0</v>
      </c>
      <c r="J2">
        <v>0</v>
      </c>
      <c r="K2">
        <v>223</v>
      </c>
      <c r="L2">
        <v>0</v>
      </c>
      <c r="M2">
        <v>714</v>
      </c>
      <c r="N2">
        <v>7517</v>
      </c>
      <c r="O2">
        <v>688</v>
      </c>
      <c r="P2">
        <v>1421</v>
      </c>
      <c r="Q2">
        <v>433</v>
      </c>
      <c r="R2">
        <v>1575</v>
      </c>
      <c r="S2">
        <v>892</v>
      </c>
      <c r="T2">
        <v>31</v>
      </c>
      <c r="U2">
        <v>515</v>
      </c>
      <c r="V2">
        <v>1487</v>
      </c>
      <c r="W2">
        <v>963</v>
      </c>
      <c r="X2">
        <v>8005</v>
      </c>
      <c r="Y2">
        <v>34744</v>
      </c>
      <c r="Z2">
        <v>197</v>
      </c>
      <c r="AA2">
        <v>0</v>
      </c>
      <c r="AB2">
        <v>0</v>
      </c>
      <c r="AC2">
        <v>0</v>
      </c>
      <c r="AD2">
        <v>0</v>
      </c>
      <c r="AE2">
        <v>0</v>
      </c>
      <c r="AF2">
        <v>197</v>
      </c>
      <c r="AG2">
        <v>0</v>
      </c>
      <c r="AH2">
        <v>0</v>
      </c>
      <c r="AI2">
        <v>7683</v>
      </c>
      <c r="AJ2" t="s">
        <v>4</v>
      </c>
      <c r="AL2" t="s">
        <v>4</v>
      </c>
    </row>
    <row r="3" spans="1:38" x14ac:dyDescent="0.35">
      <c r="A3">
        <f t="shared" ref="A3:A66" si="0">+AF3-SUM(Z3:AE3)</f>
        <v>0</v>
      </c>
      <c r="B3" t="s">
        <v>7</v>
      </c>
      <c r="C3">
        <v>3954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25</v>
      </c>
      <c r="K3">
        <v>33</v>
      </c>
      <c r="L3">
        <v>0</v>
      </c>
      <c r="M3">
        <v>102</v>
      </c>
      <c r="N3">
        <v>4114</v>
      </c>
      <c r="O3">
        <v>961</v>
      </c>
      <c r="P3">
        <v>0</v>
      </c>
      <c r="Q3">
        <v>664</v>
      </c>
      <c r="R3">
        <v>1440</v>
      </c>
      <c r="S3">
        <v>0</v>
      </c>
      <c r="T3">
        <v>0</v>
      </c>
      <c r="U3">
        <v>596</v>
      </c>
      <c r="V3">
        <v>391</v>
      </c>
      <c r="W3">
        <v>251</v>
      </c>
      <c r="X3">
        <v>4303</v>
      </c>
      <c r="Y3">
        <v>31781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4420</v>
      </c>
      <c r="AJ3" t="s">
        <v>4</v>
      </c>
      <c r="AL3" t="s">
        <v>4</v>
      </c>
    </row>
    <row r="4" spans="1:38" x14ac:dyDescent="0.35">
      <c r="A4">
        <f t="shared" si="0"/>
        <v>0</v>
      </c>
      <c r="B4" t="s">
        <v>8</v>
      </c>
      <c r="C4">
        <v>1580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24</v>
      </c>
      <c r="K4">
        <v>56</v>
      </c>
      <c r="L4">
        <v>0</v>
      </c>
      <c r="M4">
        <v>1</v>
      </c>
      <c r="N4">
        <v>1661</v>
      </c>
      <c r="O4">
        <v>43</v>
      </c>
      <c r="P4">
        <v>0</v>
      </c>
      <c r="Q4">
        <v>329</v>
      </c>
      <c r="R4">
        <v>535</v>
      </c>
      <c r="S4">
        <v>351</v>
      </c>
      <c r="T4">
        <v>0</v>
      </c>
      <c r="U4">
        <v>236</v>
      </c>
      <c r="V4">
        <v>169</v>
      </c>
      <c r="W4">
        <v>96</v>
      </c>
      <c r="X4">
        <v>1759</v>
      </c>
      <c r="Y4">
        <v>16687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1463</v>
      </c>
      <c r="AJ4" t="s">
        <v>4</v>
      </c>
      <c r="AL4" t="s">
        <v>4</v>
      </c>
    </row>
    <row r="5" spans="1:38" x14ac:dyDescent="0.35">
      <c r="A5">
        <f t="shared" si="0"/>
        <v>0</v>
      </c>
      <c r="B5" t="s">
        <v>1174</v>
      </c>
      <c r="C5">
        <v>2512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84</v>
      </c>
      <c r="K5">
        <v>171</v>
      </c>
      <c r="L5">
        <v>0</v>
      </c>
      <c r="M5">
        <v>284</v>
      </c>
      <c r="N5">
        <v>3051</v>
      </c>
      <c r="O5">
        <v>2</v>
      </c>
      <c r="P5">
        <v>0</v>
      </c>
      <c r="Q5">
        <v>733</v>
      </c>
      <c r="R5">
        <v>838</v>
      </c>
      <c r="S5">
        <v>67</v>
      </c>
      <c r="T5">
        <v>0</v>
      </c>
      <c r="U5">
        <v>747</v>
      </c>
      <c r="V5">
        <v>0</v>
      </c>
      <c r="W5">
        <v>230</v>
      </c>
      <c r="X5">
        <v>2617</v>
      </c>
      <c r="Y5">
        <v>27838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 t="s">
        <v>4</v>
      </c>
      <c r="AL5" t="s">
        <v>4</v>
      </c>
    </row>
    <row r="6" spans="1:38" x14ac:dyDescent="0.35">
      <c r="A6">
        <f t="shared" si="0"/>
        <v>0</v>
      </c>
      <c r="B6" t="s">
        <v>10</v>
      </c>
      <c r="C6">
        <v>66837</v>
      </c>
      <c r="D6">
        <v>0</v>
      </c>
      <c r="E6">
        <v>0</v>
      </c>
      <c r="F6">
        <v>0</v>
      </c>
      <c r="G6">
        <v>1928</v>
      </c>
      <c r="H6">
        <v>17573</v>
      </c>
      <c r="I6">
        <v>0</v>
      </c>
      <c r="J6">
        <v>0</v>
      </c>
      <c r="K6">
        <v>0</v>
      </c>
      <c r="L6">
        <v>188</v>
      </c>
      <c r="M6">
        <v>17565</v>
      </c>
      <c r="N6">
        <v>104091</v>
      </c>
      <c r="O6">
        <v>15007</v>
      </c>
      <c r="P6">
        <v>12681</v>
      </c>
      <c r="Q6">
        <v>5725</v>
      </c>
      <c r="R6">
        <v>24030</v>
      </c>
      <c r="S6">
        <v>3794</v>
      </c>
      <c r="T6">
        <v>4802</v>
      </c>
      <c r="U6">
        <v>6086</v>
      </c>
      <c r="V6">
        <v>34475</v>
      </c>
      <c r="W6">
        <v>1158</v>
      </c>
      <c r="X6">
        <v>107758</v>
      </c>
      <c r="Y6">
        <v>466790</v>
      </c>
      <c r="Z6">
        <v>5282</v>
      </c>
      <c r="AA6">
        <v>64</v>
      </c>
      <c r="AB6">
        <v>0</v>
      </c>
      <c r="AC6">
        <v>0</v>
      </c>
      <c r="AD6">
        <v>473</v>
      </c>
      <c r="AE6">
        <v>0</v>
      </c>
      <c r="AF6">
        <v>5819</v>
      </c>
      <c r="AG6">
        <v>5300</v>
      </c>
      <c r="AH6">
        <v>0</v>
      </c>
      <c r="AI6">
        <v>333330</v>
      </c>
      <c r="AJ6" t="s">
        <v>4</v>
      </c>
      <c r="AL6" t="s">
        <v>4</v>
      </c>
    </row>
    <row r="7" spans="1:38" x14ac:dyDescent="0.35">
      <c r="A7">
        <f t="shared" si="0"/>
        <v>0</v>
      </c>
      <c r="B7" t="s">
        <v>11</v>
      </c>
      <c r="C7">
        <v>1434</v>
      </c>
      <c r="D7">
        <v>0</v>
      </c>
      <c r="E7">
        <v>0</v>
      </c>
      <c r="F7">
        <v>0</v>
      </c>
      <c r="G7">
        <v>334</v>
      </c>
      <c r="H7">
        <v>0</v>
      </c>
      <c r="I7">
        <v>0</v>
      </c>
      <c r="J7">
        <v>0</v>
      </c>
      <c r="K7">
        <v>0</v>
      </c>
      <c r="L7">
        <v>0</v>
      </c>
      <c r="M7">
        <v>98</v>
      </c>
      <c r="N7">
        <v>1866</v>
      </c>
      <c r="O7">
        <v>7</v>
      </c>
      <c r="P7">
        <v>329</v>
      </c>
      <c r="Q7">
        <v>0</v>
      </c>
      <c r="R7">
        <v>626</v>
      </c>
      <c r="S7">
        <v>60</v>
      </c>
      <c r="T7">
        <v>0</v>
      </c>
      <c r="U7">
        <v>228</v>
      </c>
      <c r="V7">
        <v>237</v>
      </c>
      <c r="W7">
        <v>248</v>
      </c>
      <c r="X7">
        <v>1735</v>
      </c>
      <c r="Y7">
        <v>21445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970</v>
      </c>
      <c r="AJ7" t="s">
        <v>4</v>
      </c>
      <c r="AL7" t="s">
        <v>4</v>
      </c>
    </row>
    <row r="8" spans="1:38" x14ac:dyDescent="0.35">
      <c r="A8">
        <f t="shared" si="0"/>
        <v>0</v>
      </c>
      <c r="B8" t="s">
        <v>12</v>
      </c>
      <c r="C8">
        <v>349</v>
      </c>
      <c r="D8">
        <v>356</v>
      </c>
      <c r="E8">
        <v>0</v>
      </c>
      <c r="F8">
        <v>0</v>
      </c>
      <c r="G8">
        <v>0</v>
      </c>
      <c r="H8">
        <v>0</v>
      </c>
      <c r="I8">
        <v>0</v>
      </c>
      <c r="J8">
        <v>64</v>
      </c>
      <c r="K8">
        <v>175</v>
      </c>
      <c r="L8">
        <v>0</v>
      </c>
      <c r="M8">
        <v>14</v>
      </c>
      <c r="N8">
        <v>958</v>
      </c>
      <c r="O8">
        <v>9</v>
      </c>
      <c r="P8">
        <v>0</v>
      </c>
      <c r="Q8">
        <v>18</v>
      </c>
      <c r="R8">
        <v>389</v>
      </c>
      <c r="S8">
        <v>0</v>
      </c>
      <c r="T8">
        <v>0</v>
      </c>
      <c r="U8">
        <v>96</v>
      </c>
      <c r="V8">
        <v>174</v>
      </c>
      <c r="W8">
        <v>5</v>
      </c>
      <c r="X8">
        <v>691</v>
      </c>
      <c r="Y8">
        <v>4029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1107</v>
      </c>
      <c r="AJ8" t="s">
        <v>4</v>
      </c>
      <c r="AL8" t="s">
        <v>4</v>
      </c>
    </row>
    <row r="9" spans="1:38" x14ac:dyDescent="0.35">
      <c r="A9">
        <f t="shared" si="0"/>
        <v>0</v>
      </c>
      <c r="B9" t="s">
        <v>13</v>
      </c>
      <c r="C9">
        <v>1006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533</v>
      </c>
      <c r="N9">
        <v>1539</v>
      </c>
      <c r="O9">
        <v>0</v>
      </c>
      <c r="P9">
        <v>0</v>
      </c>
      <c r="Q9">
        <v>289</v>
      </c>
      <c r="R9">
        <v>1111</v>
      </c>
      <c r="S9">
        <v>0</v>
      </c>
      <c r="T9">
        <v>0</v>
      </c>
      <c r="U9">
        <v>116</v>
      </c>
      <c r="V9">
        <v>0</v>
      </c>
      <c r="W9">
        <v>751</v>
      </c>
      <c r="X9">
        <v>2267</v>
      </c>
      <c r="Y9">
        <v>12624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 t="s">
        <v>4</v>
      </c>
      <c r="AL9" t="s">
        <v>4</v>
      </c>
    </row>
    <row r="10" spans="1:38" x14ac:dyDescent="0.35">
      <c r="A10">
        <f t="shared" si="0"/>
        <v>0</v>
      </c>
      <c r="B10" t="s">
        <v>16</v>
      </c>
      <c r="C10">
        <v>523</v>
      </c>
      <c r="D10">
        <v>666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13</v>
      </c>
      <c r="N10">
        <v>1202</v>
      </c>
      <c r="O10">
        <v>0</v>
      </c>
      <c r="P10">
        <v>0</v>
      </c>
      <c r="Q10">
        <v>229</v>
      </c>
      <c r="R10">
        <v>514</v>
      </c>
      <c r="S10">
        <v>0</v>
      </c>
      <c r="T10">
        <v>0</v>
      </c>
      <c r="U10">
        <v>143</v>
      </c>
      <c r="V10">
        <v>0</v>
      </c>
      <c r="W10">
        <v>40</v>
      </c>
      <c r="X10">
        <v>926</v>
      </c>
      <c r="Y10">
        <v>21445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 t="s">
        <v>4</v>
      </c>
      <c r="AL10" t="s">
        <v>4</v>
      </c>
    </row>
    <row r="11" spans="1:38" x14ac:dyDescent="0.35">
      <c r="A11">
        <f t="shared" si="0"/>
        <v>0</v>
      </c>
      <c r="B11" t="s">
        <v>17</v>
      </c>
      <c r="C11">
        <v>3449</v>
      </c>
      <c r="D11">
        <v>2885</v>
      </c>
      <c r="E11">
        <v>0</v>
      </c>
      <c r="F11">
        <v>0</v>
      </c>
      <c r="G11">
        <v>0</v>
      </c>
      <c r="H11">
        <v>0</v>
      </c>
      <c r="I11">
        <v>0</v>
      </c>
      <c r="J11">
        <v>124</v>
      </c>
      <c r="K11">
        <v>118</v>
      </c>
      <c r="L11">
        <v>222</v>
      </c>
      <c r="M11">
        <v>35</v>
      </c>
      <c r="N11">
        <v>6833</v>
      </c>
      <c r="O11">
        <v>228</v>
      </c>
      <c r="P11">
        <v>0</v>
      </c>
      <c r="Q11">
        <v>1157</v>
      </c>
      <c r="R11">
        <v>3824</v>
      </c>
      <c r="S11">
        <v>25</v>
      </c>
      <c r="T11">
        <v>0</v>
      </c>
      <c r="U11">
        <v>1031</v>
      </c>
      <c r="V11">
        <v>196</v>
      </c>
      <c r="W11">
        <v>500</v>
      </c>
      <c r="X11">
        <v>6961</v>
      </c>
      <c r="Y11">
        <v>78878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1108</v>
      </c>
      <c r="AJ11" t="s">
        <v>4</v>
      </c>
      <c r="AK11">
        <v>1</v>
      </c>
      <c r="AL11" t="s">
        <v>4</v>
      </c>
    </row>
    <row r="12" spans="1:38" x14ac:dyDescent="0.35">
      <c r="A12">
        <f t="shared" si="0"/>
        <v>0</v>
      </c>
      <c r="B12" t="s">
        <v>18</v>
      </c>
      <c r="C12">
        <v>4114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131</v>
      </c>
      <c r="N12">
        <v>4245</v>
      </c>
      <c r="O12">
        <v>45</v>
      </c>
      <c r="P12">
        <v>0</v>
      </c>
      <c r="Q12">
        <v>731</v>
      </c>
      <c r="R12">
        <v>1058</v>
      </c>
      <c r="S12">
        <v>492</v>
      </c>
      <c r="T12">
        <v>0</v>
      </c>
      <c r="U12">
        <v>862</v>
      </c>
      <c r="V12">
        <v>1287</v>
      </c>
      <c r="W12">
        <v>108</v>
      </c>
      <c r="X12">
        <v>4583</v>
      </c>
      <c r="Y12">
        <v>45449</v>
      </c>
      <c r="Z12">
        <v>76</v>
      </c>
      <c r="AA12">
        <v>0</v>
      </c>
      <c r="AB12">
        <v>0</v>
      </c>
      <c r="AC12">
        <v>0</v>
      </c>
      <c r="AD12">
        <v>415</v>
      </c>
      <c r="AE12">
        <v>0</v>
      </c>
      <c r="AF12">
        <v>491</v>
      </c>
      <c r="AG12">
        <v>0</v>
      </c>
      <c r="AH12">
        <v>0</v>
      </c>
      <c r="AI12">
        <v>9001</v>
      </c>
      <c r="AJ12" t="s">
        <v>4</v>
      </c>
      <c r="AL12" t="s">
        <v>4</v>
      </c>
    </row>
    <row r="13" spans="1:38" x14ac:dyDescent="0.35">
      <c r="A13">
        <f t="shared" si="0"/>
        <v>0</v>
      </c>
      <c r="B13" t="s">
        <v>19</v>
      </c>
      <c r="C13">
        <v>16143</v>
      </c>
      <c r="D13">
        <v>0</v>
      </c>
      <c r="E13">
        <v>110</v>
      </c>
      <c r="F13">
        <v>0</v>
      </c>
      <c r="G13">
        <v>816</v>
      </c>
      <c r="H13">
        <v>0</v>
      </c>
      <c r="I13">
        <v>0</v>
      </c>
      <c r="J13">
        <v>432</v>
      </c>
      <c r="K13">
        <v>444</v>
      </c>
      <c r="L13">
        <v>0</v>
      </c>
      <c r="M13">
        <v>2751</v>
      </c>
      <c r="N13">
        <v>20696</v>
      </c>
      <c r="O13">
        <v>2092</v>
      </c>
      <c r="P13">
        <v>0</v>
      </c>
      <c r="Q13">
        <v>1967</v>
      </c>
      <c r="R13">
        <v>5865</v>
      </c>
      <c r="S13">
        <v>736</v>
      </c>
      <c r="T13">
        <v>228</v>
      </c>
      <c r="U13">
        <v>1560</v>
      </c>
      <c r="V13">
        <v>6121</v>
      </c>
      <c r="W13">
        <v>1108</v>
      </c>
      <c r="X13">
        <v>19677</v>
      </c>
      <c r="Y13">
        <v>128568</v>
      </c>
      <c r="Z13">
        <v>0</v>
      </c>
      <c r="AA13">
        <v>0</v>
      </c>
      <c r="AB13">
        <v>0</v>
      </c>
      <c r="AC13">
        <v>800</v>
      </c>
      <c r="AD13">
        <v>280</v>
      </c>
      <c r="AE13">
        <v>0</v>
      </c>
      <c r="AF13">
        <v>1080</v>
      </c>
      <c r="AG13">
        <v>1120</v>
      </c>
      <c r="AH13">
        <v>0</v>
      </c>
      <c r="AI13">
        <v>90036</v>
      </c>
      <c r="AJ13" t="s">
        <v>4</v>
      </c>
      <c r="AL13" t="s">
        <v>4</v>
      </c>
    </row>
    <row r="14" spans="1:38" x14ac:dyDescent="0.35">
      <c r="A14">
        <f t="shared" si="0"/>
        <v>0</v>
      </c>
      <c r="B14" t="s">
        <v>899</v>
      </c>
      <c r="C14">
        <v>15663</v>
      </c>
      <c r="D14">
        <v>0</v>
      </c>
      <c r="E14">
        <v>188</v>
      </c>
      <c r="F14">
        <v>0</v>
      </c>
      <c r="G14">
        <v>852</v>
      </c>
      <c r="H14">
        <v>5797</v>
      </c>
      <c r="I14">
        <v>0</v>
      </c>
      <c r="J14">
        <v>0</v>
      </c>
      <c r="K14">
        <v>791</v>
      </c>
      <c r="L14">
        <v>0</v>
      </c>
      <c r="M14">
        <v>2505</v>
      </c>
      <c r="N14">
        <v>25796</v>
      </c>
      <c r="O14">
        <v>477</v>
      </c>
      <c r="P14">
        <v>2139</v>
      </c>
      <c r="Q14">
        <v>1567</v>
      </c>
      <c r="R14">
        <v>9749</v>
      </c>
      <c r="S14">
        <v>2208</v>
      </c>
      <c r="T14">
        <v>0</v>
      </c>
      <c r="U14">
        <v>1939</v>
      </c>
      <c r="V14">
        <v>5189</v>
      </c>
      <c r="W14">
        <v>211</v>
      </c>
      <c r="X14">
        <v>23479</v>
      </c>
      <c r="Y14">
        <v>155019</v>
      </c>
      <c r="Z14">
        <v>0</v>
      </c>
      <c r="AA14">
        <v>2810</v>
      </c>
      <c r="AB14">
        <v>0</v>
      </c>
      <c r="AC14">
        <v>0</v>
      </c>
      <c r="AD14">
        <v>3611</v>
      </c>
      <c r="AE14">
        <v>0</v>
      </c>
      <c r="AF14">
        <v>6421</v>
      </c>
      <c r="AG14">
        <v>3300</v>
      </c>
      <c r="AH14">
        <v>0</v>
      </c>
      <c r="AI14">
        <v>68526</v>
      </c>
      <c r="AJ14" t="s">
        <v>4</v>
      </c>
      <c r="AK14">
        <v>1</v>
      </c>
      <c r="AL14" t="s">
        <v>4</v>
      </c>
    </row>
    <row r="15" spans="1:38" x14ac:dyDescent="0.35">
      <c r="A15">
        <f t="shared" si="0"/>
        <v>0</v>
      </c>
      <c r="B15" t="s">
        <v>1041</v>
      </c>
      <c r="C15">
        <v>15529</v>
      </c>
      <c r="D15">
        <v>0</v>
      </c>
      <c r="E15">
        <v>0</v>
      </c>
      <c r="F15">
        <v>0</v>
      </c>
      <c r="G15">
        <v>1517</v>
      </c>
      <c r="H15">
        <v>0</v>
      </c>
      <c r="I15">
        <v>0</v>
      </c>
      <c r="J15">
        <v>0</v>
      </c>
      <c r="K15">
        <v>0</v>
      </c>
      <c r="L15">
        <v>0</v>
      </c>
      <c r="M15">
        <v>2325</v>
      </c>
      <c r="N15">
        <v>19371</v>
      </c>
      <c r="O15">
        <v>555</v>
      </c>
      <c r="P15">
        <v>0</v>
      </c>
      <c r="Q15">
        <v>1529</v>
      </c>
      <c r="R15">
        <v>4101</v>
      </c>
      <c r="S15">
        <v>0</v>
      </c>
      <c r="T15">
        <v>239</v>
      </c>
      <c r="U15">
        <v>1762</v>
      </c>
      <c r="V15">
        <v>3231</v>
      </c>
      <c r="W15">
        <v>344</v>
      </c>
      <c r="X15">
        <v>11761</v>
      </c>
      <c r="Y15">
        <v>112000</v>
      </c>
      <c r="Z15">
        <v>2253</v>
      </c>
      <c r="AA15">
        <v>0</v>
      </c>
      <c r="AB15">
        <v>0</v>
      </c>
      <c r="AC15">
        <v>0</v>
      </c>
      <c r="AD15">
        <v>5208</v>
      </c>
      <c r="AE15">
        <v>0</v>
      </c>
      <c r="AF15">
        <v>7461</v>
      </c>
      <c r="AG15">
        <v>7744</v>
      </c>
      <c r="AH15">
        <v>0</v>
      </c>
      <c r="AI15">
        <v>46233</v>
      </c>
      <c r="AJ15" t="s">
        <v>21</v>
      </c>
      <c r="AL15" t="s">
        <v>21</v>
      </c>
    </row>
    <row r="16" spans="1:38" x14ac:dyDescent="0.35">
      <c r="A16">
        <f t="shared" si="0"/>
        <v>0</v>
      </c>
      <c r="B16" t="s">
        <v>20</v>
      </c>
      <c r="C16">
        <v>12332</v>
      </c>
      <c r="D16">
        <v>0</v>
      </c>
      <c r="E16">
        <v>109</v>
      </c>
      <c r="F16">
        <v>0</v>
      </c>
      <c r="G16">
        <v>638</v>
      </c>
      <c r="H16">
        <v>0</v>
      </c>
      <c r="I16">
        <v>1494</v>
      </c>
      <c r="J16">
        <v>333</v>
      </c>
      <c r="K16">
        <v>567</v>
      </c>
      <c r="L16">
        <v>0</v>
      </c>
      <c r="M16">
        <v>324</v>
      </c>
      <c r="N16">
        <v>15797</v>
      </c>
      <c r="O16">
        <v>0</v>
      </c>
      <c r="P16">
        <v>0</v>
      </c>
      <c r="Q16">
        <v>1347</v>
      </c>
      <c r="R16">
        <v>4540</v>
      </c>
      <c r="S16">
        <v>911</v>
      </c>
      <c r="T16">
        <v>1385</v>
      </c>
      <c r="U16">
        <v>1740</v>
      </c>
      <c r="V16">
        <v>2701</v>
      </c>
      <c r="W16">
        <v>471</v>
      </c>
      <c r="X16">
        <v>13095</v>
      </c>
      <c r="Y16">
        <v>94713</v>
      </c>
      <c r="Z16">
        <v>5174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5174</v>
      </c>
      <c r="AG16">
        <v>4500</v>
      </c>
      <c r="AH16">
        <v>0</v>
      </c>
      <c r="AI16">
        <v>52284</v>
      </c>
      <c r="AJ16" t="s">
        <v>21</v>
      </c>
      <c r="AL16" t="s">
        <v>21</v>
      </c>
    </row>
    <row r="17" spans="1:38" x14ac:dyDescent="0.35">
      <c r="A17">
        <f t="shared" si="0"/>
        <v>0</v>
      </c>
      <c r="B17" t="s">
        <v>1091</v>
      </c>
      <c r="C17">
        <v>4231</v>
      </c>
      <c r="D17">
        <v>0</v>
      </c>
      <c r="E17">
        <v>0</v>
      </c>
      <c r="F17">
        <v>0</v>
      </c>
      <c r="G17">
        <v>1814</v>
      </c>
      <c r="H17">
        <v>0</v>
      </c>
      <c r="I17">
        <v>0</v>
      </c>
      <c r="J17">
        <v>85</v>
      </c>
      <c r="K17">
        <v>658</v>
      </c>
      <c r="L17">
        <v>0</v>
      </c>
      <c r="M17">
        <v>475</v>
      </c>
      <c r="N17">
        <v>7263</v>
      </c>
      <c r="O17">
        <v>0</v>
      </c>
      <c r="P17">
        <v>0</v>
      </c>
      <c r="Q17">
        <v>601</v>
      </c>
      <c r="R17">
        <v>4933</v>
      </c>
      <c r="S17">
        <v>5</v>
      </c>
      <c r="T17">
        <v>3377</v>
      </c>
      <c r="U17">
        <v>710</v>
      </c>
      <c r="V17">
        <v>41</v>
      </c>
      <c r="W17">
        <v>64</v>
      </c>
      <c r="X17">
        <v>9731</v>
      </c>
      <c r="Y17">
        <v>36587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2000</v>
      </c>
      <c r="AH17">
        <v>0</v>
      </c>
      <c r="AI17">
        <v>2000</v>
      </c>
      <c r="AJ17" t="s">
        <v>21</v>
      </c>
      <c r="AL17" t="s">
        <v>21</v>
      </c>
    </row>
    <row r="18" spans="1:38" x14ac:dyDescent="0.35">
      <c r="A18">
        <f t="shared" si="0"/>
        <v>0</v>
      </c>
      <c r="B18" t="s">
        <v>22</v>
      </c>
      <c r="C18">
        <v>6206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41</v>
      </c>
      <c r="K18">
        <v>269</v>
      </c>
      <c r="L18">
        <v>0</v>
      </c>
      <c r="M18">
        <v>59</v>
      </c>
      <c r="N18">
        <v>6575</v>
      </c>
      <c r="O18">
        <v>504</v>
      </c>
      <c r="P18">
        <v>0</v>
      </c>
      <c r="Q18">
        <v>884</v>
      </c>
      <c r="R18">
        <v>1307</v>
      </c>
      <c r="S18">
        <v>118</v>
      </c>
      <c r="T18">
        <v>0</v>
      </c>
      <c r="U18">
        <v>575</v>
      </c>
      <c r="V18">
        <v>2786</v>
      </c>
      <c r="W18">
        <v>66</v>
      </c>
      <c r="X18">
        <v>6240</v>
      </c>
      <c r="Y18">
        <v>30582</v>
      </c>
      <c r="Z18">
        <v>2934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2934</v>
      </c>
      <c r="AG18">
        <v>3500</v>
      </c>
      <c r="AH18">
        <v>0</v>
      </c>
      <c r="AI18">
        <v>33346</v>
      </c>
      <c r="AJ18" t="s">
        <v>21</v>
      </c>
      <c r="AL18" t="s">
        <v>21</v>
      </c>
    </row>
    <row r="19" spans="1:38" x14ac:dyDescent="0.35">
      <c r="A19">
        <f t="shared" si="0"/>
        <v>0</v>
      </c>
      <c r="B19" t="s">
        <v>1007</v>
      </c>
      <c r="C19">
        <v>3668</v>
      </c>
      <c r="D19">
        <v>0</v>
      </c>
      <c r="E19">
        <v>0</v>
      </c>
      <c r="F19">
        <v>0</v>
      </c>
      <c r="G19">
        <v>115</v>
      </c>
      <c r="H19">
        <v>0</v>
      </c>
      <c r="I19">
        <v>0</v>
      </c>
      <c r="J19">
        <v>0</v>
      </c>
      <c r="K19">
        <v>0</v>
      </c>
      <c r="L19">
        <v>0</v>
      </c>
      <c r="M19">
        <v>714</v>
      </c>
      <c r="N19">
        <v>4497</v>
      </c>
      <c r="O19">
        <v>0</v>
      </c>
      <c r="P19">
        <v>0</v>
      </c>
      <c r="Q19">
        <v>793</v>
      </c>
      <c r="R19">
        <v>1512</v>
      </c>
      <c r="S19">
        <v>30</v>
      </c>
      <c r="T19">
        <v>0</v>
      </c>
      <c r="U19">
        <v>950</v>
      </c>
      <c r="V19">
        <v>271</v>
      </c>
      <c r="W19">
        <v>233</v>
      </c>
      <c r="X19">
        <v>3789</v>
      </c>
      <c r="Y19">
        <v>41898</v>
      </c>
      <c r="Z19">
        <v>0</v>
      </c>
      <c r="AA19">
        <v>0</v>
      </c>
      <c r="AB19">
        <v>0</v>
      </c>
      <c r="AC19">
        <v>0</v>
      </c>
      <c r="AD19">
        <v>252</v>
      </c>
      <c r="AE19">
        <v>0</v>
      </c>
      <c r="AF19">
        <v>252</v>
      </c>
      <c r="AG19">
        <v>590</v>
      </c>
      <c r="AH19">
        <v>0</v>
      </c>
      <c r="AI19">
        <v>1965</v>
      </c>
      <c r="AJ19" t="s">
        <v>21</v>
      </c>
      <c r="AL19" t="s">
        <v>21</v>
      </c>
    </row>
    <row r="20" spans="1:38" x14ac:dyDescent="0.35">
      <c r="A20">
        <f t="shared" si="0"/>
        <v>0</v>
      </c>
      <c r="B20" t="s">
        <v>900</v>
      </c>
      <c r="C20">
        <v>533</v>
      </c>
      <c r="D20">
        <v>277</v>
      </c>
      <c r="E20">
        <v>0</v>
      </c>
      <c r="F20">
        <v>0</v>
      </c>
      <c r="G20">
        <v>2</v>
      </c>
      <c r="H20">
        <v>0</v>
      </c>
      <c r="I20">
        <v>0</v>
      </c>
      <c r="J20">
        <v>39</v>
      </c>
      <c r="K20">
        <v>28</v>
      </c>
      <c r="L20">
        <v>0</v>
      </c>
      <c r="M20">
        <v>125</v>
      </c>
      <c r="N20">
        <v>1004</v>
      </c>
      <c r="O20">
        <v>0</v>
      </c>
      <c r="P20">
        <v>0</v>
      </c>
      <c r="Q20">
        <v>610</v>
      </c>
      <c r="R20">
        <v>1002</v>
      </c>
      <c r="S20">
        <v>115</v>
      </c>
      <c r="T20">
        <v>0</v>
      </c>
      <c r="U20">
        <v>255</v>
      </c>
      <c r="V20">
        <v>0</v>
      </c>
      <c r="W20">
        <v>60</v>
      </c>
      <c r="X20">
        <v>2042</v>
      </c>
      <c r="Y20">
        <v>44782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 t="s">
        <v>21</v>
      </c>
      <c r="AL20" t="s">
        <v>21</v>
      </c>
    </row>
    <row r="21" spans="1:38" x14ac:dyDescent="0.35">
      <c r="A21">
        <f t="shared" si="0"/>
        <v>0</v>
      </c>
      <c r="B21" t="s">
        <v>1209</v>
      </c>
      <c r="C21">
        <v>6632</v>
      </c>
      <c r="D21">
        <v>0</v>
      </c>
      <c r="E21">
        <v>0</v>
      </c>
      <c r="F21">
        <v>0</v>
      </c>
      <c r="G21">
        <v>422</v>
      </c>
      <c r="H21">
        <v>0</v>
      </c>
      <c r="I21">
        <v>0</v>
      </c>
      <c r="J21">
        <v>212</v>
      </c>
      <c r="K21">
        <v>282</v>
      </c>
      <c r="L21">
        <v>0</v>
      </c>
      <c r="M21">
        <v>209</v>
      </c>
      <c r="N21">
        <v>7757</v>
      </c>
      <c r="O21">
        <v>75</v>
      </c>
      <c r="P21">
        <v>72</v>
      </c>
      <c r="Q21">
        <v>658</v>
      </c>
      <c r="R21">
        <v>3499</v>
      </c>
      <c r="S21">
        <v>0</v>
      </c>
      <c r="T21">
        <v>422</v>
      </c>
      <c r="U21">
        <v>1006</v>
      </c>
      <c r="V21">
        <v>1011</v>
      </c>
      <c r="W21">
        <v>370</v>
      </c>
      <c r="X21">
        <v>7113</v>
      </c>
      <c r="Y21">
        <v>63832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9964</v>
      </c>
      <c r="AJ21" t="s">
        <v>21</v>
      </c>
      <c r="AL21" t="s">
        <v>21</v>
      </c>
    </row>
    <row r="22" spans="1:38" x14ac:dyDescent="0.35">
      <c r="A22">
        <f t="shared" si="0"/>
        <v>0</v>
      </c>
      <c r="B22" t="s">
        <v>1210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222</v>
      </c>
      <c r="N22">
        <v>222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88</v>
      </c>
      <c r="V22">
        <v>115</v>
      </c>
      <c r="W22">
        <v>9</v>
      </c>
      <c r="X22">
        <v>212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200</v>
      </c>
      <c r="AJ22" t="s">
        <v>21</v>
      </c>
      <c r="AL22" t="s">
        <v>21</v>
      </c>
    </row>
    <row r="23" spans="1:38" x14ac:dyDescent="0.35">
      <c r="A23">
        <f t="shared" si="0"/>
        <v>0</v>
      </c>
      <c r="B23" t="s">
        <v>901</v>
      </c>
      <c r="C23">
        <v>2483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23</v>
      </c>
      <c r="K23">
        <v>40</v>
      </c>
      <c r="L23">
        <v>120</v>
      </c>
      <c r="M23">
        <v>247</v>
      </c>
      <c r="N23">
        <v>2913</v>
      </c>
      <c r="O23">
        <v>109</v>
      </c>
      <c r="P23">
        <v>0</v>
      </c>
      <c r="Q23">
        <v>598</v>
      </c>
      <c r="R23">
        <v>1914</v>
      </c>
      <c r="S23">
        <v>161</v>
      </c>
      <c r="T23">
        <v>0</v>
      </c>
      <c r="U23">
        <v>538</v>
      </c>
      <c r="V23">
        <v>123</v>
      </c>
      <c r="W23">
        <v>9</v>
      </c>
      <c r="X23">
        <v>3452</v>
      </c>
      <c r="Y23">
        <v>41060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58</v>
      </c>
      <c r="AF23">
        <v>58</v>
      </c>
      <c r="AG23">
        <v>0</v>
      </c>
      <c r="AH23">
        <v>189</v>
      </c>
      <c r="AI23">
        <v>2750</v>
      </c>
      <c r="AJ23" t="s">
        <v>21</v>
      </c>
      <c r="AL23" t="s">
        <v>21</v>
      </c>
    </row>
    <row r="24" spans="1:38" x14ac:dyDescent="0.35">
      <c r="A24">
        <f t="shared" si="0"/>
        <v>0</v>
      </c>
      <c r="B24" t="s">
        <v>27</v>
      </c>
      <c r="C24">
        <v>1163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92</v>
      </c>
      <c r="K24">
        <v>228</v>
      </c>
      <c r="L24">
        <v>0</v>
      </c>
      <c r="M24">
        <v>122</v>
      </c>
      <c r="N24">
        <v>1605</v>
      </c>
      <c r="O24">
        <v>234</v>
      </c>
      <c r="P24">
        <v>0</v>
      </c>
      <c r="Q24">
        <v>10</v>
      </c>
      <c r="R24">
        <v>739</v>
      </c>
      <c r="S24">
        <v>52</v>
      </c>
      <c r="T24">
        <v>0</v>
      </c>
      <c r="U24">
        <v>224</v>
      </c>
      <c r="V24">
        <v>0</v>
      </c>
      <c r="W24">
        <v>119</v>
      </c>
      <c r="X24">
        <v>1378</v>
      </c>
      <c r="Y24">
        <v>10741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 t="s">
        <v>21</v>
      </c>
      <c r="AL24" t="s">
        <v>21</v>
      </c>
    </row>
    <row r="25" spans="1:38" x14ac:dyDescent="0.35">
      <c r="A25">
        <f t="shared" si="0"/>
        <v>0</v>
      </c>
      <c r="B25" t="s">
        <v>28</v>
      </c>
      <c r="C25">
        <v>6666</v>
      </c>
      <c r="D25">
        <v>0</v>
      </c>
      <c r="E25">
        <v>0</v>
      </c>
      <c r="F25">
        <v>0</v>
      </c>
      <c r="G25">
        <v>189</v>
      </c>
      <c r="H25">
        <v>0</v>
      </c>
      <c r="I25">
        <v>0</v>
      </c>
      <c r="J25">
        <v>52</v>
      </c>
      <c r="K25">
        <v>449</v>
      </c>
      <c r="L25">
        <v>0</v>
      </c>
      <c r="M25">
        <v>111</v>
      </c>
      <c r="N25">
        <v>7467</v>
      </c>
      <c r="O25">
        <v>69</v>
      </c>
      <c r="P25">
        <v>0</v>
      </c>
      <c r="Q25">
        <v>731</v>
      </c>
      <c r="R25">
        <v>1784</v>
      </c>
      <c r="S25">
        <v>448</v>
      </c>
      <c r="T25">
        <v>0</v>
      </c>
      <c r="U25">
        <v>846</v>
      </c>
      <c r="V25">
        <v>1232</v>
      </c>
      <c r="W25">
        <v>423</v>
      </c>
      <c r="X25">
        <v>5533</v>
      </c>
      <c r="Y25">
        <v>36441</v>
      </c>
      <c r="Z25">
        <v>2801</v>
      </c>
      <c r="AA25">
        <v>0</v>
      </c>
      <c r="AB25">
        <v>0</v>
      </c>
      <c r="AC25">
        <v>0</v>
      </c>
      <c r="AD25">
        <v>814</v>
      </c>
      <c r="AE25">
        <v>0</v>
      </c>
      <c r="AF25">
        <v>3615</v>
      </c>
      <c r="AG25">
        <v>0</v>
      </c>
      <c r="AH25">
        <v>0</v>
      </c>
      <c r="AI25">
        <v>20862</v>
      </c>
      <c r="AJ25" t="s">
        <v>21</v>
      </c>
      <c r="AL25" t="s">
        <v>21</v>
      </c>
    </row>
    <row r="26" spans="1:38" x14ac:dyDescent="0.35">
      <c r="A26">
        <f t="shared" si="0"/>
        <v>0</v>
      </c>
      <c r="B26" t="s">
        <v>29</v>
      </c>
      <c r="C26">
        <v>1989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145</v>
      </c>
      <c r="K26">
        <v>224</v>
      </c>
      <c r="L26">
        <v>0</v>
      </c>
      <c r="M26">
        <v>163</v>
      </c>
      <c r="N26">
        <v>2521</v>
      </c>
      <c r="O26">
        <v>39</v>
      </c>
      <c r="P26">
        <v>106</v>
      </c>
      <c r="Q26">
        <v>149</v>
      </c>
      <c r="R26">
        <v>625</v>
      </c>
      <c r="S26">
        <v>15</v>
      </c>
      <c r="T26">
        <v>0</v>
      </c>
      <c r="U26">
        <v>334</v>
      </c>
      <c r="V26">
        <v>1319</v>
      </c>
      <c r="W26">
        <v>42</v>
      </c>
      <c r="X26">
        <v>2629</v>
      </c>
      <c r="Y26">
        <v>22457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12553</v>
      </c>
      <c r="AJ26" t="s">
        <v>21</v>
      </c>
      <c r="AL26" t="s">
        <v>21</v>
      </c>
    </row>
    <row r="27" spans="1:38" x14ac:dyDescent="0.35">
      <c r="A27">
        <f t="shared" si="0"/>
        <v>0</v>
      </c>
      <c r="B27" t="s">
        <v>30</v>
      </c>
      <c r="C27">
        <v>4982</v>
      </c>
      <c r="D27">
        <v>0</v>
      </c>
      <c r="E27">
        <v>0</v>
      </c>
      <c r="F27">
        <v>0</v>
      </c>
      <c r="G27">
        <v>76</v>
      </c>
      <c r="H27">
        <v>0</v>
      </c>
      <c r="I27">
        <v>0</v>
      </c>
      <c r="J27">
        <v>162</v>
      </c>
      <c r="K27">
        <v>934</v>
      </c>
      <c r="L27">
        <v>0</v>
      </c>
      <c r="M27">
        <v>820</v>
      </c>
      <c r="N27">
        <v>6974</v>
      </c>
      <c r="O27">
        <v>1059</v>
      </c>
      <c r="P27">
        <v>0</v>
      </c>
      <c r="Q27">
        <v>588</v>
      </c>
      <c r="R27">
        <v>1421</v>
      </c>
      <c r="S27">
        <v>275</v>
      </c>
      <c r="T27">
        <v>88</v>
      </c>
      <c r="U27">
        <v>698</v>
      </c>
      <c r="V27">
        <v>1896</v>
      </c>
      <c r="W27">
        <v>40</v>
      </c>
      <c r="X27">
        <v>6065</v>
      </c>
      <c r="Y27">
        <v>43000</v>
      </c>
      <c r="Z27">
        <v>0</v>
      </c>
      <c r="AA27">
        <v>0</v>
      </c>
      <c r="AB27">
        <v>0</v>
      </c>
      <c r="AC27">
        <v>0</v>
      </c>
      <c r="AD27">
        <v>2360</v>
      </c>
      <c r="AE27">
        <v>0</v>
      </c>
      <c r="AF27">
        <v>2360</v>
      </c>
      <c r="AG27">
        <v>300</v>
      </c>
      <c r="AH27">
        <v>0</v>
      </c>
      <c r="AI27">
        <v>27785</v>
      </c>
      <c r="AJ27" t="s">
        <v>21</v>
      </c>
      <c r="AL27" t="s">
        <v>21</v>
      </c>
    </row>
    <row r="28" spans="1:38" x14ac:dyDescent="0.35">
      <c r="A28">
        <f t="shared" si="0"/>
        <v>0</v>
      </c>
      <c r="B28" t="s">
        <v>31</v>
      </c>
      <c r="C28">
        <v>25282</v>
      </c>
      <c r="D28">
        <v>0</v>
      </c>
      <c r="E28">
        <v>0</v>
      </c>
      <c r="F28">
        <v>0</v>
      </c>
      <c r="G28">
        <v>3104</v>
      </c>
      <c r="H28">
        <v>8028</v>
      </c>
      <c r="I28">
        <v>0</v>
      </c>
      <c r="J28">
        <v>1462</v>
      </c>
      <c r="K28">
        <v>710</v>
      </c>
      <c r="L28">
        <v>0</v>
      </c>
      <c r="M28">
        <v>3417</v>
      </c>
      <c r="N28">
        <v>42003</v>
      </c>
      <c r="O28">
        <v>664</v>
      </c>
      <c r="P28">
        <v>4225</v>
      </c>
      <c r="Q28">
        <v>2402</v>
      </c>
      <c r="R28">
        <v>8649</v>
      </c>
      <c r="S28">
        <v>444</v>
      </c>
      <c r="T28">
        <v>1327</v>
      </c>
      <c r="U28">
        <v>5064</v>
      </c>
      <c r="V28">
        <v>12664</v>
      </c>
      <c r="W28">
        <v>4014</v>
      </c>
      <c r="X28">
        <v>39453</v>
      </c>
      <c r="Y28">
        <v>179574</v>
      </c>
      <c r="Z28">
        <v>0</v>
      </c>
      <c r="AA28">
        <v>7168</v>
      </c>
      <c r="AB28">
        <v>0</v>
      </c>
      <c r="AC28">
        <v>0</v>
      </c>
      <c r="AD28">
        <v>4550</v>
      </c>
      <c r="AE28">
        <v>0</v>
      </c>
      <c r="AF28">
        <v>11718</v>
      </c>
      <c r="AG28">
        <v>10000</v>
      </c>
      <c r="AH28">
        <v>793</v>
      </c>
      <c r="AI28">
        <v>244430</v>
      </c>
      <c r="AJ28" t="s">
        <v>21</v>
      </c>
      <c r="AL28" t="s">
        <v>21</v>
      </c>
    </row>
    <row r="29" spans="1:38" x14ac:dyDescent="0.35">
      <c r="A29">
        <f t="shared" si="0"/>
        <v>0</v>
      </c>
      <c r="B29" t="s">
        <v>34</v>
      </c>
      <c r="C29">
        <v>3510</v>
      </c>
      <c r="D29">
        <v>0</v>
      </c>
      <c r="E29">
        <v>0</v>
      </c>
      <c r="F29">
        <v>0</v>
      </c>
      <c r="G29">
        <v>0</v>
      </c>
      <c r="H29">
        <v>1063</v>
      </c>
      <c r="I29">
        <v>0</v>
      </c>
      <c r="J29">
        <v>26</v>
      </c>
      <c r="K29">
        <v>0</v>
      </c>
      <c r="L29">
        <v>0</v>
      </c>
      <c r="M29">
        <v>964</v>
      </c>
      <c r="N29">
        <v>5563</v>
      </c>
      <c r="O29">
        <v>34</v>
      </c>
      <c r="P29">
        <v>1099</v>
      </c>
      <c r="Q29">
        <v>595</v>
      </c>
      <c r="R29">
        <v>2121</v>
      </c>
      <c r="S29">
        <v>72</v>
      </c>
      <c r="T29">
        <v>85</v>
      </c>
      <c r="U29">
        <v>502</v>
      </c>
      <c r="V29">
        <v>1067</v>
      </c>
      <c r="W29">
        <v>271</v>
      </c>
      <c r="X29">
        <v>5846</v>
      </c>
      <c r="Y29">
        <v>35721</v>
      </c>
      <c r="Z29">
        <v>0</v>
      </c>
      <c r="AA29">
        <v>11234</v>
      </c>
      <c r="AB29">
        <v>0</v>
      </c>
      <c r="AC29">
        <v>0</v>
      </c>
      <c r="AD29">
        <v>0</v>
      </c>
      <c r="AE29">
        <v>0</v>
      </c>
      <c r="AF29">
        <v>11234</v>
      </c>
      <c r="AG29">
        <v>11616</v>
      </c>
      <c r="AH29">
        <v>0</v>
      </c>
      <c r="AI29">
        <v>13963</v>
      </c>
      <c r="AJ29" t="s">
        <v>21</v>
      </c>
      <c r="AL29" t="s">
        <v>21</v>
      </c>
    </row>
    <row r="30" spans="1:38" x14ac:dyDescent="0.35">
      <c r="A30">
        <f t="shared" si="0"/>
        <v>0</v>
      </c>
      <c r="B30" t="s">
        <v>902</v>
      </c>
      <c r="C30">
        <v>2452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29</v>
      </c>
      <c r="K30">
        <v>0</v>
      </c>
      <c r="L30">
        <v>0</v>
      </c>
      <c r="M30">
        <v>701</v>
      </c>
      <c r="N30">
        <v>3182</v>
      </c>
      <c r="O30">
        <v>25</v>
      </c>
      <c r="P30">
        <v>0</v>
      </c>
      <c r="Q30">
        <v>268</v>
      </c>
      <c r="R30">
        <v>109</v>
      </c>
      <c r="S30">
        <v>819</v>
      </c>
      <c r="T30">
        <v>510</v>
      </c>
      <c r="U30">
        <v>385</v>
      </c>
      <c r="V30">
        <v>851</v>
      </c>
      <c r="W30">
        <v>64</v>
      </c>
      <c r="X30">
        <v>3031</v>
      </c>
      <c r="Y30">
        <v>9860</v>
      </c>
      <c r="Z30">
        <v>447</v>
      </c>
      <c r="AA30">
        <v>0</v>
      </c>
      <c r="AB30">
        <v>0</v>
      </c>
      <c r="AC30">
        <v>0</v>
      </c>
      <c r="AD30">
        <v>262</v>
      </c>
      <c r="AE30">
        <v>0</v>
      </c>
      <c r="AF30">
        <v>709</v>
      </c>
      <c r="AG30">
        <v>2800</v>
      </c>
      <c r="AH30">
        <v>286</v>
      </c>
      <c r="AI30">
        <v>14360</v>
      </c>
      <c r="AJ30" t="s">
        <v>21</v>
      </c>
      <c r="AK30">
        <v>0</v>
      </c>
      <c r="AL30" t="s">
        <v>21</v>
      </c>
    </row>
    <row r="31" spans="1:38" x14ac:dyDescent="0.35">
      <c r="A31">
        <f t="shared" si="0"/>
        <v>0</v>
      </c>
      <c r="B31" t="s">
        <v>36</v>
      </c>
      <c r="C31">
        <v>1692</v>
      </c>
      <c r="D31">
        <v>1180</v>
      </c>
      <c r="E31">
        <v>0</v>
      </c>
      <c r="F31">
        <v>0</v>
      </c>
      <c r="G31">
        <v>0</v>
      </c>
      <c r="H31">
        <v>0</v>
      </c>
      <c r="I31">
        <v>0</v>
      </c>
      <c r="J31">
        <v>48</v>
      </c>
      <c r="K31">
        <v>0</v>
      </c>
      <c r="L31">
        <v>0</v>
      </c>
      <c r="M31">
        <v>409</v>
      </c>
      <c r="N31">
        <v>3329</v>
      </c>
      <c r="O31">
        <v>219</v>
      </c>
      <c r="P31">
        <v>64</v>
      </c>
      <c r="Q31">
        <v>604</v>
      </c>
      <c r="R31">
        <v>796</v>
      </c>
      <c r="S31">
        <v>1</v>
      </c>
      <c r="T31">
        <v>0</v>
      </c>
      <c r="U31">
        <v>339</v>
      </c>
      <c r="V31">
        <v>0</v>
      </c>
      <c r="W31">
        <v>197</v>
      </c>
      <c r="X31">
        <v>2220</v>
      </c>
      <c r="Y31">
        <v>32620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 t="s">
        <v>21</v>
      </c>
      <c r="AK31">
        <v>1</v>
      </c>
      <c r="AL31" t="s">
        <v>21</v>
      </c>
    </row>
    <row r="32" spans="1:38" x14ac:dyDescent="0.35">
      <c r="A32">
        <f t="shared" si="0"/>
        <v>0</v>
      </c>
      <c r="B32" t="s">
        <v>37</v>
      </c>
      <c r="C32">
        <v>2276</v>
      </c>
      <c r="D32">
        <v>0</v>
      </c>
      <c r="E32">
        <v>0</v>
      </c>
      <c r="F32">
        <v>0</v>
      </c>
      <c r="G32">
        <v>41</v>
      </c>
      <c r="H32">
        <v>0</v>
      </c>
      <c r="I32">
        <v>817</v>
      </c>
      <c r="J32">
        <v>94</v>
      </c>
      <c r="K32">
        <v>151</v>
      </c>
      <c r="L32">
        <v>0</v>
      </c>
      <c r="M32">
        <v>288</v>
      </c>
      <c r="N32">
        <v>3667</v>
      </c>
      <c r="O32">
        <v>20</v>
      </c>
      <c r="P32">
        <v>86</v>
      </c>
      <c r="Q32">
        <v>975</v>
      </c>
      <c r="R32">
        <v>867</v>
      </c>
      <c r="S32">
        <v>0</v>
      </c>
      <c r="T32">
        <v>43</v>
      </c>
      <c r="U32">
        <v>375</v>
      </c>
      <c r="V32">
        <v>981</v>
      </c>
      <c r="W32">
        <v>83</v>
      </c>
      <c r="X32">
        <v>3430</v>
      </c>
      <c r="Y32">
        <v>21412</v>
      </c>
      <c r="Z32">
        <v>867</v>
      </c>
      <c r="AA32">
        <v>175</v>
      </c>
      <c r="AB32">
        <v>0</v>
      </c>
      <c r="AC32">
        <v>0</v>
      </c>
      <c r="AD32">
        <v>121</v>
      </c>
      <c r="AE32">
        <v>0</v>
      </c>
      <c r="AF32">
        <v>1163</v>
      </c>
      <c r="AG32">
        <v>0</v>
      </c>
      <c r="AH32">
        <v>0</v>
      </c>
      <c r="AI32">
        <v>12630</v>
      </c>
      <c r="AJ32" t="s">
        <v>21</v>
      </c>
      <c r="AK32">
        <v>1</v>
      </c>
      <c r="AL32" t="s">
        <v>21</v>
      </c>
    </row>
    <row r="33" spans="1:38" x14ac:dyDescent="0.35">
      <c r="A33">
        <f t="shared" si="0"/>
        <v>0</v>
      </c>
      <c r="B33" t="s">
        <v>38</v>
      </c>
      <c r="C33">
        <v>2880</v>
      </c>
      <c r="D33">
        <v>0</v>
      </c>
      <c r="E33">
        <v>0</v>
      </c>
      <c r="F33">
        <v>0</v>
      </c>
      <c r="G33">
        <v>0</v>
      </c>
      <c r="H33">
        <v>1028</v>
      </c>
      <c r="I33">
        <v>0</v>
      </c>
      <c r="J33">
        <v>138</v>
      </c>
      <c r="K33">
        <v>234</v>
      </c>
      <c r="L33">
        <v>0</v>
      </c>
      <c r="M33">
        <v>227</v>
      </c>
      <c r="N33">
        <v>4507</v>
      </c>
      <c r="O33">
        <v>39</v>
      </c>
      <c r="P33">
        <v>0</v>
      </c>
      <c r="Q33">
        <v>564</v>
      </c>
      <c r="R33">
        <v>1222</v>
      </c>
      <c r="S33">
        <v>442</v>
      </c>
      <c r="T33">
        <v>0</v>
      </c>
      <c r="U33">
        <v>479</v>
      </c>
      <c r="V33">
        <v>695</v>
      </c>
      <c r="W33">
        <v>50</v>
      </c>
      <c r="X33">
        <v>3491</v>
      </c>
      <c r="Y33">
        <v>25161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6534</v>
      </c>
      <c r="AJ33" t="s">
        <v>21</v>
      </c>
      <c r="AK33">
        <v>0</v>
      </c>
      <c r="AL33" t="s">
        <v>21</v>
      </c>
    </row>
    <row r="34" spans="1:38" x14ac:dyDescent="0.35">
      <c r="A34">
        <f t="shared" si="0"/>
        <v>0</v>
      </c>
      <c r="B34" t="s">
        <v>39</v>
      </c>
      <c r="C34">
        <v>5937</v>
      </c>
      <c r="D34">
        <v>0</v>
      </c>
      <c r="E34">
        <v>0</v>
      </c>
      <c r="F34">
        <v>0</v>
      </c>
      <c r="G34">
        <v>0</v>
      </c>
      <c r="H34">
        <v>1454</v>
      </c>
      <c r="I34">
        <v>0</v>
      </c>
      <c r="J34">
        <v>52</v>
      </c>
      <c r="K34">
        <v>65</v>
      </c>
      <c r="L34">
        <v>0</v>
      </c>
      <c r="M34">
        <v>27</v>
      </c>
      <c r="N34">
        <v>7535</v>
      </c>
      <c r="O34">
        <v>647</v>
      </c>
      <c r="P34">
        <v>1800</v>
      </c>
      <c r="Q34">
        <v>716</v>
      </c>
      <c r="R34">
        <v>1068</v>
      </c>
      <c r="S34">
        <v>209</v>
      </c>
      <c r="T34">
        <v>0</v>
      </c>
      <c r="U34">
        <v>764</v>
      </c>
      <c r="V34">
        <v>3241</v>
      </c>
      <c r="W34">
        <v>101</v>
      </c>
      <c r="X34">
        <v>8546</v>
      </c>
      <c r="Y34">
        <v>46476</v>
      </c>
      <c r="Z34">
        <v>0</v>
      </c>
      <c r="AA34">
        <v>0</v>
      </c>
      <c r="AB34">
        <v>0</v>
      </c>
      <c r="AC34">
        <v>119</v>
      </c>
      <c r="AD34">
        <v>0</v>
      </c>
      <c r="AE34">
        <v>0</v>
      </c>
      <c r="AF34">
        <v>119</v>
      </c>
      <c r="AG34">
        <v>0</v>
      </c>
      <c r="AH34">
        <v>0</v>
      </c>
      <c r="AI34">
        <v>37281</v>
      </c>
      <c r="AJ34" t="s">
        <v>21</v>
      </c>
      <c r="AL34" t="s">
        <v>21</v>
      </c>
    </row>
    <row r="35" spans="1:38" x14ac:dyDescent="0.35">
      <c r="A35">
        <f t="shared" si="0"/>
        <v>0</v>
      </c>
      <c r="B35" t="s">
        <v>1246</v>
      </c>
      <c r="C35">
        <v>14381</v>
      </c>
      <c r="D35">
        <v>0</v>
      </c>
      <c r="E35">
        <v>0</v>
      </c>
      <c r="F35">
        <v>0</v>
      </c>
      <c r="G35">
        <v>0</v>
      </c>
      <c r="H35">
        <v>6622</v>
      </c>
      <c r="I35">
        <v>19462</v>
      </c>
      <c r="J35">
        <v>192</v>
      </c>
      <c r="K35">
        <v>214</v>
      </c>
      <c r="L35">
        <v>3778</v>
      </c>
      <c r="M35">
        <v>2764</v>
      </c>
      <c r="N35">
        <v>47413</v>
      </c>
      <c r="O35">
        <v>348</v>
      </c>
      <c r="P35">
        <v>2554</v>
      </c>
      <c r="Q35">
        <v>16341</v>
      </c>
      <c r="R35">
        <v>7431</v>
      </c>
      <c r="S35">
        <v>569</v>
      </c>
      <c r="T35">
        <v>0</v>
      </c>
      <c r="U35">
        <v>1765</v>
      </c>
      <c r="V35">
        <v>14359</v>
      </c>
      <c r="W35">
        <v>4183</v>
      </c>
      <c r="X35">
        <v>47550</v>
      </c>
      <c r="Y35">
        <v>108353</v>
      </c>
      <c r="Z35">
        <v>0</v>
      </c>
      <c r="AA35">
        <v>0</v>
      </c>
      <c r="AB35">
        <v>0</v>
      </c>
      <c r="AC35">
        <v>5594</v>
      </c>
      <c r="AD35">
        <v>1647</v>
      </c>
      <c r="AE35">
        <v>0</v>
      </c>
      <c r="AF35">
        <v>7241</v>
      </c>
      <c r="AG35">
        <v>1800</v>
      </c>
      <c r="AH35">
        <v>9608</v>
      </c>
      <c r="AI35">
        <v>288017</v>
      </c>
      <c r="AJ35" t="s">
        <v>21</v>
      </c>
      <c r="AK35">
        <v>1</v>
      </c>
      <c r="AL35" t="s">
        <v>21</v>
      </c>
    </row>
    <row r="36" spans="1:38" x14ac:dyDescent="0.35">
      <c r="A36">
        <f t="shared" si="0"/>
        <v>0</v>
      </c>
      <c r="B36" t="s">
        <v>1247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977</v>
      </c>
      <c r="K36">
        <v>0</v>
      </c>
      <c r="L36">
        <v>0</v>
      </c>
      <c r="M36">
        <v>1299</v>
      </c>
      <c r="N36">
        <v>2276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2317</v>
      </c>
      <c r="X36">
        <v>2317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 t="s">
        <v>21</v>
      </c>
      <c r="AK36">
        <v>1</v>
      </c>
      <c r="AL36" t="s">
        <v>21</v>
      </c>
    </row>
    <row r="37" spans="1:38" x14ac:dyDescent="0.35">
      <c r="A37">
        <f t="shared" si="0"/>
        <v>0</v>
      </c>
      <c r="B37" t="s">
        <v>1096</v>
      </c>
      <c r="C37">
        <v>2270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30</v>
      </c>
      <c r="K37">
        <v>0</v>
      </c>
      <c r="L37">
        <v>0</v>
      </c>
      <c r="M37">
        <v>169</v>
      </c>
      <c r="N37">
        <v>2469</v>
      </c>
      <c r="O37">
        <v>0</v>
      </c>
      <c r="P37">
        <v>0</v>
      </c>
      <c r="Q37">
        <v>0</v>
      </c>
      <c r="R37">
        <v>1263</v>
      </c>
      <c r="S37">
        <v>112</v>
      </c>
      <c r="T37">
        <v>0</v>
      </c>
      <c r="U37">
        <v>345</v>
      </c>
      <c r="V37">
        <v>0</v>
      </c>
      <c r="W37">
        <v>971</v>
      </c>
      <c r="X37">
        <v>2691</v>
      </c>
      <c r="Y37">
        <v>23922</v>
      </c>
      <c r="Z37">
        <v>587</v>
      </c>
      <c r="AA37">
        <v>0</v>
      </c>
      <c r="AB37">
        <v>0</v>
      </c>
      <c r="AC37">
        <v>0</v>
      </c>
      <c r="AD37">
        <v>1886</v>
      </c>
      <c r="AE37">
        <v>0</v>
      </c>
      <c r="AF37">
        <v>2473</v>
      </c>
      <c r="AG37">
        <v>7900</v>
      </c>
      <c r="AH37">
        <v>0</v>
      </c>
      <c r="AI37">
        <v>7900</v>
      </c>
      <c r="AJ37" t="s">
        <v>21</v>
      </c>
      <c r="AK37">
        <v>0</v>
      </c>
      <c r="AL37" t="s">
        <v>21</v>
      </c>
    </row>
    <row r="38" spans="1:38" x14ac:dyDescent="0.35">
      <c r="A38">
        <f t="shared" si="0"/>
        <v>0</v>
      </c>
      <c r="B38" t="s">
        <v>44</v>
      </c>
      <c r="C38">
        <v>1488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137</v>
      </c>
      <c r="N38">
        <v>1625</v>
      </c>
      <c r="O38">
        <v>24</v>
      </c>
      <c r="P38">
        <v>0</v>
      </c>
      <c r="Q38">
        <v>213</v>
      </c>
      <c r="R38">
        <v>731</v>
      </c>
      <c r="S38">
        <v>200</v>
      </c>
      <c r="T38">
        <v>0</v>
      </c>
      <c r="U38">
        <v>189</v>
      </c>
      <c r="V38">
        <v>529</v>
      </c>
      <c r="W38">
        <v>50</v>
      </c>
      <c r="X38">
        <v>1936</v>
      </c>
      <c r="Y38">
        <v>13735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120</v>
      </c>
      <c r="AH38">
        <v>32</v>
      </c>
      <c r="AI38">
        <v>4840</v>
      </c>
      <c r="AJ38" t="s">
        <v>21</v>
      </c>
      <c r="AK38">
        <v>0</v>
      </c>
      <c r="AL38" t="s">
        <v>21</v>
      </c>
    </row>
    <row r="39" spans="1:38" x14ac:dyDescent="0.35">
      <c r="A39">
        <f t="shared" si="0"/>
        <v>0</v>
      </c>
      <c r="B39" t="s">
        <v>46</v>
      </c>
      <c r="C39">
        <v>12333</v>
      </c>
      <c r="D39">
        <v>0</v>
      </c>
      <c r="E39">
        <v>0</v>
      </c>
      <c r="F39">
        <v>0</v>
      </c>
      <c r="G39">
        <v>223</v>
      </c>
      <c r="H39">
        <v>0</v>
      </c>
      <c r="I39">
        <v>0</v>
      </c>
      <c r="J39">
        <v>0</v>
      </c>
      <c r="K39">
        <v>0</v>
      </c>
      <c r="L39">
        <v>1807</v>
      </c>
      <c r="M39">
        <v>1187</v>
      </c>
      <c r="N39">
        <v>15550</v>
      </c>
      <c r="O39">
        <v>769</v>
      </c>
      <c r="P39">
        <v>0</v>
      </c>
      <c r="Q39">
        <v>2346</v>
      </c>
      <c r="R39">
        <v>0</v>
      </c>
      <c r="S39">
        <v>0</v>
      </c>
      <c r="T39">
        <v>900</v>
      </c>
      <c r="U39">
        <v>950</v>
      </c>
      <c r="V39">
        <v>3913</v>
      </c>
      <c r="W39">
        <v>8008</v>
      </c>
      <c r="X39">
        <v>16886</v>
      </c>
      <c r="Y39">
        <v>111009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1950</v>
      </c>
      <c r="AH39">
        <v>2265</v>
      </c>
      <c r="AI39">
        <v>33568</v>
      </c>
      <c r="AJ39" t="s">
        <v>21</v>
      </c>
      <c r="AK39">
        <v>1</v>
      </c>
      <c r="AL39" t="s">
        <v>21</v>
      </c>
    </row>
    <row r="40" spans="1:38" x14ac:dyDescent="0.35">
      <c r="A40">
        <f t="shared" si="0"/>
        <v>0</v>
      </c>
      <c r="B40" t="s">
        <v>48</v>
      </c>
      <c r="C40">
        <v>1621</v>
      </c>
      <c r="D40">
        <v>0</v>
      </c>
      <c r="E40">
        <v>0</v>
      </c>
      <c r="F40">
        <v>0</v>
      </c>
      <c r="G40">
        <v>0</v>
      </c>
      <c r="H40">
        <v>9</v>
      </c>
      <c r="I40">
        <v>0</v>
      </c>
      <c r="J40">
        <v>19</v>
      </c>
      <c r="K40">
        <v>170</v>
      </c>
      <c r="L40">
        <v>0</v>
      </c>
      <c r="M40">
        <v>514</v>
      </c>
      <c r="N40">
        <v>2333</v>
      </c>
      <c r="O40">
        <v>15</v>
      </c>
      <c r="P40">
        <v>18</v>
      </c>
      <c r="Q40">
        <v>206</v>
      </c>
      <c r="R40">
        <v>576</v>
      </c>
      <c r="S40">
        <v>82</v>
      </c>
      <c r="T40">
        <v>0</v>
      </c>
      <c r="U40">
        <v>329</v>
      </c>
      <c r="V40">
        <v>641</v>
      </c>
      <c r="W40">
        <v>15</v>
      </c>
      <c r="X40">
        <v>1882</v>
      </c>
      <c r="Y40">
        <v>9047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2090</v>
      </c>
      <c r="AJ40" t="s">
        <v>21</v>
      </c>
      <c r="AL40" t="s">
        <v>21</v>
      </c>
    </row>
    <row r="41" spans="1:38" x14ac:dyDescent="0.35">
      <c r="A41">
        <f t="shared" si="0"/>
        <v>0</v>
      </c>
      <c r="B41" t="s">
        <v>53</v>
      </c>
      <c r="C41">
        <v>494</v>
      </c>
      <c r="D41">
        <v>482</v>
      </c>
      <c r="E41">
        <v>0</v>
      </c>
      <c r="F41">
        <v>0</v>
      </c>
      <c r="G41">
        <v>2</v>
      </c>
      <c r="H41">
        <v>136</v>
      </c>
      <c r="I41">
        <v>0</v>
      </c>
      <c r="J41">
        <v>169</v>
      </c>
      <c r="K41">
        <v>432</v>
      </c>
      <c r="L41">
        <v>0</v>
      </c>
      <c r="M41">
        <v>13</v>
      </c>
      <c r="N41">
        <v>1728</v>
      </c>
      <c r="O41">
        <v>37</v>
      </c>
      <c r="P41">
        <v>56</v>
      </c>
      <c r="Q41">
        <v>113</v>
      </c>
      <c r="R41">
        <v>1016</v>
      </c>
      <c r="S41">
        <v>93</v>
      </c>
      <c r="T41">
        <v>0</v>
      </c>
      <c r="U41">
        <v>169</v>
      </c>
      <c r="V41">
        <v>182</v>
      </c>
      <c r="W41">
        <v>13</v>
      </c>
      <c r="X41">
        <v>1679</v>
      </c>
      <c r="Y41">
        <v>8380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573</v>
      </c>
      <c r="AJ41" t="s">
        <v>50</v>
      </c>
      <c r="AL41" t="s">
        <v>50</v>
      </c>
    </row>
    <row r="42" spans="1:38" x14ac:dyDescent="0.35">
      <c r="A42">
        <f t="shared" si="0"/>
        <v>0</v>
      </c>
      <c r="B42" t="s">
        <v>56</v>
      </c>
      <c r="C42">
        <v>13170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126</v>
      </c>
      <c r="K42">
        <v>0</v>
      </c>
      <c r="L42">
        <v>0</v>
      </c>
      <c r="M42">
        <v>1341</v>
      </c>
      <c r="N42">
        <v>14637</v>
      </c>
      <c r="O42">
        <v>1148</v>
      </c>
      <c r="P42">
        <v>0</v>
      </c>
      <c r="Q42">
        <v>2570</v>
      </c>
      <c r="R42">
        <v>4575</v>
      </c>
      <c r="S42">
        <v>1038</v>
      </c>
      <c r="T42">
        <v>0</v>
      </c>
      <c r="U42">
        <v>2199</v>
      </c>
      <c r="V42">
        <v>4269</v>
      </c>
      <c r="W42">
        <v>100</v>
      </c>
      <c r="X42">
        <v>15899</v>
      </c>
      <c r="Y42">
        <v>110500</v>
      </c>
      <c r="Z42">
        <v>372</v>
      </c>
      <c r="AA42">
        <v>0</v>
      </c>
      <c r="AB42">
        <v>0</v>
      </c>
      <c r="AC42">
        <v>0</v>
      </c>
      <c r="AD42">
        <v>16784</v>
      </c>
      <c r="AE42">
        <v>0</v>
      </c>
      <c r="AF42">
        <v>17156</v>
      </c>
      <c r="AG42">
        <v>11660</v>
      </c>
      <c r="AH42">
        <v>0</v>
      </c>
      <c r="AI42">
        <v>77208</v>
      </c>
      <c r="AJ42" t="s">
        <v>50</v>
      </c>
      <c r="AL42" t="s">
        <v>50</v>
      </c>
    </row>
    <row r="43" spans="1:38" x14ac:dyDescent="0.35">
      <c r="A43">
        <f t="shared" si="0"/>
        <v>0</v>
      </c>
      <c r="B43" t="s">
        <v>54</v>
      </c>
      <c r="C43">
        <v>664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8</v>
      </c>
      <c r="K43">
        <v>3</v>
      </c>
      <c r="L43">
        <v>0</v>
      </c>
      <c r="M43">
        <v>2</v>
      </c>
      <c r="N43">
        <v>677</v>
      </c>
      <c r="O43">
        <v>19</v>
      </c>
      <c r="P43">
        <v>2</v>
      </c>
      <c r="Q43">
        <v>90</v>
      </c>
      <c r="R43">
        <v>303</v>
      </c>
      <c r="S43">
        <v>22</v>
      </c>
      <c r="T43">
        <v>0</v>
      </c>
      <c r="U43">
        <v>131</v>
      </c>
      <c r="V43">
        <v>75</v>
      </c>
      <c r="W43">
        <v>6</v>
      </c>
      <c r="X43">
        <v>648</v>
      </c>
      <c r="Y43">
        <v>6863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711</v>
      </c>
      <c r="AJ43" t="s">
        <v>50</v>
      </c>
      <c r="AL43" t="s">
        <v>50</v>
      </c>
    </row>
    <row r="44" spans="1:38" x14ac:dyDescent="0.35">
      <c r="A44">
        <f t="shared" si="0"/>
        <v>0</v>
      </c>
      <c r="B44" t="s">
        <v>1097</v>
      </c>
      <c r="C44">
        <v>1836</v>
      </c>
      <c r="D44">
        <v>1</v>
      </c>
      <c r="E44">
        <v>0</v>
      </c>
      <c r="F44">
        <v>0</v>
      </c>
      <c r="G44">
        <v>0</v>
      </c>
      <c r="H44">
        <v>0</v>
      </c>
      <c r="I44">
        <v>0</v>
      </c>
      <c r="J44">
        <v>23</v>
      </c>
      <c r="K44">
        <v>0</v>
      </c>
      <c r="L44">
        <v>0</v>
      </c>
      <c r="M44">
        <v>275</v>
      </c>
      <c r="N44">
        <v>2135</v>
      </c>
      <c r="O44">
        <v>0</v>
      </c>
      <c r="P44">
        <v>0</v>
      </c>
      <c r="Q44">
        <v>131</v>
      </c>
      <c r="R44">
        <v>1045</v>
      </c>
      <c r="S44">
        <v>106</v>
      </c>
      <c r="T44">
        <v>87</v>
      </c>
      <c r="U44">
        <v>398</v>
      </c>
      <c r="V44">
        <v>385</v>
      </c>
      <c r="W44">
        <v>11</v>
      </c>
      <c r="X44">
        <v>2163</v>
      </c>
      <c r="Y44">
        <v>16827</v>
      </c>
      <c r="Z44">
        <v>12657</v>
      </c>
      <c r="AA44">
        <v>0</v>
      </c>
      <c r="AB44">
        <v>0</v>
      </c>
      <c r="AC44">
        <v>0</v>
      </c>
      <c r="AD44">
        <v>1245</v>
      </c>
      <c r="AE44">
        <v>0</v>
      </c>
      <c r="AF44">
        <v>13902</v>
      </c>
      <c r="AG44">
        <v>9000</v>
      </c>
      <c r="AH44">
        <v>0</v>
      </c>
      <c r="AI44">
        <v>16064</v>
      </c>
      <c r="AJ44" t="s">
        <v>50</v>
      </c>
      <c r="AL44" t="s">
        <v>50</v>
      </c>
    </row>
    <row r="45" spans="1:38" x14ac:dyDescent="0.35">
      <c r="A45">
        <f t="shared" si="0"/>
        <v>0</v>
      </c>
      <c r="B45" t="s">
        <v>55</v>
      </c>
      <c r="C45">
        <v>668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47</v>
      </c>
      <c r="K45">
        <v>72</v>
      </c>
      <c r="L45">
        <v>0</v>
      </c>
      <c r="M45">
        <v>7</v>
      </c>
      <c r="N45">
        <v>794</v>
      </c>
      <c r="O45">
        <v>10</v>
      </c>
      <c r="P45">
        <v>0</v>
      </c>
      <c r="Q45">
        <v>82</v>
      </c>
      <c r="R45">
        <v>441</v>
      </c>
      <c r="S45">
        <v>0</v>
      </c>
      <c r="T45">
        <v>0</v>
      </c>
      <c r="U45">
        <v>85</v>
      </c>
      <c r="V45">
        <v>22</v>
      </c>
      <c r="W45">
        <v>0</v>
      </c>
      <c r="X45">
        <v>640</v>
      </c>
      <c r="Y45">
        <v>5975</v>
      </c>
      <c r="Z45">
        <v>0</v>
      </c>
      <c r="AA45">
        <v>0</v>
      </c>
      <c r="AB45">
        <v>0</v>
      </c>
      <c r="AC45">
        <v>249</v>
      </c>
      <c r="AD45">
        <v>0</v>
      </c>
      <c r="AE45">
        <v>0</v>
      </c>
      <c r="AF45">
        <v>249</v>
      </c>
      <c r="AG45">
        <v>200</v>
      </c>
      <c r="AH45">
        <v>0</v>
      </c>
      <c r="AI45">
        <v>490</v>
      </c>
      <c r="AJ45" t="s">
        <v>50</v>
      </c>
      <c r="AL45" t="s">
        <v>50</v>
      </c>
    </row>
    <row r="46" spans="1:38" x14ac:dyDescent="0.35">
      <c r="A46">
        <f t="shared" si="0"/>
        <v>0</v>
      </c>
      <c r="B46" t="s">
        <v>1098</v>
      </c>
      <c r="C46">
        <v>1188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13</v>
      </c>
      <c r="K46">
        <v>1</v>
      </c>
      <c r="L46">
        <v>0</v>
      </c>
      <c r="M46">
        <v>35</v>
      </c>
      <c r="N46">
        <v>1237</v>
      </c>
      <c r="O46">
        <v>57</v>
      </c>
      <c r="P46">
        <v>0</v>
      </c>
      <c r="Q46">
        <v>76</v>
      </c>
      <c r="R46">
        <v>460</v>
      </c>
      <c r="S46">
        <v>0</v>
      </c>
      <c r="T46">
        <v>2</v>
      </c>
      <c r="U46">
        <v>178</v>
      </c>
      <c r="V46">
        <v>179</v>
      </c>
      <c r="W46">
        <v>106</v>
      </c>
      <c r="X46">
        <v>1058</v>
      </c>
      <c r="Y46">
        <v>8591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2631</v>
      </c>
      <c r="AJ46" t="s">
        <v>50</v>
      </c>
      <c r="AL46" t="s">
        <v>50</v>
      </c>
    </row>
    <row r="47" spans="1:38" x14ac:dyDescent="0.35">
      <c r="A47">
        <f t="shared" si="0"/>
        <v>0</v>
      </c>
      <c r="B47" t="s">
        <v>57</v>
      </c>
      <c r="C47">
        <v>344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4</v>
      </c>
      <c r="K47">
        <v>0</v>
      </c>
      <c r="L47">
        <v>0</v>
      </c>
      <c r="M47">
        <v>1</v>
      </c>
      <c r="N47">
        <v>349</v>
      </c>
      <c r="O47">
        <v>0</v>
      </c>
      <c r="P47">
        <v>0</v>
      </c>
      <c r="Q47">
        <v>58</v>
      </c>
      <c r="R47">
        <v>49</v>
      </c>
      <c r="S47">
        <v>0</v>
      </c>
      <c r="T47">
        <v>0</v>
      </c>
      <c r="U47">
        <v>92</v>
      </c>
      <c r="V47">
        <v>55</v>
      </c>
      <c r="W47">
        <v>2</v>
      </c>
      <c r="X47">
        <v>256</v>
      </c>
      <c r="Y47">
        <v>2719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280</v>
      </c>
      <c r="AJ47" t="s">
        <v>50</v>
      </c>
      <c r="AL47" t="s">
        <v>50</v>
      </c>
    </row>
    <row r="48" spans="1:38" x14ac:dyDescent="0.35">
      <c r="A48">
        <f t="shared" si="0"/>
        <v>0</v>
      </c>
      <c r="B48" t="s">
        <v>1177</v>
      </c>
      <c r="C48">
        <v>1184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18</v>
      </c>
      <c r="K48">
        <v>0</v>
      </c>
      <c r="L48">
        <v>0</v>
      </c>
      <c r="M48">
        <v>55</v>
      </c>
      <c r="N48">
        <v>1257</v>
      </c>
      <c r="O48">
        <v>160</v>
      </c>
      <c r="P48">
        <v>0</v>
      </c>
      <c r="Q48">
        <v>102</v>
      </c>
      <c r="R48">
        <v>349</v>
      </c>
      <c r="S48">
        <v>304</v>
      </c>
      <c r="T48">
        <v>0</v>
      </c>
      <c r="U48">
        <v>318</v>
      </c>
      <c r="V48">
        <v>0</v>
      </c>
      <c r="W48">
        <v>43</v>
      </c>
      <c r="X48">
        <v>1276</v>
      </c>
      <c r="Y48">
        <v>9772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 t="s">
        <v>50</v>
      </c>
      <c r="AL48" t="s">
        <v>50</v>
      </c>
    </row>
    <row r="49" spans="1:38" x14ac:dyDescent="0.35">
      <c r="A49">
        <f t="shared" si="0"/>
        <v>0</v>
      </c>
      <c r="B49" t="s">
        <v>903</v>
      </c>
      <c r="C49">
        <v>25287</v>
      </c>
      <c r="D49">
        <v>0</v>
      </c>
      <c r="E49">
        <v>0</v>
      </c>
      <c r="F49">
        <v>0</v>
      </c>
      <c r="G49">
        <v>283</v>
      </c>
      <c r="H49">
        <v>0</v>
      </c>
      <c r="I49">
        <v>0</v>
      </c>
      <c r="J49">
        <v>1516</v>
      </c>
      <c r="K49">
        <v>272</v>
      </c>
      <c r="L49">
        <v>0</v>
      </c>
      <c r="M49">
        <v>2035</v>
      </c>
      <c r="N49">
        <v>29393</v>
      </c>
      <c r="O49">
        <v>2645</v>
      </c>
      <c r="P49">
        <v>0</v>
      </c>
      <c r="Q49">
        <v>2059</v>
      </c>
      <c r="R49">
        <v>7269</v>
      </c>
      <c r="S49">
        <v>1093</v>
      </c>
      <c r="T49">
        <v>1525</v>
      </c>
      <c r="U49">
        <v>6976</v>
      </c>
      <c r="V49">
        <v>5034</v>
      </c>
      <c r="W49">
        <v>841</v>
      </c>
      <c r="X49">
        <v>27442</v>
      </c>
      <c r="Y49">
        <v>202330</v>
      </c>
      <c r="Z49">
        <v>148</v>
      </c>
      <c r="AA49">
        <v>0</v>
      </c>
      <c r="AB49">
        <v>0</v>
      </c>
      <c r="AC49">
        <v>0</v>
      </c>
      <c r="AD49">
        <v>17451</v>
      </c>
      <c r="AE49">
        <v>0</v>
      </c>
      <c r="AF49">
        <v>17599</v>
      </c>
      <c r="AG49">
        <v>12270</v>
      </c>
      <c r="AH49">
        <v>646</v>
      </c>
      <c r="AI49">
        <v>84390</v>
      </c>
      <c r="AJ49" t="s">
        <v>50</v>
      </c>
      <c r="AK49">
        <v>1</v>
      </c>
      <c r="AL49" t="s">
        <v>50</v>
      </c>
    </row>
    <row r="50" spans="1:38" x14ac:dyDescent="0.35">
      <c r="A50">
        <f t="shared" si="0"/>
        <v>0</v>
      </c>
      <c r="B50" t="s">
        <v>1099</v>
      </c>
      <c r="C50">
        <v>1071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115</v>
      </c>
      <c r="N50">
        <v>1186</v>
      </c>
      <c r="O50">
        <v>192</v>
      </c>
      <c r="P50">
        <v>0</v>
      </c>
      <c r="Q50">
        <v>172</v>
      </c>
      <c r="R50">
        <v>276</v>
      </c>
      <c r="S50">
        <v>53</v>
      </c>
      <c r="T50">
        <v>0</v>
      </c>
      <c r="U50">
        <v>154</v>
      </c>
      <c r="V50">
        <v>347</v>
      </c>
      <c r="W50">
        <v>111</v>
      </c>
      <c r="X50">
        <v>1305</v>
      </c>
      <c r="Y50">
        <v>9846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3310</v>
      </c>
      <c r="AJ50" t="s">
        <v>50</v>
      </c>
      <c r="AL50" t="s">
        <v>50</v>
      </c>
    </row>
    <row r="51" spans="1:38" x14ac:dyDescent="0.35">
      <c r="A51">
        <f t="shared" si="0"/>
        <v>0</v>
      </c>
      <c r="B51" t="s">
        <v>905</v>
      </c>
      <c r="C51">
        <v>3231</v>
      </c>
      <c r="D51">
        <v>0</v>
      </c>
      <c r="E51">
        <v>0</v>
      </c>
      <c r="F51">
        <v>0</v>
      </c>
      <c r="G51">
        <v>0</v>
      </c>
      <c r="H51">
        <v>1224</v>
      </c>
      <c r="I51">
        <v>0</v>
      </c>
      <c r="J51">
        <v>40</v>
      </c>
      <c r="K51">
        <v>29</v>
      </c>
      <c r="L51">
        <v>0</v>
      </c>
      <c r="M51">
        <v>144</v>
      </c>
      <c r="N51">
        <v>4668</v>
      </c>
      <c r="O51">
        <v>189</v>
      </c>
      <c r="P51">
        <v>393</v>
      </c>
      <c r="Q51">
        <v>608</v>
      </c>
      <c r="R51">
        <v>838</v>
      </c>
      <c r="S51">
        <v>14</v>
      </c>
      <c r="T51">
        <v>105</v>
      </c>
      <c r="U51">
        <v>344</v>
      </c>
      <c r="V51">
        <v>2051</v>
      </c>
      <c r="W51">
        <v>366</v>
      </c>
      <c r="X51">
        <v>4908</v>
      </c>
      <c r="Y51">
        <v>25441</v>
      </c>
      <c r="Z51">
        <v>2078</v>
      </c>
      <c r="AA51">
        <v>2962</v>
      </c>
      <c r="AB51">
        <v>0</v>
      </c>
      <c r="AC51">
        <v>623</v>
      </c>
      <c r="AD51">
        <v>8</v>
      </c>
      <c r="AE51">
        <v>0</v>
      </c>
      <c r="AF51">
        <v>5671</v>
      </c>
      <c r="AG51">
        <v>5539</v>
      </c>
      <c r="AH51">
        <v>0</v>
      </c>
      <c r="AI51">
        <v>32006</v>
      </c>
      <c r="AJ51" t="s">
        <v>50</v>
      </c>
      <c r="AL51" t="s">
        <v>50</v>
      </c>
    </row>
    <row r="52" spans="1:38" x14ac:dyDescent="0.35">
      <c r="A52">
        <f t="shared" si="0"/>
        <v>0</v>
      </c>
      <c r="B52" t="s">
        <v>65</v>
      </c>
      <c r="C52">
        <v>2898</v>
      </c>
      <c r="D52">
        <v>0</v>
      </c>
      <c r="E52">
        <v>0</v>
      </c>
      <c r="F52">
        <v>0</v>
      </c>
      <c r="G52">
        <v>0</v>
      </c>
      <c r="H52">
        <v>55</v>
      </c>
      <c r="I52">
        <v>0</v>
      </c>
      <c r="J52">
        <v>5</v>
      </c>
      <c r="K52">
        <v>82</v>
      </c>
      <c r="L52">
        <v>0</v>
      </c>
      <c r="M52">
        <v>16</v>
      </c>
      <c r="N52">
        <v>3056</v>
      </c>
      <c r="O52">
        <v>29</v>
      </c>
      <c r="P52">
        <v>279</v>
      </c>
      <c r="Q52">
        <v>156</v>
      </c>
      <c r="R52">
        <v>664</v>
      </c>
      <c r="S52">
        <v>22</v>
      </c>
      <c r="T52">
        <v>0</v>
      </c>
      <c r="U52">
        <v>415</v>
      </c>
      <c r="V52">
        <v>1259</v>
      </c>
      <c r="W52">
        <v>129</v>
      </c>
      <c r="X52">
        <v>2953</v>
      </c>
      <c r="Y52">
        <v>13874</v>
      </c>
      <c r="Z52">
        <v>2643</v>
      </c>
      <c r="AA52">
        <v>2307</v>
      </c>
      <c r="AB52">
        <v>0</v>
      </c>
      <c r="AC52">
        <v>0</v>
      </c>
      <c r="AD52">
        <v>27</v>
      </c>
      <c r="AE52">
        <v>0</v>
      </c>
      <c r="AF52">
        <v>4977</v>
      </c>
      <c r="AG52">
        <v>3800</v>
      </c>
      <c r="AH52">
        <v>0</v>
      </c>
      <c r="AI52">
        <v>16661</v>
      </c>
      <c r="AJ52" t="s">
        <v>50</v>
      </c>
      <c r="AL52" t="s">
        <v>50</v>
      </c>
    </row>
    <row r="53" spans="1:38" x14ac:dyDescent="0.35">
      <c r="A53">
        <f t="shared" si="0"/>
        <v>0</v>
      </c>
      <c r="B53" t="s">
        <v>66</v>
      </c>
      <c r="C53">
        <v>462</v>
      </c>
      <c r="D53">
        <v>331</v>
      </c>
      <c r="E53">
        <v>0</v>
      </c>
      <c r="F53">
        <v>128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14</v>
      </c>
      <c r="N53">
        <v>935</v>
      </c>
      <c r="O53">
        <v>26</v>
      </c>
      <c r="P53">
        <v>0</v>
      </c>
      <c r="Q53">
        <v>165</v>
      </c>
      <c r="R53">
        <v>184</v>
      </c>
      <c r="S53">
        <v>227</v>
      </c>
      <c r="T53">
        <v>0</v>
      </c>
      <c r="U53">
        <v>137</v>
      </c>
      <c r="V53">
        <v>254</v>
      </c>
      <c r="W53">
        <v>50</v>
      </c>
      <c r="X53">
        <v>1043</v>
      </c>
      <c r="Y53">
        <v>7076</v>
      </c>
      <c r="Z53">
        <v>0</v>
      </c>
      <c r="AA53">
        <v>0</v>
      </c>
      <c r="AB53">
        <v>0</v>
      </c>
      <c r="AC53">
        <v>0</v>
      </c>
      <c r="AD53">
        <v>461</v>
      </c>
      <c r="AE53">
        <v>0</v>
      </c>
      <c r="AF53">
        <v>461</v>
      </c>
      <c r="AG53">
        <v>0</v>
      </c>
      <c r="AH53">
        <v>0</v>
      </c>
      <c r="AI53">
        <v>4019</v>
      </c>
      <c r="AJ53" t="s">
        <v>50</v>
      </c>
      <c r="AK53">
        <v>1</v>
      </c>
      <c r="AL53" t="s">
        <v>50</v>
      </c>
    </row>
    <row r="54" spans="1:38" x14ac:dyDescent="0.35">
      <c r="A54">
        <f t="shared" si="0"/>
        <v>0</v>
      </c>
      <c r="B54" t="s">
        <v>67</v>
      </c>
      <c r="C54">
        <v>8737</v>
      </c>
      <c r="D54">
        <v>0</v>
      </c>
      <c r="E54">
        <v>0</v>
      </c>
      <c r="F54">
        <v>0</v>
      </c>
      <c r="G54">
        <v>0</v>
      </c>
      <c r="H54">
        <v>2662</v>
      </c>
      <c r="I54">
        <v>0</v>
      </c>
      <c r="J54">
        <v>52</v>
      </c>
      <c r="K54">
        <v>0</v>
      </c>
      <c r="L54">
        <v>1715</v>
      </c>
      <c r="M54">
        <v>1621</v>
      </c>
      <c r="N54">
        <v>14787</v>
      </c>
      <c r="O54">
        <v>204</v>
      </c>
      <c r="P54">
        <v>1321</v>
      </c>
      <c r="Q54">
        <v>975</v>
      </c>
      <c r="R54">
        <v>3044</v>
      </c>
      <c r="S54">
        <v>2187</v>
      </c>
      <c r="T54">
        <v>423</v>
      </c>
      <c r="U54">
        <v>1114</v>
      </c>
      <c r="V54">
        <v>4590</v>
      </c>
      <c r="W54">
        <v>675</v>
      </c>
      <c r="X54">
        <v>14533</v>
      </c>
      <c r="Y54">
        <v>52617</v>
      </c>
      <c r="Z54">
        <v>21</v>
      </c>
      <c r="AA54">
        <v>168</v>
      </c>
      <c r="AB54">
        <v>0</v>
      </c>
      <c r="AC54">
        <v>0</v>
      </c>
      <c r="AD54">
        <v>0</v>
      </c>
      <c r="AE54">
        <v>0</v>
      </c>
      <c r="AF54">
        <v>189</v>
      </c>
      <c r="AG54">
        <v>0</v>
      </c>
      <c r="AH54">
        <v>3166</v>
      </c>
      <c r="AI54">
        <v>57454</v>
      </c>
      <c r="AJ54" t="s">
        <v>50</v>
      </c>
      <c r="AL54" t="s">
        <v>50</v>
      </c>
    </row>
    <row r="55" spans="1:38" x14ac:dyDescent="0.35">
      <c r="A55">
        <f t="shared" si="0"/>
        <v>0</v>
      </c>
      <c r="B55" t="s">
        <v>68</v>
      </c>
      <c r="C55">
        <v>2998</v>
      </c>
      <c r="D55">
        <v>0</v>
      </c>
      <c r="E55">
        <v>0</v>
      </c>
      <c r="F55">
        <v>0</v>
      </c>
      <c r="G55">
        <v>177</v>
      </c>
      <c r="H55">
        <v>0</v>
      </c>
      <c r="I55">
        <v>0</v>
      </c>
      <c r="J55">
        <v>36</v>
      </c>
      <c r="K55">
        <v>675</v>
      </c>
      <c r="L55">
        <v>0</v>
      </c>
      <c r="M55">
        <v>156</v>
      </c>
      <c r="N55">
        <v>4042</v>
      </c>
      <c r="O55">
        <v>261</v>
      </c>
      <c r="P55">
        <v>0</v>
      </c>
      <c r="Q55">
        <v>283</v>
      </c>
      <c r="R55">
        <v>397</v>
      </c>
      <c r="S55">
        <v>699</v>
      </c>
      <c r="T55">
        <v>0</v>
      </c>
      <c r="U55">
        <v>781</v>
      </c>
      <c r="V55">
        <v>1464</v>
      </c>
      <c r="W55">
        <v>89</v>
      </c>
      <c r="X55">
        <v>3974</v>
      </c>
      <c r="Y55">
        <v>11287</v>
      </c>
      <c r="Z55">
        <v>37</v>
      </c>
      <c r="AA55">
        <v>0</v>
      </c>
      <c r="AB55">
        <v>0</v>
      </c>
      <c r="AC55">
        <v>0</v>
      </c>
      <c r="AD55">
        <v>48</v>
      </c>
      <c r="AE55">
        <v>0</v>
      </c>
      <c r="AF55">
        <v>85</v>
      </c>
      <c r="AG55">
        <v>0</v>
      </c>
      <c r="AH55">
        <v>0</v>
      </c>
      <c r="AI55">
        <v>18270</v>
      </c>
      <c r="AJ55" t="s">
        <v>50</v>
      </c>
      <c r="AL55" t="s">
        <v>50</v>
      </c>
    </row>
    <row r="56" spans="1:38" x14ac:dyDescent="0.35">
      <c r="A56">
        <f t="shared" si="0"/>
        <v>0</v>
      </c>
      <c r="B56" t="s">
        <v>70</v>
      </c>
      <c r="C56">
        <v>1187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54</v>
      </c>
      <c r="L56">
        <v>0</v>
      </c>
      <c r="M56">
        <v>1</v>
      </c>
      <c r="N56">
        <v>1242</v>
      </c>
      <c r="O56">
        <v>0</v>
      </c>
      <c r="P56">
        <v>0</v>
      </c>
      <c r="Q56">
        <v>113</v>
      </c>
      <c r="R56">
        <v>720</v>
      </c>
      <c r="S56">
        <v>175</v>
      </c>
      <c r="T56">
        <v>0</v>
      </c>
      <c r="U56">
        <v>189</v>
      </c>
      <c r="V56">
        <v>215</v>
      </c>
      <c r="W56">
        <v>40</v>
      </c>
      <c r="X56">
        <v>1452</v>
      </c>
      <c r="Y56">
        <v>14108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1663</v>
      </c>
      <c r="AJ56" t="s">
        <v>71</v>
      </c>
      <c r="AL56" t="s">
        <v>71</v>
      </c>
    </row>
    <row r="57" spans="1:38" x14ac:dyDescent="0.35">
      <c r="A57">
        <f t="shared" si="0"/>
        <v>0</v>
      </c>
      <c r="B57" t="s">
        <v>1100</v>
      </c>
      <c r="C57">
        <v>6531</v>
      </c>
      <c r="D57">
        <v>0</v>
      </c>
      <c r="E57">
        <v>0</v>
      </c>
      <c r="F57">
        <v>0</v>
      </c>
      <c r="G57">
        <v>77</v>
      </c>
      <c r="H57">
        <v>0</v>
      </c>
      <c r="I57">
        <v>0</v>
      </c>
      <c r="J57">
        <v>99</v>
      </c>
      <c r="K57">
        <v>155</v>
      </c>
      <c r="L57">
        <v>0</v>
      </c>
      <c r="M57">
        <v>277</v>
      </c>
      <c r="N57">
        <v>7139</v>
      </c>
      <c r="O57">
        <v>52</v>
      </c>
      <c r="P57">
        <v>332</v>
      </c>
      <c r="Q57">
        <v>1145</v>
      </c>
      <c r="R57">
        <v>2487</v>
      </c>
      <c r="S57">
        <v>212</v>
      </c>
      <c r="T57">
        <v>0</v>
      </c>
      <c r="U57">
        <v>1062</v>
      </c>
      <c r="V57">
        <v>1267</v>
      </c>
      <c r="W57">
        <v>429</v>
      </c>
      <c r="X57">
        <v>6986</v>
      </c>
      <c r="Y57">
        <v>51085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8789</v>
      </c>
      <c r="AJ57" t="s">
        <v>71</v>
      </c>
      <c r="AL57" t="s">
        <v>71</v>
      </c>
    </row>
    <row r="58" spans="1:38" x14ac:dyDescent="0.35">
      <c r="A58">
        <f t="shared" si="0"/>
        <v>0</v>
      </c>
      <c r="B58" t="s">
        <v>74</v>
      </c>
      <c r="C58">
        <v>3337</v>
      </c>
      <c r="D58">
        <v>0</v>
      </c>
      <c r="E58">
        <v>0</v>
      </c>
      <c r="F58">
        <v>0</v>
      </c>
      <c r="G58">
        <v>8</v>
      </c>
      <c r="H58">
        <v>338</v>
      </c>
      <c r="I58">
        <v>0</v>
      </c>
      <c r="J58">
        <v>226</v>
      </c>
      <c r="K58">
        <v>502</v>
      </c>
      <c r="L58">
        <v>0</v>
      </c>
      <c r="M58">
        <v>24</v>
      </c>
      <c r="N58">
        <v>4435</v>
      </c>
      <c r="O58">
        <v>76</v>
      </c>
      <c r="P58">
        <v>462</v>
      </c>
      <c r="Q58">
        <v>325</v>
      </c>
      <c r="R58">
        <v>1285</v>
      </c>
      <c r="S58">
        <v>87</v>
      </c>
      <c r="T58">
        <v>0</v>
      </c>
      <c r="U58">
        <v>422</v>
      </c>
      <c r="V58">
        <v>1089</v>
      </c>
      <c r="W58">
        <v>13</v>
      </c>
      <c r="X58">
        <v>3759</v>
      </c>
      <c r="Y58">
        <v>19542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5944</v>
      </c>
      <c r="AJ58" t="s">
        <v>71</v>
      </c>
      <c r="AL58" t="s">
        <v>71</v>
      </c>
    </row>
    <row r="59" spans="1:38" x14ac:dyDescent="0.35">
      <c r="A59">
        <f t="shared" si="0"/>
        <v>0</v>
      </c>
      <c r="B59" t="s">
        <v>75</v>
      </c>
      <c r="C59">
        <v>742</v>
      </c>
      <c r="D59">
        <v>0</v>
      </c>
      <c r="E59">
        <v>0</v>
      </c>
      <c r="F59">
        <v>0</v>
      </c>
      <c r="G59">
        <v>0</v>
      </c>
      <c r="H59">
        <v>242</v>
      </c>
      <c r="I59">
        <v>0</v>
      </c>
      <c r="J59">
        <v>18</v>
      </c>
      <c r="K59">
        <v>0</v>
      </c>
      <c r="L59">
        <v>0</v>
      </c>
      <c r="M59">
        <v>49</v>
      </c>
      <c r="N59">
        <v>1051</v>
      </c>
      <c r="O59">
        <v>7</v>
      </c>
      <c r="P59">
        <v>0</v>
      </c>
      <c r="Q59">
        <v>69</v>
      </c>
      <c r="R59">
        <v>124</v>
      </c>
      <c r="S59">
        <v>7</v>
      </c>
      <c r="T59">
        <v>0</v>
      </c>
      <c r="U59">
        <v>135</v>
      </c>
      <c r="V59">
        <v>542</v>
      </c>
      <c r="W59">
        <v>246</v>
      </c>
      <c r="X59">
        <v>1130</v>
      </c>
      <c r="Y59">
        <v>8791</v>
      </c>
      <c r="Z59">
        <v>0</v>
      </c>
      <c r="AA59">
        <v>5</v>
      </c>
      <c r="AB59">
        <v>0</v>
      </c>
      <c r="AC59">
        <v>0</v>
      </c>
      <c r="AD59">
        <v>0</v>
      </c>
      <c r="AE59">
        <v>0</v>
      </c>
      <c r="AF59">
        <v>5</v>
      </c>
      <c r="AG59">
        <v>0</v>
      </c>
      <c r="AH59">
        <v>0</v>
      </c>
      <c r="AI59">
        <v>6539</v>
      </c>
      <c r="AJ59" t="s">
        <v>71</v>
      </c>
      <c r="AL59" t="s">
        <v>71</v>
      </c>
    </row>
    <row r="60" spans="1:38" x14ac:dyDescent="0.35">
      <c r="A60">
        <f t="shared" si="0"/>
        <v>0</v>
      </c>
      <c r="B60" t="s">
        <v>78</v>
      </c>
      <c r="C60">
        <v>1813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40</v>
      </c>
      <c r="N60">
        <v>1853</v>
      </c>
      <c r="O60">
        <v>83</v>
      </c>
      <c r="P60">
        <v>5</v>
      </c>
      <c r="Q60">
        <v>0</v>
      </c>
      <c r="R60">
        <v>406</v>
      </c>
      <c r="S60">
        <v>0</v>
      </c>
      <c r="T60">
        <v>5</v>
      </c>
      <c r="U60">
        <v>360</v>
      </c>
      <c r="V60">
        <v>775</v>
      </c>
      <c r="W60">
        <v>132</v>
      </c>
      <c r="X60">
        <v>1766</v>
      </c>
      <c r="Y60">
        <v>20116</v>
      </c>
      <c r="Z60">
        <v>135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135</v>
      </c>
      <c r="AG60">
        <v>0</v>
      </c>
      <c r="AH60">
        <v>0</v>
      </c>
      <c r="AI60">
        <v>10730</v>
      </c>
      <c r="AJ60" t="s">
        <v>71</v>
      </c>
      <c r="AL60" t="s">
        <v>71</v>
      </c>
    </row>
    <row r="61" spans="1:38" x14ac:dyDescent="0.35">
      <c r="A61">
        <f t="shared" si="0"/>
        <v>0</v>
      </c>
      <c r="B61" t="s">
        <v>79</v>
      </c>
      <c r="C61">
        <v>2487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40</v>
      </c>
      <c r="K61">
        <v>0</v>
      </c>
      <c r="L61">
        <v>0</v>
      </c>
      <c r="M61">
        <v>136</v>
      </c>
      <c r="N61">
        <v>2663</v>
      </c>
      <c r="O61">
        <v>29</v>
      </c>
      <c r="P61">
        <v>0</v>
      </c>
      <c r="Q61">
        <v>207</v>
      </c>
      <c r="R61">
        <v>430</v>
      </c>
      <c r="S61">
        <v>187</v>
      </c>
      <c r="T61">
        <v>0</v>
      </c>
      <c r="U61">
        <v>613</v>
      </c>
      <c r="V61">
        <v>1160</v>
      </c>
      <c r="W61">
        <v>89</v>
      </c>
      <c r="X61">
        <v>2715</v>
      </c>
      <c r="Y61">
        <v>19750</v>
      </c>
      <c r="Z61">
        <v>35</v>
      </c>
      <c r="AA61">
        <v>7</v>
      </c>
      <c r="AB61">
        <v>0</v>
      </c>
      <c r="AC61">
        <v>0</v>
      </c>
      <c r="AD61">
        <v>200</v>
      </c>
      <c r="AE61">
        <v>0</v>
      </c>
      <c r="AF61">
        <v>242</v>
      </c>
      <c r="AG61">
        <v>270</v>
      </c>
      <c r="AH61">
        <v>2545</v>
      </c>
      <c r="AI61">
        <v>15099</v>
      </c>
      <c r="AJ61" t="s">
        <v>71</v>
      </c>
      <c r="AL61" t="s">
        <v>71</v>
      </c>
    </row>
    <row r="62" spans="1:38" x14ac:dyDescent="0.35">
      <c r="A62">
        <f t="shared" si="0"/>
        <v>0</v>
      </c>
      <c r="B62" t="s">
        <v>80</v>
      </c>
      <c r="C62">
        <v>1820</v>
      </c>
      <c r="D62">
        <v>0</v>
      </c>
      <c r="E62">
        <v>0</v>
      </c>
      <c r="F62">
        <v>0</v>
      </c>
      <c r="G62">
        <v>0</v>
      </c>
      <c r="H62">
        <v>635</v>
      </c>
      <c r="I62">
        <v>0</v>
      </c>
      <c r="J62">
        <v>0</v>
      </c>
      <c r="K62">
        <v>0</v>
      </c>
      <c r="L62">
        <v>0</v>
      </c>
      <c r="M62">
        <v>387</v>
      </c>
      <c r="N62">
        <v>2842</v>
      </c>
      <c r="O62">
        <v>51</v>
      </c>
      <c r="P62">
        <v>144</v>
      </c>
      <c r="Q62">
        <v>274</v>
      </c>
      <c r="R62">
        <v>793</v>
      </c>
      <c r="S62">
        <v>0</v>
      </c>
      <c r="T62">
        <v>0</v>
      </c>
      <c r="U62">
        <v>426</v>
      </c>
      <c r="V62">
        <v>1244</v>
      </c>
      <c r="W62">
        <v>209</v>
      </c>
      <c r="X62">
        <v>3141</v>
      </c>
      <c r="Y62">
        <v>15532</v>
      </c>
      <c r="Z62">
        <v>22</v>
      </c>
      <c r="AA62">
        <v>761</v>
      </c>
      <c r="AB62">
        <v>0</v>
      </c>
      <c r="AC62">
        <v>0</v>
      </c>
      <c r="AD62">
        <v>220</v>
      </c>
      <c r="AE62">
        <v>0</v>
      </c>
      <c r="AF62">
        <v>1003</v>
      </c>
      <c r="AG62">
        <v>1224</v>
      </c>
      <c r="AH62">
        <v>0</v>
      </c>
      <c r="AI62">
        <v>15643</v>
      </c>
      <c r="AJ62" t="s">
        <v>71</v>
      </c>
      <c r="AL62" t="s">
        <v>71</v>
      </c>
    </row>
    <row r="63" spans="1:38" x14ac:dyDescent="0.35">
      <c r="A63">
        <f t="shared" si="0"/>
        <v>0</v>
      </c>
      <c r="B63" t="s">
        <v>81</v>
      </c>
      <c r="C63">
        <v>4828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26</v>
      </c>
      <c r="M63">
        <v>270</v>
      </c>
      <c r="N63">
        <v>5124</v>
      </c>
      <c r="O63">
        <v>102</v>
      </c>
      <c r="P63">
        <v>0</v>
      </c>
      <c r="Q63">
        <v>231</v>
      </c>
      <c r="R63">
        <v>1155</v>
      </c>
      <c r="S63">
        <v>343</v>
      </c>
      <c r="T63">
        <v>0</v>
      </c>
      <c r="U63">
        <v>684</v>
      </c>
      <c r="V63">
        <v>1799</v>
      </c>
      <c r="W63">
        <v>475</v>
      </c>
      <c r="X63">
        <v>4789</v>
      </c>
      <c r="Y63">
        <v>31139</v>
      </c>
      <c r="Z63">
        <v>18</v>
      </c>
      <c r="AA63">
        <v>0</v>
      </c>
      <c r="AB63">
        <v>0</v>
      </c>
      <c r="AC63">
        <v>128</v>
      </c>
      <c r="AD63">
        <v>246</v>
      </c>
      <c r="AE63">
        <v>0</v>
      </c>
      <c r="AF63">
        <v>392</v>
      </c>
      <c r="AG63">
        <v>1071</v>
      </c>
      <c r="AH63">
        <v>0</v>
      </c>
      <c r="AI63">
        <v>26323</v>
      </c>
      <c r="AJ63" t="s">
        <v>71</v>
      </c>
      <c r="AL63" t="s">
        <v>71</v>
      </c>
    </row>
    <row r="64" spans="1:38" x14ac:dyDescent="0.35">
      <c r="A64">
        <f t="shared" si="0"/>
        <v>0</v>
      </c>
      <c r="B64" t="s">
        <v>82</v>
      </c>
      <c r="C64">
        <v>3318</v>
      </c>
      <c r="D64">
        <v>0</v>
      </c>
      <c r="E64">
        <v>0</v>
      </c>
      <c r="F64">
        <v>0</v>
      </c>
      <c r="G64">
        <v>0</v>
      </c>
      <c r="H64">
        <v>1087</v>
      </c>
      <c r="I64">
        <v>0</v>
      </c>
      <c r="J64">
        <v>45</v>
      </c>
      <c r="K64">
        <v>0</v>
      </c>
      <c r="L64">
        <v>0</v>
      </c>
      <c r="M64">
        <v>653</v>
      </c>
      <c r="N64">
        <v>5103</v>
      </c>
      <c r="O64">
        <v>27</v>
      </c>
      <c r="P64">
        <v>9</v>
      </c>
      <c r="Q64">
        <v>256</v>
      </c>
      <c r="R64">
        <v>610</v>
      </c>
      <c r="S64">
        <v>0</v>
      </c>
      <c r="T64">
        <v>0</v>
      </c>
      <c r="U64">
        <v>489</v>
      </c>
      <c r="V64">
        <v>1706</v>
      </c>
      <c r="W64">
        <v>1205</v>
      </c>
      <c r="X64">
        <v>4302</v>
      </c>
      <c r="Y64">
        <v>23987</v>
      </c>
      <c r="Z64">
        <v>183</v>
      </c>
      <c r="AA64">
        <v>0</v>
      </c>
      <c r="AB64">
        <v>0</v>
      </c>
      <c r="AC64">
        <v>584</v>
      </c>
      <c r="AD64">
        <v>0</v>
      </c>
      <c r="AE64">
        <v>0</v>
      </c>
      <c r="AF64">
        <v>767</v>
      </c>
      <c r="AG64">
        <v>1042</v>
      </c>
      <c r="AH64">
        <v>0</v>
      </c>
      <c r="AI64">
        <v>21864</v>
      </c>
      <c r="AJ64" t="s">
        <v>71</v>
      </c>
      <c r="AL64" t="s">
        <v>71</v>
      </c>
    </row>
    <row r="65" spans="1:38" x14ac:dyDescent="0.35">
      <c r="A65">
        <f t="shared" si="0"/>
        <v>0</v>
      </c>
      <c r="B65" t="s">
        <v>83</v>
      </c>
      <c r="C65">
        <v>1272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21</v>
      </c>
      <c r="N65">
        <v>1293</v>
      </c>
      <c r="O65">
        <v>37</v>
      </c>
      <c r="P65">
        <v>21</v>
      </c>
      <c r="Q65">
        <v>379</v>
      </c>
      <c r="R65">
        <v>354</v>
      </c>
      <c r="S65">
        <v>4</v>
      </c>
      <c r="T65">
        <v>0</v>
      </c>
      <c r="U65">
        <v>282</v>
      </c>
      <c r="V65">
        <v>0</v>
      </c>
      <c r="W65">
        <v>21</v>
      </c>
      <c r="X65">
        <v>1098</v>
      </c>
      <c r="Y65">
        <v>12839</v>
      </c>
      <c r="Z65">
        <v>0</v>
      </c>
      <c r="AA65">
        <v>702</v>
      </c>
      <c r="AB65">
        <v>0</v>
      </c>
      <c r="AC65">
        <v>0</v>
      </c>
      <c r="AD65">
        <v>0</v>
      </c>
      <c r="AE65">
        <v>0</v>
      </c>
      <c r="AF65">
        <v>702</v>
      </c>
      <c r="AG65">
        <v>5000</v>
      </c>
      <c r="AH65">
        <v>0</v>
      </c>
      <c r="AI65">
        <v>5000</v>
      </c>
      <c r="AJ65" t="s">
        <v>71</v>
      </c>
      <c r="AL65" t="s">
        <v>71</v>
      </c>
    </row>
    <row r="66" spans="1:38" x14ac:dyDescent="0.35">
      <c r="A66">
        <f t="shared" si="0"/>
        <v>0</v>
      </c>
      <c r="B66" t="s">
        <v>84</v>
      </c>
      <c r="C66">
        <v>14495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86</v>
      </c>
      <c r="K66">
        <v>0</v>
      </c>
      <c r="L66">
        <v>2222</v>
      </c>
      <c r="M66">
        <v>1517</v>
      </c>
      <c r="N66">
        <v>18320</v>
      </c>
      <c r="O66">
        <v>458</v>
      </c>
      <c r="P66">
        <v>39</v>
      </c>
      <c r="Q66">
        <v>1223</v>
      </c>
      <c r="R66">
        <v>4628</v>
      </c>
      <c r="S66">
        <v>720</v>
      </c>
      <c r="T66">
        <v>0</v>
      </c>
      <c r="U66">
        <v>1156</v>
      </c>
      <c r="V66">
        <v>7310</v>
      </c>
      <c r="W66">
        <v>2928</v>
      </c>
      <c r="X66">
        <v>18462</v>
      </c>
      <c r="Y66">
        <v>130583</v>
      </c>
      <c r="Z66">
        <v>809</v>
      </c>
      <c r="AA66">
        <v>0</v>
      </c>
      <c r="AB66">
        <v>146</v>
      </c>
      <c r="AC66">
        <v>1892</v>
      </c>
      <c r="AD66">
        <v>3130</v>
      </c>
      <c r="AE66">
        <v>755</v>
      </c>
      <c r="AF66">
        <v>6732</v>
      </c>
      <c r="AG66">
        <v>7670</v>
      </c>
      <c r="AH66">
        <v>0</v>
      </c>
      <c r="AI66">
        <v>83714</v>
      </c>
      <c r="AJ66" t="s">
        <v>71</v>
      </c>
      <c r="AK66">
        <v>1</v>
      </c>
      <c r="AL66" t="s">
        <v>71</v>
      </c>
    </row>
    <row r="67" spans="1:38" x14ac:dyDescent="0.35">
      <c r="A67">
        <f t="shared" ref="A67:A130" si="1">+AF67-SUM(Z67:AE67)</f>
        <v>0</v>
      </c>
      <c r="B67" t="s">
        <v>1178</v>
      </c>
      <c r="C67">
        <v>2678</v>
      </c>
      <c r="D67">
        <v>0</v>
      </c>
      <c r="E67">
        <v>0</v>
      </c>
      <c r="F67">
        <v>0</v>
      </c>
      <c r="G67">
        <v>216</v>
      </c>
      <c r="H67">
        <v>0</v>
      </c>
      <c r="I67">
        <v>0</v>
      </c>
      <c r="J67">
        <v>0</v>
      </c>
      <c r="K67">
        <v>76</v>
      </c>
      <c r="L67">
        <v>0</v>
      </c>
      <c r="M67">
        <v>258</v>
      </c>
      <c r="N67">
        <v>3228</v>
      </c>
      <c r="O67">
        <v>326</v>
      </c>
      <c r="P67">
        <v>0</v>
      </c>
      <c r="Q67">
        <v>338</v>
      </c>
      <c r="R67">
        <v>696</v>
      </c>
      <c r="S67">
        <v>3</v>
      </c>
      <c r="T67">
        <v>35</v>
      </c>
      <c r="U67">
        <v>807</v>
      </c>
      <c r="V67">
        <v>658</v>
      </c>
      <c r="W67">
        <v>534</v>
      </c>
      <c r="X67">
        <v>3397</v>
      </c>
      <c r="Y67">
        <v>40071</v>
      </c>
      <c r="Z67">
        <v>0</v>
      </c>
      <c r="AA67">
        <v>0</v>
      </c>
      <c r="AB67">
        <v>197</v>
      </c>
      <c r="AC67">
        <v>832</v>
      </c>
      <c r="AD67">
        <v>0</v>
      </c>
      <c r="AE67">
        <v>0</v>
      </c>
      <c r="AF67">
        <v>1029</v>
      </c>
      <c r="AG67">
        <v>1000</v>
      </c>
      <c r="AH67">
        <v>0</v>
      </c>
      <c r="AI67">
        <v>6973</v>
      </c>
      <c r="AJ67" t="s">
        <v>71</v>
      </c>
      <c r="AL67" t="s">
        <v>71</v>
      </c>
    </row>
    <row r="68" spans="1:38" x14ac:dyDescent="0.35">
      <c r="A68">
        <f t="shared" si="1"/>
        <v>0</v>
      </c>
      <c r="B68" t="s">
        <v>88</v>
      </c>
      <c r="C68">
        <v>2241</v>
      </c>
      <c r="D68">
        <v>0</v>
      </c>
      <c r="E68">
        <v>0</v>
      </c>
      <c r="F68">
        <v>0</v>
      </c>
      <c r="G68">
        <v>0</v>
      </c>
      <c r="H68">
        <v>242</v>
      </c>
      <c r="I68">
        <v>0</v>
      </c>
      <c r="J68">
        <v>146</v>
      </c>
      <c r="K68">
        <v>140</v>
      </c>
      <c r="L68">
        <v>0</v>
      </c>
      <c r="M68">
        <v>77</v>
      </c>
      <c r="N68">
        <v>2846</v>
      </c>
      <c r="O68">
        <v>76</v>
      </c>
      <c r="P68">
        <v>231</v>
      </c>
      <c r="Q68">
        <v>268</v>
      </c>
      <c r="R68">
        <v>781</v>
      </c>
      <c r="S68">
        <v>24</v>
      </c>
      <c r="T68">
        <v>0</v>
      </c>
      <c r="U68">
        <v>311</v>
      </c>
      <c r="V68">
        <v>1049</v>
      </c>
      <c r="W68">
        <v>17</v>
      </c>
      <c r="X68">
        <v>2757</v>
      </c>
      <c r="Y68">
        <v>20835</v>
      </c>
      <c r="Z68">
        <v>0</v>
      </c>
      <c r="AA68">
        <v>14</v>
      </c>
      <c r="AB68">
        <v>0</v>
      </c>
      <c r="AC68">
        <v>223</v>
      </c>
      <c r="AD68">
        <v>0</v>
      </c>
      <c r="AE68">
        <v>0</v>
      </c>
      <c r="AF68">
        <v>237</v>
      </c>
      <c r="AG68">
        <v>250</v>
      </c>
      <c r="AH68">
        <v>0</v>
      </c>
      <c r="AI68">
        <v>12436</v>
      </c>
      <c r="AJ68" t="s">
        <v>71</v>
      </c>
      <c r="AL68" t="s">
        <v>71</v>
      </c>
    </row>
    <row r="69" spans="1:38" x14ac:dyDescent="0.35">
      <c r="A69">
        <f t="shared" si="1"/>
        <v>0</v>
      </c>
      <c r="B69" t="s">
        <v>1241</v>
      </c>
      <c r="C69">
        <v>0</v>
      </c>
      <c r="D69">
        <v>914</v>
      </c>
      <c r="E69">
        <v>0</v>
      </c>
      <c r="F69">
        <v>0</v>
      </c>
      <c r="G69">
        <v>0</v>
      </c>
      <c r="H69">
        <v>0</v>
      </c>
      <c r="I69">
        <v>258</v>
      </c>
      <c r="J69">
        <v>93</v>
      </c>
      <c r="K69">
        <v>130</v>
      </c>
      <c r="L69">
        <v>0</v>
      </c>
      <c r="M69">
        <v>605</v>
      </c>
      <c r="N69">
        <v>2000</v>
      </c>
      <c r="O69">
        <v>2</v>
      </c>
      <c r="P69">
        <v>0</v>
      </c>
      <c r="Q69">
        <v>250</v>
      </c>
      <c r="R69">
        <v>554</v>
      </c>
      <c r="S69">
        <v>61</v>
      </c>
      <c r="T69">
        <v>0</v>
      </c>
      <c r="U69">
        <v>261</v>
      </c>
      <c r="V69">
        <v>475</v>
      </c>
      <c r="W69">
        <v>23</v>
      </c>
      <c r="X69">
        <v>1626</v>
      </c>
      <c r="Y69">
        <v>10678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6845</v>
      </c>
      <c r="AJ69" t="s">
        <v>91</v>
      </c>
      <c r="AK69">
        <v>1</v>
      </c>
      <c r="AL69" t="s">
        <v>91</v>
      </c>
    </row>
    <row r="70" spans="1:38" x14ac:dyDescent="0.35">
      <c r="A70">
        <f t="shared" si="1"/>
        <v>0</v>
      </c>
      <c r="B70" t="s">
        <v>1242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1554</v>
      </c>
      <c r="J70">
        <v>0</v>
      </c>
      <c r="K70">
        <v>0</v>
      </c>
      <c r="L70">
        <v>64</v>
      </c>
      <c r="M70">
        <v>0</v>
      </c>
      <c r="N70">
        <v>1618</v>
      </c>
      <c r="O70">
        <v>0</v>
      </c>
      <c r="P70">
        <v>0</v>
      </c>
      <c r="Q70">
        <v>1897</v>
      </c>
      <c r="R70">
        <v>0</v>
      </c>
      <c r="S70">
        <v>0</v>
      </c>
      <c r="T70">
        <v>0</v>
      </c>
      <c r="U70">
        <v>0</v>
      </c>
      <c r="V70">
        <v>37</v>
      </c>
      <c r="W70">
        <v>18</v>
      </c>
      <c r="X70">
        <v>1952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900</v>
      </c>
      <c r="AJ70" t="s">
        <v>91</v>
      </c>
      <c r="AK70">
        <v>1</v>
      </c>
      <c r="AL70" t="s">
        <v>91</v>
      </c>
    </row>
    <row r="71" spans="1:38" x14ac:dyDescent="0.35">
      <c r="A71">
        <f t="shared" si="1"/>
        <v>0</v>
      </c>
      <c r="B71" t="s">
        <v>907</v>
      </c>
      <c r="C71">
        <v>1055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40</v>
      </c>
      <c r="K71">
        <v>25</v>
      </c>
      <c r="L71">
        <v>0</v>
      </c>
      <c r="M71">
        <v>7</v>
      </c>
      <c r="N71">
        <v>1127</v>
      </c>
      <c r="O71">
        <v>402</v>
      </c>
      <c r="P71">
        <v>0</v>
      </c>
      <c r="Q71">
        <v>237</v>
      </c>
      <c r="R71">
        <v>257</v>
      </c>
      <c r="S71">
        <v>0</v>
      </c>
      <c r="T71">
        <v>0</v>
      </c>
      <c r="U71">
        <v>185</v>
      </c>
      <c r="V71">
        <v>0</v>
      </c>
      <c r="W71">
        <v>26</v>
      </c>
      <c r="X71">
        <v>1107</v>
      </c>
      <c r="Y71">
        <v>10500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 t="s">
        <v>91</v>
      </c>
      <c r="AL71" t="s">
        <v>91</v>
      </c>
    </row>
    <row r="72" spans="1:38" x14ac:dyDescent="0.35">
      <c r="A72">
        <f t="shared" si="1"/>
        <v>0</v>
      </c>
      <c r="B72" t="s">
        <v>100</v>
      </c>
      <c r="C72">
        <v>1926</v>
      </c>
      <c r="D72">
        <v>1207</v>
      </c>
      <c r="E72">
        <v>0</v>
      </c>
      <c r="F72">
        <v>0</v>
      </c>
      <c r="G72">
        <v>0</v>
      </c>
      <c r="H72">
        <v>0</v>
      </c>
      <c r="I72">
        <v>0</v>
      </c>
      <c r="J72">
        <v>30</v>
      </c>
      <c r="K72">
        <v>0</v>
      </c>
      <c r="L72">
        <v>0</v>
      </c>
      <c r="M72">
        <v>1955</v>
      </c>
      <c r="N72">
        <v>5118</v>
      </c>
      <c r="O72">
        <v>23</v>
      </c>
      <c r="P72">
        <v>0</v>
      </c>
      <c r="Q72">
        <v>444</v>
      </c>
      <c r="R72">
        <v>1330</v>
      </c>
      <c r="S72">
        <v>819</v>
      </c>
      <c r="T72">
        <v>0</v>
      </c>
      <c r="U72">
        <v>457</v>
      </c>
      <c r="V72">
        <v>564</v>
      </c>
      <c r="W72">
        <v>149</v>
      </c>
      <c r="X72">
        <v>3786</v>
      </c>
      <c r="Y72">
        <v>22872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9171</v>
      </c>
      <c r="AJ72" t="s">
        <v>101</v>
      </c>
      <c r="AL72" t="s">
        <v>101</v>
      </c>
    </row>
    <row r="73" spans="1:38" x14ac:dyDescent="0.35">
      <c r="A73">
        <f t="shared" si="1"/>
        <v>0</v>
      </c>
      <c r="B73" t="s">
        <v>102</v>
      </c>
      <c r="C73">
        <v>3780</v>
      </c>
      <c r="D73">
        <v>0</v>
      </c>
      <c r="E73">
        <v>0</v>
      </c>
      <c r="F73">
        <v>0</v>
      </c>
      <c r="G73">
        <v>5</v>
      </c>
      <c r="H73">
        <v>1082</v>
      </c>
      <c r="I73">
        <v>0</v>
      </c>
      <c r="J73">
        <v>171</v>
      </c>
      <c r="K73">
        <v>303</v>
      </c>
      <c r="L73">
        <v>0</v>
      </c>
      <c r="M73">
        <v>197</v>
      </c>
      <c r="N73">
        <v>5538</v>
      </c>
      <c r="O73">
        <v>158</v>
      </c>
      <c r="P73">
        <v>714</v>
      </c>
      <c r="Q73">
        <v>386</v>
      </c>
      <c r="R73">
        <v>1354</v>
      </c>
      <c r="S73">
        <v>263</v>
      </c>
      <c r="T73">
        <v>20</v>
      </c>
      <c r="U73">
        <v>779</v>
      </c>
      <c r="V73">
        <v>1444</v>
      </c>
      <c r="W73">
        <v>139</v>
      </c>
      <c r="X73">
        <v>5257</v>
      </c>
      <c r="Y73">
        <v>29225</v>
      </c>
      <c r="Z73">
        <v>0</v>
      </c>
      <c r="AA73">
        <v>0</v>
      </c>
      <c r="AB73">
        <v>0</v>
      </c>
      <c r="AC73">
        <v>0</v>
      </c>
      <c r="AD73">
        <v>135</v>
      </c>
      <c r="AE73">
        <v>0</v>
      </c>
      <c r="AF73">
        <v>135</v>
      </c>
      <c r="AG73">
        <v>0</v>
      </c>
      <c r="AH73">
        <v>0</v>
      </c>
      <c r="AI73">
        <v>18714</v>
      </c>
      <c r="AJ73" t="s">
        <v>101</v>
      </c>
      <c r="AL73" t="s">
        <v>101</v>
      </c>
    </row>
    <row r="74" spans="1:38" x14ac:dyDescent="0.35">
      <c r="A74">
        <f t="shared" si="1"/>
        <v>0</v>
      </c>
      <c r="B74" t="s">
        <v>103</v>
      </c>
      <c r="C74">
        <v>8730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241</v>
      </c>
      <c r="K74">
        <v>490</v>
      </c>
      <c r="L74">
        <v>0</v>
      </c>
      <c r="M74">
        <v>0</v>
      </c>
      <c r="N74">
        <v>9461</v>
      </c>
      <c r="O74">
        <v>206</v>
      </c>
      <c r="P74">
        <v>0</v>
      </c>
      <c r="Q74">
        <v>1429</v>
      </c>
      <c r="R74">
        <v>3187</v>
      </c>
      <c r="S74">
        <v>207</v>
      </c>
      <c r="T74">
        <v>0</v>
      </c>
      <c r="U74">
        <v>1562</v>
      </c>
      <c r="V74">
        <v>2295</v>
      </c>
      <c r="W74">
        <v>1066</v>
      </c>
      <c r="X74">
        <v>9952</v>
      </c>
      <c r="Y74">
        <v>84362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9910</v>
      </c>
      <c r="AH74">
        <v>0</v>
      </c>
      <c r="AI74">
        <v>33360</v>
      </c>
      <c r="AJ74" t="s">
        <v>101</v>
      </c>
      <c r="AL74" t="s">
        <v>101</v>
      </c>
    </row>
    <row r="75" spans="1:38" x14ac:dyDescent="0.35">
      <c r="A75">
        <f t="shared" si="1"/>
        <v>0</v>
      </c>
      <c r="B75" t="s">
        <v>908</v>
      </c>
      <c r="C75">
        <v>5586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315</v>
      </c>
      <c r="K75">
        <v>581</v>
      </c>
      <c r="L75">
        <v>0</v>
      </c>
      <c r="M75">
        <v>1404</v>
      </c>
      <c r="N75">
        <v>7886</v>
      </c>
      <c r="O75">
        <v>125</v>
      </c>
      <c r="P75">
        <v>123</v>
      </c>
      <c r="Q75">
        <v>970</v>
      </c>
      <c r="R75">
        <v>3143</v>
      </c>
      <c r="S75">
        <v>617</v>
      </c>
      <c r="T75">
        <v>0</v>
      </c>
      <c r="U75">
        <v>860</v>
      </c>
      <c r="V75">
        <v>509</v>
      </c>
      <c r="W75">
        <v>553</v>
      </c>
      <c r="X75">
        <v>6900</v>
      </c>
      <c r="Y75">
        <v>65299</v>
      </c>
      <c r="Z75">
        <v>11558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11558</v>
      </c>
      <c r="AG75">
        <v>20000</v>
      </c>
      <c r="AH75">
        <v>0</v>
      </c>
      <c r="AI75">
        <v>24758</v>
      </c>
      <c r="AJ75" t="s">
        <v>101</v>
      </c>
      <c r="AL75" t="s">
        <v>101</v>
      </c>
    </row>
    <row r="76" spans="1:38" x14ac:dyDescent="0.35">
      <c r="A76">
        <f t="shared" si="1"/>
        <v>0</v>
      </c>
      <c r="B76" t="s">
        <v>104</v>
      </c>
      <c r="C76">
        <v>17731</v>
      </c>
      <c r="D76">
        <v>0</v>
      </c>
      <c r="E76">
        <v>0</v>
      </c>
      <c r="F76">
        <v>0</v>
      </c>
      <c r="G76">
        <v>2130</v>
      </c>
      <c r="H76">
        <v>0</v>
      </c>
      <c r="I76">
        <v>0</v>
      </c>
      <c r="J76">
        <v>843</v>
      </c>
      <c r="K76">
        <v>1782</v>
      </c>
      <c r="L76">
        <v>0</v>
      </c>
      <c r="M76">
        <v>280</v>
      </c>
      <c r="N76">
        <v>22766</v>
      </c>
      <c r="O76">
        <v>1614</v>
      </c>
      <c r="P76">
        <v>0</v>
      </c>
      <c r="Q76">
        <v>1052</v>
      </c>
      <c r="R76">
        <v>5304</v>
      </c>
      <c r="S76">
        <v>1159</v>
      </c>
      <c r="T76">
        <v>70</v>
      </c>
      <c r="U76">
        <v>1843</v>
      </c>
      <c r="V76">
        <v>5650</v>
      </c>
      <c r="W76">
        <v>712</v>
      </c>
      <c r="X76">
        <v>17404</v>
      </c>
      <c r="Y76">
        <v>73230</v>
      </c>
      <c r="Z76">
        <v>2780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2780</v>
      </c>
      <c r="AG76">
        <v>2700</v>
      </c>
      <c r="AH76">
        <v>0</v>
      </c>
      <c r="AI76">
        <v>82501</v>
      </c>
      <c r="AJ76" t="s">
        <v>101</v>
      </c>
      <c r="AK76">
        <v>1</v>
      </c>
      <c r="AL76" t="s">
        <v>101</v>
      </c>
    </row>
    <row r="77" spans="1:38" x14ac:dyDescent="0.35">
      <c r="A77">
        <f t="shared" si="1"/>
        <v>0</v>
      </c>
      <c r="B77" t="s">
        <v>105</v>
      </c>
      <c r="C77">
        <v>14351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318</v>
      </c>
      <c r="K77">
        <v>388</v>
      </c>
      <c r="L77">
        <v>0</v>
      </c>
      <c r="M77">
        <v>1501</v>
      </c>
      <c r="N77">
        <v>16558</v>
      </c>
      <c r="O77">
        <v>1482</v>
      </c>
      <c r="P77">
        <v>0</v>
      </c>
      <c r="Q77">
        <v>1629</v>
      </c>
      <c r="R77">
        <v>6332</v>
      </c>
      <c r="S77">
        <v>244</v>
      </c>
      <c r="T77">
        <v>0</v>
      </c>
      <c r="U77">
        <v>1448</v>
      </c>
      <c r="V77">
        <v>3960</v>
      </c>
      <c r="W77">
        <v>1753</v>
      </c>
      <c r="X77">
        <v>16848</v>
      </c>
      <c r="Y77">
        <v>93460</v>
      </c>
      <c r="Z77">
        <v>2850</v>
      </c>
      <c r="AA77">
        <v>0</v>
      </c>
      <c r="AB77">
        <v>0</v>
      </c>
      <c r="AC77">
        <v>1580</v>
      </c>
      <c r="AD77">
        <v>2584</v>
      </c>
      <c r="AE77">
        <v>0</v>
      </c>
      <c r="AF77">
        <v>7014</v>
      </c>
      <c r="AG77">
        <v>9800</v>
      </c>
      <c r="AH77">
        <v>0</v>
      </c>
      <c r="AI77">
        <v>49863</v>
      </c>
      <c r="AJ77" t="s">
        <v>101</v>
      </c>
      <c r="AL77" t="s">
        <v>101</v>
      </c>
    </row>
    <row r="78" spans="1:38" x14ac:dyDescent="0.35">
      <c r="A78">
        <f t="shared" si="1"/>
        <v>0</v>
      </c>
      <c r="B78" t="s">
        <v>909</v>
      </c>
      <c r="C78">
        <v>9697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551</v>
      </c>
      <c r="K78">
        <v>1491</v>
      </c>
      <c r="L78">
        <v>0</v>
      </c>
      <c r="M78">
        <v>881</v>
      </c>
      <c r="N78">
        <v>12620</v>
      </c>
      <c r="O78">
        <v>0</v>
      </c>
      <c r="P78">
        <v>0</v>
      </c>
      <c r="Q78">
        <v>2133</v>
      </c>
      <c r="R78">
        <v>7170</v>
      </c>
      <c r="S78">
        <v>373</v>
      </c>
      <c r="T78">
        <v>115</v>
      </c>
      <c r="U78">
        <v>1295</v>
      </c>
      <c r="V78">
        <v>124</v>
      </c>
      <c r="W78">
        <v>490</v>
      </c>
      <c r="X78">
        <v>11700</v>
      </c>
      <c r="Y78">
        <v>90254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1050</v>
      </c>
      <c r="AJ78" t="s">
        <v>101</v>
      </c>
      <c r="AL78" t="s">
        <v>101</v>
      </c>
    </row>
    <row r="79" spans="1:38" x14ac:dyDescent="0.35">
      <c r="A79">
        <f t="shared" si="1"/>
        <v>0</v>
      </c>
      <c r="B79" t="s">
        <v>106</v>
      </c>
      <c r="C79">
        <v>13043</v>
      </c>
      <c r="D79">
        <v>0</v>
      </c>
      <c r="E79">
        <v>100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315</v>
      </c>
      <c r="N79">
        <v>13458</v>
      </c>
      <c r="O79">
        <v>366</v>
      </c>
      <c r="P79">
        <v>0</v>
      </c>
      <c r="Q79">
        <v>1206</v>
      </c>
      <c r="R79">
        <v>4084</v>
      </c>
      <c r="S79">
        <v>144</v>
      </c>
      <c r="T79">
        <v>0</v>
      </c>
      <c r="U79">
        <v>1424</v>
      </c>
      <c r="V79">
        <v>4571</v>
      </c>
      <c r="W79">
        <v>1085</v>
      </c>
      <c r="X79">
        <v>12880</v>
      </c>
      <c r="Y79">
        <v>81702</v>
      </c>
      <c r="Z79">
        <v>1639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1639</v>
      </c>
      <c r="AG79">
        <v>2000</v>
      </c>
      <c r="AH79">
        <v>0</v>
      </c>
      <c r="AI79">
        <v>67354</v>
      </c>
      <c r="AJ79" t="s">
        <v>101</v>
      </c>
      <c r="AL79" t="s">
        <v>101</v>
      </c>
    </row>
    <row r="80" spans="1:38" x14ac:dyDescent="0.35">
      <c r="A80">
        <f t="shared" si="1"/>
        <v>0</v>
      </c>
      <c r="B80" t="s">
        <v>107</v>
      </c>
      <c r="C80">
        <v>2925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22</v>
      </c>
      <c r="L80">
        <v>0</v>
      </c>
      <c r="M80">
        <v>255</v>
      </c>
      <c r="N80">
        <v>3202</v>
      </c>
      <c r="O80">
        <v>105</v>
      </c>
      <c r="P80">
        <v>0</v>
      </c>
      <c r="Q80">
        <v>374</v>
      </c>
      <c r="R80">
        <v>1304</v>
      </c>
      <c r="S80">
        <v>189</v>
      </c>
      <c r="T80">
        <v>0</v>
      </c>
      <c r="U80">
        <v>462</v>
      </c>
      <c r="V80">
        <v>696</v>
      </c>
      <c r="W80">
        <v>122</v>
      </c>
      <c r="X80">
        <v>3252</v>
      </c>
      <c r="Y80">
        <v>29907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6313</v>
      </c>
      <c r="AJ80" t="s">
        <v>101</v>
      </c>
      <c r="AL80" t="s">
        <v>101</v>
      </c>
    </row>
    <row r="81" spans="1:38" x14ac:dyDescent="0.35">
      <c r="A81">
        <f t="shared" si="1"/>
        <v>0</v>
      </c>
      <c r="B81" t="s">
        <v>1101</v>
      </c>
      <c r="C81">
        <v>6884</v>
      </c>
      <c r="D81">
        <v>0</v>
      </c>
      <c r="E81">
        <v>100</v>
      </c>
      <c r="F81">
        <v>0</v>
      </c>
      <c r="G81">
        <v>0</v>
      </c>
      <c r="H81">
        <v>0</v>
      </c>
      <c r="I81">
        <v>0</v>
      </c>
      <c r="J81">
        <v>63</v>
      </c>
      <c r="K81">
        <v>0</v>
      </c>
      <c r="L81">
        <v>0</v>
      </c>
      <c r="M81">
        <v>2015</v>
      </c>
      <c r="N81">
        <v>9062</v>
      </c>
      <c r="O81">
        <v>558</v>
      </c>
      <c r="P81">
        <v>0</v>
      </c>
      <c r="Q81">
        <v>0</v>
      </c>
      <c r="R81">
        <v>4490</v>
      </c>
      <c r="S81">
        <v>1228</v>
      </c>
      <c r="T81">
        <v>0</v>
      </c>
      <c r="U81">
        <v>938</v>
      </c>
      <c r="V81">
        <v>224</v>
      </c>
      <c r="W81">
        <v>1172</v>
      </c>
      <c r="X81">
        <v>8610</v>
      </c>
      <c r="Y81">
        <v>81608</v>
      </c>
      <c r="Z81">
        <v>1241</v>
      </c>
      <c r="AA81">
        <v>0</v>
      </c>
      <c r="AB81">
        <v>0</v>
      </c>
      <c r="AC81">
        <v>0</v>
      </c>
      <c r="AD81">
        <v>0</v>
      </c>
      <c r="AE81">
        <v>60</v>
      </c>
      <c r="AF81">
        <v>1301</v>
      </c>
      <c r="AG81">
        <v>4000</v>
      </c>
      <c r="AH81">
        <v>0</v>
      </c>
      <c r="AI81">
        <v>4844</v>
      </c>
      <c r="AJ81" t="s">
        <v>101</v>
      </c>
      <c r="AL81" t="s">
        <v>101</v>
      </c>
    </row>
    <row r="82" spans="1:38" x14ac:dyDescent="0.35">
      <c r="A82">
        <f t="shared" si="1"/>
        <v>0</v>
      </c>
      <c r="B82" t="s">
        <v>910</v>
      </c>
      <c r="C82">
        <v>14416</v>
      </c>
      <c r="D82">
        <v>0</v>
      </c>
      <c r="E82">
        <v>0</v>
      </c>
      <c r="F82">
        <v>0</v>
      </c>
      <c r="G82">
        <v>1858</v>
      </c>
      <c r="H82">
        <v>0</v>
      </c>
      <c r="I82">
        <v>0</v>
      </c>
      <c r="J82">
        <v>98</v>
      </c>
      <c r="K82">
        <v>1945</v>
      </c>
      <c r="L82">
        <v>0</v>
      </c>
      <c r="M82">
        <v>4029</v>
      </c>
      <c r="N82">
        <v>22346</v>
      </c>
      <c r="O82">
        <v>1502</v>
      </c>
      <c r="P82">
        <v>0</v>
      </c>
      <c r="Q82">
        <v>1427</v>
      </c>
      <c r="R82">
        <v>9224</v>
      </c>
      <c r="S82">
        <v>2095</v>
      </c>
      <c r="T82">
        <v>0</v>
      </c>
      <c r="U82">
        <v>2494</v>
      </c>
      <c r="V82">
        <v>244</v>
      </c>
      <c r="W82">
        <v>3564</v>
      </c>
      <c r="X82">
        <v>20550</v>
      </c>
      <c r="Y82">
        <v>109215</v>
      </c>
      <c r="Z82">
        <v>0</v>
      </c>
      <c r="AA82">
        <v>0</v>
      </c>
      <c r="AB82">
        <v>0</v>
      </c>
      <c r="AC82">
        <v>0</v>
      </c>
      <c r="AD82">
        <v>1634</v>
      </c>
      <c r="AE82">
        <v>0</v>
      </c>
      <c r="AF82">
        <v>1634</v>
      </c>
      <c r="AG82">
        <v>2065</v>
      </c>
      <c r="AH82">
        <v>0</v>
      </c>
      <c r="AI82">
        <v>3225</v>
      </c>
      <c r="AJ82" t="s">
        <v>101</v>
      </c>
      <c r="AL82" t="s">
        <v>101</v>
      </c>
    </row>
    <row r="83" spans="1:38" x14ac:dyDescent="0.35">
      <c r="A83">
        <f t="shared" si="1"/>
        <v>0</v>
      </c>
      <c r="B83" t="s">
        <v>108</v>
      </c>
      <c r="C83">
        <v>1843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136</v>
      </c>
      <c r="K83">
        <v>144</v>
      </c>
      <c r="L83">
        <v>0</v>
      </c>
      <c r="M83">
        <v>1089</v>
      </c>
      <c r="N83">
        <v>3212</v>
      </c>
      <c r="O83">
        <v>546</v>
      </c>
      <c r="P83">
        <v>77</v>
      </c>
      <c r="Q83">
        <v>279</v>
      </c>
      <c r="R83">
        <v>407</v>
      </c>
      <c r="S83">
        <v>379</v>
      </c>
      <c r="T83">
        <v>0</v>
      </c>
      <c r="U83">
        <v>377</v>
      </c>
      <c r="V83">
        <v>988</v>
      </c>
      <c r="W83">
        <v>107</v>
      </c>
      <c r="X83">
        <v>3160</v>
      </c>
      <c r="Y83">
        <v>11753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14779</v>
      </c>
      <c r="AJ83" t="s">
        <v>101</v>
      </c>
      <c r="AL83" t="s">
        <v>101</v>
      </c>
    </row>
    <row r="84" spans="1:38" x14ac:dyDescent="0.35">
      <c r="A84">
        <f t="shared" si="1"/>
        <v>0</v>
      </c>
      <c r="B84" t="s">
        <v>911</v>
      </c>
      <c r="C84">
        <v>5810</v>
      </c>
      <c r="D84">
        <v>0</v>
      </c>
      <c r="E84">
        <v>0</v>
      </c>
      <c r="F84">
        <v>0</v>
      </c>
      <c r="G84">
        <v>227</v>
      </c>
      <c r="H84">
        <v>0</v>
      </c>
      <c r="I84">
        <v>0</v>
      </c>
      <c r="J84">
        <v>56</v>
      </c>
      <c r="K84">
        <v>126</v>
      </c>
      <c r="L84">
        <v>0</v>
      </c>
      <c r="M84">
        <v>79</v>
      </c>
      <c r="N84">
        <v>6298</v>
      </c>
      <c r="O84">
        <v>357</v>
      </c>
      <c r="P84">
        <v>0</v>
      </c>
      <c r="Q84">
        <v>406</v>
      </c>
      <c r="R84">
        <v>840</v>
      </c>
      <c r="S84">
        <v>114</v>
      </c>
      <c r="T84">
        <v>0</v>
      </c>
      <c r="U84">
        <v>590</v>
      </c>
      <c r="V84">
        <v>3243</v>
      </c>
      <c r="W84">
        <v>8</v>
      </c>
      <c r="X84">
        <v>5558</v>
      </c>
      <c r="Y84">
        <v>29566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416</v>
      </c>
      <c r="AI84">
        <v>29719</v>
      </c>
      <c r="AJ84" t="s">
        <v>101</v>
      </c>
      <c r="AL84" t="s">
        <v>101</v>
      </c>
    </row>
    <row r="85" spans="1:38" x14ac:dyDescent="0.35">
      <c r="A85">
        <f t="shared" si="1"/>
        <v>0</v>
      </c>
      <c r="B85" t="s">
        <v>1102</v>
      </c>
      <c r="C85">
        <v>5513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854</v>
      </c>
      <c r="K85">
        <v>1243</v>
      </c>
      <c r="L85">
        <v>0</v>
      </c>
      <c r="M85">
        <v>173</v>
      </c>
      <c r="N85">
        <v>7783</v>
      </c>
      <c r="O85">
        <v>151</v>
      </c>
      <c r="P85">
        <v>0</v>
      </c>
      <c r="Q85">
        <v>0</v>
      </c>
      <c r="R85">
        <v>4935</v>
      </c>
      <c r="S85">
        <v>0</v>
      </c>
      <c r="T85">
        <v>0</v>
      </c>
      <c r="U85">
        <v>659</v>
      </c>
      <c r="V85">
        <v>117</v>
      </c>
      <c r="W85">
        <v>2033</v>
      </c>
      <c r="X85">
        <v>7895</v>
      </c>
      <c r="Y85">
        <v>51871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6140</v>
      </c>
      <c r="AF85">
        <v>6140</v>
      </c>
      <c r="AG85">
        <v>6000</v>
      </c>
      <c r="AH85">
        <v>0</v>
      </c>
      <c r="AI85">
        <v>6000</v>
      </c>
      <c r="AJ85" t="s">
        <v>101</v>
      </c>
      <c r="AL85" t="s">
        <v>101</v>
      </c>
    </row>
    <row r="86" spans="1:38" x14ac:dyDescent="0.35">
      <c r="A86">
        <f t="shared" si="1"/>
        <v>0</v>
      </c>
      <c r="B86" t="s">
        <v>109</v>
      </c>
      <c r="C86">
        <v>451</v>
      </c>
      <c r="D86">
        <v>1126</v>
      </c>
      <c r="E86">
        <v>54</v>
      </c>
      <c r="F86">
        <v>0</v>
      </c>
      <c r="G86">
        <v>0</v>
      </c>
      <c r="H86">
        <v>0</v>
      </c>
      <c r="I86">
        <v>205</v>
      </c>
      <c r="J86">
        <v>332</v>
      </c>
      <c r="K86">
        <v>1030</v>
      </c>
      <c r="L86">
        <v>0</v>
      </c>
      <c r="M86">
        <v>56</v>
      </c>
      <c r="N86">
        <v>3254</v>
      </c>
      <c r="O86">
        <v>38</v>
      </c>
      <c r="P86">
        <v>6</v>
      </c>
      <c r="Q86">
        <v>283</v>
      </c>
      <c r="R86">
        <v>2025</v>
      </c>
      <c r="S86">
        <v>0</v>
      </c>
      <c r="T86">
        <v>0</v>
      </c>
      <c r="U86">
        <v>485</v>
      </c>
      <c r="V86">
        <v>43</v>
      </c>
      <c r="W86">
        <v>59</v>
      </c>
      <c r="X86">
        <v>2939</v>
      </c>
      <c r="Y86">
        <v>48624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715</v>
      </c>
      <c r="AJ86" t="s">
        <v>101</v>
      </c>
      <c r="AL86" t="s">
        <v>101</v>
      </c>
    </row>
    <row r="87" spans="1:38" x14ac:dyDescent="0.35">
      <c r="A87">
        <f t="shared" si="1"/>
        <v>0</v>
      </c>
      <c r="B87" t="s">
        <v>110</v>
      </c>
      <c r="C87">
        <v>13204</v>
      </c>
      <c r="D87">
        <v>0</v>
      </c>
      <c r="E87">
        <v>0</v>
      </c>
      <c r="F87">
        <v>0</v>
      </c>
      <c r="G87">
        <v>140</v>
      </c>
      <c r="H87">
        <v>0</v>
      </c>
      <c r="I87">
        <v>0</v>
      </c>
      <c r="J87">
        <v>0</v>
      </c>
      <c r="K87">
        <v>0</v>
      </c>
      <c r="L87">
        <v>0</v>
      </c>
      <c r="M87">
        <v>888</v>
      </c>
      <c r="N87">
        <v>14232</v>
      </c>
      <c r="O87">
        <v>134</v>
      </c>
      <c r="P87">
        <v>290</v>
      </c>
      <c r="Q87">
        <v>852</v>
      </c>
      <c r="R87">
        <v>7198</v>
      </c>
      <c r="S87">
        <v>2371</v>
      </c>
      <c r="T87">
        <v>0</v>
      </c>
      <c r="U87">
        <v>1855</v>
      </c>
      <c r="V87">
        <v>6019</v>
      </c>
      <c r="W87">
        <v>2622</v>
      </c>
      <c r="X87">
        <v>21341</v>
      </c>
      <c r="Y87">
        <v>57306</v>
      </c>
      <c r="Z87">
        <v>5196</v>
      </c>
      <c r="AA87">
        <v>0</v>
      </c>
      <c r="AB87">
        <v>0</v>
      </c>
      <c r="AC87">
        <v>15379</v>
      </c>
      <c r="AD87">
        <v>1014</v>
      </c>
      <c r="AE87">
        <v>0</v>
      </c>
      <c r="AF87">
        <v>21589</v>
      </c>
      <c r="AG87">
        <v>24690</v>
      </c>
      <c r="AH87">
        <v>0</v>
      </c>
      <c r="AI87">
        <v>82291</v>
      </c>
      <c r="AJ87" t="s">
        <v>101</v>
      </c>
      <c r="AL87" t="s">
        <v>101</v>
      </c>
    </row>
    <row r="88" spans="1:38" x14ac:dyDescent="0.35">
      <c r="A88">
        <f t="shared" si="1"/>
        <v>0</v>
      </c>
      <c r="B88" t="s">
        <v>111</v>
      </c>
      <c r="C88">
        <v>11579</v>
      </c>
      <c r="D88">
        <v>0</v>
      </c>
      <c r="E88">
        <v>170</v>
      </c>
      <c r="F88">
        <v>0</v>
      </c>
      <c r="G88">
        <v>0</v>
      </c>
      <c r="H88">
        <v>939</v>
      </c>
      <c r="I88">
        <v>0</v>
      </c>
      <c r="J88">
        <v>333</v>
      </c>
      <c r="K88">
        <v>992</v>
      </c>
      <c r="L88">
        <v>0</v>
      </c>
      <c r="M88">
        <v>1188</v>
      </c>
      <c r="N88">
        <v>15201</v>
      </c>
      <c r="O88">
        <v>1444</v>
      </c>
      <c r="P88">
        <v>994</v>
      </c>
      <c r="Q88">
        <v>846</v>
      </c>
      <c r="R88">
        <v>5607</v>
      </c>
      <c r="S88">
        <v>65</v>
      </c>
      <c r="T88">
        <v>0</v>
      </c>
      <c r="U88">
        <v>1673</v>
      </c>
      <c r="V88">
        <v>3966</v>
      </c>
      <c r="W88">
        <v>670</v>
      </c>
      <c r="X88">
        <v>15265</v>
      </c>
      <c r="Y88">
        <v>105300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2250</v>
      </c>
      <c r="AH88">
        <v>0</v>
      </c>
      <c r="AI88">
        <v>53257</v>
      </c>
      <c r="AJ88" t="s">
        <v>101</v>
      </c>
      <c r="AL88" t="s">
        <v>101</v>
      </c>
    </row>
    <row r="89" spans="1:38" x14ac:dyDescent="0.35">
      <c r="A89">
        <f t="shared" si="1"/>
        <v>0</v>
      </c>
      <c r="B89" t="s">
        <v>112</v>
      </c>
      <c r="C89">
        <v>21078</v>
      </c>
      <c r="D89">
        <v>0</v>
      </c>
      <c r="E89">
        <v>0</v>
      </c>
      <c r="F89">
        <v>0</v>
      </c>
      <c r="G89">
        <v>6659</v>
      </c>
      <c r="H89">
        <v>0</v>
      </c>
      <c r="I89">
        <v>0</v>
      </c>
      <c r="J89">
        <v>404</v>
      </c>
      <c r="K89">
        <v>1366</v>
      </c>
      <c r="L89">
        <v>0</v>
      </c>
      <c r="M89">
        <v>3782</v>
      </c>
      <c r="N89">
        <v>33289</v>
      </c>
      <c r="O89">
        <v>1171</v>
      </c>
      <c r="P89">
        <v>0</v>
      </c>
      <c r="Q89">
        <v>3049</v>
      </c>
      <c r="R89">
        <v>8787</v>
      </c>
      <c r="S89">
        <v>1134</v>
      </c>
      <c r="T89">
        <v>2692</v>
      </c>
      <c r="U89">
        <v>2970</v>
      </c>
      <c r="V89">
        <v>8246</v>
      </c>
      <c r="W89">
        <v>640</v>
      </c>
      <c r="X89">
        <v>28689</v>
      </c>
      <c r="Y89">
        <v>199149</v>
      </c>
      <c r="Z89">
        <v>52</v>
      </c>
      <c r="AA89">
        <v>0</v>
      </c>
      <c r="AB89">
        <v>0</v>
      </c>
      <c r="AC89">
        <v>0</v>
      </c>
      <c r="AD89">
        <v>6067</v>
      </c>
      <c r="AE89">
        <v>11434</v>
      </c>
      <c r="AF89">
        <v>17553</v>
      </c>
      <c r="AG89">
        <v>26122</v>
      </c>
      <c r="AH89">
        <v>0</v>
      </c>
      <c r="AI89">
        <v>82293</v>
      </c>
      <c r="AJ89" t="s">
        <v>101</v>
      </c>
      <c r="AL89" t="s">
        <v>101</v>
      </c>
    </row>
    <row r="90" spans="1:38" x14ac:dyDescent="0.35">
      <c r="A90">
        <f t="shared" si="1"/>
        <v>0</v>
      </c>
      <c r="B90" t="s">
        <v>113</v>
      </c>
      <c r="C90">
        <v>6768</v>
      </c>
      <c r="D90">
        <v>0</v>
      </c>
      <c r="E90">
        <v>0</v>
      </c>
      <c r="F90">
        <v>0</v>
      </c>
      <c r="G90">
        <v>2252</v>
      </c>
      <c r="H90">
        <v>0</v>
      </c>
      <c r="I90">
        <v>0</v>
      </c>
      <c r="J90">
        <v>140</v>
      </c>
      <c r="K90">
        <v>61</v>
      </c>
      <c r="L90">
        <v>0</v>
      </c>
      <c r="M90">
        <v>156</v>
      </c>
      <c r="N90">
        <v>9377</v>
      </c>
      <c r="O90">
        <v>90</v>
      </c>
      <c r="P90">
        <v>0</v>
      </c>
      <c r="Q90">
        <v>904</v>
      </c>
      <c r="R90">
        <v>2008</v>
      </c>
      <c r="S90">
        <v>133</v>
      </c>
      <c r="T90">
        <v>0</v>
      </c>
      <c r="U90">
        <v>1575</v>
      </c>
      <c r="V90">
        <v>3628</v>
      </c>
      <c r="W90">
        <v>235</v>
      </c>
      <c r="X90">
        <v>8573</v>
      </c>
      <c r="Y90">
        <v>87775</v>
      </c>
      <c r="Z90">
        <v>0</v>
      </c>
      <c r="AA90">
        <v>0</v>
      </c>
      <c r="AB90">
        <v>0</v>
      </c>
      <c r="AC90">
        <v>0</v>
      </c>
      <c r="AD90">
        <v>2345</v>
      </c>
      <c r="AE90">
        <v>4507</v>
      </c>
      <c r="AF90">
        <v>6852</v>
      </c>
      <c r="AG90">
        <v>6000</v>
      </c>
      <c r="AH90">
        <v>0</v>
      </c>
      <c r="AI90">
        <v>31172</v>
      </c>
      <c r="AJ90" t="s">
        <v>101</v>
      </c>
      <c r="AL90" t="s">
        <v>101</v>
      </c>
    </row>
    <row r="91" spans="1:38" x14ac:dyDescent="0.35">
      <c r="A91">
        <f t="shared" si="1"/>
        <v>0</v>
      </c>
      <c r="B91" t="s">
        <v>1179</v>
      </c>
      <c r="C91">
        <v>8952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63</v>
      </c>
      <c r="K91">
        <v>180</v>
      </c>
      <c r="L91">
        <v>0</v>
      </c>
      <c r="M91">
        <v>390</v>
      </c>
      <c r="N91">
        <v>9585</v>
      </c>
      <c r="O91">
        <v>259</v>
      </c>
      <c r="P91">
        <v>0</v>
      </c>
      <c r="Q91">
        <v>739</v>
      </c>
      <c r="R91">
        <v>3447</v>
      </c>
      <c r="S91">
        <v>0</v>
      </c>
      <c r="T91">
        <v>0</v>
      </c>
      <c r="U91">
        <v>1258</v>
      </c>
      <c r="V91">
        <v>0</v>
      </c>
      <c r="W91">
        <v>469</v>
      </c>
      <c r="X91">
        <v>6172</v>
      </c>
      <c r="Y91">
        <v>38603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7756</v>
      </c>
      <c r="AH91">
        <v>0</v>
      </c>
      <c r="AI91">
        <v>7756</v>
      </c>
      <c r="AJ91" t="s">
        <v>101</v>
      </c>
      <c r="AL91" t="s">
        <v>101</v>
      </c>
    </row>
    <row r="92" spans="1:38" x14ac:dyDescent="0.35">
      <c r="A92">
        <f t="shared" si="1"/>
        <v>0</v>
      </c>
      <c r="B92" t="s">
        <v>114</v>
      </c>
      <c r="C92">
        <v>24041</v>
      </c>
      <c r="D92">
        <v>0</v>
      </c>
      <c r="E92">
        <v>0</v>
      </c>
      <c r="F92">
        <v>0</v>
      </c>
      <c r="G92">
        <v>0</v>
      </c>
      <c r="H92">
        <v>3296</v>
      </c>
      <c r="I92">
        <v>0</v>
      </c>
      <c r="J92">
        <v>2228</v>
      </c>
      <c r="K92">
        <v>1980</v>
      </c>
      <c r="L92">
        <v>0</v>
      </c>
      <c r="M92">
        <v>3763</v>
      </c>
      <c r="N92">
        <v>35308</v>
      </c>
      <c r="O92">
        <v>3002</v>
      </c>
      <c r="P92">
        <v>2664</v>
      </c>
      <c r="Q92">
        <v>3243</v>
      </c>
      <c r="R92">
        <v>8042</v>
      </c>
      <c r="S92">
        <v>1018</v>
      </c>
      <c r="T92">
        <v>0</v>
      </c>
      <c r="U92">
        <v>3267</v>
      </c>
      <c r="V92">
        <v>13698</v>
      </c>
      <c r="W92">
        <v>1485</v>
      </c>
      <c r="X92">
        <v>36419</v>
      </c>
      <c r="Y92">
        <v>241909</v>
      </c>
      <c r="Z92">
        <v>3763</v>
      </c>
      <c r="AA92">
        <v>3972</v>
      </c>
      <c r="AB92">
        <v>325</v>
      </c>
      <c r="AC92">
        <v>7186</v>
      </c>
      <c r="AD92">
        <v>0</v>
      </c>
      <c r="AE92">
        <v>1217</v>
      </c>
      <c r="AF92">
        <v>16463</v>
      </c>
      <c r="AG92">
        <v>20645</v>
      </c>
      <c r="AH92">
        <v>0</v>
      </c>
      <c r="AI92">
        <v>117193</v>
      </c>
      <c r="AJ92" t="s">
        <v>101</v>
      </c>
      <c r="AL92" t="s">
        <v>101</v>
      </c>
    </row>
    <row r="93" spans="1:38" x14ac:dyDescent="0.35">
      <c r="A93">
        <f t="shared" si="1"/>
        <v>0</v>
      </c>
      <c r="B93" t="s">
        <v>1103</v>
      </c>
      <c r="C93">
        <v>3205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65</v>
      </c>
      <c r="K93">
        <v>0</v>
      </c>
      <c r="L93">
        <v>6</v>
      </c>
      <c r="M93">
        <v>217</v>
      </c>
      <c r="N93">
        <v>3493</v>
      </c>
      <c r="O93">
        <v>379</v>
      </c>
      <c r="P93">
        <v>0</v>
      </c>
      <c r="Q93">
        <v>0</v>
      </c>
      <c r="R93">
        <v>1718</v>
      </c>
      <c r="S93">
        <v>158</v>
      </c>
      <c r="T93">
        <v>0</v>
      </c>
      <c r="U93">
        <v>378</v>
      </c>
      <c r="V93">
        <v>363</v>
      </c>
      <c r="W93">
        <v>319</v>
      </c>
      <c r="X93">
        <v>3315</v>
      </c>
      <c r="Y93">
        <v>38549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3630</v>
      </c>
      <c r="AJ93" t="s">
        <v>101</v>
      </c>
      <c r="AL93" t="s">
        <v>101</v>
      </c>
    </row>
    <row r="94" spans="1:38" x14ac:dyDescent="0.35">
      <c r="A94">
        <f t="shared" si="1"/>
        <v>0</v>
      </c>
      <c r="B94" t="s">
        <v>116</v>
      </c>
      <c r="C94">
        <v>3396</v>
      </c>
      <c r="D94">
        <v>0</v>
      </c>
      <c r="E94">
        <v>0</v>
      </c>
      <c r="F94">
        <v>0</v>
      </c>
      <c r="G94">
        <v>0</v>
      </c>
      <c r="H94">
        <v>765</v>
      </c>
      <c r="I94">
        <v>0</v>
      </c>
      <c r="J94">
        <v>0</v>
      </c>
      <c r="K94">
        <v>0</v>
      </c>
      <c r="L94">
        <v>0</v>
      </c>
      <c r="M94">
        <v>435</v>
      </c>
      <c r="N94">
        <v>4596</v>
      </c>
      <c r="O94">
        <v>326</v>
      </c>
      <c r="P94">
        <v>422</v>
      </c>
      <c r="Q94">
        <v>289</v>
      </c>
      <c r="R94">
        <v>579</v>
      </c>
      <c r="S94">
        <v>150</v>
      </c>
      <c r="T94">
        <v>0</v>
      </c>
      <c r="U94">
        <v>1052</v>
      </c>
      <c r="V94">
        <v>1549</v>
      </c>
      <c r="W94">
        <v>149</v>
      </c>
      <c r="X94">
        <v>4516</v>
      </c>
      <c r="Y94">
        <v>20015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19091</v>
      </c>
      <c r="AJ94" t="s">
        <v>117</v>
      </c>
      <c r="AL94" t="s">
        <v>117</v>
      </c>
    </row>
    <row r="95" spans="1:38" x14ac:dyDescent="0.35">
      <c r="A95">
        <f t="shared" si="1"/>
        <v>0</v>
      </c>
      <c r="B95" t="s">
        <v>118</v>
      </c>
      <c r="C95">
        <v>3905</v>
      </c>
      <c r="D95">
        <v>0</v>
      </c>
      <c r="E95">
        <v>0</v>
      </c>
      <c r="F95">
        <v>0</v>
      </c>
      <c r="G95">
        <v>0</v>
      </c>
      <c r="H95">
        <v>812</v>
      </c>
      <c r="I95">
        <v>0</v>
      </c>
      <c r="J95">
        <v>85</v>
      </c>
      <c r="K95">
        <v>116</v>
      </c>
      <c r="L95">
        <v>14</v>
      </c>
      <c r="M95">
        <v>708</v>
      </c>
      <c r="N95">
        <v>5640</v>
      </c>
      <c r="O95">
        <v>1144</v>
      </c>
      <c r="P95">
        <v>422</v>
      </c>
      <c r="Q95">
        <v>859</v>
      </c>
      <c r="R95">
        <v>667</v>
      </c>
      <c r="S95">
        <v>194</v>
      </c>
      <c r="T95">
        <v>0</v>
      </c>
      <c r="U95">
        <v>431</v>
      </c>
      <c r="V95">
        <v>1997</v>
      </c>
      <c r="W95">
        <v>163</v>
      </c>
      <c r="X95">
        <v>5877</v>
      </c>
      <c r="Y95">
        <v>23303</v>
      </c>
      <c r="Z95">
        <v>0</v>
      </c>
      <c r="AA95">
        <v>0</v>
      </c>
      <c r="AB95">
        <v>0</v>
      </c>
      <c r="AC95">
        <v>0</v>
      </c>
      <c r="AD95">
        <v>190</v>
      </c>
      <c r="AE95">
        <v>0</v>
      </c>
      <c r="AF95">
        <v>190</v>
      </c>
      <c r="AG95">
        <v>200</v>
      </c>
      <c r="AH95">
        <v>0</v>
      </c>
      <c r="AI95">
        <v>27375</v>
      </c>
      <c r="AJ95" t="s">
        <v>117</v>
      </c>
      <c r="AL95" t="s">
        <v>117</v>
      </c>
    </row>
    <row r="96" spans="1:38" x14ac:dyDescent="0.35">
      <c r="A96">
        <f t="shared" si="1"/>
        <v>0</v>
      </c>
      <c r="B96" t="s">
        <v>912</v>
      </c>
      <c r="C96">
        <v>1104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32</v>
      </c>
      <c r="M96">
        <v>0</v>
      </c>
      <c r="N96">
        <v>1136</v>
      </c>
      <c r="O96">
        <v>264</v>
      </c>
      <c r="P96">
        <v>0</v>
      </c>
      <c r="Q96">
        <v>188</v>
      </c>
      <c r="R96">
        <v>302</v>
      </c>
      <c r="S96">
        <v>19</v>
      </c>
      <c r="T96">
        <v>49</v>
      </c>
      <c r="U96">
        <v>133</v>
      </c>
      <c r="V96">
        <v>311</v>
      </c>
      <c r="W96">
        <v>0</v>
      </c>
      <c r="X96">
        <v>1266</v>
      </c>
      <c r="Y96">
        <v>7333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4178</v>
      </c>
      <c r="AJ96" t="s">
        <v>117</v>
      </c>
      <c r="AL96" t="s">
        <v>117</v>
      </c>
    </row>
    <row r="97" spans="1:38" x14ac:dyDescent="0.35">
      <c r="A97">
        <f t="shared" si="1"/>
        <v>0</v>
      </c>
      <c r="B97" t="s">
        <v>913</v>
      </c>
      <c r="C97">
        <v>4614</v>
      </c>
      <c r="D97">
        <v>0</v>
      </c>
      <c r="E97">
        <v>0</v>
      </c>
      <c r="F97">
        <v>0</v>
      </c>
      <c r="G97">
        <v>0</v>
      </c>
      <c r="H97">
        <v>586</v>
      </c>
      <c r="I97">
        <v>0</v>
      </c>
      <c r="J97">
        <v>29</v>
      </c>
      <c r="K97">
        <v>46</v>
      </c>
      <c r="L97">
        <v>145</v>
      </c>
      <c r="M97">
        <v>66</v>
      </c>
      <c r="N97">
        <v>5486</v>
      </c>
      <c r="O97">
        <v>146</v>
      </c>
      <c r="P97">
        <v>603</v>
      </c>
      <c r="Q97">
        <v>419</v>
      </c>
      <c r="R97">
        <v>1179</v>
      </c>
      <c r="S97">
        <v>284</v>
      </c>
      <c r="T97">
        <v>0</v>
      </c>
      <c r="U97">
        <v>407</v>
      </c>
      <c r="V97">
        <v>2090</v>
      </c>
      <c r="W97">
        <v>18</v>
      </c>
      <c r="X97">
        <v>5146</v>
      </c>
      <c r="Y97">
        <v>30689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22975</v>
      </c>
      <c r="AJ97" t="s">
        <v>117</v>
      </c>
      <c r="AL97" t="s">
        <v>117</v>
      </c>
    </row>
    <row r="98" spans="1:38" x14ac:dyDescent="0.35">
      <c r="A98">
        <f t="shared" si="1"/>
        <v>0</v>
      </c>
      <c r="B98" t="s">
        <v>914</v>
      </c>
      <c r="C98">
        <v>547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29</v>
      </c>
      <c r="K98">
        <v>57</v>
      </c>
      <c r="L98">
        <v>0</v>
      </c>
      <c r="M98">
        <v>5</v>
      </c>
      <c r="N98">
        <v>638</v>
      </c>
      <c r="O98">
        <v>22</v>
      </c>
      <c r="P98">
        <v>19</v>
      </c>
      <c r="Q98">
        <v>73</v>
      </c>
      <c r="R98">
        <v>302</v>
      </c>
      <c r="S98">
        <v>22</v>
      </c>
      <c r="T98">
        <v>0</v>
      </c>
      <c r="U98">
        <v>157</v>
      </c>
      <c r="V98">
        <v>0</v>
      </c>
      <c r="W98">
        <v>21</v>
      </c>
      <c r="X98">
        <v>616</v>
      </c>
      <c r="Y98">
        <v>9470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 t="s">
        <v>117</v>
      </c>
      <c r="AL98" t="s">
        <v>117</v>
      </c>
    </row>
    <row r="99" spans="1:38" x14ac:dyDescent="0.35">
      <c r="A99">
        <f t="shared" si="1"/>
        <v>0</v>
      </c>
      <c r="B99" t="s">
        <v>121</v>
      </c>
      <c r="C99">
        <v>4377</v>
      </c>
      <c r="D99">
        <v>0</v>
      </c>
      <c r="E99">
        <v>0</v>
      </c>
      <c r="F99">
        <v>0</v>
      </c>
      <c r="G99">
        <v>0</v>
      </c>
      <c r="H99">
        <v>1426</v>
      </c>
      <c r="I99">
        <v>0</v>
      </c>
      <c r="J99">
        <v>85</v>
      </c>
      <c r="K99">
        <v>0</v>
      </c>
      <c r="L99">
        <v>0</v>
      </c>
      <c r="M99">
        <v>223</v>
      </c>
      <c r="N99">
        <v>6111</v>
      </c>
      <c r="O99">
        <v>730</v>
      </c>
      <c r="P99">
        <v>696</v>
      </c>
      <c r="Q99">
        <v>635</v>
      </c>
      <c r="R99">
        <v>1645</v>
      </c>
      <c r="S99">
        <v>845</v>
      </c>
      <c r="T99">
        <v>0</v>
      </c>
      <c r="U99">
        <v>786</v>
      </c>
      <c r="V99">
        <v>2130</v>
      </c>
      <c r="W99">
        <v>444</v>
      </c>
      <c r="X99">
        <v>7911</v>
      </c>
      <c r="Y99">
        <v>36067</v>
      </c>
      <c r="Z99">
        <v>4215</v>
      </c>
      <c r="AA99">
        <v>3</v>
      </c>
      <c r="AB99">
        <v>0</v>
      </c>
      <c r="AC99">
        <v>0</v>
      </c>
      <c r="AD99">
        <v>0</v>
      </c>
      <c r="AE99">
        <v>0</v>
      </c>
      <c r="AF99">
        <v>4218</v>
      </c>
      <c r="AG99">
        <v>0</v>
      </c>
      <c r="AH99">
        <v>0</v>
      </c>
      <c r="AI99">
        <v>29380</v>
      </c>
      <c r="AJ99" t="s">
        <v>117</v>
      </c>
      <c r="AL99" t="s">
        <v>117</v>
      </c>
    </row>
    <row r="100" spans="1:38" x14ac:dyDescent="0.35">
      <c r="A100">
        <f t="shared" si="1"/>
        <v>0</v>
      </c>
      <c r="B100" t="s">
        <v>122</v>
      </c>
      <c r="C100">
        <v>1374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55</v>
      </c>
      <c r="K100">
        <v>120</v>
      </c>
      <c r="L100">
        <v>0</v>
      </c>
      <c r="M100">
        <v>32</v>
      </c>
      <c r="N100">
        <v>1581</v>
      </c>
      <c r="O100">
        <v>153</v>
      </c>
      <c r="P100">
        <v>0</v>
      </c>
      <c r="Q100">
        <v>54</v>
      </c>
      <c r="R100">
        <v>710</v>
      </c>
      <c r="S100">
        <v>35</v>
      </c>
      <c r="T100">
        <v>0</v>
      </c>
      <c r="U100">
        <v>116</v>
      </c>
      <c r="V100">
        <v>170</v>
      </c>
      <c r="W100">
        <v>92</v>
      </c>
      <c r="X100">
        <v>1330</v>
      </c>
      <c r="Y100">
        <v>11005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1706</v>
      </c>
      <c r="AJ100" t="s">
        <v>117</v>
      </c>
      <c r="AL100" t="s">
        <v>117</v>
      </c>
    </row>
    <row r="101" spans="1:38" x14ac:dyDescent="0.35">
      <c r="A101">
        <f t="shared" si="1"/>
        <v>0</v>
      </c>
      <c r="B101" t="s">
        <v>123</v>
      </c>
      <c r="C101">
        <v>95</v>
      </c>
      <c r="D101">
        <v>201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25</v>
      </c>
      <c r="K101">
        <v>55</v>
      </c>
      <c r="L101">
        <v>0</v>
      </c>
      <c r="M101">
        <v>6</v>
      </c>
      <c r="N101">
        <v>382</v>
      </c>
      <c r="O101">
        <v>0</v>
      </c>
      <c r="P101">
        <v>0</v>
      </c>
      <c r="Q101">
        <v>51</v>
      </c>
      <c r="R101">
        <v>200</v>
      </c>
      <c r="S101">
        <v>0</v>
      </c>
      <c r="T101">
        <v>0</v>
      </c>
      <c r="U101">
        <v>93</v>
      </c>
      <c r="V101">
        <v>0</v>
      </c>
      <c r="W101">
        <v>2</v>
      </c>
      <c r="X101">
        <v>346</v>
      </c>
      <c r="Y101">
        <v>3796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 t="s">
        <v>124</v>
      </c>
      <c r="AL101" t="s">
        <v>124</v>
      </c>
    </row>
    <row r="102" spans="1:38" x14ac:dyDescent="0.35">
      <c r="A102">
        <f t="shared" si="1"/>
        <v>0</v>
      </c>
      <c r="B102" t="s">
        <v>125</v>
      </c>
      <c r="C102">
        <v>2997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98</v>
      </c>
      <c r="K102">
        <v>134</v>
      </c>
      <c r="L102">
        <v>0</v>
      </c>
      <c r="M102">
        <v>729</v>
      </c>
      <c r="N102">
        <v>3958</v>
      </c>
      <c r="O102">
        <v>1040</v>
      </c>
      <c r="P102">
        <v>0</v>
      </c>
      <c r="Q102">
        <v>243</v>
      </c>
      <c r="R102">
        <v>613</v>
      </c>
      <c r="S102">
        <v>0</v>
      </c>
      <c r="T102">
        <v>0</v>
      </c>
      <c r="U102">
        <v>273</v>
      </c>
      <c r="V102">
        <v>1299</v>
      </c>
      <c r="W102">
        <v>84</v>
      </c>
      <c r="X102">
        <v>3552</v>
      </c>
      <c r="Y102">
        <v>15660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200</v>
      </c>
      <c r="AH102">
        <v>0</v>
      </c>
      <c r="AI102">
        <v>16134</v>
      </c>
      <c r="AJ102" t="s">
        <v>124</v>
      </c>
      <c r="AL102" t="s">
        <v>124</v>
      </c>
    </row>
    <row r="103" spans="1:38" x14ac:dyDescent="0.35">
      <c r="A103">
        <f t="shared" si="1"/>
        <v>0</v>
      </c>
      <c r="B103" t="s">
        <v>126</v>
      </c>
      <c r="C103">
        <v>3039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121</v>
      </c>
      <c r="K103">
        <v>175</v>
      </c>
      <c r="L103">
        <v>0</v>
      </c>
      <c r="M103">
        <v>92</v>
      </c>
      <c r="N103">
        <v>3427</v>
      </c>
      <c r="O103">
        <v>0</v>
      </c>
      <c r="P103">
        <v>0</v>
      </c>
      <c r="Q103">
        <v>276</v>
      </c>
      <c r="R103">
        <v>675</v>
      </c>
      <c r="S103">
        <v>310</v>
      </c>
      <c r="T103">
        <v>0</v>
      </c>
      <c r="U103">
        <v>227</v>
      </c>
      <c r="V103">
        <v>1561</v>
      </c>
      <c r="W103">
        <v>133</v>
      </c>
      <c r="X103">
        <v>3182</v>
      </c>
      <c r="Y103">
        <v>20171</v>
      </c>
      <c r="Z103">
        <v>554</v>
      </c>
      <c r="AA103">
        <v>0</v>
      </c>
      <c r="AB103">
        <v>0</v>
      </c>
      <c r="AC103">
        <v>1572</v>
      </c>
      <c r="AD103">
        <v>0</v>
      </c>
      <c r="AE103">
        <v>0</v>
      </c>
      <c r="AF103">
        <v>2126</v>
      </c>
      <c r="AG103">
        <v>1878</v>
      </c>
      <c r="AH103">
        <v>313</v>
      </c>
      <c r="AI103">
        <v>30051</v>
      </c>
      <c r="AJ103" t="s">
        <v>124</v>
      </c>
      <c r="AL103" t="s">
        <v>124</v>
      </c>
    </row>
    <row r="104" spans="1:38" x14ac:dyDescent="0.35">
      <c r="A104">
        <f t="shared" si="1"/>
        <v>0</v>
      </c>
      <c r="B104" t="s">
        <v>129</v>
      </c>
      <c r="C104">
        <v>3853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148</v>
      </c>
      <c r="K104">
        <v>498</v>
      </c>
      <c r="L104">
        <v>0</v>
      </c>
      <c r="M104">
        <v>226</v>
      </c>
      <c r="N104">
        <v>4725</v>
      </c>
      <c r="O104">
        <v>452</v>
      </c>
      <c r="P104">
        <v>0</v>
      </c>
      <c r="Q104">
        <v>551</v>
      </c>
      <c r="R104">
        <v>893</v>
      </c>
      <c r="S104">
        <v>564</v>
      </c>
      <c r="T104">
        <v>75</v>
      </c>
      <c r="U104">
        <v>290</v>
      </c>
      <c r="V104">
        <v>1602</v>
      </c>
      <c r="W104">
        <v>88</v>
      </c>
      <c r="X104">
        <v>4515</v>
      </c>
      <c r="Y104">
        <v>26853</v>
      </c>
      <c r="Z104">
        <v>9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9</v>
      </c>
      <c r="AG104">
        <v>0</v>
      </c>
      <c r="AH104">
        <v>0</v>
      </c>
      <c r="AI104">
        <v>16773</v>
      </c>
      <c r="AJ104" t="s">
        <v>124</v>
      </c>
      <c r="AL104" t="s">
        <v>124</v>
      </c>
    </row>
    <row r="105" spans="1:38" x14ac:dyDescent="0.35">
      <c r="A105">
        <f t="shared" si="1"/>
        <v>0</v>
      </c>
      <c r="B105" t="s">
        <v>131</v>
      </c>
      <c r="C105">
        <v>2134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44</v>
      </c>
      <c r="K105">
        <v>3</v>
      </c>
      <c r="L105">
        <v>0</v>
      </c>
      <c r="M105">
        <v>49</v>
      </c>
      <c r="N105">
        <v>2230</v>
      </c>
      <c r="O105">
        <v>55</v>
      </c>
      <c r="P105">
        <v>0</v>
      </c>
      <c r="Q105">
        <v>319</v>
      </c>
      <c r="R105">
        <v>733</v>
      </c>
      <c r="S105">
        <v>79</v>
      </c>
      <c r="T105">
        <v>0</v>
      </c>
      <c r="U105">
        <v>616</v>
      </c>
      <c r="V105">
        <v>449</v>
      </c>
      <c r="W105">
        <v>24</v>
      </c>
      <c r="X105">
        <v>2275</v>
      </c>
      <c r="Y105">
        <v>13882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4667</v>
      </c>
      <c r="AJ105" t="s">
        <v>132</v>
      </c>
      <c r="AL105" t="s">
        <v>132</v>
      </c>
    </row>
    <row r="106" spans="1:38" x14ac:dyDescent="0.35">
      <c r="A106">
        <f t="shared" si="1"/>
        <v>0</v>
      </c>
      <c r="B106" t="s">
        <v>133</v>
      </c>
      <c r="C106">
        <v>523</v>
      </c>
      <c r="D106">
        <v>3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92</v>
      </c>
      <c r="K106">
        <v>149</v>
      </c>
      <c r="L106">
        <v>0</v>
      </c>
      <c r="M106">
        <v>4</v>
      </c>
      <c r="N106">
        <v>771</v>
      </c>
      <c r="O106">
        <v>2</v>
      </c>
      <c r="P106">
        <v>0</v>
      </c>
      <c r="Q106">
        <v>139</v>
      </c>
      <c r="R106">
        <v>566</v>
      </c>
      <c r="S106">
        <v>131</v>
      </c>
      <c r="T106">
        <v>0</v>
      </c>
      <c r="U106">
        <v>158</v>
      </c>
      <c r="V106">
        <v>0</v>
      </c>
      <c r="W106">
        <v>0</v>
      </c>
      <c r="X106">
        <v>996</v>
      </c>
      <c r="Y106">
        <v>14427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 t="s">
        <v>132</v>
      </c>
      <c r="AL106" t="s">
        <v>132</v>
      </c>
    </row>
    <row r="107" spans="1:38" x14ac:dyDescent="0.35">
      <c r="A107">
        <f t="shared" si="1"/>
        <v>0</v>
      </c>
      <c r="B107" t="s">
        <v>1493</v>
      </c>
      <c r="C107">
        <v>186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6</v>
      </c>
      <c r="K107">
        <v>0</v>
      </c>
      <c r="L107">
        <v>0</v>
      </c>
      <c r="M107">
        <v>3</v>
      </c>
      <c r="N107">
        <v>195</v>
      </c>
      <c r="O107">
        <v>0</v>
      </c>
      <c r="P107">
        <v>0</v>
      </c>
      <c r="Q107">
        <v>10</v>
      </c>
      <c r="R107">
        <v>75</v>
      </c>
      <c r="S107">
        <v>0</v>
      </c>
      <c r="T107">
        <v>0</v>
      </c>
      <c r="U107">
        <v>30</v>
      </c>
      <c r="V107">
        <v>66</v>
      </c>
      <c r="W107">
        <v>0</v>
      </c>
      <c r="X107">
        <v>181</v>
      </c>
      <c r="Y107">
        <v>3294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330</v>
      </c>
      <c r="AJ107" t="s">
        <v>132</v>
      </c>
      <c r="AL107" t="s">
        <v>132</v>
      </c>
    </row>
    <row r="108" spans="1:38" x14ac:dyDescent="0.35">
      <c r="A108">
        <f t="shared" si="1"/>
        <v>0</v>
      </c>
      <c r="B108" t="s">
        <v>134</v>
      </c>
      <c r="C108">
        <v>25672</v>
      </c>
      <c r="D108">
        <v>150</v>
      </c>
      <c r="E108">
        <v>0</v>
      </c>
      <c r="F108">
        <v>0</v>
      </c>
      <c r="G108">
        <v>3867</v>
      </c>
      <c r="H108">
        <v>0</v>
      </c>
      <c r="I108">
        <v>0</v>
      </c>
      <c r="J108">
        <v>183</v>
      </c>
      <c r="K108">
        <v>111</v>
      </c>
      <c r="L108">
        <v>0</v>
      </c>
      <c r="M108">
        <v>3858</v>
      </c>
      <c r="N108">
        <v>33841</v>
      </c>
      <c r="O108">
        <v>2046</v>
      </c>
      <c r="P108">
        <v>375</v>
      </c>
      <c r="Q108">
        <v>2134</v>
      </c>
      <c r="R108">
        <v>7971</v>
      </c>
      <c r="S108">
        <v>520</v>
      </c>
      <c r="T108">
        <v>2776</v>
      </c>
      <c r="U108">
        <v>2217</v>
      </c>
      <c r="V108">
        <v>10290</v>
      </c>
      <c r="W108">
        <v>535</v>
      </c>
      <c r="X108">
        <v>28864</v>
      </c>
      <c r="Y108">
        <v>193762</v>
      </c>
      <c r="Z108">
        <v>0</v>
      </c>
      <c r="AA108">
        <v>0</v>
      </c>
      <c r="AB108">
        <v>0</v>
      </c>
      <c r="AC108">
        <v>0</v>
      </c>
      <c r="AD108">
        <v>3560</v>
      </c>
      <c r="AE108">
        <v>0</v>
      </c>
      <c r="AF108">
        <v>3560</v>
      </c>
      <c r="AG108">
        <v>9500</v>
      </c>
      <c r="AH108">
        <v>0</v>
      </c>
      <c r="AI108">
        <v>192111</v>
      </c>
      <c r="AJ108" t="s">
        <v>132</v>
      </c>
      <c r="AL108" t="s">
        <v>132</v>
      </c>
    </row>
    <row r="109" spans="1:38" x14ac:dyDescent="0.35">
      <c r="A109">
        <f t="shared" si="1"/>
        <v>0</v>
      </c>
      <c r="B109" t="s">
        <v>1010</v>
      </c>
      <c r="C109">
        <v>1333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103</v>
      </c>
      <c r="K109">
        <v>217</v>
      </c>
      <c r="L109">
        <v>0</v>
      </c>
      <c r="M109">
        <v>92</v>
      </c>
      <c r="N109">
        <v>1745</v>
      </c>
      <c r="O109">
        <v>54</v>
      </c>
      <c r="P109">
        <v>0</v>
      </c>
      <c r="Q109">
        <v>94</v>
      </c>
      <c r="R109">
        <v>595</v>
      </c>
      <c r="S109">
        <v>168</v>
      </c>
      <c r="T109">
        <v>0</v>
      </c>
      <c r="U109">
        <v>463</v>
      </c>
      <c r="V109">
        <v>340</v>
      </c>
      <c r="W109">
        <v>10</v>
      </c>
      <c r="X109">
        <v>1724</v>
      </c>
      <c r="Y109">
        <v>11600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1025</v>
      </c>
      <c r="AJ109" t="s">
        <v>132</v>
      </c>
      <c r="AL109" t="s">
        <v>132</v>
      </c>
    </row>
    <row r="110" spans="1:38" x14ac:dyDescent="0.35">
      <c r="A110">
        <f t="shared" si="1"/>
        <v>0</v>
      </c>
      <c r="B110" t="s">
        <v>137</v>
      </c>
      <c r="C110">
        <v>631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6</v>
      </c>
      <c r="K110">
        <v>4</v>
      </c>
      <c r="L110">
        <v>8</v>
      </c>
      <c r="M110">
        <v>17</v>
      </c>
      <c r="N110">
        <v>666</v>
      </c>
      <c r="O110">
        <v>37</v>
      </c>
      <c r="P110">
        <v>0</v>
      </c>
      <c r="Q110">
        <v>157</v>
      </c>
      <c r="R110">
        <v>211</v>
      </c>
      <c r="S110">
        <v>0</v>
      </c>
      <c r="T110">
        <v>0</v>
      </c>
      <c r="U110">
        <v>173</v>
      </c>
      <c r="V110">
        <v>130</v>
      </c>
      <c r="W110">
        <v>8</v>
      </c>
      <c r="X110">
        <v>716</v>
      </c>
      <c r="Y110">
        <v>6498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9</v>
      </c>
      <c r="AI110">
        <v>600</v>
      </c>
      <c r="AJ110" t="s">
        <v>132</v>
      </c>
      <c r="AL110" t="s">
        <v>132</v>
      </c>
    </row>
    <row r="111" spans="1:38" x14ac:dyDescent="0.35">
      <c r="A111">
        <f t="shared" si="1"/>
        <v>0</v>
      </c>
      <c r="B111" t="s">
        <v>139</v>
      </c>
      <c r="C111">
        <v>4042</v>
      </c>
      <c r="D111">
        <v>859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182</v>
      </c>
      <c r="K111">
        <v>271</v>
      </c>
      <c r="L111">
        <v>0</v>
      </c>
      <c r="M111">
        <v>1062</v>
      </c>
      <c r="N111">
        <v>6416</v>
      </c>
      <c r="O111">
        <v>618</v>
      </c>
      <c r="P111">
        <v>0</v>
      </c>
      <c r="Q111">
        <v>554</v>
      </c>
      <c r="R111">
        <v>1475</v>
      </c>
      <c r="S111">
        <v>198</v>
      </c>
      <c r="T111">
        <v>0</v>
      </c>
      <c r="U111">
        <v>588</v>
      </c>
      <c r="V111">
        <v>2272</v>
      </c>
      <c r="W111">
        <v>108</v>
      </c>
      <c r="X111">
        <v>5813</v>
      </c>
      <c r="Y111">
        <v>49907</v>
      </c>
      <c r="Z111">
        <v>950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950</v>
      </c>
      <c r="AG111">
        <v>0</v>
      </c>
      <c r="AH111">
        <v>0</v>
      </c>
      <c r="AI111">
        <v>27983</v>
      </c>
      <c r="AJ111" t="s">
        <v>132</v>
      </c>
      <c r="AL111" t="s">
        <v>132</v>
      </c>
    </row>
    <row r="112" spans="1:38" x14ac:dyDescent="0.35">
      <c r="A112">
        <f t="shared" si="1"/>
        <v>0</v>
      </c>
      <c r="B112" t="s">
        <v>140</v>
      </c>
      <c r="C112">
        <v>990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179</v>
      </c>
      <c r="N112">
        <v>1169</v>
      </c>
      <c r="O112">
        <v>237</v>
      </c>
      <c r="P112">
        <v>0</v>
      </c>
      <c r="Q112">
        <v>110</v>
      </c>
      <c r="R112">
        <v>246</v>
      </c>
      <c r="S112">
        <v>19</v>
      </c>
      <c r="T112">
        <v>0</v>
      </c>
      <c r="U112">
        <v>191</v>
      </c>
      <c r="V112">
        <v>400</v>
      </c>
      <c r="W112">
        <v>29</v>
      </c>
      <c r="X112">
        <v>1232</v>
      </c>
      <c r="Y112">
        <v>12534</v>
      </c>
      <c r="Z112">
        <v>455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455</v>
      </c>
      <c r="AG112">
        <v>0</v>
      </c>
      <c r="AH112">
        <v>423</v>
      </c>
      <c r="AI112">
        <v>5533</v>
      </c>
      <c r="AJ112" t="s">
        <v>141</v>
      </c>
      <c r="AL112" t="s">
        <v>141</v>
      </c>
    </row>
    <row r="113" spans="1:38" x14ac:dyDescent="0.35">
      <c r="A113">
        <f t="shared" si="1"/>
        <v>0</v>
      </c>
      <c r="B113" t="s">
        <v>144</v>
      </c>
      <c r="C113">
        <v>4464</v>
      </c>
      <c r="D113">
        <v>0</v>
      </c>
      <c r="E113">
        <v>0</v>
      </c>
      <c r="F113">
        <v>0</v>
      </c>
      <c r="G113">
        <v>85</v>
      </c>
      <c r="H113">
        <v>1426</v>
      </c>
      <c r="I113">
        <v>0</v>
      </c>
      <c r="J113">
        <v>176</v>
      </c>
      <c r="K113">
        <v>361</v>
      </c>
      <c r="L113">
        <v>207</v>
      </c>
      <c r="M113">
        <v>424</v>
      </c>
      <c r="N113">
        <v>7143</v>
      </c>
      <c r="O113">
        <v>407</v>
      </c>
      <c r="P113">
        <v>891</v>
      </c>
      <c r="Q113">
        <v>396</v>
      </c>
      <c r="R113">
        <v>1244</v>
      </c>
      <c r="S113">
        <v>1429</v>
      </c>
      <c r="T113">
        <v>27</v>
      </c>
      <c r="U113">
        <v>605</v>
      </c>
      <c r="V113">
        <v>2097</v>
      </c>
      <c r="W113">
        <v>53</v>
      </c>
      <c r="X113">
        <v>7149</v>
      </c>
      <c r="Y113">
        <v>43322</v>
      </c>
      <c r="Z113">
        <v>0</v>
      </c>
      <c r="AA113">
        <v>86</v>
      </c>
      <c r="AB113">
        <v>0</v>
      </c>
      <c r="AC113">
        <v>0</v>
      </c>
      <c r="AD113">
        <v>0</v>
      </c>
      <c r="AE113">
        <v>0</v>
      </c>
      <c r="AF113">
        <v>86</v>
      </c>
      <c r="AG113">
        <v>0</v>
      </c>
      <c r="AH113">
        <v>909</v>
      </c>
      <c r="AI113">
        <v>26618</v>
      </c>
      <c r="AJ113" t="s">
        <v>141</v>
      </c>
      <c r="AL113" t="s">
        <v>141</v>
      </c>
    </row>
    <row r="114" spans="1:38" x14ac:dyDescent="0.35">
      <c r="A114">
        <f t="shared" si="1"/>
        <v>0</v>
      </c>
      <c r="B114" t="s">
        <v>915</v>
      </c>
      <c r="C114">
        <v>3415</v>
      </c>
      <c r="D114">
        <v>0</v>
      </c>
      <c r="E114">
        <v>0</v>
      </c>
      <c r="F114">
        <v>0</v>
      </c>
      <c r="G114">
        <v>1472</v>
      </c>
      <c r="H114">
        <v>0</v>
      </c>
      <c r="I114">
        <v>0</v>
      </c>
      <c r="J114">
        <v>71</v>
      </c>
      <c r="K114">
        <v>319</v>
      </c>
      <c r="L114">
        <v>407</v>
      </c>
      <c r="M114">
        <v>85</v>
      </c>
      <c r="N114">
        <v>5769</v>
      </c>
      <c r="O114">
        <v>339</v>
      </c>
      <c r="P114">
        <v>0</v>
      </c>
      <c r="Q114">
        <v>335</v>
      </c>
      <c r="R114">
        <v>1653</v>
      </c>
      <c r="S114">
        <v>450</v>
      </c>
      <c r="T114">
        <v>930</v>
      </c>
      <c r="U114">
        <v>404</v>
      </c>
      <c r="V114">
        <v>1256</v>
      </c>
      <c r="W114">
        <v>260</v>
      </c>
      <c r="X114">
        <v>5627</v>
      </c>
      <c r="Y114">
        <v>22775</v>
      </c>
      <c r="Z114">
        <v>26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26</v>
      </c>
      <c r="AG114">
        <v>0</v>
      </c>
      <c r="AH114">
        <v>0</v>
      </c>
      <c r="AI114">
        <v>18521</v>
      </c>
      <c r="AJ114" t="s">
        <v>141</v>
      </c>
      <c r="AL114" t="s">
        <v>141</v>
      </c>
    </row>
    <row r="115" spans="1:38" x14ac:dyDescent="0.35">
      <c r="A115">
        <f t="shared" si="1"/>
        <v>0</v>
      </c>
      <c r="B115" t="s">
        <v>145</v>
      </c>
      <c r="C115">
        <v>719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94</v>
      </c>
      <c r="L115">
        <v>0</v>
      </c>
      <c r="M115">
        <v>1</v>
      </c>
      <c r="N115">
        <v>814</v>
      </c>
      <c r="O115">
        <v>104</v>
      </c>
      <c r="P115">
        <v>0</v>
      </c>
      <c r="Q115">
        <v>102</v>
      </c>
      <c r="R115">
        <v>284</v>
      </c>
      <c r="S115">
        <v>9</v>
      </c>
      <c r="T115">
        <v>0</v>
      </c>
      <c r="U115">
        <v>129</v>
      </c>
      <c r="V115">
        <v>75</v>
      </c>
      <c r="W115">
        <v>0</v>
      </c>
      <c r="X115">
        <v>703</v>
      </c>
      <c r="Y115">
        <v>11369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1500</v>
      </c>
      <c r="AJ115" t="s">
        <v>141</v>
      </c>
      <c r="AK115">
        <v>1</v>
      </c>
      <c r="AL115" t="s">
        <v>141</v>
      </c>
    </row>
    <row r="116" spans="1:38" x14ac:dyDescent="0.35">
      <c r="A116">
        <f t="shared" si="1"/>
        <v>0</v>
      </c>
      <c r="B116" t="s">
        <v>150</v>
      </c>
      <c r="C116">
        <v>1511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18</v>
      </c>
      <c r="N116">
        <v>1529</v>
      </c>
      <c r="O116">
        <v>0</v>
      </c>
      <c r="P116">
        <v>0</v>
      </c>
      <c r="Q116">
        <v>120</v>
      </c>
      <c r="R116">
        <v>1107</v>
      </c>
      <c r="S116">
        <v>5</v>
      </c>
      <c r="T116">
        <v>0</v>
      </c>
      <c r="U116">
        <v>289</v>
      </c>
      <c r="V116">
        <v>59</v>
      </c>
      <c r="W116">
        <v>7</v>
      </c>
      <c r="X116">
        <v>1587</v>
      </c>
      <c r="Y116">
        <v>29667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460</v>
      </c>
      <c r="AJ116" t="s">
        <v>148</v>
      </c>
      <c r="AL116" t="s">
        <v>148</v>
      </c>
    </row>
    <row r="117" spans="1:38" x14ac:dyDescent="0.35">
      <c r="A117">
        <f t="shared" si="1"/>
        <v>0</v>
      </c>
      <c r="B117" t="s">
        <v>152</v>
      </c>
      <c r="C117">
        <v>1185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26</v>
      </c>
      <c r="K117">
        <v>0</v>
      </c>
      <c r="L117">
        <v>0</v>
      </c>
      <c r="M117">
        <v>263</v>
      </c>
      <c r="N117">
        <v>1474</v>
      </c>
      <c r="O117">
        <v>0</v>
      </c>
      <c r="P117">
        <v>0</v>
      </c>
      <c r="Q117">
        <v>151</v>
      </c>
      <c r="R117">
        <v>865</v>
      </c>
      <c r="S117">
        <v>0</v>
      </c>
      <c r="T117">
        <v>0</v>
      </c>
      <c r="U117">
        <v>200</v>
      </c>
      <c r="V117">
        <v>164</v>
      </c>
      <c r="W117">
        <v>40</v>
      </c>
      <c r="X117">
        <v>1420</v>
      </c>
      <c r="Y117">
        <v>3340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1380</v>
      </c>
      <c r="AJ117" t="s">
        <v>148</v>
      </c>
      <c r="AL117" t="s">
        <v>148</v>
      </c>
    </row>
    <row r="118" spans="1:38" x14ac:dyDescent="0.35">
      <c r="A118">
        <f t="shared" si="1"/>
        <v>0</v>
      </c>
      <c r="B118" t="s">
        <v>1180</v>
      </c>
      <c r="C118">
        <v>826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87</v>
      </c>
      <c r="K118">
        <v>125</v>
      </c>
      <c r="L118">
        <v>0</v>
      </c>
      <c r="M118">
        <v>6</v>
      </c>
      <c r="N118">
        <v>1044</v>
      </c>
      <c r="O118">
        <v>116</v>
      </c>
      <c r="P118">
        <v>6</v>
      </c>
      <c r="Q118">
        <v>119</v>
      </c>
      <c r="R118">
        <v>478</v>
      </c>
      <c r="S118">
        <v>46</v>
      </c>
      <c r="T118">
        <v>0</v>
      </c>
      <c r="U118">
        <v>253</v>
      </c>
      <c r="V118">
        <v>0</v>
      </c>
      <c r="W118">
        <v>0</v>
      </c>
      <c r="X118">
        <v>1018</v>
      </c>
      <c r="Y118">
        <v>12270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 t="s">
        <v>157</v>
      </c>
      <c r="AL118" t="s">
        <v>157</v>
      </c>
    </row>
    <row r="119" spans="1:38" x14ac:dyDescent="0.35">
      <c r="A119">
        <f t="shared" si="1"/>
        <v>0</v>
      </c>
      <c r="B119" t="s">
        <v>157</v>
      </c>
      <c r="C119">
        <v>13603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165</v>
      </c>
      <c r="K119">
        <v>0</v>
      </c>
      <c r="L119">
        <v>0</v>
      </c>
      <c r="M119">
        <v>28</v>
      </c>
      <c r="N119">
        <v>13796</v>
      </c>
      <c r="O119">
        <v>611</v>
      </c>
      <c r="P119">
        <v>0</v>
      </c>
      <c r="Q119">
        <v>2820</v>
      </c>
      <c r="R119">
        <v>8104</v>
      </c>
      <c r="S119">
        <v>500</v>
      </c>
      <c r="T119">
        <v>0</v>
      </c>
      <c r="U119">
        <v>1688</v>
      </c>
      <c r="V119">
        <v>0</v>
      </c>
      <c r="W119">
        <v>299</v>
      </c>
      <c r="X119">
        <v>14022</v>
      </c>
      <c r="Y119">
        <v>129920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 t="s">
        <v>157</v>
      </c>
      <c r="AK119">
        <v>1</v>
      </c>
      <c r="AL119" t="s">
        <v>157</v>
      </c>
    </row>
    <row r="120" spans="1:38" x14ac:dyDescent="0.35">
      <c r="A120">
        <f t="shared" si="1"/>
        <v>0</v>
      </c>
      <c r="B120" t="s">
        <v>158</v>
      </c>
      <c r="C120">
        <v>2171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50</v>
      </c>
      <c r="M120">
        <v>188</v>
      </c>
      <c r="N120">
        <v>2409</v>
      </c>
      <c r="O120">
        <v>172</v>
      </c>
      <c r="P120">
        <v>0</v>
      </c>
      <c r="Q120">
        <v>330</v>
      </c>
      <c r="R120">
        <v>774</v>
      </c>
      <c r="S120">
        <v>85</v>
      </c>
      <c r="T120">
        <v>0</v>
      </c>
      <c r="U120">
        <v>571</v>
      </c>
      <c r="V120">
        <v>309</v>
      </c>
      <c r="W120">
        <v>200</v>
      </c>
      <c r="X120">
        <v>2441</v>
      </c>
      <c r="Y120">
        <v>21304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4282</v>
      </c>
      <c r="AJ120" t="s">
        <v>157</v>
      </c>
      <c r="AL120" t="s">
        <v>157</v>
      </c>
    </row>
    <row r="121" spans="1:38" x14ac:dyDescent="0.35">
      <c r="A121">
        <f t="shared" si="1"/>
        <v>0</v>
      </c>
      <c r="B121" t="s">
        <v>159</v>
      </c>
      <c r="C121">
        <v>4759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182</v>
      </c>
      <c r="J121">
        <v>58</v>
      </c>
      <c r="K121">
        <v>345</v>
      </c>
      <c r="L121">
        <v>0</v>
      </c>
      <c r="M121">
        <v>162</v>
      </c>
      <c r="N121">
        <v>5506</v>
      </c>
      <c r="O121">
        <v>122</v>
      </c>
      <c r="P121">
        <v>771</v>
      </c>
      <c r="Q121">
        <v>397</v>
      </c>
      <c r="R121">
        <v>2132</v>
      </c>
      <c r="S121">
        <v>28</v>
      </c>
      <c r="T121">
        <v>0</v>
      </c>
      <c r="U121">
        <v>479</v>
      </c>
      <c r="V121">
        <v>1749</v>
      </c>
      <c r="W121">
        <v>108</v>
      </c>
      <c r="X121">
        <v>5786</v>
      </c>
      <c r="Y121">
        <v>23737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500</v>
      </c>
      <c r="AH121">
        <v>0</v>
      </c>
      <c r="AI121">
        <v>2691</v>
      </c>
      <c r="AJ121" t="s">
        <v>157</v>
      </c>
      <c r="AL121" t="s">
        <v>157</v>
      </c>
    </row>
    <row r="122" spans="1:38" x14ac:dyDescent="0.35">
      <c r="A122">
        <f t="shared" si="1"/>
        <v>0</v>
      </c>
      <c r="B122" t="s">
        <v>918</v>
      </c>
      <c r="C122">
        <v>822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17</v>
      </c>
      <c r="K122">
        <v>0</v>
      </c>
      <c r="L122">
        <v>8</v>
      </c>
      <c r="M122">
        <v>136</v>
      </c>
      <c r="N122">
        <v>983</v>
      </c>
      <c r="O122">
        <v>23</v>
      </c>
      <c r="P122">
        <v>3</v>
      </c>
      <c r="Q122">
        <v>156</v>
      </c>
      <c r="R122">
        <v>573</v>
      </c>
      <c r="S122">
        <v>30</v>
      </c>
      <c r="T122">
        <v>0</v>
      </c>
      <c r="U122">
        <v>184</v>
      </c>
      <c r="V122">
        <v>0</v>
      </c>
      <c r="W122">
        <v>16</v>
      </c>
      <c r="X122">
        <v>985</v>
      </c>
      <c r="Y122">
        <v>11978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 t="s">
        <v>157</v>
      </c>
      <c r="AL122" t="s">
        <v>157</v>
      </c>
    </row>
    <row r="123" spans="1:38" x14ac:dyDescent="0.35">
      <c r="A123">
        <f t="shared" si="1"/>
        <v>0</v>
      </c>
      <c r="B123" t="s">
        <v>160</v>
      </c>
      <c r="C123">
        <v>886</v>
      </c>
      <c r="D123">
        <v>919</v>
      </c>
      <c r="E123">
        <v>0</v>
      </c>
      <c r="F123">
        <v>0</v>
      </c>
      <c r="G123">
        <v>0</v>
      </c>
      <c r="H123">
        <v>0</v>
      </c>
      <c r="I123">
        <v>216</v>
      </c>
      <c r="J123">
        <v>69</v>
      </c>
      <c r="K123">
        <v>111</v>
      </c>
      <c r="L123">
        <v>0</v>
      </c>
      <c r="M123">
        <v>54</v>
      </c>
      <c r="N123">
        <v>2255</v>
      </c>
      <c r="O123">
        <v>0</v>
      </c>
      <c r="P123">
        <v>0</v>
      </c>
      <c r="Q123">
        <v>210</v>
      </c>
      <c r="R123">
        <v>1035</v>
      </c>
      <c r="S123">
        <v>366</v>
      </c>
      <c r="T123">
        <v>0</v>
      </c>
      <c r="U123">
        <v>226</v>
      </c>
      <c r="V123">
        <v>147</v>
      </c>
      <c r="W123">
        <v>34</v>
      </c>
      <c r="X123">
        <v>2018</v>
      </c>
      <c r="Y123">
        <v>17324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874</v>
      </c>
      <c r="AI123">
        <v>1088</v>
      </c>
      <c r="AJ123" t="s">
        <v>157</v>
      </c>
      <c r="AL123" t="s">
        <v>157</v>
      </c>
    </row>
    <row r="124" spans="1:38" x14ac:dyDescent="0.35">
      <c r="A124">
        <f t="shared" si="1"/>
        <v>0</v>
      </c>
      <c r="B124" t="s">
        <v>161</v>
      </c>
      <c r="C124">
        <v>688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2</v>
      </c>
      <c r="N124">
        <v>690</v>
      </c>
      <c r="O124">
        <v>14</v>
      </c>
      <c r="P124">
        <v>0</v>
      </c>
      <c r="Q124">
        <v>89</v>
      </c>
      <c r="R124">
        <v>352</v>
      </c>
      <c r="S124">
        <v>16</v>
      </c>
      <c r="T124">
        <v>0</v>
      </c>
      <c r="U124">
        <v>152</v>
      </c>
      <c r="V124">
        <v>12</v>
      </c>
      <c r="W124">
        <v>0</v>
      </c>
      <c r="X124">
        <v>635</v>
      </c>
      <c r="Y124">
        <v>7308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300</v>
      </c>
      <c r="AJ124" t="s">
        <v>157</v>
      </c>
      <c r="AK124">
        <v>1</v>
      </c>
      <c r="AL124" t="s">
        <v>157</v>
      </c>
    </row>
    <row r="125" spans="1:38" x14ac:dyDescent="0.35">
      <c r="A125">
        <f t="shared" si="1"/>
        <v>0</v>
      </c>
      <c r="B125" t="s">
        <v>162</v>
      </c>
      <c r="C125">
        <v>1002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5</v>
      </c>
      <c r="K125">
        <v>0</v>
      </c>
      <c r="L125">
        <v>0</v>
      </c>
      <c r="M125">
        <v>3</v>
      </c>
      <c r="N125">
        <v>1010</v>
      </c>
      <c r="O125">
        <v>11</v>
      </c>
      <c r="P125">
        <v>5</v>
      </c>
      <c r="Q125">
        <v>61</v>
      </c>
      <c r="R125">
        <v>516</v>
      </c>
      <c r="S125">
        <v>5</v>
      </c>
      <c r="T125">
        <v>0</v>
      </c>
      <c r="U125">
        <v>59</v>
      </c>
      <c r="V125">
        <v>180</v>
      </c>
      <c r="W125">
        <v>1</v>
      </c>
      <c r="X125">
        <v>838</v>
      </c>
      <c r="Y125">
        <v>5092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2802</v>
      </c>
      <c r="AJ125" t="s">
        <v>157</v>
      </c>
      <c r="AL125" t="s">
        <v>157</v>
      </c>
    </row>
    <row r="126" spans="1:38" x14ac:dyDescent="0.35">
      <c r="A126">
        <f t="shared" si="1"/>
        <v>0</v>
      </c>
      <c r="B126" t="s">
        <v>1106</v>
      </c>
      <c r="C126">
        <v>5026</v>
      </c>
      <c r="D126">
        <v>0</v>
      </c>
      <c r="E126">
        <v>0</v>
      </c>
      <c r="F126">
        <v>0</v>
      </c>
      <c r="G126">
        <v>410</v>
      </c>
      <c r="H126">
        <v>0</v>
      </c>
      <c r="I126">
        <v>0</v>
      </c>
      <c r="J126">
        <v>38</v>
      </c>
      <c r="K126">
        <v>0</v>
      </c>
      <c r="L126">
        <v>0</v>
      </c>
      <c r="M126">
        <v>838</v>
      </c>
      <c r="N126">
        <v>6312</v>
      </c>
      <c r="O126">
        <v>2338</v>
      </c>
      <c r="P126">
        <v>0</v>
      </c>
      <c r="Q126">
        <v>514</v>
      </c>
      <c r="R126">
        <v>1706</v>
      </c>
      <c r="S126">
        <v>570</v>
      </c>
      <c r="T126">
        <v>178</v>
      </c>
      <c r="U126">
        <v>693</v>
      </c>
      <c r="V126">
        <v>27</v>
      </c>
      <c r="W126">
        <v>371</v>
      </c>
      <c r="X126">
        <v>6397</v>
      </c>
      <c r="Y126">
        <v>34720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500</v>
      </c>
      <c r="AJ126" t="s">
        <v>165</v>
      </c>
      <c r="AL126" t="s">
        <v>165</v>
      </c>
    </row>
    <row r="127" spans="1:38" x14ac:dyDescent="0.35">
      <c r="A127">
        <f t="shared" si="1"/>
        <v>0</v>
      </c>
      <c r="B127" t="s">
        <v>920</v>
      </c>
      <c r="C127">
        <v>13238</v>
      </c>
      <c r="D127">
        <v>0</v>
      </c>
      <c r="E127">
        <v>0</v>
      </c>
      <c r="F127">
        <v>0</v>
      </c>
      <c r="G127">
        <v>411</v>
      </c>
      <c r="H127">
        <v>0</v>
      </c>
      <c r="I127">
        <v>0</v>
      </c>
      <c r="J127">
        <v>506</v>
      </c>
      <c r="K127">
        <v>2240</v>
      </c>
      <c r="L127">
        <v>0</v>
      </c>
      <c r="M127">
        <v>64</v>
      </c>
      <c r="N127">
        <v>16459</v>
      </c>
      <c r="O127">
        <v>615</v>
      </c>
      <c r="P127">
        <v>0</v>
      </c>
      <c r="Q127">
        <v>1646</v>
      </c>
      <c r="R127">
        <v>6204</v>
      </c>
      <c r="S127">
        <v>137</v>
      </c>
      <c r="T127">
        <v>0</v>
      </c>
      <c r="U127">
        <v>1756</v>
      </c>
      <c r="V127">
        <v>3414</v>
      </c>
      <c r="W127">
        <v>1393</v>
      </c>
      <c r="X127">
        <v>15165</v>
      </c>
      <c r="Y127">
        <v>119773</v>
      </c>
      <c r="Z127">
        <v>17144</v>
      </c>
      <c r="AA127">
        <v>20</v>
      </c>
      <c r="AB127">
        <v>0</v>
      </c>
      <c r="AC127">
        <v>0</v>
      </c>
      <c r="AD127">
        <v>2592</v>
      </c>
      <c r="AE127">
        <v>0</v>
      </c>
      <c r="AF127">
        <v>19756</v>
      </c>
      <c r="AG127">
        <v>21715</v>
      </c>
      <c r="AH127">
        <v>0</v>
      </c>
      <c r="AI127">
        <v>72953</v>
      </c>
      <c r="AJ127" t="s">
        <v>165</v>
      </c>
      <c r="AL127" t="s">
        <v>165</v>
      </c>
    </row>
    <row r="128" spans="1:38" x14ac:dyDescent="0.35">
      <c r="A128">
        <f t="shared" si="1"/>
        <v>0</v>
      </c>
      <c r="B128" t="s">
        <v>921</v>
      </c>
      <c r="C128">
        <v>10632</v>
      </c>
      <c r="D128">
        <v>0</v>
      </c>
      <c r="E128">
        <v>0</v>
      </c>
      <c r="F128">
        <v>0</v>
      </c>
      <c r="G128">
        <v>153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956</v>
      </c>
      <c r="N128">
        <v>11741</v>
      </c>
      <c r="O128">
        <v>609</v>
      </c>
      <c r="P128">
        <v>0</v>
      </c>
      <c r="Q128">
        <v>0</v>
      </c>
      <c r="R128">
        <v>2575</v>
      </c>
      <c r="S128">
        <v>1856</v>
      </c>
      <c r="T128">
        <v>0</v>
      </c>
      <c r="U128">
        <v>1190</v>
      </c>
      <c r="V128">
        <v>3685</v>
      </c>
      <c r="W128">
        <v>941</v>
      </c>
      <c r="X128">
        <v>10856</v>
      </c>
      <c r="Y128">
        <v>72496</v>
      </c>
      <c r="Z128">
        <v>1871</v>
      </c>
      <c r="AA128">
        <v>0</v>
      </c>
      <c r="AB128">
        <v>0</v>
      </c>
      <c r="AC128">
        <v>2890</v>
      </c>
      <c r="AD128">
        <v>0</v>
      </c>
      <c r="AE128">
        <v>5550</v>
      </c>
      <c r="AF128">
        <v>10311</v>
      </c>
      <c r="AG128">
        <v>9175</v>
      </c>
      <c r="AH128">
        <v>0</v>
      </c>
      <c r="AI128">
        <v>72306</v>
      </c>
      <c r="AJ128" t="s">
        <v>165</v>
      </c>
      <c r="AL128" t="s">
        <v>165</v>
      </c>
    </row>
    <row r="129" spans="1:38" x14ac:dyDescent="0.35">
      <c r="A129">
        <f t="shared" si="1"/>
        <v>0</v>
      </c>
      <c r="B129" t="s">
        <v>164</v>
      </c>
      <c r="C129">
        <v>2947</v>
      </c>
      <c r="D129">
        <v>0</v>
      </c>
      <c r="E129">
        <v>0</v>
      </c>
      <c r="F129">
        <v>0</v>
      </c>
      <c r="G129">
        <v>114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38</v>
      </c>
      <c r="N129">
        <v>3099</v>
      </c>
      <c r="O129">
        <v>99</v>
      </c>
      <c r="P129">
        <v>0</v>
      </c>
      <c r="Q129">
        <v>0</v>
      </c>
      <c r="R129">
        <v>1091</v>
      </c>
      <c r="S129">
        <v>14</v>
      </c>
      <c r="T129">
        <v>0</v>
      </c>
      <c r="U129">
        <v>1183</v>
      </c>
      <c r="V129">
        <v>1206</v>
      </c>
      <c r="W129">
        <v>407</v>
      </c>
      <c r="X129">
        <v>4000</v>
      </c>
      <c r="Y129">
        <v>50211</v>
      </c>
      <c r="Z129">
        <v>4377</v>
      </c>
      <c r="AA129">
        <v>0</v>
      </c>
      <c r="AB129">
        <v>0</v>
      </c>
      <c r="AC129">
        <v>122</v>
      </c>
      <c r="AD129">
        <v>0</v>
      </c>
      <c r="AE129">
        <v>0</v>
      </c>
      <c r="AF129">
        <v>4499</v>
      </c>
      <c r="AG129">
        <v>5500</v>
      </c>
      <c r="AH129">
        <v>0</v>
      </c>
      <c r="AI129">
        <v>11903</v>
      </c>
      <c r="AJ129" t="s">
        <v>165</v>
      </c>
      <c r="AL129" t="s">
        <v>165</v>
      </c>
    </row>
    <row r="130" spans="1:38" x14ac:dyDescent="0.35">
      <c r="A130">
        <f t="shared" si="1"/>
        <v>0</v>
      </c>
      <c r="B130" t="s">
        <v>166</v>
      </c>
      <c r="C130">
        <v>52852</v>
      </c>
      <c r="D130">
        <v>0</v>
      </c>
      <c r="E130">
        <v>0</v>
      </c>
      <c r="F130">
        <v>0</v>
      </c>
      <c r="G130">
        <v>135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18327</v>
      </c>
      <c r="N130">
        <v>71314</v>
      </c>
      <c r="O130">
        <v>4487</v>
      </c>
      <c r="P130">
        <v>0</v>
      </c>
      <c r="Q130">
        <v>6581</v>
      </c>
      <c r="R130">
        <v>34356</v>
      </c>
      <c r="S130">
        <v>7170</v>
      </c>
      <c r="T130">
        <v>1746</v>
      </c>
      <c r="U130">
        <v>4806</v>
      </c>
      <c r="V130">
        <v>10228</v>
      </c>
      <c r="W130">
        <v>9986</v>
      </c>
      <c r="X130">
        <v>79360</v>
      </c>
      <c r="Y130">
        <v>521000</v>
      </c>
      <c r="Z130">
        <v>0</v>
      </c>
      <c r="AA130">
        <v>0</v>
      </c>
      <c r="AB130">
        <v>0</v>
      </c>
      <c r="AC130">
        <v>2008</v>
      </c>
      <c r="AD130">
        <v>0</v>
      </c>
      <c r="AE130">
        <v>0</v>
      </c>
      <c r="AF130">
        <v>2008</v>
      </c>
      <c r="AG130">
        <v>0</v>
      </c>
      <c r="AH130">
        <v>0</v>
      </c>
      <c r="AI130">
        <v>72755</v>
      </c>
      <c r="AJ130" t="s">
        <v>165</v>
      </c>
      <c r="AL130" t="s">
        <v>165</v>
      </c>
    </row>
    <row r="131" spans="1:38" x14ac:dyDescent="0.35">
      <c r="A131">
        <f t="shared" ref="A131:A195" si="2">+AF131-SUM(Z131:AE131)</f>
        <v>0</v>
      </c>
      <c r="B131" t="s">
        <v>922</v>
      </c>
      <c r="C131">
        <v>1962</v>
      </c>
      <c r="D131">
        <v>0</v>
      </c>
      <c r="E131">
        <v>0</v>
      </c>
      <c r="F131">
        <v>0</v>
      </c>
      <c r="G131">
        <v>312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1256</v>
      </c>
      <c r="N131">
        <v>3530</v>
      </c>
      <c r="O131">
        <v>1175</v>
      </c>
      <c r="P131">
        <v>0</v>
      </c>
      <c r="Q131">
        <v>0</v>
      </c>
      <c r="R131">
        <v>1306</v>
      </c>
      <c r="S131">
        <v>40</v>
      </c>
      <c r="T131">
        <v>151</v>
      </c>
      <c r="U131">
        <v>402</v>
      </c>
      <c r="V131">
        <v>0</v>
      </c>
      <c r="W131">
        <v>515</v>
      </c>
      <c r="X131">
        <v>3589</v>
      </c>
      <c r="Y131">
        <v>35894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 t="s">
        <v>165</v>
      </c>
      <c r="AL131" t="s">
        <v>165</v>
      </c>
    </row>
    <row r="132" spans="1:38" x14ac:dyDescent="0.35">
      <c r="A132">
        <f t="shared" si="2"/>
        <v>0</v>
      </c>
      <c r="B132" t="s">
        <v>1213</v>
      </c>
      <c r="C132" t="s">
        <v>884</v>
      </c>
      <c r="D132" t="s">
        <v>884</v>
      </c>
      <c r="E132" t="s">
        <v>884</v>
      </c>
      <c r="F132" t="s">
        <v>884</v>
      </c>
      <c r="G132" t="s">
        <v>884</v>
      </c>
      <c r="H132" t="s">
        <v>884</v>
      </c>
      <c r="I132" t="s">
        <v>884</v>
      </c>
      <c r="J132" t="s">
        <v>884</v>
      </c>
      <c r="K132" t="s">
        <v>884</v>
      </c>
      <c r="L132" t="s">
        <v>884</v>
      </c>
      <c r="M132" t="s">
        <v>884</v>
      </c>
      <c r="N132" t="s">
        <v>884</v>
      </c>
      <c r="O132" t="s">
        <v>884</v>
      </c>
      <c r="P132" t="s">
        <v>884</v>
      </c>
      <c r="Q132" t="s">
        <v>884</v>
      </c>
      <c r="R132" t="s">
        <v>884</v>
      </c>
      <c r="S132" t="s">
        <v>884</v>
      </c>
      <c r="T132" t="s">
        <v>884</v>
      </c>
      <c r="U132" t="s">
        <v>884</v>
      </c>
      <c r="V132" t="s">
        <v>884</v>
      </c>
      <c r="W132" t="s">
        <v>884</v>
      </c>
      <c r="X132" t="s">
        <v>884</v>
      </c>
      <c r="Y132" t="s">
        <v>884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 t="s">
        <v>165</v>
      </c>
      <c r="AL132" t="s">
        <v>165</v>
      </c>
    </row>
    <row r="133" spans="1:38" x14ac:dyDescent="0.35">
      <c r="A133">
        <f t="shared" si="2"/>
        <v>0</v>
      </c>
      <c r="B133" t="s">
        <v>167</v>
      </c>
      <c r="C133">
        <v>3446</v>
      </c>
      <c r="D133">
        <v>0</v>
      </c>
      <c r="E133">
        <v>0</v>
      </c>
      <c r="F133">
        <v>230</v>
      </c>
      <c r="G133">
        <v>0</v>
      </c>
      <c r="H133">
        <v>0</v>
      </c>
      <c r="I133">
        <v>341</v>
      </c>
      <c r="J133">
        <v>68</v>
      </c>
      <c r="K133">
        <v>0</v>
      </c>
      <c r="L133">
        <v>0</v>
      </c>
      <c r="M133">
        <v>762</v>
      </c>
      <c r="N133">
        <v>4847</v>
      </c>
      <c r="O133">
        <v>73</v>
      </c>
      <c r="P133">
        <v>4</v>
      </c>
      <c r="Q133">
        <v>528</v>
      </c>
      <c r="R133">
        <v>1513</v>
      </c>
      <c r="S133">
        <v>756</v>
      </c>
      <c r="T133">
        <v>0</v>
      </c>
      <c r="U133">
        <v>432</v>
      </c>
      <c r="V133">
        <v>1496</v>
      </c>
      <c r="W133">
        <v>83</v>
      </c>
      <c r="X133">
        <v>4885</v>
      </c>
      <c r="Y133">
        <v>31808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15142</v>
      </c>
      <c r="AJ133" t="s">
        <v>165</v>
      </c>
      <c r="AL133" t="s">
        <v>165</v>
      </c>
    </row>
    <row r="134" spans="1:38" x14ac:dyDescent="0.35">
      <c r="A134">
        <f t="shared" si="2"/>
        <v>0</v>
      </c>
      <c r="B134" t="s">
        <v>168</v>
      </c>
      <c r="C134">
        <v>4712</v>
      </c>
      <c r="D134">
        <v>0</v>
      </c>
      <c r="E134">
        <v>80</v>
      </c>
      <c r="F134">
        <v>0</v>
      </c>
      <c r="G134">
        <v>0</v>
      </c>
      <c r="H134">
        <v>773</v>
      </c>
      <c r="I134">
        <v>0</v>
      </c>
      <c r="J134">
        <v>0</v>
      </c>
      <c r="K134">
        <v>0</v>
      </c>
      <c r="L134">
        <v>644</v>
      </c>
      <c r="M134">
        <v>1505</v>
      </c>
      <c r="N134">
        <v>7714</v>
      </c>
      <c r="O134">
        <v>1783</v>
      </c>
      <c r="P134">
        <v>562</v>
      </c>
      <c r="Q134">
        <v>721</v>
      </c>
      <c r="R134">
        <v>2020</v>
      </c>
      <c r="S134">
        <v>191</v>
      </c>
      <c r="T134">
        <v>0</v>
      </c>
      <c r="U134">
        <v>387</v>
      </c>
      <c r="V134">
        <v>2879</v>
      </c>
      <c r="W134">
        <v>175</v>
      </c>
      <c r="X134">
        <v>8718</v>
      </c>
      <c r="Y134">
        <v>29376</v>
      </c>
      <c r="Z134">
        <v>3755</v>
      </c>
      <c r="AA134">
        <v>0</v>
      </c>
      <c r="AB134">
        <v>0</v>
      </c>
      <c r="AC134">
        <v>0</v>
      </c>
      <c r="AD134">
        <v>227</v>
      </c>
      <c r="AE134">
        <v>0</v>
      </c>
      <c r="AF134">
        <v>3982</v>
      </c>
      <c r="AG134">
        <v>4557</v>
      </c>
      <c r="AH134">
        <v>0</v>
      </c>
      <c r="AI134">
        <v>44959</v>
      </c>
      <c r="AJ134" t="s">
        <v>165</v>
      </c>
      <c r="AL134" t="s">
        <v>165</v>
      </c>
    </row>
    <row r="135" spans="1:38" x14ac:dyDescent="0.35">
      <c r="A135">
        <f t="shared" si="2"/>
        <v>0</v>
      </c>
      <c r="B135" t="s">
        <v>169</v>
      </c>
      <c r="C135">
        <v>4649</v>
      </c>
      <c r="D135">
        <v>0</v>
      </c>
      <c r="E135">
        <v>0</v>
      </c>
      <c r="F135">
        <v>0</v>
      </c>
      <c r="G135">
        <v>386</v>
      </c>
      <c r="H135">
        <v>0</v>
      </c>
      <c r="I135">
        <v>0</v>
      </c>
      <c r="J135">
        <v>18</v>
      </c>
      <c r="K135">
        <v>0</v>
      </c>
      <c r="L135">
        <v>0</v>
      </c>
      <c r="M135">
        <v>1860</v>
      </c>
      <c r="N135">
        <v>6913</v>
      </c>
      <c r="O135">
        <v>396</v>
      </c>
      <c r="P135">
        <v>0</v>
      </c>
      <c r="Q135">
        <v>0</v>
      </c>
      <c r="R135">
        <v>2096</v>
      </c>
      <c r="S135">
        <v>981</v>
      </c>
      <c r="T135">
        <v>0</v>
      </c>
      <c r="U135">
        <v>770</v>
      </c>
      <c r="V135">
        <v>1841</v>
      </c>
      <c r="W135">
        <v>706</v>
      </c>
      <c r="X135">
        <v>6790</v>
      </c>
      <c r="Y135">
        <v>35150</v>
      </c>
      <c r="Z135">
        <v>178</v>
      </c>
      <c r="AA135">
        <v>0</v>
      </c>
      <c r="AB135">
        <v>0</v>
      </c>
      <c r="AC135">
        <v>0</v>
      </c>
      <c r="AD135">
        <v>0</v>
      </c>
      <c r="AE135">
        <v>508</v>
      </c>
      <c r="AF135">
        <v>686</v>
      </c>
      <c r="AG135">
        <v>1500</v>
      </c>
      <c r="AH135">
        <v>0</v>
      </c>
      <c r="AI135">
        <v>26925</v>
      </c>
      <c r="AJ135" t="s">
        <v>165</v>
      </c>
      <c r="AL135" t="s">
        <v>165</v>
      </c>
    </row>
    <row r="136" spans="1:38" x14ac:dyDescent="0.35">
      <c r="A136">
        <f t="shared" si="2"/>
        <v>0</v>
      </c>
      <c r="B136" t="s">
        <v>1181</v>
      </c>
      <c r="C136">
        <v>481</v>
      </c>
      <c r="D136">
        <v>121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602</v>
      </c>
      <c r="O136">
        <v>37</v>
      </c>
      <c r="P136">
        <v>0</v>
      </c>
      <c r="Q136">
        <v>106</v>
      </c>
      <c r="R136">
        <v>189</v>
      </c>
      <c r="S136">
        <v>12</v>
      </c>
      <c r="T136">
        <v>0</v>
      </c>
      <c r="U136">
        <v>234</v>
      </c>
      <c r="V136">
        <v>0</v>
      </c>
      <c r="W136">
        <v>0</v>
      </c>
      <c r="X136">
        <v>578</v>
      </c>
      <c r="Y136">
        <v>7350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 t="s">
        <v>165</v>
      </c>
      <c r="AK136">
        <v>1</v>
      </c>
      <c r="AL136" t="s">
        <v>165</v>
      </c>
    </row>
    <row r="137" spans="1:38" x14ac:dyDescent="0.35">
      <c r="A137">
        <f t="shared" si="2"/>
        <v>0</v>
      </c>
      <c r="B137" t="s">
        <v>1182</v>
      </c>
      <c r="C137">
        <v>580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580</v>
      </c>
      <c r="O137">
        <v>0</v>
      </c>
      <c r="P137">
        <v>0</v>
      </c>
      <c r="Q137">
        <v>0</v>
      </c>
      <c r="R137">
        <v>0</v>
      </c>
      <c r="S137">
        <v>373</v>
      </c>
      <c r="T137">
        <v>0</v>
      </c>
      <c r="U137">
        <v>61</v>
      </c>
      <c r="V137">
        <v>233</v>
      </c>
      <c r="W137">
        <v>0</v>
      </c>
      <c r="X137">
        <v>667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100</v>
      </c>
      <c r="AE137">
        <v>0</v>
      </c>
      <c r="AF137">
        <v>100</v>
      </c>
      <c r="AG137">
        <v>0</v>
      </c>
      <c r="AH137">
        <v>0</v>
      </c>
      <c r="AI137">
        <v>5193</v>
      </c>
      <c r="AJ137" t="s">
        <v>165</v>
      </c>
      <c r="AK137">
        <v>1</v>
      </c>
      <c r="AL137" t="s">
        <v>165</v>
      </c>
    </row>
    <row r="138" spans="1:38" x14ac:dyDescent="0.35">
      <c r="A138">
        <f t="shared" si="2"/>
        <v>0</v>
      </c>
      <c r="B138" t="s">
        <v>175</v>
      </c>
      <c r="C138">
        <v>1787</v>
      </c>
      <c r="D138">
        <v>0</v>
      </c>
      <c r="E138">
        <v>0</v>
      </c>
      <c r="F138">
        <v>0</v>
      </c>
      <c r="G138">
        <v>0</v>
      </c>
      <c r="H138">
        <v>483</v>
      </c>
      <c r="I138">
        <v>0</v>
      </c>
      <c r="J138">
        <v>37</v>
      </c>
      <c r="K138">
        <v>0</v>
      </c>
      <c r="L138">
        <v>3</v>
      </c>
      <c r="M138">
        <v>366</v>
      </c>
      <c r="N138">
        <v>2676</v>
      </c>
      <c r="O138">
        <v>255</v>
      </c>
      <c r="P138">
        <v>338</v>
      </c>
      <c r="Q138">
        <v>167</v>
      </c>
      <c r="R138">
        <v>277</v>
      </c>
      <c r="S138">
        <v>239</v>
      </c>
      <c r="T138">
        <v>0</v>
      </c>
      <c r="U138">
        <v>370</v>
      </c>
      <c r="V138">
        <v>928</v>
      </c>
      <c r="W138">
        <v>230</v>
      </c>
      <c r="X138">
        <v>2804</v>
      </c>
      <c r="Y138">
        <v>10290</v>
      </c>
      <c r="Z138">
        <v>42</v>
      </c>
      <c r="AA138">
        <v>0</v>
      </c>
      <c r="AB138">
        <v>0</v>
      </c>
      <c r="AC138">
        <v>0</v>
      </c>
      <c r="AD138">
        <v>1050</v>
      </c>
      <c r="AE138">
        <v>0</v>
      </c>
      <c r="AF138">
        <v>1092</v>
      </c>
      <c r="AG138">
        <v>1050</v>
      </c>
      <c r="AH138">
        <v>0</v>
      </c>
      <c r="AI138">
        <v>10681</v>
      </c>
      <c r="AJ138" t="s">
        <v>165</v>
      </c>
      <c r="AL138" t="s">
        <v>165</v>
      </c>
    </row>
    <row r="139" spans="1:38" x14ac:dyDescent="0.35">
      <c r="A139">
        <f t="shared" si="2"/>
        <v>0</v>
      </c>
      <c r="B139" t="s">
        <v>176</v>
      </c>
      <c r="C139">
        <v>1654</v>
      </c>
      <c r="D139">
        <v>0</v>
      </c>
      <c r="E139">
        <v>0</v>
      </c>
      <c r="F139">
        <v>0</v>
      </c>
      <c r="G139">
        <v>0</v>
      </c>
      <c r="H139">
        <v>584</v>
      </c>
      <c r="I139">
        <v>0</v>
      </c>
      <c r="J139">
        <v>47</v>
      </c>
      <c r="K139">
        <v>0</v>
      </c>
      <c r="L139">
        <v>0</v>
      </c>
      <c r="M139">
        <v>229</v>
      </c>
      <c r="N139">
        <v>2514</v>
      </c>
      <c r="O139">
        <v>223</v>
      </c>
      <c r="P139">
        <v>329</v>
      </c>
      <c r="Q139">
        <v>382</v>
      </c>
      <c r="R139">
        <v>551</v>
      </c>
      <c r="S139">
        <v>333</v>
      </c>
      <c r="T139">
        <v>0</v>
      </c>
      <c r="U139">
        <v>296</v>
      </c>
      <c r="V139">
        <v>781</v>
      </c>
      <c r="W139">
        <v>28</v>
      </c>
      <c r="X139">
        <v>2923</v>
      </c>
      <c r="Y139">
        <v>15641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4359</v>
      </c>
      <c r="AJ139" t="s">
        <v>165</v>
      </c>
      <c r="AL139" t="s">
        <v>165</v>
      </c>
    </row>
    <row r="140" spans="1:38" x14ac:dyDescent="0.35">
      <c r="A140">
        <f t="shared" si="2"/>
        <v>0</v>
      </c>
      <c r="B140" t="s">
        <v>174</v>
      </c>
      <c r="C140">
        <v>1043</v>
      </c>
      <c r="D140">
        <v>0</v>
      </c>
      <c r="E140">
        <v>0</v>
      </c>
      <c r="F140">
        <v>0</v>
      </c>
      <c r="G140">
        <v>0</v>
      </c>
      <c r="H140">
        <v>244</v>
      </c>
      <c r="I140">
        <v>0</v>
      </c>
      <c r="J140">
        <v>0</v>
      </c>
      <c r="K140">
        <v>0</v>
      </c>
      <c r="L140">
        <v>0</v>
      </c>
      <c r="M140">
        <v>73</v>
      </c>
      <c r="N140">
        <v>1360</v>
      </c>
      <c r="O140">
        <v>77</v>
      </c>
      <c r="P140">
        <v>165</v>
      </c>
      <c r="Q140">
        <v>180</v>
      </c>
      <c r="R140">
        <v>376</v>
      </c>
      <c r="S140">
        <v>14</v>
      </c>
      <c r="T140">
        <v>0</v>
      </c>
      <c r="U140">
        <v>113</v>
      </c>
      <c r="V140">
        <v>330</v>
      </c>
      <c r="W140">
        <v>20</v>
      </c>
      <c r="X140">
        <v>1275</v>
      </c>
      <c r="Y140">
        <v>8787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4161</v>
      </c>
      <c r="AJ140" t="s">
        <v>165</v>
      </c>
      <c r="AL140" t="s">
        <v>165</v>
      </c>
    </row>
    <row r="141" spans="1:38" x14ac:dyDescent="0.35">
      <c r="A141">
        <f t="shared" si="2"/>
        <v>0</v>
      </c>
      <c r="B141" t="s">
        <v>1043</v>
      </c>
      <c r="C141">
        <v>1136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43</v>
      </c>
      <c r="K141">
        <v>31</v>
      </c>
      <c r="L141">
        <v>0</v>
      </c>
      <c r="M141">
        <v>4</v>
      </c>
      <c r="N141">
        <v>1214</v>
      </c>
      <c r="O141">
        <v>71</v>
      </c>
      <c r="P141">
        <v>0</v>
      </c>
      <c r="Q141">
        <v>69</v>
      </c>
      <c r="R141">
        <v>510</v>
      </c>
      <c r="S141">
        <v>33</v>
      </c>
      <c r="T141">
        <v>0</v>
      </c>
      <c r="U141">
        <v>192</v>
      </c>
      <c r="V141">
        <v>187</v>
      </c>
      <c r="W141">
        <v>0</v>
      </c>
      <c r="X141">
        <v>1062</v>
      </c>
      <c r="Y141">
        <v>5169</v>
      </c>
      <c r="Z141">
        <v>0</v>
      </c>
      <c r="AA141">
        <v>0</v>
      </c>
      <c r="AB141">
        <v>0</v>
      </c>
      <c r="AC141">
        <v>20</v>
      </c>
      <c r="AD141">
        <v>0</v>
      </c>
      <c r="AE141">
        <v>0</v>
      </c>
      <c r="AF141">
        <v>20</v>
      </c>
      <c r="AG141">
        <v>0</v>
      </c>
      <c r="AH141">
        <v>0</v>
      </c>
      <c r="AI141">
        <v>1638</v>
      </c>
      <c r="AJ141" t="s">
        <v>179</v>
      </c>
      <c r="AL141" t="s">
        <v>179</v>
      </c>
    </row>
    <row r="142" spans="1:38" x14ac:dyDescent="0.35">
      <c r="A142">
        <f t="shared" si="2"/>
        <v>0</v>
      </c>
      <c r="B142" t="s">
        <v>180</v>
      </c>
      <c r="C142">
        <v>656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31</v>
      </c>
      <c r="N142">
        <v>687</v>
      </c>
      <c r="O142">
        <v>0</v>
      </c>
      <c r="P142">
        <v>0</v>
      </c>
      <c r="Q142">
        <v>89</v>
      </c>
      <c r="R142">
        <v>399</v>
      </c>
      <c r="S142">
        <v>12</v>
      </c>
      <c r="T142">
        <v>0</v>
      </c>
      <c r="U142">
        <v>121</v>
      </c>
      <c r="V142">
        <v>0</v>
      </c>
      <c r="W142">
        <v>0</v>
      </c>
      <c r="X142">
        <v>621</v>
      </c>
      <c r="Y142">
        <v>14075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 t="s">
        <v>179</v>
      </c>
      <c r="AL142" t="s">
        <v>179</v>
      </c>
    </row>
    <row r="143" spans="1:38" x14ac:dyDescent="0.35">
      <c r="A143">
        <f t="shared" si="2"/>
        <v>0</v>
      </c>
      <c r="B143" t="s">
        <v>182</v>
      </c>
      <c r="C143">
        <v>816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47</v>
      </c>
      <c r="N143">
        <v>863</v>
      </c>
      <c r="O143">
        <v>0</v>
      </c>
      <c r="P143">
        <v>0</v>
      </c>
      <c r="Q143">
        <v>89</v>
      </c>
      <c r="R143">
        <v>218</v>
      </c>
      <c r="S143">
        <v>276</v>
      </c>
      <c r="T143">
        <v>0</v>
      </c>
      <c r="U143">
        <v>252</v>
      </c>
      <c r="V143">
        <v>0</v>
      </c>
      <c r="W143">
        <v>11</v>
      </c>
      <c r="X143">
        <v>846</v>
      </c>
      <c r="Y143">
        <v>8535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 t="s">
        <v>179</v>
      </c>
      <c r="AL143" t="s">
        <v>179</v>
      </c>
    </row>
    <row r="144" spans="1:38" x14ac:dyDescent="0.35">
      <c r="A144">
        <f t="shared" si="2"/>
        <v>0</v>
      </c>
      <c r="B144" t="s">
        <v>1107</v>
      </c>
      <c r="C144">
        <v>9428</v>
      </c>
      <c r="D144">
        <v>0</v>
      </c>
      <c r="E144">
        <v>0</v>
      </c>
      <c r="F144">
        <v>0</v>
      </c>
      <c r="G144">
        <v>10</v>
      </c>
      <c r="H144">
        <v>0</v>
      </c>
      <c r="I144">
        <v>0</v>
      </c>
      <c r="J144">
        <v>55</v>
      </c>
      <c r="K144">
        <v>0</v>
      </c>
      <c r="L144">
        <v>0</v>
      </c>
      <c r="M144">
        <v>463</v>
      </c>
      <c r="N144">
        <v>9956</v>
      </c>
      <c r="O144">
        <v>455</v>
      </c>
      <c r="P144">
        <v>0</v>
      </c>
      <c r="Q144">
        <v>1124</v>
      </c>
      <c r="R144">
        <v>4758</v>
      </c>
      <c r="S144">
        <v>360</v>
      </c>
      <c r="T144">
        <v>0</v>
      </c>
      <c r="U144">
        <v>655</v>
      </c>
      <c r="V144">
        <v>1640</v>
      </c>
      <c r="W144">
        <v>441</v>
      </c>
      <c r="X144">
        <v>9433</v>
      </c>
      <c r="Y144">
        <v>69064</v>
      </c>
      <c r="Z144">
        <v>5392</v>
      </c>
      <c r="AA144">
        <v>0</v>
      </c>
      <c r="AB144">
        <v>0</v>
      </c>
      <c r="AC144">
        <v>110</v>
      </c>
      <c r="AD144">
        <v>0</v>
      </c>
      <c r="AE144">
        <v>0</v>
      </c>
      <c r="AF144">
        <v>5502</v>
      </c>
      <c r="AG144">
        <v>4000</v>
      </c>
      <c r="AH144">
        <v>1411</v>
      </c>
      <c r="AI144">
        <v>23563</v>
      </c>
      <c r="AJ144" t="s">
        <v>179</v>
      </c>
      <c r="AK144">
        <v>1</v>
      </c>
      <c r="AL144" t="s">
        <v>179</v>
      </c>
    </row>
    <row r="145" spans="1:38" x14ac:dyDescent="0.35">
      <c r="A145">
        <f t="shared" si="2"/>
        <v>0</v>
      </c>
      <c r="B145" t="s">
        <v>924</v>
      </c>
      <c r="C145">
        <v>333</v>
      </c>
      <c r="D145">
        <v>377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25</v>
      </c>
      <c r="K145">
        <v>0</v>
      </c>
      <c r="L145">
        <v>0</v>
      </c>
      <c r="M145">
        <v>40</v>
      </c>
      <c r="N145">
        <v>775</v>
      </c>
      <c r="O145">
        <v>22</v>
      </c>
      <c r="P145">
        <v>1</v>
      </c>
      <c r="Q145">
        <v>97</v>
      </c>
      <c r="R145">
        <v>459</v>
      </c>
      <c r="S145">
        <v>70</v>
      </c>
      <c r="T145">
        <v>0</v>
      </c>
      <c r="U145">
        <v>151</v>
      </c>
      <c r="V145">
        <v>0</v>
      </c>
      <c r="W145">
        <v>0</v>
      </c>
      <c r="X145">
        <v>800</v>
      </c>
      <c r="Y145">
        <v>8515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 t="s">
        <v>189</v>
      </c>
      <c r="AL145" t="s">
        <v>189</v>
      </c>
    </row>
    <row r="146" spans="1:38" x14ac:dyDescent="0.35">
      <c r="A146">
        <f t="shared" si="2"/>
        <v>0</v>
      </c>
      <c r="B146" t="s">
        <v>191</v>
      </c>
      <c r="C146">
        <v>1307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80</v>
      </c>
      <c r="K146">
        <v>117</v>
      </c>
      <c r="L146">
        <v>0</v>
      </c>
      <c r="M146">
        <v>59</v>
      </c>
      <c r="N146">
        <v>1563</v>
      </c>
      <c r="O146">
        <v>37</v>
      </c>
      <c r="P146">
        <v>14</v>
      </c>
      <c r="Q146">
        <v>153</v>
      </c>
      <c r="R146">
        <v>689</v>
      </c>
      <c r="S146">
        <v>0</v>
      </c>
      <c r="T146">
        <v>0</v>
      </c>
      <c r="U146">
        <v>155</v>
      </c>
      <c r="V146">
        <v>167</v>
      </c>
      <c r="W146">
        <v>25</v>
      </c>
      <c r="X146">
        <v>1240</v>
      </c>
      <c r="Y146">
        <v>11958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3500</v>
      </c>
      <c r="AH146">
        <v>0</v>
      </c>
      <c r="AI146">
        <v>4458</v>
      </c>
      <c r="AJ146" t="s">
        <v>189</v>
      </c>
      <c r="AL146" t="s">
        <v>189</v>
      </c>
    </row>
    <row r="147" spans="1:38" x14ac:dyDescent="0.35">
      <c r="A147">
        <f t="shared" si="2"/>
        <v>0</v>
      </c>
      <c r="B147" t="s">
        <v>1045</v>
      </c>
      <c r="C147">
        <v>2547</v>
      </c>
      <c r="D147">
        <v>0</v>
      </c>
      <c r="E147">
        <v>0</v>
      </c>
      <c r="F147">
        <v>0</v>
      </c>
      <c r="G147">
        <v>0</v>
      </c>
      <c r="H147">
        <v>82</v>
      </c>
      <c r="I147">
        <v>0</v>
      </c>
      <c r="J147">
        <v>87</v>
      </c>
      <c r="K147">
        <v>182</v>
      </c>
      <c r="L147">
        <v>266</v>
      </c>
      <c r="M147">
        <v>133</v>
      </c>
      <c r="N147">
        <v>3297</v>
      </c>
      <c r="O147">
        <v>242</v>
      </c>
      <c r="P147">
        <v>262</v>
      </c>
      <c r="Q147">
        <v>200</v>
      </c>
      <c r="R147">
        <v>1065</v>
      </c>
      <c r="S147">
        <v>44</v>
      </c>
      <c r="T147">
        <v>199</v>
      </c>
      <c r="U147">
        <v>474</v>
      </c>
      <c r="V147">
        <v>806</v>
      </c>
      <c r="W147">
        <v>212</v>
      </c>
      <c r="X147">
        <v>3504</v>
      </c>
      <c r="Y147">
        <v>19547</v>
      </c>
      <c r="Z147">
        <v>382</v>
      </c>
      <c r="AA147">
        <v>287</v>
      </c>
      <c r="AB147">
        <v>0</v>
      </c>
      <c r="AC147">
        <v>0</v>
      </c>
      <c r="AD147">
        <v>0</v>
      </c>
      <c r="AE147">
        <v>0</v>
      </c>
      <c r="AF147">
        <v>669</v>
      </c>
      <c r="AG147">
        <v>0</v>
      </c>
      <c r="AH147">
        <v>0</v>
      </c>
      <c r="AI147">
        <v>10525</v>
      </c>
      <c r="AJ147" t="s">
        <v>189</v>
      </c>
      <c r="AL147" t="s">
        <v>189</v>
      </c>
    </row>
    <row r="148" spans="1:38" x14ac:dyDescent="0.35">
      <c r="A148">
        <f t="shared" si="2"/>
        <v>0</v>
      </c>
      <c r="B148" t="s">
        <v>193</v>
      </c>
      <c r="C148">
        <v>880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420</v>
      </c>
      <c r="J148">
        <v>0</v>
      </c>
      <c r="K148">
        <v>20</v>
      </c>
      <c r="L148">
        <v>0</v>
      </c>
      <c r="M148">
        <v>1</v>
      </c>
      <c r="N148">
        <v>1321</v>
      </c>
      <c r="O148">
        <v>17</v>
      </c>
      <c r="P148">
        <v>0</v>
      </c>
      <c r="Q148">
        <v>216</v>
      </c>
      <c r="R148">
        <v>172</v>
      </c>
      <c r="S148">
        <v>0</v>
      </c>
      <c r="T148">
        <v>0</v>
      </c>
      <c r="U148">
        <v>124</v>
      </c>
      <c r="V148">
        <v>603</v>
      </c>
      <c r="W148">
        <v>250</v>
      </c>
      <c r="X148">
        <v>1382</v>
      </c>
      <c r="Y148">
        <v>9242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7702</v>
      </c>
      <c r="AJ148" t="s">
        <v>189</v>
      </c>
      <c r="AK148">
        <v>1</v>
      </c>
      <c r="AL148" t="s">
        <v>189</v>
      </c>
    </row>
    <row r="149" spans="1:38" x14ac:dyDescent="0.35">
      <c r="A149">
        <f t="shared" si="2"/>
        <v>0</v>
      </c>
      <c r="B149" t="s">
        <v>195</v>
      </c>
      <c r="C149">
        <v>818</v>
      </c>
      <c r="D149">
        <v>119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100</v>
      </c>
      <c r="K149">
        <v>209</v>
      </c>
      <c r="L149">
        <v>0</v>
      </c>
      <c r="M149">
        <v>15</v>
      </c>
      <c r="N149">
        <v>1261</v>
      </c>
      <c r="O149">
        <v>74</v>
      </c>
      <c r="P149">
        <v>0</v>
      </c>
      <c r="Q149">
        <v>124</v>
      </c>
      <c r="R149">
        <v>600</v>
      </c>
      <c r="S149">
        <v>15</v>
      </c>
      <c r="T149">
        <v>0</v>
      </c>
      <c r="U149">
        <v>167</v>
      </c>
      <c r="V149">
        <v>344</v>
      </c>
      <c r="W149">
        <v>1</v>
      </c>
      <c r="X149">
        <v>1325</v>
      </c>
      <c r="Y149">
        <v>6016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2800</v>
      </c>
      <c r="AJ149" t="s">
        <v>189</v>
      </c>
      <c r="AK149">
        <v>1</v>
      </c>
      <c r="AL149" t="s">
        <v>189</v>
      </c>
    </row>
    <row r="150" spans="1:38" x14ac:dyDescent="0.35">
      <c r="A150">
        <f t="shared" si="2"/>
        <v>0</v>
      </c>
      <c r="B150" t="s">
        <v>196</v>
      </c>
      <c r="C150">
        <v>1237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28</v>
      </c>
      <c r="K150">
        <v>152</v>
      </c>
      <c r="L150">
        <v>0</v>
      </c>
      <c r="M150">
        <v>12</v>
      </c>
      <c r="N150">
        <v>1429</v>
      </c>
      <c r="O150">
        <v>18</v>
      </c>
      <c r="P150">
        <v>17</v>
      </c>
      <c r="Q150">
        <v>120</v>
      </c>
      <c r="R150">
        <v>730</v>
      </c>
      <c r="S150">
        <v>0</v>
      </c>
      <c r="T150">
        <v>11</v>
      </c>
      <c r="U150">
        <v>92</v>
      </c>
      <c r="V150">
        <v>195</v>
      </c>
      <c r="W150">
        <v>50</v>
      </c>
      <c r="X150">
        <v>1233</v>
      </c>
      <c r="Y150">
        <v>15664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2200</v>
      </c>
      <c r="AJ150" t="s">
        <v>189</v>
      </c>
      <c r="AL150" t="s">
        <v>189</v>
      </c>
    </row>
    <row r="151" spans="1:38" x14ac:dyDescent="0.35">
      <c r="A151">
        <f t="shared" si="2"/>
        <v>0</v>
      </c>
      <c r="B151" t="s">
        <v>198</v>
      </c>
      <c r="C151">
        <v>6041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5320</v>
      </c>
      <c r="N151">
        <v>11361</v>
      </c>
      <c r="O151">
        <v>38</v>
      </c>
      <c r="P151">
        <v>20</v>
      </c>
      <c r="Q151">
        <v>737</v>
      </c>
      <c r="R151">
        <v>1301</v>
      </c>
      <c r="S151">
        <v>1025</v>
      </c>
      <c r="T151">
        <v>486</v>
      </c>
      <c r="U151">
        <v>577</v>
      </c>
      <c r="V151">
        <v>1233</v>
      </c>
      <c r="W151">
        <v>771</v>
      </c>
      <c r="X151">
        <v>6188</v>
      </c>
      <c r="Y151">
        <v>66000</v>
      </c>
      <c r="Z151">
        <v>3279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3279</v>
      </c>
      <c r="AG151">
        <v>3500</v>
      </c>
      <c r="AH151">
        <v>1873</v>
      </c>
      <c r="AI151">
        <v>18489</v>
      </c>
      <c r="AJ151" t="s">
        <v>199</v>
      </c>
      <c r="AL151" t="s">
        <v>199</v>
      </c>
    </row>
    <row r="152" spans="1:38" x14ac:dyDescent="0.35">
      <c r="A152">
        <f t="shared" si="2"/>
        <v>0</v>
      </c>
      <c r="B152" t="s">
        <v>200</v>
      </c>
      <c r="C152">
        <v>3260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231</v>
      </c>
      <c r="K152">
        <v>437</v>
      </c>
      <c r="L152">
        <v>0</v>
      </c>
      <c r="M152">
        <v>654</v>
      </c>
      <c r="N152">
        <v>4582</v>
      </c>
      <c r="O152">
        <v>9</v>
      </c>
      <c r="P152">
        <v>8</v>
      </c>
      <c r="Q152">
        <v>371</v>
      </c>
      <c r="R152">
        <v>1273</v>
      </c>
      <c r="S152">
        <v>320</v>
      </c>
      <c r="T152">
        <v>30</v>
      </c>
      <c r="U152">
        <v>342</v>
      </c>
      <c r="V152">
        <v>836</v>
      </c>
      <c r="W152">
        <v>1149</v>
      </c>
      <c r="X152">
        <v>4338</v>
      </c>
      <c r="Y152">
        <v>16500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2525</v>
      </c>
      <c r="AI152">
        <v>10312</v>
      </c>
      <c r="AJ152" t="s">
        <v>199</v>
      </c>
      <c r="AL152" t="s">
        <v>199</v>
      </c>
    </row>
    <row r="153" spans="1:38" x14ac:dyDescent="0.35">
      <c r="A153">
        <f t="shared" si="2"/>
        <v>0</v>
      </c>
      <c r="B153" t="s">
        <v>201</v>
      </c>
      <c r="C153">
        <v>411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50</v>
      </c>
      <c r="K153">
        <v>50</v>
      </c>
      <c r="L153">
        <v>0</v>
      </c>
      <c r="M153">
        <v>0</v>
      </c>
      <c r="N153">
        <v>511</v>
      </c>
      <c r="O153">
        <v>53</v>
      </c>
      <c r="P153">
        <v>0</v>
      </c>
      <c r="Q153">
        <v>109</v>
      </c>
      <c r="R153">
        <v>193</v>
      </c>
      <c r="S153">
        <v>0</v>
      </c>
      <c r="T153">
        <v>0</v>
      </c>
      <c r="U153">
        <v>106</v>
      </c>
      <c r="V153">
        <v>0</v>
      </c>
      <c r="W153">
        <v>0</v>
      </c>
      <c r="X153">
        <v>461</v>
      </c>
      <c r="Y153">
        <v>4890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 t="s">
        <v>199</v>
      </c>
      <c r="AK153">
        <v>1</v>
      </c>
      <c r="AL153" t="s">
        <v>199</v>
      </c>
    </row>
    <row r="154" spans="1:38" x14ac:dyDescent="0.35">
      <c r="A154">
        <f t="shared" si="2"/>
        <v>0</v>
      </c>
      <c r="B154" t="s">
        <v>202</v>
      </c>
      <c r="C154">
        <v>1323</v>
      </c>
      <c r="D154">
        <v>0</v>
      </c>
      <c r="E154">
        <v>0</v>
      </c>
      <c r="F154">
        <v>0</v>
      </c>
      <c r="G154">
        <v>0</v>
      </c>
      <c r="H154">
        <v>645</v>
      </c>
      <c r="I154">
        <v>0</v>
      </c>
      <c r="J154">
        <v>77</v>
      </c>
      <c r="K154">
        <v>54</v>
      </c>
      <c r="L154">
        <v>0</v>
      </c>
      <c r="M154">
        <v>58</v>
      </c>
      <c r="N154">
        <v>2157</v>
      </c>
      <c r="O154">
        <v>17</v>
      </c>
      <c r="P154">
        <v>208</v>
      </c>
      <c r="Q154">
        <v>348</v>
      </c>
      <c r="R154">
        <v>562</v>
      </c>
      <c r="S154">
        <v>358</v>
      </c>
      <c r="T154">
        <v>0</v>
      </c>
      <c r="U154">
        <v>299</v>
      </c>
      <c r="V154">
        <v>992</v>
      </c>
      <c r="W154">
        <v>17</v>
      </c>
      <c r="X154">
        <v>2801</v>
      </c>
      <c r="Y154">
        <v>10673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7452</v>
      </c>
      <c r="AJ154" t="s">
        <v>199</v>
      </c>
      <c r="AL154" t="s">
        <v>199</v>
      </c>
    </row>
    <row r="155" spans="1:38" x14ac:dyDescent="0.35">
      <c r="A155">
        <f t="shared" si="2"/>
        <v>0</v>
      </c>
      <c r="B155" t="s">
        <v>203</v>
      </c>
      <c r="C155">
        <v>554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81</v>
      </c>
      <c r="K155">
        <v>100</v>
      </c>
      <c r="L155">
        <v>0</v>
      </c>
      <c r="M155">
        <v>23</v>
      </c>
      <c r="N155">
        <v>758</v>
      </c>
      <c r="O155">
        <v>114</v>
      </c>
      <c r="P155">
        <v>5</v>
      </c>
      <c r="Q155">
        <v>179</v>
      </c>
      <c r="R155">
        <v>357</v>
      </c>
      <c r="S155">
        <v>32</v>
      </c>
      <c r="T155">
        <v>0</v>
      </c>
      <c r="U155">
        <v>170</v>
      </c>
      <c r="V155">
        <v>419</v>
      </c>
      <c r="W155">
        <v>0</v>
      </c>
      <c r="X155">
        <v>1276</v>
      </c>
      <c r="Y155">
        <v>7811</v>
      </c>
      <c r="Z155">
        <v>2272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2272</v>
      </c>
      <c r="AG155">
        <v>2600</v>
      </c>
      <c r="AH155">
        <v>0</v>
      </c>
      <c r="AI155">
        <v>5867</v>
      </c>
      <c r="AJ155" t="s">
        <v>199</v>
      </c>
      <c r="AL155" t="s">
        <v>199</v>
      </c>
    </row>
    <row r="156" spans="1:38" x14ac:dyDescent="0.35">
      <c r="A156">
        <f t="shared" si="2"/>
        <v>0</v>
      </c>
      <c r="B156" t="s">
        <v>206</v>
      </c>
      <c r="C156">
        <v>660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68</v>
      </c>
      <c r="K156">
        <v>84</v>
      </c>
      <c r="L156">
        <v>4</v>
      </c>
      <c r="M156">
        <v>23</v>
      </c>
      <c r="N156">
        <v>839</v>
      </c>
      <c r="O156">
        <v>44</v>
      </c>
      <c r="P156">
        <v>10</v>
      </c>
      <c r="Q156">
        <v>113</v>
      </c>
      <c r="R156">
        <v>485</v>
      </c>
      <c r="S156">
        <v>16</v>
      </c>
      <c r="T156">
        <v>0</v>
      </c>
      <c r="U156">
        <v>109</v>
      </c>
      <c r="V156">
        <v>0</v>
      </c>
      <c r="W156">
        <v>37</v>
      </c>
      <c r="X156">
        <v>814</v>
      </c>
      <c r="Y156">
        <v>6121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 t="s">
        <v>199</v>
      </c>
      <c r="AL156" t="s">
        <v>199</v>
      </c>
    </row>
    <row r="157" spans="1:38" x14ac:dyDescent="0.35">
      <c r="A157">
        <f t="shared" si="2"/>
        <v>0</v>
      </c>
      <c r="B157" t="s">
        <v>207</v>
      </c>
      <c r="C157">
        <v>3099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207</v>
      </c>
      <c r="K157">
        <v>338</v>
      </c>
      <c r="L157">
        <v>172</v>
      </c>
      <c r="M157">
        <v>29</v>
      </c>
      <c r="N157">
        <v>3845</v>
      </c>
      <c r="O157">
        <v>28</v>
      </c>
      <c r="P157">
        <v>52</v>
      </c>
      <c r="Q157">
        <v>628</v>
      </c>
      <c r="R157">
        <v>1320</v>
      </c>
      <c r="S157">
        <v>467</v>
      </c>
      <c r="T157">
        <v>75</v>
      </c>
      <c r="U157">
        <v>383</v>
      </c>
      <c r="V157">
        <v>977</v>
      </c>
      <c r="W157">
        <v>49</v>
      </c>
      <c r="X157">
        <v>3979</v>
      </c>
      <c r="Y157">
        <v>25317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14554</v>
      </c>
      <c r="AJ157" t="s">
        <v>199</v>
      </c>
      <c r="AL157" t="s">
        <v>199</v>
      </c>
    </row>
    <row r="158" spans="1:38" x14ac:dyDescent="0.35">
      <c r="A158">
        <f t="shared" si="2"/>
        <v>0</v>
      </c>
      <c r="B158" t="s">
        <v>208</v>
      </c>
      <c r="C158">
        <v>1978</v>
      </c>
      <c r="D158">
        <v>497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230</v>
      </c>
      <c r="K158">
        <v>467</v>
      </c>
      <c r="L158">
        <v>11</v>
      </c>
      <c r="M158">
        <v>57</v>
      </c>
      <c r="N158">
        <v>3240</v>
      </c>
      <c r="O158">
        <v>25</v>
      </c>
      <c r="P158">
        <v>0</v>
      </c>
      <c r="Q158">
        <v>364</v>
      </c>
      <c r="R158">
        <v>1777</v>
      </c>
      <c r="S158">
        <v>42</v>
      </c>
      <c r="T158">
        <v>0</v>
      </c>
      <c r="U158">
        <v>368</v>
      </c>
      <c r="V158">
        <v>634</v>
      </c>
      <c r="W158">
        <v>57</v>
      </c>
      <c r="X158">
        <v>3267</v>
      </c>
      <c r="Y158">
        <v>11506</v>
      </c>
      <c r="Z158">
        <v>0</v>
      </c>
      <c r="AA158">
        <v>3929</v>
      </c>
      <c r="AB158">
        <v>0</v>
      </c>
      <c r="AC158">
        <v>0</v>
      </c>
      <c r="AD158">
        <v>250</v>
      </c>
      <c r="AE158">
        <v>0</v>
      </c>
      <c r="AF158">
        <v>4179</v>
      </c>
      <c r="AG158">
        <v>4000</v>
      </c>
      <c r="AH158">
        <v>0</v>
      </c>
      <c r="AI158">
        <v>10342</v>
      </c>
      <c r="AJ158" t="s">
        <v>199</v>
      </c>
      <c r="AK158">
        <v>1</v>
      </c>
      <c r="AL158" t="s">
        <v>199</v>
      </c>
    </row>
    <row r="159" spans="1:38" x14ac:dyDescent="0.35">
      <c r="A159">
        <f t="shared" si="2"/>
        <v>0</v>
      </c>
      <c r="B159" t="s">
        <v>209</v>
      </c>
      <c r="C159">
        <v>1475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130</v>
      </c>
      <c r="K159">
        <v>191</v>
      </c>
      <c r="L159">
        <v>0</v>
      </c>
      <c r="M159">
        <v>57</v>
      </c>
      <c r="N159">
        <v>1853</v>
      </c>
      <c r="O159">
        <v>19</v>
      </c>
      <c r="P159">
        <v>27</v>
      </c>
      <c r="Q159">
        <v>334</v>
      </c>
      <c r="R159">
        <v>843</v>
      </c>
      <c r="S159">
        <v>51</v>
      </c>
      <c r="T159">
        <v>0</v>
      </c>
      <c r="U159">
        <v>209</v>
      </c>
      <c r="V159">
        <v>0</v>
      </c>
      <c r="W159">
        <v>2</v>
      </c>
      <c r="X159">
        <v>1485</v>
      </c>
      <c r="Y159">
        <v>13007</v>
      </c>
      <c r="Z159">
        <v>1236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1236</v>
      </c>
      <c r="AG159">
        <v>2000</v>
      </c>
      <c r="AH159">
        <v>0</v>
      </c>
      <c r="AI159">
        <v>2000</v>
      </c>
      <c r="AJ159" t="s">
        <v>199</v>
      </c>
      <c r="AL159" t="s">
        <v>199</v>
      </c>
    </row>
    <row r="160" spans="1:38" x14ac:dyDescent="0.35">
      <c r="A160">
        <f t="shared" si="2"/>
        <v>0</v>
      </c>
      <c r="B160" t="s">
        <v>211</v>
      </c>
      <c r="C160">
        <v>694</v>
      </c>
      <c r="D160">
        <v>0</v>
      </c>
      <c r="E160">
        <v>0</v>
      </c>
      <c r="F160">
        <v>0</v>
      </c>
      <c r="G160">
        <v>264</v>
      </c>
      <c r="H160">
        <v>105</v>
      </c>
      <c r="I160">
        <v>0</v>
      </c>
      <c r="J160">
        <v>24</v>
      </c>
      <c r="K160">
        <v>16</v>
      </c>
      <c r="L160">
        <v>0</v>
      </c>
      <c r="M160">
        <v>186</v>
      </c>
      <c r="N160">
        <v>1289</v>
      </c>
      <c r="O160">
        <v>83</v>
      </c>
      <c r="P160">
        <v>191</v>
      </c>
      <c r="Q160">
        <v>114</v>
      </c>
      <c r="R160">
        <v>161</v>
      </c>
      <c r="S160">
        <v>0</v>
      </c>
      <c r="T160">
        <v>0</v>
      </c>
      <c r="U160">
        <v>179</v>
      </c>
      <c r="V160">
        <v>693</v>
      </c>
      <c r="W160">
        <v>3</v>
      </c>
      <c r="X160">
        <v>1424</v>
      </c>
      <c r="Y160">
        <v>7032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5990</v>
      </c>
      <c r="AI160">
        <v>7857</v>
      </c>
      <c r="AJ160" t="s">
        <v>199</v>
      </c>
      <c r="AL160" t="s">
        <v>199</v>
      </c>
    </row>
    <row r="161" spans="1:38" x14ac:dyDescent="0.35">
      <c r="A161">
        <f t="shared" si="2"/>
        <v>0</v>
      </c>
      <c r="B161" t="s">
        <v>213</v>
      </c>
      <c r="C161">
        <v>1010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9</v>
      </c>
      <c r="K161">
        <v>59</v>
      </c>
      <c r="L161">
        <v>0</v>
      </c>
      <c r="M161">
        <v>27</v>
      </c>
      <c r="N161">
        <v>1105</v>
      </c>
      <c r="O161">
        <v>0</v>
      </c>
      <c r="P161">
        <v>0</v>
      </c>
      <c r="Q161">
        <v>255</v>
      </c>
      <c r="R161">
        <v>516</v>
      </c>
      <c r="S161">
        <v>0</v>
      </c>
      <c r="T161">
        <v>0</v>
      </c>
      <c r="U161">
        <v>164</v>
      </c>
      <c r="V161">
        <v>0</v>
      </c>
      <c r="W161">
        <v>48</v>
      </c>
      <c r="X161">
        <v>983</v>
      </c>
      <c r="Y161">
        <v>8130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 t="s">
        <v>214</v>
      </c>
      <c r="AL161" t="s">
        <v>214</v>
      </c>
    </row>
    <row r="162" spans="1:38" x14ac:dyDescent="0.35">
      <c r="A162">
        <f t="shared" si="2"/>
        <v>0</v>
      </c>
      <c r="B162" t="s">
        <v>926</v>
      </c>
      <c r="C162">
        <v>757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65</v>
      </c>
      <c r="K162">
        <v>70</v>
      </c>
      <c r="L162">
        <v>0</v>
      </c>
      <c r="M162">
        <v>26</v>
      </c>
      <c r="N162">
        <v>918</v>
      </c>
      <c r="O162">
        <v>13</v>
      </c>
      <c r="P162">
        <v>9</v>
      </c>
      <c r="Q162">
        <v>95</v>
      </c>
      <c r="R162">
        <v>346</v>
      </c>
      <c r="S162">
        <v>183</v>
      </c>
      <c r="T162">
        <v>0</v>
      </c>
      <c r="U162">
        <v>180</v>
      </c>
      <c r="V162">
        <v>0</v>
      </c>
      <c r="W162">
        <v>37</v>
      </c>
      <c r="X162">
        <v>863</v>
      </c>
      <c r="Y162">
        <v>6469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 t="s">
        <v>214</v>
      </c>
      <c r="AL162" t="s">
        <v>214</v>
      </c>
    </row>
    <row r="163" spans="1:38" x14ac:dyDescent="0.35">
      <c r="A163">
        <f t="shared" si="2"/>
        <v>0</v>
      </c>
      <c r="B163" t="s">
        <v>927</v>
      </c>
      <c r="C163">
        <v>379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16</v>
      </c>
      <c r="K163">
        <v>30</v>
      </c>
      <c r="L163">
        <v>0</v>
      </c>
      <c r="M163">
        <v>20</v>
      </c>
      <c r="N163">
        <v>445</v>
      </c>
      <c r="O163">
        <v>0</v>
      </c>
      <c r="P163">
        <v>14</v>
      </c>
      <c r="Q163">
        <v>84</v>
      </c>
      <c r="R163">
        <v>156</v>
      </c>
      <c r="S163">
        <v>107</v>
      </c>
      <c r="T163">
        <v>0</v>
      </c>
      <c r="U163">
        <v>84</v>
      </c>
      <c r="V163">
        <v>0</v>
      </c>
      <c r="W163">
        <v>0</v>
      </c>
      <c r="X163">
        <v>445</v>
      </c>
      <c r="Y163">
        <v>4496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 t="s">
        <v>214</v>
      </c>
      <c r="AL163" t="s">
        <v>214</v>
      </c>
    </row>
    <row r="164" spans="1:38" x14ac:dyDescent="0.35">
      <c r="A164">
        <f t="shared" si="2"/>
        <v>0</v>
      </c>
      <c r="B164" t="s">
        <v>216</v>
      </c>
      <c r="C164">
        <v>1545</v>
      </c>
      <c r="D164">
        <v>0</v>
      </c>
      <c r="E164">
        <v>60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1605</v>
      </c>
      <c r="O164">
        <v>31</v>
      </c>
      <c r="P164">
        <v>32</v>
      </c>
      <c r="Q164">
        <v>304</v>
      </c>
      <c r="R164">
        <v>646</v>
      </c>
      <c r="S164">
        <v>0</v>
      </c>
      <c r="T164">
        <v>0</v>
      </c>
      <c r="U164">
        <v>283</v>
      </c>
      <c r="V164">
        <v>0</v>
      </c>
      <c r="W164">
        <v>85</v>
      </c>
      <c r="X164">
        <v>1381</v>
      </c>
      <c r="Y164">
        <v>16532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 t="s">
        <v>214</v>
      </c>
      <c r="AL164" t="s">
        <v>214</v>
      </c>
    </row>
    <row r="165" spans="1:38" x14ac:dyDescent="0.35">
      <c r="A165">
        <f t="shared" si="2"/>
        <v>0</v>
      </c>
      <c r="B165" t="s">
        <v>219</v>
      </c>
      <c r="C165">
        <v>2278</v>
      </c>
      <c r="D165">
        <v>0</v>
      </c>
      <c r="E165">
        <v>0</v>
      </c>
      <c r="F165">
        <v>0</v>
      </c>
      <c r="G165">
        <v>0</v>
      </c>
      <c r="H165">
        <v>541</v>
      </c>
      <c r="I165">
        <v>0</v>
      </c>
      <c r="J165">
        <v>60</v>
      </c>
      <c r="K165">
        <v>93</v>
      </c>
      <c r="L165">
        <v>0</v>
      </c>
      <c r="M165">
        <v>64</v>
      </c>
      <c r="N165">
        <v>3036</v>
      </c>
      <c r="O165">
        <v>103</v>
      </c>
      <c r="P165">
        <v>271</v>
      </c>
      <c r="Q165">
        <v>230</v>
      </c>
      <c r="R165">
        <v>895</v>
      </c>
      <c r="S165">
        <v>7</v>
      </c>
      <c r="T165">
        <v>0</v>
      </c>
      <c r="U165">
        <v>274</v>
      </c>
      <c r="V165">
        <v>1449</v>
      </c>
      <c r="W165">
        <v>60</v>
      </c>
      <c r="X165">
        <v>3289</v>
      </c>
      <c r="Y165">
        <v>11451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6375</v>
      </c>
      <c r="AJ165" t="s">
        <v>214</v>
      </c>
      <c r="AL165" t="s">
        <v>214</v>
      </c>
    </row>
    <row r="166" spans="1:38" x14ac:dyDescent="0.35">
      <c r="A166">
        <f t="shared" si="2"/>
        <v>0</v>
      </c>
      <c r="B166" t="s">
        <v>1214</v>
      </c>
      <c r="C166">
        <v>291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27</v>
      </c>
      <c r="K166">
        <v>36</v>
      </c>
      <c r="L166">
        <v>0</v>
      </c>
      <c r="M166">
        <v>10</v>
      </c>
      <c r="N166">
        <v>364</v>
      </c>
      <c r="O166">
        <v>87</v>
      </c>
      <c r="P166">
        <v>0</v>
      </c>
      <c r="Q166">
        <v>0</v>
      </c>
      <c r="R166">
        <v>243</v>
      </c>
      <c r="S166">
        <v>15</v>
      </c>
      <c r="T166">
        <v>0</v>
      </c>
      <c r="U166">
        <v>76</v>
      </c>
      <c r="V166">
        <v>16</v>
      </c>
      <c r="W166">
        <v>5</v>
      </c>
      <c r="X166">
        <v>442</v>
      </c>
      <c r="Y166">
        <v>9669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219</v>
      </c>
      <c r="AJ166" t="s">
        <v>222</v>
      </c>
      <c r="AK166">
        <v>1</v>
      </c>
      <c r="AL166" t="s">
        <v>222</v>
      </c>
    </row>
    <row r="167" spans="1:38" x14ac:dyDescent="0.35">
      <c r="A167">
        <f t="shared" si="2"/>
        <v>0</v>
      </c>
      <c r="B167" t="s">
        <v>1215</v>
      </c>
      <c r="C167">
        <v>191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155</v>
      </c>
      <c r="J167">
        <v>0</v>
      </c>
      <c r="K167">
        <v>0</v>
      </c>
      <c r="L167">
        <v>0</v>
      </c>
      <c r="M167">
        <v>0</v>
      </c>
      <c r="N167">
        <v>346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 t="s">
        <v>222</v>
      </c>
      <c r="AK167">
        <v>1</v>
      </c>
      <c r="AL167" t="s">
        <v>222</v>
      </c>
    </row>
    <row r="168" spans="1:38" x14ac:dyDescent="0.35">
      <c r="A168">
        <f t="shared" si="2"/>
        <v>0</v>
      </c>
      <c r="B168" t="s">
        <v>1046</v>
      </c>
      <c r="C168">
        <v>572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10</v>
      </c>
      <c r="M168">
        <v>32</v>
      </c>
      <c r="N168">
        <v>614</v>
      </c>
      <c r="O168">
        <v>0</v>
      </c>
      <c r="P168">
        <v>4</v>
      </c>
      <c r="Q168">
        <v>137</v>
      </c>
      <c r="R168">
        <v>182</v>
      </c>
      <c r="S168">
        <v>34</v>
      </c>
      <c r="T168">
        <v>0</v>
      </c>
      <c r="U168">
        <v>114</v>
      </c>
      <c r="V168">
        <v>141</v>
      </c>
      <c r="W168">
        <v>35</v>
      </c>
      <c r="X168">
        <v>647</v>
      </c>
      <c r="Y168">
        <v>4030</v>
      </c>
      <c r="Z168">
        <v>0</v>
      </c>
      <c r="AA168">
        <v>0</v>
      </c>
      <c r="AB168">
        <v>0</v>
      </c>
      <c r="AC168">
        <v>0</v>
      </c>
      <c r="AD168">
        <v>106</v>
      </c>
      <c r="AE168">
        <v>0</v>
      </c>
      <c r="AF168">
        <v>106</v>
      </c>
      <c r="AG168">
        <v>162</v>
      </c>
      <c r="AH168">
        <v>0</v>
      </c>
      <c r="AI168">
        <v>1446</v>
      </c>
      <c r="AJ168" t="s">
        <v>222</v>
      </c>
      <c r="AL168" t="s">
        <v>222</v>
      </c>
    </row>
    <row r="169" spans="1:38" x14ac:dyDescent="0.35">
      <c r="A169">
        <f t="shared" si="2"/>
        <v>0</v>
      </c>
      <c r="B169" t="s">
        <v>1108</v>
      </c>
      <c r="C169">
        <v>918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47</v>
      </c>
      <c r="N169">
        <v>965</v>
      </c>
      <c r="O169">
        <v>0</v>
      </c>
      <c r="P169">
        <v>0</v>
      </c>
      <c r="Q169">
        <v>86</v>
      </c>
      <c r="R169">
        <v>531</v>
      </c>
      <c r="S169">
        <v>10</v>
      </c>
      <c r="T169">
        <v>0</v>
      </c>
      <c r="U169">
        <v>149</v>
      </c>
      <c r="V169">
        <v>188</v>
      </c>
      <c r="W169">
        <v>33</v>
      </c>
      <c r="X169">
        <v>997</v>
      </c>
      <c r="Y169">
        <v>18320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 t="s">
        <v>222</v>
      </c>
      <c r="AL169" t="s">
        <v>222</v>
      </c>
    </row>
    <row r="170" spans="1:38" x14ac:dyDescent="0.35">
      <c r="A170">
        <f t="shared" si="2"/>
        <v>0</v>
      </c>
      <c r="B170" t="s">
        <v>225</v>
      </c>
      <c r="C170">
        <v>1506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74</v>
      </c>
      <c r="K170">
        <v>39</v>
      </c>
      <c r="L170">
        <v>0</v>
      </c>
      <c r="M170">
        <v>28</v>
      </c>
      <c r="N170">
        <v>1647</v>
      </c>
      <c r="O170">
        <v>83</v>
      </c>
      <c r="P170">
        <v>0</v>
      </c>
      <c r="Q170">
        <v>245</v>
      </c>
      <c r="R170">
        <v>642</v>
      </c>
      <c r="S170">
        <v>1067</v>
      </c>
      <c r="T170">
        <v>0</v>
      </c>
      <c r="U170">
        <v>214</v>
      </c>
      <c r="V170">
        <v>234</v>
      </c>
      <c r="W170">
        <v>32</v>
      </c>
      <c r="X170">
        <v>2517</v>
      </c>
      <c r="Y170">
        <v>13411</v>
      </c>
      <c r="Z170">
        <v>125</v>
      </c>
      <c r="AA170">
        <v>0</v>
      </c>
      <c r="AB170">
        <v>0</v>
      </c>
      <c r="AC170">
        <v>0</v>
      </c>
      <c r="AD170">
        <v>310</v>
      </c>
      <c r="AE170">
        <v>0</v>
      </c>
      <c r="AF170">
        <v>435</v>
      </c>
      <c r="AG170">
        <v>0</v>
      </c>
      <c r="AH170">
        <v>0</v>
      </c>
      <c r="AI170">
        <v>2625</v>
      </c>
      <c r="AJ170" t="s">
        <v>222</v>
      </c>
      <c r="AL170" t="s">
        <v>222</v>
      </c>
    </row>
    <row r="171" spans="1:38" x14ac:dyDescent="0.35">
      <c r="A171">
        <f t="shared" si="2"/>
        <v>0</v>
      </c>
      <c r="B171" t="s">
        <v>1110</v>
      </c>
      <c r="C171">
        <v>766</v>
      </c>
      <c r="D171">
        <v>0</v>
      </c>
      <c r="E171">
        <v>0</v>
      </c>
      <c r="F171">
        <v>0</v>
      </c>
      <c r="G171">
        <v>0</v>
      </c>
      <c r="H171">
        <v>67</v>
      </c>
      <c r="I171">
        <v>0</v>
      </c>
      <c r="J171">
        <v>10</v>
      </c>
      <c r="K171">
        <v>0</v>
      </c>
      <c r="L171">
        <v>0</v>
      </c>
      <c r="M171">
        <v>15</v>
      </c>
      <c r="N171">
        <v>858</v>
      </c>
      <c r="O171">
        <v>16</v>
      </c>
      <c r="P171">
        <v>19</v>
      </c>
      <c r="Q171">
        <v>129</v>
      </c>
      <c r="R171">
        <v>102</v>
      </c>
      <c r="S171">
        <v>42</v>
      </c>
      <c r="T171">
        <v>0</v>
      </c>
      <c r="U171">
        <v>92</v>
      </c>
      <c r="V171">
        <v>363</v>
      </c>
      <c r="W171">
        <v>58</v>
      </c>
      <c r="X171">
        <v>821</v>
      </c>
      <c r="Y171">
        <v>7764</v>
      </c>
      <c r="Z171">
        <v>48</v>
      </c>
      <c r="AA171">
        <v>472</v>
      </c>
      <c r="AB171">
        <v>0</v>
      </c>
      <c r="AC171">
        <v>0</v>
      </c>
      <c r="AD171">
        <v>0</v>
      </c>
      <c r="AE171">
        <v>0</v>
      </c>
      <c r="AF171">
        <v>520</v>
      </c>
      <c r="AG171">
        <v>0</v>
      </c>
      <c r="AH171">
        <v>0</v>
      </c>
      <c r="AI171">
        <v>6261</v>
      </c>
      <c r="AJ171" t="s">
        <v>222</v>
      </c>
      <c r="AL171" t="s">
        <v>222</v>
      </c>
    </row>
    <row r="172" spans="1:38" x14ac:dyDescent="0.35">
      <c r="A172">
        <f t="shared" si="2"/>
        <v>0</v>
      </c>
      <c r="B172" t="s">
        <v>226</v>
      </c>
      <c r="C172">
        <v>1434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284</v>
      </c>
      <c r="N172">
        <v>1718</v>
      </c>
      <c r="O172">
        <v>148</v>
      </c>
      <c r="P172">
        <v>0</v>
      </c>
      <c r="Q172">
        <v>240</v>
      </c>
      <c r="R172">
        <v>1071</v>
      </c>
      <c r="S172">
        <v>7</v>
      </c>
      <c r="T172">
        <v>0</v>
      </c>
      <c r="U172">
        <v>234</v>
      </c>
      <c r="V172">
        <v>441</v>
      </c>
      <c r="W172">
        <v>130</v>
      </c>
      <c r="X172">
        <v>2271</v>
      </c>
      <c r="Y172">
        <v>21656</v>
      </c>
      <c r="Z172">
        <v>3097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3097</v>
      </c>
      <c r="AG172">
        <v>4800</v>
      </c>
      <c r="AH172">
        <v>0</v>
      </c>
      <c r="AI172">
        <v>6735</v>
      </c>
      <c r="AJ172" t="s">
        <v>222</v>
      </c>
      <c r="AL172" t="s">
        <v>222</v>
      </c>
    </row>
    <row r="173" spans="1:38" x14ac:dyDescent="0.35">
      <c r="A173">
        <f t="shared" si="2"/>
        <v>0</v>
      </c>
      <c r="B173" t="s">
        <v>1109</v>
      </c>
      <c r="C173">
        <v>1863</v>
      </c>
      <c r="D173">
        <v>0</v>
      </c>
      <c r="E173">
        <v>0</v>
      </c>
      <c r="F173">
        <v>0</v>
      </c>
      <c r="G173">
        <v>0</v>
      </c>
      <c r="H173">
        <v>452</v>
      </c>
      <c r="I173">
        <v>0</v>
      </c>
      <c r="J173">
        <v>0</v>
      </c>
      <c r="K173">
        <v>0</v>
      </c>
      <c r="L173">
        <v>0</v>
      </c>
      <c r="M173">
        <v>29</v>
      </c>
      <c r="N173">
        <v>2344</v>
      </c>
      <c r="O173">
        <v>134</v>
      </c>
      <c r="P173">
        <v>381</v>
      </c>
      <c r="Q173">
        <v>289</v>
      </c>
      <c r="R173">
        <v>446</v>
      </c>
      <c r="S173">
        <v>37</v>
      </c>
      <c r="T173">
        <v>17</v>
      </c>
      <c r="U173">
        <v>326</v>
      </c>
      <c r="V173">
        <v>498</v>
      </c>
      <c r="W173">
        <v>10</v>
      </c>
      <c r="X173">
        <v>2138</v>
      </c>
      <c r="Y173">
        <v>18229</v>
      </c>
      <c r="Z173">
        <v>0</v>
      </c>
      <c r="AA173">
        <v>600</v>
      </c>
      <c r="AB173">
        <v>0</v>
      </c>
      <c r="AC173">
        <v>0</v>
      </c>
      <c r="AD173">
        <v>0</v>
      </c>
      <c r="AE173">
        <v>0</v>
      </c>
      <c r="AF173">
        <v>600</v>
      </c>
      <c r="AG173">
        <v>600</v>
      </c>
      <c r="AH173">
        <v>0</v>
      </c>
      <c r="AI173">
        <v>4515</v>
      </c>
      <c r="AJ173" t="s">
        <v>222</v>
      </c>
      <c r="AL173" t="s">
        <v>222</v>
      </c>
    </row>
    <row r="174" spans="1:38" x14ac:dyDescent="0.35">
      <c r="A174">
        <f t="shared" si="2"/>
        <v>0</v>
      </c>
      <c r="B174" t="s">
        <v>229</v>
      </c>
      <c r="C174">
        <v>2103</v>
      </c>
      <c r="D174">
        <v>0</v>
      </c>
      <c r="E174">
        <v>0</v>
      </c>
      <c r="F174">
        <v>0</v>
      </c>
      <c r="G174">
        <v>0</v>
      </c>
      <c r="H174">
        <v>313</v>
      </c>
      <c r="I174">
        <v>0</v>
      </c>
      <c r="J174">
        <v>28</v>
      </c>
      <c r="K174">
        <v>0</v>
      </c>
      <c r="L174">
        <v>0</v>
      </c>
      <c r="M174">
        <v>168</v>
      </c>
      <c r="N174">
        <v>2612</v>
      </c>
      <c r="O174">
        <v>131</v>
      </c>
      <c r="P174">
        <v>105</v>
      </c>
      <c r="Q174">
        <v>0</v>
      </c>
      <c r="R174">
        <v>374</v>
      </c>
      <c r="S174">
        <v>661</v>
      </c>
      <c r="T174">
        <v>0</v>
      </c>
      <c r="U174">
        <v>206</v>
      </c>
      <c r="V174">
        <v>929</v>
      </c>
      <c r="W174">
        <v>24</v>
      </c>
      <c r="X174">
        <v>2430</v>
      </c>
      <c r="Y174">
        <v>27625</v>
      </c>
      <c r="Z174">
        <v>0</v>
      </c>
      <c r="AA174">
        <v>874</v>
      </c>
      <c r="AB174">
        <v>0</v>
      </c>
      <c r="AC174">
        <v>0</v>
      </c>
      <c r="AD174">
        <v>0</v>
      </c>
      <c r="AE174">
        <v>0</v>
      </c>
      <c r="AF174">
        <v>874</v>
      </c>
      <c r="AG174">
        <v>0</v>
      </c>
      <c r="AH174">
        <v>0</v>
      </c>
      <c r="AI174">
        <v>12728</v>
      </c>
      <c r="AJ174" t="s">
        <v>222</v>
      </c>
      <c r="AL174" t="s">
        <v>222</v>
      </c>
    </row>
    <row r="175" spans="1:38" x14ac:dyDescent="0.35">
      <c r="A175">
        <f t="shared" si="2"/>
        <v>0</v>
      </c>
      <c r="B175" t="s">
        <v>230</v>
      </c>
      <c r="C175">
        <v>2492</v>
      </c>
      <c r="D175">
        <v>0</v>
      </c>
      <c r="E175">
        <v>0</v>
      </c>
      <c r="F175">
        <v>0</v>
      </c>
      <c r="G175">
        <v>76</v>
      </c>
      <c r="H175">
        <v>2025</v>
      </c>
      <c r="I175">
        <v>0</v>
      </c>
      <c r="J175">
        <v>96</v>
      </c>
      <c r="K175">
        <v>138</v>
      </c>
      <c r="L175">
        <v>0</v>
      </c>
      <c r="M175">
        <v>432</v>
      </c>
      <c r="N175">
        <v>5259</v>
      </c>
      <c r="O175">
        <v>57</v>
      </c>
      <c r="P175">
        <v>0</v>
      </c>
      <c r="Q175">
        <v>1708</v>
      </c>
      <c r="R175">
        <v>741</v>
      </c>
      <c r="S175">
        <v>338</v>
      </c>
      <c r="T175">
        <v>185</v>
      </c>
      <c r="U175">
        <v>295</v>
      </c>
      <c r="V175">
        <v>1392</v>
      </c>
      <c r="W175">
        <v>29</v>
      </c>
      <c r="X175">
        <v>4745</v>
      </c>
      <c r="Y175">
        <v>16810</v>
      </c>
      <c r="Z175">
        <v>335</v>
      </c>
      <c r="AA175">
        <v>0</v>
      </c>
      <c r="AB175">
        <v>0</v>
      </c>
      <c r="AC175">
        <v>252</v>
      </c>
      <c r="AD175">
        <v>1382</v>
      </c>
      <c r="AE175">
        <v>0</v>
      </c>
      <c r="AF175">
        <v>1969</v>
      </c>
      <c r="AG175">
        <v>3000</v>
      </c>
      <c r="AH175">
        <v>261</v>
      </c>
      <c r="AI175">
        <v>21728</v>
      </c>
      <c r="AJ175" t="s">
        <v>222</v>
      </c>
      <c r="AL175" t="s">
        <v>222</v>
      </c>
    </row>
    <row r="176" spans="1:38" x14ac:dyDescent="0.35">
      <c r="A176">
        <f t="shared" si="2"/>
        <v>0</v>
      </c>
      <c r="B176" t="s">
        <v>231</v>
      </c>
      <c r="C176">
        <v>4130</v>
      </c>
      <c r="D176">
        <v>0</v>
      </c>
      <c r="E176">
        <v>0</v>
      </c>
      <c r="F176">
        <v>0</v>
      </c>
      <c r="G176">
        <v>0</v>
      </c>
      <c r="H176">
        <v>899</v>
      </c>
      <c r="I176">
        <v>2412</v>
      </c>
      <c r="J176">
        <v>25</v>
      </c>
      <c r="K176">
        <v>64</v>
      </c>
      <c r="L176">
        <v>0</v>
      </c>
      <c r="M176">
        <v>644</v>
      </c>
      <c r="N176">
        <v>8174</v>
      </c>
      <c r="O176">
        <v>178</v>
      </c>
      <c r="P176">
        <v>339</v>
      </c>
      <c r="Q176">
        <v>2441</v>
      </c>
      <c r="R176">
        <v>1214</v>
      </c>
      <c r="S176">
        <v>726</v>
      </c>
      <c r="T176">
        <v>0</v>
      </c>
      <c r="U176">
        <v>876</v>
      </c>
      <c r="V176">
        <v>1957</v>
      </c>
      <c r="W176">
        <v>189</v>
      </c>
      <c r="X176">
        <v>7920</v>
      </c>
      <c r="Y176">
        <v>33818</v>
      </c>
      <c r="Z176">
        <v>0</v>
      </c>
      <c r="AA176">
        <v>0</v>
      </c>
      <c r="AB176">
        <v>0</v>
      </c>
      <c r="AC176">
        <v>0</v>
      </c>
      <c r="AD176">
        <v>2525</v>
      </c>
      <c r="AE176">
        <v>0</v>
      </c>
      <c r="AF176">
        <v>2525</v>
      </c>
      <c r="AG176">
        <v>3000</v>
      </c>
      <c r="AH176">
        <v>162</v>
      </c>
      <c r="AI176">
        <v>31294</v>
      </c>
      <c r="AJ176" t="s">
        <v>222</v>
      </c>
      <c r="AL176" t="s">
        <v>222</v>
      </c>
    </row>
    <row r="177" spans="1:38" x14ac:dyDescent="0.35">
      <c r="A177">
        <f t="shared" si="2"/>
        <v>0</v>
      </c>
      <c r="B177" t="s">
        <v>1111</v>
      </c>
      <c r="C177">
        <v>15345</v>
      </c>
      <c r="D177">
        <v>0</v>
      </c>
      <c r="E177">
        <v>154</v>
      </c>
      <c r="F177">
        <v>0</v>
      </c>
      <c r="G177">
        <v>0</v>
      </c>
      <c r="H177">
        <v>8315</v>
      </c>
      <c r="I177">
        <v>0</v>
      </c>
      <c r="J177">
        <v>487</v>
      </c>
      <c r="K177">
        <v>696</v>
      </c>
      <c r="L177">
        <v>0</v>
      </c>
      <c r="M177">
        <v>1467</v>
      </c>
      <c r="N177">
        <v>26464</v>
      </c>
      <c r="O177">
        <v>919</v>
      </c>
      <c r="P177">
        <v>2210</v>
      </c>
      <c r="Q177">
        <v>1858</v>
      </c>
      <c r="R177">
        <v>4799</v>
      </c>
      <c r="S177">
        <v>3561</v>
      </c>
      <c r="T177">
        <v>0</v>
      </c>
      <c r="U177">
        <v>2015</v>
      </c>
      <c r="V177">
        <v>12902</v>
      </c>
      <c r="W177">
        <v>546</v>
      </c>
      <c r="X177">
        <v>28810</v>
      </c>
      <c r="Y177">
        <v>122689</v>
      </c>
      <c r="Z177">
        <v>0</v>
      </c>
      <c r="AA177">
        <v>6282</v>
      </c>
      <c r="AB177">
        <v>0</v>
      </c>
      <c r="AC177">
        <v>0</v>
      </c>
      <c r="AD177">
        <v>6495</v>
      </c>
      <c r="AE177">
        <v>0</v>
      </c>
      <c r="AF177">
        <v>12777</v>
      </c>
      <c r="AG177">
        <v>10800</v>
      </c>
      <c r="AH177">
        <v>1674</v>
      </c>
      <c r="AI177">
        <v>212636</v>
      </c>
      <c r="AJ177" t="s">
        <v>222</v>
      </c>
      <c r="AL177" t="s">
        <v>222</v>
      </c>
    </row>
    <row r="178" spans="1:38" x14ac:dyDescent="0.35">
      <c r="A178">
        <f t="shared" si="2"/>
        <v>0</v>
      </c>
      <c r="B178" t="s">
        <v>233</v>
      </c>
      <c r="C178">
        <v>2041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52</v>
      </c>
      <c r="K178">
        <v>48</v>
      </c>
      <c r="L178">
        <v>735</v>
      </c>
      <c r="M178">
        <v>89</v>
      </c>
      <c r="N178">
        <v>2965</v>
      </c>
      <c r="O178">
        <v>86</v>
      </c>
      <c r="P178">
        <v>34</v>
      </c>
      <c r="Q178">
        <v>375</v>
      </c>
      <c r="R178">
        <v>889</v>
      </c>
      <c r="S178">
        <v>318</v>
      </c>
      <c r="T178">
        <v>0</v>
      </c>
      <c r="U178">
        <v>298</v>
      </c>
      <c r="V178">
        <v>980</v>
      </c>
      <c r="W178">
        <v>123</v>
      </c>
      <c r="X178">
        <v>3103</v>
      </c>
      <c r="Y178">
        <v>23510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13500</v>
      </c>
      <c r="AJ178" t="s">
        <v>222</v>
      </c>
      <c r="AL178" t="s">
        <v>222</v>
      </c>
    </row>
    <row r="179" spans="1:38" x14ac:dyDescent="0.35">
      <c r="A179">
        <f t="shared" si="2"/>
        <v>0</v>
      </c>
      <c r="B179" t="s">
        <v>1112</v>
      </c>
      <c r="C179">
        <v>762</v>
      </c>
      <c r="D179">
        <v>111</v>
      </c>
      <c r="E179">
        <v>0</v>
      </c>
      <c r="F179">
        <v>0</v>
      </c>
      <c r="G179">
        <v>10</v>
      </c>
      <c r="H179">
        <v>330</v>
      </c>
      <c r="I179">
        <v>0</v>
      </c>
      <c r="J179">
        <v>35</v>
      </c>
      <c r="K179">
        <v>63</v>
      </c>
      <c r="L179">
        <v>0</v>
      </c>
      <c r="M179">
        <v>23</v>
      </c>
      <c r="N179">
        <v>1334</v>
      </c>
      <c r="O179">
        <v>7</v>
      </c>
      <c r="P179">
        <v>0</v>
      </c>
      <c r="Q179">
        <v>146</v>
      </c>
      <c r="R179">
        <v>357</v>
      </c>
      <c r="S179">
        <v>40</v>
      </c>
      <c r="T179">
        <v>11</v>
      </c>
      <c r="U179">
        <v>271</v>
      </c>
      <c r="V179">
        <v>485</v>
      </c>
      <c r="W179">
        <v>7</v>
      </c>
      <c r="X179">
        <v>1324</v>
      </c>
      <c r="Y179">
        <v>10547</v>
      </c>
      <c r="Z179">
        <v>7</v>
      </c>
      <c r="AA179">
        <v>28</v>
      </c>
      <c r="AB179">
        <v>0</v>
      </c>
      <c r="AC179">
        <v>0</v>
      </c>
      <c r="AD179">
        <v>0</v>
      </c>
      <c r="AE179">
        <v>0</v>
      </c>
      <c r="AF179">
        <v>35</v>
      </c>
      <c r="AG179">
        <v>75</v>
      </c>
      <c r="AH179">
        <v>282</v>
      </c>
      <c r="AI179">
        <v>5758</v>
      </c>
      <c r="AJ179" t="s">
        <v>222</v>
      </c>
      <c r="AL179" t="s">
        <v>222</v>
      </c>
    </row>
    <row r="180" spans="1:38" x14ac:dyDescent="0.35">
      <c r="A180">
        <f t="shared" si="2"/>
        <v>0</v>
      </c>
      <c r="B180" t="s">
        <v>236</v>
      </c>
      <c r="C180">
        <v>2697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65</v>
      </c>
      <c r="K180">
        <v>129</v>
      </c>
      <c r="L180">
        <v>0</v>
      </c>
      <c r="M180">
        <v>78</v>
      </c>
      <c r="N180">
        <v>2969</v>
      </c>
      <c r="O180">
        <v>30</v>
      </c>
      <c r="P180">
        <v>0</v>
      </c>
      <c r="Q180">
        <v>314</v>
      </c>
      <c r="R180">
        <v>857</v>
      </c>
      <c r="S180">
        <v>98</v>
      </c>
      <c r="T180">
        <v>0</v>
      </c>
      <c r="U180">
        <v>299</v>
      </c>
      <c r="V180">
        <v>943</v>
      </c>
      <c r="W180">
        <v>27</v>
      </c>
      <c r="X180">
        <v>2568</v>
      </c>
      <c r="Y180">
        <v>28605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4525</v>
      </c>
      <c r="AJ180" t="s">
        <v>222</v>
      </c>
      <c r="AL180" t="s">
        <v>222</v>
      </c>
    </row>
    <row r="181" spans="1:38" x14ac:dyDescent="0.35">
      <c r="A181">
        <f t="shared" si="2"/>
        <v>0</v>
      </c>
      <c r="B181" t="s">
        <v>238</v>
      </c>
      <c r="C181">
        <v>484</v>
      </c>
      <c r="D181">
        <v>0</v>
      </c>
      <c r="E181">
        <v>0</v>
      </c>
      <c r="F181">
        <v>0</v>
      </c>
      <c r="G181">
        <v>0</v>
      </c>
      <c r="H181">
        <v>74</v>
      </c>
      <c r="I181">
        <v>0</v>
      </c>
      <c r="J181">
        <v>27</v>
      </c>
      <c r="K181">
        <v>17</v>
      </c>
      <c r="L181">
        <v>0</v>
      </c>
      <c r="M181">
        <v>10</v>
      </c>
      <c r="N181">
        <v>612</v>
      </c>
      <c r="O181">
        <v>2</v>
      </c>
      <c r="P181">
        <v>7</v>
      </c>
      <c r="Q181">
        <v>50</v>
      </c>
      <c r="R181">
        <v>105</v>
      </c>
      <c r="S181">
        <v>0</v>
      </c>
      <c r="T181">
        <v>0</v>
      </c>
      <c r="U181">
        <v>117</v>
      </c>
      <c r="V181">
        <v>372</v>
      </c>
      <c r="W181">
        <v>5</v>
      </c>
      <c r="X181">
        <v>658</v>
      </c>
      <c r="Y181">
        <v>4614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161</v>
      </c>
      <c r="AI181">
        <v>2952</v>
      </c>
      <c r="AJ181" t="s">
        <v>222</v>
      </c>
      <c r="AL181" t="s">
        <v>222</v>
      </c>
    </row>
    <row r="182" spans="1:38" x14ac:dyDescent="0.35">
      <c r="A182">
        <f t="shared" si="2"/>
        <v>0</v>
      </c>
      <c r="B182" t="s">
        <v>1183</v>
      </c>
      <c r="C182">
        <v>412</v>
      </c>
      <c r="D182">
        <v>0</v>
      </c>
      <c r="E182">
        <v>0</v>
      </c>
      <c r="F182">
        <v>0</v>
      </c>
      <c r="G182">
        <v>41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453</v>
      </c>
      <c r="O182">
        <v>11</v>
      </c>
      <c r="P182">
        <v>34</v>
      </c>
      <c r="Q182">
        <v>76</v>
      </c>
      <c r="R182">
        <v>141</v>
      </c>
      <c r="S182">
        <v>22</v>
      </c>
      <c r="T182">
        <v>109</v>
      </c>
      <c r="U182">
        <v>56</v>
      </c>
      <c r="V182">
        <v>0</v>
      </c>
      <c r="W182">
        <v>3</v>
      </c>
      <c r="X182">
        <v>452</v>
      </c>
      <c r="Y182">
        <v>3946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 t="s">
        <v>222</v>
      </c>
      <c r="AL182" t="s">
        <v>222</v>
      </c>
    </row>
    <row r="183" spans="1:38" x14ac:dyDescent="0.35">
      <c r="A183">
        <f t="shared" si="2"/>
        <v>0</v>
      </c>
      <c r="B183" t="s">
        <v>1184</v>
      </c>
      <c r="C183">
        <v>776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16</v>
      </c>
      <c r="K183">
        <v>0</v>
      </c>
      <c r="L183">
        <v>0</v>
      </c>
      <c r="M183">
        <v>75</v>
      </c>
      <c r="N183">
        <v>867</v>
      </c>
      <c r="O183">
        <v>0</v>
      </c>
      <c r="P183">
        <v>0</v>
      </c>
      <c r="Q183">
        <v>152</v>
      </c>
      <c r="R183">
        <v>439</v>
      </c>
      <c r="S183">
        <v>15</v>
      </c>
      <c r="T183">
        <v>0</v>
      </c>
      <c r="U183">
        <v>223</v>
      </c>
      <c r="V183">
        <v>6</v>
      </c>
      <c r="W183">
        <v>94</v>
      </c>
      <c r="X183">
        <v>929</v>
      </c>
      <c r="Y183">
        <v>12941</v>
      </c>
      <c r="Z183">
        <v>0</v>
      </c>
      <c r="AA183">
        <v>0</v>
      </c>
      <c r="AB183">
        <v>0</v>
      </c>
      <c r="AC183">
        <v>0</v>
      </c>
      <c r="AD183">
        <v>850</v>
      </c>
      <c r="AE183">
        <v>0</v>
      </c>
      <c r="AF183">
        <v>850</v>
      </c>
      <c r="AG183">
        <v>1000</v>
      </c>
      <c r="AH183">
        <v>0</v>
      </c>
      <c r="AI183">
        <v>1000</v>
      </c>
      <c r="AJ183" t="s">
        <v>222</v>
      </c>
      <c r="AL183" t="s">
        <v>222</v>
      </c>
    </row>
    <row r="184" spans="1:38" x14ac:dyDescent="0.35">
      <c r="A184">
        <f t="shared" si="2"/>
        <v>0</v>
      </c>
      <c r="B184" t="s">
        <v>240</v>
      </c>
      <c r="C184">
        <v>2867</v>
      </c>
      <c r="D184">
        <v>0</v>
      </c>
      <c r="E184">
        <v>0</v>
      </c>
      <c r="F184">
        <v>0</v>
      </c>
      <c r="G184">
        <v>0</v>
      </c>
      <c r="H184">
        <v>1083</v>
      </c>
      <c r="I184">
        <v>0</v>
      </c>
      <c r="J184">
        <v>0</v>
      </c>
      <c r="K184">
        <v>0</v>
      </c>
      <c r="L184">
        <v>0</v>
      </c>
      <c r="M184">
        <v>78</v>
      </c>
      <c r="N184">
        <v>4028</v>
      </c>
      <c r="O184">
        <v>282</v>
      </c>
      <c r="P184">
        <v>777</v>
      </c>
      <c r="Q184">
        <v>383</v>
      </c>
      <c r="R184">
        <v>794</v>
      </c>
      <c r="S184">
        <v>379</v>
      </c>
      <c r="T184">
        <v>0</v>
      </c>
      <c r="U184">
        <v>532</v>
      </c>
      <c r="V184">
        <v>968</v>
      </c>
      <c r="W184">
        <v>14</v>
      </c>
      <c r="X184">
        <v>4129</v>
      </c>
      <c r="Y184">
        <v>36763</v>
      </c>
      <c r="Z184">
        <v>1147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1147</v>
      </c>
      <c r="AG184">
        <v>1000</v>
      </c>
      <c r="AH184">
        <v>0</v>
      </c>
      <c r="AI184">
        <v>14779</v>
      </c>
      <c r="AJ184" t="s">
        <v>222</v>
      </c>
      <c r="AL184" t="s">
        <v>222</v>
      </c>
    </row>
    <row r="185" spans="1:38" x14ac:dyDescent="0.35">
      <c r="A185">
        <f t="shared" si="2"/>
        <v>0</v>
      </c>
      <c r="B185" t="s">
        <v>242</v>
      </c>
      <c r="C185">
        <v>184</v>
      </c>
      <c r="D185">
        <v>0</v>
      </c>
      <c r="E185">
        <v>0</v>
      </c>
      <c r="F185">
        <v>0</v>
      </c>
      <c r="G185">
        <v>0</v>
      </c>
      <c r="H185">
        <v>73</v>
      </c>
      <c r="I185">
        <v>0</v>
      </c>
      <c r="J185">
        <v>0</v>
      </c>
      <c r="K185">
        <v>0</v>
      </c>
      <c r="L185">
        <v>0</v>
      </c>
      <c r="M185">
        <v>215</v>
      </c>
      <c r="N185">
        <v>472</v>
      </c>
      <c r="O185">
        <v>7</v>
      </c>
      <c r="P185">
        <v>66</v>
      </c>
      <c r="Q185">
        <v>82</v>
      </c>
      <c r="R185">
        <v>97</v>
      </c>
      <c r="S185">
        <v>27</v>
      </c>
      <c r="T185">
        <v>0</v>
      </c>
      <c r="U185">
        <v>65</v>
      </c>
      <c r="V185">
        <v>92</v>
      </c>
      <c r="W185">
        <v>1</v>
      </c>
      <c r="X185">
        <v>437</v>
      </c>
      <c r="Y185">
        <v>2811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823</v>
      </c>
      <c r="AJ185" t="s">
        <v>222</v>
      </c>
      <c r="AL185" t="s">
        <v>222</v>
      </c>
    </row>
    <row r="186" spans="1:38" x14ac:dyDescent="0.35">
      <c r="A186">
        <f t="shared" si="2"/>
        <v>0</v>
      </c>
      <c r="B186" t="s">
        <v>243</v>
      </c>
      <c r="C186">
        <v>799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13</v>
      </c>
      <c r="K186">
        <v>0</v>
      </c>
      <c r="L186">
        <v>0</v>
      </c>
      <c r="M186">
        <v>47</v>
      </c>
      <c r="N186">
        <v>859</v>
      </c>
      <c r="O186">
        <v>0</v>
      </c>
      <c r="P186">
        <v>0</v>
      </c>
      <c r="Q186">
        <v>85</v>
      </c>
      <c r="R186">
        <v>190</v>
      </c>
      <c r="S186">
        <v>23</v>
      </c>
      <c r="T186">
        <v>0</v>
      </c>
      <c r="U186">
        <v>103</v>
      </c>
      <c r="V186">
        <v>376</v>
      </c>
      <c r="W186">
        <v>16</v>
      </c>
      <c r="X186">
        <v>793</v>
      </c>
      <c r="Y186">
        <v>10140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95</v>
      </c>
      <c r="AI186">
        <v>8142</v>
      </c>
      <c r="AJ186" t="s">
        <v>222</v>
      </c>
      <c r="AK186">
        <v>1</v>
      </c>
      <c r="AL186" t="s">
        <v>222</v>
      </c>
    </row>
    <row r="187" spans="1:38" x14ac:dyDescent="0.35">
      <c r="A187">
        <f t="shared" si="2"/>
        <v>0</v>
      </c>
      <c r="B187" t="s">
        <v>244</v>
      </c>
      <c r="C187">
        <v>62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6</v>
      </c>
      <c r="K187">
        <v>8</v>
      </c>
      <c r="L187">
        <v>0</v>
      </c>
      <c r="M187">
        <v>29</v>
      </c>
      <c r="N187">
        <v>105</v>
      </c>
      <c r="O187">
        <v>1</v>
      </c>
      <c r="P187">
        <v>5</v>
      </c>
      <c r="Q187">
        <v>14</v>
      </c>
      <c r="R187">
        <v>41</v>
      </c>
      <c r="S187">
        <v>0</v>
      </c>
      <c r="T187">
        <v>0</v>
      </c>
      <c r="U187">
        <v>23</v>
      </c>
      <c r="V187">
        <v>0</v>
      </c>
      <c r="W187">
        <v>0</v>
      </c>
      <c r="X187">
        <v>84</v>
      </c>
      <c r="Y187">
        <v>1320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 t="s">
        <v>222</v>
      </c>
      <c r="AL187" t="s">
        <v>222</v>
      </c>
    </row>
    <row r="188" spans="1:38" x14ac:dyDescent="0.35">
      <c r="A188">
        <f t="shared" si="2"/>
        <v>0</v>
      </c>
      <c r="B188" t="s">
        <v>1113</v>
      </c>
      <c r="C188">
        <v>5229</v>
      </c>
      <c r="D188">
        <v>0</v>
      </c>
      <c r="E188">
        <v>0</v>
      </c>
      <c r="F188">
        <v>0</v>
      </c>
      <c r="G188">
        <v>0</v>
      </c>
      <c r="H188">
        <v>525</v>
      </c>
      <c r="I188">
        <v>0</v>
      </c>
      <c r="J188">
        <v>98</v>
      </c>
      <c r="K188">
        <v>104</v>
      </c>
      <c r="L188">
        <v>120</v>
      </c>
      <c r="M188">
        <v>244</v>
      </c>
      <c r="N188">
        <v>6320</v>
      </c>
      <c r="O188">
        <v>261</v>
      </c>
      <c r="P188">
        <v>242</v>
      </c>
      <c r="Q188">
        <v>513</v>
      </c>
      <c r="R188">
        <v>773</v>
      </c>
      <c r="S188">
        <v>456</v>
      </c>
      <c r="T188">
        <v>0</v>
      </c>
      <c r="U188">
        <v>770</v>
      </c>
      <c r="V188">
        <v>2581</v>
      </c>
      <c r="W188">
        <v>149</v>
      </c>
      <c r="X188">
        <v>5745</v>
      </c>
      <c r="Y188">
        <v>30550</v>
      </c>
      <c r="Z188">
        <v>0</v>
      </c>
      <c r="AA188">
        <v>1282</v>
      </c>
      <c r="AB188">
        <v>0</v>
      </c>
      <c r="AC188">
        <v>294</v>
      </c>
      <c r="AD188">
        <v>0</v>
      </c>
      <c r="AE188">
        <v>0</v>
      </c>
      <c r="AF188">
        <v>1576</v>
      </c>
      <c r="AG188">
        <v>0</v>
      </c>
      <c r="AH188">
        <v>0</v>
      </c>
      <c r="AI188">
        <v>28096</v>
      </c>
      <c r="AJ188" t="s">
        <v>222</v>
      </c>
      <c r="AL188" t="s">
        <v>222</v>
      </c>
    </row>
    <row r="189" spans="1:38" x14ac:dyDescent="0.35">
      <c r="A189">
        <f t="shared" si="2"/>
        <v>0</v>
      </c>
      <c r="B189" t="s">
        <v>249</v>
      </c>
      <c r="C189">
        <v>370</v>
      </c>
      <c r="D189">
        <v>179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18</v>
      </c>
      <c r="K189">
        <v>0</v>
      </c>
      <c r="L189">
        <v>0</v>
      </c>
      <c r="M189">
        <v>7</v>
      </c>
      <c r="N189">
        <v>574</v>
      </c>
      <c r="O189">
        <v>35</v>
      </c>
      <c r="P189">
        <v>0</v>
      </c>
      <c r="Q189">
        <v>31</v>
      </c>
      <c r="R189">
        <v>272</v>
      </c>
      <c r="S189">
        <v>7</v>
      </c>
      <c r="T189">
        <v>0</v>
      </c>
      <c r="U189">
        <v>110</v>
      </c>
      <c r="V189">
        <v>52</v>
      </c>
      <c r="W189">
        <v>19</v>
      </c>
      <c r="X189">
        <v>526</v>
      </c>
      <c r="Y189">
        <v>6533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540</v>
      </c>
      <c r="AJ189" t="s">
        <v>222</v>
      </c>
      <c r="AL189" t="s">
        <v>222</v>
      </c>
    </row>
    <row r="190" spans="1:38" x14ac:dyDescent="0.35">
      <c r="A190">
        <f t="shared" si="2"/>
        <v>0</v>
      </c>
      <c r="B190" t="s">
        <v>252</v>
      </c>
      <c r="C190">
        <v>1007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40</v>
      </c>
      <c r="K190">
        <v>90</v>
      </c>
      <c r="L190">
        <v>0</v>
      </c>
      <c r="M190">
        <v>20</v>
      </c>
      <c r="N190">
        <v>1157</v>
      </c>
      <c r="O190">
        <v>237</v>
      </c>
      <c r="P190">
        <v>2</v>
      </c>
      <c r="Q190">
        <v>136</v>
      </c>
      <c r="R190">
        <v>469</v>
      </c>
      <c r="S190">
        <v>75</v>
      </c>
      <c r="T190">
        <v>0</v>
      </c>
      <c r="U190">
        <v>181</v>
      </c>
      <c r="V190">
        <v>232</v>
      </c>
      <c r="W190">
        <v>11</v>
      </c>
      <c r="X190">
        <v>1343</v>
      </c>
      <c r="Y190">
        <v>13799</v>
      </c>
      <c r="Z190">
        <v>200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200</v>
      </c>
      <c r="AG190">
        <v>200</v>
      </c>
      <c r="AH190">
        <v>0</v>
      </c>
      <c r="AI190">
        <v>2249</v>
      </c>
      <c r="AJ190" t="s">
        <v>222</v>
      </c>
      <c r="AL190" t="s">
        <v>222</v>
      </c>
    </row>
    <row r="191" spans="1:38" x14ac:dyDescent="0.35">
      <c r="A191">
        <f t="shared" si="2"/>
        <v>0</v>
      </c>
      <c r="B191" t="s">
        <v>253</v>
      </c>
      <c r="C191">
        <v>976</v>
      </c>
      <c r="D191">
        <v>0</v>
      </c>
      <c r="E191">
        <v>0</v>
      </c>
      <c r="F191">
        <v>0</v>
      </c>
      <c r="G191">
        <v>19</v>
      </c>
      <c r="H191">
        <v>215</v>
      </c>
      <c r="I191">
        <v>0</v>
      </c>
      <c r="J191">
        <v>76</v>
      </c>
      <c r="K191">
        <v>123</v>
      </c>
      <c r="L191">
        <v>0</v>
      </c>
      <c r="M191">
        <v>66</v>
      </c>
      <c r="N191">
        <v>1475</v>
      </c>
      <c r="O191">
        <v>6</v>
      </c>
      <c r="P191">
        <v>99</v>
      </c>
      <c r="Q191">
        <v>113</v>
      </c>
      <c r="R191">
        <v>684</v>
      </c>
      <c r="S191">
        <v>86</v>
      </c>
      <c r="T191">
        <v>0</v>
      </c>
      <c r="U191">
        <v>171</v>
      </c>
      <c r="V191">
        <v>514</v>
      </c>
      <c r="W191">
        <v>22</v>
      </c>
      <c r="X191">
        <v>1695</v>
      </c>
      <c r="Y191">
        <v>13037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1364</v>
      </c>
      <c r="AJ191" t="s">
        <v>254</v>
      </c>
      <c r="AL191" t="s">
        <v>254</v>
      </c>
    </row>
    <row r="192" spans="1:38" x14ac:dyDescent="0.35">
      <c r="A192">
        <f t="shared" si="2"/>
        <v>0</v>
      </c>
      <c r="B192" t="s">
        <v>257</v>
      </c>
      <c r="C192">
        <v>699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12</v>
      </c>
      <c r="N192">
        <v>711</v>
      </c>
      <c r="O192">
        <v>7</v>
      </c>
      <c r="P192">
        <v>8</v>
      </c>
      <c r="Q192">
        <v>16</v>
      </c>
      <c r="R192">
        <v>58</v>
      </c>
      <c r="S192">
        <v>0</v>
      </c>
      <c r="T192">
        <v>0</v>
      </c>
      <c r="U192">
        <v>72</v>
      </c>
      <c r="V192">
        <v>163</v>
      </c>
      <c r="W192">
        <v>107</v>
      </c>
      <c r="X192">
        <v>431</v>
      </c>
      <c r="Y192">
        <v>4343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2542</v>
      </c>
      <c r="AJ192" t="s">
        <v>254</v>
      </c>
      <c r="AL192" t="s">
        <v>254</v>
      </c>
    </row>
    <row r="193" spans="1:38" x14ac:dyDescent="0.35">
      <c r="A193">
        <f t="shared" si="2"/>
        <v>0</v>
      </c>
      <c r="B193" t="s">
        <v>258</v>
      </c>
      <c r="C193">
        <v>211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15</v>
      </c>
      <c r="K193">
        <v>0</v>
      </c>
      <c r="L193">
        <v>0</v>
      </c>
      <c r="M193">
        <v>78</v>
      </c>
      <c r="N193">
        <v>304</v>
      </c>
      <c r="O193">
        <v>15</v>
      </c>
      <c r="P193">
        <v>0</v>
      </c>
      <c r="Q193">
        <v>50</v>
      </c>
      <c r="R193">
        <v>168</v>
      </c>
      <c r="S193">
        <v>0</v>
      </c>
      <c r="T193">
        <v>0</v>
      </c>
      <c r="U193">
        <v>81</v>
      </c>
      <c r="V193">
        <v>0</v>
      </c>
      <c r="W193">
        <v>0</v>
      </c>
      <c r="X193">
        <v>314</v>
      </c>
      <c r="Y193">
        <v>3586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 t="s">
        <v>254</v>
      </c>
      <c r="AL193" t="s">
        <v>254</v>
      </c>
    </row>
    <row r="194" spans="1:38" x14ac:dyDescent="0.35">
      <c r="A194">
        <f t="shared" si="2"/>
        <v>0</v>
      </c>
      <c r="B194" t="s">
        <v>260</v>
      </c>
      <c r="C194">
        <v>966</v>
      </c>
      <c r="D194">
        <v>0</v>
      </c>
      <c r="E194">
        <v>0</v>
      </c>
      <c r="F194">
        <v>0</v>
      </c>
      <c r="G194">
        <v>0</v>
      </c>
      <c r="H194">
        <v>311</v>
      </c>
      <c r="I194">
        <v>0</v>
      </c>
      <c r="J194">
        <v>71</v>
      </c>
      <c r="K194">
        <v>106</v>
      </c>
      <c r="L194">
        <v>0</v>
      </c>
      <c r="M194">
        <v>29</v>
      </c>
      <c r="N194">
        <v>1483</v>
      </c>
      <c r="O194">
        <v>35</v>
      </c>
      <c r="P194">
        <v>117</v>
      </c>
      <c r="Q194">
        <v>166</v>
      </c>
      <c r="R194">
        <v>655</v>
      </c>
      <c r="S194">
        <v>25</v>
      </c>
      <c r="T194">
        <v>5</v>
      </c>
      <c r="U194">
        <v>258</v>
      </c>
      <c r="V194">
        <v>80</v>
      </c>
      <c r="W194">
        <v>7</v>
      </c>
      <c r="X194">
        <v>1348</v>
      </c>
      <c r="Y194">
        <v>10860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787</v>
      </c>
      <c r="AJ194" t="s">
        <v>254</v>
      </c>
      <c r="AL194" t="s">
        <v>254</v>
      </c>
    </row>
    <row r="195" spans="1:38" x14ac:dyDescent="0.35">
      <c r="A195">
        <f t="shared" si="2"/>
        <v>0</v>
      </c>
      <c r="B195" t="s">
        <v>263</v>
      </c>
      <c r="C195">
        <v>2653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57</v>
      </c>
      <c r="N195">
        <v>2710</v>
      </c>
      <c r="O195">
        <v>0</v>
      </c>
      <c r="P195">
        <v>0</v>
      </c>
      <c r="Q195">
        <v>244</v>
      </c>
      <c r="R195">
        <v>670</v>
      </c>
      <c r="S195">
        <v>110</v>
      </c>
      <c r="T195">
        <v>0</v>
      </c>
      <c r="U195">
        <v>305</v>
      </c>
      <c r="V195">
        <v>116</v>
      </c>
      <c r="W195">
        <v>323</v>
      </c>
      <c r="X195">
        <v>1768</v>
      </c>
      <c r="Y195">
        <v>19440</v>
      </c>
      <c r="Z195">
        <v>0</v>
      </c>
      <c r="AA195">
        <v>0</v>
      </c>
      <c r="AB195">
        <v>0</v>
      </c>
      <c r="AC195">
        <v>0</v>
      </c>
      <c r="AD195">
        <v>89</v>
      </c>
      <c r="AE195">
        <v>0</v>
      </c>
      <c r="AF195">
        <v>89</v>
      </c>
      <c r="AG195">
        <v>0</v>
      </c>
      <c r="AH195">
        <v>0</v>
      </c>
      <c r="AI195">
        <v>1855</v>
      </c>
      <c r="AJ195" t="s">
        <v>254</v>
      </c>
      <c r="AL195" t="s">
        <v>254</v>
      </c>
    </row>
    <row r="196" spans="1:38" x14ac:dyDescent="0.35">
      <c r="A196">
        <f t="shared" ref="A196:A259" si="3">+AF196-SUM(Z196:AE196)</f>
        <v>0</v>
      </c>
      <c r="B196" t="s">
        <v>928</v>
      </c>
      <c r="C196">
        <v>1814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158</v>
      </c>
      <c r="K196">
        <v>117</v>
      </c>
      <c r="L196">
        <v>0</v>
      </c>
      <c r="M196">
        <v>259</v>
      </c>
      <c r="N196">
        <v>2348</v>
      </c>
      <c r="O196">
        <v>251</v>
      </c>
      <c r="P196">
        <v>0</v>
      </c>
      <c r="Q196">
        <v>206</v>
      </c>
      <c r="R196">
        <v>1185</v>
      </c>
      <c r="S196">
        <v>0</v>
      </c>
      <c r="T196">
        <v>0</v>
      </c>
      <c r="U196">
        <v>321</v>
      </c>
      <c r="V196">
        <v>314</v>
      </c>
      <c r="W196">
        <v>42</v>
      </c>
      <c r="X196">
        <v>2319</v>
      </c>
      <c r="Y196">
        <v>29626</v>
      </c>
      <c r="Z196">
        <v>10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10</v>
      </c>
      <c r="AG196">
        <v>0</v>
      </c>
      <c r="AH196">
        <v>0</v>
      </c>
      <c r="AI196">
        <v>4212</v>
      </c>
      <c r="AJ196" t="s">
        <v>254</v>
      </c>
      <c r="AL196" t="s">
        <v>254</v>
      </c>
    </row>
    <row r="197" spans="1:38" x14ac:dyDescent="0.35">
      <c r="A197">
        <f t="shared" si="3"/>
        <v>0</v>
      </c>
      <c r="B197" t="s">
        <v>266</v>
      </c>
      <c r="C197">
        <v>470</v>
      </c>
      <c r="D197">
        <v>0</v>
      </c>
      <c r="E197">
        <v>0</v>
      </c>
      <c r="F197">
        <v>0</v>
      </c>
      <c r="G197">
        <v>0</v>
      </c>
      <c r="H197">
        <v>98</v>
      </c>
      <c r="I197">
        <v>0</v>
      </c>
      <c r="J197">
        <v>12</v>
      </c>
      <c r="K197">
        <v>0</v>
      </c>
      <c r="L197">
        <v>1</v>
      </c>
      <c r="M197">
        <v>0</v>
      </c>
      <c r="N197">
        <v>581</v>
      </c>
      <c r="O197">
        <v>7</v>
      </c>
      <c r="P197">
        <v>20</v>
      </c>
      <c r="Q197">
        <v>16</v>
      </c>
      <c r="R197">
        <v>170</v>
      </c>
      <c r="S197">
        <v>0</v>
      </c>
      <c r="T197">
        <v>0</v>
      </c>
      <c r="U197">
        <v>94</v>
      </c>
      <c r="V197">
        <v>208</v>
      </c>
      <c r="W197">
        <v>0</v>
      </c>
      <c r="X197">
        <v>515</v>
      </c>
      <c r="Y197">
        <v>4055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1920</v>
      </c>
      <c r="AJ197" t="s">
        <v>254</v>
      </c>
      <c r="AL197" t="s">
        <v>254</v>
      </c>
    </row>
    <row r="198" spans="1:38" x14ac:dyDescent="0.35">
      <c r="A198">
        <f t="shared" si="3"/>
        <v>0</v>
      </c>
      <c r="B198" t="s">
        <v>267</v>
      </c>
      <c r="C198">
        <v>378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28</v>
      </c>
      <c r="K198">
        <v>54</v>
      </c>
      <c r="L198">
        <v>0</v>
      </c>
      <c r="M198">
        <v>1</v>
      </c>
      <c r="N198">
        <v>461</v>
      </c>
      <c r="O198">
        <v>40</v>
      </c>
      <c r="P198">
        <v>14</v>
      </c>
      <c r="Q198">
        <v>0</v>
      </c>
      <c r="R198">
        <v>261</v>
      </c>
      <c r="S198">
        <v>54</v>
      </c>
      <c r="T198">
        <v>0</v>
      </c>
      <c r="U198">
        <v>96</v>
      </c>
      <c r="V198">
        <v>0</v>
      </c>
      <c r="W198">
        <v>7</v>
      </c>
      <c r="X198">
        <v>472</v>
      </c>
      <c r="Y198">
        <v>5215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 t="s">
        <v>254</v>
      </c>
      <c r="AL198" t="s">
        <v>254</v>
      </c>
    </row>
    <row r="199" spans="1:38" x14ac:dyDescent="0.35">
      <c r="A199">
        <f t="shared" si="3"/>
        <v>0</v>
      </c>
      <c r="B199" t="s">
        <v>268</v>
      </c>
      <c r="C199">
        <v>1226</v>
      </c>
      <c r="D199">
        <v>437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32</v>
      </c>
      <c r="K199">
        <v>84</v>
      </c>
      <c r="L199">
        <v>0</v>
      </c>
      <c r="M199">
        <v>24</v>
      </c>
      <c r="N199">
        <v>1803</v>
      </c>
      <c r="O199">
        <v>19</v>
      </c>
      <c r="P199">
        <v>19</v>
      </c>
      <c r="Q199">
        <v>177</v>
      </c>
      <c r="R199">
        <v>739</v>
      </c>
      <c r="S199">
        <v>116</v>
      </c>
      <c r="T199">
        <v>0</v>
      </c>
      <c r="U199">
        <v>219</v>
      </c>
      <c r="V199">
        <v>87</v>
      </c>
      <c r="W199">
        <v>31</v>
      </c>
      <c r="X199">
        <v>1407</v>
      </c>
      <c r="Y199">
        <v>24974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692</v>
      </c>
      <c r="AJ199" t="s">
        <v>254</v>
      </c>
      <c r="AL199" t="s">
        <v>254</v>
      </c>
    </row>
    <row r="200" spans="1:38" x14ac:dyDescent="0.35">
      <c r="A200">
        <f t="shared" si="3"/>
        <v>0</v>
      </c>
      <c r="B200" t="s">
        <v>269</v>
      </c>
      <c r="C200">
        <v>55</v>
      </c>
      <c r="D200">
        <v>252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308</v>
      </c>
      <c r="O200">
        <v>0</v>
      </c>
      <c r="P200">
        <v>0</v>
      </c>
      <c r="Q200">
        <v>0</v>
      </c>
      <c r="R200">
        <v>202</v>
      </c>
      <c r="S200">
        <v>0</v>
      </c>
      <c r="T200">
        <v>0</v>
      </c>
      <c r="U200">
        <v>78</v>
      </c>
      <c r="V200">
        <v>0</v>
      </c>
      <c r="W200">
        <v>26</v>
      </c>
      <c r="X200">
        <v>306</v>
      </c>
      <c r="Y200">
        <v>7893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 t="s">
        <v>254</v>
      </c>
      <c r="AL200" t="s">
        <v>254</v>
      </c>
    </row>
    <row r="201" spans="1:38" x14ac:dyDescent="0.35">
      <c r="A201">
        <f t="shared" si="3"/>
        <v>0</v>
      </c>
      <c r="B201" t="s">
        <v>270</v>
      </c>
      <c r="C201">
        <v>272</v>
      </c>
      <c r="D201">
        <v>364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24</v>
      </c>
      <c r="N201">
        <v>660</v>
      </c>
      <c r="O201">
        <v>0</v>
      </c>
      <c r="P201">
        <v>1</v>
      </c>
      <c r="Q201">
        <v>0</v>
      </c>
      <c r="R201">
        <v>403</v>
      </c>
      <c r="S201">
        <v>0</v>
      </c>
      <c r="T201">
        <v>0</v>
      </c>
      <c r="U201">
        <v>121</v>
      </c>
      <c r="V201">
        <v>161</v>
      </c>
      <c r="W201">
        <v>9</v>
      </c>
      <c r="X201">
        <v>695</v>
      </c>
      <c r="Y201">
        <v>13153</v>
      </c>
      <c r="Z201">
        <v>0</v>
      </c>
      <c r="AA201">
        <v>0</v>
      </c>
      <c r="AB201">
        <v>0</v>
      </c>
      <c r="AC201">
        <v>400</v>
      </c>
      <c r="AD201">
        <v>0</v>
      </c>
      <c r="AE201">
        <v>0</v>
      </c>
      <c r="AF201">
        <v>400</v>
      </c>
      <c r="AG201">
        <v>800</v>
      </c>
      <c r="AH201">
        <v>0</v>
      </c>
      <c r="AI201">
        <v>2455</v>
      </c>
      <c r="AJ201" t="s">
        <v>254</v>
      </c>
      <c r="AL201" t="s">
        <v>254</v>
      </c>
    </row>
    <row r="202" spans="1:38" x14ac:dyDescent="0.35">
      <c r="A202">
        <f t="shared" si="3"/>
        <v>0</v>
      </c>
      <c r="B202" t="s">
        <v>929</v>
      </c>
      <c r="C202">
        <v>1486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96</v>
      </c>
      <c r="K202">
        <v>88</v>
      </c>
      <c r="L202">
        <v>0</v>
      </c>
      <c r="M202">
        <v>16</v>
      </c>
      <c r="N202">
        <v>1686</v>
      </c>
      <c r="O202">
        <v>3</v>
      </c>
      <c r="P202">
        <v>13</v>
      </c>
      <c r="Q202">
        <v>281</v>
      </c>
      <c r="R202">
        <v>637</v>
      </c>
      <c r="S202">
        <v>73</v>
      </c>
      <c r="T202">
        <v>0</v>
      </c>
      <c r="U202">
        <v>241</v>
      </c>
      <c r="V202">
        <v>126</v>
      </c>
      <c r="W202">
        <v>2</v>
      </c>
      <c r="X202">
        <v>1376</v>
      </c>
      <c r="Y202">
        <v>12915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1540</v>
      </c>
      <c r="AJ202" t="s">
        <v>274</v>
      </c>
      <c r="AL202" t="s">
        <v>274</v>
      </c>
    </row>
    <row r="203" spans="1:38" x14ac:dyDescent="0.35">
      <c r="A203">
        <f t="shared" si="3"/>
        <v>0</v>
      </c>
      <c r="B203" t="s">
        <v>273</v>
      </c>
      <c r="C203">
        <v>492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28</v>
      </c>
      <c r="K203">
        <v>99</v>
      </c>
      <c r="L203">
        <v>0</v>
      </c>
      <c r="M203">
        <v>54</v>
      </c>
      <c r="N203">
        <v>673</v>
      </c>
      <c r="O203">
        <v>4</v>
      </c>
      <c r="P203">
        <v>7</v>
      </c>
      <c r="Q203">
        <v>64</v>
      </c>
      <c r="R203">
        <v>251</v>
      </c>
      <c r="S203">
        <v>0</v>
      </c>
      <c r="T203">
        <v>0</v>
      </c>
      <c r="U203">
        <v>104</v>
      </c>
      <c r="V203">
        <v>152</v>
      </c>
      <c r="W203">
        <v>0</v>
      </c>
      <c r="X203">
        <v>582</v>
      </c>
      <c r="Y203">
        <v>2505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1100</v>
      </c>
      <c r="AJ203" t="s">
        <v>274</v>
      </c>
      <c r="AL203" t="s">
        <v>274</v>
      </c>
    </row>
    <row r="204" spans="1:38" x14ac:dyDescent="0.35">
      <c r="A204">
        <f t="shared" si="3"/>
        <v>0</v>
      </c>
      <c r="B204" t="s">
        <v>278</v>
      </c>
      <c r="C204">
        <v>2471</v>
      </c>
      <c r="D204">
        <v>0</v>
      </c>
      <c r="E204">
        <v>0</v>
      </c>
      <c r="F204">
        <v>0</v>
      </c>
      <c r="G204">
        <v>171</v>
      </c>
      <c r="H204">
        <v>577</v>
      </c>
      <c r="I204">
        <v>0</v>
      </c>
      <c r="J204">
        <v>92</v>
      </c>
      <c r="K204">
        <v>0</v>
      </c>
      <c r="L204">
        <v>0</v>
      </c>
      <c r="M204">
        <v>287</v>
      </c>
      <c r="N204">
        <v>3598</v>
      </c>
      <c r="O204">
        <v>25</v>
      </c>
      <c r="P204">
        <v>475</v>
      </c>
      <c r="Q204">
        <v>524</v>
      </c>
      <c r="R204">
        <v>1021</v>
      </c>
      <c r="S204">
        <v>237</v>
      </c>
      <c r="T204">
        <v>228</v>
      </c>
      <c r="U204">
        <v>541</v>
      </c>
      <c r="V204">
        <v>828</v>
      </c>
      <c r="W204">
        <v>16</v>
      </c>
      <c r="X204">
        <v>3895</v>
      </c>
      <c r="Y204">
        <v>25181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13797</v>
      </c>
      <c r="AJ204" t="s">
        <v>274</v>
      </c>
      <c r="AL204" t="s">
        <v>274</v>
      </c>
    </row>
    <row r="205" spans="1:38" x14ac:dyDescent="0.35">
      <c r="A205">
        <f t="shared" si="3"/>
        <v>0</v>
      </c>
      <c r="B205" t="s">
        <v>1017</v>
      </c>
      <c r="C205">
        <v>1263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191</v>
      </c>
      <c r="K205">
        <v>196</v>
      </c>
      <c r="L205">
        <v>18</v>
      </c>
      <c r="M205">
        <v>77</v>
      </c>
      <c r="N205">
        <v>1745</v>
      </c>
      <c r="O205">
        <v>0</v>
      </c>
      <c r="P205">
        <v>0</v>
      </c>
      <c r="Q205">
        <v>218</v>
      </c>
      <c r="R205">
        <v>683</v>
      </c>
      <c r="S205">
        <v>49</v>
      </c>
      <c r="T205">
        <v>0</v>
      </c>
      <c r="U205">
        <v>255</v>
      </c>
      <c r="V205">
        <v>558</v>
      </c>
      <c r="W205">
        <v>18</v>
      </c>
      <c r="X205">
        <v>1781</v>
      </c>
      <c r="Y205">
        <v>11615</v>
      </c>
      <c r="Z205">
        <v>5565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5565</v>
      </c>
      <c r="AG205">
        <v>6500</v>
      </c>
      <c r="AH205">
        <v>0</v>
      </c>
      <c r="AI205">
        <v>9695</v>
      </c>
      <c r="AJ205" t="s">
        <v>274</v>
      </c>
      <c r="AL205" t="s">
        <v>274</v>
      </c>
    </row>
    <row r="206" spans="1:38" x14ac:dyDescent="0.35">
      <c r="A206">
        <f t="shared" si="3"/>
        <v>0</v>
      </c>
      <c r="B206" t="s">
        <v>281</v>
      </c>
      <c r="C206">
        <v>171</v>
      </c>
      <c r="D206">
        <v>166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7</v>
      </c>
      <c r="K206">
        <v>10</v>
      </c>
      <c r="L206">
        <v>0</v>
      </c>
      <c r="M206">
        <v>23</v>
      </c>
      <c r="N206">
        <v>377</v>
      </c>
      <c r="O206">
        <v>10</v>
      </c>
      <c r="P206">
        <v>0</v>
      </c>
      <c r="Q206">
        <v>0</v>
      </c>
      <c r="R206">
        <v>188</v>
      </c>
      <c r="S206">
        <v>80</v>
      </c>
      <c r="T206">
        <v>1</v>
      </c>
      <c r="U206">
        <v>63</v>
      </c>
      <c r="V206">
        <v>46</v>
      </c>
      <c r="W206">
        <v>14</v>
      </c>
      <c r="X206">
        <v>402</v>
      </c>
      <c r="Y206">
        <v>10065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254</v>
      </c>
      <c r="AJ206" t="s">
        <v>274</v>
      </c>
      <c r="AL206" t="s">
        <v>274</v>
      </c>
    </row>
    <row r="207" spans="1:38" x14ac:dyDescent="0.35">
      <c r="A207">
        <f t="shared" si="3"/>
        <v>0</v>
      </c>
      <c r="B207" t="s">
        <v>283</v>
      </c>
      <c r="C207">
        <v>871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30</v>
      </c>
      <c r="K207">
        <v>0</v>
      </c>
      <c r="L207">
        <v>4</v>
      </c>
      <c r="M207">
        <v>2</v>
      </c>
      <c r="N207">
        <v>907</v>
      </c>
      <c r="O207">
        <v>43</v>
      </c>
      <c r="P207">
        <v>0</v>
      </c>
      <c r="Q207">
        <v>155</v>
      </c>
      <c r="R207">
        <v>282</v>
      </c>
      <c r="S207">
        <v>20</v>
      </c>
      <c r="T207">
        <v>51</v>
      </c>
      <c r="U207">
        <v>148</v>
      </c>
      <c r="V207">
        <v>212</v>
      </c>
      <c r="W207">
        <v>61</v>
      </c>
      <c r="X207">
        <v>972</v>
      </c>
      <c r="Y207">
        <v>7380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1297</v>
      </c>
      <c r="AJ207" t="s">
        <v>274</v>
      </c>
      <c r="AL207" t="s">
        <v>274</v>
      </c>
    </row>
    <row r="208" spans="1:38" x14ac:dyDescent="0.35">
      <c r="A208">
        <f t="shared" si="3"/>
        <v>0</v>
      </c>
      <c r="B208" t="s">
        <v>284</v>
      </c>
      <c r="C208">
        <v>7755</v>
      </c>
      <c r="D208">
        <v>0</v>
      </c>
      <c r="E208">
        <v>100</v>
      </c>
      <c r="F208">
        <v>0</v>
      </c>
      <c r="G208">
        <v>0</v>
      </c>
      <c r="H208">
        <v>4497</v>
      </c>
      <c r="I208">
        <v>0</v>
      </c>
      <c r="J208">
        <v>0</v>
      </c>
      <c r="K208">
        <v>0</v>
      </c>
      <c r="L208">
        <v>202</v>
      </c>
      <c r="M208">
        <v>922</v>
      </c>
      <c r="N208">
        <v>13476</v>
      </c>
      <c r="O208">
        <v>64</v>
      </c>
      <c r="P208">
        <v>1268</v>
      </c>
      <c r="Q208">
        <v>1173</v>
      </c>
      <c r="R208">
        <v>2510</v>
      </c>
      <c r="S208">
        <v>2088</v>
      </c>
      <c r="T208">
        <v>781</v>
      </c>
      <c r="U208">
        <v>1216</v>
      </c>
      <c r="V208">
        <v>6379</v>
      </c>
      <c r="W208">
        <v>119</v>
      </c>
      <c r="X208">
        <v>15598</v>
      </c>
      <c r="Y208">
        <v>67345</v>
      </c>
      <c r="Z208">
        <v>1756</v>
      </c>
      <c r="AA208">
        <v>208</v>
      </c>
      <c r="AB208">
        <v>0</v>
      </c>
      <c r="AC208">
        <v>0</v>
      </c>
      <c r="AD208">
        <v>1066</v>
      </c>
      <c r="AE208">
        <v>0</v>
      </c>
      <c r="AF208">
        <v>3030</v>
      </c>
      <c r="AG208">
        <v>5000</v>
      </c>
      <c r="AH208">
        <v>3130</v>
      </c>
      <c r="AI208">
        <v>101470</v>
      </c>
      <c r="AJ208" t="s">
        <v>274</v>
      </c>
      <c r="AK208">
        <v>1</v>
      </c>
      <c r="AL208" t="s">
        <v>274</v>
      </c>
    </row>
    <row r="209" spans="1:38" x14ac:dyDescent="0.35">
      <c r="A209">
        <f t="shared" si="3"/>
        <v>0</v>
      </c>
      <c r="B209" t="s">
        <v>285</v>
      </c>
      <c r="C209">
        <v>757</v>
      </c>
      <c r="D209">
        <v>0</v>
      </c>
      <c r="E209">
        <v>0</v>
      </c>
      <c r="F209">
        <v>0</v>
      </c>
      <c r="G209">
        <v>0</v>
      </c>
      <c r="H209">
        <v>628</v>
      </c>
      <c r="I209">
        <v>99</v>
      </c>
      <c r="J209">
        <v>36</v>
      </c>
      <c r="K209">
        <v>7</v>
      </c>
      <c r="L209">
        <v>0</v>
      </c>
      <c r="M209">
        <v>1</v>
      </c>
      <c r="N209">
        <v>1528</v>
      </c>
      <c r="O209">
        <v>0</v>
      </c>
      <c r="P209">
        <v>493</v>
      </c>
      <c r="Q209">
        <v>82</v>
      </c>
      <c r="R209">
        <v>333</v>
      </c>
      <c r="S209">
        <v>0</v>
      </c>
      <c r="T209">
        <v>0</v>
      </c>
      <c r="U209">
        <v>258</v>
      </c>
      <c r="V209">
        <v>780</v>
      </c>
      <c r="W209">
        <v>0</v>
      </c>
      <c r="X209">
        <v>1946</v>
      </c>
      <c r="Y209">
        <v>9430</v>
      </c>
      <c r="Z209">
        <v>0</v>
      </c>
      <c r="AA209">
        <v>226</v>
      </c>
      <c r="AB209">
        <v>0</v>
      </c>
      <c r="AC209">
        <v>0</v>
      </c>
      <c r="AD209">
        <v>0</v>
      </c>
      <c r="AE209">
        <v>0</v>
      </c>
      <c r="AF209">
        <v>226</v>
      </c>
      <c r="AG209">
        <v>0</v>
      </c>
      <c r="AH209">
        <v>0</v>
      </c>
      <c r="AI209">
        <v>10270</v>
      </c>
      <c r="AJ209" t="s">
        <v>274</v>
      </c>
      <c r="AL209" t="s">
        <v>274</v>
      </c>
    </row>
    <row r="210" spans="1:38" x14ac:dyDescent="0.35">
      <c r="A210">
        <f t="shared" si="3"/>
        <v>0</v>
      </c>
      <c r="B210" t="s">
        <v>930</v>
      </c>
      <c r="C210">
        <v>115</v>
      </c>
      <c r="D210">
        <v>125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114</v>
      </c>
      <c r="K210">
        <v>213</v>
      </c>
      <c r="L210">
        <v>0</v>
      </c>
      <c r="M210">
        <v>24</v>
      </c>
      <c r="N210">
        <v>591</v>
      </c>
      <c r="O210">
        <v>0</v>
      </c>
      <c r="P210">
        <v>0</v>
      </c>
      <c r="Q210">
        <v>0</v>
      </c>
      <c r="R210">
        <v>396</v>
      </c>
      <c r="S210">
        <v>8</v>
      </c>
      <c r="T210">
        <v>0</v>
      </c>
      <c r="U210">
        <v>178</v>
      </c>
      <c r="V210">
        <v>0</v>
      </c>
      <c r="W210">
        <v>0</v>
      </c>
      <c r="X210">
        <v>582</v>
      </c>
      <c r="Y210">
        <v>9200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 t="s">
        <v>274</v>
      </c>
      <c r="AL210" t="s">
        <v>274</v>
      </c>
    </row>
    <row r="211" spans="1:38" x14ac:dyDescent="0.35">
      <c r="A211">
        <f t="shared" si="3"/>
        <v>0</v>
      </c>
      <c r="B211" t="s">
        <v>288</v>
      </c>
      <c r="C211">
        <v>2629</v>
      </c>
      <c r="D211">
        <v>0</v>
      </c>
      <c r="E211">
        <v>0</v>
      </c>
      <c r="F211">
        <v>0</v>
      </c>
      <c r="G211">
        <v>0</v>
      </c>
      <c r="H211">
        <v>4</v>
      </c>
      <c r="I211">
        <v>0</v>
      </c>
      <c r="J211">
        <v>60</v>
      </c>
      <c r="K211">
        <v>0</v>
      </c>
      <c r="L211">
        <v>148</v>
      </c>
      <c r="M211">
        <v>121</v>
      </c>
      <c r="N211">
        <v>2962</v>
      </c>
      <c r="O211">
        <v>52</v>
      </c>
      <c r="P211">
        <v>0</v>
      </c>
      <c r="Q211">
        <v>498</v>
      </c>
      <c r="R211">
        <v>1128</v>
      </c>
      <c r="S211">
        <v>105</v>
      </c>
      <c r="T211">
        <v>5</v>
      </c>
      <c r="U211">
        <v>405</v>
      </c>
      <c r="V211">
        <v>767</v>
      </c>
      <c r="W211">
        <v>46</v>
      </c>
      <c r="X211">
        <v>3006</v>
      </c>
      <c r="Y211">
        <v>23830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6651</v>
      </c>
      <c r="AJ211" t="s">
        <v>274</v>
      </c>
      <c r="AL211" t="s">
        <v>274</v>
      </c>
    </row>
    <row r="212" spans="1:38" x14ac:dyDescent="0.35">
      <c r="A212">
        <f t="shared" si="3"/>
        <v>0</v>
      </c>
      <c r="B212" t="s">
        <v>289</v>
      </c>
      <c r="C212">
        <v>1280</v>
      </c>
      <c r="D212">
        <v>0</v>
      </c>
      <c r="E212">
        <v>0</v>
      </c>
      <c r="F212">
        <v>0</v>
      </c>
      <c r="G212">
        <v>508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13</v>
      </c>
      <c r="N212">
        <v>1801</v>
      </c>
      <c r="O212">
        <v>6</v>
      </c>
      <c r="P212">
        <v>0</v>
      </c>
      <c r="Q212">
        <v>311</v>
      </c>
      <c r="R212">
        <v>375</v>
      </c>
      <c r="S212">
        <v>285</v>
      </c>
      <c r="T212">
        <v>742</v>
      </c>
      <c r="U212">
        <v>270</v>
      </c>
      <c r="V212">
        <v>155</v>
      </c>
      <c r="W212">
        <v>31</v>
      </c>
      <c r="X212">
        <v>2175</v>
      </c>
      <c r="Y212">
        <v>17982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599</v>
      </c>
      <c r="AJ212" t="s">
        <v>290</v>
      </c>
      <c r="AL212" t="s">
        <v>290</v>
      </c>
    </row>
    <row r="213" spans="1:38" x14ac:dyDescent="0.35">
      <c r="A213">
        <f t="shared" si="3"/>
        <v>0</v>
      </c>
      <c r="B213" t="s">
        <v>889</v>
      </c>
      <c r="C213">
        <v>6964</v>
      </c>
      <c r="D213">
        <v>0</v>
      </c>
      <c r="E213">
        <v>0</v>
      </c>
      <c r="F213">
        <v>0</v>
      </c>
      <c r="G213">
        <v>601</v>
      </c>
      <c r="H213">
        <v>0</v>
      </c>
      <c r="I213">
        <v>0</v>
      </c>
      <c r="J213">
        <v>132</v>
      </c>
      <c r="K213">
        <v>326</v>
      </c>
      <c r="L213">
        <v>0</v>
      </c>
      <c r="M213">
        <v>94</v>
      </c>
      <c r="N213">
        <v>8117</v>
      </c>
      <c r="O213">
        <v>88</v>
      </c>
      <c r="P213">
        <v>18</v>
      </c>
      <c r="Q213">
        <v>101</v>
      </c>
      <c r="R213">
        <v>3304</v>
      </c>
      <c r="S213">
        <v>2198</v>
      </c>
      <c r="T213">
        <v>531</v>
      </c>
      <c r="U213">
        <v>517</v>
      </c>
      <c r="V213">
        <v>2491</v>
      </c>
      <c r="W213">
        <v>370</v>
      </c>
      <c r="X213">
        <v>9618</v>
      </c>
      <c r="Y213">
        <v>54150</v>
      </c>
      <c r="Z213">
        <v>403</v>
      </c>
      <c r="AA213">
        <v>0</v>
      </c>
      <c r="AB213">
        <v>0</v>
      </c>
      <c r="AC213">
        <v>0</v>
      </c>
      <c r="AD213">
        <v>267</v>
      </c>
      <c r="AE213">
        <v>0</v>
      </c>
      <c r="AF213">
        <v>670</v>
      </c>
      <c r="AG213">
        <v>0</v>
      </c>
      <c r="AH213">
        <v>0</v>
      </c>
      <c r="AI213">
        <v>29659</v>
      </c>
      <c r="AJ213" t="s">
        <v>290</v>
      </c>
      <c r="AL213" t="s">
        <v>290</v>
      </c>
    </row>
    <row r="214" spans="1:38" x14ac:dyDescent="0.35">
      <c r="A214">
        <f t="shared" si="3"/>
        <v>0</v>
      </c>
      <c r="B214" t="s">
        <v>1115</v>
      </c>
      <c r="C214">
        <v>2239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382</v>
      </c>
      <c r="K214">
        <v>585</v>
      </c>
      <c r="L214">
        <v>0</v>
      </c>
      <c r="M214">
        <v>0</v>
      </c>
      <c r="N214">
        <v>3206</v>
      </c>
      <c r="O214">
        <v>0</v>
      </c>
      <c r="P214">
        <v>0</v>
      </c>
      <c r="Q214">
        <v>0</v>
      </c>
      <c r="R214">
        <v>1303</v>
      </c>
      <c r="S214">
        <v>102</v>
      </c>
      <c r="T214">
        <v>0</v>
      </c>
      <c r="U214">
        <v>346</v>
      </c>
      <c r="V214">
        <v>867</v>
      </c>
      <c r="W214">
        <v>136</v>
      </c>
      <c r="X214">
        <v>2754</v>
      </c>
      <c r="Y214">
        <v>27665</v>
      </c>
      <c r="Z214">
        <v>8227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8227</v>
      </c>
      <c r="AG214">
        <v>5500</v>
      </c>
      <c r="AH214">
        <v>0</v>
      </c>
      <c r="AI214">
        <v>17458</v>
      </c>
      <c r="AJ214" t="s">
        <v>290</v>
      </c>
      <c r="AL214" t="s">
        <v>290</v>
      </c>
    </row>
    <row r="215" spans="1:38" x14ac:dyDescent="0.35">
      <c r="A215">
        <f t="shared" si="3"/>
        <v>0</v>
      </c>
      <c r="B215" t="s">
        <v>291</v>
      </c>
      <c r="C215">
        <v>118</v>
      </c>
      <c r="D215">
        <v>297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87</v>
      </c>
      <c r="K215">
        <v>101</v>
      </c>
      <c r="L215">
        <v>0</v>
      </c>
      <c r="M215">
        <v>0</v>
      </c>
      <c r="N215">
        <v>603</v>
      </c>
      <c r="O215">
        <v>0</v>
      </c>
      <c r="P215">
        <v>0</v>
      </c>
      <c r="Q215">
        <v>0</v>
      </c>
      <c r="R215">
        <v>400</v>
      </c>
      <c r="S215">
        <v>0</v>
      </c>
      <c r="T215">
        <v>0</v>
      </c>
      <c r="U215">
        <v>79</v>
      </c>
      <c r="V215">
        <v>68</v>
      </c>
      <c r="W215">
        <v>8</v>
      </c>
      <c r="X215">
        <v>555</v>
      </c>
      <c r="Y215">
        <v>5374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698</v>
      </c>
      <c r="AJ215" t="s">
        <v>290</v>
      </c>
      <c r="AL215" t="s">
        <v>290</v>
      </c>
    </row>
    <row r="216" spans="1:38" x14ac:dyDescent="0.35">
      <c r="A216">
        <f t="shared" si="3"/>
        <v>0</v>
      </c>
      <c r="B216" t="s">
        <v>292</v>
      </c>
      <c r="C216">
        <v>190</v>
      </c>
      <c r="D216">
        <v>121</v>
      </c>
      <c r="E216">
        <v>0</v>
      </c>
      <c r="F216">
        <v>0</v>
      </c>
      <c r="G216">
        <v>0</v>
      </c>
      <c r="H216">
        <v>0</v>
      </c>
      <c r="I216">
        <v>67</v>
      </c>
      <c r="J216">
        <v>48</v>
      </c>
      <c r="K216">
        <v>57</v>
      </c>
      <c r="L216">
        <v>0</v>
      </c>
      <c r="M216">
        <v>0</v>
      </c>
      <c r="N216">
        <v>483</v>
      </c>
      <c r="O216">
        <v>0</v>
      </c>
      <c r="P216">
        <v>0</v>
      </c>
      <c r="Q216">
        <v>66</v>
      </c>
      <c r="R216">
        <v>249</v>
      </c>
      <c r="S216">
        <v>0</v>
      </c>
      <c r="T216">
        <v>0</v>
      </c>
      <c r="U216">
        <v>90</v>
      </c>
      <c r="V216">
        <v>0</v>
      </c>
      <c r="W216">
        <v>23</v>
      </c>
      <c r="X216">
        <v>428</v>
      </c>
      <c r="Y216">
        <v>5224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 t="s">
        <v>290</v>
      </c>
      <c r="AL216" t="s">
        <v>290</v>
      </c>
    </row>
    <row r="217" spans="1:38" x14ac:dyDescent="0.35">
      <c r="A217">
        <f t="shared" si="3"/>
        <v>0</v>
      </c>
      <c r="B217" t="s">
        <v>1116</v>
      </c>
      <c r="C217">
        <v>232</v>
      </c>
      <c r="D217">
        <v>592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107</v>
      </c>
      <c r="K217">
        <v>0</v>
      </c>
      <c r="L217">
        <v>0</v>
      </c>
      <c r="M217">
        <v>229</v>
      </c>
      <c r="N217">
        <v>1160</v>
      </c>
      <c r="O217">
        <v>0</v>
      </c>
      <c r="P217">
        <v>0</v>
      </c>
      <c r="Q217">
        <v>0</v>
      </c>
      <c r="R217">
        <v>940</v>
      </c>
      <c r="S217">
        <v>0</v>
      </c>
      <c r="T217">
        <v>0</v>
      </c>
      <c r="U217">
        <v>181</v>
      </c>
      <c r="V217">
        <v>19</v>
      </c>
      <c r="W217">
        <v>10</v>
      </c>
      <c r="X217">
        <v>1150</v>
      </c>
      <c r="Y217">
        <v>7962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220</v>
      </c>
      <c r="AJ217" t="s">
        <v>290</v>
      </c>
      <c r="AL217" t="s">
        <v>290</v>
      </c>
    </row>
    <row r="218" spans="1:38" x14ac:dyDescent="0.35">
      <c r="A218">
        <f t="shared" si="3"/>
        <v>0</v>
      </c>
      <c r="B218" t="s">
        <v>297</v>
      </c>
      <c r="C218">
        <v>86</v>
      </c>
      <c r="D218">
        <v>301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59</v>
      </c>
      <c r="K218">
        <v>119</v>
      </c>
      <c r="L218">
        <v>0</v>
      </c>
      <c r="M218">
        <v>12</v>
      </c>
      <c r="N218">
        <v>577</v>
      </c>
      <c r="O218">
        <v>0</v>
      </c>
      <c r="P218">
        <v>0</v>
      </c>
      <c r="Q218">
        <v>0</v>
      </c>
      <c r="R218">
        <v>578</v>
      </c>
      <c r="S218">
        <v>0</v>
      </c>
      <c r="T218">
        <v>0</v>
      </c>
      <c r="U218">
        <v>84</v>
      </c>
      <c r="V218">
        <v>0</v>
      </c>
      <c r="W218">
        <v>3</v>
      </c>
      <c r="X218">
        <v>665</v>
      </c>
      <c r="Y218">
        <v>13993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 t="s">
        <v>290</v>
      </c>
      <c r="AL218" t="s">
        <v>290</v>
      </c>
    </row>
    <row r="219" spans="1:38" x14ac:dyDescent="0.35">
      <c r="A219">
        <f t="shared" si="3"/>
        <v>0</v>
      </c>
      <c r="B219" t="s">
        <v>298</v>
      </c>
      <c r="C219">
        <v>2979</v>
      </c>
      <c r="D219">
        <v>0</v>
      </c>
      <c r="E219">
        <v>0</v>
      </c>
      <c r="F219">
        <v>0</v>
      </c>
      <c r="G219">
        <v>0</v>
      </c>
      <c r="H219">
        <v>730</v>
      </c>
      <c r="I219">
        <v>384</v>
      </c>
      <c r="J219">
        <v>201</v>
      </c>
      <c r="K219">
        <v>251</v>
      </c>
      <c r="L219">
        <v>29</v>
      </c>
      <c r="M219">
        <v>123</v>
      </c>
      <c r="N219">
        <v>4697</v>
      </c>
      <c r="O219">
        <v>252</v>
      </c>
      <c r="P219">
        <v>419</v>
      </c>
      <c r="Q219">
        <v>346</v>
      </c>
      <c r="R219">
        <v>1511</v>
      </c>
      <c r="S219">
        <v>410</v>
      </c>
      <c r="T219">
        <v>0</v>
      </c>
      <c r="U219">
        <v>552</v>
      </c>
      <c r="V219">
        <v>1376</v>
      </c>
      <c r="W219">
        <v>17</v>
      </c>
      <c r="X219">
        <v>4883</v>
      </c>
      <c r="Y219">
        <v>22923</v>
      </c>
      <c r="Z219">
        <v>12</v>
      </c>
      <c r="AA219">
        <v>2739</v>
      </c>
      <c r="AB219">
        <v>0</v>
      </c>
      <c r="AC219">
        <v>0</v>
      </c>
      <c r="AD219">
        <v>0</v>
      </c>
      <c r="AE219">
        <v>0</v>
      </c>
      <c r="AF219">
        <v>2751</v>
      </c>
      <c r="AG219">
        <v>3250</v>
      </c>
      <c r="AH219">
        <v>0</v>
      </c>
      <c r="AI219">
        <v>22030</v>
      </c>
      <c r="AJ219" t="s">
        <v>290</v>
      </c>
      <c r="AL219" t="s">
        <v>290</v>
      </c>
    </row>
    <row r="220" spans="1:38" x14ac:dyDescent="0.35">
      <c r="A220">
        <f t="shared" si="3"/>
        <v>0</v>
      </c>
      <c r="B220" t="s">
        <v>299</v>
      </c>
      <c r="C220">
        <v>294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31</v>
      </c>
      <c r="K220">
        <v>41</v>
      </c>
      <c r="L220">
        <v>0</v>
      </c>
      <c r="M220">
        <v>70</v>
      </c>
      <c r="N220">
        <v>436</v>
      </c>
      <c r="O220">
        <v>16</v>
      </c>
      <c r="P220">
        <v>6</v>
      </c>
      <c r="Q220">
        <v>102</v>
      </c>
      <c r="R220">
        <v>153</v>
      </c>
      <c r="S220">
        <v>71</v>
      </c>
      <c r="T220">
        <v>0</v>
      </c>
      <c r="U220">
        <v>110</v>
      </c>
      <c r="V220">
        <v>0</v>
      </c>
      <c r="W220">
        <v>10</v>
      </c>
      <c r="X220">
        <v>468</v>
      </c>
      <c r="Y220">
        <v>4538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 t="s">
        <v>290</v>
      </c>
      <c r="AL220" t="s">
        <v>290</v>
      </c>
    </row>
    <row r="221" spans="1:38" x14ac:dyDescent="0.35">
      <c r="A221">
        <f t="shared" si="3"/>
        <v>0</v>
      </c>
      <c r="B221" t="s">
        <v>300</v>
      </c>
      <c r="C221">
        <v>3267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178</v>
      </c>
      <c r="K221">
        <v>356</v>
      </c>
      <c r="L221">
        <v>2</v>
      </c>
      <c r="M221">
        <v>61</v>
      </c>
      <c r="N221">
        <v>3864</v>
      </c>
      <c r="O221">
        <v>437</v>
      </c>
      <c r="P221">
        <v>0</v>
      </c>
      <c r="Q221">
        <v>511</v>
      </c>
      <c r="R221">
        <v>1521</v>
      </c>
      <c r="S221">
        <v>0</v>
      </c>
      <c r="T221">
        <v>0</v>
      </c>
      <c r="U221">
        <v>365</v>
      </c>
      <c r="V221">
        <v>870</v>
      </c>
      <c r="W221">
        <v>186</v>
      </c>
      <c r="X221">
        <v>3890</v>
      </c>
      <c r="Y221">
        <v>21131</v>
      </c>
      <c r="Z221">
        <v>339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339</v>
      </c>
      <c r="AG221">
        <v>500</v>
      </c>
      <c r="AH221">
        <v>0</v>
      </c>
      <c r="AI221">
        <v>13134</v>
      </c>
      <c r="AJ221" t="s">
        <v>290</v>
      </c>
      <c r="AL221" t="s">
        <v>290</v>
      </c>
    </row>
    <row r="222" spans="1:38" x14ac:dyDescent="0.35">
      <c r="A222">
        <f t="shared" si="3"/>
        <v>0</v>
      </c>
      <c r="B222" t="s">
        <v>301</v>
      </c>
      <c r="C222">
        <v>248</v>
      </c>
      <c r="D222">
        <v>0</v>
      </c>
      <c r="E222">
        <v>0</v>
      </c>
      <c r="F222">
        <v>0</v>
      </c>
      <c r="G222">
        <v>0</v>
      </c>
      <c r="H222">
        <v>109</v>
      </c>
      <c r="I222">
        <v>0</v>
      </c>
      <c r="J222">
        <v>13</v>
      </c>
      <c r="K222">
        <v>0</v>
      </c>
      <c r="L222">
        <v>0</v>
      </c>
      <c r="M222">
        <v>3</v>
      </c>
      <c r="N222">
        <v>373</v>
      </c>
      <c r="O222">
        <v>0</v>
      </c>
      <c r="P222">
        <v>183</v>
      </c>
      <c r="Q222">
        <v>100</v>
      </c>
      <c r="R222">
        <v>32</v>
      </c>
      <c r="S222">
        <v>0</v>
      </c>
      <c r="T222">
        <v>0</v>
      </c>
      <c r="U222">
        <v>76</v>
      </c>
      <c r="V222">
        <v>94</v>
      </c>
      <c r="W222">
        <v>15</v>
      </c>
      <c r="X222">
        <v>500</v>
      </c>
      <c r="Y222">
        <v>2463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530</v>
      </c>
      <c r="AJ222" t="s">
        <v>290</v>
      </c>
      <c r="AL222" t="s">
        <v>290</v>
      </c>
    </row>
    <row r="223" spans="1:38" x14ac:dyDescent="0.35">
      <c r="A223">
        <f t="shared" si="3"/>
        <v>0</v>
      </c>
      <c r="B223" t="s">
        <v>302</v>
      </c>
      <c r="C223">
        <v>1420</v>
      </c>
      <c r="D223">
        <v>0</v>
      </c>
      <c r="E223">
        <v>0</v>
      </c>
      <c r="F223">
        <v>0</v>
      </c>
      <c r="G223">
        <v>17</v>
      </c>
      <c r="H223">
        <v>0</v>
      </c>
      <c r="I223">
        <v>0</v>
      </c>
      <c r="J223">
        <v>213</v>
      </c>
      <c r="K223">
        <v>303</v>
      </c>
      <c r="L223">
        <v>20</v>
      </c>
      <c r="M223">
        <v>7</v>
      </c>
      <c r="N223">
        <v>1980</v>
      </c>
      <c r="O223">
        <v>135</v>
      </c>
      <c r="P223">
        <v>3</v>
      </c>
      <c r="Q223">
        <v>70</v>
      </c>
      <c r="R223">
        <v>960</v>
      </c>
      <c r="S223">
        <v>0</v>
      </c>
      <c r="T223">
        <v>3</v>
      </c>
      <c r="U223">
        <v>290</v>
      </c>
      <c r="V223">
        <v>277</v>
      </c>
      <c r="W223">
        <v>10</v>
      </c>
      <c r="X223">
        <v>1748</v>
      </c>
      <c r="Y223">
        <v>15028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4498</v>
      </c>
      <c r="AJ223" t="s">
        <v>290</v>
      </c>
      <c r="AL223" t="s">
        <v>290</v>
      </c>
    </row>
    <row r="224" spans="1:38" x14ac:dyDescent="0.35">
      <c r="A224">
        <f t="shared" si="3"/>
        <v>0</v>
      </c>
      <c r="B224" t="s">
        <v>931</v>
      </c>
      <c r="C224">
        <v>1775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209</v>
      </c>
      <c r="K224">
        <v>280</v>
      </c>
      <c r="L224">
        <v>0</v>
      </c>
      <c r="M224">
        <v>442</v>
      </c>
      <c r="N224">
        <v>2706</v>
      </c>
      <c r="O224">
        <v>222</v>
      </c>
      <c r="P224">
        <v>0</v>
      </c>
      <c r="Q224">
        <v>231</v>
      </c>
      <c r="R224">
        <v>1202</v>
      </c>
      <c r="S224">
        <v>0</v>
      </c>
      <c r="T224">
        <v>24</v>
      </c>
      <c r="U224">
        <v>254</v>
      </c>
      <c r="V224">
        <v>261</v>
      </c>
      <c r="W224">
        <v>12</v>
      </c>
      <c r="X224">
        <v>2206</v>
      </c>
      <c r="Y224">
        <v>19531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3287</v>
      </c>
      <c r="AJ224" t="s">
        <v>290</v>
      </c>
      <c r="AL224" t="s">
        <v>290</v>
      </c>
    </row>
    <row r="225" spans="1:38" x14ac:dyDescent="0.35">
      <c r="A225">
        <f t="shared" si="3"/>
        <v>0</v>
      </c>
      <c r="B225" t="s">
        <v>305</v>
      </c>
      <c r="C225">
        <v>1315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33</v>
      </c>
      <c r="K225">
        <v>36</v>
      </c>
      <c r="L225">
        <v>180</v>
      </c>
      <c r="M225">
        <v>25</v>
      </c>
      <c r="N225">
        <v>1589</v>
      </c>
      <c r="O225">
        <v>110</v>
      </c>
      <c r="P225">
        <v>71</v>
      </c>
      <c r="Q225">
        <v>212</v>
      </c>
      <c r="R225">
        <v>439</v>
      </c>
      <c r="S225">
        <v>242</v>
      </c>
      <c r="T225">
        <v>0</v>
      </c>
      <c r="U225">
        <v>231</v>
      </c>
      <c r="V225">
        <v>193</v>
      </c>
      <c r="W225">
        <v>39</v>
      </c>
      <c r="X225">
        <v>1537</v>
      </c>
      <c r="Y225">
        <v>12182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2444</v>
      </c>
      <c r="AJ225" t="s">
        <v>306</v>
      </c>
      <c r="AK225">
        <v>1</v>
      </c>
      <c r="AL225" t="s">
        <v>306</v>
      </c>
    </row>
    <row r="226" spans="1:38" x14ac:dyDescent="0.35">
      <c r="A226">
        <f t="shared" si="3"/>
        <v>0</v>
      </c>
      <c r="B226" t="s">
        <v>308</v>
      </c>
      <c r="C226">
        <v>606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17</v>
      </c>
      <c r="K226">
        <v>0</v>
      </c>
      <c r="L226">
        <v>12</v>
      </c>
      <c r="M226">
        <v>111</v>
      </c>
      <c r="N226">
        <v>746</v>
      </c>
      <c r="O226">
        <v>9</v>
      </c>
      <c r="P226">
        <v>0</v>
      </c>
      <c r="Q226">
        <v>143</v>
      </c>
      <c r="R226">
        <v>245</v>
      </c>
      <c r="S226">
        <v>3</v>
      </c>
      <c r="T226">
        <v>0</v>
      </c>
      <c r="U226">
        <v>126</v>
      </c>
      <c r="V226">
        <v>138</v>
      </c>
      <c r="W226">
        <v>54</v>
      </c>
      <c r="X226">
        <v>718</v>
      </c>
      <c r="Y226">
        <v>8309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1900</v>
      </c>
      <c r="AJ226" t="s">
        <v>306</v>
      </c>
      <c r="AK226">
        <v>1</v>
      </c>
      <c r="AL226" t="s">
        <v>306</v>
      </c>
    </row>
    <row r="227" spans="1:38" x14ac:dyDescent="0.35">
      <c r="A227">
        <f t="shared" si="3"/>
        <v>0</v>
      </c>
      <c r="B227" t="s">
        <v>1020</v>
      </c>
      <c r="C227">
        <v>505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13</v>
      </c>
      <c r="K227">
        <v>0</v>
      </c>
      <c r="L227">
        <v>0</v>
      </c>
      <c r="M227">
        <v>15</v>
      </c>
      <c r="N227">
        <v>533</v>
      </c>
      <c r="O227">
        <v>0</v>
      </c>
      <c r="P227">
        <v>42</v>
      </c>
      <c r="Q227">
        <v>185</v>
      </c>
      <c r="R227">
        <v>147</v>
      </c>
      <c r="S227">
        <v>34</v>
      </c>
      <c r="T227">
        <v>0</v>
      </c>
      <c r="U227">
        <v>89</v>
      </c>
      <c r="V227">
        <v>0</v>
      </c>
      <c r="W227">
        <v>26</v>
      </c>
      <c r="X227">
        <v>523</v>
      </c>
      <c r="Y227">
        <v>8096</v>
      </c>
      <c r="Z227">
        <v>0</v>
      </c>
      <c r="AA227">
        <v>0</v>
      </c>
      <c r="AB227">
        <v>0</v>
      </c>
      <c r="AC227">
        <v>0</v>
      </c>
      <c r="AD227">
        <v>250</v>
      </c>
      <c r="AE227">
        <v>0</v>
      </c>
      <c r="AF227">
        <v>250</v>
      </c>
      <c r="AG227">
        <v>400</v>
      </c>
      <c r="AH227">
        <v>0</v>
      </c>
      <c r="AI227">
        <v>400</v>
      </c>
      <c r="AJ227" t="s">
        <v>310</v>
      </c>
      <c r="AL227" t="s">
        <v>310</v>
      </c>
    </row>
    <row r="228" spans="1:38" x14ac:dyDescent="0.35">
      <c r="A228">
        <f t="shared" si="3"/>
        <v>0</v>
      </c>
      <c r="B228" t="s">
        <v>1021</v>
      </c>
      <c r="C228">
        <v>626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46</v>
      </c>
      <c r="L228">
        <v>0</v>
      </c>
      <c r="M228">
        <v>10</v>
      </c>
      <c r="N228">
        <v>682</v>
      </c>
      <c r="O228">
        <v>0</v>
      </c>
      <c r="P228">
        <v>0</v>
      </c>
      <c r="Q228">
        <v>230</v>
      </c>
      <c r="R228">
        <v>168</v>
      </c>
      <c r="S228">
        <v>0</v>
      </c>
      <c r="T228">
        <v>0</v>
      </c>
      <c r="U228">
        <v>207</v>
      </c>
      <c r="V228">
        <v>0</v>
      </c>
      <c r="W228">
        <v>0</v>
      </c>
      <c r="X228">
        <v>605</v>
      </c>
      <c r="Y228">
        <v>15976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 t="s">
        <v>310</v>
      </c>
      <c r="AL228" t="s">
        <v>310</v>
      </c>
    </row>
    <row r="229" spans="1:38" x14ac:dyDescent="0.35">
      <c r="A229">
        <f t="shared" si="3"/>
        <v>0</v>
      </c>
      <c r="B229" t="s">
        <v>1117</v>
      </c>
      <c r="C229">
        <v>986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43</v>
      </c>
      <c r="K229">
        <v>0</v>
      </c>
      <c r="L229">
        <v>0</v>
      </c>
      <c r="M229">
        <v>2</v>
      </c>
      <c r="N229">
        <v>1031</v>
      </c>
      <c r="O229">
        <v>2</v>
      </c>
      <c r="P229">
        <v>6</v>
      </c>
      <c r="Q229">
        <v>304</v>
      </c>
      <c r="R229">
        <v>450</v>
      </c>
      <c r="S229">
        <v>65</v>
      </c>
      <c r="T229">
        <v>0</v>
      </c>
      <c r="U229">
        <v>219</v>
      </c>
      <c r="V229">
        <v>0</v>
      </c>
      <c r="W229">
        <v>0</v>
      </c>
      <c r="X229">
        <v>1046</v>
      </c>
      <c r="Y229">
        <v>26754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 t="s">
        <v>310</v>
      </c>
      <c r="AL229" t="s">
        <v>310</v>
      </c>
    </row>
    <row r="230" spans="1:38" x14ac:dyDescent="0.35">
      <c r="A230">
        <f t="shared" si="3"/>
        <v>0</v>
      </c>
      <c r="B230" t="s">
        <v>313</v>
      </c>
      <c r="C230">
        <v>192</v>
      </c>
      <c r="D230">
        <v>386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20</v>
      </c>
      <c r="K230">
        <v>0</v>
      </c>
      <c r="L230">
        <v>62</v>
      </c>
      <c r="M230">
        <v>7</v>
      </c>
      <c r="N230">
        <v>667</v>
      </c>
      <c r="O230">
        <v>1</v>
      </c>
      <c r="P230">
        <v>4</v>
      </c>
      <c r="Q230">
        <v>57</v>
      </c>
      <c r="R230">
        <v>350</v>
      </c>
      <c r="S230">
        <v>8</v>
      </c>
      <c r="T230">
        <v>0</v>
      </c>
      <c r="U230">
        <v>130</v>
      </c>
      <c r="V230">
        <v>64</v>
      </c>
      <c r="W230">
        <v>56</v>
      </c>
      <c r="X230">
        <v>670</v>
      </c>
      <c r="Y230">
        <v>7825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114</v>
      </c>
      <c r="AI230">
        <v>900</v>
      </c>
      <c r="AJ230" t="s">
        <v>310</v>
      </c>
      <c r="AL230" t="s">
        <v>310</v>
      </c>
    </row>
    <row r="231" spans="1:38" x14ac:dyDescent="0.35">
      <c r="A231">
        <f t="shared" si="3"/>
        <v>0</v>
      </c>
      <c r="B231" t="s">
        <v>316</v>
      </c>
      <c r="C231">
        <v>433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25</v>
      </c>
      <c r="K231">
        <v>55</v>
      </c>
      <c r="L231">
        <v>361</v>
      </c>
      <c r="M231">
        <v>33</v>
      </c>
      <c r="N231">
        <v>907</v>
      </c>
      <c r="O231">
        <v>20</v>
      </c>
      <c r="P231">
        <v>2</v>
      </c>
      <c r="Q231">
        <v>141</v>
      </c>
      <c r="R231">
        <v>221</v>
      </c>
      <c r="S231">
        <v>220</v>
      </c>
      <c r="T231">
        <v>0</v>
      </c>
      <c r="U231">
        <v>120</v>
      </c>
      <c r="V231">
        <v>172</v>
      </c>
      <c r="W231">
        <v>136</v>
      </c>
      <c r="X231">
        <v>1032</v>
      </c>
      <c r="Y231">
        <v>5424</v>
      </c>
      <c r="Z231">
        <v>0</v>
      </c>
      <c r="AA231">
        <v>0</v>
      </c>
      <c r="AB231">
        <v>0</v>
      </c>
      <c r="AC231">
        <v>0</v>
      </c>
      <c r="AD231">
        <v>7</v>
      </c>
      <c r="AE231">
        <v>0</v>
      </c>
      <c r="AF231">
        <v>7</v>
      </c>
      <c r="AG231">
        <v>0</v>
      </c>
      <c r="AH231">
        <v>0</v>
      </c>
      <c r="AI231">
        <v>2538</v>
      </c>
      <c r="AJ231" t="s">
        <v>310</v>
      </c>
      <c r="AL231" t="s">
        <v>310</v>
      </c>
    </row>
    <row r="232" spans="1:38" x14ac:dyDescent="0.35">
      <c r="A232">
        <f t="shared" si="3"/>
        <v>0</v>
      </c>
      <c r="B232" t="s">
        <v>317</v>
      </c>
      <c r="C232">
        <v>1896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12</v>
      </c>
      <c r="K232">
        <v>64</v>
      </c>
      <c r="L232">
        <v>923</v>
      </c>
      <c r="M232">
        <v>245</v>
      </c>
      <c r="N232">
        <v>3140</v>
      </c>
      <c r="O232">
        <v>4</v>
      </c>
      <c r="P232">
        <v>853</v>
      </c>
      <c r="Q232">
        <v>286</v>
      </c>
      <c r="R232">
        <v>183</v>
      </c>
      <c r="S232">
        <v>609</v>
      </c>
      <c r="T232">
        <v>0</v>
      </c>
      <c r="U232">
        <v>449</v>
      </c>
      <c r="V232">
        <v>1122</v>
      </c>
      <c r="W232">
        <v>116</v>
      </c>
      <c r="X232">
        <v>3622</v>
      </c>
      <c r="Y232">
        <v>14748</v>
      </c>
      <c r="Z232">
        <v>0</v>
      </c>
      <c r="AA232">
        <v>5888</v>
      </c>
      <c r="AB232">
        <v>0</v>
      </c>
      <c r="AC232">
        <v>0</v>
      </c>
      <c r="AD232">
        <v>675</v>
      </c>
      <c r="AE232">
        <v>0</v>
      </c>
      <c r="AF232">
        <v>6563</v>
      </c>
      <c r="AG232">
        <v>5025</v>
      </c>
      <c r="AH232">
        <v>0</v>
      </c>
      <c r="AI232">
        <v>22860</v>
      </c>
      <c r="AJ232" t="s">
        <v>310</v>
      </c>
      <c r="AL232" t="s">
        <v>310</v>
      </c>
    </row>
    <row r="233" spans="1:38" x14ac:dyDescent="0.35">
      <c r="A233">
        <f t="shared" si="3"/>
        <v>0</v>
      </c>
      <c r="B233" t="s">
        <v>318</v>
      </c>
      <c r="C233">
        <v>874</v>
      </c>
      <c r="D233">
        <v>352</v>
      </c>
      <c r="E233">
        <v>0</v>
      </c>
      <c r="F233">
        <v>0</v>
      </c>
      <c r="G233">
        <v>0</v>
      </c>
      <c r="H233">
        <v>0</v>
      </c>
      <c r="I233">
        <v>662</v>
      </c>
      <c r="J233">
        <v>3</v>
      </c>
      <c r="K233">
        <v>2</v>
      </c>
      <c r="L233">
        <v>0</v>
      </c>
      <c r="M233">
        <v>54</v>
      </c>
      <c r="N233">
        <v>1947</v>
      </c>
      <c r="O233">
        <v>2</v>
      </c>
      <c r="P233">
        <v>0</v>
      </c>
      <c r="Q233">
        <v>696</v>
      </c>
      <c r="R233">
        <v>475</v>
      </c>
      <c r="S233">
        <v>79</v>
      </c>
      <c r="T233">
        <v>0</v>
      </c>
      <c r="U233">
        <v>454</v>
      </c>
      <c r="V233">
        <v>359</v>
      </c>
      <c r="W233">
        <v>0</v>
      </c>
      <c r="X233">
        <v>2065</v>
      </c>
      <c r="Y233">
        <v>19864</v>
      </c>
      <c r="Z233">
        <v>0</v>
      </c>
      <c r="AA233">
        <v>0</v>
      </c>
      <c r="AB233">
        <v>0</v>
      </c>
      <c r="AC233">
        <v>0</v>
      </c>
      <c r="AD233">
        <v>953</v>
      </c>
      <c r="AE233">
        <v>0</v>
      </c>
      <c r="AF233">
        <v>953</v>
      </c>
      <c r="AG233">
        <v>0</v>
      </c>
      <c r="AH233">
        <v>0</v>
      </c>
      <c r="AI233">
        <v>3624</v>
      </c>
      <c r="AJ233" t="s">
        <v>310</v>
      </c>
      <c r="AK233">
        <v>1</v>
      </c>
      <c r="AL233" t="s">
        <v>310</v>
      </c>
    </row>
    <row r="234" spans="1:38" x14ac:dyDescent="0.35">
      <c r="A234">
        <f t="shared" si="3"/>
        <v>0</v>
      </c>
      <c r="B234" t="s">
        <v>933</v>
      </c>
      <c r="C234">
        <v>364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15</v>
      </c>
      <c r="K234">
        <v>0</v>
      </c>
      <c r="L234">
        <v>1</v>
      </c>
      <c r="M234">
        <v>153</v>
      </c>
      <c r="N234">
        <v>533</v>
      </c>
      <c r="O234">
        <v>0</v>
      </c>
      <c r="P234">
        <v>0</v>
      </c>
      <c r="Q234">
        <v>151</v>
      </c>
      <c r="R234">
        <v>205</v>
      </c>
      <c r="S234">
        <v>20</v>
      </c>
      <c r="T234">
        <v>0</v>
      </c>
      <c r="U234">
        <v>119</v>
      </c>
      <c r="V234">
        <v>0</v>
      </c>
      <c r="W234">
        <v>44</v>
      </c>
      <c r="X234">
        <v>539</v>
      </c>
      <c r="Y234">
        <v>6899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 t="s">
        <v>310</v>
      </c>
      <c r="AL234" t="s">
        <v>310</v>
      </c>
    </row>
    <row r="235" spans="1:38" x14ac:dyDescent="0.35">
      <c r="A235">
        <f t="shared" si="3"/>
        <v>0</v>
      </c>
      <c r="B235" t="s">
        <v>320</v>
      </c>
      <c r="C235">
        <v>389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32</v>
      </c>
      <c r="N235">
        <v>421</v>
      </c>
      <c r="O235">
        <v>52</v>
      </c>
      <c r="P235">
        <v>0</v>
      </c>
      <c r="Q235">
        <v>58</v>
      </c>
      <c r="R235">
        <v>170</v>
      </c>
      <c r="S235">
        <v>12</v>
      </c>
      <c r="T235">
        <v>0</v>
      </c>
      <c r="U235">
        <v>68</v>
      </c>
      <c r="V235">
        <v>54</v>
      </c>
      <c r="W235">
        <v>7</v>
      </c>
      <c r="X235">
        <v>421</v>
      </c>
      <c r="Y235">
        <v>4708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50</v>
      </c>
      <c r="AJ235" t="s">
        <v>319</v>
      </c>
      <c r="AL235" t="s">
        <v>319</v>
      </c>
    </row>
    <row r="236" spans="1:38" x14ac:dyDescent="0.35">
      <c r="A236">
        <f t="shared" si="3"/>
        <v>0</v>
      </c>
      <c r="B236" t="s">
        <v>1119</v>
      </c>
      <c r="C236">
        <v>770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37</v>
      </c>
      <c r="K236">
        <v>0</v>
      </c>
      <c r="L236">
        <v>0</v>
      </c>
      <c r="M236">
        <v>110</v>
      </c>
      <c r="N236">
        <v>917</v>
      </c>
      <c r="O236">
        <v>10</v>
      </c>
      <c r="P236">
        <v>0</v>
      </c>
      <c r="Q236">
        <v>145</v>
      </c>
      <c r="R236">
        <v>462</v>
      </c>
      <c r="S236">
        <v>155</v>
      </c>
      <c r="T236">
        <v>6</v>
      </c>
      <c r="U236">
        <v>200</v>
      </c>
      <c r="V236">
        <v>0</v>
      </c>
      <c r="W236">
        <v>12</v>
      </c>
      <c r="X236">
        <v>990</v>
      </c>
      <c r="Y236">
        <v>10761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 t="s">
        <v>319</v>
      </c>
      <c r="AL236" t="s">
        <v>319</v>
      </c>
    </row>
    <row r="237" spans="1:38" x14ac:dyDescent="0.35">
      <c r="A237">
        <f t="shared" si="3"/>
        <v>0</v>
      </c>
      <c r="B237" t="s">
        <v>934</v>
      </c>
      <c r="C237">
        <v>2251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469</v>
      </c>
      <c r="J237">
        <v>42</v>
      </c>
      <c r="K237">
        <v>454</v>
      </c>
      <c r="L237">
        <v>0</v>
      </c>
      <c r="M237">
        <v>81</v>
      </c>
      <c r="N237">
        <v>3297</v>
      </c>
      <c r="O237">
        <v>71</v>
      </c>
      <c r="P237">
        <v>24</v>
      </c>
      <c r="Q237">
        <v>360</v>
      </c>
      <c r="R237">
        <v>1278</v>
      </c>
      <c r="S237">
        <v>70</v>
      </c>
      <c r="T237">
        <v>0</v>
      </c>
      <c r="U237">
        <v>468</v>
      </c>
      <c r="V237">
        <v>294</v>
      </c>
      <c r="W237">
        <v>18</v>
      </c>
      <c r="X237">
        <v>2583</v>
      </c>
      <c r="Y237">
        <v>35572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4636</v>
      </c>
      <c r="AJ237" t="s">
        <v>319</v>
      </c>
      <c r="AL237" t="s">
        <v>319</v>
      </c>
    </row>
    <row r="238" spans="1:38" x14ac:dyDescent="0.35">
      <c r="A238">
        <f t="shared" si="3"/>
        <v>0</v>
      </c>
      <c r="B238" t="s">
        <v>323</v>
      </c>
      <c r="C238">
        <v>881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27</v>
      </c>
      <c r="K238">
        <v>41</v>
      </c>
      <c r="L238">
        <v>0</v>
      </c>
      <c r="M238">
        <v>0</v>
      </c>
      <c r="N238">
        <v>949</v>
      </c>
      <c r="O238">
        <v>0</v>
      </c>
      <c r="P238">
        <v>0</v>
      </c>
      <c r="Q238">
        <v>56</v>
      </c>
      <c r="R238">
        <v>437</v>
      </c>
      <c r="S238">
        <v>0</v>
      </c>
      <c r="T238">
        <v>0</v>
      </c>
      <c r="U238">
        <v>204</v>
      </c>
      <c r="V238">
        <v>103</v>
      </c>
      <c r="W238">
        <v>10</v>
      </c>
      <c r="X238">
        <v>810</v>
      </c>
      <c r="Y238">
        <v>11679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1019</v>
      </c>
      <c r="AJ238" t="s">
        <v>319</v>
      </c>
      <c r="AL238" t="s">
        <v>319</v>
      </c>
    </row>
    <row r="239" spans="1:38" x14ac:dyDescent="0.35">
      <c r="A239">
        <f t="shared" si="3"/>
        <v>0</v>
      </c>
      <c r="B239" t="s">
        <v>1120</v>
      </c>
      <c r="C239">
        <v>5699</v>
      </c>
      <c r="D239">
        <v>0</v>
      </c>
      <c r="E239">
        <v>0</v>
      </c>
      <c r="F239">
        <v>0</v>
      </c>
      <c r="G239">
        <v>330</v>
      </c>
      <c r="H239">
        <v>0</v>
      </c>
      <c r="I239">
        <v>0</v>
      </c>
      <c r="J239">
        <v>115</v>
      </c>
      <c r="K239">
        <v>507</v>
      </c>
      <c r="L239">
        <v>677</v>
      </c>
      <c r="M239">
        <v>115</v>
      </c>
      <c r="N239">
        <v>7443</v>
      </c>
      <c r="O239">
        <v>382</v>
      </c>
      <c r="P239">
        <v>40</v>
      </c>
      <c r="Q239">
        <v>545</v>
      </c>
      <c r="R239">
        <v>1938</v>
      </c>
      <c r="S239">
        <v>571</v>
      </c>
      <c r="T239">
        <v>228</v>
      </c>
      <c r="U239">
        <v>624</v>
      </c>
      <c r="V239">
        <v>2007</v>
      </c>
      <c r="W239">
        <v>40</v>
      </c>
      <c r="X239">
        <v>6375</v>
      </c>
      <c r="Y239">
        <v>34736</v>
      </c>
      <c r="Z239">
        <v>236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236</v>
      </c>
      <c r="AG239">
        <v>0</v>
      </c>
      <c r="AH239">
        <v>1766</v>
      </c>
      <c r="AI239">
        <v>25049</v>
      </c>
      <c r="AJ239" t="s">
        <v>319</v>
      </c>
      <c r="AL239" t="s">
        <v>319</v>
      </c>
    </row>
    <row r="240" spans="1:38" x14ac:dyDescent="0.35">
      <c r="A240">
        <f t="shared" si="3"/>
        <v>0</v>
      </c>
      <c r="B240" t="s">
        <v>325</v>
      </c>
      <c r="C240">
        <v>3816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2977</v>
      </c>
      <c r="J240">
        <v>294</v>
      </c>
      <c r="K240">
        <v>617</v>
      </c>
      <c r="L240">
        <v>0</v>
      </c>
      <c r="M240">
        <v>208</v>
      </c>
      <c r="N240">
        <v>7912</v>
      </c>
      <c r="O240">
        <v>76</v>
      </c>
      <c r="P240">
        <v>0</v>
      </c>
      <c r="Q240">
        <v>773</v>
      </c>
      <c r="R240">
        <v>2400</v>
      </c>
      <c r="S240">
        <v>1129</v>
      </c>
      <c r="T240">
        <v>26</v>
      </c>
      <c r="U240">
        <v>769</v>
      </c>
      <c r="V240">
        <v>2601</v>
      </c>
      <c r="W240">
        <v>508</v>
      </c>
      <c r="X240">
        <v>8282</v>
      </c>
      <c r="Y240">
        <v>40013</v>
      </c>
      <c r="Z240">
        <v>0</v>
      </c>
      <c r="AA240">
        <v>0</v>
      </c>
      <c r="AB240">
        <v>10</v>
      </c>
      <c r="AC240">
        <v>94</v>
      </c>
      <c r="AD240">
        <v>0</v>
      </c>
      <c r="AE240">
        <v>0</v>
      </c>
      <c r="AF240">
        <v>104</v>
      </c>
      <c r="AG240">
        <v>0</v>
      </c>
      <c r="AH240">
        <v>0</v>
      </c>
      <c r="AI240">
        <v>47475</v>
      </c>
      <c r="AJ240" t="s">
        <v>319</v>
      </c>
      <c r="AL240" t="s">
        <v>319</v>
      </c>
    </row>
    <row r="241" spans="1:38" x14ac:dyDescent="0.35">
      <c r="A241">
        <f t="shared" si="3"/>
        <v>0</v>
      </c>
      <c r="B241" t="s">
        <v>329</v>
      </c>
      <c r="C241">
        <v>2261</v>
      </c>
      <c r="D241">
        <v>1246</v>
      </c>
      <c r="E241">
        <v>0</v>
      </c>
      <c r="F241">
        <v>0</v>
      </c>
      <c r="G241">
        <v>0</v>
      </c>
      <c r="H241">
        <v>1705</v>
      </c>
      <c r="I241">
        <v>4305</v>
      </c>
      <c r="J241">
        <v>70</v>
      </c>
      <c r="K241">
        <v>0</v>
      </c>
      <c r="L241">
        <v>464</v>
      </c>
      <c r="M241">
        <v>3106</v>
      </c>
      <c r="N241">
        <v>13157</v>
      </c>
      <c r="O241">
        <v>0</v>
      </c>
      <c r="P241">
        <v>214</v>
      </c>
      <c r="Q241">
        <v>3676</v>
      </c>
      <c r="R241">
        <v>1856</v>
      </c>
      <c r="S241">
        <v>858</v>
      </c>
      <c r="T241">
        <v>0</v>
      </c>
      <c r="U241">
        <v>640</v>
      </c>
      <c r="V241">
        <v>5779</v>
      </c>
      <c r="W241">
        <v>1709</v>
      </c>
      <c r="X241">
        <v>14732</v>
      </c>
      <c r="Y241">
        <v>33553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147</v>
      </c>
      <c r="AI241">
        <v>36429</v>
      </c>
      <c r="AJ241" t="s">
        <v>319</v>
      </c>
      <c r="AK241">
        <v>1</v>
      </c>
      <c r="AL241" t="s">
        <v>319</v>
      </c>
    </row>
    <row r="242" spans="1:38" x14ac:dyDescent="0.35">
      <c r="A242">
        <f t="shared" si="3"/>
        <v>0</v>
      </c>
      <c r="B242" t="s">
        <v>330</v>
      </c>
      <c r="C242">
        <v>811</v>
      </c>
      <c r="D242">
        <v>0</v>
      </c>
      <c r="E242">
        <v>0</v>
      </c>
      <c r="F242">
        <v>0</v>
      </c>
      <c r="G242">
        <v>6</v>
      </c>
      <c r="H242">
        <v>0</v>
      </c>
      <c r="I242">
        <v>0</v>
      </c>
      <c r="J242">
        <v>27</v>
      </c>
      <c r="K242">
        <v>6</v>
      </c>
      <c r="L242">
        <v>0</v>
      </c>
      <c r="M242">
        <v>1</v>
      </c>
      <c r="N242">
        <v>851</v>
      </c>
      <c r="O242">
        <v>50</v>
      </c>
      <c r="P242">
        <v>0</v>
      </c>
      <c r="Q242">
        <v>52</v>
      </c>
      <c r="R242">
        <v>200</v>
      </c>
      <c r="S242">
        <v>0</v>
      </c>
      <c r="T242">
        <v>0</v>
      </c>
      <c r="U242">
        <v>136</v>
      </c>
      <c r="V242">
        <v>213</v>
      </c>
      <c r="W242">
        <v>16</v>
      </c>
      <c r="X242">
        <v>667</v>
      </c>
      <c r="Y242">
        <v>6413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72</v>
      </c>
      <c r="AJ242" t="s">
        <v>319</v>
      </c>
      <c r="AL242" t="s">
        <v>319</v>
      </c>
    </row>
    <row r="243" spans="1:38" x14ac:dyDescent="0.35">
      <c r="A243">
        <f t="shared" si="3"/>
        <v>0</v>
      </c>
      <c r="B243" t="s">
        <v>331</v>
      </c>
      <c r="C243">
        <v>240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8</v>
      </c>
      <c r="N243">
        <v>248</v>
      </c>
      <c r="O243">
        <v>1</v>
      </c>
      <c r="P243">
        <v>0</v>
      </c>
      <c r="Q243">
        <v>36</v>
      </c>
      <c r="R243">
        <v>58</v>
      </c>
      <c r="S243">
        <v>0</v>
      </c>
      <c r="T243">
        <v>0</v>
      </c>
      <c r="U243">
        <v>71</v>
      </c>
      <c r="V243">
        <v>104</v>
      </c>
      <c r="W243">
        <v>1</v>
      </c>
      <c r="X243">
        <v>271</v>
      </c>
      <c r="Y243">
        <v>2728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1303</v>
      </c>
      <c r="AJ243" t="s">
        <v>319</v>
      </c>
      <c r="AL243" t="s">
        <v>319</v>
      </c>
    </row>
    <row r="244" spans="1:38" x14ac:dyDescent="0.35">
      <c r="A244">
        <f t="shared" si="3"/>
        <v>0</v>
      </c>
      <c r="B244" t="s">
        <v>333</v>
      </c>
      <c r="C244">
        <v>499</v>
      </c>
      <c r="D244">
        <v>0</v>
      </c>
      <c r="E244">
        <v>0</v>
      </c>
      <c r="F244">
        <v>0</v>
      </c>
      <c r="G244">
        <v>0</v>
      </c>
      <c r="H244">
        <v>88</v>
      </c>
      <c r="I244">
        <v>0</v>
      </c>
      <c r="J244">
        <v>37</v>
      </c>
      <c r="K244">
        <v>24</v>
      </c>
      <c r="L244">
        <v>381</v>
      </c>
      <c r="M244">
        <v>48</v>
      </c>
      <c r="N244">
        <v>1077</v>
      </c>
      <c r="O244">
        <v>94</v>
      </c>
      <c r="P244">
        <v>153</v>
      </c>
      <c r="Q244">
        <v>105</v>
      </c>
      <c r="R244">
        <v>363</v>
      </c>
      <c r="S244">
        <v>215</v>
      </c>
      <c r="T244">
        <v>0</v>
      </c>
      <c r="U244">
        <v>164</v>
      </c>
      <c r="V244">
        <v>173</v>
      </c>
      <c r="W244">
        <v>7</v>
      </c>
      <c r="X244">
        <v>1274</v>
      </c>
      <c r="Y244">
        <v>11324</v>
      </c>
      <c r="Z244">
        <v>0</v>
      </c>
      <c r="AA244">
        <v>123</v>
      </c>
      <c r="AB244">
        <v>0</v>
      </c>
      <c r="AC244">
        <v>0</v>
      </c>
      <c r="AD244">
        <v>0</v>
      </c>
      <c r="AE244">
        <v>0</v>
      </c>
      <c r="AF244">
        <v>123</v>
      </c>
      <c r="AG244">
        <v>0</v>
      </c>
      <c r="AH244">
        <v>0</v>
      </c>
      <c r="AI244">
        <v>2334</v>
      </c>
      <c r="AJ244" t="s">
        <v>319</v>
      </c>
      <c r="AL244" t="s">
        <v>319</v>
      </c>
    </row>
    <row r="245" spans="1:38" x14ac:dyDescent="0.35">
      <c r="A245">
        <f t="shared" si="3"/>
        <v>0</v>
      </c>
      <c r="B245" t="s">
        <v>336</v>
      </c>
      <c r="C245">
        <v>1504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359</v>
      </c>
      <c r="M245">
        <v>458</v>
      </c>
      <c r="N245">
        <v>2321</v>
      </c>
      <c r="O245">
        <v>14</v>
      </c>
      <c r="P245">
        <v>0</v>
      </c>
      <c r="Q245">
        <v>253</v>
      </c>
      <c r="R245">
        <v>284</v>
      </c>
      <c r="S245">
        <v>1040</v>
      </c>
      <c r="T245">
        <v>0</v>
      </c>
      <c r="U245">
        <v>239</v>
      </c>
      <c r="V245">
        <v>779</v>
      </c>
      <c r="W245">
        <v>43</v>
      </c>
      <c r="X245">
        <v>2652</v>
      </c>
      <c r="Y245">
        <v>9855</v>
      </c>
      <c r="Z245">
        <v>0</v>
      </c>
      <c r="AA245">
        <v>0</v>
      </c>
      <c r="AB245">
        <v>0</v>
      </c>
      <c r="AC245">
        <v>0</v>
      </c>
      <c r="AD245">
        <v>41</v>
      </c>
      <c r="AE245">
        <v>0</v>
      </c>
      <c r="AF245">
        <v>41</v>
      </c>
      <c r="AG245">
        <v>0</v>
      </c>
      <c r="AH245">
        <v>0</v>
      </c>
      <c r="AI245">
        <v>10885</v>
      </c>
      <c r="AJ245" t="s">
        <v>319</v>
      </c>
      <c r="AL245" t="s">
        <v>319</v>
      </c>
    </row>
    <row r="246" spans="1:38" x14ac:dyDescent="0.35">
      <c r="A246">
        <f t="shared" si="3"/>
        <v>0</v>
      </c>
      <c r="B246" t="s">
        <v>1047</v>
      </c>
      <c r="C246">
        <v>3806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183</v>
      </c>
      <c r="J246">
        <v>95</v>
      </c>
      <c r="K246">
        <v>0</v>
      </c>
      <c r="L246">
        <v>0</v>
      </c>
      <c r="M246">
        <v>158</v>
      </c>
      <c r="N246">
        <v>4242</v>
      </c>
      <c r="O246">
        <v>73</v>
      </c>
      <c r="P246">
        <v>0</v>
      </c>
      <c r="Q246">
        <v>198</v>
      </c>
      <c r="R246">
        <v>1052</v>
      </c>
      <c r="S246">
        <v>10</v>
      </c>
      <c r="T246">
        <v>6</v>
      </c>
      <c r="U246">
        <v>495</v>
      </c>
      <c r="V246">
        <v>2278</v>
      </c>
      <c r="W246">
        <v>25</v>
      </c>
      <c r="X246">
        <v>4137</v>
      </c>
      <c r="Y246">
        <v>60125</v>
      </c>
      <c r="Z246">
        <v>140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140</v>
      </c>
      <c r="AG246">
        <v>0</v>
      </c>
      <c r="AH246">
        <v>0</v>
      </c>
      <c r="AI246">
        <v>30312</v>
      </c>
      <c r="AJ246" t="s">
        <v>319</v>
      </c>
      <c r="AL246" t="s">
        <v>319</v>
      </c>
    </row>
    <row r="247" spans="1:38" x14ac:dyDescent="0.35">
      <c r="A247">
        <f t="shared" si="3"/>
        <v>0</v>
      </c>
      <c r="B247" t="s">
        <v>337</v>
      </c>
      <c r="C247">
        <v>3662</v>
      </c>
      <c r="D247">
        <v>2013</v>
      </c>
      <c r="E247">
        <v>100</v>
      </c>
      <c r="F247">
        <v>0</v>
      </c>
      <c r="G247">
        <v>0</v>
      </c>
      <c r="H247">
        <v>2872</v>
      </c>
      <c r="I247">
        <v>0</v>
      </c>
      <c r="J247">
        <v>70</v>
      </c>
      <c r="K247">
        <v>0</v>
      </c>
      <c r="L247">
        <v>735</v>
      </c>
      <c r="M247">
        <v>1153</v>
      </c>
      <c r="N247">
        <v>10605</v>
      </c>
      <c r="O247">
        <v>367</v>
      </c>
      <c r="P247">
        <v>2325</v>
      </c>
      <c r="Q247">
        <v>0</v>
      </c>
      <c r="R247">
        <v>2138</v>
      </c>
      <c r="S247">
        <v>1649</v>
      </c>
      <c r="T247">
        <v>0</v>
      </c>
      <c r="U247">
        <v>773</v>
      </c>
      <c r="V247">
        <v>2672</v>
      </c>
      <c r="W247">
        <v>158</v>
      </c>
      <c r="X247">
        <v>10082</v>
      </c>
      <c r="Y247">
        <v>56800</v>
      </c>
      <c r="Z247">
        <v>0</v>
      </c>
      <c r="AA247">
        <v>0</v>
      </c>
      <c r="AB247">
        <v>0</v>
      </c>
      <c r="AC247">
        <v>0</v>
      </c>
      <c r="AD247">
        <v>147</v>
      </c>
      <c r="AE247">
        <v>0</v>
      </c>
      <c r="AF247">
        <v>147</v>
      </c>
      <c r="AG247">
        <v>0</v>
      </c>
      <c r="AH247">
        <v>0</v>
      </c>
      <c r="AI247">
        <v>17156</v>
      </c>
      <c r="AJ247" t="s">
        <v>319</v>
      </c>
      <c r="AK247">
        <v>1</v>
      </c>
      <c r="AL247" t="s">
        <v>319</v>
      </c>
    </row>
    <row r="248" spans="1:38" x14ac:dyDescent="0.35">
      <c r="A248">
        <f t="shared" si="3"/>
        <v>0</v>
      </c>
      <c r="B248" t="s">
        <v>338</v>
      </c>
      <c r="C248">
        <v>319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30</v>
      </c>
      <c r="N248">
        <v>349</v>
      </c>
      <c r="O248">
        <v>0</v>
      </c>
      <c r="P248">
        <v>0</v>
      </c>
      <c r="Q248">
        <v>0</v>
      </c>
      <c r="R248">
        <v>191</v>
      </c>
      <c r="S248">
        <v>8</v>
      </c>
      <c r="T248">
        <v>8</v>
      </c>
      <c r="U248">
        <v>93</v>
      </c>
      <c r="V248">
        <v>0</v>
      </c>
      <c r="W248">
        <v>12</v>
      </c>
      <c r="X248">
        <v>312</v>
      </c>
      <c r="Y248">
        <v>2779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 t="s">
        <v>319</v>
      </c>
      <c r="AL248" t="s">
        <v>319</v>
      </c>
    </row>
    <row r="249" spans="1:38" x14ac:dyDescent="0.35">
      <c r="A249">
        <f t="shared" si="3"/>
        <v>0</v>
      </c>
      <c r="B249" t="s">
        <v>339</v>
      </c>
      <c r="C249">
        <v>695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39</v>
      </c>
      <c r="N249">
        <v>734</v>
      </c>
      <c r="O249">
        <v>1</v>
      </c>
      <c r="P249">
        <v>0</v>
      </c>
      <c r="Q249">
        <v>0</v>
      </c>
      <c r="R249">
        <v>411</v>
      </c>
      <c r="S249">
        <v>7</v>
      </c>
      <c r="T249">
        <v>0</v>
      </c>
      <c r="U249">
        <v>167</v>
      </c>
      <c r="V249">
        <v>0</v>
      </c>
      <c r="W249">
        <v>14</v>
      </c>
      <c r="X249">
        <v>600</v>
      </c>
      <c r="Y249">
        <v>7035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 t="s">
        <v>319</v>
      </c>
      <c r="AL249" t="s">
        <v>319</v>
      </c>
    </row>
    <row r="250" spans="1:38" x14ac:dyDescent="0.35">
      <c r="A250">
        <f t="shared" si="3"/>
        <v>0</v>
      </c>
      <c r="B250" t="s">
        <v>1122</v>
      </c>
      <c r="C250">
        <v>837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10</v>
      </c>
      <c r="K250">
        <v>32</v>
      </c>
      <c r="L250">
        <v>0</v>
      </c>
      <c r="M250">
        <v>1</v>
      </c>
      <c r="N250">
        <v>880</v>
      </c>
      <c r="O250">
        <v>0</v>
      </c>
      <c r="P250">
        <v>0</v>
      </c>
      <c r="Q250">
        <v>206</v>
      </c>
      <c r="R250">
        <v>453</v>
      </c>
      <c r="S250">
        <v>11</v>
      </c>
      <c r="T250">
        <v>0</v>
      </c>
      <c r="U250">
        <v>171</v>
      </c>
      <c r="V250">
        <v>0</v>
      </c>
      <c r="W250">
        <v>15</v>
      </c>
      <c r="X250">
        <v>856</v>
      </c>
      <c r="Y250">
        <v>7867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 t="s">
        <v>319</v>
      </c>
      <c r="AL250" t="s">
        <v>319</v>
      </c>
    </row>
    <row r="251" spans="1:38" x14ac:dyDescent="0.35">
      <c r="A251">
        <f t="shared" si="3"/>
        <v>0</v>
      </c>
      <c r="B251" t="s">
        <v>341</v>
      </c>
      <c r="C251">
        <v>3131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162</v>
      </c>
      <c r="N251">
        <v>3293</v>
      </c>
      <c r="O251">
        <v>0</v>
      </c>
      <c r="P251">
        <v>0</v>
      </c>
      <c r="Q251">
        <v>478</v>
      </c>
      <c r="R251">
        <v>1886</v>
      </c>
      <c r="S251">
        <v>177</v>
      </c>
      <c r="T251">
        <v>0</v>
      </c>
      <c r="U251">
        <v>436</v>
      </c>
      <c r="V251">
        <v>72</v>
      </c>
      <c r="W251">
        <v>39</v>
      </c>
      <c r="X251">
        <v>3088</v>
      </c>
      <c r="Y251">
        <v>26049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833</v>
      </c>
      <c r="AJ251" t="s">
        <v>319</v>
      </c>
      <c r="AL251" t="s">
        <v>319</v>
      </c>
    </row>
    <row r="252" spans="1:38" x14ac:dyDescent="0.35">
      <c r="A252">
        <f t="shared" si="3"/>
        <v>0</v>
      </c>
      <c r="B252" t="s">
        <v>1049</v>
      </c>
      <c r="C252">
        <v>1859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105</v>
      </c>
      <c r="K252">
        <v>164</v>
      </c>
      <c r="L252">
        <v>0</v>
      </c>
      <c r="M252">
        <v>1393</v>
      </c>
      <c r="N252">
        <v>3521</v>
      </c>
      <c r="O252">
        <v>0</v>
      </c>
      <c r="P252">
        <v>0</v>
      </c>
      <c r="Q252">
        <v>0</v>
      </c>
      <c r="R252">
        <v>1316</v>
      </c>
      <c r="S252">
        <v>0</v>
      </c>
      <c r="T252">
        <v>0</v>
      </c>
      <c r="U252">
        <v>483</v>
      </c>
      <c r="V252">
        <v>1787</v>
      </c>
      <c r="W252">
        <v>69</v>
      </c>
      <c r="X252">
        <v>3655</v>
      </c>
      <c r="Y252">
        <v>24191</v>
      </c>
      <c r="Z252">
        <v>1250</v>
      </c>
      <c r="AA252">
        <v>0</v>
      </c>
      <c r="AB252">
        <v>0</v>
      </c>
      <c r="AC252">
        <v>0</v>
      </c>
      <c r="AD252">
        <v>867</v>
      </c>
      <c r="AE252">
        <v>0</v>
      </c>
      <c r="AF252">
        <v>2117</v>
      </c>
      <c r="AG252">
        <v>3000</v>
      </c>
      <c r="AH252">
        <v>0</v>
      </c>
      <c r="AI252">
        <v>9961</v>
      </c>
      <c r="AJ252" t="s">
        <v>319</v>
      </c>
      <c r="AL252" t="s">
        <v>319</v>
      </c>
    </row>
    <row r="253" spans="1:38" x14ac:dyDescent="0.35">
      <c r="A253">
        <f t="shared" si="3"/>
        <v>0</v>
      </c>
      <c r="B253" t="s">
        <v>343</v>
      </c>
      <c r="C253">
        <v>2326</v>
      </c>
      <c r="D253">
        <v>0</v>
      </c>
      <c r="E253">
        <v>60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21</v>
      </c>
      <c r="N253">
        <v>2407</v>
      </c>
      <c r="O253">
        <v>0</v>
      </c>
      <c r="P253">
        <v>53</v>
      </c>
      <c r="Q253">
        <v>311</v>
      </c>
      <c r="R253">
        <v>766</v>
      </c>
      <c r="S253">
        <v>857</v>
      </c>
      <c r="T253">
        <v>0</v>
      </c>
      <c r="U253">
        <v>342</v>
      </c>
      <c r="V253">
        <v>74</v>
      </c>
      <c r="W253">
        <v>71</v>
      </c>
      <c r="X253">
        <v>2474</v>
      </c>
      <c r="Y253">
        <v>33841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450</v>
      </c>
      <c r="AJ253" t="s">
        <v>319</v>
      </c>
      <c r="AL253" t="s">
        <v>319</v>
      </c>
    </row>
    <row r="254" spans="1:38" x14ac:dyDescent="0.35">
      <c r="A254">
        <f t="shared" si="3"/>
        <v>0</v>
      </c>
      <c r="B254" t="s">
        <v>1123</v>
      </c>
      <c r="C254">
        <v>14285</v>
      </c>
      <c r="D254">
        <v>0</v>
      </c>
      <c r="E254">
        <v>0</v>
      </c>
      <c r="F254">
        <v>0</v>
      </c>
      <c r="G254">
        <v>3240</v>
      </c>
      <c r="H254">
        <v>0</v>
      </c>
      <c r="I254">
        <v>0</v>
      </c>
      <c r="J254">
        <v>343</v>
      </c>
      <c r="K254">
        <v>1037</v>
      </c>
      <c r="L254">
        <v>0</v>
      </c>
      <c r="M254">
        <v>293</v>
      </c>
      <c r="N254">
        <v>19198</v>
      </c>
      <c r="O254">
        <v>23</v>
      </c>
      <c r="P254">
        <v>0</v>
      </c>
      <c r="Q254">
        <v>1401</v>
      </c>
      <c r="R254">
        <v>3781</v>
      </c>
      <c r="S254">
        <v>1236</v>
      </c>
      <c r="T254">
        <v>933</v>
      </c>
      <c r="U254">
        <v>1826</v>
      </c>
      <c r="V254">
        <v>4865</v>
      </c>
      <c r="W254">
        <v>76</v>
      </c>
      <c r="X254">
        <v>14141</v>
      </c>
      <c r="Y254">
        <v>119136</v>
      </c>
      <c r="Z254">
        <v>1098</v>
      </c>
      <c r="AA254">
        <v>0</v>
      </c>
      <c r="AB254">
        <v>0</v>
      </c>
      <c r="AC254">
        <v>1853</v>
      </c>
      <c r="AD254">
        <v>0</v>
      </c>
      <c r="AE254">
        <v>0</v>
      </c>
      <c r="AF254">
        <v>2951</v>
      </c>
      <c r="AG254">
        <v>2000</v>
      </c>
      <c r="AH254">
        <v>0</v>
      </c>
      <c r="AI254">
        <v>72277</v>
      </c>
      <c r="AJ254" t="s">
        <v>319</v>
      </c>
      <c r="AL254" t="s">
        <v>319</v>
      </c>
    </row>
    <row r="255" spans="1:38" x14ac:dyDescent="0.35">
      <c r="A255">
        <f t="shared" si="3"/>
        <v>0</v>
      </c>
      <c r="B255" t="s">
        <v>1217</v>
      </c>
      <c r="C255">
        <v>8081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41</v>
      </c>
      <c r="K255">
        <v>82</v>
      </c>
      <c r="L255">
        <v>0</v>
      </c>
      <c r="M255">
        <v>83</v>
      </c>
      <c r="N255">
        <v>8287</v>
      </c>
      <c r="O255">
        <v>292</v>
      </c>
      <c r="P255">
        <v>0</v>
      </c>
      <c r="Q255">
        <v>789</v>
      </c>
      <c r="R255">
        <v>2897</v>
      </c>
      <c r="S255">
        <v>97</v>
      </c>
      <c r="T255">
        <v>0</v>
      </c>
      <c r="U255">
        <v>765</v>
      </c>
      <c r="V255">
        <v>2176</v>
      </c>
      <c r="W255">
        <v>268</v>
      </c>
      <c r="X255">
        <v>7284</v>
      </c>
      <c r="Y255">
        <v>46122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 t="s">
        <v>319</v>
      </c>
      <c r="AL255" t="s">
        <v>319</v>
      </c>
    </row>
    <row r="256" spans="1:38" x14ac:dyDescent="0.35">
      <c r="A256">
        <f t="shared" si="3"/>
        <v>0</v>
      </c>
      <c r="B256" t="s">
        <v>1218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10208</v>
      </c>
      <c r="J256">
        <v>0</v>
      </c>
      <c r="K256">
        <v>0</v>
      </c>
      <c r="L256">
        <v>0</v>
      </c>
      <c r="M256">
        <v>0</v>
      </c>
      <c r="N256">
        <v>10208</v>
      </c>
      <c r="O256">
        <v>0</v>
      </c>
      <c r="P256">
        <v>0</v>
      </c>
      <c r="Q256">
        <v>13136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13136</v>
      </c>
      <c r="Y256">
        <v>0</v>
      </c>
      <c r="Z256">
        <v>0</v>
      </c>
      <c r="AA256">
        <v>0</v>
      </c>
      <c r="AB256">
        <v>0</v>
      </c>
      <c r="AC256">
        <v>1998</v>
      </c>
      <c r="AD256">
        <v>0</v>
      </c>
      <c r="AE256">
        <v>0</v>
      </c>
      <c r="AF256">
        <v>1998</v>
      </c>
      <c r="AG256">
        <v>2000</v>
      </c>
      <c r="AH256">
        <v>0</v>
      </c>
      <c r="AI256">
        <v>11949</v>
      </c>
      <c r="AJ256" t="s">
        <v>319</v>
      </c>
      <c r="AL256" t="s">
        <v>319</v>
      </c>
    </row>
    <row r="257" spans="1:38" x14ac:dyDescent="0.35">
      <c r="A257">
        <f t="shared" si="3"/>
        <v>0</v>
      </c>
      <c r="B257" t="s">
        <v>345</v>
      </c>
      <c r="C257">
        <v>8009</v>
      </c>
      <c r="D257">
        <v>0</v>
      </c>
      <c r="E257">
        <v>0</v>
      </c>
      <c r="F257">
        <v>0</v>
      </c>
      <c r="G257">
        <v>71</v>
      </c>
      <c r="H257">
        <v>0</v>
      </c>
      <c r="I257">
        <v>0</v>
      </c>
      <c r="J257">
        <v>121</v>
      </c>
      <c r="K257">
        <v>0</v>
      </c>
      <c r="L257">
        <v>376</v>
      </c>
      <c r="M257">
        <v>755</v>
      </c>
      <c r="N257">
        <v>9332</v>
      </c>
      <c r="O257">
        <v>0</v>
      </c>
      <c r="P257">
        <v>0</v>
      </c>
      <c r="Q257">
        <v>0</v>
      </c>
      <c r="R257">
        <v>2535</v>
      </c>
      <c r="S257">
        <v>2978</v>
      </c>
      <c r="T257">
        <v>128</v>
      </c>
      <c r="U257">
        <v>1023</v>
      </c>
      <c r="V257">
        <v>850</v>
      </c>
      <c r="W257">
        <v>407</v>
      </c>
      <c r="X257">
        <v>7921</v>
      </c>
      <c r="Y257">
        <v>108365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 t="s">
        <v>319</v>
      </c>
      <c r="AL257" t="s">
        <v>319</v>
      </c>
    </row>
    <row r="258" spans="1:38" x14ac:dyDescent="0.35">
      <c r="A258">
        <f t="shared" si="3"/>
        <v>0</v>
      </c>
      <c r="B258" t="s">
        <v>346</v>
      </c>
      <c r="C258">
        <v>3980</v>
      </c>
      <c r="D258">
        <v>4000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100</v>
      </c>
      <c r="M258">
        <v>1524</v>
      </c>
      <c r="N258">
        <v>9604</v>
      </c>
      <c r="O258">
        <v>408</v>
      </c>
      <c r="P258">
        <v>0</v>
      </c>
      <c r="Q258">
        <v>696</v>
      </c>
      <c r="R258">
        <v>6905</v>
      </c>
      <c r="S258">
        <v>1359</v>
      </c>
      <c r="T258">
        <v>0</v>
      </c>
      <c r="U258">
        <v>1598</v>
      </c>
      <c r="V258">
        <v>3643</v>
      </c>
      <c r="W258">
        <v>139</v>
      </c>
      <c r="X258">
        <v>14748</v>
      </c>
      <c r="Y258">
        <v>127724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 t="s">
        <v>319</v>
      </c>
      <c r="AK258">
        <v>1</v>
      </c>
      <c r="AL258" t="s">
        <v>319</v>
      </c>
    </row>
    <row r="259" spans="1:38" x14ac:dyDescent="0.35">
      <c r="A259">
        <f t="shared" si="3"/>
        <v>0</v>
      </c>
      <c r="B259" t="s">
        <v>1124</v>
      </c>
      <c r="C259">
        <v>2352</v>
      </c>
      <c r="D259">
        <v>0</v>
      </c>
      <c r="E259">
        <v>0</v>
      </c>
      <c r="F259">
        <v>0</v>
      </c>
      <c r="G259">
        <v>106</v>
      </c>
      <c r="H259">
        <v>0</v>
      </c>
      <c r="I259">
        <v>0</v>
      </c>
      <c r="J259">
        <v>64</v>
      </c>
      <c r="K259">
        <v>0</v>
      </c>
      <c r="L259">
        <v>0</v>
      </c>
      <c r="M259">
        <v>385</v>
      </c>
      <c r="N259">
        <v>2907</v>
      </c>
      <c r="O259">
        <v>142</v>
      </c>
      <c r="P259">
        <v>0</v>
      </c>
      <c r="Q259">
        <v>0</v>
      </c>
      <c r="R259">
        <v>1670</v>
      </c>
      <c r="S259">
        <v>283</v>
      </c>
      <c r="T259">
        <v>144</v>
      </c>
      <c r="U259">
        <v>477</v>
      </c>
      <c r="V259">
        <v>0</v>
      </c>
      <c r="W259">
        <v>52</v>
      </c>
      <c r="X259">
        <v>2768</v>
      </c>
      <c r="Y259">
        <v>54901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 t="s">
        <v>319</v>
      </c>
      <c r="AL259" t="s">
        <v>319</v>
      </c>
    </row>
    <row r="260" spans="1:38" x14ac:dyDescent="0.35">
      <c r="A260">
        <f t="shared" ref="A260:A323" si="4">+AF260-SUM(Z260:AE260)</f>
        <v>0</v>
      </c>
      <c r="B260" t="s">
        <v>349</v>
      </c>
      <c r="C260">
        <v>1451</v>
      </c>
      <c r="D260">
        <v>2324</v>
      </c>
      <c r="E260">
        <v>0</v>
      </c>
      <c r="F260">
        <v>0</v>
      </c>
      <c r="G260">
        <v>0</v>
      </c>
      <c r="H260">
        <v>0</v>
      </c>
      <c r="I260">
        <v>12</v>
      </c>
      <c r="J260">
        <v>144</v>
      </c>
      <c r="K260">
        <v>287</v>
      </c>
      <c r="L260">
        <v>0</v>
      </c>
      <c r="M260">
        <v>133</v>
      </c>
      <c r="N260">
        <v>4351</v>
      </c>
      <c r="O260">
        <v>0</v>
      </c>
      <c r="P260">
        <v>0</v>
      </c>
      <c r="Q260">
        <v>87</v>
      </c>
      <c r="R260">
        <v>3256</v>
      </c>
      <c r="S260">
        <v>839</v>
      </c>
      <c r="T260">
        <v>357</v>
      </c>
      <c r="U260">
        <v>575</v>
      </c>
      <c r="V260">
        <v>0</v>
      </c>
      <c r="W260">
        <v>31</v>
      </c>
      <c r="X260">
        <v>5145</v>
      </c>
      <c r="Y260">
        <v>76937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 t="s">
        <v>319</v>
      </c>
      <c r="AL260" t="s">
        <v>319</v>
      </c>
    </row>
    <row r="261" spans="1:38" x14ac:dyDescent="0.35">
      <c r="A261">
        <f t="shared" si="4"/>
        <v>0</v>
      </c>
      <c r="B261" t="s">
        <v>350</v>
      </c>
      <c r="C261">
        <v>6947</v>
      </c>
      <c r="D261">
        <v>0</v>
      </c>
      <c r="E261">
        <v>0</v>
      </c>
      <c r="F261">
        <v>0</v>
      </c>
      <c r="G261">
        <v>221</v>
      </c>
      <c r="H261">
        <v>0</v>
      </c>
      <c r="I261">
        <v>6711</v>
      </c>
      <c r="J261">
        <v>273</v>
      </c>
      <c r="K261">
        <v>478</v>
      </c>
      <c r="L261">
        <v>0</v>
      </c>
      <c r="M261">
        <v>204</v>
      </c>
      <c r="N261">
        <v>14834</v>
      </c>
      <c r="O261">
        <v>388</v>
      </c>
      <c r="P261">
        <v>164</v>
      </c>
      <c r="Q261">
        <v>5040</v>
      </c>
      <c r="R261">
        <v>3392</v>
      </c>
      <c r="S261">
        <v>310</v>
      </c>
      <c r="T261">
        <v>51</v>
      </c>
      <c r="U261">
        <v>830</v>
      </c>
      <c r="V261">
        <v>3270</v>
      </c>
      <c r="W261">
        <v>75</v>
      </c>
      <c r="X261">
        <v>13520</v>
      </c>
      <c r="Y261">
        <v>63746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63895</v>
      </c>
      <c r="AJ261" t="s">
        <v>319</v>
      </c>
      <c r="AL261" t="s">
        <v>319</v>
      </c>
    </row>
    <row r="262" spans="1:38" x14ac:dyDescent="0.35">
      <c r="A262">
        <f t="shared" si="4"/>
        <v>0</v>
      </c>
      <c r="B262" t="s">
        <v>351</v>
      </c>
      <c r="C262">
        <v>2806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69</v>
      </c>
      <c r="K262">
        <v>0</v>
      </c>
      <c r="L262">
        <v>0</v>
      </c>
      <c r="M262">
        <v>144</v>
      </c>
      <c r="N262">
        <v>3019</v>
      </c>
      <c r="O262">
        <v>0</v>
      </c>
      <c r="P262">
        <v>0</v>
      </c>
      <c r="Q262">
        <v>0</v>
      </c>
      <c r="R262">
        <v>886</v>
      </c>
      <c r="S262">
        <v>114</v>
      </c>
      <c r="T262">
        <v>0</v>
      </c>
      <c r="U262">
        <v>457</v>
      </c>
      <c r="V262">
        <v>0</v>
      </c>
      <c r="W262">
        <v>102</v>
      </c>
      <c r="X262">
        <v>1559</v>
      </c>
      <c r="Y262">
        <v>26890</v>
      </c>
      <c r="Z262">
        <v>0</v>
      </c>
      <c r="AA262">
        <v>0</v>
      </c>
      <c r="AB262">
        <v>3094</v>
      </c>
      <c r="AC262">
        <v>0</v>
      </c>
      <c r="AD262">
        <v>1300</v>
      </c>
      <c r="AE262">
        <v>0</v>
      </c>
      <c r="AF262">
        <v>4394</v>
      </c>
      <c r="AG262">
        <v>1300</v>
      </c>
      <c r="AH262">
        <v>0</v>
      </c>
      <c r="AI262">
        <v>1300</v>
      </c>
      <c r="AJ262" t="s">
        <v>319</v>
      </c>
      <c r="AL262" t="s">
        <v>319</v>
      </c>
    </row>
    <row r="263" spans="1:38" x14ac:dyDescent="0.35">
      <c r="A263">
        <f t="shared" si="4"/>
        <v>0</v>
      </c>
      <c r="B263" t="s">
        <v>352</v>
      </c>
      <c r="C263">
        <v>2727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157</v>
      </c>
      <c r="K263">
        <v>653</v>
      </c>
      <c r="L263">
        <v>0</v>
      </c>
      <c r="M263">
        <v>253</v>
      </c>
      <c r="N263">
        <v>3790</v>
      </c>
      <c r="O263">
        <v>51</v>
      </c>
      <c r="P263">
        <v>9</v>
      </c>
      <c r="Q263">
        <v>351</v>
      </c>
      <c r="R263">
        <v>1553</v>
      </c>
      <c r="S263">
        <v>805</v>
      </c>
      <c r="T263">
        <v>0</v>
      </c>
      <c r="U263">
        <v>529</v>
      </c>
      <c r="V263">
        <v>453</v>
      </c>
      <c r="W263">
        <v>281</v>
      </c>
      <c r="X263">
        <v>4032</v>
      </c>
      <c r="Y263">
        <v>32961</v>
      </c>
      <c r="Z263">
        <v>0</v>
      </c>
      <c r="AA263">
        <v>0</v>
      </c>
      <c r="AB263">
        <v>0</v>
      </c>
      <c r="AC263">
        <v>921</v>
      </c>
      <c r="AD263">
        <v>0</v>
      </c>
      <c r="AE263">
        <v>0</v>
      </c>
      <c r="AF263">
        <v>921</v>
      </c>
      <c r="AG263">
        <v>0</v>
      </c>
      <c r="AH263">
        <v>0</v>
      </c>
      <c r="AI263">
        <v>5274</v>
      </c>
      <c r="AJ263" t="s">
        <v>353</v>
      </c>
      <c r="AL263" t="s">
        <v>353</v>
      </c>
    </row>
    <row r="264" spans="1:38" x14ac:dyDescent="0.35">
      <c r="A264">
        <f t="shared" si="4"/>
        <v>0</v>
      </c>
      <c r="B264" t="s">
        <v>354</v>
      </c>
      <c r="C264">
        <v>592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23</v>
      </c>
      <c r="K264">
        <v>47</v>
      </c>
      <c r="L264">
        <v>0</v>
      </c>
      <c r="M264">
        <v>45</v>
      </c>
      <c r="N264">
        <v>707</v>
      </c>
      <c r="O264">
        <v>1</v>
      </c>
      <c r="P264">
        <v>0</v>
      </c>
      <c r="Q264">
        <v>0</v>
      </c>
      <c r="R264">
        <v>227</v>
      </c>
      <c r="S264">
        <v>71</v>
      </c>
      <c r="T264">
        <v>148</v>
      </c>
      <c r="U264">
        <v>150</v>
      </c>
      <c r="V264">
        <v>64</v>
      </c>
      <c r="W264">
        <v>12</v>
      </c>
      <c r="X264">
        <v>673</v>
      </c>
      <c r="Y264">
        <v>7984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494</v>
      </c>
      <c r="AJ264" t="s">
        <v>353</v>
      </c>
      <c r="AL264" t="s">
        <v>353</v>
      </c>
    </row>
    <row r="265" spans="1:38" x14ac:dyDescent="0.35">
      <c r="A265">
        <f t="shared" si="4"/>
        <v>0</v>
      </c>
      <c r="B265" t="s">
        <v>1188</v>
      </c>
      <c r="C265">
        <v>972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972</v>
      </c>
      <c r="O265">
        <v>436</v>
      </c>
      <c r="P265">
        <v>0</v>
      </c>
      <c r="Q265">
        <v>0</v>
      </c>
      <c r="R265">
        <v>0</v>
      </c>
      <c r="S265">
        <v>20</v>
      </c>
      <c r="T265">
        <v>0</v>
      </c>
      <c r="U265">
        <v>123</v>
      </c>
      <c r="V265">
        <v>0</v>
      </c>
      <c r="W265">
        <v>33</v>
      </c>
      <c r="X265">
        <v>612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 t="s">
        <v>353</v>
      </c>
      <c r="AK265">
        <v>1</v>
      </c>
      <c r="AL265" t="s">
        <v>353</v>
      </c>
    </row>
    <row r="266" spans="1:38" x14ac:dyDescent="0.35">
      <c r="A266">
        <f t="shared" si="4"/>
        <v>0</v>
      </c>
      <c r="B266" t="s">
        <v>1189</v>
      </c>
      <c r="C266">
        <v>1370</v>
      </c>
      <c r="D266">
        <v>1285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168</v>
      </c>
      <c r="L266">
        <v>473</v>
      </c>
      <c r="M266">
        <v>244</v>
      </c>
      <c r="N266">
        <v>3540</v>
      </c>
      <c r="O266">
        <v>85</v>
      </c>
      <c r="P266">
        <v>0</v>
      </c>
      <c r="Q266">
        <v>439</v>
      </c>
      <c r="R266">
        <v>1080</v>
      </c>
      <c r="S266">
        <v>292</v>
      </c>
      <c r="T266">
        <v>0</v>
      </c>
      <c r="U266">
        <v>666</v>
      </c>
      <c r="V266">
        <v>772</v>
      </c>
      <c r="W266">
        <v>0</v>
      </c>
      <c r="X266">
        <v>3334</v>
      </c>
      <c r="Y266">
        <v>27385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276</v>
      </c>
      <c r="AI266">
        <v>19570</v>
      </c>
      <c r="AJ266" t="s">
        <v>353</v>
      </c>
      <c r="AK266">
        <v>1</v>
      </c>
      <c r="AL266" t="s">
        <v>353</v>
      </c>
    </row>
    <row r="267" spans="1:38" x14ac:dyDescent="0.35">
      <c r="A267">
        <f t="shared" si="4"/>
        <v>0</v>
      </c>
      <c r="B267" t="s">
        <v>358</v>
      </c>
      <c r="C267">
        <v>1049</v>
      </c>
      <c r="D267">
        <v>0</v>
      </c>
      <c r="E267">
        <v>0</v>
      </c>
      <c r="F267">
        <v>0</v>
      </c>
      <c r="G267">
        <v>0</v>
      </c>
      <c r="H267">
        <v>169</v>
      </c>
      <c r="I267">
        <v>0</v>
      </c>
      <c r="J267">
        <v>0</v>
      </c>
      <c r="K267">
        <v>0</v>
      </c>
      <c r="L267">
        <v>16</v>
      </c>
      <c r="M267">
        <v>120</v>
      </c>
      <c r="N267">
        <v>1354</v>
      </c>
      <c r="O267">
        <v>0</v>
      </c>
      <c r="P267">
        <v>143</v>
      </c>
      <c r="Q267">
        <v>262</v>
      </c>
      <c r="R267">
        <v>228</v>
      </c>
      <c r="S267">
        <v>27</v>
      </c>
      <c r="T267">
        <v>0</v>
      </c>
      <c r="U267">
        <v>167</v>
      </c>
      <c r="V267">
        <v>186</v>
      </c>
      <c r="W267">
        <v>294</v>
      </c>
      <c r="X267">
        <v>1307</v>
      </c>
      <c r="Y267">
        <v>8757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2455</v>
      </c>
      <c r="AJ267" t="s">
        <v>353</v>
      </c>
      <c r="AL267" t="s">
        <v>353</v>
      </c>
    </row>
    <row r="268" spans="1:38" x14ac:dyDescent="0.35">
      <c r="A268">
        <f t="shared" si="4"/>
        <v>0</v>
      </c>
      <c r="B268" t="s">
        <v>360</v>
      </c>
      <c r="C268">
        <v>417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27</v>
      </c>
      <c r="K268">
        <v>46</v>
      </c>
      <c r="L268">
        <v>0</v>
      </c>
      <c r="M268">
        <v>119</v>
      </c>
      <c r="N268">
        <v>609</v>
      </c>
      <c r="O268">
        <v>64</v>
      </c>
      <c r="P268">
        <v>0</v>
      </c>
      <c r="Q268">
        <v>217</v>
      </c>
      <c r="R268">
        <v>121</v>
      </c>
      <c r="S268">
        <v>20</v>
      </c>
      <c r="T268">
        <v>0</v>
      </c>
      <c r="U268">
        <v>128</v>
      </c>
      <c r="V268">
        <v>91</v>
      </c>
      <c r="W268">
        <v>9</v>
      </c>
      <c r="X268">
        <v>650</v>
      </c>
      <c r="Y268">
        <v>8678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1160</v>
      </c>
      <c r="AJ268" t="s">
        <v>353</v>
      </c>
      <c r="AL268" t="s">
        <v>353</v>
      </c>
    </row>
    <row r="269" spans="1:38" x14ac:dyDescent="0.35">
      <c r="A269">
        <f t="shared" si="4"/>
        <v>0</v>
      </c>
      <c r="B269" t="s">
        <v>1125</v>
      </c>
      <c r="C269">
        <v>5991</v>
      </c>
      <c r="D269">
        <v>0</v>
      </c>
      <c r="E269">
        <v>0</v>
      </c>
      <c r="F269">
        <v>0</v>
      </c>
      <c r="G269">
        <v>1</v>
      </c>
      <c r="H269">
        <v>483</v>
      </c>
      <c r="I269">
        <v>5468</v>
      </c>
      <c r="J269">
        <v>42</v>
      </c>
      <c r="K269">
        <v>88</v>
      </c>
      <c r="L269">
        <v>0</v>
      </c>
      <c r="M269">
        <v>943</v>
      </c>
      <c r="N269">
        <v>13016</v>
      </c>
      <c r="O269">
        <v>985</v>
      </c>
      <c r="P269">
        <v>523</v>
      </c>
      <c r="Q269">
        <v>3786</v>
      </c>
      <c r="R269">
        <v>1698</v>
      </c>
      <c r="S269">
        <v>0</v>
      </c>
      <c r="T269">
        <v>0</v>
      </c>
      <c r="U269">
        <v>1069</v>
      </c>
      <c r="V269">
        <v>3295</v>
      </c>
      <c r="W269">
        <v>44</v>
      </c>
      <c r="X269">
        <v>11400</v>
      </c>
      <c r="Y269">
        <v>50302</v>
      </c>
      <c r="Z269">
        <v>2261</v>
      </c>
      <c r="AA269">
        <v>117</v>
      </c>
      <c r="AB269">
        <v>268</v>
      </c>
      <c r="AC269">
        <v>0</v>
      </c>
      <c r="AD269">
        <v>0</v>
      </c>
      <c r="AE269">
        <v>0</v>
      </c>
      <c r="AF269">
        <v>2646</v>
      </c>
      <c r="AG269">
        <v>2000</v>
      </c>
      <c r="AH269">
        <v>6373</v>
      </c>
      <c r="AI269">
        <v>46460</v>
      </c>
      <c r="AJ269" t="s">
        <v>353</v>
      </c>
      <c r="AL269" t="s">
        <v>353</v>
      </c>
    </row>
    <row r="270" spans="1:38" x14ac:dyDescent="0.35">
      <c r="A270">
        <f t="shared" si="4"/>
        <v>0</v>
      </c>
      <c r="B270" t="s">
        <v>1191</v>
      </c>
      <c r="C270">
        <v>629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30</v>
      </c>
      <c r="K270">
        <v>0</v>
      </c>
      <c r="L270">
        <v>0</v>
      </c>
      <c r="M270">
        <v>188</v>
      </c>
      <c r="N270">
        <v>847</v>
      </c>
      <c r="O270">
        <v>52</v>
      </c>
      <c r="P270">
        <v>0</v>
      </c>
      <c r="Q270">
        <v>108</v>
      </c>
      <c r="R270">
        <v>296</v>
      </c>
      <c r="S270">
        <v>42</v>
      </c>
      <c r="T270">
        <v>0</v>
      </c>
      <c r="U270">
        <v>234</v>
      </c>
      <c r="V270">
        <v>0</v>
      </c>
      <c r="W270">
        <v>49</v>
      </c>
      <c r="X270">
        <v>781</v>
      </c>
      <c r="Y270">
        <v>12615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 t="s">
        <v>353</v>
      </c>
      <c r="AL270" t="s">
        <v>353</v>
      </c>
    </row>
    <row r="271" spans="1:38" x14ac:dyDescent="0.35">
      <c r="A271">
        <f t="shared" si="4"/>
        <v>0</v>
      </c>
      <c r="B271" t="s">
        <v>365</v>
      </c>
      <c r="C271">
        <v>113</v>
      </c>
      <c r="D271">
        <v>390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81</v>
      </c>
      <c r="K271">
        <v>109</v>
      </c>
      <c r="L271">
        <v>0</v>
      </c>
      <c r="M271">
        <v>17</v>
      </c>
      <c r="N271">
        <v>710</v>
      </c>
      <c r="O271">
        <v>0</v>
      </c>
      <c r="P271">
        <v>0</v>
      </c>
      <c r="Q271">
        <v>0</v>
      </c>
      <c r="R271">
        <v>413</v>
      </c>
      <c r="S271">
        <v>0</v>
      </c>
      <c r="T271">
        <v>0</v>
      </c>
      <c r="U271">
        <v>117</v>
      </c>
      <c r="V271">
        <v>0</v>
      </c>
      <c r="W271">
        <v>0</v>
      </c>
      <c r="X271">
        <v>530</v>
      </c>
      <c r="Y271">
        <v>29007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 t="s">
        <v>353</v>
      </c>
      <c r="AL271" t="s">
        <v>353</v>
      </c>
    </row>
    <row r="272" spans="1:38" x14ac:dyDescent="0.35">
      <c r="A272">
        <f t="shared" si="4"/>
        <v>0</v>
      </c>
      <c r="B272" t="s">
        <v>366</v>
      </c>
      <c r="C272">
        <v>1323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356</v>
      </c>
      <c r="J272">
        <v>74</v>
      </c>
      <c r="K272">
        <v>100</v>
      </c>
      <c r="L272">
        <v>106</v>
      </c>
      <c r="M272">
        <v>187</v>
      </c>
      <c r="N272">
        <v>2146</v>
      </c>
      <c r="O272">
        <v>15</v>
      </c>
      <c r="P272">
        <v>0</v>
      </c>
      <c r="Q272">
        <v>372</v>
      </c>
      <c r="R272">
        <v>834</v>
      </c>
      <c r="S272">
        <v>97</v>
      </c>
      <c r="T272">
        <v>0</v>
      </c>
      <c r="U272">
        <v>320</v>
      </c>
      <c r="V272">
        <v>620</v>
      </c>
      <c r="W272">
        <v>63</v>
      </c>
      <c r="X272">
        <v>2321</v>
      </c>
      <c r="Y272">
        <v>13022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8254</v>
      </c>
      <c r="AJ272" t="s">
        <v>353</v>
      </c>
      <c r="AL272" t="s">
        <v>353</v>
      </c>
    </row>
    <row r="273" spans="1:38" x14ac:dyDescent="0.35">
      <c r="A273">
        <f t="shared" si="4"/>
        <v>0</v>
      </c>
      <c r="B273" t="s">
        <v>367</v>
      </c>
      <c r="C273">
        <v>2735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29</v>
      </c>
      <c r="K273">
        <v>15</v>
      </c>
      <c r="L273">
        <v>57</v>
      </c>
      <c r="M273">
        <v>778</v>
      </c>
      <c r="N273">
        <v>3614</v>
      </c>
      <c r="O273">
        <v>706</v>
      </c>
      <c r="P273">
        <v>0</v>
      </c>
      <c r="Q273">
        <v>404</v>
      </c>
      <c r="R273">
        <v>646</v>
      </c>
      <c r="S273">
        <v>599</v>
      </c>
      <c r="T273">
        <v>400</v>
      </c>
      <c r="U273">
        <v>486</v>
      </c>
      <c r="V273">
        <v>824</v>
      </c>
      <c r="W273">
        <v>11</v>
      </c>
      <c r="X273">
        <v>4076</v>
      </c>
      <c r="Y273">
        <v>22006</v>
      </c>
      <c r="Z273">
        <v>1656</v>
      </c>
      <c r="AA273">
        <v>0</v>
      </c>
      <c r="AB273">
        <v>0</v>
      </c>
      <c r="AC273">
        <v>0</v>
      </c>
      <c r="AD273">
        <v>717</v>
      </c>
      <c r="AE273">
        <v>0</v>
      </c>
      <c r="AF273">
        <v>2373</v>
      </c>
      <c r="AG273">
        <v>7000</v>
      </c>
      <c r="AH273">
        <v>0</v>
      </c>
      <c r="AI273">
        <v>17259</v>
      </c>
      <c r="AJ273" t="s">
        <v>353</v>
      </c>
      <c r="AL273" t="s">
        <v>353</v>
      </c>
    </row>
    <row r="274" spans="1:38" x14ac:dyDescent="0.35">
      <c r="A274">
        <f t="shared" si="4"/>
        <v>0</v>
      </c>
      <c r="B274" t="s">
        <v>1126</v>
      </c>
      <c r="C274">
        <v>8411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29</v>
      </c>
      <c r="N274">
        <v>8440</v>
      </c>
      <c r="O274">
        <v>150</v>
      </c>
      <c r="P274">
        <v>92</v>
      </c>
      <c r="Q274">
        <v>654</v>
      </c>
      <c r="R274">
        <v>1851</v>
      </c>
      <c r="S274">
        <v>87</v>
      </c>
      <c r="T274">
        <v>1288</v>
      </c>
      <c r="U274">
        <v>811</v>
      </c>
      <c r="V274">
        <v>3395</v>
      </c>
      <c r="W274">
        <v>6</v>
      </c>
      <c r="X274">
        <v>8334</v>
      </c>
      <c r="Y274">
        <v>69060</v>
      </c>
      <c r="Z274">
        <v>651</v>
      </c>
      <c r="AA274">
        <v>0</v>
      </c>
      <c r="AB274">
        <v>0</v>
      </c>
      <c r="AC274">
        <v>159</v>
      </c>
      <c r="AD274">
        <v>0</v>
      </c>
      <c r="AE274">
        <v>0</v>
      </c>
      <c r="AF274">
        <v>810</v>
      </c>
      <c r="AG274">
        <v>0</v>
      </c>
      <c r="AH274">
        <v>0</v>
      </c>
      <c r="AI274">
        <v>45572</v>
      </c>
      <c r="AJ274" t="s">
        <v>353</v>
      </c>
      <c r="AL274" t="s">
        <v>353</v>
      </c>
    </row>
    <row r="275" spans="1:38" x14ac:dyDescent="0.35">
      <c r="A275">
        <f t="shared" si="4"/>
        <v>0</v>
      </c>
      <c r="B275" t="s">
        <v>369</v>
      </c>
      <c r="C275">
        <v>3080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22</v>
      </c>
      <c r="K275">
        <v>2</v>
      </c>
      <c r="L275">
        <v>0</v>
      </c>
      <c r="M275">
        <v>12</v>
      </c>
      <c r="N275">
        <v>3116</v>
      </c>
      <c r="O275">
        <v>0</v>
      </c>
      <c r="P275">
        <v>0</v>
      </c>
      <c r="Q275">
        <v>269</v>
      </c>
      <c r="R275">
        <v>733</v>
      </c>
      <c r="S275">
        <v>0</v>
      </c>
      <c r="T275">
        <v>0</v>
      </c>
      <c r="U275">
        <v>637</v>
      </c>
      <c r="V275">
        <v>699</v>
      </c>
      <c r="W275">
        <v>333</v>
      </c>
      <c r="X275">
        <v>2671</v>
      </c>
      <c r="Y275">
        <v>24949</v>
      </c>
      <c r="Z275">
        <v>0</v>
      </c>
      <c r="AA275">
        <v>0</v>
      </c>
      <c r="AB275">
        <v>0</v>
      </c>
      <c r="AC275">
        <v>325</v>
      </c>
      <c r="AD275">
        <v>0</v>
      </c>
      <c r="AE275">
        <v>0</v>
      </c>
      <c r="AF275">
        <v>325</v>
      </c>
      <c r="AG275">
        <v>500</v>
      </c>
      <c r="AH275">
        <v>0</v>
      </c>
      <c r="AI275">
        <v>8750</v>
      </c>
      <c r="AJ275" t="s">
        <v>353</v>
      </c>
      <c r="AL275" t="s">
        <v>353</v>
      </c>
    </row>
    <row r="276" spans="1:38" x14ac:dyDescent="0.35">
      <c r="A276">
        <f t="shared" si="4"/>
        <v>0</v>
      </c>
      <c r="B276" t="s">
        <v>370</v>
      </c>
      <c r="C276">
        <v>5284</v>
      </c>
      <c r="D276">
        <v>2895</v>
      </c>
      <c r="E276">
        <v>0</v>
      </c>
      <c r="F276">
        <v>0</v>
      </c>
      <c r="G276">
        <v>15</v>
      </c>
      <c r="H276">
        <v>0</v>
      </c>
      <c r="I276">
        <v>21392</v>
      </c>
      <c r="J276">
        <v>119</v>
      </c>
      <c r="K276">
        <v>237</v>
      </c>
      <c r="L276">
        <v>0</v>
      </c>
      <c r="M276">
        <v>233</v>
      </c>
      <c r="N276">
        <v>30175</v>
      </c>
      <c r="O276">
        <v>0</v>
      </c>
      <c r="P276">
        <v>0</v>
      </c>
      <c r="Q276">
        <v>15934</v>
      </c>
      <c r="R276">
        <v>5289</v>
      </c>
      <c r="S276">
        <v>531</v>
      </c>
      <c r="T276">
        <v>950</v>
      </c>
      <c r="U276">
        <v>1469</v>
      </c>
      <c r="V276">
        <v>6040</v>
      </c>
      <c r="W276">
        <v>445</v>
      </c>
      <c r="X276">
        <v>30658</v>
      </c>
      <c r="Y276">
        <v>102850</v>
      </c>
      <c r="Z276">
        <v>0</v>
      </c>
      <c r="AA276">
        <v>0</v>
      </c>
      <c r="AB276">
        <v>26092</v>
      </c>
      <c r="AC276">
        <v>0</v>
      </c>
      <c r="AD276">
        <v>0</v>
      </c>
      <c r="AE276">
        <v>0</v>
      </c>
      <c r="AF276">
        <v>26092</v>
      </c>
      <c r="AG276">
        <v>43608</v>
      </c>
      <c r="AH276">
        <v>2200</v>
      </c>
      <c r="AI276">
        <v>153964</v>
      </c>
      <c r="AJ276" t="s">
        <v>353</v>
      </c>
      <c r="AL276" t="s">
        <v>353</v>
      </c>
    </row>
    <row r="277" spans="1:38" x14ac:dyDescent="0.35">
      <c r="A277">
        <f t="shared" si="4"/>
        <v>0</v>
      </c>
      <c r="B277" t="s">
        <v>373</v>
      </c>
      <c r="C277">
        <v>17327</v>
      </c>
      <c r="D277">
        <v>0</v>
      </c>
      <c r="E277">
        <v>0</v>
      </c>
      <c r="F277">
        <v>0</v>
      </c>
      <c r="G277">
        <v>6678</v>
      </c>
      <c r="H277">
        <v>0</v>
      </c>
      <c r="I277">
        <v>0</v>
      </c>
      <c r="J277">
        <v>329</v>
      </c>
      <c r="K277">
        <v>80</v>
      </c>
      <c r="L277">
        <v>0</v>
      </c>
      <c r="M277">
        <v>1267</v>
      </c>
      <c r="N277">
        <v>25681</v>
      </c>
      <c r="O277">
        <v>0</v>
      </c>
      <c r="P277">
        <v>0</v>
      </c>
      <c r="Q277">
        <v>1686</v>
      </c>
      <c r="R277">
        <v>5698</v>
      </c>
      <c r="S277">
        <v>993</v>
      </c>
      <c r="T277">
        <v>2585</v>
      </c>
      <c r="U277">
        <v>2695</v>
      </c>
      <c r="V277">
        <v>11590</v>
      </c>
      <c r="W277">
        <v>101</v>
      </c>
      <c r="X277">
        <v>25348</v>
      </c>
      <c r="Y277">
        <v>132970</v>
      </c>
      <c r="Z277">
        <v>112</v>
      </c>
      <c r="AA277">
        <v>0</v>
      </c>
      <c r="AB277">
        <v>0</v>
      </c>
      <c r="AC277">
        <v>1209</v>
      </c>
      <c r="AD277">
        <v>3378</v>
      </c>
      <c r="AE277">
        <v>0</v>
      </c>
      <c r="AF277">
        <v>4699</v>
      </c>
      <c r="AG277">
        <v>3678</v>
      </c>
      <c r="AH277">
        <v>0</v>
      </c>
      <c r="AI277">
        <v>107189</v>
      </c>
      <c r="AJ277" t="s">
        <v>372</v>
      </c>
      <c r="AL277" t="s">
        <v>372</v>
      </c>
    </row>
    <row r="278" spans="1:38" x14ac:dyDescent="0.35">
      <c r="A278">
        <f t="shared" si="4"/>
        <v>0</v>
      </c>
      <c r="B278" t="s">
        <v>1023</v>
      </c>
      <c r="C278">
        <v>4559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36</v>
      </c>
      <c r="K278">
        <v>149</v>
      </c>
      <c r="L278">
        <v>0</v>
      </c>
      <c r="M278">
        <v>251</v>
      </c>
      <c r="N278">
        <v>4995</v>
      </c>
      <c r="O278">
        <v>114</v>
      </c>
      <c r="P278">
        <v>0</v>
      </c>
      <c r="Q278">
        <v>379</v>
      </c>
      <c r="R278">
        <v>952</v>
      </c>
      <c r="S278">
        <v>69</v>
      </c>
      <c r="T278">
        <v>0</v>
      </c>
      <c r="U278">
        <v>708</v>
      </c>
      <c r="V278">
        <v>2046</v>
      </c>
      <c r="W278">
        <v>699</v>
      </c>
      <c r="X278">
        <v>4967</v>
      </c>
      <c r="Y278">
        <v>38000</v>
      </c>
      <c r="Z278">
        <v>553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553</v>
      </c>
      <c r="AG278">
        <v>4500</v>
      </c>
      <c r="AH278">
        <v>0</v>
      </c>
      <c r="AI278">
        <v>23563</v>
      </c>
      <c r="AJ278" t="s">
        <v>372</v>
      </c>
      <c r="AL278" t="s">
        <v>372</v>
      </c>
    </row>
    <row r="279" spans="1:38" x14ac:dyDescent="0.35">
      <c r="A279">
        <f t="shared" si="4"/>
        <v>0</v>
      </c>
      <c r="B279" t="s">
        <v>374</v>
      </c>
      <c r="C279">
        <v>146</v>
      </c>
      <c r="D279">
        <v>77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22</v>
      </c>
      <c r="K279">
        <v>45</v>
      </c>
      <c r="L279">
        <v>0</v>
      </c>
      <c r="M279">
        <v>7</v>
      </c>
      <c r="N279">
        <v>297</v>
      </c>
      <c r="O279">
        <v>0</v>
      </c>
      <c r="P279">
        <v>0</v>
      </c>
      <c r="Q279">
        <v>0</v>
      </c>
      <c r="R279">
        <v>202</v>
      </c>
      <c r="S279">
        <v>2</v>
      </c>
      <c r="T279">
        <v>0</v>
      </c>
      <c r="U279">
        <v>74</v>
      </c>
      <c r="V279">
        <v>0</v>
      </c>
      <c r="W279">
        <v>6</v>
      </c>
      <c r="X279">
        <v>284</v>
      </c>
      <c r="Y279">
        <v>5897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 t="s">
        <v>372</v>
      </c>
      <c r="AL279" t="s">
        <v>372</v>
      </c>
    </row>
    <row r="280" spans="1:38" x14ac:dyDescent="0.35">
      <c r="A280">
        <f t="shared" si="4"/>
        <v>0</v>
      </c>
      <c r="B280" t="s">
        <v>375</v>
      </c>
      <c r="C280">
        <v>290</v>
      </c>
      <c r="D280">
        <v>518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18</v>
      </c>
      <c r="K280">
        <v>103</v>
      </c>
      <c r="L280">
        <v>0</v>
      </c>
      <c r="M280">
        <v>1</v>
      </c>
      <c r="N280">
        <v>930</v>
      </c>
      <c r="O280">
        <v>0</v>
      </c>
      <c r="P280">
        <v>0</v>
      </c>
      <c r="Q280">
        <v>54</v>
      </c>
      <c r="R280">
        <v>438</v>
      </c>
      <c r="S280">
        <v>0</v>
      </c>
      <c r="T280">
        <v>0</v>
      </c>
      <c r="U280">
        <v>115</v>
      </c>
      <c r="V280">
        <v>0</v>
      </c>
      <c r="W280">
        <v>0</v>
      </c>
      <c r="X280">
        <v>607</v>
      </c>
      <c r="Y280">
        <v>12449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 t="s">
        <v>372</v>
      </c>
      <c r="AL280" t="s">
        <v>372</v>
      </c>
    </row>
    <row r="281" spans="1:38" x14ac:dyDescent="0.35">
      <c r="A281">
        <f t="shared" si="4"/>
        <v>0</v>
      </c>
      <c r="B281" t="s">
        <v>376</v>
      </c>
      <c r="C281">
        <v>2473</v>
      </c>
      <c r="D281">
        <v>0</v>
      </c>
      <c r="E281">
        <v>50</v>
      </c>
      <c r="F281">
        <v>0</v>
      </c>
      <c r="G281">
        <v>0</v>
      </c>
      <c r="H281">
        <v>0</v>
      </c>
      <c r="I281">
        <v>233</v>
      </c>
      <c r="J281">
        <v>29</v>
      </c>
      <c r="K281">
        <v>21</v>
      </c>
      <c r="L281">
        <v>0</v>
      </c>
      <c r="M281">
        <v>41</v>
      </c>
      <c r="N281">
        <v>2847</v>
      </c>
      <c r="O281">
        <v>32</v>
      </c>
      <c r="P281">
        <v>0</v>
      </c>
      <c r="Q281">
        <v>328</v>
      </c>
      <c r="R281">
        <v>794</v>
      </c>
      <c r="S281">
        <v>3434</v>
      </c>
      <c r="T281">
        <v>0</v>
      </c>
      <c r="U281">
        <v>488</v>
      </c>
      <c r="V281">
        <v>644</v>
      </c>
      <c r="W281">
        <v>116</v>
      </c>
      <c r="X281">
        <v>5836</v>
      </c>
      <c r="Y281">
        <v>23155</v>
      </c>
      <c r="Z281">
        <v>2680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2680</v>
      </c>
      <c r="AG281">
        <v>3000</v>
      </c>
      <c r="AH281">
        <v>0</v>
      </c>
      <c r="AI281">
        <v>11273</v>
      </c>
      <c r="AJ281" t="s">
        <v>372</v>
      </c>
      <c r="AL281" t="s">
        <v>372</v>
      </c>
    </row>
    <row r="282" spans="1:38" x14ac:dyDescent="0.35">
      <c r="A282">
        <f t="shared" si="4"/>
        <v>0</v>
      </c>
      <c r="B282" t="s">
        <v>378</v>
      </c>
      <c r="C282">
        <v>5339</v>
      </c>
      <c r="D282">
        <v>758</v>
      </c>
      <c r="E282">
        <v>20</v>
      </c>
      <c r="F282">
        <v>0</v>
      </c>
      <c r="G282">
        <v>0</v>
      </c>
      <c r="H282">
        <v>0</v>
      </c>
      <c r="I282">
        <v>0</v>
      </c>
      <c r="J282">
        <v>109</v>
      </c>
      <c r="K282">
        <v>216</v>
      </c>
      <c r="L282">
        <v>766</v>
      </c>
      <c r="M282">
        <v>1946</v>
      </c>
      <c r="N282">
        <v>9154</v>
      </c>
      <c r="O282">
        <v>507</v>
      </c>
      <c r="P282">
        <v>631</v>
      </c>
      <c r="Q282">
        <v>610</v>
      </c>
      <c r="R282">
        <v>1625</v>
      </c>
      <c r="S282">
        <v>451</v>
      </c>
      <c r="T282">
        <v>0</v>
      </c>
      <c r="U282">
        <v>858</v>
      </c>
      <c r="V282">
        <v>3525</v>
      </c>
      <c r="W282">
        <v>77</v>
      </c>
      <c r="X282">
        <v>8284</v>
      </c>
      <c r="Y282">
        <v>51920</v>
      </c>
      <c r="Z282">
        <v>2120</v>
      </c>
      <c r="AA282">
        <v>122</v>
      </c>
      <c r="AB282">
        <v>0</v>
      </c>
      <c r="AC282">
        <v>1696</v>
      </c>
      <c r="AD282">
        <v>0</v>
      </c>
      <c r="AE282">
        <v>0</v>
      </c>
      <c r="AF282">
        <v>3938</v>
      </c>
      <c r="AG282">
        <v>4543</v>
      </c>
      <c r="AH282">
        <v>5273</v>
      </c>
      <c r="AI282">
        <v>37293</v>
      </c>
      <c r="AJ282" t="s">
        <v>372</v>
      </c>
      <c r="AL282" t="s">
        <v>372</v>
      </c>
    </row>
    <row r="283" spans="1:38" x14ac:dyDescent="0.35">
      <c r="A283">
        <f t="shared" si="4"/>
        <v>0</v>
      </c>
      <c r="B283" t="s">
        <v>1050</v>
      </c>
      <c r="C283">
        <v>1559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77</v>
      </c>
      <c r="K283">
        <v>67</v>
      </c>
      <c r="L283">
        <v>0</v>
      </c>
      <c r="M283">
        <v>367</v>
      </c>
      <c r="N283">
        <v>2070</v>
      </c>
      <c r="O283">
        <v>258</v>
      </c>
      <c r="P283">
        <v>0</v>
      </c>
      <c r="Q283">
        <v>163</v>
      </c>
      <c r="R283">
        <v>845</v>
      </c>
      <c r="S283">
        <v>82</v>
      </c>
      <c r="T283">
        <v>157</v>
      </c>
      <c r="U283">
        <v>494</v>
      </c>
      <c r="V283">
        <v>556</v>
      </c>
      <c r="W283">
        <v>18</v>
      </c>
      <c r="X283">
        <v>2573</v>
      </c>
      <c r="Y283">
        <v>20318</v>
      </c>
      <c r="Z283">
        <v>228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228</v>
      </c>
      <c r="AG283">
        <v>0</v>
      </c>
      <c r="AH283">
        <v>0</v>
      </c>
      <c r="AI283">
        <v>7598</v>
      </c>
      <c r="AJ283" t="s">
        <v>372</v>
      </c>
      <c r="AL283" t="s">
        <v>372</v>
      </c>
    </row>
    <row r="284" spans="1:38" x14ac:dyDescent="0.35">
      <c r="A284">
        <f t="shared" si="4"/>
        <v>0</v>
      </c>
      <c r="B284" t="s">
        <v>380</v>
      </c>
      <c r="C284">
        <v>1411</v>
      </c>
      <c r="D284">
        <v>0</v>
      </c>
      <c r="E284">
        <v>0</v>
      </c>
      <c r="F284">
        <v>0</v>
      </c>
      <c r="G284">
        <v>0</v>
      </c>
      <c r="H284">
        <v>278</v>
      </c>
      <c r="I284">
        <v>0</v>
      </c>
      <c r="J284">
        <v>118</v>
      </c>
      <c r="K284">
        <v>105</v>
      </c>
      <c r="L284">
        <v>0</v>
      </c>
      <c r="M284">
        <v>24</v>
      </c>
      <c r="N284">
        <v>1936</v>
      </c>
      <c r="O284">
        <v>143</v>
      </c>
      <c r="P284">
        <v>371</v>
      </c>
      <c r="Q284">
        <v>157</v>
      </c>
      <c r="R284">
        <v>1127</v>
      </c>
      <c r="S284">
        <v>39</v>
      </c>
      <c r="T284">
        <v>0</v>
      </c>
      <c r="U284">
        <v>237</v>
      </c>
      <c r="V284">
        <v>210</v>
      </c>
      <c r="W284">
        <v>8</v>
      </c>
      <c r="X284">
        <v>2292</v>
      </c>
      <c r="Y284">
        <v>15911</v>
      </c>
      <c r="Z284">
        <v>0</v>
      </c>
      <c r="AA284">
        <v>0</v>
      </c>
      <c r="AB284">
        <v>0</v>
      </c>
      <c r="AC284">
        <v>0</v>
      </c>
      <c r="AD284">
        <v>1812</v>
      </c>
      <c r="AE284">
        <v>0</v>
      </c>
      <c r="AF284">
        <v>1812</v>
      </c>
      <c r="AG284">
        <v>2000</v>
      </c>
      <c r="AH284">
        <v>0</v>
      </c>
      <c r="AI284">
        <v>4133</v>
      </c>
      <c r="AJ284" t="s">
        <v>372</v>
      </c>
      <c r="AL284" t="s">
        <v>372</v>
      </c>
    </row>
    <row r="285" spans="1:38" x14ac:dyDescent="0.35">
      <c r="A285">
        <f t="shared" si="4"/>
        <v>0</v>
      </c>
      <c r="B285" t="s">
        <v>381</v>
      </c>
      <c r="C285">
        <v>2603</v>
      </c>
      <c r="D285">
        <v>0</v>
      </c>
      <c r="E285">
        <v>0</v>
      </c>
      <c r="F285">
        <v>0</v>
      </c>
      <c r="G285">
        <v>72</v>
      </c>
      <c r="H285">
        <v>447</v>
      </c>
      <c r="I285">
        <v>0</v>
      </c>
      <c r="J285">
        <v>10</v>
      </c>
      <c r="K285">
        <v>0</v>
      </c>
      <c r="L285">
        <v>0</v>
      </c>
      <c r="M285">
        <v>106</v>
      </c>
      <c r="N285">
        <v>3238</v>
      </c>
      <c r="O285">
        <v>276</v>
      </c>
      <c r="P285">
        <v>656</v>
      </c>
      <c r="Q285">
        <v>276</v>
      </c>
      <c r="R285">
        <v>1167</v>
      </c>
      <c r="S285">
        <v>143</v>
      </c>
      <c r="T285">
        <v>0</v>
      </c>
      <c r="U285">
        <v>349</v>
      </c>
      <c r="V285">
        <v>427</v>
      </c>
      <c r="W285">
        <v>2</v>
      </c>
      <c r="X285">
        <v>3296</v>
      </c>
      <c r="Y285">
        <v>20746</v>
      </c>
      <c r="Z285">
        <v>0</v>
      </c>
      <c r="AA285">
        <v>28</v>
      </c>
      <c r="AB285">
        <v>0</v>
      </c>
      <c r="AC285">
        <v>7</v>
      </c>
      <c r="AD285">
        <v>0</v>
      </c>
      <c r="AE285">
        <v>0</v>
      </c>
      <c r="AF285">
        <v>35</v>
      </c>
      <c r="AG285">
        <v>0</v>
      </c>
      <c r="AH285">
        <v>0</v>
      </c>
      <c r="AI285">
        <v>4635</v>
      </c>
      <c r="AJ285" t="s">
        <v>372</v>
      </c>
      <c r="AL285" t="s">
        <v>372</v>
      </c>
    </row>
    <row r="286" spans="1:38" x14ac:dyDescent="0.35">
      <c r="A286">
        <f t="shared" si="4"/>
        <v>0</v>
      </c>
      <c r="B286" t="s">
        <v>1129</v>
      </c>
      <c r="C286">
        <v>2630</v>
      </c>
      <c r="D286">
        <v>1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145</v>
      </c>
      <c r="K286">
        <v>272</v>
      </c>
      <c r="L286">
        <v>0</v>
      </c>
      <c r="M286">
        <v>583</v>
      </c>
      <c r="N286">
        <v>3631</v>
      </c>
      <c r="O286">
        <v>96</v>
      </c>
      <c r="P286">
        <v>0</v>
      </c>
      <c r="Q286">
        <v>268</v>
      </c>
      <c r="R286">
        <v>920</v>
      </c>
      <c r="S286">
        <v>0</v>
      </c>
      <c r="T286">
        <v>894</v>
      </c>
      <c r="U286">
        <v>357</v>
      </c>
      <c r="V286">
        <v>665</v>
      </c>
      <c r="W286">
        <v>190</v>
      </c>
      <c r="X286">
        <v>3390</v>
      </c>
      <c r="Y286">
        <v>19527</v>
      </c>
      <c r="Z286">
        <v>14149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14149</v>
      </c>
      <c r="AG286">
        <v>16000</v>
      </c>
      <c r="AH286">
        <v>0</v>
      </c>
      <c r="AI286">
        <v>15633</v>
      </c>
      <c r="AJ286" t="s">
        <v>384</v>
      </c>
      <c r="AL286" t="s">
        <v>384</v>
      </c>
    </row>
    <row r="287" spans="1:38" x14ac:dyDescent="0.35">
      <c r="A287">
        <f t="shared" si="4"/>
        <v>0</v>
      </c>
      <c r="B287" t="s">
        <v>383</v>
      </c>
      <c r="C287">
        <v>1933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5858</v>
      </c>
      <c r="J287">
        <v>87</v>
      </c>
      <c r="K287">
        <v>114</v>
      </c>
      <c r="L287">
        <v>0</v>
      </c>
      <c r="M287">
        <v>474</v>
      </c>
      <c r="N287">
        <v>8466</v>
      </c>
      <c r="O287">
        <v>20</v>
      </c>
      <c r="P287">
        <v>17</v>
      </c>
      <c r="Q287">
        <v>3177</v>
      </c>
      <c r="R287">
        <v>621</v>
      </c>
      <c r="S287">
        <v>79</v>
      </c>
      <c r="T287">
        <v>0</v>
      </c>
      <c r="U287">
        <v>634</v>
      </c>
      <c r="V287">
        <v>2712</v>
      </c>
      <c r="W287">
        <v>58</v>
      </c>
      <c r="X287">
        <v>7318</v>
      </c>
      <c r="Y287">
        <v>10988</v>
      </c>
      <c r="Z287">
        <v>1082</v>
      </c>
      <c r="AA287">
        <v>1643</v>
      </c>
      <c r="AB287">
        <v>0</v>
      </c>
      <c r="AC287">
        <v>0</v>
      </c>
      <c r="AD287">
        <v>0</v>
      </c>
      <c r="AE287">
        <v>0</v>
      </c>
      <c r="AF287">
        <v>2725</v>
      </c>
      <c r="AG287">
        <v>850</v>
      </c>
      <c r="AH287">
        <v>0</v>
      </c>
      <c r="AI287">
        <v>52508</v>
      </c>
      <c r="AJ287" t="s">
        <v>384</v>
      </c>
      <c r="AL287" t="s">
        <v>384</v>
      </c>
    </row>
    <row r="288" spans="1:38" x14ac:dyDescent="0.35">
      <c r="A288">
        <f t="shared" si="4"/>
        <v>0</v>
      </c>
      <c r="B288" t="s">
        <v>385</v>
      </c>
      <c r="C288">
        <v>1797</v>
      </c>
      <c r="D288">
        <v>0</v>
      </c>
      <c r="E288">
        <v>0</v>
      </c>
      <c r="F288">
        <v>0</v>
      </c>
      <c r="G288">
        <v>58</v>
      </c>
      <c r="H288">
        <v>403</v>
      </c>
      <c r="I288">
        <v>0</v>
      </c>
      <c r="J288">
        <v>65</v>
      </c>
      <c r="K288">
        <v>0</v>
      </c>
      <c r="L288">
        <v>0</v>
      </c>
      <c r="M288">
        <v>821</v>
      </c>
      <c r="N288">
        <v>3144</v>
      </c>
      <c r="O288">
        <v>750</v>
      </c>
      <c r="P288">
        <v>325</v>
      </c>
      <c r="Q288">
        <v>200</v>
      </c>
      <c r="R288">
        <v>575</v>
      </c>
      <c r="S288">
        <v>50</v>
      </c>
      <c r="T288">
        <v>0</v>
      </c>
      <c r="U288">
        <v>236</v>
      </c>
      <c r="V288">
        <v>915</v>
      </c>
      <c r="W288">
        <v>13</v>
      </c>
      <c r="X288">
        <v>3064</v>
      </c>
      <c r="Y288">
        <v>16797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3078</v>
      </c>
      <c r="AJ288" t="s">
        <v>384</v>
      </c>
      <c r="AL288" t="s">
        <v>384</v>
      </c>
    </row>
    <row r="289" spans="1:38" x14ac:dyDescent="0.35">
      <c r="A289">
        <f t="shared" si="4"/>
        <v>0</v>
      </c>
      <c r="B289" t="s">
        <v>386</v>
      </c>
      <c r="C289">
        <v>264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31</v>
      </c>
      <c r="K289">
        <v>0</v>
      </c>
      <c r="L289">
        <v>0</v>
      </c>
      <c r="M289">
        <v>0</v>
      </c>
      <c r="N289">
        <v>295</v>
      </c>
      <c r="O289">
        <v>0</v>
      </c>
      <c r="P289">
        <v>0</v>
      </c>
      <c r="Q289">
        <v>0</v>
      </c>
      <c r="R289">
        <v>53</v>
      </c>
      <c r="S289">
        <v>0</v>
      </c>
      <c r="T289">
        <v>0</v>
      </c>
      <c r="U289">
        <v>211</v>
      </c>
      <c r="V289">
        <v>0</v>
      </c>
      <c r="W289">
        <v>2</v>
      </c>
      <c r="X289">
        <v>266</v>
      </c>
      <c r="Y289">
        <v>8690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 t="s">
        <v>384</v>
      </c>
      <c r="AL289" t="s">
        <v>384</v>
      </c>
    </row>
    <row r="290" spans="1:38" x14ac:dyDescent="0.35">
      <c r="A290">
        <f t="shared" si="4"/>
        <v>0</v>
      </c>
      <c r="B290" t="s">
        <v>387</v>
      </c>
      <c r="C290">
        <v>333</v>
      </c>
      <c r="D290">
        <v>298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20</v>
      </c>
      <c r="K290">
        <v>0</v>
      </c>
      <c r="L290">
        <v>0</v>
      </c>
      <c r="M290">
        <v>88</v>
      </c>
      <c r="N290">
        <v>739</v>
      </c>
      <c r="O290">
        <v>25</v>
      </c>
      <c r="P290">
        <v>0</v>
      </c>
      <c r="Q290">
        <v>125</v>
      </c>
      <c r="R290">
        <v>370</v>
      </c>
      <c r="S290">
        <v>0</v>
      </c>
      <c r="T290">
        <v>0</v>
      </c>
      <c r="U290">
        <v>123</v>
      </c>
      <c r="V290">
        <v>37</v>
      </c>
      <c r="W290">
        <v>2</v>
      </c>
      <c r="X290">
        <v>682</v>
      </c>
      <c r="Y290">
        <v>9675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165</v>
      </c>
      <c r="AJ290" t="s">
        <v>384</v>
      </c>
      <c r="AL290" t="s">
        <v>384</v>
      </c>
    </row>
    <row r="291" spans="1:38" x14ac:dyDescent="0.35">
      <c r="A291">
        <f t="shared" si="4"/>
        <v>0</v>
      </c>
      <c r="B291" t="s">
        <v>388</v>
      </c>
      <c r="C291">
        <v>5591</v>
      </c>
      <c r="D291">
        <v>0</v>
      </c>
      <c r="E291">
        <v>0</v>
      </c>
      <c r="F291">
        <v>0</v>
      </c>
      <c r="G291">
        <v>0</v>
      </c>
      <c r="H291">
        <v>1497</v>
      </c>
      <c r="I291">
        <v>0</v>
      </c>
      <c r="J291">
        <v>102</v>
      </c>
      <c r="K291">
        <v>76</v>
      </c>
      <c r="L291">
        <v>425</v>
      </c>
      <c r="M291">
        <v>583</v>
      </c>
      <c r="N291">
        <v>8274</v>
      </c>
      <c r="O291">
        <v>217</v>
      </c>
      <c r="P291">
        <v>924</v>
      </c>
      <c r="Q291">
        <v>724</v>
      </c>
      <c r="R291">
        <v>2321</v>
      </c>
      <c r="S291">
        <v>1502</v>
      </c>
      <c r="T291">
        <v>0</v>
      </c>
      <c r="U291">
        <v>824</v>
      </c>
      <c r="V291">
        <v>1871</v>
      </c>
      <c r="W291">
        <v>296</v>
      </c>
      <c r="X291">
        <v>8679</v>
      </c>
      <c r="Y291">
        <v>34397</v>
      </c>
      <c r="Z291">
        <v>0</v>
      </c>
      <c r="AA291">
        <v>0</v>
      </c>
      <c r="AB291">
        <v>0</v>
      </c>
      <c r="AC291">
        <v>600</v>
      </c>
      <c r="AD291">
        <v>0</v>
      </c>
      <c r="AE291">
        <v>0</v>
      </c>
      <c r="AF291">
        <v>600</v>
      </c>
      <c r="AG291">
        <v>650</v>
      </c>
      <c r="AH291">
        <v>5643</v>
      </c>
      <c r="AI291">
        <v>29879</v>
      </c>
      <c r="AJ291" t="s">
        <v>384</v>
      </c>
      <c r="AL291" t="s">
        <v>384</v>
      </c>
    </row>
    <row r="292" spans="1:38" x14ac:dyDescent="0.35">
      <c r="A292">
        <f t="shared" si="4"/>
        <v>0</v>
      </c>
      <c r="B292" t="s">
        <v>1052</v>
      </c>
      <c r="C292">
        <v>2316</v>
      </c>
      <c r="D292">
        <v>0</v>
      </c>
      <c r="E292">
        <v>0</v>
      </c>
      <c r="F292">
        <v>0</v>
      </c>
      <c r="G292">
        <v>409</v>
      </c>
      <c r="H292">
        <v>0</v>
      </c>
      <c r="I292">
        <v>0</v>
      </c>
      <c r="J292">
        <v>94</v>
      </c>
      <c r="K292">
        <v>156</v>
      </c>
      <c r="L292">
        <v>0</v>
      </c>
      <c r="M292">
        <v>4</v>
      </c>
      <c r="N292">
        <v>2979</v>
      </c>
      <c r="O292">
        <v>698</v>
      </c>
      <c r="P292">
        <v>0</v>
      </c>
      <c r="Q292">
        <v>189</v>
      </c>
      <c r="R292">
        <v>600</v>
      </c>
      <c r="S292">
        <v>93</v>
      </c>
      <c r="T292">
        <v>460</v>
      </c>
      <c r="U292">
        <v>361</v>
      </c>
      <c r="V292">
        <v>662</v>
      </c>
      <c r="W292">
        <v>34</v>
      </c>
      <c r="X292">
        <v>3097</v>
      </c>
      <c r="Y292">
        <v>20025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9150</v>
      </c>
      <c r="AJ292" t="s">
        <v>384</v>
      </c>
      <c r="AL292" t="s">
        <v>384</v>
      </c>
    </row>
    <row r="293" spans="1:38" x14ac:dyDescent="0.35">
      <c r="A293">
        <f t="shared" si="4"/>
        <v>0</v>
      </c>
      <c r="B293" t="s">
        <v>389</v>
      </c>
      <c r="C293">
        <v>121</v>
      </c>
      <c r="D293">
        <v>188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39</v>
      </c>
      <c r="K293">
        <v>115</v>
      </c>
      <c r="L293">
        <v>0</v>
      </c>
      <c r="M293">
        <v>52</v>
      </c>
      <c r="N293">
        <v>515</v>
      </c>
      <c r="O293">
        <v>1</v>
      </c>
      <c r="P293">
        <v>0</v>
      </c>
      <c r="Q293">
        <v>51</v>
      </c>
      <c r="R293">
        <v>262</v>
      </c>
      <c r="S293">
        <v>15</v>
      </c>
      <c r="T293">
        <v>0</v>
      </c>
      <c r="U293">
        <v>64</v>
      </c>
      <c r="V293">
        <v>0</v>
      </c>
      <c r="W293">
        <v>1</v>
      </c>
      <c r="X293">
        <v>394</v>
      </c>
      <c r="Y293">
        <v>9088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 t="s">
        <v>384</v>
      </c>
      <c r="AL293" t="s">
        <v>384</v>
      </c>
    </row>
    <row r="294" spans="1:38" x14ac:dyDescent="0.35">
      <c r="A294">
        <f t="shared" si="4"/>
        <v>0</v>
      </c>
      <c r="B294" t="s">
        <v>390</v>
      </c>
      <c r="C294">
        <v>219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57</v>
      </c>
      <c r="K294">
        <v>102</v>
      </c>
      <c r="L294">
        <v>0</v>
      </c>
      <c r="M294">
        <v>0</v>
      </c>
      <c r="N294">
        <v>378</v>
      </c>
      <c r="O294">
        <v>0</v>
      </c>
      <c r="P294">
        <v>0</v>
      </c>
      <c r="Q294">
        <v>17</v>
      </c>
      <c r="R294">
        <v>224</v>
      </c>
      <c r="S294">
        <v>0</v>
      </c>
      <c r="T294">
        <v>0</v>
      </c>
      <c r="U294">
        <v>46</v>
      </c>
      <c r="V294">
        <v>0</v>
      </c>
      <c r="W294">
        <v>0</v>
      </c>
      <c r="X294">
        <v>287</v>
      </c>
      <c r="Y294">
        <v>11468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 t="s">
        <v>384</v>
      </c>
      <c r="AL294" t="s">
        <v>384</v>
      </c>
    </row>
    <row r="295" spans="1:38" x14ac:dyDescent="0.35">
      <c r="A295">
        <f t="shared" si="4"/>
        <v>0</v>
      </c>
      <c r="B295" t="s">
        <v>391</v>
      </c>
      <c r="C295">
        <v>2235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98</v>
      </c>
      <c r="K295">
        <v>184</v>
      </c>
      <c r="L295">
        <v>448</v>
      </c>
      <c r="M295">
        <v>302</v>
      </c>
      <c r="N295">
        <v>3267</v>
      </c>
      <c r="O295">
        <v>443</v>
      </c>
      <c r="P295">
        <v>691</v>
      </c>
      <c r="Q295">
        <v>0</v>
      </c>
      <c r="R295">
        <v>910</v>
      </c>
      <c r="S295">
        <v>779</v>
      </c>
      <c r="T295">
        <v>0</v>
      </c>
      <c r="U295">
        <v>310</v>
      </c>
      <c r="V295">
        <v>1991</v>
      </c>
      <c r="W295">
        <v>78</v>
      </c>
      <c r="X295">
        <v>5202</v>
      </c>
      <c r="Y295">
        <v>22098</v>
      </c>
      <c r="Z295">
        <v>23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23</v>
      </c>
      <c r="AG295">
        <v>300</v>
      </c>
      <c r="AH295">
        <v>0</v>
      </c>
      <c r="AI295">
        <v>17427</v>
      </c>
      <c r="AJ295" t="s">
        <v>384</v>
      </c>
      <c r="AL295" t="s">
        <v>384</v>
      </c>
    </row>
    <row r="296" spans="1:38" x14ac:dyDescent="0.35">
      <c r="A296">
        <f t="shared" si="4"/>
        <v>0</v>
      </c>
      <c r="B296" t="s">
        <v>1192</v>
      </c>
      <c r="C296">
        <v>146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394</v>
      </c>
      <c r="M296">
        <v>34</v>
      </c>
      <c r="N296">
        <v>574</v>
      </c>
      <c r="O296">
        <v>0</v>
      </c>
      <c r="P296">
        <v>0</v>
      </c>
      <c r="Q296">
        <v>0</v>
      </c>
      <c r="R296">
        <v>81</v>
      </c>
      <c r="S296">
        <v>3</v>
      </c>
      <c r="T296">
        <v>0</v>
      </c>
      <c r="U296">
        <v>76</v>
      </c>
      <c r="V296">
        <v>368</v>
      </c>
      <c r="W296">
        <v>47</v>
      </c>
      <c r="X296">
        <v>575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5211</v>
      </c>
      <c r="AJ296" t="s">
        <v>393</v>
      </c>
      <c r="AK296">
        <v>1</v>
      </c>
      <c r="AL296" t="s">
        <v>393</v>
      </c>
    </row>
    <row r="297" spans="1:38" x14ac:dyDescent="0.35">
      <c r="A297">
        <f t="shared" si="4"/>
        <v>0</v>
      </c>
      <c r="B297" t="s">
        <v>1193</v>
      </c>
      <c r="C297">
        <v>1009</v>
      </c>
      <c r="D297">
        <v>1662</v>
      </c>
      <c r="E297">
        <v>0</v>
      </c>
      <c r="F297">
        <v>0</v>
      </c>
      <c r="G297">
        <v>0</v>
      </c>
      <c r="H297">
        <v>0</v>
      </c>
      <c r="I297">
        <v>3063</v>
      </c>
      <c r="J297">
        <v>207</v>
      </c>
      <c r="K297">
        <v>367</v>
      </c>
      <c r="L297">
        <v>0</v>
      </c>
      <c r="M297">
        <v>715</v>
      </c>
      <c r="N297">
        <v>7023</v>
      </c>
      <c r="O297">
        <v>51</v>
      </c>
      <c r="P297">
        <v>0</v>
      </c>
      <c r="Q297">
        <v>2342</v>
      </c>
      <c r="R297">
        <v>2702</v>
      </c>
      <c r="S297">
        <v>529</v>
      </c>
      <c r="T297">
        <v>0</v>
      </c>
      <c r="U297">
        <v>247</v>
      </c>
      <c r="V297">
        <v>719</v>
      </c>
      <c r="W297">
        <v>150</v>
      </c>
      <c r="X297">
        <v>6740</v>
      </c>
      <c r="Y297">
        <v>21865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4500</v>
      </c>
      <c r="AJ297" t="s">
        <v>393</v>
      </c>
      <c r="AK297">
        <v>1</v>
      </c>
      <c r="AL297" t="s">
        <v>393</v>
      </c>
    </row>
    <row r="298" spans="1:38" x14ac:dyDescent="0.35">
      <c r="A298">
        <f t="shared" si="4"/>
        <v>0</v>
      </c>
      <c r="B298" t="s">
        <v>395</v>
      </c>
      <c r="C298">
        <v>603</v>
      </c>
      <c r="D298">
        <v>1597</v>
      </c>
      <c r="E298">
        <v>0</v>
      </c>
      <c r="F298">
        <v>0</v>
      </c>
      <c r="G298">
        <v>0</v>
      </c>
      <c r="H298">
        <v>0</v>
      </c>
      <c r="I298">
        <v>137</v>
      </c>
      <c r="J298">
        <v>7</v>
      </c>
      <c r="K298">
        <v>65</v>
      </c>
      <c r="L298">
        <v>0</v>
      </c>
      <c r="M298">
        <v>94</v>
      </c>
      <c r="N298">
        <v>2503</v>
      </c>
      <c r="O298">
        <v>0</v>
      </c>
      <c r="P298">
        <v>0</v>
      </c>
      <c r="Q298">
        <v>132</v>
      </c>
      <c r="R298">
        <v>1414</v>
      </c>
      <c r="S298">
        <v>0</v>
      </c>
      <c r="T298">
        <v>0</v>
      </c>
      <c r="U298">
        <v>180</v>
      </c>
      <c r="V298">
        <v>0</v>
      </c>
      <c r="W298">
        <v>280</v>
      </c>
      <c r="X298">
        <v>2006</v>
      </c>
      <c r="Y298">
        <v>39372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 t="s">
        <v>393</v>
      </c>
      <c r="AL298" t="s">
        <v>393</v>
      </c>
    </row>
    <row r="299" spans="1:38" x14ac:dyDescent="0.35">
      <c r="A299">
        <f t="shared" si="4"/>
        <v>0</v>
      </c>
      <c r="B299" t="s">
        <v>396</v>
      </c>
      <c r="C299">
        <v>297</v>
      </c>
      <c r="D299">
        <v>525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27</v>
      </c>
      <c r="K299">
        <v>54</v>
      </c>
      <c r="L299">
        <v>0</v>
      </c>
      <c r="M299">
        <v>8</v>
      </c>
      <c r="N299">
        <v>911</v>
      </c>
      <c r="O299">
        <v>38</v>
      </c>
      <c r="P299">
        <v>0</v>
      </c>
      <c r="Q299">
        <v>45</v>
      </c>
      <c r="R299">
        <v>684</v>
      </c>
      <c r="S299">
        <v>58</v>
      </c>
      <c r="T299">
        <v>0</v>
      </c>
      <c r="U299">
        <v>106</v>
      </c>
      <c r="V299">
        <v>0</v>
      </c>
      <c r="W299">
        <v>2</v>
      </c>
      <c r="X299">
        <v>933</v>
      </c>
      <c r="Y299">
        <v>9454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 t="s">
        <v>393</v>
      </c>
      <c r="AL299" t="s">
        <v>393</v>
      </c>
    </row>
    <row r="300" spans="1:38" x14ac:dyDescent="0.35">
      <c r="A300">
        <f t="shared" si="4"/>
        <v>0</v>
      </c>
      <c r="B300" t="s">
        <v>397</v>
      </c>
      <c r="C300">
        <v>701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70</v>
      </c>
      <c r="K300">
        <v>54</v>
      </c>
      <c r="L300">
        <v>0</v>
      </c>
      <c r="M300">
        <v>4</v>
      </c>
      <c r="N300">
        <v>829</v>
      </c>
      <c r="O300">
        <v>85</v>
      </c>
      <c r="P300">
        <v>2</v>
      </c>
      <c r="Q300">
        <v>80</v>
      </c>
      <c r="R300">
        <v>420</v>
      </c>
      <c r="S300">
        <v>0</v>
      </c>
      <c r="T300">
        <v>0</v>
      </c>
      <c r="U300">
        <v>142</v>
      </c>
      <c r="V300">
        <v>0</v>
      </c>
      <c r="W300">
        <v>23</v>
      </c>
      <c r="X300">
        <v>752</v>
      </c>
      <c r="Y300">
        <v>5313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 t="s">
        <v>393</v>
      </c>
      <c r="AL300" t="s">
        <v>393</v>
      </c>
    </row>
    <row r="301" spans="1:38" x14ac:dyDescent="0.35">
      <c r="A301">
        <f t="shared" si="4"/>
        <v>0</v>
      </c>
      <c r="B301" t="s">
        <v>399</v>
      </c>
      <c r="C301">
        <v>1792</v>
      </c>
      <c r="D301">
        <v>245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225</v>
      </c>
      <c r="K301">
        <v>312</v>
      </c>
      <c r="L301">
        <v>0</v>
      </c>
      <c r="M301">
        <v>43</v>
      </c>
      <c r="N301">
        <v>2617</v>
      </c>
      <c r="O301">
        <v>187</v>
      </c>
      <c r="P301">
        <v>0</v>
      </c>
      <c r="Q301">
        <v>198</v>
      </c>
      <c r="R301">
        <v>1201</v>
      </c>
      <c r="S301">
        <v>452</v>
      </c>
      <c r="T301">
        <v>0</v>
      </c>
      <c r="U301">
        <v>324</v>
      </c>
      <c r="V301">
        <v>47</v>
      </c>
      <c r="W301">
        <v>40</v>
      </c>
      <c r="X301">
        <v>2449</v>
      </c>
      <c r="Y301">
        <v>14665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267</v>
      </c>
      <c r="AJ301" t="s">
        <v>393</v>
      </c>
      <c r="AL301" t="s">
        <v>393</v>
      </c>
    </row>
    <row r="302" spans="1:38" x14ac:dyDescent="0.35">
      <c r="A302">
        <f t="shared" si="4"/>
        <v>0</v>
      </c>
      <c r="B302" t="s">
        <v>400</v>
      </c>
      <c r="C302">
        <v>65</v>
      </c>
      <c r="D302">
        <v>468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54</v>
      </c>
      <c r="K302">
        <v>82</v>
      </c>
      <c r="L302">
        <v>0</v>
      </c>
      <c r="M302">
        <v>34</v>
      </c>
      <c r="N302">
        <v>703</v>
      </c>
      <c r="O302">
        <v>58</v>
      </c>
      <c r="P302">
        <v>0</v>
      </c>
      <c r="Q302">
        <v>0</v>
      </c>
      <c r="R302">
        <v>543</v>
      </c>
      <c r="S302">
        <v>11</v>
      </c>
      <c r="T302">
        <v>0</v>
      </c>
      <c r="U302">
        <v>65</v>
      </c>
      <c r="V302">
        <v>0</v>
      </c>
      <c r="W302">
        <v>44</v>
      </c>
      <c r="X302">
        <v>721</v>
      </c>
      <c r="Y302">
        <v>5210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 t="s">
        <v>393</v>
      </c>
      <c r="AL302" t="s">
        <v>393</v>
      </c>
    </row>
    <row r="303" spans="1:38" x14ac:dyDescent="0.35">
      <c r="A303">
        <f t="shared" si="4"/>
        <v>0</v>
      </c>
      <c r="B303" t="s">
        <v>403</v>
      </c>
      <c r="C303">
        <v>1642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2802</v>
      </c>
      <c r="J303">
        <v>51</v>
      </c>
      <c r="K303">
        <v>140</v>
      </c>
      <c r="L303">
        <v>0</v>
      </c>
      <c r="M303">
        <v>239</v>
      </c>
      <c r="N303">
        <v>4874</v>
      </c>
      <c r="O303">
        <v>40</v>
      </c>
      <c r="P303">
        <v>2</v>
      </c>
      <c r="Q303">
        <v>2502</v>
      </c>
      <c r="R303">
        <v>1142</v>
      </c>
      <c r="S303">
        <v>17</v>
      </c>
      <c r="T303">
        <v>0</v>
      </c>
      <c r="U303">
        <v>152</v>
      </c>
      <c r="V303">
        <v>1182</v>
      </c>
      <c r="W303">
        <v>28</v>
      </c>
      <c r="X303">
        <v>5065</v>
      </c>
      <c r="Y303">
        <v>13611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21047</v>
      </c>
      <c r="AJ303" t="s">
        <v>393</v>
      </c>
      <c r="AL303" t="s">
        <v>393</v>
      </c>
    </row>
    <row r="304" spans="1:38" x14ac:dyDescent="0.35">
      <c r="A304">
        <f t="shared" si="4"/>
        <v>0</v>
      </c>
      <c r="B304" t="s">
        <v>941</v>
      </c>
      <c r="C304">
        <v>930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135</v>
      </c>
      <c r="M304">
        <v>0</v>
      </c>
      <c r="N304">
        <v>1065</v>
      </c>
      <c r="O304">
        <v>0</v>
      </c>
      <c r="P304">
        <v>0</v>
      </c>
      <c r="Q304">
        <v>68</v>
      </c>
      <c r="R304">
        <v>602</v>
      </c>
      <c r="S304">
        <v>32</v>
      </c>
      <c r="T304">
        <v>0</v>
      </c>
      <c r="U304">
        <v>106</v>
      </c>
      <c r="V304">
        <v>241</v>
      </c>
      <c r="W304">
        <v>33</v>
      </c>
      <c r="X304">
        <v>1082</v>
      </c>
      <c r="Y304">
        <v>8187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1546</v>
      </c>
      <c r="AJ304" t="s">
        <v>393</v>
      </c>
      <c r="AL304" t="s">
        <v>393</v>
      </c>
    </row>
    <row r="305" spans="1:38" x14ac:dyDescent="0.35">
      <c r="A305">
        <f t="shared" si="4"/>
        <v>0</v>
      </c>
      <c r="B305" t="s">
        <v>1053</v>
      </c>
      <c r="C305">
        <v>2823</v>
      </c>
      <c r="D305">
        <v>72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3</v>
      </c>
      <c r="K305">
        <v>0</v>
      </c>
      <c r="L305">
        <v>0</v>
      </c>
      <c r="M305">
        <v>14</v>
      </c>
      <c r="N305">
        <v>2912</v>
      </c>
      <c r="O305">
        <v>0</v>
      </c>
      <c r="P305">
        <v>0</v>
      </c>
      <c r="Q305">
        <v>399</v>
      </c>
      <c r="R305">
        <v>1593</v>
      </c>
      <c r="S305">
        <v>0</v>
      </c>
      <c r="T305">
        <v>0</v>
      </c>
      <c r="U305">
        <v>288</v>
      </c>
      <c r="V305">
        <v>210</v>
      </c>
      <c r="W305">
        <v>126</v>
      </c>
      <c r="X305">
        <v>2616</v>
      </c>
      <c r="Y305">
        <v>23319</v>
      </c>
      <c r="Z305">
        <v>1049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1049</v>
      </c>
      <c r="AG305">
        <v>1300</v>
      </c>
      <c r="AH305">
        <v>0</v>
      </c>
      <c r="AI305">
        <v>3150</v>
      </c>
      <c r="AJ305" t="s">
        <v>393</v>
      </c>
      <c r="AL305" t="s">
        <v>393</v>
      </c>
    </row>
    <row r="306" spans="1:38" x14ac:dyDescent="0.35">
      <c r="A306">
        <f t="shared" si="4"/>
        <v>0</v>
      </c>
      <c r="B306" t="s">
        <v>1133</v>
      </c>
      <c r="C306">
        <v>1424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44</v>
      </c>
      <c r="M306">
        <v>30</v>
      </c>
      <c r="N306">
        <v>1498</v>
      </c>
      <c r="O306">
        <v>101</v>
      </c>
      <c r="P306">
        <v>0</v>
      </c>
      <c r="Q306">
        <v>150</v>
      </c>
      <c r="R306">
        <v>374</v>
      </c>
      <c r="S306">
        <v>112</v>
      </c>
      <c r="T306">
        <v>0</v>
      </c>
      <c r="U306">
        <v>88</v>
      </c>
      <c r="V306">
        <v>358</v>
      </c>
      <c r="W306">
        <v>12</v>
      </c>
      <c r="X306">
        <v>1195</v>
      </c>
      <c r="Y306">
        <v>7660</v>
      </c>
      <c r="Z306">
        <v>11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11</v>
      </c>
      <c r="AG306">
        <v>0</v>
      </c>
      <c r="AH306">
        <v>0</v>
      </c>
      <c r="AI306">
        <v>5964</v>
      </c>
      <c r="AJ306" t="s">
        <v>393</v>
      </c>
      <c r="AL306" t="s">
        <v>393</v>
      </c>
    </row>
    <row r="307" spans="1:38" x14ac:dyDescent="0.35">
      <c r="A307">
        <f t="shared" si="4"/>
        <v>0</v>
      </c>
      <c r="B307" t="s">
        <v>405</v>
      </c>
      <c r="C307">
        <v>1193</v>
      </c>
      <c r="D307">
        <v>0</v>
      </c>
      <c r="E307">
        <v>0</v>
      </c>
      <c r="F307">
        <v>0</v>
      </c>
      <c r="G307">
        <v>143</v>
      </c>
      <c r="H307">
        <v>0</v>
      </c>
      <c r="I307">
        <v>0</v>
      </c>
      <c r="J307">
        <v>87</v>
      </c>
      <c r="K307">
        <v>233</v>
      </c>
      <c r="L307">
        <v>0</v>
      </c>
      <c r="M307">
        <v>27</v>
      </c>
      <c r="N307">
        <v>1683</v>
      </c>
      <c r="O307">
        <v>240</v>
      </c>
      <c r="P307">
        <v>2</v>
      </c>
      <c r="Q307">
        <v>177</v>
      </c>
      <c r="R307">
        <v>886</v>
      </c>
      <c r="S307">
        <v>60</v>
      </c>
      <c r="T307">
        <v>0</v>
      </c>
      <c r="U307">
        <v>145</v>
      </c>
      <c r="V307">
        <v>0</v>
      </c>
      <c r="W307">
        <v>12</v>
      </c>
      <c r="X307">
        <v>1522</v>
      </c>
      <c r="Y307">
        <v>21674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 t="s">
        <v>393</v>
      </c>
      <c r="AL307" t="s">
        <v>393</v>
      </c>
    </row>
    <row r="308" spans="1:38" x14ac:dyDescent="0.35">
      <c r="A308">
        <f t="shared" si="4"/>
        <v>0</v>
      </c>
      <c r="B308" t="s">
        <v>406</v>
      </c>
      <c r="C308">
        <v>726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41</v>
      </c>
      <c r="K308">
        <v>47</v>
      </c>
      <c r="L308">
        <v>0</v>
      </c>
      <c r="M308">
        <v>322</v>
      </c>
      <c r="N308">
        <v>1136</v>
      </c>
      <c r="O308">
        <v>11</v>
      </c>
      <c r="P308">
        <v>3</v>
      </c>
      <c r="Q308">
        <v>116</v>
      </c>
      <c r="R308">
        <v>394</v>
      </c>
      <c r="S308">
        <v>36</v>
      </c>
      <c r="T308">
        <v>0</v>
      </c>
      <c r="U308">
        <v>158</v>
      </c>
      <c r="V308">
        <v>140</v>
      </c>
      <c r="W308">
        <v>15</v>
      </c>
      <c r="X308">
        <v>873</v>
      </c>
      <c r="Y308">
        <v>7982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551</v>
      </c>
      <c r="AJ308" t="s">
        <v>393</v>
      </c>
      <c r="AL308" t="s">
        <v>393</v>
      </c>
    </row>
    <row r="309" spans="1:38" x14ac:dyDescent="0.35">
      <c r="A309">
        <f t="shared" si="4"/>
        <v>0</v>
      </c>
      <c r="B309" t="s">
        <v>407</v>
      </c>
      <c r="C309">
        <v>130</v>
      </c>
      <c r="D309">
        <v>384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2</v>
      </c>
      <c r="N309">
        <v>516</v>
      </c>
      <c r="O309">
        <v>0</v>
      </c>
      <c r="P309">
        <v>0</v>
      </c>
      <c r="Q309">
        <v>0</v>
      </c>
      <c r="R309">
        <v>346</v>
      </c>
      <c r="S309">
        <v>0</v>
      </c>
      <c r="T309">
        <v>0</v>
      </c>
      <c r="U309">
        <v>56</v>
      </c>
      <c r="V309">
        <v>46</v>
      </c>
      <c r="W309">
        <v>8</v>
      </c>
      <c r="X309">
        <v>456</v>
      </c>
      <c r="Y309">
        <v>7719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 t="s">
        <v>393</v>
      </c>
      <c r="AL309" t="s">
        <v>393</v>
      </c>
    </row>
    <row r="310" spans="1:38" x14ac:dyDescent="0.35">
      <c r="A310">
        <f t="shared" si="4"/>
        <v>0</v>
      </c>
      <c r="B310" t="s">
        <v>408</v>
      </c>
      <c r="C310">
        <v>47</v>
      </c>
      <c r="D310">
        <v>149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196</v>
      </c>
      <c r="O310">
        <v>0</v>
      </c>
      <c r="P310">
        <v>0</v>
      </c>
      <c r="Q310">
        <v>0</v>
      </c>
      <c r="R310">
        <v>237</v>
      </c>
      <c r="S310">
        <v>0</v>
      </c>
      <c r="T310">
        <v>0</v>
      </c>
      <c r="U310">
        <v>25</v>
      </c>
      <c r="V310">
        <v>0</v>
      </c>
      <c r="W310">
        <v>0</v>
      </c>
      <c r="X310">
        <v>262</v>
      </c>
      <c r="Y310">
        <v>5970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 t="s">
        <v>393</v>
      </c>
      <c r="AL310" t="s">
        <v>393</v>
      </c>
    </row>
    <row r="311" spans="1:38" x14ac:dyDescent="0.35">
      <c r="A311">
        <f t="shared" si="4"/>
        <v>0</v>
      </c>
      <c r="B311" t="s">
        <v>409</v>
      </c>
      <c r="C311">
        <v>157</v>
      </c>
      <c r="D311">
        <v>363</v>
      </c>
      <c r="E311">
        <v>0</v>
      </c>
      <c r="F311">
        <v>0</v>
      </c>
      <c r="G311">
        <v>0</v>
      </c>
      <c r="H311">
        <v>0</v>
      </c>
      <c r="I311">
        <v>52</v>
      </c>
      <c r="J311">
        <v>0</v>
      </c>
      <c r="K311">
        <v>0</v>
      </c>
      <c r="L311">
        <v>0</v>
      </c>
      <c r="M311">
        <v>64</v>
      </c>
      <c r="N311">
        <v>636</v>
      </c>
      <c r="O311">
        <v>8</v>
      </c>
      <c r="P311">
        <v>0</v>
      </c>
      <c r="Q311">
        <v>49</v>
      </c>
      <c r="R311">
        <v>411</v>
      </c>
      <c r="S311">
        <v>30</v>
      </c>
      <c r="T311">
        <v>0</v>
      </c>
      <c r="U311">
        <v>81</v>
      </c>
      <c r="V311">
        <v>0</v>
      </c>
      <c r="W311">
        <v>15</v>
      </c>
      <c r="X311">
        <v>594</v>
      </c>
      <c r="Y311">
        <v>7449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 t="s">
        <v>393</v>
      </c>
      <c r="AL311" t="s">
        <v>393</v>
      </c>
    </row>
    <row r="312" spans="1:38" x14ac:dyDescent="0.35">
      <c r="A312">
        <f t="shared" si="4"/>
        <v>0</v>
      </c>
      <c r="B312" t="s">
        <v>410</v>
      </c>
      <c r="C312">
        <v>3670</v>
      </c>
      <c r="D312">
        <v>244</v>
      </c>
      <c r="E312">
        <v>0</v>
      </c>
      <c r="F312">
        <v>0</v>
      </c>
      <c r="G312">
        <v>69</v>
      </c>
      <c r="H312">
        <v>1860</v>
      </c>
      <c r="I312">
        <v>0</v>
      </c>
      <c r="J312">
        <v>28</v>
      </c>
      <c r="K312">
        <v>67</v>
      </c>
      <c r="L312">
        <v>0</v>
      </c>
      <c r="M312">
        <v>285</v>
      </c>
      <c r="N312">
        <v>6223</v>
      </c>
      <c r="O312">
        <v>83</v>
      </c>
      <c r="P312">
        <v>949</v>
      </c>
      <c r="Q312">
        <v>0</v>
      </c>
      <c r="R312">
        <v>1784</v>
      </c>
      <c r="S312">
        <v>1151</v>
      </c>
      <c r="T312">
        <v>62</v>
      </c>
      <c r="U312">
        <v>385</v>
      </c>
      <c r="V312">
        <v>1667</v>
      </c>
      <c r="W312">
        <v>160</v>
      </c>
      <c r="X312">
        <v>6241</v>
      </c>
      <c r="Y312">
        <v>38198</v>
      </c>
      <c r="Z312">
        <v>621</v>
      </c>
      <c r="AA312">
        <v>32</v>
      </c>
      <c r="AB312">
        <v>0</v>
      </c>
      <c r="AC312">
        <v>0</v>
      </c>
      <c r="AD312">
        <v>15</v>
      </c>
      <c r="AE312">
        <v>0</v>
      </c>
      <c r="AF312">
        <v>668</v>
      </c>
      <c r="AG312">
        <v>800</v>
      </c>
      <c r="AH312">
        <v>0</v>
      </c>
      <c r="AI312">
        <v>19063</v>
      </c>
      <c r="AJ312" t="s">
        <v>393</v>
      </c>
      <c r="AL312" t="s">
        <v>393</v>
      </c>
    </row>
    <row r="313" spans="1:38" x14ac:dyDescent="0.35">
      <c r="A313">
        <f t="shared" si="4"/>
        <v>0</v>
      </c>
      <c r="B313" t="s">
        <v>414</v>
      </c>
      <c r="C313">
        <v>6072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161</v>
      </c>
      <c r="K313">
        <v>350</v>
      </c>
      <c r="L313">
        <v>327</v>
      </c>
      <c r="M313">
        <v>63</v>
      </c>
      <c r="N313">
        <v>6973</v>
      </c>
      <c r="O313">
        <v>812</v>
      </c>
      <c r="P313">
        <v>0</v>
      </c>
      <c r="Q313">
        <v>554</v>
      </c>
      <c r="R313">
        <v>2135</v>
      </c>
      <c r="S313">
        <v>593</v>
      </c>
      <c r="T313">
        <v>0</v>
      </c>
      <c r="U313">
        <v>499</v>
      </c>
      <c r="V313">
        <v>1856</v>
      </c>
      <c r="W313">
        <v>163</v>
      </c>
      <c r="X313">
        <v>6612</v>
      </c>
      <c r="Y313">
        <v>40953</v>
      </c>
      <c r="Z313">
        <v>2351</v>
      </c>
      <c r="AA313">
        <v>0</v>
      </c>
      <c r="AB313">
        <v>0</v>
      </c>
      <c r="AC313">
        <v>0</v>
      </c>
      <c r="AD313">
        <v>11752</v>
      </c>
      <c r="AE313">
        <v>0</v>
      </c>
      <c r="AF313">
        <v>14103</v>
      </c>
      <c r="AG313">
        <v>14500</v>
      </c>
      <c r="AH313">
        <v>0</v>
      </c>
      <c r="AI313">
        <v>35106</v>
      </c>
      <c r="AJ313" t="s">
        <v>412</v>
      </c>
      <c r="AL313" t="s">
        <v>412</v>
      </c>
    </row>
    <row r="314" spans="1:38" x14ac:dyDescent="0.35">
      <c r="A314">
        <f t="shared" si="4"/>
        <v>0</v>
      </c>
      <c r="B314" t="s">
        <v>424</v>
      </c>
      <c r="C314">
        <v>343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20</v>
      </c>
      <c r="K314">
        <v>33</v>
      </c>
      <c r="L314">
        <v>6</v>
      </c>
      <c r="M314">
        <v>0</v>
      </c>
      <c r="N314">
        <v>402</v>
      </c>
      <c r="O314">
        <v>45</v>
      </c>
      <c r="P314">
        <v>0</v>
      </c>
      <c r="Q314">
        <v>3</v>
      </c>
      <c r="R314">
        <v>197</v>
      </c>
      <c r="S314">
        <v>0</v>
      </c>
      <c r="T314">
        <v>0</v>
      </c>
      <c r="U314">
        <v>56</v>
      </c>
      <c r="V314">
        <v>53</v>
      </c>
      <c r="W314">
        <v>7</v>
      </c>
      <c r="X314">
        <v>361</v>
      </c>
      <c r="Y314">
        <v>5208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 t="s">
        <v>412</v>
      </c>
      <c r="AL314" t="s">
        <v>412</v>
      </c>
    </row>
    <row r="315" spans="1:38" x14ac:dyDescent="0.35">
      <c r="A315">
        <f t="shared" si="4"/>
        <v>0</v>
      </c>
      <c r="B315" t="s">
        <v>415</v>
      </c>
      <c r="C315">
        <v>1453</v>
      </c>
      <c r="D315">
        <v>2408</v>
      </c>
      <c r="E315">
        <v>60</v>
      </c>
      <c r="F315">
        <v>0</v>
      </c>
      <c r="G315">
        <v>0</v>
      </c>
      <c r="H315">
        <v>0</v>
      </c>
      <c r="I315">
        <v>8053</v>
      </c>
      <c r="J315">
        <v>259</v>
      </c>
      <c r="K315">
        <v>302</v>
      </c>
      <c r="L315">
        <v>506</v>
      </c>
      <c r="M315">
        <v>261</v>
      </c>
      <c r="N315">
        <v>13302</v>
      </c>
      <c r="O315">
        <v>239</v>
      </c>
      <c r="P315">
        <v>0</v>
      </c>
      <c r="Q315">
        <v>5979</v>
      </c>
      <c r="R315">
        <v>1507</v>
      </c>
      <c r="S315">
        <v>498</v>
      </c>
      <c r="T315">
        <v>103</v>
      </c>
      <c r="U315">
        <v>641</v>
      </c>
      <c r="V315">
        <v>3488</v>
      </c>
      <c r="W315">
        <v>367</v>
      </c>
      <c r="X315">
        <v>12822</v>
      </c>
      <c r="Y315">
        <v>39371</v>
      </c>
      <c r="Z315">
        <v>0</v>
      </c>
      <c r="AA315">
        <v>0</v>
      </c>
      <c r="AB315">
        <v>1135</v>
      </c>
      <c r="AC315">
        <v>0</v>
      </c>
      <c r="AD315">
        <v>0</v>
      </c>
      <c r="AE315">
        <v>0</v>
      </c>
      <c r="AF315">
        <v>1135</v>
      </c>
      <c r="AG315">
        <v>1580</v>
      </c>
      <c r="AH315">
        <v>2112</v>
      </c>
      <c r="AI315">
        <v>60550</v>
      </c>
      <c r="AJ315" t="s">
        <v>412</v>
      </c>
      <c r="AK315">
        <v>1</v>
      </c>
      <c r="AL315" t="s">
        <v>412</v>
      </c>
    </row>
    <row r="316" spans="1:38" x14ac:dyDescent="0.35">
      <c r="A316">
        <f t="shared" si="4"/>
        <v>0</v>
      </c>
      <c r="B316" t="s">
        <v>416</v>
      </c>
      <c r="C316">
        <v>0</v>
      </c>
      <c r="D316">
        <v>357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64</v>
      </c>
      <c r="L316">
        <v>0</v>
      </c>
      <c r="M316">
        <v>17</v>
      </c>
      <c r="N316">
        <v>438</v>
      </c>
      <c r="O316">
        <v>0</v>
      </c>
      <c r="P316">
        <v>0</v>
      </c>
      <c r="Q316">
        <v>51</v>
      </c>
      <c r="R316">
        <v>301</v>
      </c>
      <c r="S316">
        <v>20</v>
      </c>
      <c r="T316">
        <v>0</v>
      </c>
      <c r="U316">
        <v>52</v>
      </c>
      <c r="V316">
        <v>0</v>
      </c>
      <c r="W316">
        <v>5</v>
      </c>
      <c r="X316">
        <v>429</v>
      </c>
      <c r="Y316">
        <v>8630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 t="s">
        <v>412</v>
      </c>
      <c r="AL316" t="s">
        <v>412</v>
      </c>
    </row>
    <row r="317" spans="1:38" x14ac:dyDescent="0.35">
      <c r="A317">
        <f t="shared" si="4"/>
        <v>0</v>
      </c>
      <c r="B317" t="s">
        <v>417</v>
      </c>
      <c r="C317">
        <v>2235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3741</v>
      </c>
      <c r="J317">
        <v>32</v>
      </c>
      <c r="K317">
        <v>206</v>
      </c>
      <c r="L317">
        <v>101</v>
      </c>
      <c r="M317">
        <v>997</v>
      </c>
      <c r="N317">
        <v>7312</v>
      </c>
      <c r="O317">
        <v>0</v>
      </c>
      <c r="P317">
        <v>0</v>
      </c>
      <c r="Q317">
        <v>2703</v>
      </c>
      <c r="R317">
        <v>837</v>
      </c>
      <c r="S317">
        <v>743</v>
      </c>
      <c r="T317">
        <v>183</v>
      </c>
      <c r="U317">
        <v>299</v>
      </c>
      <c r="V317">
        <v>1990</v>
      </c>
      <c r="W317">
        <v>21</v>
      </c>
      <c r="X317">
        <v>6776</v>
      </c>
      <c r="Y317">
        <v>18281</v>
      </c>
      <c r="Z317">
        <v>80</v>
      </c>
      <c r="AA317">
        <v>0</v>
      </c>
      <c r="AB317">
        <v>250</v>
      </c>
      <c r="AC317">
        <v>0</v>
      </c>
      <c r="AD317">
        <v>0</v>
      </c>
      <c r="AE317">
        <v>0</v>
      </c>
      <c r="AF317">
        <v>330</v>
      </c>
      <c r="AG317">
        <v>1678</v>
      </c>
      <c r="AH317">
        <v>550</v>
      </c>
      <c r="AI317">
        <v>36669</v>
      </c>
      <c r="AJ317" t="s">
        <v>412</v>
      </c>
      <c r="AL317" t="s">
        <v>412</v>
      </c>
    </row>
    <row r="318" spans="1:38" x14ac:dyDescent="0.35">
      <c r="A318">
        <f t="shared" si="4"/>
        <v>0</v>
      </c>
      <c r="B318" t="s">
        <v>418</v>
      </c>
      <c r="C318">
        <v>242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2</v>
      </c>
      <c r="N318">
        <v>244</v>
      </c>
      <c r="O318">
        <v>0</v>
      </c>
      <c r="P318">
        <v>0</v>
      </c>
      <c r="Q318">
        <v>0</v>
      </c>
      <c r="R318">
        <v>257</v>
      </c>
      <c r="S318">
        <v>0</v>
      </c>
      <c r="T318">
        <v>0</v>
      </c>
      <c r="U318">
        <v>41</v>
      </c>
      <c r="V318">
        <v>0</v>
      </c>
      <c r="W318">
        <v>0</v>
      </c>
      <c r="X318">
        <v>298</v>
      </c>
      <c r="Y318">
        <v>7520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 t="s">
        <v>412</v>
      </c>
      <c r="AL318" t="s">
        <v>412</v>
      </c>
    </row>
    <row r="319" spans="1:38" x14ac:dyDescent="0.35">
      <c r="A319">
        <f t="shared" si="4"/>
        <v>0</v>
      </c>
      <c r="B319" t="s">
        <v>419</v>
      </c>
      <c r="C319">
        <v>1286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60</v>
      </c>
      <c r="K319">
        <v>157</v>
      </c>
      <c r="L319">
        <v>0</v>
      </c>
      <c r="M319">
        <v>26</v>
      </c>
      <c r="N319">
        <v>1529</v>
      </c>
      <c r="O319">
        <v>21</v>
      </c>
      <c r="P319">
        <v>0</v>
      </c>
      <c r="Q319">
        <v>80</v>
      </c>
      <c r="R319">
        <v>770</v>
      </c>
      <c r="S319">
        <v>3</v>
      </c>
      <c r="T319">
        <v>0</v>
      </c>
      <c r="U319">
        <v>205</v>
      </c>
      <c r="V319">
        <v>495</v>
      </c>
      <c r="W319">
        <v>5</v>
      </c>
      <c r="X319">
        <v>1579</v>
      </c>
      <c r="Y319">
        <v>8148</v>
      </c>
      <c r="Z319">
        <v>1780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1780</v>
      </c>
      <c r="AG319">
        <v>2000</v>
      </c>
      <c r="AH319">
        <v>303</v>
      </c>
      <c r="AI319">
        <v>8017</v>
      </c>
      <c r="AJ319" t="s">
        <v>412</v>
      </c>
      <c r="AL319" t="s">
        <v>412</v>
      </c>
    </row>
    <row r="320" spans="1:38" x14ac:dyDescent="0.35">
      <c r="A320">
        <f t="shared" si="4"/>
        <v>0</v>
      </c>
      <c r="B320" t="s">
        <v>421</v>
      </c>
      <c r="C320">
        <v>2231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31</v>
      </c>
      <c r="K320">
        <v>0</v>
      </c>
      <c r="L320">
        <v>0</v>
      </c>
      <c r="M320">
        <v>235</v>
      </c>
      <c r="N320">
        <v>2497</v>
      </c>
      <c r="O320">
        <v>55</v>
      </c>
      <c r="P320">
        <v>0</v>
      </c>
      <c r="Q320">
        <v>166</v>
      </c>
      <c r="R320">
        <v>1325</v>
      </c>
      <c r="S320">
        <v>293</v>
      </c>
      <c r="T320">
        <v>1</v>
      </c>
      <c r="U320">
        <v>292</v>
      </c>
      <c r="V320">
        <v>271</v>
      </c>
      <c r="W320">
        <v>298</v>
      </c>
      <c r="X320">
        <v>2701</v>
      </c>
      <c r="Y320">
        <v>13865</v>
      </c>
      <c r="Z320">
        <v>6776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6776</v>
      </c>
      <c r="AG320">
        <v>11138</v>
      </c>
      <c r="AH320">
        <v>0</v>
      </c>
      <c r="AI320">
        <v>11938</v>
      </c>
      <c r="AJ320" t="s">
        <v>412</v>
      </c>
      <c r="AL320" t="s">
        <v>412</v>
      </c>
    </row>
    <row r="321" spans="1:38" x14ac:dyDescent="0.35">
      <c r="A321">
        <f t="shared" si="4"/>
        <v>0</v>
      </c>
      <c r="B321" t="s">
        <v>1194</v>
      </c>
      <c r="C321">
        <v>1496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4</v>
      </c>
      <c r="N321">
        <v>1500</v>
      </c>
      <c r="O321">
        <v>26</v>
      </c>
      <c r="P321">
        <v>0</v>
      </c>
      <c r="Q321">
        <v>138</v>
      </c>
      <c r="R321">
        <v>665</v>
      </c>
      <c r="S321">
        <v>6</v>
      </c>
      <c r="T321">
        <v>0</v>
      </c>
      <c r="U321">
        <v>179</v>
      </c>
      <c r="V321">
        <v>415</v>
      </c>
      <c r="W321">
        <v>50</v>
      </c>
      <c r="X321">
        <v>1479</v>
      </c>
      <c r="Y321">
        <v>9150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556</v>
      </c>
      <c r="AH321">
        <v>0</v>
      </c>
      <c r="AI321">
        <v>4223</v>
      </c>
      <c r="AJ321" t="s">
        <v>412</v>
      </c>
      <c r="AL321" t="s">
        <v>412</v>
      </c>
    </row>
    <row r="322" spans="1:38" x14ac:dyDescent="0.35">
      <c r="A322">
        <f t="shared" si="4"/>
        <v>0</v>
      </c>
      <c r="B322" t="s">
        <v>423</v>
      </c>
      <c r="C322">
        <v>2576</v>
      </c>
      <c r="D322">
        <v>0</v>
      </c>
      <c r="E322">
        <v>0</v>
      </c>
      <c r="F322">
        <v>0</v>
      </c>
      <c r="G322">
        <v>4</v>
      </c>
      <c r="H322">
        <v>356</v>
      </c>
      <c r="I322">
        <v>0</v>
      </c>
      <c r="J322">
        <v>50</v>
      </c>
      <c r="K322">
        <v>0</v>
      </c>
      <c r="L322">
        <v>0</v>
      </c>
      <c r="M322">
        <v>110</v>
      </c>
      <c r="N322">
        <v>3096</v>
      </c>
      <c r="O322">
        <v>180</v>
      </c>
      <c r="P322">
        <v>436</v>
      </c>
      <c r="Q322">
        <v>0</v>
      </c>
      <c r="R322">
        <v>607</v>
      </c>
      <c r="S322">
        <v>0</v>
      </c>
      <c r="T322">
        <v>0</v>
      </c>
      <c r="U322">
        <v>287</v>
      </c>
      <c r="V322">
        <v>892</v>
      </c>
      <c r="W322">
        <v>94</v>
      </c>
      <c r="X322">
        <v>2496</v>
      </c>
      <c r="Y322">
        <v>13245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11275</v>
      </c>
      <c r="AJ322" t="s">
        <v>412</v>
      </c>
      <c r="AL322" t="s">
        <v>412</v>
      </c>
    </row>
    <row r="323" spans="1:38" x14ac:dyDescent="0.35">
      <c r="A323">
        <f t="shared" si="4"/>
        <v>0</v>
      </c>
      <c r="B323" t="s">
        <v>425</v>
      </c>
      <c r="C323">
        <v>2414</v>
      </c>
      <c r="D323">
        <v>0</v>
      </c>
      <c r="E323">
        <v>0</v>
      </c>
      <c r="F323">
        <v>0</v>
      </c>
      <c r="G323">
        <v>334</v>
      </c>
      <c r="H323">
        <v>828</v>
      </c>
      <c r="I323">
        <v>0</v>
      </c>
      <c r="J323">
        <v>0</v>
      </c>
      <c r="K323">
        <v>0</v>
      </c>
      <c r="L323">
        <v>92</v>
      </c>
      <c r="M323">
        <v>70</v>
      </c>
      <c r="N323">
        <v>3738</v>
      </c>
      <c r="O323">
        <v>310</v>
      </c>
      <c r="P323">
        <v>422</v>
      </c>
      <c r="Q323">
        <v>115</v>
      </c>
      <c r="R323">
        <v>395</v>
      </c>
      <c r="S323">
        <v>11</v>
      </c>
      <c r="T323">
        <v>0</v>
      </c>
      <c r="U323">
        <v>275</v>
      </c>
      <c r="V323">
        <v>1941</v>
      </c>
      <c r="W323">
        <v>106</v>
      </c>
      <c r="X323">
        <v>3575</v>
      </c>
      <c r="Y323">
        <v>31635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1345</v>
      </c>
      <c r="AF323">
        <v>1345</v>
      </c>
      <c r="AG323">
        <v>2200</v>
      </c>
      <c r="AH323">
        <v>0</v>
      </c>
      <c r="AI323">
        <v>21710</v>
      </c>
      <c r="AJ323" t="s">
        <v>412</v>
      </c>
      <c r="AL323" t="s">
        <v>412</v>
      </c>
    </row>
    <row r="324" spans="1:38" x14ac:dyDescent="0.35">
      <c r="A324">
        <f t="shared" ref="A324:A387" si="5">+AF324-SUM(Z324:AE324)</f>
        <v>0</v>
      </c>
      <c r="B324" t="s">
        <v>426</v>
      </c>
      <c r="C324">
        <v>2689</v>
      </c>
      <c r="D324">
        <v>0</v>
      </c>
      <c r="E324">
        <v>0</v>
      </c>
      <c r="F324">
        <v>0</v>
      </c>
      <c r="G324">
        <v>0</v>
      </c>
      <c r="H324">
        <v>1300</v>
      </c>
      <c r="I324">
        <v>5684</v>
      </c>
      <c r="J324">
        <v>85</v>
      </c>
      <c r="K324">
        <v>217</v>
      </c>
      <c r="L324">
        <v>0</v>
      </c>
      <c r="M324">
        <v>793</v>
      </c>
      <c r="N324">
        <v>10768</v>
      </c>
      <c r="O324">
        <v>518</v>
      </c>
      <c r="P324">
        <v>1069</v>
      </c>
      <c r="Q324">
        <v>3444</v>
      </c>
      <c r="R324">
        <v>1439</v>
      </c>
      <c r="S324">
        <v>0</v>
      </c>
      <c r="T324">
        <v>391</v>
      </c>
      <c r="U324">
        <v>418</v>
      </c>
      <c r="V324">
        <v>3624</v>
      </c>
      <c r="W324">
        <v>233</v>
      </c>
      <c r="X324">
        <v>11136</v>
      </c>
      <c r="Y324">
        <v>32715</v>
      </c>
      <c r="Z324">
        <v>4200</v>
      </c>
      <c r="AA324">
        <v>120</v>
      </c>
      <c r="AB324">
        <v>0</v>
      </c>
      <c r="AC324">
        <v>0</v>
      </c>
      <c r="AD324">
        <v>0</v>
      </c>
      <c r="AE324">
        <v>0</v>
      </c>
      <c r="AF324">
        <v>4320</v>
      </c>
      <c r="AG324">
        <v>4200</v>
      </c>
      <c r="AH324">
        <v>335</v>
      </c>
      <c r="AI324">
        <v>60501</v>
      </c>
      <c r="AJ324" t="s">
        <v>412</v>
      </c>
      <c r="AL324" t="s">
        <v>412</v>
      </c>
    </row>
    <row r="325" spans="1:38" x14ac:dyDescent="0.35">
      <c r="A325">
        <f t="shared" si="5"/>
        <v>0</v>
      </c>
      <c r="B325" t="s">
        <v>430</v>
      </c>
      <c r="C325">
        <v>447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56</v>
      </c>
      <c r="K325">
        <v>275</v>
      </c>
      <c r="L325">
        <v>0</v>
      </c>
      <c r="M325">
        <v>13</v>
      </c>
      <c r="N325">
        <v>791</v>
      </c>
      <c r="O325">
        <v>69</v>
      </c>
      <c r="P325">
        <v>0</v>
      </c>
      <c r="Q325">
        <v>0</v>
      </c>
      <c r="R325">
        <v>380</v>
      </c>
      <c r="S325">
        <v>2</v>
      </c>
      <c r="T325">
        <v>0</v>
      </c>
      <c r="U325">
        <v>133</v>
      </c>
      <c r="V325">
        <v>0</v>
      </c>
      <c r="W325">
        <v>12</v>
      </c>
      <c r="X325">
        <v>596</v>
      </c>
      <c r="Y325">
        <v>7717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 t="s">
        <v>431</v>
      </c>
      <c r="AL325" t="s">
        <v>431</v>
      </c>
    </row>
    <row r="326" spans="1:38" x14ac:dyDescent="0.35">
      <c r="A326">
        <f t="shared" si="5"/>
        <v>0</v>
      </c>
      <c r="B326" t="s">
        <v>943</v>
      </c>
      <c r="C326">
        <v>1799</v>
      </c>
      <c r="D326">
        <v>0</v>
      </c>
      <c r="E326">
        <v>0</v>
      </c>
      <c r="F326">
        <v>0</v>
      </c>
      <c r="G326">
        <v>71</v>
      </c>
      <c r="H326">
        <v>0</v>
      </c>
      <c r="I326">
        <v>0</v>
      </c>
      <c r="J326">
        <v>43</v>
      </c>
      <c r="K326">
        <v>0</v>
      </c>
      <c r="L326">
        <v>50</v>
      </c>
      <c r="M326">
        <v>79</v>
      </c>
      <c r="N326">
        <v>2042</v>
      </c>
      <c r="O326">
        <v>109</v>
      </c>
      <c r="P326">
        <v>0</v>
      </c>
      <c r="Q326">
        <v>200</v>
      </c>
      <c r="R326">
        <v>1350</v>
      </c>
      <c r="S326">
        <v>33</v>
      </c>
      <c r="T326">
        <v>361</v>
      </c>
      <c r="U326">
        <v>312</v>
      </c>
      <c r="V326">
        <v>115</v>
      </c>
      <c r="W326">
        <v>165</v>
      </c>
      <c r="X326">
        <v>2645</v>
      </c>
      <c r="Y326">
        <v>29992</v>
      </c>
      <c r="Z326">
        <v>1765</v>
      </c>
      <c r="AA326">
        <v>0</v>
      </c>
      <c r="AB326">
        <v>100</v>
      </c>
      <c r="AC326">
        <v>0</v>
      </c>
      <c r="AD326">
        <v>0</v>
      </c>
      <c r="AE326">
        <v>0</v>
      </c>
      <c r="AF326">
        <v>1865</v>
      </c>
      <c r="AG326">
        <v>5100</v>
      </c>
      <c r="AH326">
        <v>126</v>
      </c>
      <c r="AI326">
        <v>8020</v>
      </c>
      <c r="AJ326" t="s">
        <v>431</v>
      </c>
      <c r="AL326" t="s">
        <v>431</v>
      </c>
    </row>
    <row r="327" spans="1:38" x14ac:dyDescent="0.35">
      <c r="A327">
        <f t="shared" si="5"/>
        <v>0</v>
      </c>
      <c r="B327" t="s">
        <v>433</v>
      </c>
      <c r="C327">
        <v>1174</v>
      </c>
      <c r="D327">
        <v>0</v>
      </c>
      <c r="E327">
        <v>0</v>
      </c>
      <c r="F327">
        <v>0</v>
      </c>
      <c r="G327">
        <v>0</v>
      </c>
      <c r="H327">
        <v>278</v>
      </c>
      <c r="I327">
        <v>0</v>
      </c>
      <c r="J327">
        <v>29</v>
      </c>
      <c r="K327">
        <v>109</v>
      </c>
      <c r="L327">
        <v>0</v>
      </c>
      <c r="M327">
        <v>25</v>
      </c>
      <c r="N327">
        <v>1615</v>
      </c>
      <c r="O327">
        <v>20</v>
      </c>
      <c r="P327">
        <v>160</v>
      </c>
      <c r="Q327">
        <v>138</v>
      </c>
      <c r="R327">
        <v>238</v>
      </c>
      <c r="S327">
        <v>34</v>
      </c>
      <c r="T327">
        <v>0</v>
      </c>
      <c r="U327">
        <v>178</v>
      </c>
      <c r="V327">
        <v>828</v>
      </c>
      <c r="W327">
        <v>18</v>
      </c>
      <c r="X327">
        <v>1614</v>
      </c>
      <c r="Y327">
        <v>13903</v>
      </c>
      <c r="Z327">
        <v>0</v>
      </c>
      <c r="AA327">
        <v>53</v>
      </c>
      <c r="AB327">
        <v>0</v>
      </c>
      <c r="AC327">
        <v>0</v>
      </c>
      <c r="AD327">
        <v>0</v>
      </c>
      <c r="AE327">
        <v>0</v>
      </c>
      <c r="AF327">
        <v>53</v>
      </c>
      <c r="AG327">
        <v>0</v>
      </c>
      <c r="AH327">
        <v>0</v>
      </c>
      <c r="AI327">
        <v>14909</v>
      </c>
      <c r="AJ327" t="s">
        <v>431</v>
      </c>
      <c r="AL327" t="s">
        <v>431</v>
      </c>
    </row>
    <row r="328" spans="1:38" x14ac:dyDescent="0.35">
      <c r="A328">
        <f t="shared" si="5"/>
        <v>0</v>
      </c>
      <c r="B328" t="s">
        <v>1057</v>
      </c>
      <c r="C328">
        <v>1677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63</v>
      </c>
      <c r="K328">
        <v>163</v>
      </c>
      <c r="L328">
        <v>0</v>
      </c>
      <c r="M328">
        <v>37</v>
      </c>
      <c r="N328">
        <v>1940</v>
      </c>
      <c r="O328">
        <v>127</v>
      </c>
      <c r="P328">
        <v>0</v>
      </c>
      <c r="Q328">
        <v>429</v>
      </c>
      <c r="R328">
        <v>974</v>
      </c>
      <c r="S328">
        <v>0</v>
      </c>
      <c r="T328">
        <v>0</v>
      </c>
      <c r="U328">
        <v>270</v>
      </c>
      <c r="V328">
        <v>0</v>
      </c>
      <c r="W328">
        <v>70</v>
      </c>
      <c r="X328">
        <v>1870</v>
      </c>
      <c r="Y328">
        <v>21164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 t="s">
        <v>431</v>
      </c>
      <c r="AL328" t="s">
        <v>431</v>
      </c>
    </row>
    <row r="329" spans="1:38" x14ac:dyDescent="0.35">
      <c r="A329">
        <f t="shared" si="5"/>
        <v>0</v>
      </c>
      <c r="B329" t="s">
        <v>434</v>
      </c>
      <c r="C329">
        <v>295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12</v>
      </c>
      <c r="K329">
        <v>35</v>
      </c>
      <c r="L329">
        <v>0</v>
      </c>
      <c r="M329">
        <v>0</v>
      </c>
      <c r="N329">
        <v>342</v>
      </c>
      <c r="O329">
        <v>27</v>
      </c>
      <c r="P329">
        <v>2</v>
      </c>
      <c r="Q329">
        <v>0</v>
      </c>
      <c r="R329">
        <v>130</v>
      </c>
      <c r="S329">
        <v>0</v>
      </c>
      <c r="T329">
        <v>0</v>
      </c>
      <c r="U329">
        <v>69</v>
      </c>
      <c r="V329">
        <v>0</v>
      </c>
      <c r="W329">
        <v>0</v>
      </c>
      <c r="X329">
        <v>228</v>
      </c>
      <c r="Y329">
        <v>7795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 t="s">
        <v>431</v>
      </c>
      <c r="AL329" t="s">
        <v>431</v>
      </c>
    </row>
    <row r="330" spans="1:38" x14ac:dyDescent="0.35">
      <c r="A330">
        <f t="shared" si="5"/>
        <v>0</v>
      </c>
      <c r="B330" t="s">
        <v>435</v>
      </c>
      <c r="C330">
        <v>2231</v>
      </c>
      <c r="D330">
        <v>103</v>
      </c>
      <c r="E330">
        <v>0</v>
      </c>
      <c r="F330">
        <v>0</v>
      </c>
      <c r="G330">
        <v>0</v>
      </c>
      <c r="H330">
        <v>244</v>
      </c>
      <c r="I330">
        <v>0</v>
      </c>
      <c r="J330">
        <v>37</v>
      </c>
      <c r="K330">
        <v>100</v>
      </c>
      <c r="L330">
        <v>152</v>
      </c>
      <c r="M330">
        <v>104</v>
      </c>
      <c r="N330">
        <v>2971</v>
      </c>
      <c r="O330">
        <v>12</v>
      </c>
      <c r="P330">
        <v>204</v>
      </c>
      <c r="Q330">
        <v>136</v>
      </c>
      <c r="R330">
        <v>342</v>
      </c>
      <c r="S330">
        <v>0</v>
      </c>
      <c r="T330">
        <v>0</v>
      </c>
      <c r="U330">
        <v>241</v>
      </c>
      <c r="V330">
        <v>1511</v>
      </c>
      <c r="W330">
        <v>143</v>
      </c>
      <c r="X330">
        <v>2589</v>
      </c>
      <c r="Y330">
        <v>21160</v>
      </c>
      <c r="Z330">
        <v>250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250</v>
      </c>
      <c r="AG330">
        <v>600</v>
      </c>
      <c r="AH330">
        <v>0</v>
      </c>
      <c r="AI330">
        <v>28182</v>
      </c>
      <c r="AJ330" t="s">
        <v>431</v>
      </c>
      <c r="AL330" t="s">
        <v>431</v>
      </c>
    </row>
    <row r="331" spans="1:38" x14ac:dyDescent="0.35">
      <c r="A331">
        <f t="shared" si="5"/>
        <v>0</v>
      </c>
      <c r="B331" t="s">
        <v>1058</v>
      </c>
      <c r="C331">
        <v>1220</v>
      </c>
      <c r="D331">
        <v>108</v>
      </c>
      <c r="E331">
        <v>0</v>
      </c>
      <c r="F331">
        <v>0</v>
      </c>
      <c r="G331">
        <v>0</v>
      </c>
      <c r="H331">
        <v>104</v>
      </c>
      <c r="I331">
        <v>36</v>
      </c>
      <c r="J331">
        <v>62</v>
      </c>
      <c r="K331">
        <v>231</v>
      </c>
      <c r="L331">
        <v>0</v>
      </c>
      <c r="M331">
        <v>140</v>
      </c>
      <c r="N331">
        <v>1901</v>
      </c>
      <c r="O331">
        <v>0</v>
      </c>
      <c r="P331">
        <v>35</v>
      </c>
      <c r="Q331">
        <v>125</v>
      </c>
      <c r="R331">
        <v>318</v>
      </c>
      <c r="S331">
        <v>0</v>
      </c>
      <c r="T331">
        <v>0</v>
      </c>
      <c r="U331">
        <v>225</v>
      </c>
      <c r="V331">
        <v>177</v>
      </c>
      <c r="W331">
        <v>96</v>
      </c>
      <c r="X331">
        <v>976</v>
      </c>
      <c r="Y331">
        <v>12946</v>
      </c>
      <c r="Z331">
        <v>0</v>
      </c>
      <c r="AA331">
        <v>1780</v>
      </c>
      <c r="AB331">
        <v>0</v>
      </c>
      <c r="AC331">
        <v>0</v>
      </c>
      <c r="AD331">
        <v>425</v>
      </c>
      <c r="AE331">
        <v>0</v>
      </c>
      <c r="AF331">
        <v>2205</v>
      </c>
      <c r="AG331">
        <v>4425</v>
      </c>
      <c r="AH331">
        <v>0</v>
      </c>
      <c r="AI331">
        <v>4330</v>
      </c>
      <c r="AJ331" t="s">
        <v>431</v>
      </c>
      <c r="AL331" t="s">
        <v>431</v>
      </c>
    </row>
    <row r="332" spans="1:38" x14ac:dyDescent="0.35">
      <c r="A332">
        <f t="shared" si="5"/>
        <v>0</v>
      </c>
      <c r="B332" t="s">
        <v>436</v>
      </c>
      <c r="C332">
        <v>782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45</v>
      </c>
      <c r="K332">
        <v>67</v>
      </c>
      <c r="L332">
        <v>47</v>
      </c>
      <c r="M332">
        <v>45</v>
      </c>
      <c r="N332">
        <v>986</v>
      </c>
      <c r="O332">
        <v>15</v>
      </c>
      <c r="P332">
        <v>5</v>
      </c>
      <c r="Q332">
        <v>155</v>
      </c>
      <c r="R332">
        <v>363</v>
      </c>
      <c r="S332">
        <v>24</v>
      </c>
      <c r="T332">
        <v>0</v>
      </c>
      <c r="U332">
        <v>164</v>
      </c>
      <c r="V332">
        <v>92</v>
      </c>
      <c r="W332">
        <v>108</v>
      </c>
      <c r="X332">
        <v>926</v>
      </c>
      <c r="Y332">
        <v>7680</v>
      </c>
      <c r="Z332">
        <v>0</v>
      </c>
      <c r="AA332">
        <v>0</v>
      </c>
      <c r="AB332">
        <v>0</v>
      </c>
      <c r="AC332">
        <v>0</v>
      </c>
      <c r="AD332">
        <v>3000</v>
      </c>
      <c r="AE332">
        <v>0</v>
      </c>
      <c r="AF332">
        <v>3000</v>
      </c>
      <c r="AG332">
        <v>3000</v>
      </c>
      <c r="AH332">
        <v>0</v>
      </c>
      <c r="AI332">
        <v>4128</v>
      </c>
      <c r="AJ332" t="s">
        <v>431</v>
      </c>
      <c r="AL332" t="s">
        <v>431</v>
      </c>
    </row>
    <row r="333" spans="1:38" x14ac:dyDescent="0.35">
      <c r="A333">
        <f t="shared" si="5"/>
        <v>0</v>
      </c>
      <c r="B333" t="s">
        <v>437</v>
      </c>
      <c r="C333">
        <v>37</v>
      </c>
      <c r="D333">
        <v>137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27</v>
      </c>
      <c r="K333">
        <v>121</v>
      </c>
      <c r="L333">
        <v>0</v>
      </c>
      <c r="M333">
        <v>0</v>
      </c>
      <c r="N333">
        <v>322</v>
      </c>
      <c r="O333">
        <v>0</v>
      </c>
      <c r="P333">
        <v>0</v>
      </c>
      <c r="Q333">
        <v>0</v>
      </c>
      <c r="R333">
        <v>179</v>
      </c>
      <c r="S333">
        <v>0</v>
      </c>
      <c r="T333">
        <v>0</v>
      </c>
      <c r="U333">
        <v>54</v>
      </c>
      <c r="V333">
        <v>0</v>
      </c>
      <c r="W333">
        <v>0</v>
      </c>
      <c r="X333">
        <v>233</v>
      </c>
      <c r="Y333">
        <v>3296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 t="s">
        <v>431</v>
      </c>
      <c r="AL333" t="s">
        <v>431</v>
      </c>
    </row>
    <row r="334" spans="1:38" x14ac:dyDescent="0.35">
      <c r="A334">
        <f t="shared" si="5"/>
        <v>0</v>
      </c>
      <c r="B334" t="s">
        <v>944</v>
      </c>
      <c r="C334">
        <v>2988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408</v>
      </c>
      <c r="K334">
        <v>1328</v>
      </c>
      <c r="L334">
        <v>0</v>
      </c>
      <c r="M334">
        <v>2</v>
      </c>
      <c r="N334">
        <v>4726</v>
      </c>
      <c r="O334">
        <v>26</v>
      </c>
      <c r="P334">
        <v>14</v>
      </c>
      <c r="Q334">
        <v>0</v>
      </c>
      <c r="R334">
        <v>1223</v>
      </c>
      <c r="S334">
        <v>97</v>
      </c>
      <c r="T334">
        <v>0</v>
      </c>
      <c r="U334">
        <v>236</v>
      </c>
      <c r="V334">
        <v>1233</v>
      </c>
      <c r="W334">
        <v>42</v>
      </c>
      <c r="X334">
        <v>2871</v>
      </c>
      <c r="Y334">
        <v>20230</v>
      </c>
      <c r="Z334">
        <v>3918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3918</v>
      </c>
      <c r="AG334">
        <v>3819</v>
      </c>
      <c r="AH334">
        <v>0</v>
      </c>
      <c r="AI334">
        <v>19639</v>
      </c>
      <c r="AJ334" t="s">
        <v>431</v>
      </c>
      <c r="AL334" t="s">
        <v>431</v>
      </c>
    </row>
    <row r="335" spans="1:38" x14ac:dyDescent="0.35">
      <c r="A335">
        <f t="shared" si="5"/>
        <v>0</v>
      </c>
      <c r="B335" t="s">
        <v>945</v>
      </c>
      <c r="C335">
        <v>1183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37</v>
      </c>
      <c r="K335">
        <v>76</v>
      </c>
      <c r="L335">
        <v>0</v>
      </c>
      <c r="M335">
        <v>70</v>
      </c>
      <c r="N335">
        <v>1366</v>
      </c>
      <c r="O335">
        <v>261</v>
      </c>
      <c r="P335">
        <v>0</v>
      </c>
      <c r="Q335">
        <v>115</v>
      </c>
      <c r="R335">
        <v>360</v>
      </c>
      <c r="S335">
        <v>90</v>
      </c>
      <c r="T335">
        <v>11</v>
      </c>
      <c r="U335">
        <v>167</v>
      </c>
      <c r="V335">
        <v>190</v>
      </c>
      <c r="W335">
        <v>46</v>
      </c>
      <c r="X335">
        <v>1240</v>
      </c>
      <c r="Y335">
        <v>9573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3179</v>
      </c>
      <c r="AJ335" t="s">
        <v>431</v>
      </c>
      <c r="AL335" t="s">
        <v>431</v>
      </c>
    </row>
    <row r="336" spans="1:38" x14ac:dyDescent="0.35">
      <c r="A336">
        <f t="shared" si="5"/>
        <v>0</v>
      </c>
      <c r="B336" t="s">
        <v>438</v>
      </c>
      <c r="C336">
        <v>637</v>
      </c>
      <c r="D336">
        <v>0</v>
      </c>
      <c r="E336">
        <v>0</v>
      </c>
      <c r="F336">
        <v>0</v>
      </c>
      <c r="G336">
        <v>4</v>
      </c>
      <c r="H336">
        <v>517</v>
      </c>
      <c r="I336">
        <v>0</v>
      </c>
      <c r="J336">
        <v>35</v>
      </c>
      <c r="K336">
        <v>51</v>
      </c>
      <c r="L336">
        <v>0</v>
      </c>
      <c r="M336">
        <v>26</v>
      </c>
      <c r="N336">
        <v>1270</v>
      </c>
      <c r="O336">
        <v>20</v>
      </c>
      <c r="P336">
        <v>24</v>
      </c>
      <c r="Q336">
        <v>96</v>
      </c>
      <c r="R336">
        <v>335</v>
      </c>
      <c r="S336">
        <v>23</v>
      </c>
      <c r="T336">
        <v>0</v>
      </c>
      <c r="U336">
        <v>157</v>
      </c>
      <c r="V336">
        <v>696</v>
      </c>
      <c r="W336">
        <v>9</v>
      </c>
      <c r="X336">
        <v>1360</v>
      </c>
      <c r="Y336">
        <v>12651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7824</v>
      </c>
      <c r="AJ336" t="s">
        <v>431</v>
      </c>
      <c r="AL336" t="s">
        <v>431</v>
      </c>
    </row>
    <row r="337" spans="1:38" x14ac:dyDescent="0.35">
      <c r="A337">
        <f t="shared" si="5"/>
        <v>0</v>
      </c>
      <c r="B337" t="s">
        <v>1134</v>
      </c>
      <c r="C337">
        <v>1861</v>
      </c>
      <c r="D337">
        <v>0</v>
      </c>
      <c r="E337">
        <v>0</v>
      </c>
      <c r="F337">
        <v>0</v>
      </c>
      <c r="G337">
        <v>41</v>
      </c>
      <c r="H337">
        <v>0</v>
      </c>
      <c r="I337">
        <v>0</v>
      </c>
      <c r="J337">
        <v>87</v>
      </c>
      <c r="K337">
        <v>233</v>
      </c>
      <c r="L337">
        <v>0</v>
      </c>
      <c r="M337">
        <v>21</v>
      </c>
      <c r="N337">
        <v>2243</v>
      </c>
      <c r="O337">
        <v>85</v>
      </c>
      <c r="P337">
        <v>0</v>
      </c>
      <c r="Q337">
        <v>200</v>
      </c>
      <c r="R337">
        <v>441</v>
      </c>
      <c r="S337">
        <v>0</v>
      </c>
      <c r="T337">
        <v>0</v>
      </c>
      <c r="U337">
        <v>120</v>
      </c>
      <c r="V337">
        <v>712</v>
      </c>
      <c r="W337">
        <v>30</v>
      </c>
      <c r="X337">
        <v>1588</v>
      </c>
      <c r="Y337">
        <v>24371</v>
      </c>
      <c r="Z337">
        <v>413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413</v>
      </c>
      <c r="AG337">
        <v>0</v>
      </c>
      <c r="AH337">
        <v>0</v>
      </c>
      <c r="AI337">
        <v>11838</v>
      </c>
      <c r="AJ337" t="s">
        <v>431</v>
      </c>
      <c r="AL337" t="s">
        <v>431</v>
      </c>
    </row>
    <row r="338" spans="1:38" x14ac:dyDescent="0.35">
      <c r="A338">
        <f t="shared" si="5"/>
        <v>0</v>
      </c>
      <c r="B338" t="s">
        <v>946</v>
      </c>
      <c r="C338">
        <v>1237</v>
      </c>
      <c r="D338">
        <v>0</v>
      </c>
      <c r="E338">
        <v>0</v>
      </c>
      <c r="F338">
        <v>0</v>
      </c>
      <c r="G338">
        <v>133</v>
      </c>
      <c r="H338">
        <v>0</v>
      </c>
      <c r="I338">
        <v>0</v>
      </c>
      <c r="J338">
        <v>64</v>
      </c>
      <c r="K338">
        <v>127</v>
      </c>
      <c r="L338">
        <v>0</v>
      </c>
      <c r="M338">
        <v>18</v>
      </c>
      <c r="N338">
        <v>1579</v>
      </c>
      <c r="O338">
        <v>0</v>
      </c>
      <c r="P338">
        <v>0</v>
      </c>
      <c r="Q338">
        <v>0</v>
      </c>
      <c r="R338">
        <v>230</v>
      </c>
      <c r="S338">
        <v>164</v>
      </c>
      <c r="T338">
        <v>164</v>
      </c>
      <c r="U338">
        <v>171</v>
      </c>
      <c r="V338">
        <v>712</v>
      </c>
      <c r="W338">
        <v>18</v>
      </c>
      <c r="X338">
        <v>1459</v>
      </c>
      <c r="Y338">
        <v>19314</v>
      </c>
      <c r="Z338">
        <v>84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84</v>
      </c>
      <c r="AG338">
        <v>2250</v>
      </c>
      <c r="AH338">
        <v>0</v>
      </c>
      <c r="AI338">
        <v>12934</v>
      </c>
      <c r="AJ338" t="s">
        <v>431</v>
      </c>
      <c r="AL338" t="s">
        <v>431</v>
      </c>
    </row>
    <row r="339" spans="1:38" x14ac:dyDescent="0.35">
      <c r="A339">
        <f t="shared" si="5"/>
        <v>0</v>
      </c>
      <c r="B339" t="s">
        <v>440</v>
      </c>
      <c r="C339">
        <v>744</v>
      </c>
      <c r="D339">
        <v>0</v>
      </c>
      <c r="E339">
        <v>0</v>
      </c>
      <c r="F339">
        <v>0</v>
      </c>
      <c r="G339">
        <v>0</v>
      </c>
      <c r="H339">
        <v>569</v>
      </c>
      <c r="I339">
        <v>0</v>
      </c>
      <c r="J339">
        <v>43</v>
      </c>
      <c r="K339">
        <v>65</v>
      </c>
      <c r="L339">
        <v>0</v>
      </c>
      <c r="M339">
        <v>21</v>
      </c>
      <c r="N339">
        <v>1442</v>
      </c>
      <c r="O339">
        <v>24</v>
      </c>
      <c r="P339">
        <v>57</v>
      </c>
      <c r="Q339">
        <v>87</v>
      </c>
      <c r="R339">
        <v>455</v>
      </c>
      <c r="S339">
        <v>4</v>
      </c>
      <c r="T339">
        <v>0</v>
      </c>
      <c r="U339">
        <v>127</v>
      </c>
      <c r="V339">
        <v>431</v>
      </c>
      <c r="W339">
        <v>0</v>
      </c>
      <c r="X339">
        <v>1185</v>
      </c>
      <c r="Y339">
        <v>10735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5194</v>
      </c>
      <c r="AJ339" t="s">
        <v>431</v>
      </c>
      <c r="AL339" t="s">
        <v>431</v>
      </c>
    </row>
    <row r="340" spans="1:38" x14ac:dyDescent="0.35">
      <c r="A340">
        <f t="shared" si="5"/>
        <v>0</v>
      </c>
      <c r="B340" t="s">
        <v>1024</v>
      </c>
      <c r="C340">
        <v>54</v>
      </c>
      <c r="D340">
        <v>187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43</v>
      </c>
      <c r="K340">
        <v>97</v>
      </c>
      <c r="L340">
        <v>0</v>
      </c>
      <c r="M340">
        <v>0</v>
      </c>
      <c r="N340">
        <v>381</v>
      </c>
      <c r="O340">
        <v>16</v>
      </c>
      <c r="P340">
        <v>0</v>
      </c>
      <c r="Q340">
        <v>0</v>
      </c>
      <c r="R340">
        <v>261</v>
      </c>
      <c r="S340">
        <v>0</v>
      </c>
      <c r="T340">
        <v>0</v>
      </c>
      <c r="U340">
        <v>49</v>
      </c>
      <c r="V340">
        <v>0</v>
      </c>
      <c r="W340">
        <v>4</v>
      </c>
      <c r="X340">
        <v>330</v>
      </c>
      <c r="Y340">
        <v>4544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 t="s">
        <v>431</v>
      </c>
      <c r="AL340" t="s">
        <v>431</v>
      </c>
    </row>
    <row r="341" spans="1:38" x14ac:dyDescent="0.35">
      <c r="A341">
        <f t="shared" si="5"/>
        <v>0</v>
      </c>
      <c r="B341" t="s">
        <v>442</v>
      </c>
      <c r="C341">
        <v>2092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51</v>
      </c>
      <c r="K341">
        <v>15</v>
      </c>
      <c r="L341">
        <v>3</v>
      </c>
      <c r="M341">
        <v>43</v>
      </c>
      <c r="N341">
        <v>2204</v>
      </c>
      <c r="O341">
        <v>0</v>
      </c>
      <c r="P341">
        <v>0</v>
      </c>
      <c r="Q341">
        <v>43</v>
      </c>
      <c r="R341">
        <v>1141</v>
      </c>
      <c r="S341">
        <v>0</v>
      </c>
      <c r="T341">
        <v>0</v>
      </c>
      <c r="U341">
        <v>419</v>
      </c>
      <c r="V341">
        <v>241</v>
      </c>
      <c r="W341">
        <v>30</v>
      </c>
      <c r="X341">
        <v>1874</v>
      </c>
      <c r="Y341">
        <v>17000</v>
      </c>
      <c r="Z341">
        <v>0</v>
      </c>
      <c r="AA341">
        <v>0</v>
      </c>
      <c r="AB341">
        <v>0</v>
      </c>
      <c r="AC341">
        <v>0</v>
      </c>
      <c r="AD341">
        <v>620</v>
      </c>
      <c r="AE341">
        <v>0</v>
      </c>
      <c r="AF341">
        <v>620</v>
      </c>
      <c r="AG341">
        <v>620</v>
      </c>
      <c r="AH341">
        <v>0</v>
      </c>
      <c r="AI341">
        <v>2204</v>
      </c>
      <c r="AJ341" t="s">
        <v>431</v>
      </c>
      <c r="AL341" t="s">
        <v>431</v>
      </c>
    </row>
    <row r="342" spans="1:38" x14ac:dyDescent="0.35">
      <c r="A342">
        <f t="shared" si="5"/>
        <v>0</v>
      </c>
      <c r="B342" t="s">
        <v>443</v>
      </c>
      <c r="C342">
        <v>680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123</v>
      </c>
      <c r="K342">
        <v>147</v>
      </c>
      <c r="L342">
        <v>0</v>
      </c>
      <c r="M342">
        <v>12</v>
      </c>
      <c r="N342">
        <v>962</v>
      </c>
      <c r="O342">
        <v>0</v>
      </c>
      <c r="P342">
        <v>44</v>
      </c>
      <c r="Q342">
        <v>114</v>
      </c>
      <c r="R342">
        <v>588</v>
      </c>
      <c r="S342">
        <v>14</v>
      </c>
      <c r="T342">
        <v>0</v>
      </c>
      <c r="U342">
        <v>118</v>
      </c>
      <c r="V342">
        <v>80</v>
      </c>
      <c r="W342">
        <v>41</v>
      </c>
      <c r="X342">
        <v>999</v>
      </c>
      <c r="Y342">
        <v>7223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15</v>
      </c>
      <c r="AI342">
        <v>250</v>
      </c>
      <c r="AJ342" t="s">
        <v>431</v>
      </c>
      <c r="AL342" t="s">
        <v>431</v>
      </c>
    </row>
    <row r="343" spans="1:38" x14ac:dyDescent="0.35">
      <c r="A343">
        <f t="shared" si="5"/>
        <v>0</v>
      </c>
      <c r="B343" t="s">
        <v>444</v>
      </c>
      <c r="C343">
        <v>90</v>
      </c>
      <c r="D343">
        <v>699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137</v>
      </c>
      <c r="K343">
        <v>210</v>
      </c>
      <c r="L343">
        <v>0</v>
      </c>
      <c r="M343">
        <v>25</v>
      </c>
      <c r="N343">
        <v>1161</v>
      </c>
      <c r="O343">
        <v>0</v>
      </c>
      <c r="P343">
        <v>0</v>
      </c>
      <c r="Q343">
        <v>2</v>
      </c>
      <c r="R343">
        <v>1038</v>
      </c>
      <c r="S343">
        <v>17</v>
      </c>
      <c r="T343">
        <v>0</v>
      </c>
      <c r="U343">
        <v>89</v>
      </c>
      <c r="V343">
        <v>0</v>
      </c>
      <c r="W343">
        <v>0</v>
      </c>
      <c r="X343">
        <v>1146</v>
      </c>
      <c r="Y343">
        <v>11029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 t="s">
        <v>431</v>
      </c>
      <c r="AL343" t="s">
        <v>431</v>
      </c>
    </row>
    <row r="344" spans="1:38" x14ac:dyDescent="0.35">
      <c r="A344">
        <f t="shared" si="5"/>
        <v>0</v>
      </c>
      <c r="B344" t="s">
        <v>445</v>
      </c>
      <c r="C344">
        <v>25</v>
      </c>
      <c r="D344">
        <v>71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3</v>
      </c>
      <c r="K344">
        <v>7</v>
      </c>
      <c r="L344">
        <v>0</v>
      </c>
      <c r="M344">
        <v>12</v>
      </c>
      <c r="N344">
        <v>118</v>
      </c>
      <c r="O344">
        <v>0</v>
      </c>
      <c r="P344">
        <v>1</v>
      </c>
      <c r="Q344">
        <v>0</v>
      </c>
      <c r="R344">
        <v>93</v>
      </c>
      <c r="S344">
        <v>0</v>
      </c>
      <c r="T344">
        <v>0</v>
      </c>
      <c r="U344">
        <v>24</v>
      </c>
      <c r="V344">
        <v>0</v>
      </c>
      <c r="W344">
        <v>0</v>
      </c>
      <c r="X344">
        <v>118</v>
      </c>
      <c r="Y344">
        <v>3562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 t="s">
        <v>431</v>
      </c>
      <c r="AL344" t="s">
        <v>431</v>
      </c>
    </row>
    <row r="345" spans="1:38" x14ac:dyDescent="0.35">
      <c r="A345">
        <f t="shared" si="5"/>
        <v>0</v>
      </c>
      <c r="B345" t="s">
        <v>446</v>
      </c>
      <c r="C345">
        <v>4549</v>
      </c>
      <c r="D345">
        <v>0</v>
      </c>
      <c r="E345">
        <v>0</v>
      </c>
      <c r="F345">
        <v>0</v>
      </c>
      <c r="G345">
        <v>187</v>
      </c>
      <c r="H345">
        <v>2737</v>
      </c>
      <c r="I345">
        <v>7841</v>
      </c>
      <c r="J345">
        <v>120</v>
      </c>
      <c r="K345">
        <v>203</v>
      </c>
      <c r="L345">
        <v>334</v>
      </c>
      <c r="M345">
        <v>652</v>
      </c>
      <c r="N345">
        <v>16623</v>
      </c>
      <c r="O345">
        <v>41</v>
      </c>
      <c r="P345">
        <v>266</v>
      </c>
      <c r="Q345">
        <v>3745</v>
      </c>
      <c r="R345">
        <v>2139</v>
      </c>
      <c r="S345">
        <v>1309</v>
      </c>
      <c r="T345">
        <v>206</v>
      </c>
      <c r="U345">
        <v>1088</v>
      </c>
      <c r="V345">
        <v>6780</v>
      </c>
      <c r="W345">
        <v>62</v>
      </c>
      <c r="X345">
        <v>15636</v>
      </c>
      <c r="Y345">
        <v>31845</v>
      </c>
      <c r="Z345">
        <v>299</v>
      </c>
      <c r="AA345">
        <v>0</v>
      </c>
      <c r="AB345">
        <v>257</v>
      </c>
      <c r="AC345">
        <v>0</v>
      </c>
      <c r="AD345">
        <v>810</v>
      </c>
      <c r="AE345">
        <v>0</v>
      </c>
      <c r="AF345">
        <v>1366</v>
      </c>
      <c r="AG345">
        <v>1504</v>
      </c>
      <c r="AH345">
        <v>1845</v>
      </c>
      <c r="AI345">
        <v>112086</v>
      </c>
      <c r="AJ345" t="s">
        <v>431</v>
      </c>
      <c r="AL345" t="s">
        <v>431</v>
      </c>
    </row>
    <row r="346" spans="1:38" x14ac:dyDescent="0.35">
      <c r="A346">
        <f t="shared" si="5"/>
        <v>0</v>
      </c>
      <c r="B346" t="s">
        <v>447</v>
      </c>
      <c r="C346">
        <v>738</v>
      </c>
      <c r="D346">
        <v>0</v>
      </c>
      <c r="E346">
        <v>0</v>
      </c>
      <c r="F346">
        <v>0</v>
      </c>
      <c r="G346">
        <v>0</v>
      </c>
      <c r="H346">
        <v>148</v>
      </c>
      <c r="I346">
        <v>0</v>
      </c>
      <c r="J346">
        <v>0</v>
      </c>
      <c r="K346">
        <v>0</v>
      </c>
      <c r="L346">
        <v>0</v>
      </c>
      <c r="M346">
        <v>23</v>
      </c>
      <c r="N346">
        <v>909</v>
      </c>
      <c r="O346">
        <v>13</v>
      </c>
      <c r="P346">
        <v>34</v>
      </c>
      <c r="Q346">
        <v>16</v>
      </c>
      <c r="R346">
        <v>201</v>
      </c>
      <c r="S346">
        <v>0</v>
      </c>
      <c r="T346">
        <v>0</v>
      </c>
      <c r="U346">
        <v>143</v>
      </c>
      <c r="V346">
        <v>448</v>
      </c>
      <c r="W346">
        <v>4</v>
      </c>
      <c r="X346">
        <v>859</v>
      </c>
      <c r="Y346">
        <v>4727</v>
      </c>
      <c r="Z346">
        <v>0</v>
      </c>
      <c r="AA346">
        <v>152</v>
      </c>
      <c r="AB346">
        <v>0</v>
      </c>
      <c r="AC346">
        <v>0</v>
      </c>
      <c r="AD346">
        <v>0</v>
      </c>
      <c r="AE346">
        <v>0</v>
      </c>
      <c r="AF346">
        <v>152</v>
      </c>
      <c r="AG346">
        <v>0</v>
      </c>
      <c r="AH346">
        <v>0</v>
      </c>
      <c r="AI346">
        <v>5508</v>
      </c>
      <c r="AJ346" t="s">
        <v>431</v>
      </c>
      <c r="AL346" t="s">
        <v>431</v>
      </c>
    </row>
    <row r="347" spans="1:38" x14ac:dyDescent="0.35">
      <c r="A347">
        <f t="shared" si="5"/>
        <v>0</v>
      </c>
      <c r="B347" t="s">
        <v>948</v>
      </c>
      <c r="C347">
        <v>1359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99</v>
      </c>
      <c r="K347">
        <v>209</v>
      </c>
      <c r="L347">
        <v>2</v>
      </c>
      <c r="M347">
        <v>132</v>
      </c>
      <c r="N347">
        <v>1801</v>
      </c>
      <c r="O347">
        <v>35</v>
      </c>
      <c r="P347">
        <v>1</v>
      </c>
      <c r="Q347">
        <v>103</v>
      </c>
      <c r="R347">
        <v>552</v>
      </c>
      <c r="S347">
        <v>0</v>
      </c>
      <c r="T347">
        <v>7</v>
      </c>
      <c r="U347">
        <v>312</v>
      </c>
      <c r="V347">
        <v>242</v>
      </c>
      <c r="W347">
        <v>22</v>
      </c>
      <c r="X347">
        <v>1274</v>
      </c>
      <c r="Y347">
        <v>18443</v>
      </c>
      <c r="Z347">
        <v>0</v>
      </c>
      <c r="AA347">
        <v>0</v>
      </c>
      <c r="AB347">
        <v>0</v>
      </c>
      <c r="AC347">
        <v>259</v>
      </c>
      <c r="AD347">
        <v>0</v>
      </c>
      <c r="AE347">
        <v>0</v>
      </c>
      <c r="AF347">
        <v>259</v>
      </c>
      <c r="AG347">
        <v>0</v>
      </c>
      <c r="AH347">
        <v>785</v>
      </c>
      <c r="AI347">
        <v>2618</v>
      </c>
      <c r="AJ347" t="s">
        <v>431</v>
      </c>
      <c r="AL347" t="s">
        <v>431</v>
      </c>
    </row>
    <row r="348" spans="1:38" x14ac:dyDescent="0.35">
      <c r="A348">
        <f t="shared" si="5"/>
        <v>0</v>
      </c>
      <c r="B348" t="s">
        <v>449</v>
      </c>
      <c r="C348">
        <v>1277</v>
      </c>
      <c r="D348">
        <v>0</v>
      </c>
      <c r="E348">
        <v>0</v>
      </c>
      <c r="F348">
        <v>0</v>
      </c>
      <c r="G348">
        <v>0</v>
      </c>
      <c r="H348">
        <v>663</v>
      </c>
      <c r="I348">
        <v>0</v>
      </c>
      <c r="J348">
        <v>74</v>
      </c>
      <c r="K348">
        <v>279</v>
      </c>
      <c r="L348">
        <v>0</v>
      </c>
      <c r="M348">
        <v>74</v>
      </c>
      <c r="N348">
        <v>2367</v>
      </c>
      <c r="O348">
        <v>0</v>
      </c>
      <c r="P348">
        <v>470</v>
      </c>
      <c r="Q348">
        <v>44</v>
      </c>
      <c r="R348">
        <v>1257</v>
      </c>
      <c r="S348">
        <v>36</v>
      </c>
      <c r="T348">
        <v>67</v>
      </c>
      <c r="U348">
        <v>292</v>
      </c>
      <c r="V348">
        <v>347</v>
      </c>
      <c r="W348">
        <v>33</v>
      </c>
      <c r="X348">
        <v>2546</v>
      </c>
      <c r="Y348">
        <v>27168</v>
      </c>
      <c r="Z348">
        <v>0</v>
      </c>
      <c r="AA348">
        <v>209</v>
      </c>
      <c r="AB348">
        <v>0</v>
      </c>
      <c r="AC348">
        <v>0</v>
      </c>
      <c r="AD348">
        <v>0</v>
      </c>
      <c r="AE348">
        <v>0</v>
      </c>
      <c r="AF348">
        <v>209</v>
      </c>
      <c r="AG348">
        <v>200</v>
      </c>
      <c r="AH348">
        <v>0</v>
      </c>
      <c r="AI348">
        <v>5458</v>
      </c>
      <c r="AJ348" t="s">
        <v>450</v>
      </c>
      <c r="AL348" t="s">
        <v>450</v>
      </c>
    </row>
    <row r="349" spans="1:38" x14ac:dyDescent="0.35">
      <c r="A349">
        <f t="shared" si="5"/>
        <v>0</v>
      </c>
      <c r="B349" t="s">
        <v>451</v>
      </c>
      <c r="C349">
        <v>2990</v>
      </c>
      <c r="D349">
        <v>0</v>
      </c>
      <c r="E349">
        <v>30</v>
      </c>
      <c r="F349">
        <v>0</v>
      </c>
      <c r="G349">
        <v>0</v>
      </c>
      <c r="H349">
        <v>0</v>
      </c>
      <c r="I349">
        <v>0</v>
      </c>
      <c r="J349">
        <v>58</v>
      </c>
      <c r="K349">
        <v>133</v>
      </c>
      <c r="L349">
        <v>0</v>
      </c>
      <c r="M349">
        <v>754</v>
      </c>
      <c r="N349">
        <v>3965</v>
      </c>
      <c r="O349">
        <v>67</v>
      </c>
      <c r="P349">
        <v>0</v>
      </c>
      <c r="Q349">
        <v>530</v>
      </c>
      <c r="R349">
        <v>969</v>
      </c>
      <c r="S349">
        <v>169</v>
      </c>
      <c r="T349">
        <v>476</v>
      </c>
      <c r="U349">
        <v>382</v>
      </c>
      <c r="V349">
        <v>975</v>
      </c>
      <c r="W349">
        <v>57</v>
      </c>
      <c r="X349">
        <v>3625</v>
      </c>
      <c r="Y349">
        <v>32751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12475</v>
      </c>
      <c r="AJ349" t="s">
        <v>450</v>
      </c>
      <c r="AL349" t="s">
        <v>450</v>
      </c>
    </row>
    <row r="350" spans="1:38" x14ac:dyDescent="0.35">
      <c r="A350">
        <f t="shared" si="5"/>
        <v>0</v>
      </c>
      <c r="B350" t="s">
        <v>950</v>
      </c>
      <c r="C350">
        <v>1365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104</v>
      </c>
      <c r="L350">
        <v>0</v>
      </c>
      <c r="M350">
        <v>16</v>
      </c>
      <c r="N350">
        <v>1485</v>
      </c>
      <c r="O350">
        <v>0</v>
      </c>
      <c r="P350">
        <v>0</v>
      </c>
      <c r="Q350">
        <v>0</v>
      </c>
      <c r="R350">
        <v>758</v>
      </c>
      <c r="S350">
        <v>0</v>
      </c>
      <c r="T350">
        <v>0</v>
      </c>
      <c r="U350">
        <v>160</v>
      </c>
      <c r="V350">
        <v>0</v>
      </c>
      <c r="W350">
        <v>15</v>
      </c>
      <c r="X350">
        <v>933</v>
      </c>
      <c r="Y350">
        <v>14556</v>
      </c>
      <c r="Z350">
        <v>1444</v>
      </c>
      <c r="AA350">
        <v>1492</v>
      </c>
      <c r="AB350">
        <v>0</v>
      </c>
      <c r="AC350">
        <v>0</v>
      </c>
      <c r="AD350">
        <v>103</v>
      </c>
      <c r="AE350">
        <v>0</v>
      </c>
      <c r="AF350">
        <v>3039</v>
      </c>
      <c r="AG350">
        <v>5000</v>
      </c>
      <c r="AH350">
        <v>0</v>
      </c>
      <c r="AI350">
        <v>5000</v>
      </c>
      <c r="AJ350" t="s">
        <v>450</v>
      </c>
      <c r="AL350" t="s">
        <v>450</v>
      </c>
    </row>
    <row r="351" spans="1:38" x14ac:dyDescent="0.35">
      <c r="A351">
        <f t="shared" si="5"/>
        <v>0</v>
      </c>
      <c r="B351" t="s">
        <v>1195</v>
      </c>
      <c r="C351">
        <v>835</v>
      </c>
      <c r="D351">
        <v>962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71</v>
      </c>
      <c r="N351">
        <v>1868</v>
      </c>
      <c r="O351">
        <v>85</v>
      </c>
      <c r="P351">
        <v>0</v>
      </c>
      <c r="Q351">
        <v>313</v>
      </c>
      <c r="R351">
        <v>1054</v>
      </c>
      <c r="S351">
        <v>0</v>
      </c>
      <c r="T351">
        <v>0</v>
      </c>
      <c r="U351">
        <v>315</v>
      </c>
      <c r="V351">
        <v>28</v>
      </c>
      <c r="W351">
        <v>16</v>
      </c>
      <c r="X351">
        <v>1811</v>
      </c>
      <c r="Y351">
        <v>23726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255</v>
      </c>
      <c r="AJ351" t="s">
        <v>450</v>
      </c>
      <c r="AL351" t="s">
        <v>450</v>
      </c>
    </row>
    <row r="352" spans="1:38" x14ac:dyDescent="0.35">
      <c r="A352">
        <f t="shared" si="5"/>
        <v>0</v>
      </c>
      <c r="B352" t="s">
        <v>454</v>
      </c>
      <c r="C352">
        <v>508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2102</v>
      </c>
      <c r="J352">
        <v>70</v>
      </c>
      <c r="K352">
        <v>57</v>
      </c>
      <c r="L352">
        <v>0</v>
      </c>
      <c r="M352">
        <v>8</v>
      </c>
      <c r="N352">
        <v>2745</v>
      </c>
      <c r="O352">
        <v>11</v>
      </c>
      <c r="P352">
        <v>37</v>
      </c>
      <c r="Q352">
        <v>1372</v>
      </c>
      <c r="R352">
        <v>554</v>
      </c>
      <c r="S352">
        <v>0</v>
      </c>
      <c r="T352">
        <v>0</v>
      </c>
      <c r="U352">
        <v>114</v>
      </c>
      <c r="V352">
        <v>792</v>
      </c>
      <c r="W352">
        <v>10</v>
      </c>
      <c r="X352">
        <v>2890</v>
      </c>
      <c r="Y352">
        <v>10534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257</v>
      </c>
      <c r="AI352">
        <v>5901</v>
      </c>
      <c r="AJ352" t="s">
        <v>450</v>
      </c>
      <c r="AL352" t="s">
        <v>450</v>
      </c>
    </row>
    <row r="353" spans="1:38" x14ac:dyDescent="0.35">
      <c r="A353">
        <f t="shared" si="5"/>
        <v>0</v>
      </c>
      <c r="B353" t="s">
        <v>1135</v>
      </c>
      <c r="C353">
        <v>1762</v>
      </c>
      <c r="D353">
        <v>0</v>
      </c>
      <c r="E353">
        <v>0</v>
      </c>
      <c r="F353">
        <v>0</v>
      </c>
      <c r="G353">
        <v>30</v>
      </c>
      <c r="H353">
        <v>0</v>
      </c>
      <c r="I353">
        <v>0</v>
      </c>
      <c r="J353">
        <v>14</v>
      </c>
      <c r="K353">
        <v>57</v>
      </c>
      <c r="L353">
        <v>0</v>
      </c>
      <c r="M353">
        <v>0</v>
      </c>
      <c r="N353">
        <v>1863</v>
      </c>
      <c r="O353">
        <v>106</v>
      </c>
      <c r="P353">
        <v>0</v>
      </c>
      <c r="Q353">
        <v>0</v>
      </c>
      <c r="R353">
        <v>450</v>
      </c>
      <c r="S353">
        <v>0</v>
      </c>
      <c r="T353">
        <v>94</v>
      </c>
      <c r="U353">
        <v>255</v>
      </c>
      <c r="V353">
        <v>535</v>
      </c>
      <c r="W353">
        <v>0</v>
      </c>
      <c r="X353">
        <v>1440</v>
      </c>
      <c r="Y353">
        <v>17749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4883</v>
      </c>
      <c r="AJ353" t="s">
        <v>450</v>
      </c>
      <c r="AL353" t="s">
        <v>450</v>
      </c>
    </row>
    <row r="354" spans="1:38" x14ac:dyDescent="0.35">
      <c r="A354">
        <f t="shared" si="5"/>
        <v>0</v>
      </c>
      <c r="B354" t="s">
        <v>457</v>
      </c>
      <c r="C354">
        <v>48</v>
      </c>
      <c r="D354">
        <v>182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23</v>
      </c>
      <c r="K354">
        <v>14</v>
      </c>
      <c r="L354">
        <v>0</v>
      </c>
      <c r="M354">
        <v>22</v>
      </c>
      <c r="N354">
        <v>289</v>
      </c>
      <c r="O354">
        <v>0</v>
      </c>
      <c r="P354">
        <v>0</v>
      </c>
      <c r="Q354">
        <v>10</v>
      </c>
      <c r="R354">
        <v>213</v>
      </c>
      <c r="S354">
        <v>0</v>
      </c>
      <c r="T354">
        <v>0</v>
      </c>
      <c r="U354">
        <v>49</v>
      </c>
      <c r="V354">
        <v>0</v>
      </c>
      <c r="W354">
        <v>5</v>
      </c>
      <c r="X354">
        <v>277</v>
      </c>
      <c r="Y354">
        <v>4045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 t="s">
        <v>450</v>
      </c>
      <c r="AL354" t="s">
        <v>450</v>
      </c>
    </row>
    <row r="355" spans="1:38" x14ac:dyDescent="0.35">
      <c r="A355">
        <f t="shared" si="5"/>
        <v>0</v>
      </c>
      <c r="B355" t="s">
        <v>458</v>
      </c>
      <c r="C355">
        <v>4935</v>
      </c>
      <c r="D355">
        <v>0</v>
      </c>
      <c r="E355">
        <v>50</v>
      </c>
      <c r="F355">
        <v>0</v>
      </c>
      <c r="G355">
        <v>548</v>
      </c>
      <c r="H355">
        <v>0</v>
      </c>
      <c r="I355">
        <v>0</v>
      </c>
      <c r="J355">
        <v>0</v>
      </c>
      <c r="K355">
        <v>0</v>
      </c>
      <c r="L355">
        <v>124</v>
      </c>
      <c r="M355">
        <v>694</v>
      </c>
      <c r="N355">
        <v>6351</v>
      </c>
      <c r="O355">
        <v>91</v>
      </c>
      <c r="P355">
        <v>0</v>
      </c>
      <c r="Q355">
        <v>570</v>
      </c>
      <c r="R355">
        <v>1609</v>
      </c>
      <c r="S355">
        <v>2799</v>
      </c>
      <c r="T355">
        <v>119</v>
      </c>
      <c r="U355">
        <v>470</v>
      </c>
      <c r="V355">
        <v>1614</v>
      </c>
      <c r="W355">
        <v>245</v>
      </c>
      <c r="X355">
        <v>7517</v>
      </c>
      <c r="Y355">
        <v>53340</v>
      </c>
      <c r="Z355">
        <v>2835</v>
      </c>
      <c r="AA355">
        <v>0</v>
      </c>
      <c r="AB355">
        <v>0</v>
      </c>
      <c r="AC355">
        <v>254</v>
      </c>
      <c r="AD355">
        <v>0</v>
      </c>
      <c r="AE355">
        <v>0</v>
      </c>
      <c r="AF355">
        <v>3089</v>
      </c>
      <c r="AG355">
        <v>1750</v>
      </c>
      <c r="AH355">
        <v>0</v>
      </c>
      <c r="AI355">
        <v>22073</v>
      </c>
      <c r="AJ355" t="s">
        <v>450</v>
      </c>
      <c r="AL355" t="s">
        <v>450</v>
      </c>
    </row>
    <row r="356" spans="1:38" x14ac:dyDescent="0.35">
      <c r="A356">
        <f t="shared" si="5"/>
        <v>0</v>
      </c>
      <c r="B356" t="s">
        <v>459</v>
      </c>
      <c r="C356">
        <v>1207</v>
      </c>
      <c r="D356">
        <v>0</v>
      </c>
      <c r="E356">
        <v>0</v>
      </c>
      <c r="F356">
        <v>0</v>
      </c>
      <c r="G356">
        <v>29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7</v>
      </c>
      <c r="N356">
        <v>1243</v>
      </c>
      <c r="O356">
        <v>14</v>
      </c>
      <c r="P356">
        <v>0</v>
      </c>
      <c r="Q356">
        <v>196</v>
      </c>
      <c r="R356">
        <v>584</v>
      </c>
      <c r="S356">
        <v>96</v>
      </c>
      <c r="T356">
        <v>0</v>
      </c>
      <c r="U356">
        <v>199</v>
      </c>
      <c r="V356">
        <v>133</v>
      </c>
      <c r="W356">
        <v>7</v>
      </c>
      <c r="X356">
        <v>1229</v>
      </c>
      <c r="Y356">
        <v>26033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1100</v>
      </c>
      <c r="AJ356" t="s">
        <v>450</v>
      </c>
      <c r="AL356" t="s">
        <v>450</v>
      </c>
    </row>
    <row r="357" spans="1:38" x14ac:dyDescent="0.35">
      <c r="A357">
        <f t="shared" si="5"/>
        <v>0</v>
      </c>
      <c r="B357" t="s">
        <v>460</v>
      </c>
      <c r="C357">
        <v>1653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1891</v>
      </c>
      <c r="J357">
        <v>105</v>
      </c>
      <c r="K357">
        <v>140</v>
      </c>
      <c r="L357">
        <v>0</v>
      </c>
      <c r="M357">
        <v>50</v>
      </c>
      <c r="N357">
        <v>3839</v>
      </c>
      <c r="O357">
        <v>4</v>
      </c>
      <c r="P357">
        <v>0</v>
      </c>
      <c r="Q357">
        <v>1618</v>
      </c>
      <c r="R357">
        <v>670</v>
      </c>
      <c r="S357">
        <v>13</v>
      </c>
      <c r="T357">
        <v>0</v>
      </c>
      <c r="U357">
        <v>276</v>
      </c>
      <c r="V357">
        <v>1005</v>
      </c>
      <c r="W357">
        <v>31</v>
      </c>
      <c r="X357">
        <v>3617</v>
      </c>
      <c r="Y357">
        <v>17060</v>
      </c>
      <c r="Z357">
        <v>1939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1939</v>
      </c>
      <c r="AG357">
        <v>3000</v>
      </c>
      <c r="AH357">
        <v>0</v>
      </c>
      <c r="AI357">
        <v>11300</v>
      </c>
      <c r="AJ357" t="s">
        <v>450</v>
      </c>
      <c r="AL357" t="s">
        <v>450</v>
      </c>
    </row>
    <row r="358" spans="1:38" x14ac:dyDescent="0.35">
      <c r="A358">
        <f t="shared" si="5"/>
        <v>0</v>
      </c>
      <c r="B358" t="s">
        <v>461</v>
      </c>
      <c r="C358">
        <v>3889</v>
      </c>
      <c r="D358">
        <v>0</v>
      </c>
      <c r="E358">
        <v>60</v>
      </c>
      <c r="F358">
        <v>0</v>
      </c>
      <c r="G358">
        <v>253</v>
      </c>
      <c r="H358">
        <v>0</v>
      </c>
      <c r="I358">
        <v>0</v>
      </c>
      <c r="J358">
        <v>62</v>
      </c>
      <c r="K358">
        <v>203</v>
      </c>
      <c r="L358">
        <v>0</v>
      </c>
      <c r="M358">
        <v>196</v>
      </c>
      <c r="N358">
        <v>4663</v>
      </c>
      <c r="O358">
        <v>4</v>
      </c>
      <c r="P358">
        <v>0</v>
      </c>
      <c r="Q358">
        <v>227</v>
      </c>
      <c r="R358">
        <v>1451</v>
      </c>
      <c r="S358">
        <v>163</v>
      </c>
      <c r="T358">
        <v>49</v>
      </c>
      <c r="U358">
        <v>738</v>
      </c>
      <c r="V358">
        <v>1876</v>
      </c>
      <c r="W358">
        <v>292</v>
      </c>
      <c r="X358">
        <v>4800</v>
      </c>
      <c r="Y358">
        <v>48110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16180</v>
      </c>
      <c r="AJ358" t="s">
        <v>450</v>
      </c>
      <c r="AL358" t="s">
        <v>450</v>
      </c>
    </row>
    <row r="359" spans="1:38" x14ac:dyDescent="0.35">
      <c r="A359">
        <f t="shared" si="5"/>
        <v>0</v>
      </c>
      <c r="B359" t="s">
        <v>1136</v>
      </c>
      <c r="C359">
        <v>1604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40</v>
      </c>
      <c r="K359">
        <v>192</v>
      </c>
      <c r="L359">
        <v>0</v>
      </c>
      <c r="M359">
        <v>15</v>
      </c>
      <c r="N359">
        <v>1851</v>
      </c>
      <c r="O359">
        <v>66</v>
      </c>
      <c r="P359">
        <v>0</v>
      </c>
      <c r="Q359">
        <v>176</v>
      </c>
      <c r="R359">
        <v>1125</v>
      </c>
      <c r="S359">
        <v>0</v>
      </c>
      <c r="T359">
        <v>0</v>
      </c>
      <c r="U359">
        <v>315</v>
      </c>
      <c r="V359">
        <v>0</v>
      </c>
      <c r="W359">
        <v>23</v>
      </c>
      <c r="X359">
        <v>1705</v>
      </c>
      <c r="Y359">
        <v>26437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 t="s">
        <v>450</v>
      </c>
      <c r="AL359" t="s">
        <v>450</v>
      </c>
    </row>
    <row r="360" spans="1:38" x14ac:dyDescent="0.35">
      <c r="A360">
        <f t="shared" si="5"/>
        <v>0</v>
      </c>
      <c r="B360" t="s">
        <v>462</v>
      </c>
      <c r="C360">
        <v>3767</v>
      </c>
      <c r="D360">
        <v>0</v>
      </c>
      <c r="E360">
        <v>0</v>
      </c>
      <c r="F360">
        <v>0</v>
      </c>
      <c r="G360">
        <v>996</v>
      </c>
      <c r="H360">
        <v>0</v>
      </c>
      <c r="I360">
        <v>0</v>
      </c>
      <c r="J360">
        <v>0</v>
      </c>
      <c r="K360">
        <v>0</v>
      </c>
      <c r="L360">
        <v>344</v>
      </c>
      <c r="M360">
        <v>253</v>
      </c>
      <c r="N360">
        <v>5360</v>
      </c>
      <c r="O360">
        <v>16</v>
      </c>
      <c r="P360">
        <v>0</v>
      </c>
      <c r="Q360">
        <v>673</v>
      </c>
      <c r="R360">
        <v>1306</v>
      </c>
      <c r="S360">
        <v>95</v>
      </c>
      <c r="T360">
        <v>1255</v>
      </c>
      <c r="U360">
        <v>635</v>
      </c>
      <c r="V360">
        <v>1109</v>
      </c>
      <c r="W360">
        <v>761</v>
      </c>
      <c r="X360">
        <v>5850</v>
      </c>
      <c r="Y360">
        <v>42261</v>
      </c>
      <c r="Z360">
        <v>0</v>
      </c>
      <c r="AA360">
        <v>0</v>
      </c>
      <c r="AB360">
        <v>0</v>
      </c>
      <c r="AC360">
        <v>0</v>
      </c>
      <c r="AD360">
        <v>607</v>
      </c>
      <c r="AE360">
        <v>0</v>
      </c>
      <c r="AF360">
        <v>607</v>
      </c>
      <c r="AG360">
        <v>0</v>
      </c>
      <c r="AH360">
        <v>394</v>
      </c>
      <c r="AI360">
        <v>10691</v>
      </c>
      <c r="AJ360" t="s">
        <v>450</v>
      </c>
      <c r="AK360">
        <v>1</v>
      </c>
      <c r="AL360" t="s">
        <v>450</v>
      </c>
    </row>
    <row r="361" spans="1:38" x14ac:dyDescent="0.35">
      <c r="A361">
        <f t="shared" si="5"/>
        <v>0</v>
      </c>
      <c r="B361" t="s">
        <v>463</v>
      </c>
      <c r="C361">
        <v>856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82</v>
      </c>
      <c r="K361">
        <v>8</v>
      </c>
      <c r="L361">
        <v>0</v>
      </c>
      <c r="M361">
        <v>37</v>
      </c>
      <c r="N361">
        <v>983</v>
      </c>
      <c r="O361">
        <v>40</v>
      </c>
      <c r="P361">
        <v>14</v>
      </c>
      <c r="Q361">
        <v>66</v>
      </c>
      <c r="R361">
        <v>221</v>
      </c>
      <c r="S361">
        <v>0</v>
      </c>
      <c r="T361">
        <v>0</v>
      </c>
      <c r="U361">
        <v>154</v>
      </c>
      <c r="V361">
        <v>250</v>
      </c>
      <c r="W361">
        <v>0</v>
      </c>
      <c r="X361">
        <v>745</v>
      </c>
      <c r="Y361">
        <v>6034</v>
      </c>
      <c r="Z361">
        <v>398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398</v>
      </c>
      <c r="AG361">
        <v>0</v>
      </c>
      <c r="AH361">
        <v>0</v>
      </c>
      <c r="AI361">
        <v>4363</v>
      </c>
      <c r="AJ361" t="s">
        <v>450</v>
      </c>
      <c r="AL361" t="s">
        <v>450</v>
      </c>
    </row>
    <row r="362" spans="1:38" x14ac:dyDescent="0.35">
      <c r="A362">
        <f t="shared" si="5"/>
        <v>0</v>
      </c>
      <c r="B362" t="s">
        <v>464</v>
      </c>
      <c r="C362">
        <v>3127</v>
      </c>
      <c r="D362">
        <v>0</v>
      </c>
      <c r="E362">
        <v>0</v>
      </c>
      <c r="F362">
        <v>0</v>
      </c>
      <c r="G362">
        <v>545</v>
      </c>
      <c r="H362">
        <v>398</v>
      </c>
      <c r="I362">
        <v>0</v>
      </c>
      <c r="J362">
        <v>220</v>
      </c>
      <c r="K362">
        <v>261</v>
      </c>
      <c r="L362">
        <v>634</v>
      </c>
      <c r="M362">
        <v>158</v>
      </c>
      <c r="N362">
        <v>5343</v>
      </c>
      <c r="O362">
        <v>83</v>
      </c>
      <c r="P362">
        <v>247</v>
      </c>
      <c r="Q362">
        <v>628</v>
      </c>
      <c r="R362">
        <v>800</v>
      </c>
      <c r="S362">
        <v>641</v>
      </c>
      <c r="T362">
        <v>774</v>
      </c>
      <c r="U362">
        <v>612</v>
      </c>
      <c r="V362">
        <v>1052</v>
      </c>
      <c r="W362">
        <v>50</v>
      </c>
      <c r="X362">
        <v>4887</v>
      </c>
      <c r="Y362">
        <v>40023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9908</v>
      </c>
      <c r="AJ362" t="s">
        <v>450</v>
      </c>
      <c r="AL362" t="s">
        <v>450</v>
      </c>
    </row>
    <row r="363" spans="1:38" x14ac:dyDescent="0.35">
      <c r="A363">
        <f t="shared" si="5"/>
        <v>0</v>
      </c>
      <c r="B363" t="s">
        <v>951</v>
      </c>
      <c r="C363">
        <v>2793</v>
      </c>
      <c r="D363">
        <v>0</v>
      </c>
      <c r="E363">
        <v>0</v>
      </c>
      <c r="F363">
        <v>0</v>
      </c>
      <c r="G363">
        <v>120</v>
      </c>
      <c r="H363">
        <v>954</v>
      </c>
      <c r="I363">
        <v>0</v>
      </c>
      <c r="J363">
        <v>47</v>
      </c>
      <c r="K363">
        <v>151</v>
      </c>
      <c r="L363">
        <v>0</v>
      </c>
      <c r="M363">
        <v>76</v>
      </c>
      <c r="N363">
        <v>4141</v>
      </c>
      <c r="O363">
        <v>66</v>
      </c>
      <c r="P363">
        <v>364</v>
      </c>
      <c r="Q363">
        <v>246</v>
      </c>
      <c r="R363">
        <v>902</v>
      </c>
      <c r="S363">
        <v>299</v>
      </c>
      <c r="T363">
        <v>150</v>
      </c>
      <c r="U363">
        <v>540</v>
      </c>
      <c r="V363">
        <v>1396</v>
      </c>
      <c r="W363">
        <v>241</v>
      </c>
      <c r="X363">
        <v>4204</v>
      </c>
      <c r="Y363">
        <v>39740</v>
      </c>
      <c r="Z363">
        <v>1052</v>
      </c>
      <c r="AA363">
        <v>12</v>
      </c>
      <c r="AB363">
        <v>0</v>
      </c>
      <c r="AC363">
        <v>0</v>
      </c>
      <c r="AD363">
        <v>433</v>
      </c>
      <c r="AE363">
        <v>0</v>
      </c>
      <c r="AF363">
        <v>1497</v>
      </c>
      <c r="AG363">
        <v>2090</v>
      </c>
      <c r="AH363">
        <v>0</v>
      </c>
      <c r="AI363">
        <v>21867</v>
      </c>
      <c r="AJ363" t="s">
        <v>450</v>
      </c>
      <c r="AL363" t="s">
        <v>450</v>
      </c>
    </row>
    <row r="364" spans="1:38" x14ac:dyDescent="0.35">
      <c r="A364">
        <f t="shared" si="5"/>
        <v>0</v>
      </c>
      <c r="B364" t="s">
        <v>1220</v>
      </c>
      <c r="C364">
        <v>883</v>
      </c>
      <c r="D364">
        <v>0</v>
      </c>
      <c r="E364">
        <v>0</v>
      </c>
      <c r="F364">
        <v>0</v>
      </c>
      <c r="G364">
        <v>0</v>
      </c>
      <c r="H364">
        <v>287</v>
      </c>
      <c r="I364">
        <v>0</v>
      </c>
      <c r="J364">
        <v>74</v>
      </c>
      <c r="K364">
        <v>264</v>
      </c>
      <c r="L364">
        <v>0</v>
      </c>
      <c r="M364">
        <v>86</v>
      </c>
      <c r="N364">
        <v>1594</v>
      </c>
      <c r="O364">
        <v>0</v>
      </c>
      <c r="P364">
        <v>2</v>
      </c>
      <c r="Q364">
        <v>0</v>
      </c>
      <c r="R364">
        <v>724</v>
      </c>
      <c r="S364">
        <v>0</v>
      </c>
      <c r="T364">
        <v>0</v>
      </c>
      <c r="U364">
        <v>122</v>
      </c>
      <c r="V364">
        <v>316</v>
      </c>
      <c r="W364">
        <v>67</v>
      </c>
      <c r="X364">
        <v>1231</v>
      </c>
      <c r="Y364">
        <v>24519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9787</v>
      </c>
      <c r="AJ364" t="s">
        <v>450</v>
      </c>
      <c r="AL364" t="s">
        <v>450</v>
      </c>
    </row>
    <row r="365" spans="1:38" x14ac:dyDescent="0.35">
      <c r="A365">
        <f t="shared" si="5"/>
        <v>0</v>
      </c>
      <c r="B365" t="s">
        <v>466</v>
      </c>
      <c r="C365">
        <v>116</v>
      </c>
      <c r="D365">
        <v>138</v>
      </c>
      <c r="E365">
        <v>0</v>
      </c>
      <c r="F365">
        <v>0</v>
      </c>
      <c r="G365">
        <v>0</v>
      </c>
      <c r="H365">
        <v>11</v>
      </c>
      <c r="I365">
        <v>0</v>
      </c>
      <c r="J365">
        <v>0</v>
      </c>
      <c r="K365">
        <v>0</v>
      </c>
      <c r="L365">
        <v>0</v>
      </c>
      <c r="M365">
        <v>78</v>
      </c>
      <c r="N365">
        <v>343</v>
      </c>
      <c r="O365">
        <v>0</v>
      </c>
      <c r="P365">
        <v>0</v>
      </c>
      <c r="Q365">
        <v>30</v>
      </c>
      <c r="R365">
        <v>162</v>
      </c>
      <c r="S365">
        <v>0</v>
      </c>
      <c r="T365">
        <v>0</v>
      </c>
      <c r="U365">
        <v>78</v>
      </c>
      <c r="V365">
        <v>0</v>
      </c>
      <c r="W365">
        <v>3</v>
      </c>
      <c r="X365">
        <v>273</v>
      </c>
      <c r="Y365">
        <v>3681</v>
      </c>
      <c r="Z365">
        <v>0</v>
      </c>
      <c r="AA365">
        <v>261</v>
      </c>
      <c r="AB365">
        <v>0</v>
      </c>
      <c r="AC365">
        <v>0</v>
      </c>
      <c r="AD365">
        <v>0</v>
      </c>
      <c r="AE365">
        <v>0</v>
      </c>
      <c r="AF365">
        <v>261</v>
      </c>
      <c r="AG365">
        <v>250</v>
      </c>
      <c r="AH365">
        <v>0</v>
      </c>
      <c r="AI365">
        <v>250</v>
      </c>
      <c r="AJ365" t="s">
        <v>450</v>
      </c>
      <c r="AL365" t="s">
        <v>450</v>
      </c>
    </row>
    <row r="366" spans="1:38" x14ac:dyDescent="0.35">
      <c r="A366">
        <f t="shared" si="5"/>
        <v>0</v>
      </c>
      <c r="B366" t="s">
        <v>468</v>
      </c>
      <c r="C366">
        <v>939</v>
      </c>
      <c r="D366">
        <v>0</v>
      </c>
      <c r="E366">
        <v>0</v>
      </c>
      <c r="F366">
        <v>0</v>
      </c>
      <c r="G366">
        <v>41</v>
      </c>
      <c r="H366">
        <v>0</v>
      </c>
      <c r="I366">
        <v>0</v>
      </c>
      <c r="J366">
        <v>18</v>
      </c>
      <c r="K366">
        <v>130</v>
      </c>
      <c r="L366">
        <v>60</v>
      </c>
      <c r="M366">
        <v>62</v>
      </c>
      <c r="N366">
        <v>1250</v>
      </c>
      <c r="O366">
        <v>15</v>
      </c>
      <c r="P366">
        <v>63</v>
      </c>
      <c r="Q366">
        <v>205</v>
      </c>
      <c r="R366">
        <v>934</v>
      </c>
      <c r="S366">
        <v>55</v>
      </c>
      <c r="T366">
        <v>0</v>
      </c>
      <c r="U366">
        <v>194</v>
      </c>
      <c r="V366">
        <v>59</v>
      </c>
      <c r="W366">
        <v>37</v>
      </c>
      <c r="X366">
        <v>1562</v>
      </c>
      <c r="Y366">
        <v>19326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50</v>
      </c>
      <c r="AJ366" t="s">
        <v>450</v>
      </c>
      <c r="AL366" t="s">
        <v>450</v>
      </c>
    </row>
    <row r="367" spans="1:38" x14ac:dyDescent="0.35">
      <c r="A367">
        <f t="shared" si="5"/>
        <v>0</v>
      </c>
      <c r="B367" t="s">
        <v>470</v>
      </c>
      <c r="C367">
        <v>1196</v>
      </c>
      <c r="D367">
        <v>0</v>
      </c>
      <c r="E367">
        <v>20</v>
      </c>
      <c r="F367">
        <v>0</v>
      </c>
      <c r="G367">
        <v>0</v>
      </c>
      <c r="H367">
        <v>659</v>
      </c>
      <c r="I367">
        <v>0</v>
      </c>
      <c r="J367">
        <v>62</v>
      </c>
      <c r="K367">
        <v>49</v>
      </c>
      <c r="L367">
        <v>434</v>
      </c>
      <c r="M367">
        <v>82</v>
      </c>
      <c r="N367">
        <v>2502</v>
      </c>
      <c r="O367">
        <v>612</v>
      </c>
      <c r="P367">
        <v>204</v>
      </c>
      <c r="Q367">
        <v>163</v>
      </c>
      <c r="R367">
        <v>618</v>
      </c>
      <c r="S367">
        <v>74</v>
      </c>
      <c r="T367">
        <v>15</v>
      </c>
      <c r="U367">
        <v>376</v>
      </c>
      <c r="V367">
        <v>663</v>
      </c>
      <c r="W367">
        <v>56</v>
      </c>
      <c r="X367">
        <v>2781</v>
      </c>
      <c r="Y367">
        <v>16693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214</v>
      </c>
      <c r="AI367">
        <v>4668</v>
      </c>
      <c r="AJ367" t="s">
        <v>450</v>
      </c>
      <c r="AL367" t="s">
        <v>450</v>
      </c>
    </row>
    <row r="368" spans="1:38" x14ac:dyDescent="0.35">
      <c r="A368">
        <f t="shared" si="5"/>
        <v>0</v>
      </c>
      <c r="B368" t="s">
        <v>471</v>
      </c>
      <c r="C368">
        <v>203</v>
      </c>
      <c r="D368">
        <v>394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59</v>
      </c>
      <c r="K368">
        <v>77</v>
      </c>
      <c r="L368">
        <v>0</v>
      </c>
      <c r="M368">
        <v>2</v>
      </c>
      <c r="N368">
        <v>735</v>
      </c>
      <c r="O368">
        <v>0</v>
      </c>
      <c r="P368">
        <v>2</v>
      </c>
      <c r="Q368">
        <v>5</v>
      </c>
      <c r="R368">
        <v>341</v>
      </c>
      <c r="S368">
        <v>7</v>
      </c>
      <c r="T368">
        <v>0</v>
      </c>
      <c r="U368">
        <v>118</v>
      </c>
      <c r="V368">
        <v>0</v>
      </c>
      <c r="W368">
        <v>46</v>
      </c>
      <c r="X368">
        <v>519</v>
      </c>
      <c r="Y368">
        <v>13569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 t="s">
        <v>450</v>
      </c>
      <c r="AL368" t="s">
        <v>450</v>
      </c>
    </row>
    <row r="369" spans="1:38" x14ac:dyDescent="0.35">
      <c r="A369">
        <f t="shared" si="5"/>
        <v>0</v>
      </c>
      <c r="B369" t="s">
        <v>473</v>
      </c>
      <c r="C369">
        <v>938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22</v>
      </c>
      <c r="K369">
        <v>0</v>
      </c>
      <c r="L369">
        <v>0</v>
      </c>
      <c r="M369">
        <v>39</v>
      </c>
      <c r="N369">
        <v>999</v>
      </c>
      <c r="O369">
        <v>105</v>
      </c>
      <c r="P369">
        <v>0</v>
      </c>
      <c r="Q369">
        <v>89</v>
      </c>
      <c r="R369">
        <v>83</v>
      </c>
      <c r="S369">
        <v>0</v>
      </c>
      <c r="T369">
        <v>0</v>
      </c>
      <c r="U369">
        <v>168</v>
      </c>
      <c r="V369">
        <v>203</v>
      </c>
      <c r="W369">
        <v>5</v>
      </c>
      <c r="X369">
        <v>653</v>
      </c>
      <c r="Y369">
        <v>8021</v>
      </c>
      <c r="Z369">
        <v>79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79</v>
      </c>
      <c r="AG369">
        <v>0</v>
      </c>
      <c r="AH369">
        <v>340</v>
      </c>
      <c r="AI369">
        <v>4160</v>
      </c>
      <c r="AJ369" t="s">
        <v>450</v>
      </c>
      <c r="AL369" t="s">
        <v>450</v>
      </c>
    </row>
    <row r="370" spans="1:38" x14ac:dyDescent="0.35">
      <c r="A370">
        <f t="shared" si="5"/>
        <v>0</v>
      </c>
      <c r="B370" t="s">
        <v>890</v>
      </c>
      <c r="C370">
        <v>321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241</v>
      </c>
      <c r="J370">
        <v>10</v>
      </c>
      <c r="K370">
        <v>0</v>
      </c>
      <c r="L370">
        <v>0</v>
      </c>
      <c r="M370">
        <v>12</v>
      </c>
      <c r="N370">
        <v>584</v>
      </c>
      <c r="O370">
        <v>23</v>
      </c>
      <c r="P370">
        <v>274</v>
      </c>
      <c r="Q370">
        <v>0</v>
      </c>
      <c r="R370">
        <v>169</v>
      </c>
      <c r="S370">
        <v>0</v>
      </c>
      <c r="T370">
        <v>0</v>
      </c>
      <c r="U370">
        <v>121</v>
      </c>
      <c r="V370">
        <v>19</v>
      </c>
      <c r="W370">
        <v>0</v>
      </c>
      <c r="X370">
        <v>606</v>
      </c>
      <c r="Y370">
        <v>10977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303</v>
      </c>
      <c r="AJ370" t="s">
        <v>450</v>
      </c>
      <c r="AL370" t="s">
        <v>450</v>
      </c>
    </row>
    <row r="371" spans="1:38" x14ac:dyDescent="0.35">
      <c r="A371">
        <f t="shared" si="5"/>
        <v>0</v>
      </c>
      <c r="B371" t="s">
        <v>474</v>
      </c>
      <c r="C371">
        <v>671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671</v>
      </c>
      <c r="O371">
        <v>0</v>
      </c>
      <c r="P371">
        <v>0</v>
      </c>
      <c r="Q371">
        <v>94</v>
      </c>
      <c r="R371">
        <v>305</v>
      </c>
      <c r="S371">
        <v>3</v>
      </c>
      <c r="T371">
        <v>0</v>
      </c>
      <c r="U371">
        <v>130</v>
      </c>
      <c r="V371">
        <v>88</v>
      </c>
      <c r="W371">
        <v>0</v>
      </c>
      <c r="X371">
        <v>620</v>
      </c>
      <c r="Y371">
        <v>5337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605</v>
      </c>
      <c r="AJ371" t="s">
        <v>450</v>
      </c>
      <c r="AL371" t="s">
        <v>450</v>
      </c>
    </row>
    <row r="372" spans="1:38" x14ac:dyDescent="0.35">
      <c r="A372">
        <f t="shared" si="5"/>
        <v>0</v>
      </c>
      <c r="B372" t="s">
        <v>475</v>
      </c>
      <c r="C372">
        <v>983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7</v>
      </c>
      <c r="N372">
        <v>990</v>
      </c>
      <c r="O372">
        <v>1</v>
      </c>
      <c r="P372">
        <v>4</v>
      </c>
      <c r="Q372">
        <v>207</v>
      </c>
      <c r="R372">
        <v>228</v>
      </c>
      <c r="S372">
        <v>0</v>
      </c>
      <c r="T372">
        <v>0</v>
      </c>
      <c r="U372">
        <v>204</v>
      </c>
      <c r="V372">
        <v>241</v>
      </c>
      <c r="W372">
        <v>20</v>
      </c>
      <c r="X372">
        <v>905</v>
      </c>
      <c r="Y372">
        <v>21291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2621</v>
      </c>
      <c r="AJ372" t="s">
        <v>450</v>
      </c>
      <c r="AL372" t="s">
        <v>450</v>
      </c>
    </row>
    <row r="373" spans="1:38" x14ac:dyDescent="0.35">
      <c r="A373">
        <f t="shared" si="5"/>
        <v>0</v>
      </c>
      <c r="B373" t="s">
        <v>476</v>
      </c>
      <c r="C373">
        <v>1064</v>
      </c>
      <c r="D373">
        <v>0</v>
      </c>
      <c r="E373">
        <v>0</v>
      </c>
      <c r="F373">
        <v>0</v>
      </c>
      <c r="G373">
        <v>0</v>
      </c>
      <c r="H373">
        <v>365</v>
      </c>
      <c r="I373">
        <v>0</v>
      </c>
      <c r="J373">
        <v>15</v>
      </c>
      <c r="K373">
        <v>0</v>
      </c>
      <c r="L373">
        <v>0</v>
      </c>
      <c r="M373">
        <v>8</v>
      </c>
      <c r="N373">
        <v>1452</v>
      </c>
      <c r="O373">
        <v>30</v>
      </c>
      <c r="P373">
        <v>192</v>
      </c>
      <c r="Q373">
        <v>57</v>
      </c>
      <c r="R373">
        <v>288</v>
      </c>
      <c r="S373">
        <v>0</v>
      </c>
      <c r="T373">
        <v>0</v>
      </c>
      <c r="U373">
        <v>272</v>
      </c>
      <c r="V373">
        <v>647</v>
      </c>
      <c r="W373">
        <v>14</v>
      </c>
      <c r="X373">
        <v>1500</v>
      </c>
      <c r="Y373">
        <v>15903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8006</v>
      </c>
      <c r="AJ373" t="s">
        <v>450</v>
      </c>
      <c r="AL373" t="s">
        <v>450</v>
      </c>
    </row>
    <row r="374" spans="1:38" x14ac:dyDescent="0.35">
      <c r="A374">
        <f t="shared" si="5"/>
        <v>0</v>
      </c>
      <c r="B374" t="s">
        <v>480</v>
      </c>
      <c r="C374">
        <v>15851</v>
      </c>
      <c r="D374">
        <v>0</v>
      </c>
      <c r="E374">
        <v>220</v>
      </c>
      <c r="F374">
        <v>0</v>
      </c>
      <c r="G374">
        <v>922</v>
      </c>
      <c r="H374">
        <v>8507</v>
      </c>
      <c r="I374">
        <v>17011</v>
      </c>
      <c r="J374">
        <v>0</v>
      </c>
      <c r="K374">
        <v>0</v>
      </c>
      <c r="L374">
        <v>46560</v>
      </c>
      <c r="M374">
        <v>3012</v>
      </c>
      <c r="N374">
        <v>92083</v>
      </c>
      <c r="O374">
        <v>146</v>
      </c>
      <c r="P374">
        <v>1747</v>
      </c>
      <c r="Q374">
        <v>7334</v>
      </c>
      <c r="R374">
        <v>3830</v>
      </c>
      <c r="S374">
        <v>31825</v>
      </c>
      <c r="T374">
        <v>72</v>
      </c>
      <c r="U374">
        <v>8850</v>
      </c>
      <c r="V374">
        <v>27600</v>
      </c>
      <c r="W374">
        <v>2666</v>
      </c>
      <c r="X374">
        <v>84070</v>
      </c>
      <c r="Y374">
        <v>134893</v>
      </c>
      <c r="Z374">
        <v>216</v>
      </c>
      <c r="AA374">
        <v>968</v>
      </c>
      <c r="AB374">
        <v>1720</v>
      </c>
      <c r="AC374">
        <v>440</v>
      </c>
      <c r="AD374">
        <v>1784</v>
      </c>
      <c r="AE374">
        <v>0</v>
      </c>
      <c r="AF374">
        <v>5128</v>
      </c>
      <c r="AG374">
        <v>3200</v>
      </c>
      <c r="AH374">
        <v>15517</v>
      </c>
      <c r="AI374">
        <v>519680</v>
      </c>
      <c r="AJ374" t="s">
        <v>450</v>
      </c>
      <c r="AL374" t="s">
        <v>450</v>
      </c>
    </row>
    <row r="375" spans="1:38" x14ac:dyDescent="0.35">
      <c r="A375">
        <f t="shared" si="5"/>
        <v>0</v>
      </c>
      <c r="B375" t="s">
        <v>495</v>
      </c>
      <c r="C375">
        <v>5883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672</v>
      </c>
      <c r="N375">
        <v>6555</v>
      </c>
      <c r="O375">
        <v>24</v>
      </c>
      <c r="P375">
        <v>0</v>
      </c>
      <c r="Q375">
        <v>815</v>
      </c>
      <c r="R375">
        <v>2634</v>
      </c>
      <c r="S375">
        <v>73</v>
      </c>
      <c r="T375">
        <v>759</v>
      </c>
      <c r="U375">
        <v>1253</v>
      </c>
      <c r="V375">
        <v>1609</v>
      </c>
      <c r="W375">
        <v>529</v>
      </c>
      <c r="X375">
        <v>7696</v>
      </c>
      <c r="Y375">
        <v>106080</v>
      </c>
      <c r="Z375">
        <v>0</v>
      </c>
      <c r="AA375">
        <v>0</v>
      </c>
      <c r="AB375">
        <v>0</v>
      </c>
      <c r="AC375">
        <v>450</v>
      </c>
      <c r="AD375">
        <v>0</v>
      </c>
      <c r="AE375">
        <v>0</v>
      </c>
      <c r="AF375">
        <v>450</v>
      </c>
      <c r="AG375">
        <v>0</v>
      </c>
      <c r="AH375">
        <v>0</v>
      </c>
      <c r="AI375">
        <v>12775</v>
      </c>
      <c r="AJ375" t="s">
        <v>482</v>
      </c>
      <c r="AL375" t="s">
        <v>482</v>
      </c>
    </row>
    <row r="376" spans="1:38" x14ac:dyDescent="0.35">
      <c r="A376">
        <f t="shared" si="5"/>
        <v>0</v>
      </c>
      <c r="B376" t="s">
        <v>484</v>
      </c>
      <c r="C376">
        <v>336</v>
      </c>
      <c r="D376">
        <v>312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5</v>
      </c>
      <c r="K376">
        <v>0</v>
      </c>
      <c r="L376">
        <v>0</v>
      </c>
      <c r="M376">
        <v>0</v>
      </c>
      <c r="N376">
        <v>653</v>
      </c>
      <c r="O376">
        <v>0</v>
      </c>
      <c r="P376">
        <v>0</v>
      </c>
      <c r="Q376">
        <v>95</v>
      </c>
      <c r="R376">
        <v>249</v>
      </c>
      <c r="S376">
        <v>0</v>
      </c>
      <c r="T376">
        <v>0</v>
      </c>
      <c r="U376">
        <v>118</v>
      </c>
      <c r="V376">
        <v>0</v>
      </c>
      <c r="W376">
        <v>88</v>
      </c>
      <c r="X376">
        <v>550</v>
      </c>
      <c r="Y376">
        <v>18000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 t="s">
        <v>482</v>
      </c>
      <c r="AL376" t="s">
        <v>482</v>
      </c>
    </row>
    <row r="377" spans="1:38" x14ac:dyDescent="0.35">
      <c r="A377">
        <f t="shared" si="5"/>
        <v>0</v>
      </c>
      <c r="B377" t="s">
        <v>486</v>
      </c>
      <c r="C377">
        <v>73</v>
      </c>
      <c r="D377">
        <v>139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5</v>
      </c>
      <c r="K377">
        <v>0</v>
      </c>
      <c r="L377">
        <v>0</v>
      </c>
      <c r="M377">
        <v>0</v>
      </c>
      <c r="N377">
        <v>217</v>
      </c>
      <c r="O377">
        <v>0</v>
      </c>
      <c r="P377">
        <v>0</v>
      </c>
      <c r="Q377">
        <v>12</v>
      </c>
      <c r="R377">
        <v>168</v>
      </c>
      <c r="S377">
        <v>0</v>
      </c>
      <c r="T377">
        <v>0</v>
      </c>
      <c r="U377">
        <v>48</v>
      </c>
      <c r="V377">
        <v>0</v>
      </c>
      <c r="W377">
        <v>0</v>
      </c>
      <c r="X377">
        <v>228</v>
      </c>
      <c r="Y377">
        <v>2186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 t="s">
        <v>482</v>
      </c>
      <c r="AL377" t="s">
        <v>482</v>
      </c>
    </row>
    <row r="378" spans="1:38" x14ac:dyDescent="0.35">
      <c r="A378">
        <f t="shared" si="5"/>
        <v>0</v>
      </c>
      <c r="B378" t="s">
        <v>487</v>
      </c>
      <c r="C378">
        <v>3816</v>
      </c>
      <c r="D378">
        <v>0</v>
      </c>
      <c r="E378">
        <v>75</v>
      </c>
      <c r="F378">
        <v>0</v>
      </c>
      <c r="G378">
        <v>0</v>
      </c>
      <c r="H378">
        <v>0</v>
      </c>
      <c r="I378">
        <v>0</v>
      </c>
      <c r="J378">
        <v>80</v>
      </c>
      <c r="K378">
        <v>0</v>
      </c>
      <c r="L378">
        <v>0</v>
      </c>
      <c r="M378">
        <v>71</v>
      </c>
      <c r="N378">
        <v>4042</v>
      </c>
      <c r="O378">
        <v>51</v>
      </c>
      <c r="P378">
        <v>0</v>
      </c>
      <c r="Q378">
        <v>536</v>
      </c>
      <c r="R378">
        <v>1349</v>
      </c>
      <c r="S378">
        <v>991</v>
      </c>
      <c r="T378">
        <v>5</v>
      </c>
      <c r="U378">
        <v>744</v>
      </c>
      <c r="V378">
        <v>122</v>
      </c>
      <c r="W378">
        <v>89</v>
      </c>
      <c r="X378">
        <v>3887</v>
      </c>
      <c r="Y378">
        <v>60249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2850</v>
      </c>
      <c r="AJ378" t="s">
        <v>482</v>
      </c>
      <c r="AL378" t="s">
        <v>482</v>
      </c>
    </row>
    <row r="379" spans="1:38" x14ac:dyDescent="0.35">
      <c r="A379">
        <f t="shared" si="5"/>
        <v>0</v>
      </c>
      <c r="B379" t="s">
        <v>488</v>
      </c>
      <c r="C379">
        <v>4142</v>
      </c>
      <c r="D379">
        <v>0</v>
      </c>
      <c r="E379">
        <v>0</v>
      </c>
      <c r="F379">
        <v>0</v>
      </c>
      <c r="G379">
        <v>562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57</v>
      </c>
      <c r="N379">
        <v>4761</v>
      </c>
      <c r="O379">
        <v>242</v>
      </c>
      <c r="P379">
        <v>0</v>
      </c>
      <c r="Q379">
        <v>357</v>
      </c>
      <c r="R379">
        <v>1296</v>
      </c>
      <c r="S379">
        <v>201</v>
      </c>
      <c r="T379">
        <v>771</v>
      </c>
      <c r="U379">
        <v>729</v>
      </c>
      <c r="V379">
        <v>2841</v>
      </c>
      <c r="W379">
        <v>57</v>
      </c>
      <c r="X379">
        <v>6494</v>
      </c>
      <c r="Y379">
        <v>30266</v>
      </c>
      <c r="Z379">
        <v>0</v>
      </c>
      <c r="AA379">
        <v>0</v>
      </c>
      <c r="AB379">
        <v>0</v>
      </c>
      <c r="AC379">
        <v>689</v>
      </c>
      <c r="AD379">
        <v>0</v>
      </c>
      <c r="AE379">
        <v>0</v>
      </c>
      <c r="AF379">
        <v>689</v>
      </c>
      <c r="AG379">
        <v>1350</v>
      </c>
      <c r="AH379">
        <v>2916</v>
      </c>
      <c r="AI379">
        <v>24593</v>
      </c>
      <c r="AJ379" t="s">
        <v>482</v>
      </c>
      <c r="AL379" t="s">
        <v>482</v>
      </c>
    </row>
    <row r="380" spans="1:38" x14ac:dyDescent="0.35">
      <c r="A380">
        <f t="shared" si="5"/>
        <v>0</v>
      </c>
      <c r="B380" t="s">
        <v>489</v>
      </c>
      <c r="C380">
        <v>1621</v>
      </c>
      <c r="D380">
        <v>0</v>
      </c>
      <c r="E380">
        <v>0</v>
      </c>
      <c r="F380">
        <v>0</v>
      </c>
      <c r="G380">
        <v>0</v>
      </c>
      <c r="H380">
        <v>37</v>
      </c>
      <c r="I380">
        <v>0</v>
      </c>
      <c r="J380">
        <v>0</v>
      </c>
      <c r="K380">
        <v>0</v>
      </c>
      <c r="L380">
        <v>0</v>
      </c>
      <c r="M380">
        <v>30</v>
      </c>
      <c r="N380">
        <v>1688</v>
      </c>
      <c r="O380">
        <v>0</v>
      </c>
      <c r="P380">
        <v>27</v>
      </c>
      <c r="Q380">
        <v>121</v>
      </c>
      <c r="R380">
        <v>446</v>
      </c>
      <c r="S380">
        <v>0</v>
      </c>
      <c r="T380">
        <v>0</v>
      </c>
      <c r="U380">
        <v>261</v>
      </c>
      <c r="V380">
        <v>895</v>
      </c>
      <c r="W380">
        <v>6</v>
      </c>
      <c r="X380">
        <v>1756</v>
      </c>
      <c r="Y380">
        <v>10333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6891</v>
      </c>
      <c r="AJ380" t="s">
        <v>482</v>
      </c>
      <c r="AL380" t="s">
        <v>482</v>
      </c>
    </row>
    <row r="381" spans="1:38" x14ac:dyDescent="0.35">
      <c r="A381">
        <f t="shared" si="5"/>
        <v>0</v>
      </c>
      <c r="B381" t="s">
        <v>490</v>
      </c>
      <c r="C381">
        <v>284</v>
      </c>
      <c r="D381">
        <v>275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559</v>
      </c>
      <c r="O381">
        <v>0</v>
      </c>
      <c r="P381">
        <v>0</v>
      </c>
      <c r="Q381">
        <v>0</v>
      </c>
      <c r="R381">
        <v>348</v>
      </c>
      <c r="S381">
        <v>0</v>
      </c>
      <c r="T381">
        <v>0</v>
      </c>
      <c r="U381">
        <v>56</v>
      </c>
      <c r="V381">
        <v>163</v>
      </c>
      <c r="W381">
        <v>0</v>
      </c>
      <c r="X381">
        <v>567</v>
      </c>
      <c r="Y381">
        <v>2508</v>
      </c>
      <c r="Z381">
        <v>460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460</v>
      </c>
      <c r="AG381">
        <v>0</v>
      </c>
      <c r="AH381">
        <v>47</v>
      </c>
      <c r="AI381">
        <v>1600</v>
      </c>
      <c r="AJ381" t="s">
        <v>482</v>
      </c>
      <c r="AL381" t="s">
        <v>482</v>
      </c>
    </row>
    <row r="382" spans="1:38" x14ac:dyDescent="0.35">
      <c r="A382">
        <f t="shared" si="5"/>
        <v>0</v>
      </c>
      <c r="B382" t="s">
        <v>1221</v>
      </c>
      <c r="C382">
        <v>8088</v>
      </c>
      <c r="D382">
        <v>0</v>
      </c>
      <c r="E382">
        <v>0</v>
      </c>
      <c r="F382">
        <v>0</v>
      </c>
      <c r="G382">
        <v>73</v>
      </c>
      <c r="H382">
        <v>0</v>
      </c>
      <c r="I382">
        <v>0</v>
      </c>
      <c r="J382">
        <v>210</v>
      </c>
      <c r="K382">
        <v>252</v>
      </c>
      <c r="L382">
        <v>0</v>
      </c>
      <c r="M382">
        <v>796</v>
      </c>
      <c r="N382">
        <v>9419</v>
      </c>
      <c r="O382">
        <v>33</v>
      </c>
      <c r="P382">
        <v>0</v>
      </c>
      <c r="Q382">
        <v>1306</v>
      </c>
      <c r="R382">
        <v>2552</v>
      </c>
      <c r="S382">
        <v>0</v>
      </c>
      <c r="T382">
        <v>786</v>
      </c>
      <c r="U382">
        <v>973</v>
      </c>
      <c r="V382">
        <v>3963</v>
      </c>
      <c r="W382">
        <v>1194</v>
      </c>
      <c r="X382">
        <v>10807</v>
      </c>
      <c r="Y382">
        <v>0</v>
      </c>
      <c r="Z382">
        <v>623</v>
      </c>
      <c r="AA382">
        <v>0</v>
      </c>
      <c r="AB382">
        <v>0</v>
      </c>
      <c r="AC382">
        <v>0</v>
      </c>
      <c r="AD382">
        <v>4555</v>
      </c>
      <c r="AE382">
        <v>0</v>
      </c>
      <c r="AF382">
        <v>5178</v>
      </c>
      <c r="AG382">
        <v>0</v>
      </c>
      <c r="AH382">
        <v>0</v>
      </c>
      <c r="AI382">
        <v>47693</v>
      </c>
      <c r="AJ382" t="s">
        <v>482</v>
      </c>
      <c r="AL382" t="s">
        <v>482</v>
      </c>
    </row>
    <row r="383" spans="1:38" x14ac:dyDescent="0.35">
      <c r="A383">
        <f t="shared" si="5"/>
        <v>0</v>
      </c>
      <c r="B383" t="s">
        <v>1222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2982</v>
      </c>
      <c r="N383">
        <v>2982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2440</v>
      </c>
      <c r="W383">
        <v>17</v>
      </c>
      <c r="X383">
        <v>2457</v>
      </c>
      <c r="Y383">
        <v>104609</v>
      </c>
      <c r="Z383">
        <v>0</v>
      </c>
      <c r="AA383">
        <v>0</v>
      </c>
      <c r="AB383">
        <v>0</v>
      </c>
      <c r="AC383">
        <v>0</v>
      </c>
      <c r="AD383">
        <v>520</v>
      </c>
      <c r="AE383">
        <v>0</v>
      </c>
      <c r="AF383">
        <v>520</v>
      </c>
      <c r="AG383">
        <v>0</v>
      </c>
      <c r="AH383">
        <v>0</v>
      </c>
      <c r="AI383">
        <v>32791</v>
      </c>
      <c r="AJ383" t="s">
        <v>482</v>
      </c>
      <c r="AL383" t="s">
        <v>482</v>
      </c>
    </row>
    <row r="384" spans="1:38" x14ac:dyDescent="0.35">
      <c r="A384">
        <f t="shared" si="5"/>
        <v>0</v>
      </c>
      <c r="B384" t="s">
        <v>492</v>
      </c>
      <c r="C384">
        <v>5800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3026</v>
      </c>
      <c r="N384">
        <v>8826</v>
      </c>
      <c r="O384">
        <v>197</v>
      </c>
      <c r="P384">
        <v>0</v>
      </c>
      <c r="Q384">
        <v>1095</v>
      </c>
      <c r="R384">
        <v>1911</v>
      </c>
      <c r="S384">
        <v>491</v>
      </c>
      <c r="T384">
        <v>2247</v>
      </c>
      <c r="U384">
        <v>1377</v>
      </c>
      <c r="V384">
        <v>1411</v>
      </c>
      <c r="W384">
        <v>26</v>
      </c>
      <c r="X384">
        <v>8755</v>
      </c>
      <c r="Y384">
        <v>66581</v>
      </c>
      <c r="Z384">
        <v>0</v>
      </c>
      <c r="AA384">
        <v>0</v>
      </c>
      <c r="AB384">
        <v>0</v>
      </c>
      <c r="AC384">
        <v>359</v>
      </c>
      <c r="AD384">
        <v>0</v>
      </c>
      <c r="AE384">
        <v>0</v>
      </c>
      <c r="AF384">
        <v>359</v>
      </c>
      <c r="AG384">
        <v>810</v>
      </c>
      <c r="AH384">
        <v>58</v>
      </c>
      <c r="AI384">
        <v>8064</v>
      </c>
      <c r="AJ384" t="s">
        <v>482</v>
      </c>
      <c r="AL384" t="s">
        <v>482</v>
      </c>
    </row>
    <row r="385" spans="1:38" x14ac:dyDescent="0.35">
      <c r="A385">
        <f t="shared" si="5"/>
        <v>0</v>
      </c>
      <c r="B385" t="s">
        <v>1223</v>
      </c>
      <c r="C385">
        <v>7932</v>
      </c>
      <c r="D385">
        <v>407</v>
      </c>
      <c r="E385">
        <v>223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171</v>
      </c>
      <c r="N385">
        <v>8733</v>
      </c>
      <c r="O385">
        <v>91</v>
      </c>
      <c r="P385">
        <v>0</v>
      </c>
      <c r="Q385">
        <v>859</v>
      </c>
      <c r="R385">
        <v>2707</v>
      </c>
      <c r="S385">
        <v>0</v>
      </c>
      <c r="T385">
        <v>0</v>
      </c>
      <c r="U385">
        <v>733</v>
      </c>
      <c r="V385">
        <v>2273</v>
      </c>
      <c r="W385">
        <v>599</v>
      </c>
      <c r="X385">
        <v>7262</v>
      </c>
      <c r="Y385">
        <v>0</v>
      </c>
      <c r="Z385">
        <v>0</v>
      </c>
      <c r="AA385">
        <v>0</v>
      </c>
      <c r="AB385">
        <v>0</v>
      </c>
      <c r="AC385">
        <v>4464</v>
      </c>
      <c r="AD385">
        <v>0</v>
      </c>
      <c r="AE385">
        <v>0</v>
      </c>
      <c r="AF385">
        <v>4464</v>
      </c>
      <c r="AG385">
        <v>2000</v>
      </c>
      <c r="AH385">
        <v>6508</v>
      </c>
      <c r="AI385">
        <v>38536</v>
      </c>
      <c r="AJ385" t="s">
        <v>482</v>
      </c>
      <c r="AL385" t="s">
        <v>482</v>
      </c>
    </row>
    <row r="386" spans="1:38" x14ac:dyDescent="0.35">
      <c r="A386">
        <f t="shared" si="5"/>
        <v>0</v>
      </c>
      <c r="B386" t="s">
        <v>1243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381</v>
      </c>
      <c r="N386">
        <v>381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621</v>
      </c>
      <c r="W386">
        <v>0</v>
      </c>
      <c r="X386">
        <v>621</v>
      </c>
      <c r="Y386">
        <v>85206</v>
      </c>
      <c r="Z386">
        <v>0</v>
      </c>
      <c r="AA386">
        <v>0</v>
      </c>
      <c r="AB386">
        <v>0</v>
      </c>
      <c r="AC386">
        <v>0</v>
      </c>
      <c r="AD386">
        <v>1130</v>
      </c>
      <c r="AE386">
        <v>0</v>
      </c>
      <c r="AF386">
        <v>1130</v>
      </c>
      <c r="AG386">
        <v>2000</v>
      </c>
      <c r="AH386">
        <v>0</v>
      </c>
      <c r="AI386">
        <v>9733</v>
      </c>
      <c r="AJ386" t="s">
        <v>482</v>
      </c>
      <c r="AL386" t="s">
        <v>482</v>
      </c>
    </row>
    <row r="387" spans="1:38" x14ac:dyDescent="0.35">
      <c r="A387">
        <f t="shared" si="5"/>
        <v>0</v>
      </c>
      <c r="B387" t="s">
        <v>1224</v>
      </c>
      <c r="C387">
        <v>19356</v>
      </c>
      <c r="D387">
        <v>0</v>
      </c>
      <c r="E387">
        <v>0</v>
      </c>
      <c r="F387">
        <v>0</v>
      </c>
      <c r="G387">
        <v>2394</v>
      </c>
      <c r="H387">
        <v>0</v>
      </c>
      <c r="I387">
        <v>0</v>
      </c>
      <c r="J387">
        <v>194</v>
      </c>
      <c r="K387">
        <v>356</v>
      </c>
      <c r="L387">
        <v>0</v>
      </c>
      <c r="M387">
        <v>5668</v>
      </c>
      <c r="N387">
        <v>27968</v>
      </c>
      <c r="O387">
        <v>2684</v>
      </c>
      <c r="P387">
        <v>0</v>
      </c>
      <c r="Q387">
        <v>1825</v>
      </c>
      <c r="R387">
        <v>5522</v>
      </c>
      <c r="S387">
        <v>33</v>
      </c>
      <c r="T387">
        <v>2760</v>
      </c>
      <c r="U387">
        <v>2425</v>
      </c>
      <c r="V387">
        <v>11626</v>
      </c>
      <c r="W387">
        <v>675</v>
      </c>
      <c r="X387">
        <v>27550</v>
      </c>
      <c r="Y387">
        <v>0</v>
      </c>
      <c r="Z387">
        <v>0</v>
      </c>
      <c r="AA387">
        <v>0</v>
      </c>
      <c r="AB387">
        <v>0</v>
      </c>
      <c r="AC387">
        <v>7551</v>
      </c>
      <c r="AD387">
        <v>1256</v>
      </c>
      <c r="AE387">
        <v>0</v>
      </c>
      <c r="AF387">
        <v>8807</v>
      </c>
      <c r="AG387">
        <v>8350</v>
      </c>
      <c r="AH387">
        <v>0</v>
      </c>
      <c r="AI387">
        <v>141548</v>
      </c>
      <c r="AJ387" t="s">
        <v>482</v>
      </c>
      <c r="AL387" t="s">
        <v>482</v>
      </c>
    </row>
    <row r="388" spans="1:38" x14ac:dyDescent="0.35">
      <c r="A388">
        <f t="shared" ref="A388:A451" si="6">+AF388-SUM(Z388:AE388)</f>
        <v>0</v>
      </c>
      <c r="B388" t="s">
        <v>1225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3030</v>
      </c>
      <c r="N388">
        <v>3030</v>
      </c>
      <c r="O388">
        <v>0</v>
      </c>
      <c r="P388">
        <v>0</v>
      </c>
      <c r="Q388">
        <v>0</v>
      </c>
      <c r="R388">
        <v>0</v>
      </c>
      <c r="S388">
        <v>25</v>
      </c>
      <c r="T388">
        <v>0</v>
      </c>
      <c r="U388">
        <v>0</v>
      </c>
      <c r="V388">
        <v>3005</v>
      </c>
      <c r="W388">
        <v>0</v>
      </c>
      <c r="X388">
        <v>3030</v>
      </c>
      <c r="Y388">
        <v>187031</v>
      </c>
      <c r="Z388">
        <v>0</v>
      </c>
      <c r="AA388">
        <v>0</v>
      </c>
      <c r="AB388">
        <v>0</v>
      </c>
      <c r="AC388">
        <v>0</v>
      </c>
      <c r="AD388">
        <v>1026</v>
      </c>
      <c r="AE388">
        <v>0</v>
      </c>
      <c r="AF388">
        <v>1026</v>
      </c>
      <c r="AG388">
        <v>1500</v>
      </c>
      <c r="AH388">
        <v>0</v>
      </c>
      <c r="AI388">
        <v>40167</v>
      </c>
      <c r="AJ388" t="s">
        <v>482</v>
      </c>
      <c r="AL388" t="s">
        <v>482</v>
      </c>
    </row>
    <row r="389" spans="1:38" x14ac:dyDescent="0.35">
      <c r="A389">
        <f t="shared" si="6"/>
        <v>0</v>
      </c>
      <c r="B389" t="s">
        <v>1059</v>
      </c>
      <c r="C389">
        <v>1840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86</v>
      </c>
      <c r="K389">
        <v>526</v>
      </c>
      <c r="L389">
        <v>0</v>
      </c>
      <c r="M389">
        <v>108</v>
      </c>
      <c r="N389">
        <v>2560</v>
      </c>
      <c r="O389">
        <v>619</v>
      </c>
      <c r="P389">
        <v>0</v>
      </c>
      <c r="Q389">
        <v>301</v>
      </c>
      <c r="R389">
        <v>1012</v>
      </c>
      <c r="S389">
        <v>0</v>
      </c>
      <c r="T389">
        <v>0</v>
      </c>
      <c r="U389">
        <v>438</v>
      </c>
      <c r="V389">
        <v>676</v>
      </c>
      <c r="W389">
        <v>22</v>
      </c>
      <c r="X389">
        <v>3068</v>
      </c>
      <c r="Y389">
        <v>28991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10455</v>
      </c>
      <c r="AJ389" t="s">
        <v>482</v>
      </c>
      <c r="AL389" t="s">
        <v>482</v>
      </c>
    </row>
    <row r="390" spans="1:38" x14ac:dyDescent="0.35">
      <c r="A390">
        <f t="shared" si="6"/>
        <v>0</v>
      </c>
      <c r="B390" t="s">
        <v>496</v>
      </c>
      <c r="C390">
        <v>848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15</v>
      </c>
      <c r="N390">
        <v>863</v>
      </c>
      <c r="O390">
        <v>0</v>
      </c>
      <c r="P390">
        <v>0</v>
      </c>
      <c r="Q390">
        <v>121</v>
      </c>
      <c r="R390">
        <v>704</v>
      </c>
      <c r="S390">
        <v>0</v>
      </c>
      <c r="T390">
        <v>0</v>
      </c>
      <c r="U390">
        <v>193</v>
      </c>
      <c r="V390">
        <v>0</v>
      </c>
      <c r="W390">
        <v>0</v>
      </c>
      <c r="X390">
        <v>1018</v>
      </c>
      <c r="Y390">
        <v>14640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 t="s">
        <v>482</v>
      </c>
      <c r="AL390" t="s">
        <v>482</v>
      </c>
    </row>
    <row r="391" spans="1:38" x14ac:dyDescent="0.35">
      <c r="A391">
        <f t="shared" si="6"/>
        <v>0</v>
      </c>
      <c r="B391" t="s">
        <v>483</v>
      </c>
      <c r="C391">
        <v>2478</v>
      </c>
      <c r="D391">
        <v>0</v>
      </c>
      <c r="E391">
        <v>0</v>
      </c>
      <c r="F391">
        <v>0</v>
      </c>
      <c r="G391">
        <v>32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354</v>
      </c>
      <c r="N391">
        <v>2864</v>
      </c>
      <c r="O391">
        <v>160</v>
      </c>
      <c r="P391">
        <v>0</v>
      </c>
      <c r="Q391">
        <v>189</v>
      </c>
      <c r="R391">
        <v>553</v>
      </c>
      <c r="S391">
        <v>0</v>
      </c>
      <c r="T391">
        <v>0</v>
      </c>
      <c r="U391">
        <v>271</v>
      </c>
      <c r="V391">
        <v>1207</v>
      </c>
      <c r="W391">
        <v>401</v>
      </c>
      <c r="X391">
        <v>2781</v>
      </c>
      <c r="Y391">
        <v>21393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14251</v>
      </c>
      <c r="AJ391" t="s">
        <v>482</v>
      </c>
      <c r="AL391" t="s">
        <v>482</v>
      </c>
    </row>
    <row r="392" spans="1:38" x14ac:dyDescent="0.35">
      <c r="A392">
        <f t="shared" si="6"/>
        <v>0</v>
      </c>
      <c r="B392" t="s">
        <v>497</v>
      </c>
      <c r="C392">
        <v>1863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52</v>
      </c>
      <c r="K392">
        <v>83</v>
      </c>
      <c r="L392">
        <v>0</v>
      </c>
      <c r="M392">
        <v>1289</v>
      </c>
      <c r="N392">
        <v>3287</v>
      </c>
      <c r="O392">
        <v>13</v>
      </c>
      <c r="P392">
        <v>0</v>
      </c>
      <c r="Q392">
        <v>293</v>
      </c>
      <c r="R392">
        <v>557</v>
      </c>
      <c r="S392">
        <v>139</v>
      </c>
      <c r="T392">
        <v>132</v>
      </c>
      <c r="U392">
        <v>282</v>
      </c>
      <c r="V392">
        <v>875</v>
      </c>
      <c r="W392">
        <v>24</v>
      </c>
      <c r="X392">
        <v>2315</v>
      </c>
      <c r="Y392">
        <v>10981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1485</v>
      </c>
      <c r="AI392">
        <v>7854</v>
      </c>
      <c r="AJ392" t="s">
        <v>482</v>
      </c>
      <c r="AL392" t="s">
        <v>482</v>
      </c>
    </row>
    <row r="393" spans="1:38" x14ac:dyDescent="0.35">
      <c r="A393">
        <f t="shared" si="6"/>
        <v>0</v>
      </c>
      <c r="B393" t="s">
        <v>498</v>
      </c>
      <c r="C393">
        <v>314</v>
      </c>
      <c r="D393">
        <v>1079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24</v>
      </c>
      <c r="N393">
        <v>1417</v>
      </c>
      <c r="O393">
        <v>0</v>
      </c>
      <c r="P393">
        <v>0</v>
      </c>
      <c r="Q393">
        <v>0</v>
      </c>
      <c r="R393">
        <v>914</v>
      </c>
      <c r="S393">
        <v>0</v>
      </c>
      <c r="T393">
        <v>0</v>
      </c>
      <c r="U393">
        <v>159</v>
      </c>
      <c r="V393">
        <v>0</v>
      </c>
      <c r="W393">
        <v>0</v>
      </c>
      <c r="X393">
        <v>1073</v>
      </c>
      <c r="Y393">
        <v>22425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 t="s">
        <v>482</v>
      </c>
      <c r="AL393" t="s">
        <v>482</v>
      </c>
    </row>
    <row r="394" spans="1:38" x14ac:dyDescent="0.35">
      <c r="A394">
        <f t="shared" si="6"/>
        <v>0</v>
      </c>
      <c r="B394" t="s">
        <v>500</v>
      </c>
      <c r="C394">
        <v>8854</v>
      </c>
      <c r="D394">
        <v>0</v>
      </c>
      <c r="E394">
        <v>0</v>
      </c>
      <c r="F394">
        <v>0</v>
      </c>
      <c r="G394">
        <v>1791</v>
      </c>
      <c r="H394">
        <v>12450</v>
      </c>
      <c r="I394">
        <v>13230</v>
      </c>
      <c r="J394">
        <v>0</v>
      </c>
      <c r="K394">
        <v>0</v>
      </c>
      <c r="L394">
        <v>242</v>
      </c>
      <c r="M394">
        <v>2361</v>
      </c>
      <c r="N394">
        <v>38928</v>
      </c>
      <c r="O394">
        <v>310</v>
      </c>
      <c r="P394">
        <v>4836</v>
      </c>
      <c r="Q394">
        <v>7431</v>
      </c>
      <c r="R394">
        <v>1521</v>
      </c>
      <c r="S394">
        <v>1014</v>
      </c>
      <c r="T394">
        <v>969</v>
      </c>
      <c r="U394">
        <v>2130</v>
      </c>
      <c r="V394">
        <v>12490</v>
      </c>
      <c r="W394">
        <v>665</v>
      </c>
      <c r="X394">
        <v>31366</v>
      </c>
      <c r="Y394">
        <v>97451</v>
      </c>
      <c r="Z394">
        <v>2224</v>
      </c>
      <c r="AA394">
        <v>1395</v>
      </c>
      <c r="AB394">
        <v>0</v>
      </c>
      <c r="AC394">
        <v>435</v>
      </c>
      <c r="AD394">
        <v>0</v>
      </c>
      <c r="AE394">
        <v>0</v>
      </c>
      <c r="AF394">
        <v>4054</v>
      </c>
      <c r="AG394">
        <v>26350</v>
      </c>
      <c r="AH394">
        <v>234</v>
      </c>
      <c r="AI394">
        <v>239435</v>
      </c>
      <c r="AJ394" t="s">
        <v>482</v>
      </c>
      <c r="AL394" t="s">
        <v>482</v>
      </c>
    </row>
    <row r="395" spans="1:38" x14ac:dyDescent="0.35">
      <c r="A395">
        <f t="shared" si="6"/>
        <v>0</v>
      </c>
      <c r="B395" t="s">
        <v>501</v>
      </c>
      <c r="C395">
        <v>6594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1696</v>
      </c>
      <c r="N395">
        <v>8290</v>
      </c>
      <c r="O395">
        <v>1233</v>
      </c>
      <c r="P395">
        <v>0</v>
      </c>
      <c r="Q395">
        <v>419</v>
      </c>
      <c r="R395">
        <v>708</v>
      </c>
      <c r="S395">
        <v>104</v>
      </c>
      <c r="T395">
        <v>1076</v>
      </c>
      <c r="U395">
        <v>826</v>
      </c>
      <c r="V395">
        <v>3521</v>
      </c>
      <c r="W395">
        <v>529</v>
      </c>
      <c r="X395">
        <v>8416</v>
      </c>
      <c r="Y395">
        <v>48925</v>
      </c>
      <c r="Z395">
        <v>115</v>
      </c>
      <c r="AA395">
        <v>0</v>
      </c>
      <c r="AB395">
        <v>71</v>
      </c>
      <c r="AC395">
        <v>0</v>
      </c>
      <c r="AD395">
        <v>19</v>
      </c>
      <c r="AE395">
        <v>0</v>
      </c>
      <c r="AF395">
        <v>205</v>
      </c>
      <c r="AG395">
        <v>0</v>
      </c>
      <c r="AH395">
        <v>1211</v>
      </c>
      <c r="AI395">
        <v>46789</v>
      </c>
      <c r="AJ395" t="s">
        <v>482</v>
      </c>
      <c r="AL395" t="s">
        <v>482</v>
      </c>
    </row>
    <row r="396" spans="1:38" x14ac:dyDescent="0.35">
      <c r="A396">
        <f t="shared" si="6"/>
        <v>0</v>
      </c>
      <c r="B396" t="s">
        <v>502</v>
      </c>
      <c r="C396">
        <v>136</v>
      </c>
      <c r="D396">
        <v>1018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38</v>
      </c>
      <c r="K396">
        <v>8</v>
      </c>
      <c r="L396">
        <v>0</v>
      </c>
      <c r="M396">
        <v>68</v>
      </c>
      <c r="N396">
        <v>1268</v>
      </c>
      <c r="O396">
        <v>0</v>
      </c>
      <c r="P396">
        <v>0</v>
      </c>
      <c r="Q396">
        <v>0</v>
      </c>
      <c r="R396">
        <v>1062</v>
      </c>
      <c r="S396">
        <v>0</v>
      </c>
      <c r="T396">
        <v>0</v>
      </c>
      <c r="U396">
        <v>139</v>
      </c>
      <c r="V396">
        <v>0</v>
      </c>
      <c r="W396">
        <v>4</v>
      </c>
      <c r="X396">
        <v>1205</v>
      </c>
      <c r="Y396">
        <v>30910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 t="s">
        <v>482</v>
      </c>
      <c r="AL396" t="s">
        <v>482</v>
      </c>
    </row>
    <row r="397" spans="1:38" x14ac:dyDescent="0.35">
      <c r="A397">
        <f t="shared" si="6"/>
        <v>0</v>
      </c>
      <c r="B397" t="s">
        <v>503</v>
      </c>
      <c r="C397">
        <v>2392</v>
      </c>
      <c r="D397">
        <v>0</v>
      </c>
      <c r="E397">
        <v>59</v>
      </c>
      <c r="F397">
        <v>0</v>
      </c>
      <c r="G397">
        <v>0</v>
      </c>
      <c r="H397">
        <v>1075</v>
      </c>
      <c r="I397">
        <v>0</v>
      </c>
      <c r="J397">
        <v>36</v>
      </c>
      <c r="K397">
        <v>0</v>
      </c>
      <c r="L397">
        <v>292</v>
      </c>
      <c r="M397">
        <v>506</v>
      </c>
      <c r="N397">
        <v>4360</v>
      </c>
      <c r="O397">
        <v>13</v>
      </c>
      <c r="P397">
        <v>530</v>
      </c>
      <c r="Q397">
        <v>252</v>
      </c>
      <c r="R397">
        <v>827</v>
      </c>
      <c r="S397">
        <v>550</v>
      </c>
      <c r="T397">
        <v>0</v>
      </c>
      <c r="U397">
        <v>602</v>
      </c>
      <c r="V397">
        <v>2245</v>
      </c>
      <c r="W397">
        <v>91</v>
      </c>
      <c r="X397">
        <v>5110</v>
      </c>
      <c r="Y397">
        <v>15946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300</v>
      </c>
      <c r="AH397">
        <v>403</v>
      </c>
      <c r="AI397">
        <v>22270</v>
      </c>
      <c r="AJ397" t="s">
        <v>482</v>
      </c>
      <c r="AL397" t="s">
        <v>482</v>
      </c>
    </row>
    <row r="398" spans="1:38" x14ac:dyDescent="0.35">
      <c r="A398">
        <f t="shared" si="6"/>
        <v>0</v>
      </c>
      <c r="B398" t="s">
        <v>953</v>
      </c>
      <c r="C398">
        <v>2983</v>
      </c>
      <c r="D398">
        <v>0</v>
      </c>
      <c r="E398">
        <v>0</v>
      </c>
      <c r="F398">
        <v>0</v>
      </c>
      <c r="G398">
        <v>0</v>
      </c>
      <c r="H398">
        <v>740</v>
      </c>
      <c r="I398">
        <v>702</v>
      </c>
      <c r="J398">
        <v>20</v>
      </c>
      <c r="K398">
        <v>0</v>
      </c>
      <c r="L398">
        <v>0</v>
      </c>
      <c r="M398">
        <v>255</v>
      </c>
      <c r="N398">
        <v>4700</v>
      </c>
      <c r="O398">
        <v>50</v>
      </c>
      <c r="P398">
        <v>546</v>
      </c>
      <c r="Q398">
        <v>887</v>
      </c>
      <c r="R398">
        <v>558</v>
      </c>
      <c r="S398">
        <v>40</v>
      </c>
      <c r="T398">
        <v>246</v>
      </c>
      <c r="U398">
        <v>387</v>
      </c>
      <c r="V398">
        <v>2932</v>
      </c>
      <c r="W398">
        <v>17</v>
      </c>
      <c r="X398">
        <v>5663</v>
      </c>
      <c r="Y398">
        <v>33486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300</v>
      </c>
      <c r="AI398">
        <v>31131</v>
      </c>
      <c r="AJ398" t="s">
        <v>482</v>
      </c>
      <c r="AL398" t="s">
        <v>482</v>
      </c>
    </row>
    <row r="399" spans="1:38" x14ac:dyDescent="0.35">
      <c r="A399">
        <f t="shared" si="6"/>
        <v>0</v>
      </c>
      <c r="B399" t="s">
        <v>1196</v>
      </c>
      <c r="C399">
        <v>1175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11</v>
      </c>
      <c r="K399">
        <v>0</v>
      </c>
      <c r="L399">
        <v>0</v>
      </c>
      <c r="M399">
        <v>7</v>
      </c>
      <c r="N399">
        <v>1193</v>
      </c>
      <c r="O399">
        <v>10</v>
      </c>
      <c r="P399">
        <v>0</v>
      </c>
      <c r="Q399">
        <v>0</v>
      </c>
      <c r="R399">
        <v>375</v>
      </c>
      <c r="S399">
        <v>99</v>
      </c>
      <c r="T399">
        <v>0</v>
      </c>
      <c r="U399">
        <v>192</v>
      </c>
      <c r="V399">
        <v>0</v>
      </c>
      <c r="W399">
        <v>517</v>
      </c>
      <c r="X399">
        <v>1193</v>
      </c>
      <c r="Y399">
        <v>20609</v>
      </c>
      <c r="Z399">
        <v>0</v>
      </c>
      <c r="AA399">
        <v>1219</v>
      </c>
      <c r="AB399">
        <v>0</v>
      </c>
      <c r="AC399">
        <v>25</v>
      </c>
      <c r="AD399">
        <v>0</v>
      </c>
      <c r="AE399">
        <v>0</v>
      </c>
      <c r="AF399">
        <v>1244</v>
      </c>
      <c r="AG399">
        <v>5000</v>
      </c>
      <c r="AH399">
        <v>0</v>
      </c>
      <c r="AI399">
        <v>5000</v>
      </c>
      <c r="AJ399" t="s">
        <v>482</v>
      </c>
      <c r="AL399" t="s">
        <v>482</v>
      </c>
    </row>
    <row r="400" spans="1:38" x14ac:dyDescent="0.35">
      <c r="A400">
        <f t="shared" si="6"/>
        <v>0</v>
      </c>
      <c r="B400" t="s">
        <v>505</v>
      </c>
      <c r="C400">
        <v>5453</v>
      </c>
      <c r="D400">
        <v>0</v>
      </c>
      <c r="E400">
        <v>100</v>
      </c>
      <c r="F400">
        <v>0</v>
      </c>
      <c r="G400">
        <v>0</v>
      </c>
      <c r="H400">
        <v>1033</v>
      </c>
      <c r="I400">
        <v>1432</v>
      </c>
      <c r="J400">
        <v>149</v>
      </c>
      <c r="K400">
        <v>424</v>
      </c>
      <c r="L400">
        <v>0</v>
      </c>
      <c r="M400">
        <v>728</v>
      </c>
      <c r="N400">
        <v>9319</v>
      </c>
      <c r="O400">
        <v>466</v>
      </c>
      <c r="P400">
        <v>723</v>
      </c>
      <c r="Q400">
        <v>1043</v>
      </c>
      <c r="R400">
        <v>1579</v>
      </c>
      <c r="S400">
        <v>514</v>
      </c>
      <c r="T400">
        <v>175</v>
      </c>
      <c r="U400">
        <v>584</v>
      </c>
      <c r="V400">
        <v>3706</v>
      </c>
      <c r="W400">
        <v>137</v>
      </c>
      <c r="X400">
        <v>8927</v>
      </c>
      <c r="Y400">
        <v>41640</v>
      </c>
      <c r="Z400">
        <v>0</v>
      </c>
      <c r="AA400">
        <v>273</v>
      </c>
      <c r="AB400">
        <v>107</v>
      </c>
      <c r="AC400">
        <v>0</v>
      </c>
      <c r="AD400">
        <v>0</v>
      </c>
      <c r="AE400">
        <v>0</v>
      </c>
      <c r="AF400">
        <v>380</v>
      </c>
      <c r="AG400">
        <v>750</v>
      </c>
      <c r="AH400">
        <v>1663</v>
      </c>
      <c r="AI400">
        <v>62615</v>
      </c>
      <c r="AJ400" t="s">
        <v>482</v>
      </c>
      <c r="AL400" t="s">
        <v>482</v>
      </c>
    </row>
    <row r="401" spans="1:38" x14ac:dyDescent="0.35">
      <c r="A401">
        <f t="shared" si="6"/>
        <v>0</v>
      </c>
      <c r="B401" t="s">
        <v>1026</v>
      </c>
      <c r="C401">
        <v>1579</v>
      </c>
      <c r="D401">
        <v>0</v>
      </c>
      <c r="E401">
        <v>40</v>
      </c>
      <c r="F401">
        <v>0</v>
      </c>
      <c r="G401">
        <v>0</v>
      </c>
      <c r="H401">
        <v>1178</v>
      </c>
      <c r="I401">
        <v>0</v>
      </c>
      <c r="J401">
        <v>25</v>
      </c>
      <c r="K401">
        <v>0</v>
      </c>
      <c r="L401">
        <v>0</v>
      </c>
      <c r="M401">
        <v>464</v>
      </c>
      <c r="N401">
        <v>3286</v>
      </c>
      <c r="O401">
        <v>21</v>
      </c>
      <c r="P401">
        <v>803</v>
      </c>
      <c r="Q401">
        <v>227</v>
      </c>
      <c r="R401">
        <v>276</v>
      </c>
      <c r="S401">
        <v>139</v>
      </c>
      <c r="T401">
        <v>340</v>
      </c>
      <c r="U401">
        <v>285</v>
      </c>
      <c r="V401">
        <v>702</v>
      </c>
      <c r="W401">
        <v>64</v>
      </c>
      <c r="X401">
        <v>2857</v>
      </c>
      <c r="Y401">
        <v>24128</v>
      </c>
      <c r="Z401">
        <v>417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417</v>
      </c>
      <c r="AG401">
        <v>0</v>
      </c>
      <c r="AH401">
        <v>0</v>
      </c>
      <c r="AI401">
        <v>9436</v>
      </c>
      <c r="AJ401" t="s">
        <v>482</v>
      </c>
      <c r="AL401" t="s">
        <v>482</v>
      </c>
    </row>
    <row r="402" spans="1:38" x14ac:dyDescent="0.35">
      <c r="A402">
        <f t="shared" si="6"/>
        <v>0</v>
      </c>
      <c r="B402" t="s">
        <v>954</v>
      </c>
      <c r="C402">
        <v>1725</v>
      </c>
      <c r="D402">
        <v>0</v>
      </c>
      <c r="E402">
        <v>0</v>
      </c>
      <c r="F402">
        <v>0</v>
      </c>
      <c r="G402">
        <v>385</v>
      </c>
      <c r="H402">
        <v>242</v>
      </c>
      <c r="I402">
        <v>0</v>
      </c>
      <c r="J402">
        <v>0</v>
      </c>
      <c r="K402">
        <v>0</v>
      </c>
      <c r="L402">
        <v>0</v>
      </c>
      <c r="M402">
        <v>34</v>
      </c>
      <c r="N402">
        <v>2386</v>
      </c>
      <c r="O402">
        <v>83</v>
      </c>
      <c r="P402">
        <v>4</v>
      </c>
      <c r="Q402">
        <v>0</v>
      </c>
      <c r="R402">
        <v>500</v>
      </c>
      <c r="S402">
        <v>0</v>
      </c>
      <c r="T402">
        <v>86</v>
      </c>
      <c r="U402">
        <v>321</v>
      </c>
      <c r="V402">
        <v>530</v>
      </c>
      <c r="W402">
        <v>26</v>
      </c>
      <c r="X402">
        <v>1550</v>
      </c>
      <c r="Y402">
        <v>10071</v>
      </c>
      <c r="Z402">
        <v>2</v>
      </c>
      <c r="AA402">
        <v>29</v>
      </c>
      <c r="AB402">
        <v>0</v>
      </c>
      <c r="AC402">
        <v>0</v>
      </c>
      <c r="AD402">
        <v>0</v>
      </c>
      <c r="AE402">
        <v>0</v>
      </c>
      <c r="AF402">
        <v>31</v>
      </c>
      <c r="AG402">
        <v>0</v>
      </c>
      <c r="AH402">
        <v>0</v>
      </c>
      <c r="AI402">
        <v>8552</v>
      </c>
      <c r="AJ402" t="s">
        <v>482</v>
      </c>
      <c r="AL402" t="s">
        <v>482</v>
      </c>
    </row>
    <row r="403" spans="1:38" x14ac:dyDescent="0.35">
      <c r="A403">
        <f t="shared" si="6"/>
        <v>0</v>
      </c>
      <c r="B403" t="s">
        <v>506</v>
      </c>
      <c r="C403">
        <v>1353</v>
      </c>
      <c r="D403">
        <v>0</v>
      </c>
      <c r="E403">
        <v>0</v>
      </c>
      <c r="F403">
        <v>0</v>
      </c>
      <c r="G403">
        <v>215</v>
      </c>
      <c r="H403">
        <v>1288</v>
      </c>
      <c r="I403">
        <v>0</v>
      </c>
      <c r="J403">
        <v>157</v>
      </c>
      <c r="K403">
        <v>381</v>
      </c>
      <c r="L403">
        <v>0</v>
      </c>
      <c r="M403">
        <v>1</v>
      </c>
      <c r="N403">
        <v>3395</v>
      </c>
      <c r="O403">
        <v>14</v>
      </c>
      <c r="P403">
        <v>127</v>
      </c>
      <c r="Q403">
        <v>0</v>
      </c>
      <c r="R403">
        <v>543</v>
      </c>
      <c r="S403">
        <v>9</v>
      </c>
      <c r="T403">
        <v>36</v>
      </c>
      <c r="U403">
        <v>442</v>
      </c>
      <c r="V403">
        <v>1997</v>
      </c>
      <c r="W403">
        <v>93</v>
      </c>
      <c r="X403">
        <v>3261</v>
      </c>
      <c r="Y403">
        <v>14633</v>
      </c>
      <c r="Z403">
        <v>84</v>
      </c>
      <c r="AA403">
        <v>87</v>
      </c>
      <c r="AB403">
        <v>0</v>
      </c>
      <c r="AC403">
        <v>0</v>
      </c>
      <c r="AD403">
        <v>312</v>
      </c>
      <c r="AE403">
        <v>0</v>
      </c>
      <c r="AF403">
        <v>483</v>
      </c>
      <c r="AG403">
        <v>530</v>
      </c>
      <c r="AH403">
        <v>479</v>
      </c>
      <c r="AI403">
        <v>36750</v>
      </c>
      <c r="AJ403" t="s">
        <v>482</v>
      </c>
      <c r="AL403" t="s">
        <v>482</v>
      </c>
    </row>
    <row r="404" spans="1:38" x14ac:dyDescent="0.35">
      <c r="A404">
        <f t="shared" si="6"/>
        <v>0</v>
      </c>
      <c r="B404" t="s">
        <v>507</v>
      </c>
      <c r="C404">
        <v>7003</v>
      </c>
      <c r="D404">
        <v>0</v>
      </c>
      <c r="E404">
        <v>100</v>
      </c>
      <c r="F404">
        <v>0</v>
      </c>
      <c r="G404">
        <v>0</v>
      </c>
      <c r="H404">
        <v>2009</v>
      </c>
      <c r="I404">
        <v>5748</v>
      </c>
      <c r="J404">
        <v>22</v>
      </c>
      <c r="K404">
        <v>99</v>
      </c>
      <c r="L404">
        <v>0</v>
      </c>
      <c r="M404">
        <v>318</v>
      </c>
      <c r="N404">
        <v>15299</v>
      </c>
      <c r="O404">
        <v>18</v>
      </c>
      <c r="P404">
        <v>1210</v>
      </c>
      <c r="Q404">
        <v>2409</v>
      </c>
      <c r="R404">
        <v>1712</v>
      </c>
      <c r="S404">
        <v>263</v>
      </c>
      <c r="T404">
        <v>52</v>
      </c>
      <c r="U404">
        <v>539</v>
      </c>
      <c r="V404">
        <v>7511</v>
      </c>
      <c r="W404">
        <v>78</v>
      </c>
      <c r="X404">
        <v>13792</v>
      </c>
      <c r="Y404">
        <v>50611</v>
      </c>
      <c r="Z404">
        <v>0</v>
      </c>
      <c r="AA404">
        <v>90</v>
      </c>
      <c r="AB404">
        <v>24</v>
      </c>
      <c r="AC404">
        <v>5202</v>
      </c>
      <c r="AD404">
        <v>0</v>
      </c>
      <c r="AE404">
        <v>0</v>
      </c>
      <c r="AF404">
        <v>5316</v>
      </c>
      <c r="AG404">
        <v>7200</v>
      </c>
      <c r="AH404">
        <v>11557</v>
      </c>
      <c r="AI404">
        <v>109697</v>
      </c>
      <c r="AJ404" t="s">
        <v>482</v>
      </c>
      <c r="AL404" t="s">
        <v>482</v>
      </c>
    </row>
    <row r="405" spans="1:38" x14ac:dyDescent="0.35">
      <c r="A405">
        <f t="shared" si="6"/>
        <v>0</v>
      </c>
      <c r="B405" t="s">
        <v>508</v>
      </c>
      <c r="C405">
        <v>4375</v>
      </c>
      <c r="D405">
        <v>0</v>
      </c>
      <c r="E405">
        <v>110</v>
      </c>
      <c r="F405">
        <v>0</v>
      </c>
      <c r="G405">
        <v>522</v>
      </c>
      <c r="H405">
        <v>1933</v>
      </c>
      <c r="I405">
        <v>0</v>
      </c>
      <c r="J405">
        <v>49</v>
      </c>
      <c r="K405">
        <v>52</v>
      </c>
      <c r="L405">
        <v>0</v>
      </c>
      <c r="M405">
        <v>64</v>
      </c>
      <c r="N405">
        <v>7105</v>
      </c>
      <c r="O405">
        <v>1427</v>
      </c>
      <c r="P405">
        <v>1411</v>
      </c>
      <c r="Q405">
        <v>464</v>
      </c>
      <c r="R405">
        <v>1282</v>
      </c>
      <c r="S405">
        <v>1516</v>
      </c>
      <c r="T405">
        <v>155</v>
      </c>
      <c r="U405">
        <v>444</v>
      </c>
      <c r="V405">
        <v>1587</v>
      </c>
      <c r="W405">
        <v>215</v>
      </c>
      <c r="X405">
        <v>8501</v>
      </c>
      <c r="Y405">
        <v>45253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990</v>
      </c>
      <c r="AI405">
        <v>29700</v>
      </c>
      <c r="AJ405" t="s">
        <v>482</v>
      </c>
      <c r="AL405" t="s">
        <v>482</v>
      </c>
    </row>
    <row r="406" spans="1:38" x14ac:dyDescent="0.35">
      <c r="A406">
        <f t="shared" si="6"/>
        <v>0</v>
      </c>
      <c r="B406" t="s">
        <v>509</v>
      </c>
      <c r="C406">
        <v>620</v>
      </c>
      <c r="D406">
        <v>0</v>
      </c>
      <c r="E406">
        <v>0</v>
      </c>
      <c r="F406">
        <v>0</v>
      </c>
      <c r="G406">
        <v>0</v>
      </c>
      <c r="H406">
        <v>572</v>
      </c>
      <c r="I406">
        <v>0</v>
      </c>
      <c r="J406">
        <v>25</v>
      </c>
      <c r="K406">
        <v>0</v>
      </c>
      <c r="L406">
        <v>0</v>
      </c>
      <c r="M406">
        <v>9</v>
      </c>
      <c r="N406">
        <v>1226</v>
      </c>
      <c r="O406">
        <v>0</v>
      </c>
      <c r="P406">
        <v>380</v>
      </c>
      <c r="Q406">
        <v>0</v>
      </c>
      <c r="R406">
        <v>369</v>
      </c>
      <c r="S406">
        <v>0</v>
      </c>
      <c r="T406">
        <v>0</v>
      </c>
      <c r="U406">
        <v>261</v>
      </c>
      <c r="V406">
        <v>210</v>
      </c>
      <c r="W406">
        <v>32</v>
      </c>
      <c r="X406">
        <v>1252</v>
      </c>
      <c r="Y406">
        <v>10493</v>
      </c>
      <c r="Z406">
        <v>2087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2087</v>
      </c>
      <c r="AG406">
        <v>1200</v>
      </c>
      <c r="AH406">
        <v>200</v>
      </c>
      <c r="AI406">
        <v>5750</v>
      </c>
      <c r="AJ406" t="s">
        <v>482</v>
      </c>
      <c r="AL406" t="s">
        <v>482</v>
      </c>
    </row>
    <row r="407" spans="1:38" x14ac:dyDescent="0.35">
      <c r="A407">
        <f t="shared" si="6"/>
        <v>0</v>
      </c>
      <c r="B407" t="s">
        <v>510</v>
      </c>
      <c r="C407">
        <v>6479</v>
      </c>
      <c r="D407">
        <v>0</v>
      </c>
      <c r="E407">
        <v>50</v>
      </c>
      <c r="F407">
        <v>0</v>
      </c>
      <c r="G407">
        <v>0</v>
      </c>
      <c r="H407">
        <v>1865</v>
      </c>
      <c r="I407">
        <v>0</v>
      </c>
      <c r="J407">
        <v>124</v>
      </c>
      <c r="K407">
        <v>147</v>
      </c>
      <c r="L407">
        <v>0</v>
      </c>
      <c r="M407">
        <v>923</v>
      </c>
      <c r="N407">
        <v>9588</v>
      </c>
      <c r="O407">
        <v>447</v>
      </c>
      <c r="P407">
        <v>526</v>
      </c>
      <c r="Q407">
        <v>450</v>
      </c>
      <c r="R407">
        <v>947</v>
      </c>
      <c r="S407">
        <v>401</v>
      </c>
      <c r="T407">
        <v>155</v>
      </c>
      <c r="U407">
        <v>641</v>
      </c>
      <c r="V407">
        <v>4706</v>
      </c>
      <c r="W407">
        <v>137</v>
      </c>
      <c r="X407">
        <v>8410</v>
      </c>
      <c r="Y407">
        <v>41037</v>
      </c>
      <c r="Z407">
        <v>267</v>
      </c>
      <c r="AA407">
        <v>7268</v>
      </c>
      <c r="AB407">
        <v>0</v>
      </c>
      <c r="AC407">
        <v>0</v>
      </c>
      <c r="AD407">
        <v>0</v>
      </c>
      <c r="AE407">
        <v>0</v>
      </c>
      <c r="AF407">
        <v>7535</v>
      </c>
      <c r="AG407">
        <v>1750</v>
      </c>
      <c r="AH407">
        <v>2704</v>
      </c>
      <c r="AI407">
        <v>99816</v>
      </c>
      <c r="AJ407" t="s">
        <v>482</v>
      </c>
      <c r="AL407" t="s">
        <v>482</v>
      </c>
    </row>
    <row r="408" spans="1:38" x14ac:dyDescent="0.35">
      <c r="A408">
        <f t="shared" si="6"/>
        <v>0</v>
      </c>
      <c r="B408" t="s">
        <v>511</v>
      </c>
      <c r="C408">
        <v>224</v>
      </c>
      <c r="D408">
        <v>3</v>
      </c>
      <c r="E408">
        <v>0</v>
      </c>
      <c r="F408">
        <v>518</v>
      </c>
      <c r="G408">
        <v>0</v>
      </c>
      <c r="H408">
        <v>0</v>
      </c>
      <c r="I408">
        <v>0</v>
      </c>
      <c r="J408">
        <v>24</v>
      </c>
      <c r="K408">
        <v>0</v>
      </c>
      <c r="L408">
        <v>0</v>
      </c>
      <c r="M408">
        <v>97</v>
      </c>
      <c r="N408">
        <v>866</v>
      </c>
      <c r="O408">
        <v>224</v>
      </c>
      <c r="P408">
        <v>0</v>
      </c>
      <c r="Q408">
        <v>0</v>
      </c>
      <c r="R408">
        <v>330</v>
      </c>
      <c r="S408">
        <v>0</v>
      </c>
      <c r="T408">
        <v>0</v>
      </c>
      <c r="U408">
        <v>200</v>
      </c>
      <c r="V408">
        <v>252</v>
      </c>
      <c r="W408">
        <v>12</v>
      </c>
      <c r="X408">
        <v>1018</v>
      </c>
      <c r="Y408">
        <v>20278</v>
      </c>
      <c r="Z408">
        <v>4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4</v>
      </c>
      <c r="AG408">
        <v>0</v>
      </c>
      <c r="AH408">
        <v>0</v>
      </c>
      <c r="AI408">
        <v>4209</v>
      </c>
      <c r="AJ408" t="s">
        <v>482</v>
      </c>
      <c r="AL408" t="s">
        <v>482</v>
      </c>
    </row>
    <row r="409" spans="1:38" x14ac:dyDescent="0.35">
      <c r="A409">
        <f t="shared" si="6"/>
        <v>0</v>
      </c>
      <c r="B409" t="s">
        <v>512</v>
      </c>
      <c r="C409">
        <v>1147</v>
      </c>
      <c r="D409">
        <v>0</v>
      </c>
      <c r="E409">
        <v>0</v>
      </c>
      <c r="F409">
        <v>0</v>
      </c>
      <c r="G409">
        <v>35</v>
      </c>
      <c r="H409">
        <v>0</v>
      </c>
      <c r="I409">
        <v>0</v>
      </c>
      <c r="J409">
        <v>15</v>
      </c>
      <c r="K409">
        <v>0</v>
      </c>
      <c r="L409">
        <v>0</v>
      </c>
      <c r="M409">
        <v>8</v>
      </c>
      <c r="N409">
        <v>1205</v>
      </c>
      <c r="O409">
        <v>44</v>
      </c>
      <c r="P409">
        <v>3</v>
      </c>
      <c r="Q409">
        <v>47</v>
      </c>
      <c r="R409">
        <v>495</v>
      </c>
      <c r="S409">
        <v>14</v>
      </c>
      <c r="T409">
        <v>35</v>
      </c>
      <c r="U409">
        <v>220</v>
      </c>
      <c r="V409">
        <v>268</v>
      </c>
      <c r="W409">
        <v>11</v>
      </c>
      <c r="X409">
        <v>1137</v>
      </c>
      <c r="Y409">
        <v>9960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955</v>
      </c>
      <c r="AI409">
        <v>2000</v>
      </c>
      <c r="AJ409" t="s">
        <v>482</v>
      </c>
      <c r="AL409" t="s">
        <v>482</v>
      </c>
    </row>
    <row r="410" spans="1:38" x14ac:dyDescent="0.35">
      <c r="A410">
        <f t="shared" si="6"/>
        <v>0</v>
      </c>
      <c r="B410" t="s">
        <v>514</v>
      </c>
      <c r="C410">
        <v>762</v>
      </c>
      <c r="D410">
        <v>0</v>
      </c>
      <c r="E410">
        <v>28</v>
      </c>
      <c r="F410">
        <v>0</v>
      </c>
      <c r="G410">
        <v>0</v>
      </c>
      <c r="H410">
        <v>0</v>
      </c>
      <c r="I410">
        <v>84</v>
      </c>
      <c r="J410">
        <v>35</v>
      </c>
      <c r="K410">
        <v>24</v>
      </c>
      <c r="L410">
        <v>0</v>
      </c>
      <c r="M410">
        <v>22</v>
      </c>
      <c r="N410">
        <v>955</v>
      </c>
      <c r="O410">
        <v>0</v>
      </c>
      <c r="P410">
        <v>0</v>
      </c>
      <c r="Q410">
        <v>83</v>
      </c>
      <c r="R410">
        <v>376</v>
      </c>
      <c r="S410">
        <v>0</v>
      </c>
      <c r="T410">
        <v>0</v>
      </c>
      <c r="U410">
        <v>266</v>
      </c>
      <c r="V410">
        <v>0</v>
      </c>
      <c r="W410">
        <v>312</v>
      </c>
      <c r="X410">
        <v>1037</v>
      </c>
      <c r="Y410">
        <v>15277</v>
      </c>
      <c r="Z410">
        <v>0</v>
      </c>
      <c r="AA410">
        <v>3321</v>
      </c>
      <c r="AB410">
        <v>0</v>
      </c>
      <c r="AC410">
        <v>0</v>
      </c>
      <c r="AD410">
        <v>0</v>
      </c>
      <c r="AE410">
        <v>0</v>
      </c>
      <c r="AF410">
        <v>3321</v>
      </c>
      <c r="AG410">
        <v>4500</v>
      </c>
      <c r="AH410">
        <v>0</v>
      </c>
      <c r="AI410">
        <v>4500</v>
      </c>
      <c r="AJ410" t="s">
        <v>482</v>
      </c>
      <c r="AL410" t="s">
        <v>482</v>
      </c>
    </row>
    <row r="411" spans="1:38" x14ac:dyDescent="0.35">
      <c r="A411">
        <f t="shared" si="6"/>
        <v>0</v>
      </c>
      <c r="B411" t="s">
        <v>1226</v>
      </c>
      <c r="C411">
        <v>0</v>
      </c>
      <c r="D411">
        <v>0</v>
      </c>
      <c r="E411">
        <v>100</v>
      </c>
      <c r="F411">
        <v>0</v>
      </c>
      <c r="G411">
        <v>0</v>
      </c>
      <c r="H411">
        <v>0</v>
      </c>
      <c r="I411">
        <v>0</v>
      </c>
      <c r="J411">
        <v>25</v>
      </c>
      <c r="K411">
        <v>0</v>
      </c>
      <c r="L411">
        <v>0</v>
      </c>
      <c r="M411">
        <v>0</v>
      </c>
      <c r="N411">
        <v>125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50</v>
      </c>
      <c r="V411">
        <v>644</v>
      </c>
      <c r="W411">
        <v>108</v>
      </c>
      <c r="X411">
        <v>802</v>
      </c>
      <c r="Y411">
        <v>0</v>
      </c>
      <c r="Z411">
        <v>0</v>
      </c>
      <c r="AA411">
        <v>0</v>
      </c>
      <c r="AB411">
        <v>0</v>
      </c>
      <c r="AC411">
        <v>739</v>
      </c>
      <c r="AD411">
        <v>0</v>
      </c>
      <c r="AE411">
        <v>0</v>
      </c>
      <c r="AF411">
        <v>739</v>
      </c>
      <c r="AG411">
        <v>0</v>
      </c>
      <c r="AH411">
        <v>0</v>
      </c>
      <c r="AI411">
        <v>6700</v>
      </c>
      <c r="AJ411" t="s">
        <v>482</v>
      </c>
      <c r="AK411">
        <v>1</v>
      </c>
      <c r="AL411" t="s">
        <v>482</v>
      </c>
    </row>
    <row r="412" spans="1:38" x14ac:dyDescent="0.35">
      <c r="A412">
        <f t="shared" si="6"/>
        <v>0</v>
      </c>
      <c r="B412" t="s">
        <v>1227</v>
      </c>
      <c r="C412">
        <v>825</v>
      </c>
      <c r="D412">
        <v>1527</v>
      </c>
      <c r="E412">
        <v>0</v>
      </c>
      <c r="F412">
        <v>0</v>
      </c>
      <c r="G412">
        <v>780</v>
      </c>
      <c r="H412">
        <v>939</v>
      </c>
      <c r="I412">
        <v>3478</v>
      </c>
      <c r="J412">
        <v>0</v>
      </c>
      <c r="K412">
        <v>0</v>
      </c>
      <c r="L412">
        <v>235</v>
      </c>
      <c r="M412">
        <v>404</v>
      </c>
      <c r="N412">
        <v>8188</v>
      </c>
      <c r="O412">
        <v>0</v>
      </c>
      <c r="P412">
        <v>515</v>
      </c>
      <c r="Q412">
        <v>2045</v>
      </c>
      <c r="R412">
        <v>997</v>
      </c>
      <c r="S412">
        <v>123</v>
      </c>
      <c r="T412">
        <v>0</v>
      </c>
      <c r="U412">
        <v>965</v>
      </c>
      <c r="V412">
        <v>2012</v>
      </c>
      <c r="W412">
        <v>0</v>
      </c>
      <c r="X412">
        <v>6657</v>
      </c>
      <c r="Y412">
        <v>38801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1342</v>
      </c>
      <c r="AI412">
        <v>21458</v>
      </c>
      <c r="AJ412" t="s">
        <v>482</v>
      </c>
      <c r="AK412">
        <v>1</v>
      </c>
      <c r="AL412" t="s">
        <v>482</v>
      </c>
    </row>
    <row r="413" spans="1:38" x14ac:dyDescent="0.35">
      <c r="A413">
        <f t="shared" si="6"/>
        <v>0</v>
      </c>
      <c r="B413" t="s">
        <v>517</v>
      </c>
      <c r="C413">
        <v>3428</v>
      </c>
      <c r="D413">
        <v>0</v>
      </c>
      <c r="E413">
        <v>65</v>
      </c>
      <c r="F413">
        <v>0</v>
      </c>
      <c r="G413">
        <v>1530</v>
      </c>
      <c r="H413">
        <v>2261</v>
      </c>
      <c r="I413">
        <v>3221</v>
      </c>
      <c r="J413">
        <v>30</v>
      </c>
      <c r="K413">
        <v>0</v>
      </c>
      <c r="L413">
        <v>18</v>
      </c>
      <c r="M413">
        <v>256</v>
      </c>
      <c r="N413">
        <v>10809</v>
      </c>
      <c r="O413">
        <v>242</v>
      </c>
      <c r="P413">
        <v>1426</v>
      </c>
      <c r="Q413">
        <v>2443</v>
      </c>
      <c r="R413">
        <v>1082</v>
      </c>
      <c r="S413">
        <v>146</v>
      </c>
      <c r="T413">
        <v>287</v>
      </c>
      <c r="U413">
        <v>309</v>
      </c>
      <c r="V413">
        <v>5293</v>
      </c>
      <c r="W413">
        <v>170</v>
      </c>
      <c r="X413">
        <v>11398</v>
      </c>
      <c r="Y413">
        <v>36355</v>
      </c>
      <c r="Z413">
        <v>933</v>
      </c>
      <c r="AA413">
        <v>0</v>
      </c>
      <c r="AB413">
        <v>16</v>
      </c>
      <c r="AC413">
        <v>242</v>
      </c>
      <c r="AD413">
        <v>0</v>
      </c>
      <c r="AE413">
        <v>411</v>
      </c>
      <c r="AF413">
        <v>1602</v>
      </c>
      <c r="AG413">
        <v>1700</v>
      </c>
      <c r="AH413">
        <v>1215</v>
      </c>
      <c r="AI413">
        <v>58754</v>
      </c>
      <c r="AJ413" t="s">
        <v>482</v>
      </c>
      <c r="AL413" t="s">
        <v>482</v>
      </c>
    </row>
    <row r="414" spans="1:38" x14ac:dyDescent="0.35">
      <c r="A414">
        <f t="shared" si="6"/>
        <v>0</v>
      </c>
      <c r="B414" t="s">
        <v>1137</v>
      </c>
      <c r="C414">
        <v>2340</v>
      </c>
      <c r="D414">
        <v>0</v>
      </c>
      <c r="E414">
        <v>70</v>
      </c>
      <c r="F414">
        <v>0</v>
      </c>
      <c r="G414">
        <v>954</v>
      </c>
      <c r="H414">
        <v>3138</v>
      </c>
      <c r="I414">
        <v>3366</v>
      </c>
      <c r="J414">
        <v>7</v>
      </c>
      <c r="K414">
        <v>55</v>
      </c>
      <c r="L414">
        <v>45</v>
      </c>
      <c r="M414">
        <v>2968</v>
      </c>
      <c r="N414">
        <v>12943</v>
      </c>
      <c r="O414">
        <v>0</v>
      </c>
      <c r="P414">
        <v>1851</v>
      </c>
      <c r="Q414">
        <v>2413</v>
      </c>
      <c r="R414">
        <v>1269</v>
      </c>
      <c r="S414">
        <v>1298</v>
      </c>
      <c r="T414">
        <v>89</v>
      </c>
      <c r="U414">
        <v>533</v>
      </c>
      <c r="V414">
        <v>3806</v>
      </c>
      <c r="W414">
        <v>162</v>
      </c>
      <c r="X414">
        <v>11421</v>
      </c>
      <c r="Y414">
        <v>37090</v>
      </c>
      <c r="Z414">
        <v>541</v>
      </c>
      <c r="AA414">
        <v>82</v>
      </c>
      <c r="AB414">
        <v>5205</v>
      </c>
      <c r="AC414">
        <v>2451</v>
      </c>
      <c r="AD414">
        <v>0</v>
      </c>
      <c r="AE414">
        <v>723</v>
      </c>
      <c r="AF414">
        <v>9002</v>
      </c>
      <c r="AG414">
        <v>7820</v>
      </c>
      <c r="AH414">
        <v>2393</v>
      </c>
      <c r="AI414">
        <v>70813</v>
      </c>
      <c r="AJ414" t="s">
        <v>482</v>
      </c>
      <c r="AL414" t="s">
        <v>482</v>
      </c>
    </row>
    <row r="415" spans="1:38" x14ac:dyDescent="0.35">
      <c r="A415">
        <f t="shared" si="6"/>
        <v>0</v>
      </c>
      <c r="B415" t="s">
        <v>1027</v>
      </c>
      <c r="C415">
        <v>5649</v>
      </c>
      <c r="D415">
        <v>0</v>
      </c>
      <c r="E415">
        <v>163</v>
      </c>
      <c r="F415">
        <v>0</v>
      </c>
      <c r="G415">
        <v>1740</v>
      </c>
      <c r="H415">
        <v>3258</v>
      </c>
      <c r="I415">
        <v>9116</v>
      </c>
      <c r="J415">
        <v>120</v>
      </c>
      <c r="K415">
        <v>0</v>
      </c>
      <c r="L415">
        <v>102</v>
      </c>
      <c r="M415">
        <v>646</v>
      </c>
      <c r="N415">
        <v>20794</v>
      </c>
      <c r="O415">
        <v>71</v>
      </c>
      <c r="P415">
        <v>1661</v>
      </c>
      <c r="Q415">
        <v>5262</v>
      </c>
      <c r="R415">
        <v>1554</v>
      </c>
      <c r="S415">
        <v>1401</v>
      </c>
      <c r="T415">
        <v>79</v>
      </c>
      <c r="U415">
        <v>733</v>
      </c>
      <c r="V415">
        <v>6340</v>
      </c>
      <c r="W415">
        <v>199</v>
      </c>
      <c r="X415">
        <v>17300</v>
      </c>
      <c r="Y415">
        <v>76433</v>
      </c>
      <c r="Z415">
        <v>0</v>
      </c>
      <c r="AA415">
        <v>56</v>
      </c>
      <c r="AB415">
        <v>565</v>
      </c>
      <c r="AC415">
        <v>0</v>
      </c>
      <c r="AD415">
        <v>713</v>
      </c>
      <c r="AE415">
        <v>1257</v>
      </c>
      <c r="AF415">
        <v>2591</v>
      </c>
      <c r="AG415">
        <v>4550</v>
      </c>
      <c r="AH415">
        <v>0</v>
      </c>
      <c r="AI415">
        <v>133464</v>
      </c>
      <c r="AJ415" t="s">
        <v>482</v>
      </c>
      <c r="AL415" t="s">
        <v>482</v>
      </c>
    </row>
    <row r="416" spans="1:38" x14ac:dyDescent="0.35">
      <c r="A416">
        <f t="shared" si="6"/>
        <v>0</v>
      </c>
      <c r="B416" t="s">
        <v>522</v>
      </c>
      <c r="C416">
        <v>1682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135</v>
      </c>
      <c r="K416">
        <v>145</v>
      </c>
      <c r="L416">
        <v>0</v>
      </c>
      <c r="M416">
        <v>1229</v>
      </c>
      <c r="N416">
        <v>3191</v>
      </c>
      <c r="O416">
        <v>0</v>
      </c>
      <c r="P416">
        <v>0</v>
      </c>
      <c r="Q416">
        <v>304</v>
      </c>
      <c r="R416">
        <v>1389</v>
      </c>
      <c r="S416">
        <v>70</v>
      </c>
      <c r="T416">
        <v>0</v>
      </c>
      <c r="U416">
        <v>250</v>
      </c>
      <c r="V416">
        <v>2241</v>
      </c>
      <c r="W416">
        <v>54</v>
      </c>
      <c r="X416">
        <v>4308</v>
      </c>
      <c r="Y416">
        <v>22800</v>
      </c>
      <c r="Z416">
        <v>745</v>
      </c>
      <c r="AA416">
        <v>0</v>
      </c>
      <c r="AB416">
        <v>0</v>
      </c>
      <c r="AC416">
        <v>272</v>
      </c>
      <c r="AD416">
        <v>0</v>
      </c>
      <c r="AE416">
        <v>0</v>
      </c>
      <c r="AF416">
        <v>1017</v>
      </c>
      <c r="AG416">
        <v>355</v>
      </c>
      <c r="AH416">
        <v>1052</v>
      </c>
      <c r="AI416">
        <v>15210</v>
      </c>
      <c r="AJ416" t="s">
        <v>482</v>
      </c>
      <c r="AL416" t="s">
        <v>482</v>
      </c>
    </row>
    <row r="417" spans="1:38" x14ac:dyDescent="0.35">
      <c r="A417">
        <f t="shared" si="6"/>
        <v>0</v>
      </c>
      <c r="B417" t="s">
        <v>524</v>
      </c>
      <c r="C417">
        <v>5999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244</v>
      </c>
      <c r="L417">
        <v>1071</v>
      </c>
      <c r="M417">
        <v>3872</v>
      </c>
      <c r="N417">
        <v>11186</v>
      </c>
      <c r="O417">
        <v>1126</v>
      </c>
      <c r="P417">
        <v>0</v>
      </c>
      <c r="Q417">
        <v>753</v>
      </c>
      <c r="R417">
        <v>920</v>
      </c>
      <c r="S417">
        <v>1315</v>
      </c>
      <c r="T417">
        <v>79</v>
      </c>
      <c r="U417">
        <v>558</v>
      </c>
      <c r="V417">
        <v>5471</v>
      </c>
      <c r="W417">
        <v>150</v>
      </c>
      <c r="X417">
        <v>10372</v>
      </c>
      <c r="Y417">
        <v>64356</v>
      </c>
      <c r="Z417">
        <v>0</v>
      </c>
      <c r="AA417">
        <v>0</v>
      </c>
      <c r="AB417">
        <v>0</v>
      </c>
      <c r="AC417">
        <v>0</v>
      </c>
      <c r="AD417">
        <v>119</v>
      </c>
      <c r="AE417">
        <v>395</v>
      </c>
      <c r="AF417">
        <v>514</v>
      </c>
      <c r="AG417">
        <v>300</v>
      </c>
      <c r="AH417">
        <v>0</v>
      </c>
      <c r="AI417">
        <v>86787</v>
      </c>
      <c r="AJ417" t="s">
        <v>482</v>
      </c>
      <c r="AL417" t="s">
        <v>482</v>
      </c>
    </row>
    <row r="418" spans="1:38" x14ac:dyDescent="0.35">
      <c r="A418">
        <f t="shared" si="6"/>
        <v>0</v>
      </c>
      <c r="B418" t="s">
        <v>526</v>
      </c>
      <c r="C418">
        <v>652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126</v>
      </c>
      <c r="K418">
        <v>266</v>
      </c>
      <c r="L418">
        <v>0</v>
      </c>
      <c r="M418">
        <v>30</v>
      </c>
      <c r="N418">
        <v>1074</v>
      </c>
      <c r="O418">
        <v>0</v>
      </c>
      <c r="P418">
        <v>3</v>
      </c>
      <c r="Q418">
        <v>63</v>
      </c>
      <c r="R418">
        <v>494</v>
      </c>
      <c r="S418">
        <v>0</v>
      </c>
      <c r="T418">
        <v>8</v>
      </c>
      <c r="U418">
        <v>148</v>
      </c>
      <c r="V418">
        <v>0</v>
      </c>
      <c r="W418">
        <v>46</v>
      </c>
      <c r="X418">
        <v>762</v>
      </c>
      <c r="Y418">
        <v>15431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 t="s">
        <v>482</v>
      </c>
      <c r="AL418" t="s">
        <v>482</v>
      </c>
    </row>
    <row r="419" spans="1:38" x14ac:dyDescent="0.35">
      <c r="A419">
        <f t="shared" si="6"/>
        <v>0</v>
      </c>
      <c r="B419" t="s">
        <v>527</v>
      </c>
      <c r="C419">
        <v>1170</v>
      </c>
      <c r="D419">
        <v>0</v>
      </c>
      <c r="E419">
        <v>70</v>
      </c>
      <c r="F419">
        <v>0</v>
      </c>
      <c r="G419">
        <v>0</v>
      </c>
      <c r="H419">
        <v>0</v>
      </c>
      <c r="I419">
        <v>0</v>
      </c>
      <c r="J419">
        <v>141</v>
      </c>
      <c r="K419">
        <v>347</v>
      </c>
      <c r="L419">
        <v>0</v>
      </c>
      <c r="M419">
        <v>242</v>
      </c>
      <c r="N419">
        <v>1970</v>
      </c>
      <c r="O419">
        <v>15</v>
      </c>
      <c r="P419">
        <v>0</v>
      </c>
      <c r="Q419">
        <v>195</v>
      </c>
      <c r="R419">
        <v>558</v>
      </c>
      <c r="S419">
        <v>22</v>
      </c>
      <c r="T419">
        <v>0</v>
      </c>
      <c r="U419">
        <v>201</v>
      </c>
      <c r="V419">
        <v>209</v>
      </c>
      <c r="W419">
        <v>101</v>
      </c>
      <c r="X419">
        <v>1301</v>
      </c>
      <c r="Y419">
        <v>26871</v>
      </c>
      <c r="Z419">
        <v>550</v>
      </c>
      <c r="AA419">
        <v>0</v>
      </c>
      <c r="AB419">
        <v>0</v>
      </c>
      <c r="AC419">
        <v>0</v>
      </c>
      <c r="AD419">
        <v>261</v>
      </c>
      <c r="AE419">
        <v>0</v>
      </c>
      <c r="AF419">
        <v>811</v>
      </c>
      <c r="AG419">
        <v>1010</v>
      </c>
      <c r="AH419">
        <v>282</v>
      </c>
      <c r="AI419">
        <v>5810</v>
      </c>
      <c r="AJ419" t="s">
        <v>482</v>
      </c>
      <c r="AL419" t="s">
        <v>482</v>
      </c>
    </row>
    <row r="420" spans="1:38" x14ac:dyDescent="0.35">
      <c r="A420">
        <f t="shared" si="6"/>
        <v>0</v>
      </c>
      <c r="B420" t="s">
        <v>528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153</v>
      </c>
      <c r="K420">
        <v>114</v>
      </c>
      <c r="L420">
        <v>0</v>
      </c>
      <c r="M420">
        <v>18</v>
      </c>
      <c r="N420">
        <v>285</v>
      </c>
      <c r="O420">
        <v>0</v>
      </c>
      <c r="P420">
        <v>0</v>
      </c>
      <c r="Q420">
        <v>263</v>
      </c>
      <c r="R420">
        <v>404</v>
      </c>
      <c r="S420">
        <v>479</v>
      </c>
      <c r="T420">
        <v>0</v>
      </c>
      <c r="U420">
        <v>160</v>
      </c>
      <c r="V420">
        <v>0</v>
      </c>
      <c r="W420">
        <v>27</v>
      </c>
      <c r="X420">
        <v>1333</v>
      </c>
      <c r="Y420">
        <v>21072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 t="s">
        <v>482</v>
      </c>
      <c r="AL420" t="s">
        <v>482</v>
      </c>
    </row>
    <row r="421" spans="1:38" x14ac:dyDescent="0.35">
      <c r="A421">
        <f t="shared" si="6"/>
        <v>0</v>
      </c>
      <c r="B421" t="s">
        <v>529</v>
      </c>
      <c r="C421">
        <v>1130</v>
      </c>
      <c r="D421">
        <v>0</v>
      </c>
      <c r="E421">
        <v>0</v>
      </c>
      <c r="F421">
        <v>0</v>
      </c>
      <c r="G421">
        <v>429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36</v>
      </c>
      <c r="N421">
        <v>1595</v>
      </c>
      <c r="O421">
        <v>0</v>
      </c>
      <c r="P421">
        <v>0</v>
      </c>
      <c r="Q421">
        <v>95</v>
      </c>
      <c r="R421">
        <v>206</v>
      </c>
      <c r="S421">
        <v>0</v>
      </c>
      <c r="T421">
        <v>0</v>
      </c>
      <c r="U421">
        <v>165</v>
      </c>
      <c r="V421">
        <v>462</v>
      </c>
      <c r="W421">
        <v>455</v>
      </c>
      <c r="X421">
        <v>1383</v>
      </c>
      <c r="Y421">
        <v>14585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6967</v>
      </c>
      <c r="AJ421" t="s">
        <v>482</v>
      </c>
      <c r="AL421" t="s">
        <v>482</v>
      </c>
    </row>
    <row r="422" spans="1:38" x14ac:dyDescent="0.35">
      <c r="A422">
        <f t="shared" si="6"/>
        <v>0</v>
      </c>
      <c r="B422" t="s">
        <v>955</v>
      </c>
      <c r="C422">
        <v>1059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51</v>
      </c>
      <c r="K422">
        <v>295</v>
      </c>
      <c r="L422">
        <v>0</v>
      </c>
      <c r="M422">
        <v>31</v>
      </c>
      <c r="N422">
        <v>1436</v>
      </c>
      <c r="O422">
        <v>176</v>
      </c>
      <c r="P422">
        <v>0</v>
      </c>
      <c r="Q422">
        <v>182</v>
      </c>
      <c r="R422">
        <v>520</v>
      </c>
      <c r="S422">
        <v>0</v>
      </c>
      <c r="T422">
        <v>11</v>
      </c>
      <c r="U422">
        <v>267</v>
      </c>
      <c r="V422">
        <v>20</v>
      </c>
      <c r="W422">
        <v>133</v>
      </c>
      <c r="X422">
        <v>1309</v>
      </c>
      <c r="Y422">
        <v>18940</v>
      </c>
      <c r="Z422">
        <v>0</v>
      </c>
      <c r="AA422">
        <v>0</v>
      </c>
      <c r="AB422">
        <v>0</v>
      </c>
      <c r="AC422">
        <v>800</v>
      </c>
      <c r="AD422">
        <v>0</v>
      </c>
      <c r="AE422">
        <v>930</v>
      </c>
      <c r="AF422">
        <v>1730</v>
      </c>
      <c r="AG422">
        <v>2000</v>
      </c>
      <c r="AH422">
        <v>0</v>
      </c>
      <c r="AI422">
        <v>2500</v>
      </c>
      <c r="AJ422" t="s">
        <v>482</v>
      </c>
      <c r="AL422" t="s">
        <v>482</v>
      </c>
    </row>
    <row r="423" spans="1:38" x14ac:dyDescent="0.35">
      <c r="A423">
        <f t="shared" si="6"/>
        <v>0</v>
      </c>
      <c r="B423" t="s">
        <v>530</v>
      </c>
      <c r="C423">
        <v>3586</v>
      </c>
      <c r="D423">
        <v>0</v>
      </c>
      <c r="E423">
        <v>0</v>
      </c>
      <c r="F423">
        <v>0</v>
      </c>
      <c r="G423">
        <v>0</v>
      </c>
      <c r="H423">
        <v>1155</v>
      </c>
      <c r="I423">
        <v>0</v>
      </c>
      <c r="J423">
        <v>183</v>
      </c>
      <c r="K423">
        <v>462</v>
      </c>
      <c r="L423">
        <v>0</v>
      </c>
      <c r="M423">
        <v>385</v>
      </c>
      <c r="N423">
        <v>5771</v>
      </c>
      <c r="O423">
        <v>6</v>
      </c>
      <c r="P423">
        <v>705</v>
      </c>
      <c r="Q423">
        <v>427</v>
      </c>
      <c r="R423">
        <v>965</v>
      </c>
      <c r="S423">
        <v>502</v>
      </c>
      <c r="T423">
        <v>144</v>
      </c>
      <c r="U423">
        <v>385</v>
      </c>
      <c r="V423">
        <v>2547</v>
      </c>
      <c r="W423">
        <v>48</v>
      </c>
      <c r="X423">
        <v>5729</v>
      </c>
      <c r="Y423">
        <v>29471</v>
      </c>
      <c r="Z423">
        <v>26</v>
      </c>
      <c r="AA423">
        <v>0</v>
      </c>
      <c r="AB423">
        <v>0</v>
      </c>
      <c r="AC423">
        <v>103</v>
      </c>
      <c r="AD423">
        <v>0</v>
      </c>
      <c r="AE423">
        <v>0</v>
      </c>
      <c r="AF423">
        <v>129</v>
      </c>
      <c r="AG423">
        <v>210</v>
      </c>
      <c r="AH423">
        <v>2425</v>
      </c>
      <c r="AI423">
        <v>36940</v>
      </c>
      <c r="AJ423" t="s">
        <v>482</v>
      </c>
      <c r="AL423" t="s">
        <v>482</v>
      </c>
    </row>
    <row r="424" spans="1:38" x14ac:dyDescent="0.35">
      <c r="A424">
        <f t="shared" si="6"/>
        <v>0</v>
      </c>
      <c r="B424" t="s">
        <v>534</v>
      </c>
      <c r="C424">
        <v>5228</v>
      </c>
      <c r="D424">
        <v>0</v>
      </c>
      <c r="E424">
        <v>80</v>
      </c>
      <c r="F424">
        <v>0</v>
      </c>
      <c r="G424">
        <v>1917</v>
      </c>
      <c r="H424">
        <v>0</v>
      </c>
      <c r="I424">
        <v>0</v>
      </c>
      <c r="J424">
        <v>114</v>
      </c>
      <c r="K424">
        <v>738</v>
      </c>
      <c r="L424">
        <v>0</v>
      </c>
      <c r="M424">
        <v>629</v>
      </c>
      <c r="N424">
        <v>8706</v>
      </c>
      <c r="O424">
        <v>47</v>
      </c>
      <c r="P424">
        <v>0</v>
      </c>
      <c r="Q424">
        <v>411</v>
      </c>
      <c r="R424">
        <v>2451</v>
      </c>
      <c r="S424">
        <v>206</v>
      </c>
      <c r="T424">
        <v>572</v>
      </c>
      <c r="U424">
        <v>586</v>
      </c>
      <c r="V424">
        <v>2283</v>
      </c>
      <c r="W424">
        <v>144</v>
      </c>
      <c r="X424">
        <v>6700</v>
      </c>
      <c r="Y424">
        <v>75753</v>
      </c>
      <c r="Z424">
        <v>3029</v>
      </c>
      <c r="AA424">
        <v>0</v>
      </c>
      <c r="AB424">
        <v>0</v>
      </c>
      <c r="AC424">
        <v>4901</v>
      </c>
      <c r="AD424">
        <v>0</v>
      </c>
      <c r="AE424">
        <v>0</v>
      </c>
      <c r="AF424">
        <v>7930</v>
      </c>
      <c r="AG424">
        <v>4700</v>
      </c>
      <c r="AH424">
        <v>1066</v>
      </c>
      <c r="AI424">
        <v>27883</v>
      </c>
      <c r="AJ424" t="s">
        <v>482</v>
      </c>
      <c r="AL424" t="s">
        <v>482</v>
      </c>
    </row>
    <row r="425" spans="1:38" x14ac:dyDescent="0.35">
      <c r="A425">
        <f t="shared" si="6"/>
        <v>0</v>
      </c>
      <c r="B425" t="s">
        <v>535</v>
      </c>
      <c r="C425">
        <v>1449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144</v>
      </c>
      <c r="K425">
        <v>0</v>
      </c>
      <c r="L425">
        <v>0</v>
      </c>
      <c r="M425">
        <v>21</v>
      </c>
      <c r="N425">
        <v>1614</v>
      </c>
      <c r="O425">
        <v>0</v>
      </c>
      <c r="P425">
        <v>0</v>
      </c>
      <c r="Q425">
        <v>149</v>
      </c>
      <c r="R425">
        <v>1517</v>
      </c>
      <c r="S425">
        <v>24</v>
      </c>
      <c r="T425">
        <v>0</v>
      </c>
      <c r="U425">
        <v>356</v>
      </c>
      <c r="V425">
        <v>453</v>
      </c>
      <c r="W425">
        <v>322</v>
      </c>
      <c r="X425">
        <v>2821</v>
      </c>
      <c r="Y425">
        <v>23350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4367</v>
      </c>
      <c r="AJ425" t="s">
        <v>482</v>
      </c>
      <c r="AL425" t="s">
        <v>482</v>
      </c>
    </row>
    <row r="426" spans="1:38" x14ac:dyDescent="0.35">
      <c r="A426">
        <f t="shared" si="6"/>
        <v>0</v>
      </c>
      <c r="B426" t="s">
        <v>531</v>
      </c>
      <c r="C426">
        <v>2500</v>
      </c>
      <c r="D426">
        <v>0</v>
      </c>
      <c r="E426">
        <v>0</v>
      </c>
      <c r="F426">
        <v>0</v>
      </c>
      <c r="G426">
        <v>423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441</v>
      </c>
      <c r="N426">
        <v>3364</v>
      </c>
      <c r="O426">
        <v>215</v>
      </c>
      <c r="P426">
        <v>0</v>
      </c>
      <c r="Q426">
        <v>346</v>
      </c>
      <c r="R426">
        <v>537</v>
      </c>
      <c r="S426">
        <v>344</v>
      </c>
      <c r="T426">
        <v>1209</v>
      </c>
      <c r="U426">
        <v>568</v>
      </c>
      <c r="V426">
        <v>660</v>
      </c>
      <c r="W426">
        <v>47</v>
      </c>
      <c r="X426">
        <v>3926</v>
      </c>
      <c r="Y426">
        <v>40974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212</v>
      </c>
      <c r="AI426">
        <v>9360</v>
      </c>
      <c r="AJ426" t="s">
        <v>482</v>
      </c>
      <c r="AL426" t="s">
        <v>482</v>
      </c>
    </row>
    <row r="427" spans="1:38" x14ac:dyDescent="0.35">
      <c r="A427">
        <f t="shared" si="6"/>
        <v>0</v>
      </c>
      <c r="B427" t="s">
        <v>536</v>
      </c>
      <c r="C427">
        <v>8392</v>
      </c>
      <c r="D427">
        <v>0</v>
      </c>
      <c r="E427">
        <v>0</v>
      </c>
      <c r="F427">
        <v>0</v>
      </c>
      <c r="G427">
        <v>2737</v>
      </c>
      <c r="H427">
        <v>0</v>
      </c>
      <c r="I427">
        <v>0</v>
      </c>
      <c r="J427">
        <v>137</v>
      </c>
      <c r="K427">
        <v>608</v>
      </c>
      <c r="L427">
        <v>0</v>
      </c>
      <c r="M427">
        <v>2504</v>
      </c>
      <c r="N427">
        <v>14378</v>
      </c>
      <c r="O427">
        <v>0</v>
      </c>
      <c r="P427">
        <v>0</v>
      </c>
      <c r="Q427">
        <v>923</v>
      </c>
      <c r="R427">
        <v>2142</v>
      </c>
      <c r="S427">
        <v>1484</v>
      </c>
      <c r="T427">
        <v>0</v>
      </c>
      <c r="U427">
        <v>1157</v>
      </c>
      <c r="V427">
        <v>7236</v>
      </c>
      <c r="W427">
        <v>347</v>
      </c>
      <c r="X427">
        <v>13289</v>
      </c>
      <c r="Y427">
        <v>92050</v>
      </c>
      <c r="Z427">
        <v>0</v>
      </c>
      <c r="AA427">
        <v>0</v>
      </c>
      <c r="AB427">
        <v>0</v>
      </c>
      <c r="AC427">
        <v>4283</v>
      </c>
      <c r="AD427">
        <v>0</v>
      </c>
      <c r="AE427">
        <v>0</v>
      </c>
      <c r="AF427">
        <v>4283</v>
      </c>
      <c r="AG427">
        <v>18800</v>
      </c>
      <c r="AH427">
        <v>3725</v>
      </c>
      <c r="AI427">
        <v>91233</v>
      </c>
      <c r="AJ427" t="s">
        <v>482</v>
      </c>
      <c r="AL427" t="s">
        <v>482</v>
      </c>
    </row>
    <row r="428" spans="1:38" x14ac:dyDescent="0.35">
      <c r="A428">
        <f t="shared" si="6"/>
        <v>0</v>
      </c>
      <c r="B428" t="s">
        <v>537</v>
      </c>
      <c r="C428">
        <v>9859</v>
      </c>
      <c r="D428">
        <v>0</v>
      </c>
      <c r="E428">
        <v>200</v>
      </c>
      <c r="F428">
        <v>0</v>
      </c>
      <c r="G428">
        <v>0</v>
      </c>
      <c r="H428">
        <v>0</v>
      </c>
      <c r="I428">
        <v>0</v>
      </c>
      <c r="J428">
        <v>397</v>
      </c>
      <c r="K428">
        <v>833</v>
      </c>
      <c r="L428">
        <v>0</v>
      </c>
      <c r="M428">
        <v>1639</v>
      </c>
      <c r="N428">
        <v>12928</v>
      </c>
      <c r="O428">
        <v>4172</v>
      </c>
      <c r="P428">
        <v>0</v>
      </c>
      <c r="Q428">
        <v>1279</v>
      </c>
      <c r="R428">
        <v>3090</v>
      </c>
      <c r="S428">
        <v>962</v>
      </c>
      <c r="T428">
        <v>923</v>
      </c>
      <c r="U428">
        <v>1478</v>
      </c>
      <c r="V428">
        <v>3008</v>
      </c>
      <c r="W428">
        <v>463</v>
      </c>
      <c r="X428">
        <v>15375</v>
      </c>
      <c r="Y428">
        <v>121500</v>
      </c>
      <c r="Z428">
        <v>0</v>
      </c>
      <c r="AA428">
        <v>0</v>
      </c>
      <c r="AB428">
        <v>0</v>
      </c>
      <c r="AC428">
        <v>1212</v>
      </c>
      <c r="AD428">
        <v>0</v>
      </c>
      <c r="AE428">
        <v>0</v>
      </c>
      <c r="AF428">
        <v>1212</v>
      </c>
      <c r="AG428">
        <v>4540</v>
      </c>
      <c r="AH428">
        <v>0</v>
      </c>
      <c r="AI428">
        <v>20563</v>
      </c>
      <c r="AJ428" t="s">
        <v>482</v>
      </c>
      <c r="AL428" t="s">
        <v>482</v>
      </c>
    </row>
    <row r="429" spans="1:38" x14ac:dyDescent="0.35">
      <c r="A429">
        <f t="shared" si="6"/>
        <v>0</v>
      </c>
      <c r="B429" t="s">
        <v>538</v>
      </c>
      <c r="C429">
        <v>6210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288</v>
      </c>
      <c r="K429">
        <v>526</v>
      </c>
      <c r="L429">
        <v>0</v>
      </c>
      <c r="M429">
        <v>739</v>
      </c>
      <c r="N429">
        <v>7763</v>
      </c>
      <c r="O429">
        <v>0</v>
      </c>
      <c r="P429">
        <v>0</v>
      </c>
      <c r="Q429">
        <v>604</v>
      </c>
      <c r="R429">
        <v>2512</v>
      </c>
      <c r="S429">
        <v>269</v>
      </c>
      <c r="T429">
        <v>0</v>
      </c>
      <c r="U429">
        <v>820</v>
      </c>
      <c r="V429">
        <v>2882</v>
      </c>
      <c r="W429">
        <v>23</v>
      </c>
      <c r="X429">
        <v>7110</v>
      </c>
      <c r="Y429">
        <v>67000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23454</v>
      </c>
      <c r="AJ429" t="s">
        <v>482</v>
      </c>
      <c r="AL429" t="s">
        <v>482</v>
      </c>
    </row>
    <row r="430" spans="1:38" x14ac:dyDescent="0.35">
      <c r="A430">
        <f t="shared" si="6"/>
        <v>0</v>
      </c>
      <c r="B430" t="s">
        <v>539</v>
      </c>
      <c r="C430">
        <v>8275</v>
      </c>
      <c r="D430">
        <v>0</v>
      </c>
      <c r="E430">
        <v>180</v>
      </c>
      <c r="F430">
        <v>0</v>
      </c>
      <c r="G430">
        <v>6029</v>
      </c>
      <c r="H430">
        <v>0</v>
      </c>
      <c r="I430">
        <v>0</v>
      </c>
      <c r="J430">
        <v>0</v>
      </c>
      <c r="K430">
        <v>501</v>
      </c>
      <c r="L430">
        <v>0</v>
      </c>
      <c r="M430">
        <v>673</v>
      </c>
      <c r="N430">
        <v>15658</v>
      </c>
      <c r="O430">
        <v>0</v>
      </c>
      <c r="P430">
        <v>0</v>
      </c>
      <c r="Q430">
        <v>1184</v>
      </c>
      <c r="R430">
        <v>2418</v>
      </c>
      <c r="S430">
        <v>1399</v>
      </c>
      <c r="T430">
        <v>383</v>
      </c>
      <c r="U430">
        <v>2622</v>
      </c>
      <c r="V430">
        <v>5448</v>
      </c>
      <c r="W430">
        <v>266</v>
      </c>
      <c r="X430">
        <v>13720</v>
      </c>
      <c r="Y430">
        <v>105217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43162</v>
      </c>
      <c r="AJ430" t="s">
        <v>482</v>
      </c>
      <c r="AL430" t="s">
        <v>482</v>
      </c>
    </row>
    <row r="431" spans="1:38" x14ac:dyDescent="0.35">
      <c r="A431">
        <f t="shared" si="6"/>
        <v>0</v>
      </c>
      <c r="B431" t="s">
        <v>540</v>
      </c>
      <c r="C431">
        <v>1820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60</v>
      </c>
      <c r="K431">
        <v>135</v>
      </c>
      <c r="L431">
        <v>0</v>
      </c>
      <c r="M431">
        <v>1210</v>
      </c>
      <c r="N431">
        <v>3225</v>
      </c>
      <c r="O431">
        <v>0</v>
      </c>
      <c r="P431">
        <v>0</v>
      </c>
      <c r="Q431">
        <v>244</v>
      </c>
      <c r="R431">
        <v>360</v>
      </c>
      <c r="S431">
        <v>162</v>
      </c>
      <c r="T431">
        <v>0</v>
      </c>
      <c r="U431">
        <v>343</v>
      </c>
      <c r="V431">
        <v>1743</v>
      </c>
      <c r="W431">
        <v>25</v>
      </c>
      <c r="X431">
        <v>2877</v>
      </c>
      <c r="Y431">
        <v>15169</v>
      </c>
      <c r="Z431">
        <v>507</v>
      </c>
      <c r="AA431">
        <v>0</v>
      </c>
      <c r="AB431">
        <v>0</v>
      </c>
      <c r="AC431">
        <v>292</v>
      </c>
      <c r="AD431">
        <v>0</v>
      </c>
      <c r="AE431">
        <v>0</v>
      </c>
      <c r="AF431">
        <v>799</v>
      </c>
      <c r="AG431">
        <v>1188</v>
      </c>
      <c r="AH431">
        <v>0</v>
      </c>
      <c r="AI431">
        <v>9114</v>
      </c>
      <c r="AJ431" t="s">
        <v>482</v>
      </c>
      <c r="AL431" t="s">
        <v>482</v>
      </c>
    </row>
    <row r="432" spans="1:38" x14ac:dyDescent="0.35">
      <c r="A432">
        <f t="shared" si="6"/>
        <v>0</v>
      </c>
      <c r="B432" t="s">
        <v>541</v>
      </c>
      <c r="C432">
        <v>7713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5867</v>
      </c>
      <c r="N432">
        <v>13580</v>
      </c>
      <c r="O432">
        <v>26</v>
      </c>
      <c r="P432">
        <v>0</v>
      </c>
      <c r="Q432">
        <v>1580</v>
      </c>
      <c r="R432">
        <v>2952</v>
      </c>
      <c r="S432">
        <v>1098</v>
      </c>
      <c r="T432">
        <v>2891</v>
      </c>
      <c r="U432">
        <v>1507</v>
      </c>
      <c r="V432">
        <v>5073</v>
      </c>
      <c r="W432">
        <v>1607</v>
      </c>
      <c r="X432">
        <v>16734</v>
      </c>
      <c r="Y432">
        <v>96067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35607</v>
      </c>
      <c r="AJ432" t="s">
        <v>482</v>
      </c>
      <c r="AL432" t="s">
        <v>482</v>
      </c>
    </row>
    <row r="433" spans="1:38" x14ac:dyDescent="0.35">
      <c r="A433">
        <f t="shared" si="6"/>
        <v>0</v>
      </c>
      <c r="B433" t="s">
        <v>542</v>
      </c>
      <c r="C433">
        <v>2894</v>
      </c>
      <c r="D433">
        <v>0</v>
      </c>
      <c r="E433">
        <v>95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6056</v>
      </c>
      <c r="N433">
        <v>9045</v>
      </c>
      <c r="O433">
        <v>0</v>
      </c>
      <c r="P433">
        <v>0</v>
      </c>
      <c r="Q433">
        <v>616</v>
      </c>
      <c r="R433">
        <v>836</v>
      </c>
      <c r="S433">
        <v>600</v>
      </c>
      <c r="T433">
        <v>1637</v>
      </c>
      <c r="U433">
        <v>586</v>
      </c>
      <c r="V433">
        <v>2391</v>
      </c>
      <c r="W433">
        <v>103</v>
      </c>
      <c r="X433">
        <v>6769</v>
      </c>
      <c r="Y433">
        <v>65840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1000</v>
      </c>
      <c r="AF433">
        <v>1000</v>
      </c>
      <c r="AG433">
        <v>1000</v>
      </c>
      <c r="AH433">
        <v>0</v>
      </c>
      <c r="AI433">
        <v>26876</v>
      </c>
      <c r="AJ433" t="s">
        <v>482</v>
      </c>
      <c r="AL433" t="s">
        <v>482</v>
      </c>
    </row>
    <row r="434" spans="1:38" x14ac:dyDescent="0.35">
      <c r="A434">
        <f t="shared" si="6"/>
        <v>0</v>
      </c>
      <c r="B434" t="s">
        <v>543</v>
      </c>
      <c r="C434">
        <v>7734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3655</v>
      </c>
      <c r="N434">
        <v>11389</v>
      </c>
      <c r="O434">
        <v>713</v>
      </c>
      <c r="P434">
        <v>0</v>
      </c>
      <c r="Q434">
        <v>1310</v>
      </c>
      <c r="R434">
        <v>2997</v>
      </c>
      <c r="S434">
        <v>1021</v>
      </c>
      <c r="T434">
        <v>1278</v>
      </c>
      <c r="U434">
        <v>1096</v>
      </c>
      <c r="V434">
        <v>2894</v>
      </c>
      <c r="W434">
        <v>172</v>
      </c>
      <c r="X434">
        <v>11481</v>
      </c>
      <c r="Y434">
        <v>78837</v>
      </c>
      <c r="Z434">
        <v>0</v>
      </c>
      <c r="AA434">
        <v>0</v>
      </c>
      <c r="AB434">
        <v>0</v>
      </c>
      <c r="AC434">
        <v>875</v>
      </c>
      <c r="AD434">
        <v>0</v>
      </c>
      <c r="AE434">
        <v>0</v>
      </c>
      <c r="AF434">
        <v>875</v>
      </c>
      <c r="AG434">
        <v>0</v>
      </c>
      <c r="AH434">
        <v>0</v>
      </c>
      <c r="AI434">
        <v>27719</v>
      </c>
      <c r="AJ434" t="s">
        <v>482</v>
      </c>
      <c r="AL434" t="s">
        <v>482</v>
      </c>
    </row>
    <row r="435" spans="1:38" x14ac:dyDescent="0.35">
      <c r="A435">
        <f t="shared" si="6"/>
        <v>0</v>
      </c>
      <c r="B435" t="s">
        <v>1030</v>
      </c>
      <c r="C435">
        <v>11197</v>
      </c>
      <c r="D435">
        <v>0</v>
      </c>
      <c r="E435">
        <v>0</v>
      </c>
      <c r="F435">
        <v>0</v>
      </c>
      <c r="G435">
        <v>4530</v>
      </c>
      <c r="H435">
        <v>0</v>
      </c>
      <c r="I435">
        <v>0</v>
      </c>
      <c r="J435">
        <v>125</v>
      </c>
      <c r="K435">
        <v>192</v>
      </c>
      <c r="L435">
        <v>0</v>
      </c>
      <c r="M435">
        <v>1979</v>
      </c>
      <c r="N435">
        <v>18023</v>
      </c>
      <c r="O435">
        <v>344</v>
      </c>
      <c r="P435">
        <v>0</v>
      </c>
      <c r="Q435">
        <v>1580</v>
      </c>
      <c r="R435">
        <v>5792</v>
      </c>
      <c r="S435">
        <v>6235</v>
      </c>
      <c r="T435">
        <v>0</v>
      </c>
      <c r="U435">
        <v>2082</v>
      </c>
      <c r="V435">
        <v>11380</v>
      </c>
      <c r="W435">
        <v>933</v>
      </c>
      <c r="X435">
        <v>28346</v>
      </c>
      <c r="Y435">
        <v>121623</v>
      </c>
      <c r="Z435">
        <v>7552</v>
      </c>
      <c r="AA435">
        <v>0</v>
      </c>
      <c r="AB435">
        <v>0</v>
      </c>
      <c r="AC435">
        <v>275</v>
      </c>
      <c r="AD435">
        <v>86</v>
      </c>
      <c r="AE435">
        <v>2330</v>
      </c>
      <c r="AF435">
        <v>10243</v>
      </c>
      <c r="AG435">
        <v>23736</v>
      </c>
      <c r="AH435">
        <v>0</v>
      </c>
      <c r="AI435">
        <v>81403</v>
      </c>
      <c r="AJ435" t="s">
        <v>482</v>
      </c>
      <c r="AL435" t="s">
        <v>482</v>
      </c>
    </row>
    <row r="436" spans="1:38" x14ac:dyDescent="0.35">
      <c r="A436">
        <f t="shared" si="6"/>
        <v>0</v>
      </c>
      <c r="B436" t="s">
        <v>546</v>
      </c>
      <c r="C436">
        <v>3131</v>
      </c>
      <c r="D436">
        <v>0</v>
      </c>
      <c r="E436">
        <v>0</v>
      </c>
      <c r="F436">
        <v>0</v>
      </c>
      <c r="G436">
        <v>3066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5134</v>
      </c>
      <c r="N436">
        <v>11331</v>
      </c>
      <c r="O436">
        <v>50</v>
      </c>
      <c r="P436">
        <v>0</v>
      </c>
      <c r="Q436">
        <v>533</v>
      </c>
      <c r="R436">
        <v>1022</v>
      </c>
      <c r="S436">
        <v>0</v>
      </c>
      <c r="T436">
        <v>500</v>
      </c>
      <c r="U436">
        <v>870</v>
      </c>
      <c r="V436">
        <v>5712</v>
      </c>
      <c r="W436">
        <v>169</v>
      </c>
      <c r="X436">
        <v>8856</v>
      </c>
      <c r="Y436">
        <v>41750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3688</v>
      </c>
      <c r="AI436">
        <v>55421</v>
      </c>
      <c r="AJ436" t="s">
        <v>482</v>
      </c>
      <c r="AL436" t="s">
        <v>482</v>
      </c>
    </row>
    <row r="437" spans="1:38" x14ac:dyDescent="0.35">
      <c r="A437">
        <f t="shared" si="6"/>
        <v>0</v>
      </c>
      <c r="B437" t="s">
        <v>547</v>
      </c>
      <c r="C437">
        <v>2667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670</v>
      </c>
      <c r="N437">
        <v>3337</v>
      </c>
      <c r="O437">
        <v>0</v>
      </c>
      <c r="P437">
        <v>0</v>
      </c>
      <c r="Q437">
        <v>603</v>
      </c>
      <c r="R437">
        <v>985</v>
      </c>
      <c r="S437">
        <v>105</v>
      </c>
      <c r="T437">
        <v>0</v>
      </c>
      <c r="U437">
        <v>596</v>
      </c>
      <c r="V437">
        <v>597</v>
      </c>
      <c r="W437">
        <v>114</v>
      </c>
      <c r="X437">
        <v>3000</v>
      </c>
      <c r="Y437">
        <v>30599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3603</v>
      </c>
      <c r="AJ437" t="s">
        <v>482</v>
      </c>
      <c r="AL437" t="s">
        <v>482</v>
      </c>
    </row>
    <row r="438" spans="1:38" x14ac:dyDescent="0.35">
      <c r="A438">
        <f t="shared" si="6"/>
        <v>0</v>
      </c>
      <c r="B438" t="s">
        <v>548</v>
      </c>
      <c r="C438">
        <v>2337</v>
      </c>
      <c r="D438">
        <v>0</v>
      </c>
      <c r="E438">
        <v>50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96</v>
      </c>
      <c r="L438">
        <v>0</v>
      </c>
      <c r="M438">
        <v>343</v>
      </c>
      <c r="N438">
        <v>2826</v>
      </c>
      <c r="O438">
        <v>0</v>
      </c>
      <c r="P438">
        <v>0</v>
      </c>
      <c r="Q438">
        <v>339</v>
      </c>
      <c r="R438">
        <v>398</v>
      </c>
      <c r="S438">
        <v>315</v>
      </c>
      <c r="T438">
        <v>19</v>
      </c>
      <c r="U438">
        <v>360</v>
      </c>
      <c r="V438">
        <v>648</v>
      </c>
      <c r="W438">
        <v>57</v>
      </c>
      <c r="X438">
        <v>2136</v>
      </c>
      <c r="Y438">
        <v>32424</v>
      </c>
      <c r="Z438">
        <v>0</v>
      </c>
      <c r="AA438">
        <v>0</v>
      </c>
      <c r="AB438">
        <v>0</v>
      </c>
      <c r="AC438">
        <v>0</v>
      </c>
      <c r="AD438">
        <v>47</v>
      </c>
      <c r="AE438">
        <v>487</v>
      </c>
      <c r="AF438">
        <v>534</v>
      </c>
      <c r="AG438">
        <v>0</v>
      </c>
      <c r="AH438">
        <v>835</v>
      </c>
      <c r="AI438">
        <v>6700</v>
      </c>
      <c r="AJ438" t="s">
        <v>482</v>
      </c>
      <c r="AL438" t="s">
        <v>482</v>
      </c>
    </row>
    <row r="439" spans="1:38" x14ac:dyDescent="0.35">
      <c r="A439">
        <f t="shared" si="6"/>
        <v>0</v>
      </c>
      <c r="B439" t="s">
        <v>1139</v>
      </c>
      <c r="C439">
        <v>9428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12</v>
      </c>
      <c r="K439">
        <v>186</v>
      </c>
      <c r="L439">
        <v>0</v>
      </c>
      <c r="M439">
        <v>6620</v>
      </c>
      <c r="N439">
        <v>16246</v>
      </c>
      <c r="O439">
        <v>69</v>
      </c>
      <c r="P439">
        <v>0</v>
      </c>
      <c r="Q439">
        <v>1205</v>
      </c>
      <c r="R439">
        <v>1920</v>
      </c>
      <c r="S439">
        <v>3204</v>
      </c>
      <c r="T439">
        <v>3</v>
      </c>
      <c r="U439">
        <v>1369</v>
      </c>
      <c r="V439">
        <v>6372</v>
      </c>
      <c r="W439">
        <v>747</v>
      </c>
      <c r="X439">
        <v>14889</v>
      </c>
      <c r="Y439">
        <v>83280</v>
      </c>
      <c r="Z439">
        <v>0</v>
      </c>
      <c r="AA439">
        <v>0</v>
      </c>
      <c r="AB439">
        <v>0</v>
      </c>
      <c r="AC439">
        <v>12940</v>
      </c>
      <c r="AD439">
        <v>0</v>
      </c>
      <c r="AE439">
        <v>9327</v>
      </c>
      <c r="AF439">
        <v>22267</v>
      </c>
      <c r="AG439">
        <v>22800</v>
      </c>
      <c r="AH439">
        <v>0</v>
      </c>
      <c r="AI439">
        <v>73687</v>
      </c>
      <c r="AJ439" t="s">
        <v>482</v>
      </c>
      <c r="AL439" t="s">
        <v>482</v>
      </c>
    </row>
    <row r="440" spans="1:38" x14ac:dyDescent="0.35">
      <c r="A440">
        <f t="shared" si="6"/>
        <v>0</v>
      </c>
      <c r="B440" t="s">
        <v>550</v>
      </c>
      <c r="C440">
        <v>2972</v>
      </c>
      <c r="D440">
        <v>0</v>
      </c>
      <c r="E440">
        <v>30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1193</v>
      </c>
      <c r="N440">
        <v>4195</v>
      </c>
      <c r="O440">
        <v>0</v>
      </c>
      <c r="P440">
        <v>0</v>
      </c>
      <c r="Q440">
        <v>287</v>
      </c>
      <c r="R440">
        <v>1328</v>
      </c>
      <c r="S440">
        <v>439</v>
      </c>
      <c r="T440">
        <v>547</v>
      </c>
      <c r="U440">
        <v>835</v>
      </c>
      <c r="V440">
        <v>512</v>
      </c>
      <c r="W440">
        <v>64</v>
      </c>
      <c r="X440">
        <v>4012</v>
      </c>
      <c r="Y440">
        <v>35833</v>
      </c>
      <c r="Z440">
        <v>393</v>
      </c>
      <c r="AA440">
        <v>0</v>
      </c>
      <c r="AB440">
        <v>0</v>
      </c>
      <c r="AC440">
        <v>0</v>
      </c>
      <c r="AD440">
        <v>600</v>
      </c>
      <c r="AE440">
        <v>0</v>
      </c>
      <c r="AF440">
        <v>993</v>
      </c>
      <c r="AG440">
        <v>0</v>
      </c>
      <c r="AH440">
        <v>0</v>
      </c>
      <c r="AI440">
        <v>6243</v>
      </c>
      <c r="AJ440" t="s">
        <v>482</v>
      </c>
      <c r="AL440" t="s">
        <v>482</v>
      </c>
    </row>
    <row r="441" spans="1:38" x14ac:dyDescent="0.35">
      <c r="A441">
        <f t="shared" si="6"/>
        <v>0</v>
      </c>
      <c r="B441" t="s">
        <v>956</v>
      </c>
      <c r="C441">
        <v>2473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40</v>
      </c>
      <c r="K441">
        <v>278</v>
      </c>
      <c r="L441">
        <v>0</v>
      </c>
      <c r="M441">
        <v>135</v>
      </c>
      <c r="N441">
        <v>2926</v>
      </c>
      <c r="O441">
        <v>0</v>
      </c>
      <c r="P441">
        <v>0</v>
      </c>
      <c r="Q441">
        <v>303</v>
      </c>
      <c r="R441">
        <v>1087</v>
      </c>
      <c r="S441">
        <v>0</v>
      </c>
      <c r="T441">
        <v>230</v>
      </c>
      <c r="U441">
        <v>430</v>
      </c>
      <c r="V441">
        <v>230</v>
      </c>
      <c r="W441">
        <v>242</v>
      </c>
      <c r="X441">
        <v>2522</v>
      </c>
      <c r="Y441">
        <v>17257</v>
      </c>
      <c r="Z441">
        <v>3466</v>
      </c>
      <c r="AA441">
        <v>0</v>
      </c>
      <c r="AB441">
        <v>0</v>
      </c>
      <c r="AC441">
        <v>1364</v>
      </c>
      <c r="AD441">
        <v>0</v>
      </c>
      <c r="AE441">
        <v>0</v>
      </c>
      <c r="AF441">
        <v>4830</v>
      </c>
      <c r="AG441">
        <v>5600</v>
      </c>
      <c r="AH441">
        <v>0</v>
      </c>
      <c r="AI441">
        <v>7458</v>
      </c>
      <c r="AJ441" t="s">
        <v>482</v>
      </c>
      <c r="AL441" t="s">
        <v>482</v>
      </c>
    </row>
    <row r="442" spans="1:38" x14ac:dyDescent="0.35">
      <c r="A442">
        <f t="shared" si="6"/>
        <v>0</v>
      </c>
      <c r="B442" t="s">
        <v>552</v>
      </c>
      <c r="C442">
        <v>1841</v>
      </c>
      <c r="D442">
        <v>0</v>
      </c>
      <c r="E442">
        <v>50</v>
      </c>
      <c r="F442">
        <v>0</v>
      </c>
      <c r="G442">
        <v>0</v>
      </c>
      <c r="H442">
        <v>0</v>
      </c>
      <c r="I442">
        <v>0</v>
      </c>
      <c r="J442">
        <v>224</v>
      </c>
      <c r="K442">
        <v>498</v>
      </c>
      <c r="L442">
        <v>110</v>
      </c>
      <c r="M442">
        <v>2500</v>
      </c>
      <c r="N442">
        <v>5223</v>
      </c>
      <c r="O442">
        <v>0</v>
      </c>
      <c r="P442">
        <v>0</v>
      </c>
      <c r="Q442">
        <v>285</v>
      </c>
      <c r="R442">
        <v>854</v>
      </c>
      <c r="S442">
        <v>7</v>
      </c>
      <c r="T442">
        <v>203</v>
      </c>
      <c r="U442">
        <v>593</v>
      </c>
      <c r="V442">
        <v>3453</v>
      </c>
      <c r="W442">
        <v>62</v>
      </c>
      <c r="X442">
        <v>5457</v>
      </c>
      <c r="Y442">
        <v>27000</v>
      </c>
      <c r="Z442">
        <v>141</v>
      </c>
      <c r="AA442">
        <v>0</v>
      </c>
      <c r="AB442">
        <v>8000</v>
      </c>
      <c r="AC442">
        <v>0</v>
      </c>
      <c r="AD442">
        <v>0</v>
      </c>
      <c r="AE442">
        <v>0</v>
      </c>
      <c r="AF442">
        <v>8141</v>
      </c>
      <c r="AG442">
        <v>5600</v>
      </c>
      <c r="AH442">
        <v>442</v>
      </c>
      <c r="AI442">
        <v>24104</v>
      </c>
      <c r="AJ442" t="s">
        <v>482</v>
      </c>
      <c r="AL442" t="s">
        <v>482</v>
      </c>
    </row>
    <row r="443" spans="1:38" x14ac:dyDescent="0.35">
      <c r="A443">
        <f t="shared" si="6"/>
        <v>0</v>
      </c>
      <c r="B443" t="s">
        <v>553</v>
      </c>
      <c r="C443">
        <v>1888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51</v>
      </c>
      <c r="N443">
        <v>1939</v>
      </c>
      <c r="O443">
        <v>0</v>
      </c>
      <c r="P443">
        <v>0</v>
      </c>
      <c r="Q443">
        <v>318</v>
      </c>
      <c r="R443">
        <v>529</v>
      </c>
      <c r="S443">
        <v>0</v>
      </c>
      <c r="T443">
        <v>0</v>
      </c>
      <c r="U443">
        <v>241</v>
      </c>
      <c r="V443">
        <v>757</v>
      </c>
      <c r="W443">
        <v>19</v>
      </c>
      <c r="X443">
        <v>1864</v>
      </c>
      <c r="Y443">
        <v>24500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150</v>
      </c>
      <c r="AI443">
        <v>7440</v>
      </c>
      <c r="AJ443" t="s">
        <v>482</v>
      </c>
      <c r="AL443" t="s">
        <v>482</v>
      </c>
    </row>
    <row r="444" spans="1:38" x14ac:dyDescent="0.35">
      <c r="A444">
        <f t="shared" si="6"/>
        <v>0</v>
      </c>
      <c r="B444" t="s">
        <v>554</v>
      </c>
      <c r="C444">
        <v>6933</v>
      </c>
      <c r="D444">
        <v>0</v>
      </c>
      <c r="E444">
        <v>0</v>
      </c>
      <c r="F444">
        <v>0</v>
      </c>
      <c r="G444">
        <v>1372</v>
      </c>
      <c r="H444">
        <v>3476</v>
      </c>
      <c r="I444">
        <v>875</v>
      </c>
      <c r="J444">
        <v>0</v>
      </c>
      <c r="K444">
        <v>0</v>
      </c>
      <c r="L444">
        <v>0</v>
      </c>
      <c r="M444">
        <v>487</v>
      </c>
      <c r="N444">
        <v>13143</v>
      </c>
      <c r="O444">
        <v>351</v>
      </c>
      <c r="P444">
        <v>0</v>
      </c>
      <c r="Q444">
        <v>655</v>
      </c>
      <c r="R444">
        <v>1147</v>
      </c>
      <c r="S444">
        <v>887</v>
      </c>
      <c r="T444">
        <v>123</v>
      </c>
      <c r="U444">
        <v>931</v>
      </c>
      <c r="V444">
        <v>8896</v>
      </c>
      <c r="W444">
        <v>263</v>
      </c>
      <c r="X444">
        <v>13253</v>
      </c>
      <c r="Y444">
        <v>59315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105</v>
      </c>
      <c r="AI444">
        <v>129014</v>
      </c>
      <c r="AJ444" t="s">
        <v>482</v>
      </c>
      <c r="AL444" t="s">
        <v>482</v>
      </c>
    </row>
    <row r="445" spans="1:38" x14ac:dyDescent="0.35">
      <c r="A445">
        <f t="shared" si="6"/>
        <v>0</v>
      </c>
      <c r="B445" t="s">
        <v>1062</v>
      </c>
      <c r="C445">
        <v>1268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117</v>
      </c>
      <c r="K445">
        <v>196</v>
      </c>
      <c r="L445">
        <v>0</v>
      </c>
      <c r="M445">
        <v>438</v>
      </c>
      <c r="N445">
        <v>2019</v>
      </c>
      <c r="O445">
        <v>45</v>
      </c>
      <c r="P445">
        <v>0</v>
      </c>
      <c r="Q445">
        <v>172</v>
      </c>
      <c r="R445">
        <v>493</v>
      </c>
      <c r="S445">
        <v>0</v>
      </c>
      <c r="T445">
        <v>0</v>
      </c>
      <c r="U445">
        <v>194</v>
      </c>
      <c r="V445">
        <v>597</v>
      </c>
      <c r="W445">
        <v>61</v>
      </c>
      <c r="X445">
        <v>1562</v>
      </c>
      <c r="Y445">
        <v>13034</v>
      </c>
      <c r="Z445">
        <v>0</v>
      </c>
      <c r="AA445">
        <v>0</v>
      </c>
      <c r="AB445">
        <v>7000</v>
      </c>
      <c r="AC445">
        <v>87</v>
      </c>
      <c r="AD445">
        <v>0</v>
      </c>
      <c r="AE445">
        <v>0</v>
      </c>
      <c r="AF445">
        <v>7087</v>
      </c>
      <c r="AG445">
        <v>7000</v>
      </c>
      <c r="AH445">
        <v>699</v>
      </c>
      <c r="AI445">
        <v>18550</v>
      </c>
      <c r="AJ445" t="s">
        <v>482</v>
      </c>
      <c r="AL445" t="s">
        <v>482</v>
      </c>
    </row>
    <row r="446" spans="1:38" x14ac:dyDescent="0.35">
      <c r="A446">
        <f t="shared" si="6"/>
        <v>0</v>
      </c>
      <c r="B446" t="s">
        <v>555</v>
      </c>
      <c r="C446">
        <v>69</v>
      </c>
      <c r="D446">
        <v>170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22</v>
      </c>
      <c r="K446">
        <v>0</v>
      </c>
      <c r="L446">
        <v>2</v>
      </c>
      <c r="M446">
        <v>6</v>
      </c>
      <c r="N446">
        <v>269</v>
      </c>
      <c r="O446">
        <v>3</v>
      </c>
      <c r="P446">
        <v>0</v>
      </c>
      <c r="Q446">
        <v>0</v>
      </c>
      <c r="R446">
        <v>150</v>
      </c>
      <c r="S446">
        <v>0</v>
      </c>
      <c r="T446">
        <v>0</v>
      </c>
      <c r="U446">
        <v>46</v>
      </c>
      <c r="V446">
        <v>0</v>
      </c>
      <c r="W446">
        <v>0</v>
      </c>
      <c r="X446">
        <v>199</v>
      </c>
      <c r="Y446">
        <v>10444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 t="s">
        <v>482</v>
      </c>
      <c r="AL446" t="s">
        <v>482</v>
      </c>
    </row>
    <row r="447" spans="1:38" x14ac:dyDescent="0.35">
      <c r="A447">
        <f t="shared" si="6"/>
        <v>0</v>
      </c>
      <c r="B447" t="s">
        <v>556</v>
      </c>
      <c r="C447">
        <v>2039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2811</v>
      </c>
      <c r="N447">
        <v>4850</v>
      </c>
      <c r="O447">
        <v>0</v>
      </c>
      <c r="P447">
        <v>0</v>
      </c>
      <c r="Q447">
        <v>162</v>
      </c>
      <c r="R447">
        <v>393</v>
      </c>
      <c r="S447">
        <v>0</v>
      </c>
      <c r="T447">
        <v>295</v>
      </c>
      <c r="U447">
        <v>519</v>
      </c>
      <c r="V447">
        <v>1864</v>
      </c>
      <c r="W447">
        <v>39</v>
      </c>
      <c r="X447">
        <v>3272</v>
      </c>
      <c r="Y447">
        <v>17400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271</v>
      </c>
      <c r="AI447">
        <v>44544</v>
      </c>
      <c r="AJ447" t="s">
        <v>482</v>
      </c>
      <c r="AL447" t="s">
        <v>482</v>
      </c>
    </row>
    <row r="448" spans="1:38" x14ac:dyDescent="0.35">
      <c r="A448">
        <f t="shared" si="6"/>
        <v>0</v>
      </c>
      <c r="B448" t="s">
        <v>557</v>
      </c>
      <c r="C448">
        <v>713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64</v>
      </c>
      <c r="N448">
        <v>777</v>
      </c>
      <c r="O448">
        <v>0</v>
      </c>
      <c r="P448">
        <v>0</v>
      </c>
      <c r="Q448">
        <v>152</v>
      </c>
      <c r="R448">
        <v>225</v>
      </c>
      <c r="S448">
        <v>0</v>
      </c>
      <c r="T448">
        <v>0</v>
      </c>
      <c r="U448">
        <v>149</v>
      </c>
      <c r="V448">
        <v>70</v>
      </c>
      <c r="W448">
        <v>7</v>
      </c>
      <c r="X448">
        <v>603</v>
      </c>
      <c r="Y448">
        <v>11091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629</v>
      </c>
      <c r="AJ448" t="s">
        <v>482</v>
      </c>
      <c r="AL448" t="s">
        <v>482</v>
      </c>
    </row>
    <row r="449" spans="1:38" x14ac:dyDescent="0.35">
      <c r="A449">
        <f t="shared" si="6"/>
        <v>0</v>
      </c>
      <c r="B449" t="s">
        <v>957</v>
      </c>
      <c r="C449">
        <v>286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8</v>
      </c>
      <c r="K449">
        <v>88</v>
      </c>
      <c r="L449">
        <v>3</v>
      </c>
      <c r="M449">
        <v>15</v>
      </c>
      <c r="N449">
        <v>400</v>
      </c>
      <c r="O449">
        <v>0</v>
      </c>
      <c r="P449">
        <v>0</v>
      </c>
      <c r="Q449">
        <v>41</v>
      </c>
      <c r="R449">
        <v>276</v>
      </c>
      <c r="S449">
        <v>0</v>
      </c>
      <c r="T449">
        <v>0</v>
      </c>
      <c r="U449">
        <v>81</v>
      </c>
      <c r="V449">
        <v>0</v>
      </c>
      <c r="W449">
        <v>0</v>
      </c>
      <c r="X449">
        <v>398</v>
      </c>
      <c r="Y449">
        <v>7450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 t="s">
        <v>482</v>
      </c>
      <c r="AL449" t="s">
        <v>482</v>
      </c>
    </row>
    <row r="450" spans="1:38" x14ac:dyDescent="0.35">
      <c r="A450">
        <f t="shared" si="6"/>
        <v>0</v>
      </c>
      <c r="B450" t="s">
        <v>558</v>
      </c>
      <c r="C450">
        <v>5749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278</v>
      </c>
      <c r="L450">
        <v>286</v>
      </c>
      <c r="M450">
        <v>3072</v>
      </c>
      <c r="N450">
        <v>9385</v>
      </c>
      <c r="O450">
        <v>55</v>
      </c>
      <c r="P450">
        <v>264</v>
      </c>
      <c r="Q450">
        <v>467</v>
      </c>
      <c r="R450">
        <v>3263</v>
      </c>
      <c r="S450">
        <v>88</v>
      </c>
      <c r="T450">
        <v>199</v>
      </c>
      <c r="U450">
        <v>420</v>
      </c>
      <c r="V450">
        <v>3988</v>
      </c>
      <c r="W450">
        <v>972</v>
      </c>
      <c r="X450">
        <v>9716</v>
      </c>
      <c r="Y450">
        <v>44620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1973</v>
      </c>
      <c r="AH450">
        <v>0</v>
      </c>
      <c r="AI450">
        <v>87335</v>
      </c>
      <c r="AJ450" t="s">
        <v>482</v>
      </c>
      <c r="AL450" t="s">
        <v>482</v>
      </c>
    </row>
    <row r="451" spans="1:38" x14ac:dyDescent="0.35">
      <c r="A451">
        <f t="shared" si="6"/>
        <v>0</v>
      </c>
      <c r="B451" t="s">
        <v>958</v>
      </c>
      <c r="C451">
        <v>1865</v>
      </c>
      <c r="D451">
        <v>2095</v>
      </c>
      <c r="E451">
        <v>150</v>
      </c>
      <c r="F451">
        <v>0</v>
      </c>
      <c r="G451">
        <v>1496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681</v>
      </c>
      <c r="N451">
        <v>6287</v>
      </c>
      <c r="O451">
        <v>0</v>
      </c>
      <c r="P451">
        <v>0</v>
      </c>
      <c r="Q451">
        <v>419</v>
      </c>
      <c r="R451">
        <v>3268</v>
      </c>
      <c r="S451">
        <v>0</v>
      </c>
      <c r="T451">
        <v>0</v>
      </c>
      <c r="U451">
        <v>631</v>
      </c>
      <c r="V451">
        <v>1079</v>
      </c>
      <c r="W451">
        <v>1141</v>
      </c>
      <c r="X451">
        <v>6538</v>
      </c>
      <c r="Y451">
        <v>67284</v>
      </c>
      <c r="Z451">
        <v>0</v>
      </c>
      <c r="AA451">
        <v>0</v>
      </c>
      <c r="AB451">
        <v>0</v>
      </c>
      <c r="AC451">
        <v>0</v>
      </c>
      <c r="AD451">
        <v>3459</v>
      </c>
      <c r="AE451">
        <v>53</v>
      </c>
      <c r="AF451">
        <v>3512</v>
      </c>
      <c r="AG451">
        <v>0</v>
      </c>
      <c r="AH451">
        <v>2500</v>
      </c>
      <c r="AI451">
        <v>10390</v>
      </c>
      <c r="AJ451" t="s">
        <v>482</v>
      </c>
      <c r="AL451" t="s">
        <v>482</v>
      </c>
    </row>
    <row r="452" spans="1:38" x14ac:dyDescent="0.35">
      <c r="A452">
        <f t="shared" ref="A452:A515" si="7">+AF452-SUM(Z452:AE452)</f>
        <v>0</v>
      </c>
      <c r="B452" t="s">
        <v>562</v>
      </c>
      <c r="C452">
        <v>3432</v>
      </c>
      <c r="D452">
        <v>18</v>
      </c>
      <c r="E452">
        <v>101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52</v>
      </c>
      <c r="M452">
        <v>510</v>
      </c>
      <c r="N452">
        <v>4113</v>
      </c>
      <c r="O452">
        <v>177</v>
      </c>
      <c r="P452">
        <v>0</v>
      </c>
      <c r="Q452">
        <v>589</v>
      </c>
      <c r="R452">
        <v>1824</v>
      </c>
      <c r="S452">
        <v>283</v>
      </c>
      <c r="T452">
        <v>30</v>
      </c>
      <c r="U452">
        <v>404</v>
      </c>
      <c r="V452">
        <v>361</v>
      </c>
      <c r="W452">
        <v>143</v>
      </c>
      <c r="X452">
        <v>3811</v>
      </c>
      <c r="Y452">
        <v>33012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693</v>
      </c>
      <c r="AF452">
        <v>693</v>
      </c>
      <c r="AG452">
        <v>500</v>
      </c>
      <c r="AH452">
        <v>277</v>
      </c>
      <c r="AI452">
        <v>2972</v>
      </c>
      <c r="AJ452" t="s">
        <v>482</v>
      </c>
      <c r="AL452" t="s">
        <v>482</v>
      </c>
    </row>
    <row r="453" spans="1:38" x14ac:dyDescent="0.35">
      <c r="A453">
        <f t="shared" si="7"/>
        <v>0</v>
      </c>
      <c r="B453" t="s">
        <v>1228</v>
      </c>
      <c r="C453">
        <v>2194</v>
      </c>
      <c r="D453">
        <v>2161</v>
      </c>
      <c r="E453">
        <v>0</v>
      </c>
      <c r="F453">
        <v>30</v>
      </c>
      <c r="G453">
        <v>4</v>
      </c>
      <c r="H453">
        <v>0</v>
      </c>
      <c r="I453">
        <v>1306</v>
      </c>
      <c r="J453">
        <v>239</v>
      </c>
      <c r="K453">
        <v>595</v>
      </c>
      <c r="L453">
        <v>105</v>
      </c>
      <c r="M453">
        <v>1981</v>
      </c>
      <c r="N453">
        <v>8615</v>
      </c>
      <c r="O453">
        <v>0</v>
      </c>
      <c r="P453">
        <v>0</v>
      </c>
      <c r="Q453">
        <v>1020</v>
      </c>
      <c r="R453">
        <v>2440</v>
      </c>
      <c r="S453">
        <v>626</v>
      </c>
      <c r="T453">
        <v>1077</v>
      </c>
      <c r="U453">
        <v>1174</v>
      </c>
      <c r="V453">
        <v>1447</v>
      </c>
      <c r="W453">
        <v>152</v>
      </c>
      <c r="X453">
        <v>7936</v>
      </c>
      <c r="Y453">
        <v>52723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754</v>
      </c>
      <c r="AI453">
        <v>14084</v>
      </c>
      <c r="AJ453" t="s">
        <v>482</v>
      </c>
      <c r="AK453">
        <v>1</v>
      </c>
      <c r="AL453" t="s">
        <v>482</v>
      </c>
    </row>
    <row r="454" spans="1:38" x14ac:dyDescent="0.35">
      <c r="A454">
        <f t="shared" si="7"/>
        <v>0</v>
      </c>
      <c r="B454" t="s">
        <v>1229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10624</v>
      </c>
      <c r="J454">
        <v>0</v>
      </c>
      <c r="K454">
        <v>0</v>
      </c>
      <c r="L454">
        <v>0</v>
      </c>
      <c r="M454">
        <v>0</v>
      </c>
      <c r="N454">
        <v>10624</v>
      </c>
      <c r="O454">
        <v>0</v>
      </c>
      <c r="P454">
        <v>0</v>
      </c>
      <c r="Q454">
        <v>6235</v>
      </c>
      <c r="R454">
        <v>0</v>
      </c>
      <c r="S454">
        <v>0</v>
      </c>
      <c r="T454">
        <v>0</v>
      </c>
      <c r="U454">
        <v>0</v>
      </c>
      <c r="V454">
        <v>4191</v>
      </c>
      <c r="W454">
        <v>0</v>
      </c>
      <c r="X454">
        <v>10426</v>
      </c>
      <c r="Y454">
        <v>0</v>
      </c>
      <c r="Z454">
        <v>0</v>
      </c>
      <c r="AA454">
        <v>0</v>
      </c>
      <c r="AB454">
        <v>118</v>
      </c>
      <c r="AC454">
        <v>0</v>
      </c>
      <c r="AD454">
        <v>0</v>
      </c>
      <c r="AE454">
        <v>0</v>
      </c>
      <c r="AF454">
        <v>118</v>
      </c>
      <c r="AG454">
        <v>0</v>
      </c>
      <c r="AH454">
        <v>715</v>
      </c>
      <c r="AI454">
        <v>36800</v>
      </c>
      <c r="AJ454" t="s">
        <v>482</v>
      </c>
      <c r="AK454">
        <v>1</v>
      </c>
      <c r="AL454" t="s">
        <v>482</v>
      </c>
    </row>
    <row r="455" spans="1:38" x14ac:dyDescent="0.35">
      <c r="A455">
        <f t="shared" si="7"/>
        <v>0</v>
      </c>
      <c r="B455" t="s">
        <v>565</v>
      </c>
      <c r="C455">
        <v>2735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106</v>
      </c>
      <c r="M455">
        <v>1081</v>
      </c>
      <c r="N455">
        <v>3922</v>
      </c>
      <c r="O455">
        <v>56</v>
      </c>
      <c r="P455">
        <v>0</v>
      </c>
      <c r="Q455">
        <v>524</v>
      </c>
      <c r="R455">
        <v>1263</v>
      </c>
      <c r="S455">
        <v>609</v>
      </c>
      <c r="T455">
        <v>10</v>
      </c>
      <c r="U455">
        <v>394</v>
      </c>
      <c r="V455">
        <v>615</v>
      </c>
      <c r="W455">
        <v>111</v>
      </c>
      <c r="X455">
        <v>3582</v>
      </c>
      <c r="Y455">
        <v>38424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5</v>
      </c>
      <c r="AI455">
        <v>10077</v>
      </c>
      <c r="AJ455" t="s">
        <v>482</v>
      </c>
      <c r="AL455" t="s">
        <v>482</v>
      </c>
    </row>
    <row r="456" spans="1:38" x14ac:dyDescent="0.35">
      <c r="A456">
        <f t="shared" si="7"/>
        <v>0</v>
      </c>
      <c r="B456" t="s">
        <v>959</v>
      </c>
      <c r="C456">
        <v>766</v>
      </c>
      <c r="D456">
        <v>496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120</v>
      </c>
      <c r="K456">
        <v>316</v>
      </c>
      <c r="L456">
        <v>0</v>
      </c>
      <c r="M456">
        <v>25</v>
      </c>
      <c r="N456">
        <v>1723</v>
      </c>
      <c r="O456">
        <v>0</v>
      </c>
      <c r="P456">
        <v>0</v>
      </c>
      <c r="Q456">
        <v>237</v>
      </c>
      <c r="R456">
        <v>702</v>
      </c>
      <c r="S456">
        <v>48</v>
      </c>
      <c r="T456">
        <v>0</v>
      </c>
      <c r="U456">
        <v>233</v>
      </c>
      <c r="V456">
        <v>17</v>
      </c>
      <c r="W456">
        <v>9</v>
      </c>
      <c r="X456">
        <v>1246</v>
      </c>
      <c r="Y456">
        <v>16922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132</v>
      </c>
      <c r="AI456">
        <v>440</v>
      </c>
      <c r="AJ456" t="s">
        <v>482</v>
      </c>
      <c r="AL456" t="s">
        <v>482</v>
      </c>
    </row>
    <row r="457" spans="1:38" x14ac:dyDescent="0.35">
      <c r="A457">
        <f t="shared" si="7"/>
        <v>0</v>
      </c>
      <c r="B457" t="s">
        <v>567</v>
      </c>
      <c r="C457">
        <v>2938</v>
      </c>
      <c r="D457">
        <v>0</v>
      </c>
      <c r="E457">
        <v>0</v>
      </c>
      <c r="F457">
        <v>0</v>
      </c>
      <c r="G457">
        <v>393</v>
      </c>
      <c r="H457">
        <v>0</v>
      </c>
      <c r="I457">
        <v>0</v>
      </c>
      <c r="J457">
        <v>348</v>
      </c>
      <c r="K457">
        <v>617</v>
      </c>
      <c r="L457">
        <v>0</v>
      </c>
      <c r="M457">
        <v>213</v>
      </c>
      <c r="N457">
        <v>4509</v>
      </c>
      <c r="O457">
        <v>71</v>
      </c>
      <c r="P457">
        <v>0</v>
      </c>
      <c r="Q457">
        <v>606</v>
      </c>
      <c r="R457">
        <v>2063</v>
      </c>
      <c r="S457">
        <v>147</v>
      </c>
      <c r="T457">
        <v>0</v>
      </c>
      <c r="U457">
        <v>506</v>
      </c>
      <c r="V457">
        <v>554</v>
      </c>
      <c r="W457">
        <v>97</v>
      </c>
      <c r="X457">
        <v>4044</v>
      </c>
      <c r="Y457">
        <v>36732</v>
      </c>
      <c r="Z457">
        <v>4702</v>
      </c>
      <c r="AA457">
        <v>0</v>
      </c>
      <c r="AB457">
        <v>0</v>
      </c>
      <c r="AC457">
        <v>0</v>
      </c>
      <c r="AD457">
        <v>40</v>
      </c>
      <c r="AE457">
        <v>307</v>
      </c>
      <c r="AF457">
        <v>5049</v>
      </c>
      <c r="AG457">
        <v>7500</v>
      </c>
      <c r="AH457">
        <v>422</v>
      </c>
      <c r="AI457">
        <v>13733</v>
      </c>
      <c r="AJ457" t="s">
        <v>482</v>
      </c>
      <c r="AL457" t="s">
        <v>482</v>
      </c>
    </row>
    <row r="458" spans="1:38" x14ac:dyDescent="0.35">
      <c r="A458">
        <f t="shared" si="7"/>
        <v>0</v>
      </c>
      <c r="B458" t="s">
        <v>566</v>
      </c>
      <c r="C458">
        <v>908</v>
      </c>
      <c r="D458">
        <v>1199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100</v>
      </c>
      <c r="N458">
        <v>2207</v>
      </c>
      <c r="O458">
        <v>0</v>
      </c>
      <c r="P458">
        <v>0</v>
      </c>
      <c r="Q458">
        <v>316</v>
      </c>
      <c r="R458">
        <v>1160</v>
      </c>
      <c r="S458">
        <v>0</v>
      </c>
      <c r="T458">
        <v>0</v>
      </c>
      <c r="U458">
        <v>204</v>
      </c>
      <c r="V458">
        <v>169</v>
      </c>
      <c r="W458">
        <v>423</v>
      </c>
      <c r="X458">
        <v>2272</v>
      </c>
      <c r="Y458">
        <v>33459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872</v>
      </c>
      <c r="AI458">
        <v>4120</v>
      </c>
      <c r="AJ458" t="s">
        <v>482</v>
      </c>
      <c r="AL458" t="s">
        <v>482</v>
      </c>
    </row>
    <row r="459" spans="1:38" x14ac:dyDescent="0.35">
      <c r="A459">
        <f t="shared" si="7"/>
        <v>0</v>
      </c>
      <c r="B459" t="s">
        <v>1142</v>
      </c>
      <c r="C459">
        <v>216</v>
      </c>
      <c r="D459">
        <v>645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51</v>
      </c>
      <c r="K459">
        <v>0</v>
      </c>
      <c r="L459">
        <v>0</v>
      </c>
      <c r="M459">
        <v>366</v>
      </c>
      <c r="N459">
        <v>1278</v>
      </c>
      <c r="O459">
        <v>0</v>
      </c>
      <c r="P459">
        <v>0</v>
      </c>
      <c r="Q459">
        <v>0</v>
      </c>
      <c r="R459">
        <v>626</v>
      </c>
      <c r="S459">
        <v>642</v>
      </c>
      <c r="T459">
        <v>0</v>
      </c>
      <c r="U459">
        <v>218</v>
      </c>
      <c r="V459">
        <v>0</v>
      </c>
      <c r="W459">
        <v>71</v>
      </c>
      <c r="X459">
        <v>1557</v>
      </c>
      <c r="Y459">
        <v>15140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 t="s">
        <v>482</v>
      </c>
      <c r="AL459" t="s">
        <v>482</v>
      </c>
    </row>
    <row r="460" spans="1:38" x14ac:dyDescent="0.35">
      <c r="A460">
        <f t="shared" si="7"/>
        <v>0</v>
      </c>
      <c r="B460" t="s">
        <v>960</v>
      </c>
      <c r="C460">
        <v>3377</v>
      </c>
      <c r="D460">
        <v>29</v>
      </c>
      <c r="E460">
        <v>0</v>
      </c>
      <c r="F460">
        <v>0</v>
      </c>
      <c r="G460">
        <v>87</v>
      </c>
      <c r="H460">
        <v>0</v>
      </c>
      <c r="I460">
        <v>0</v>
      </c>
      <c r="J460">
        <v>49</v>
      </c>
      <c r="K460">
        <v>484</v>
      </c>
      <c r="L460">
        <v>0</v>
      </c>
      <c r="M460">
        <v>24</v>
      </c>
      <c r="N460">
        <v>4050</v>
      </c>
      <c r="O460">
        <v>0</v>
      </c>
      <c r="P460">
        <v>0</v>
      </c>
      <c r="Q460">
        <v>353</v>
      </c>
      <c r="R460">
        <v>1405</v>
      </c>
      <c r="S460">
        <v>658</v>
      </c>
      <c r="T460">
        <v>0</v>
      </c>
      <c r="U460">
        <v>328</v>
      </c>
      <c r="V460">
        <v>71</v>
      </c>
      <c r="W460">
        <v>193</v>
      </c>
      <c r="X460">
        <v>3008</v>
      </c>
      <c r="Y460">
        <v>41503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885</v>
      </c>
      <c r="AJ460" t="s">
        <v>482</v>
      </c>
      <c r="AL460" t="s">
        <v>482</v>
      </c>
    </row>
    <row r="461" spans="1:38" x14ac:dyDescent="0.35">
      <c r="A461">
        <f t="shared" si="7"/>
        <v>0</v>
      </c>
      <c r="B461" t="s">
        <v>961</v>
      </c>
      <c r="C461">
        <v>497</v>
      </c>
      <c r="D461">
        <v>712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20</v>
      </c>
      <c r="K461">
        <v>38</v>
      </c>
      <c r="L461">
        <v>0</v>
      </c>
      <c r="M461">
        <v>11</v>
      </c>
      <c r="N461">
        <v>1278</v>
      </c>
      <c r="O461">
        <v>0</v>
      </c>
      <c r="P461">
        <v>0</v>
      </c>
      <c r="Q461">
        <v>149</v>
      </c>
      <c r="R461">
        <v>783</v>
      </c>
      <c r="S461">
        <v>0</v>
      </c>
      <c r="T461">
        <v>0</v>
      </c>
      <c r="U461">
        <v>213</v>
      </c>
      <c r="V461">
        <v>198</v>
      </c>
      <c r="W461">
        <v>24</v>
      </c>
      <c r="X461">
        <v>1367</v>
      </c>
      <c r="Y461">
        <v>18309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167</v>
      </c>
      <c r="AI461">
        <v>5054</v>
      </c>
      <c r="AJ461" t="s">
        <v>482</v>
      </c>
      <c r="AL461" t="s">
        <v>482</v>
      </c>
    </row>
    <row r="462" spans="1:38" x14ac:dyDescent="0.35">
      <c r="A462">
        <f t="shared" si="7"/>
        <v>0</v>
      </c>
      <c r="B462" t="s">
        <v>962</v>
      </c>
      <c r="C462">
        <v>5136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271</v>
      </c>
      <c r="K462">
        <v>512</v>
      </c>
      <c r="L462">
        <v>0</v>
      </c>
      <c r="M462">
        <v>154</v>
      </c>
      <c r="N462">
        <v>6073</v>
      </c>
      <c r="O462">
        <v>0</v>
      </c>
      <c r="P462">
        <v>0</v>
      </c>
      <c r="Q462">
        <v>490</v>
      </c>
      <c r="R462">
        <v>3586</v>
      </c>
      <c r="S462">
        <v>0</v>
      </c>
      <c r="T462">
        <v>77</v>
      </c>
      <c r="U462">
        <v>661</v>
      </c>
      <c r="V462">
        <v>1269</v>
      </c>
      <c r="W462">
        <v>547</v>
      </c>
      <c r="X462">
        <v>6630</v>
      </c>
      <c r="Y462">
        <v>46504</v>
      </c>
      <c r="Z462">
        <v>141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141</v>
      </c>
      <c r="AG462">
        <v>0</v>
      </c>
      <c r="AH462">
        <v>0</v>
      </c>
      <c r="AI462">
        <v>22058</v>
      </c>
      <c r="AJ462" t="s">
        <v>482</v>
      </c>
      <c r="AL462" t="s">
        <v>482</v>
      </c>
    </row>
    <row r="463" spans="1:38" x14ac:dyDescent="0.35">
      <c r="A463">
        <f t="shared" si="7"/>
        <v>0</v>
      </c>
      <c r="B463" t="s">
        <v>963</v>
      </c>
      <c r="C463">
        <v>4881</v>
      </c>
      <c r="D463">
        <v>254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106</v>
      </c>
      <c r="K463">
        <v>274</v>
      </c>
      <c r="L463">
        <v>0</v>
      </c>
      <c r="M463">
        <v>83</v>
      </c>
      <c r="N463">
        <v>5598</v>
      </c>
      <c r="O463">
        <v>0</v>
      </c>
      <c r="P463">
        <v>0</v>
      </c>
      <c r="Q463">
        <v>691</v>
      </c>
      <c r="R463">
        <v>2223</v>
      </c>
      <c r="S463">
        <v>104</v>
      </c>
      <c r="T463">
        <v>0</v>
      </c>
      <c r="U463">
        <v>692</v>
      </c>
      <c r="V463">
        <v>207</v>
      </c>
      <c r="W463">
        <v>172</v>
      </c>
      <c r="X463">
        <v>4089</v>
      </c>
      <c r="Y463">
        <v>42753</v>
      </c>
      <c r="Z463">
        <v>0</v>
      </c>
      <c r="AA463">
        <v>0</v>
      </c>
      <c r="AB463">
        <v>0</v>
      </c>
      <c r="AC463">
        <v>387</v>
      </c>
      <c r="AD463">
        <v>0</v>
      </c>
      <c r="AE463">
        <v>0</v>
      </c>
      <c r="AF463">
        <v>387</v>
      </c>
      <c r="AG463">
        <v>0</v>
      </c>
      <c r="AH463">
        <v>400</v>
      </c>
      <c r="AI463">
        <v>3120</v>
      </c>
      <c r="AJ463" t="s">
        <v>482</v>
      </c>
      <c r="AL463" t="s">
        <v>482</v>
      </c>
    </row>
    <row r="464" spans="1:38" x14ac:dyDescent="0.35">
      <c r="A464">
        <f t="shared" si="7"/>
        <v>0</v>
      </c>
      <c r="B464" t="s">
        <v>571</v>
      </c>
      <c r="C464">
        <v>931</v>
      </c>
      <c r="D464">
        <v>0</v>
      </c>
      <c r="E464">
        <v>0</v>
      </c>
      <c r="F464">
        <v>0</v>
      </c>
      <c r="G464">
        <v>17</v>
      </c>
      <c r="H464">
        <v>0</v>
      </c>
      <c r="I464">
        <v>0</v>
      </c>
      <c r="J464">
        <v>55</v>
      </c>
      <c r="K464">
        <v>156</v>
      </c>
      <c r="L464">
        <v>0</v>
      </c>
      <c r="M464">
        <v>0</v>
      </c>
      <c r="N464">
        <v>1159</v>
      </c>
      <c r="O464">
        <v>0</v>
      </c>
      <c r="P464">
        <v>0</v>
      </c>
      <c r="Q464">
        <v>155</v>
      </c>
      <c r="R464">
        <v>459</v>
      </c>
      <c r="S464">
        <v>127</v>
      </c>
      <c r="T464">
        <v>21</v>
      </c>
      <c r="U464">
        <v>157</v>
      </c>
      <c r="V464">
        <v>196</v>
      </c>
      <c r="W464">
        <v>0</v>
      </c>
      <c r="X464">
        <v>1115</v>
      </c>
      <c r="Y464">
        <v>10017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94</v>
      </c>
      <c r="AI464">
        <v>2250</v>
      </c>
      <c r="AJ464" t="s">
        <v>482</v>
      </c>
      <c r="AL464" t="s">
        <v>482</v>
      </c>
    </row>
    <row r="465" spans="1:38" x14ac:dyDescent="0.35">
      <c r="A465">
        <f t="shared" si="7"/>
        <v>0</v>
      </c>
      <c r="B465" t="s">
        <v>964</v>
      </c>
      <c r="C465">
        <v>1586</v>
      </c>
      <c r="D465">
        <v>0</v>
      </c>
      <c r="E465">
        <v>0</v>
      </c>
      <c r="F465">
        <v>0</v>
      </c>
      <c r="G465">
        <v>0</v>
      </c>
      <c r="H465">
        <v>1160</v>
      </c>
      <c r="I465">
        <v>4436</v>
      </c>
      <c r="J465">
        <v>227</v>
      </c>
      <c r="K465">
        <v>186</v>
      </c>
      <c r="L465">
        <v>0</v>
      </c>
      <c r="M465">
        <v>1848</v>
      </c>
      <c r="N465">
        <v>9443</v>
      </c>
      <c r="O465">
        <v>0</v>
      </c>
      <c r="P465">
        <v>457</v>
      </c>
      <c r="Q465">
        <v>4352</v>
      </c>
      <c r="R465">
        <v>2166</v>
      </c>
      <c r="S465">
        <v>750</v>
      </c>
      <c r="T465">
        <v>25</v>
      </c>
      <c r="U465">
        <v>769</v>
      </c>
      <c r="V465">
        <v>2740</v>
      </c>
      <c r="W465">
        <v>149</v>
      </c>
      <c r="X465">
        <v>11408</v>
      </c>
      <c r="Y465">
        <v>33184</v>
      </c>
      <c r="Z465">
        <v>1405</v>
      </c>
      <c r="AA465">
        <v>2211</v>
      </c>
      <c r="AB465">
        <v>1310</v>
      </c>
      <c r="AC465">
        <v>0</v>
      </c>
      <c r="AD465">
        <v>0</v>
      </c>
      <c r="AE465">
        <v>0</v>
      </c>
      <c r="AF465">
        <v>4926</v>
      </c>
      <c r="AG465">
        <v>16100</v>
      </c>
      <c r="AH465">
        <v>783</v>
      </c>
      <c r="AI465">
        <v>76140</v>
      </c>
      <c r="AJ465" t="s">
        <v>482</v>
      </c>
      <c r="AL465" t="s">
        <v>482</v>
      </c>
    </row>
    <row r="466" spans="1:38" x14ac:dyDescent="0.35">
      <c r="A466">
        <f t="shared" si="7"/>
        <v>0</v>
      </c>
      <c r="B466" t="s">
        <v>574</v>
      </c>
      <c r="C466">
        <v>3132</v>
      </c>
      <c r="D466">
        <v>0</v>
      </c>
      <c r="E466">
        <v>0</v>
      </c>
      <c r="F466">
        <v>0</v>
      </c>
      <c r="G466">
        <v>2367</v>
      </c>
      <c r="H466">
        <v>2535</v>
      </c>
      <c r="I466">
        <v>7411</v>
      </c>
      <c r="J466">
        <v>140</v>
      </c>
      <c r="K466">
        <v>450</v>
      </c>
      <c r="L466">
        <v>0</v>
      </c>
      <c r="M466">
        <v>1542</v>
      </c>
      <c r="N466">
        <v>17577</v>
      </c>
      <c r="O466">
        <v>106</v>
      </c>
      <c r="P466">
        <v>580</v>
      </c>
      <c r="Q466">
        <v>6047</v>
      </c>
      <c r="R466">
        <v>1528</v>
      </c>
      <c r="S466">
        <v>451</v>
      </c>
      <c r="T466">
        <v>1197</v>
      </c>
      <c r="U466">
        <v>676</v>
      </c>
      <c r="V466">
        <v>3758</v>
      </c>
      <c r="W466">
        <v>12</v>
      </c>
      <c r="X466">
        <v>14355</v>
      </c>
      <c r="Y466">
        <v>24210</v>
      </c>
      <c r="Z466">
        <v>244</v>
      </c>
      <c r="AA466">
        <v>7381</v>
      </c>
      <c r="AB466">
        <v>2319</v>
      </c>
      <c r="AC466">
        <v>3389</v>
      </c>
      <c r="AD466">
        <v>103</v>
      </c>
      <c r="AE466">
        <v>0</v>
      </c>
      <c r="AF466">
        <v>13436</v>
      </c>
      <c r="AG466">
        <v>2410</v>
      </c>
      <c r="AH466">
        <v>660</v>
      </c>
      <c r="AI466">
        <v>95015</v>
      </c>
      <c r="AJ466" t="s">
        <v>482</v>
      </c>
      <c r="AL466" t="s">
        <v>482</v>
      </c>
    </row>
    <row r="467" spans="1:38" x14ac:dyDescent="0.35">
      <c r="A467">
        <f t="shared" si="7"/>
        <v>0</v>
      </c>
      <c r="B467" t="s">
        <v>1143</v>
      </c>
      <c r="C467">
        <v>2561</v>
      </c>
      <c r="D467">
        <v>0</v>
      </c>
      <c r="E467">
        <v>0</v>
      </c>
      <c r="F467">
        <v>0</v>
      </c>
      <c r="G467">
        <v>3011</v>
      </c>
      <c r="H467">
        <v>1797</v>
      </c>
      <c r="I467">
        <v>4665</v>
      </c>
      <c r="J467">
        <v>85</v>
      </c>
      <c r="K467">
        <v>237</v>
      </c>
      <c r="L467">
        <v>0</v>
      </c>
      <c r="M467">
        <v>300</v>
      </c>
      <c r="N467">
        <v>12656</v>
      </c>
      <c r="O467">
        <v>0</v>
      </c>
      <c r="P467">
        <v>1347</v>
      </c>
      <c r="Q467">
        <v>4296</v>
      </c>
      <c r="R467">
        <v>931</v>
      </c>
      <c r="S467">
        <v>20</v>
      </c>
      <c r="T467">
        <v>691</v>
      </c>
      <c r="U467">
        <v>785</v>
      </c>
      <c r="V467">
        <v>819</v>
      </c>
      <c r="W467">
        <v>244</v>
      </c>
      <c r="X467">
        <v>9133</v>
      </c>
      <c r="Y467">
        <v>21406</v>
      </c>
      <c r="Z467">
        <v>0</v>
      </c>
      <c r="AA467">
        <v>3281</v>
      </c>
      <c r="AB467">
        <v>0</v>
      </c>
      <c r="AC467">
        <v>1200</v>
      </c>
      <c r="AD467">
        <v>0</v>
      </c>
      <c r="AE467">
        <v>0</v>
      </c>
      <c r="AF467">
        <v>4481</v>
      </c>
      <c r="AG467">
        <v>7350</v>
      </c>
      <c r="AH467">
        <v>2917</v>
      </c>
      <c r="AI467">
        <v>25332</v>
      </c>
      <c r="AJ467" t="s">
        <v>482</v>
      </c>
      <c r="AL467" t="s">
        <v>482</v>
      </c>
    </row>
    <row r="468" spans="1:38" x14ac:dyDescent="0.35">
      <c r="A468">
        <f t="shared" si="7"/>
        <v>0</v>
      </c>
      <c r="B468" t="s">
        <v>575</v>
      </c>
      <c r="C468">
        <v>762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762</v>
      </c>
      <c r="O468">
        <v>0</v>
      </c>
      <c r="P468">
        <v>0</v>
      </c>
      <c r="Q468">
        <v>0</v>
      </c>
      <c r="R468">
        <v>194</v>
      </c>
      <c r="S468">
        <v>0</v>
      </c>
      <c r="T468">
        <v>0</v>
      </c>
      <c r="U468">
        <v>24</v>
      </c>
      <c r="V468">
        <v>96</v>
      </c>
      <c r="W468">
        <v>46</v>
      </c>
      <c r="X468">
        <v>360</v>
      </c>
      <c r="Y468">
        <v>7550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2150</v>
      </c>
      <c r="AJ468" t="s">
        <v>482</v>
      </c>
      <c r="AL468" t="s">
        <v>482</v>
      </c>
    </row>
    <row r="469" spans="1:38" x14ac:dyDescent="0.35">
      <c r="A469">
        <f t="shared" si="7"/>
        <v>0</v>
      </c>
      <c r="B469" t="s">
        <v>1144</v>
      </c>
      <c r="C469">
        <v>2256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6</v>
      </c>
      <c r="K469">
        <v>44</v>
      </c>
      <c r="L469">
        <v>0</v>
      </c>
      <c r="M469">
        <v>410</v>
      </c>
      <c r="N469">
        <v>2716</v>
      </c>
      <c r="O469">
        <v>48</v>
      </c>
      <c r="P469">
        <v>0</v>
      </c>
      <c r="Q469">
        <v>134</v>
      </c>
      <c r="R469">
        <v>438</v>
      </c>
      <c r="S469">
        <v>126</v>
      </c>
      <c r="T469">
        <v>0</v>
      </c>
      <c r="U469">
        <v>198</v>
      </c>
      <c r="V469">
        <v>25</v>
      </c>
      <c r="W469">
        <v>1146</v>
      </c>
      <c r="X469">
        <v>2115</v>
      </c>
      <c r="Y469">
        <v>16482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1145</v>
      </c>
      <c r="AF469">
        <v>1145</v>
      </c>
      <c r="AG469">
        <v>1230</v>
      </c>
      <c r="AH469">
        <v>0</v>
      </c>
      <c r="AI469">
        <v>1910</v>
      </c>
      <c r="AJ469" t="s">
        <v>482</v>
      </c>
      <c r="AL469" t="s">
        <v>482</v>
      </c>
    </row>
    <row r="470" spans="1:38" x14ac:dyDescent="0.35">
      <c r="A470">
        <f t="shared" si="7"/>
        <v>0</v>
      </c>
      <c r="B470" t="s">
        <v>578</v>
      </c>
      <c r="C470">
        <v>1810</v>
      </c>
      <c r="D470">
        <v>0</v>
      </c>
      <c r="E470">
        <v>30</v>
      </c>
      <c r="F470">
        <v>0</v>
      </c>
      <c r="G470">
        <v>229</v>
      </c>
      <c r="H470">
        <v>0</v>
      </c>
      <c r="I470">
        <v>0</v>
      </c>
      <c r="J470">
        <v>195</v>
      </c>
      <c r="K470">
        <v>466</v>
      </c>
      <c r="L470">
        <v>0</v>
      </c>
      <c r="M470">
        <v>44</v>
      </c>
      <c r="N470">
        <v>2774</v>
      </c>
      <c r="O470">
        <v>0</v>
      </c>
      <c r="P470">
        <v>0</v>
      </c>
      <c r="Q470">
        <v>191</v>
      </c>
      <c r="R470">
        <v>995</v>
      </c>
      <c r="S470">
        <v>276</v>
      </c>
      <c r="T470">
        <v>0</v>
      </c>
      <c r="U470">
        <v>337</v>
      </c>
      <c r="V470">
        <v>530</v>
      </c>
      <c r="W470">
        <v>308</v>
      </c>
      <c r="X470">
        <v>2637</v>
      </c>
      <c r="Y470">
        <v>18345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4598</v>
      </c>
      <c r="AJ470" t="s">
        <v>482</v>
      </c>
      <c r="AL470" t="s">
        <v>482</v>
      </c>
    </row>
    <row r="471" spans="1:38" x14ac:dyDescent="0.35">
      <c r="A471">
        <f t="shared" si="7"/>
        <v>0</v>
      </c>
      <c r="B471" t="s">
        <v>579</v>
      </c>
      <c r="C471">
        <v>1796</v>
      </c>
      <c r="D471">
        <v>0</v>
      </c>
      <c r="E471">
        <v>60</v>
      </c>
      <c r="F471">
        <v>0</v>
      </c>
      <c r="G471">
        <v>928</v>
      </c>
      <c r="H471">
        <v>0</v>
      </c>
      <c r="I471">
        <v>0</v>
      </c>
      <c r="J471">
        <v>13</v>
      </c>
      <c r="K471">
        <v>0</v>
      </c>
      <c r="L471">
        <v>0</v>
      </c>
      <c r="M471">
        <v>381</v>
      </c>
      <c r="N471">
        <v>3178</v>
      </c>
      <c r="O471">
        <v>24</v>
      </c>
      <c r="P471">
        <v>0</v>
      </c>
      <c r="Q471">
        <v>127</v>
      </c>
      <c r="R471">
        <v>1012</v>
      </c>
      <c r="S471">
        <v>337</v>
      </c>
      <c r="T471">
        <v>490</v>
      </c>
      <c r="U471">
        <v>260</v>
      </c>
      <c r="V471">
        <v>879</v>
      </c>
      <c r="W471">
        <v>202</v>
      </c>
      <c r="X471">
        <v>3331</v>
      </c>
      <c r="Y471">
        <v>20001</v>
      </c>
      <c r="Z471">
        <v>0</v>
      </c>
      <c r="AA471">
        <v>0</v>
      </c>
      <c r="AB471">
        <v>0</v>
      </c>
      <c r="AC471">
        <v>337</v>
      </c>
      <c r="AD471">
        <v>0</v>
      </c>
      <c r="AE471">
        <v>0</v>
      </c>
      <c r="AF471">
        <v>337</v>
      </c>
      <c r="AG471">
        <v>350</v>
      </c>
      <c r="AH471">
        <v>356</v>
      </c>
      <c r="AI471">
        <v>13735</v>
      </c>
      <c r="AJ471" t="s">
        <v>482</v>
      </c>
      <c r="AL471" t="s">
        <v>482</v>
      </c>
    </row>
    <row r="472" spans="1:38" x14ac:dyDescent="0.35">
      <c r="A472">
        <f t="shared" si="7"/>
        <v>0</v>
      </c>
      <c r="B472" t="s">
        <v>580</v>
      </c>
      <c r="C472">
        <v>4564</v>
      </c>
      <c r="D472">
        <v>0</v>
      </c>
      <c r="E472">
        <v>100</v>
      </c>
      <c r="F472">
        <v>0</v>
      </c>
      <c r="G472">
        <v>0</v>
      </c>
      <c r="H472">
        <v>1975</v>
      </c>
      <c r="I472">
        <v>3004</v>
      </c>
      <c r="J472">
        <v>162</v>
      </c>
      <c r="K472">
        <v>387</v>
      </c>
      <c r="L472">
        <v>0</v>
      </c>
      <c r="M472">
        <v>1433</v>
      </c>
      <c r="N472">
        <v>11625</v>
      </c>
      <c r="O472">
        <v>0</v>
      </c>
      <c r="P472">
        <v>370</v>
      </c>
      <c r="Q472">
        <v>2317</v>
      </c>
      <c r="R472">
        <v>2167</v>
      </c>
      <c r="S472">
        <v>0</v>
      </c>
      <c r="T472">
        <v>205</v>
      </c>
      <c r="U472">
        <v>812</v>
      </c>
      <c r="V472">
        <v>5151</v>
      </c>
      <c r="W472">
        <v>696</v>
      </c>
      <c r="X472">
        <v>11718</v>
      </c>
      <c r="Y472">
        <v>31597</v>
      </c>
      <c r="Z472">
        <v>20</v>
      </c>
      <c r="AA472">
        <v>0</v>
      </c>
      <c r="AB472">
        <v>0</v>
      </c>
      <c r="AC472">
        <v>68</v>
      </c>
      <c r="AD472">
        <v>0</v>
      </c>
      <c r="AE472">
        <v>0</v>
      </c>
      <c r="AF472">
        <v>88</v>
      </c>
      <c r="AG472">
        <v>20371</v>
      </c>
      <c r="AH472">
        <v>141</v>
      </c>
      <c r="AI472">
        <v>83139</v>
      </c>
      <c r="AJ472" t="s">
        <v>482</v>
      </c>
      <c r="AL472" t="s">
        <v>482</v>
      </c>
    </row>
    <row r="473" spans="1:38" x14ac:dyDescent="0.35">
      <c r="A473">
        <f t="shared" si="7"/>
        <v>0</v>
      </c>
      <c r="B473" t="s">
        <v>1230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930</v>
      </c>
      <c r="N473">
        <v>930</v>
      </c>
      <c r="O473">
        <v>0</v>
      </c>
      <c r="P473">
        <v>0</v>
      </c>
      <c r="Q473">
        <v>59</v>
      </c>
      <c r="R473">
        <v>120</v>
      </c>
      <c r="S473">
        <v>0</v>
      </c>
      <c r="T473">
        <v>0</v>
      </c>
      <c r="U473">
        <v>229</v>
      </c>
      <c r="V473">
        <v>0</v>
      </c>
      <c r="W473">
        <v>41</v>
      </c>
      <c r="X473">
        <v>449</v>
      </c>
      <c r="Y473">
        <v>19748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 t="s">
        <v>482</v>
      </c>
      <c r="AL473" t="s">
        <v>482</v>
      </c>
    </row>
    <row r="474" spans="1:38" x14ac:dyDescent="0.35">
      <c r="A474">
        <f t="shared" si="7"/>
        <v>0</v>
      </c>
      <c r="B474" t="s">
        <v>582</v>
      </c>
      <c r="C474">
        <v>843</v>
      </c>
      <c r="D474">
        <v>0</v>
      </c>
      <c r="E474">
        <v>0</v>
      </c>
      <c r="F474">
        <v>0</v>
      </c>
      <c r="G474">
        <v>0</v>
      </c>
      <c r="H474">
        <v>527</v>
      </c>
      <c r="I474">
        <v>0</v>
      </c>
      <c r="J474">
        <v>27</v>
      </c>
      <c r="K474">
        <v>86</v>
      </c>
      <c r="L474">
        <v>0</v>
      </c>
      <c r="M474">
        <v>2</v>
      </c>
      <c r="N474">
        <v>1485</v>
      </c>
      <c r="O474">
        <v>6</v>
      </c>
      <c r="P474">
        <v>526</v>
      </c>
      <c r="Q474">
        <v>43</v>
      </c>
      <c r="R474">
        <v>570</v>
      </c>
      <c r="S474">
        <v>14</v>
      </c>
      <c r="T474">
        <v>0</v>
      </c>
      <c r="U474">
        <v>211</v>
      </c>
      <c r="V474">
        <v>108</v>
      </c>
      <c r="W474">
        <v>16</v>
      </c>
      <c r="X474">
        <v>1494</v>
      </c>
      <c r="Y474">
        <v>2511</v>
      </c>
      <c r="Z474">
        <v>0</v>
      </c>
      <c r="AA474">
        <v>17</v>
      </c>
      <c r="AB474">
        <v>0</v>
      </c>
      <c r="AC474">
        <v>0</v>
      </c>
      <c r="AD474">
        <v>0</v>
      </c>
      <c r="AE474">
        <v>0</v>
      </c>
      <c r="AF474">
        <v>17</v>
      </c>
      <c r="AG474">
        <v>400</v>
      </c>
      <c r="AH474">
        <v>0</v>
      </c>
      <c r="AI474">
        <v>2008</v>
      </c>
      <c r="AJ474" t="s">
        <v>482</v>
      </c>
      <c r="AL474" t="s">
        <v>482</v>
      </c>
    </row>
    <row r="475" spans="1:38" x14ac:dyDescent="0.35">
      <c r="A475">
        <f t="shared" si="7"/>
        <v>0</v>
      </c>
      <c r="B475" t="s">
        <v>584</v>
      </c>
      <c r="C475">
        <v>51</v>
      </c>
      <c r="D475">
        <v>333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384</v>
      </c>
      <c r="O475">
        <v>9</v>
      </c>
      <c r="P475">
        <v>1</v>
      </c>
      <c r="Q475">
        <v>8</v>
      </c>
      <c r="R475">
        <v>366</v>
      </c>
      <c r="S475">
        <v>0</v>
      </c>
      <c r="T475">
        <v>0</v>
      </c>
      <c r="U475">
        <v>57</v>
      </c>
      <c r="V475">
        <v>0</v>
      </c>
      <c r="W475">
        <v>0</v>
      </c>
      <c r="X475">
        <v>441</v>
      </c>
      <c r="Y475">
        <v>9202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 t="s">
        <v>482</v>
      </c>
      <c r="AL475" t="s">
        <v>482</v>
      </c>
    </row>
    <row r="476" spans="1:38" x14ac:dyDescent="0.35">
      <c r="A476">
        <f t="shared" si="7"/>
        <v>0</v>
      </c>
      <c r="B476" t="s">
        <v>585</v>
      </c>
      <c r="C476">
        <v>1245</v>
      </c>
      <c r="D476">
        <v>285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15</v>
      </c>
      <c r="K476">
        <v>14</v>
      </c>
      <c r="L476">
        <v>0</v>
      </c>
      <c r="M476">
        <v>41</v>
      </c>
      <c r="N476">
        <v>1600</v>
      </c>
      <c r="O476">
        <v>13</v>
      </c>
      <c r="P476">
        <v>119</v>
      </c>
      <c r="Q476">
        <v>66</v>
      </c>
      <c r="R476">
        <v>727</v>
      </c>
      <c r="S476">
        <v>0</v>
      </c>
      <c r="T476">
        <v>0</v>
      </c>
      <c r="U476">
        <v>141</v>
      </c>
      <c r="V476">
        <v>457</v>
      </c>
      <c r="W476">
        <v>1</v>
      </c>
      <c r="X476">
        <v>1524</v>
      </c>
      <c r="Y476">
        <v>15545</v>
      </c>
      <c r="Z476">
        <v>2120</v>
      </c>
      <c r="AA476">
        <v>11</v>
      </c>
      <c r="AB476">
        <v>0</v>
      </c>
      <c r="AC476">
        <v>0</v>
      </c>
      <c r="AD476">
        <v>0</v>
      </c>
      <c r="AE476">
        <v>0</v>
      </c>
      <c r="AF476">
        <v>2131</v>
      </c>
      <c r="AG476">
        <v>1816</v>
      </c>
      <c r="AH476">
        <v>52</v>
      </c>
      <c r="AI476">
        <v>7125</v>
      </c>
      <c r="AJ476" t="s">
        <v>482</v>
      </c>
      <c r="AL476" t="s">
        <v>482</v>
      </c>
    </row>
    <row r="477" spans="1:38" x14ac:dyDescent="0.35">
      <c r="A477">
        <f t="shared" si="7"/>
        <v>0</v>
      </c>
      <c r="B477" t="s">
        <v>586</v>
      </c>
      <c r="C477">
        <v>414</v>
      </c>
      <c r="D477">
        <v>685</v>
      </c>
      <c r="E477">
        <v>0</v>
      </c>
      <c r="F477">
        <v>0</v>
      </c>
      <c r="G477">
        <v>0</v>
      </c>
      <c r="H477">
        <v>7500</v>
      </c>
      <c r="I477">
        <v>0</v>
      </c>
      <c r="J477">
        <v>22</v>
      </c>
      <c r="K477">
        <v>96</v>
      </c>
      <c r="L477">
        <v>0</v>
      </c>
      <c r="M477">
        <v>34</v>
      </c>
      <c r="N477">
        <v>8751</v>
      </c>
      <c r="O477">
        <v>0</v>
      </c>
      <c r="P477">
        <v>7504</v>
      </c>
      <c r="Q477">
        <v>150</v>
      </c>
      <c r="R477">
        <v>753</v>
      </c>
      <c r="S477">
        <v>0</v>
      </c>
      <c r="T477">
        <v>0</v>
      </c>
      <c r="U477">
        <v>100</v>
      </c>
      <c r="V477">
        <v>158</v>
      </c>
      <c r="W477">
        <v>27</v>
      </c>
      <c r="X477">
        <v>8692</v>
      </c>
      <c r="Y477">
        <v>14342</v>
      </c>
      <c r="Z477">
        <v>0</v>
      </c>
      <c r="AA477">
        <v>8392</v>
      </c>
      <c r="AB477">
        <v>0</v>
      </c>
      <c r="AC477">
        <v>0</v>
      </c>
      <c r="AD477">
        <v>0</v>
      </c>
      <c r="AE477">
        <v>0</v>
      </c>
      <c r="AF477">
        <v>8392</v>
      </c>
      <c r="AG477">
        <v>9230</v>
      </c>
      <c r="AH477">
        <v>0</v>
      </c>
      <c r="AI477">
        <v>10148</v>
      </c>
      <c r="AJ477" t="s">
        <v>482</v>
      </c>
      <c r="AL477" t="s">
        <v>482</v>
      </c>
    </row>
    <row r="478" spans="1:38" x14ac:dyDescent="0.35">
      <c r="A478" t="e">
        <f t="shared" si="7"/>
        <v>#VALUE!</v>
      </c>
      <c r="B478" t="s">
        <v>1231</v>
      </c>
      <c r="C478" t="s">
        <v>884</v>
      </c>
      <c r="D478" t="s">
        <v>884</v>
      </c>
      <c r="E478" t="s">
        <v>884</v>
      </c>
      <c r="F478" t="s">
        <v>884</v>
      </c>
      <c r="G478" t="s">
        <v>884</v>
      </c>
      <c r="H478" t="s">
        <v>884</v>
      </c>
      <c r="I478" t="s">
        <v>884</v>
      </c>
      <c r="J478" t="s">
        <v>884</v>
      </c>
      <c r="K478" t="s">
        <v>884</v>
      </c>
      <c r="L478" t="s">
        <v>884</v>
      </c>
      <c r="M478" t="s">
        <v>884</v>
      </c>
      <c r="N478" t="s">
        <v>884</v>
      </c>
      <c r="O478" t="s">
        <v>884</v>
      </c>
      <c r="P478" t="s">
        <v>884</v>
      </c>
      <c r="Q478" t="s">
        <v>884</v>
      </c>
      <c r="R478" t="s">
        <v>884</v>
      </c>
      <c r="S478" t="s">
        <v>884</v>
      </c>
      <c r="T478" t="s">
        <v>884</v>
      </c>
      <c r="U478" t="s">
        <v>884</v>
      </c>
      <c r="V478" t="s">
        <v>884</v>
      </c>
      <c r="W478" t="s">
        <v>884</v>
      </c>
      <c r="X478" t="s">
        <v>884</v>
      </c>
      <c r="Y478" t="s">
        <v>884</v>
      </c>
      <c r="Z478" t="s">
        <v>884</v>
      </c>
      <c r="AA478" t="s">
        <v>884</v>
      </c>
      <c r="AB478" t="s">
        <v>884</v>
      </c>
      <c r="AC478" t="s">
        <v>884</v>
      </c>
      <c r="AD478" t="s">
        <v>884</v>
      </c>
      <c r="AE478" t="s">
        <v>884</v>
      </c>
      <c r="AF478" t="s">
        <v>884</v>
      </c>
      <c r="AG478" t="s">
        <v>884</v>
      </c>
      <c r="AH478" t="s">
        <v>884</v>
      </c>
      <c r="AI478" t="s">
        <v>884</v>
      </c>
      <c r="AJ478" t="s">
        <v>482</v>
      </c>
      <c r="AL478" t="s">
        <v>482</v>
      </c>
    </row>
    <row r="479" spans="1:38" x14ac:dyDescent="0.35">
      <c r="A479">
        <f t="shared" si="7"/>
        <v>0</v>
      </c>
      <c r="B479" t="s">
        <v>1072</v>
      </c>
      <c r="C479">
        <v>1960</v>
      </c>
      <c r="D479">
        <v>0</v>
      </c>
      <c r="E479">
        <v>31</v>
      </c>
      <c r="F479">
        <v>0</v>
      </c>
      <c r="G479">
        <v>209</v>
      </c>
      <c r="H479">
        <v>626</v>
      </c>
      <c r="I479">
        <v>0</v>
      </c>
      <c r="J479">
        <v>172</v>
      </c>
      <c r="K479">
        <v>303</v>
      </c>
      <c r="L479">
        <v>0</v>
      </c>
      <c r="M479">
        <v>425</v>
      </c>
      <c r="N479">
        <v>3726</v>
      </c>
      <c r="O479">
        <v>0</v>
      </c>
      <c r="P479">
        <v>394</v>
      </c>
      <c r="Q479">
        <v>166</v>
      </c>
      <c r="R479">
        <v>1349</v>
      </c>
      <c r="S479">
        <v>0</v>
      </c>
      <c r="T479">
        <v>0</v>
      </c>
      <c r="U479">
        <v>289</v>
      </c>
      <c r="V479">
        <v>1154</v>
      </c>
      <c r="W479">
        <v>28</v>
      </c>
      <c r="X479">
        <v>3380</v>
      </c>
      <c r="Y479">
        <v>28491</v>
      </c>
      <c r="Z479">
        <v>0</v>
      </c>
      <c r="AA479">
        <v>1815</v>
      </c>
      <c r="AB479">
        <v>0</v>
      </c>
      <c r="AC479">
        <v>0</v>
      </c>
      <c r="AD479">
        <v>0</v>
      </c>
      <c r="AE479">
        <v>0</v>
      </c>
      <c r="AF479">
        <v>1815</v>
      </c>
      <c r="AG479">
        <v>2000</v>
      </c>
      <c r="AH479">
        <v>99</v>
      </c>
      <c r="AI479">
        <v>17557</v>
      </c>
      <c r="AJ479" t="s">
        <v>482</v>
      </c>
      <c r="AL479" t="s">
        <v>482</v>
      </c>
    </row>
    <row r="480" spans="1:38" x14ac:dyDescent="0.35">
      <c r="A480">
        <f t="shared" si="7"/>
        <v>0</v>
      </c>
      <c r="B480" t="s">
        <v>589</v>
      </c>
      <c r="C480">
        <v>3160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60</v>
      </c>
      <c r="K480">
        <v>0</v>
      </c>
      <c r="L480">
        <v>0</v>
      </c>
      <c r="M480">
        <v>54</v>
      </c>
      <c r="N480">
        <v>3274</v>
      </c>
      <c r="O480">
        <v>158</v>
      </c>
      <c r="P480">
        <v>0</v>
      </c>
      <c r="Q480">
        <v>151</v>
      </c>
      <c r="R480">
        <v>1158</v>
      </c>
      <c r="S480">
        <v>25</v>
      </c>
      <c r="T480">
        <v>0</v>
      </c>
      <c r="U480">
        <v>452</v>
      </c>
      <c r="V480">
        <v>1503</v>
      </c>
      <c r="W480">
        <v>353</v>
      </c>
      <c r="X480">
        <v>3800</v>
      </c>
      <c r="Y480">
        <v>22465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1479</v>
      </c>
      <c r="AI480">
        <v>26957</v>
      </c>
      <c r="AJ480" t="s">
        <v>482</v>
      </c>
      <c r="AL480" t="s">
        <v>482</v>
      </c>
    </row>
    <row r="481" spans="1:38" x14ac:dyDescent="0.35">
      <c r="A481">
        <f t="shared" si="7"/>
        <v>0</v>
      </c>
      <c r="B481" t="s">
        <v>590</v>
      </c>
      <c r="C481">
        <v>681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26</v>
      </c>
      <c r="K481">
        <v>0</v>
      </c>
      <c r="L481">
        <v>0</v>
      </c>
      <c r="M481">
        <v>21</v>
      </c>
      <c r="N481">
        <v>728</v>
      </c>
      <c r="O481">
        <v>0</v>
      </c>
      <c r="P481">
        <v>0</v>
      </c>
      <c r="Q481">
        <v>121</v>
      </c>
      <c r="R481">
        <v>168</v>
      </c>
      <c r="S481">
        <v>0</v>
      </c>
      <c r="T481">
        <v>0</v>
      </c>
      <c r="U481">
        <v>136</v>
      </c>
      <c r="V481">
        <v>64</v>
      </c>
      <c r="W481">
        <v>52</v>
      </c>
      <c r="X481">
        <v>541</v>
      </c>
      <c r="Y481">
        <v>9731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295</v>
      </c>
      <c r="AI481">
        <v>1472</v>
      </c>
      <c r="AJ481" t="s">
        <v>482</v>
      </c>
      <c r="AL481" t="s">
        <v>482</v>
      </c>
    </row>
    <row r="482" spans="1:38" x14ac:dyDescent="0.35">
      <c r="A482">
        <f t="shared" si="7"/>
        <v>0</v>
      </c>
      <c r="B482" t="s">
        <v>591</v>
      </c>
      <c r="C482">
        <v>2981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2393</v>
      </c>
      <c r="J482">
        <v>56</v>
      </c>
      <c r="K482">
        <v>0</v>
      </c>
      <c r="L482">
        <v>30</v>
      </c>
      <c r="M482">
        <v>960</v>
      </c>
      <c r="N482">
        <v>6420</v>
      </c>
      <c r="O482">
        <v>213</v>
      </c>
      <c r="P482">
        <v>0</v>
      </c>
      <c r="Q482">
        <v>2969</v>
      </c>
      <c r="R482">
        <v>1371</v>
      </c>
      <c r="S482">
        <v>334</v>
      </c>
      <c r="T482">
        <v>26</v>
      </c>
      <c r="U482">
        <v>376</v>
      </c>
      <c r="V482">
        <v>1492</v>
      </c>
      <c r="W482">
        <v>42</v>
      </c>
      <c r="X482">
        <v>6823</v>
      </c>
      <c r="Y482">
        <v>21264</v>
      </c>
      <c r="Z482">
        <v>700</v>
      </c>
      <c r="AA482">
        <v>0</v>
      </c>
      <c r="AB482">
        <v>1300</v>
      </c>
      <c r="AC482">
        <v>300</v>
      </c>
      <c r="AD482">
        <v>0</v>
      </c>
      <c r="AE482">
        <v>0</v>
      </c>
      <c r="AF482">
        <v>2300</v>
      </c>
      <c r="AG482">
        <v>2300</v>
      </c>
      <c r="AH482">
        <v>380</v>
      </c>
      <c r="AI482">
        <v>15900</v>
      </c>
      <c r="AJ482" t="s">
        <v>482</v>
      </c>
      <c r="AK482">
        <v>1</v>
      </c>
      <c r="AL482" t="s">
        <v>482</v>
      </c>
    </row>
    <row r="483" spans="1:38" x14ac:dyDescent="0.35">
      <c r="A483">
        <f t="shared" si="7"/>
        <v>0</v>
      </c>
      <c r="B483" t="s">
        <v>1145</v>
      </c>
      <c r="C483">
        <v>252</v>
      </c>
      <c r="D483">
        <v>216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15</v>
      </c>
      <c r="K483">
        <v>0</v>
      </c>
      <c r="L483">
        <v>0</v>
      </c>
      <c r="M483">
        <v>36</v>
      </c>
      <c r="N483">
        <v>519</v>
      </c>
      <c r="O483">
        <v>0</v>
      </c>
      <c r="P483">
        <v>0</v>
      </c>
      <c r="Q483">
        <v>55</v>
      </c>
      <c r="R483">
        <v>186</v>
      </c>
      <c r="S483">
        <v>0</v>
      </c>
      <c r="T483">
        <v>0</v>
      </c>
      <c r="U483">
        <v>187</v>
      </c>
      <c r="V483">
        <v>0</v>
      </c>
      <c r="W483">
        <v>74</v>
      </c>
      <c r="X483">
        <v>502</v>
      </c>
      <c r="Y483">
        <v>9267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 t="s">
        <v>482</v>
      </c>
      <c r="AL483" t="s">
        <v>482</v>
      </c>
    </row>
    <row r="484" spans="1:38" x14ac:dyDescent="0.35">
      <c r="A484">
        <f t="shared" si="7"/>
        <v>0</v>
      </c>
      <c r="B484" t="s">
        <v>1146</v>
      </c>
      <c r="C484">
        <v>1540</v>
      </c>
      <c r="D484">
        <v>0</v>
      </c>
      <c r="E484">
        <v>0</v>
      </c>
      <c r="F484">
        <v>0</v>
      </c>
      <c r="G484">
        <v>111</v>
      </c>
      <c r="H484">
        <v>1835</v>
      </c>
      <c r="I484">
        <v>171</v>
      </c>
      <c r="J484">
        <v>0</v>
      </c>
      <c r="K484">
        <v>0</v>
      </c>
      <c r="L484">
        <v>0</v>
      </c>
      <c r="M484">
        <v>363</v>
      </c>
      <c r="N484">
        <v>4020</v>
      </c>
      <c r="O484">
        <v>0</v>
      </c>
      <c r="P484">
        <v>1414</v>
      </c>
      <c r="Q484">
        <v>129</v>
      </c>
      <c r="R484">
        <v>1100</v>
      </c>
      <c r="S484">
        <v>0</v>
      </c>
      <c r="T484">
        <v>21</v>
      </c>
      <c r="U484">
        <v>253</v>
      </c>
      <c r="V484">
        <v>764</v>
      </c>
      <c r="W484">
        <v>252</v>
      </c>
      <c r="X484">
        <v>3933</v>
      </c>
      <c r="Y484">
        <v>27497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581</v>
      </c>
      <c r="AI484">
        <v>5390</v>
      </c>
      <c r="AJ484" t="s">
        <v>482</v>
      </c>
      <c r="AL484" t="s">
        <v>482</v>
      </c>
    </row>
    <row r="485" spans="1:38" x14ac:dyDescent="0.35">
      <c r="A485">
        <f t="shared" si="7"/>
        <v>0</v>
      </c>
      <c r="B485" t="s">
        <v>891</v>
      </c>
      <c r="C485">
        <v>6056</v>
      </c>
      <c r="D485">
        <v>0</v>
      </c>
      <c r="E485">
        <v>0</v>
      </c>
      <c r="F485">
        <v>0</v>
      </c>
      <c r="G485">
        <v>21</v>
      </c>
      <c r="H485">
        <v>0</v>
      </c>
      <c r="I485">
        <v>220</v>
      </c>
      <c r="J485">
        <v>63</v>
      </c>
      <c r="K485">
        <v>208</v>
      </c>
      <c r="L485">
        <v>45</v>
      </c>
      <c r="M485">
        <v>212</v>
      </c>
      <c r="N485">
        <v>6825</v>
      </c>
      <c r="O485">
        <v>228</v>
      </c>
      <c r="P485">
        <v>42</v>
      </c>
      <c r="Q485">
        <v>748</v>
      </c>
      <c r="R485">
        <v>1521</v>
      </c>
      <c r="S485">
        <v>486</v>
      </c>
      <c r="T485">
        <v>0</v>
      </c>
      <c r="U485">
        <v>700</v>
      </c>
      <c r="V485">
        <v>1769</v>
      </c>
      <c r="W485">
        <v>118</v>
      </c>
      <c r="X485">
        <v>5612</v>
      </c>
      <c r="Y485">
        <v>112433</v>
      </c>
      <c r="Z485">
        <v>2969</v>
      </c>
      <c r="AA485">
        <v>0</v>
      </c>
      <c r="AB485">
        <v>0</v>
      </c>
      <c r="AC485">
        <v>27</v>
      </c>
      <c r="AD485">
        <v>0</v>
      </c>
      <c r="AE485">
        <v>0</v>
      </c>
      <c r="AF485">
        <v>2996</v>
      </c>
      <c r="AG485">
        <v>0</v>
      </c>
      <c r="AH485">
        <v>358</v>
      </c>
      <c r="AI485">
        <v>16558</v>
      </c>
      <c r="AJ485" t="s">
        <v>482</v>
      </c>
      <c r="AL485" t="s">
        <v>482</v>
      </c>
    </row>
    <row r="486" spans="1:38" x14ac:dyDescent="0.35">
      <c r="A486">
        <f t="shared" si="7"/>
        <v>0</v>
      </c>
      <c r="B486" t="s">
        <v>968</v>
      </c>
      <c r="C486">
        <v>1041</v>
      </c>
      <c r="D486">
        <v>0</v>
      </c>
      <c r="E486">
        <v>0</v>
      </c>
      <c r="F486">
        <v>0</v>
      </c>
      <c r="G486">
        <v>0</v>
      </c>
      <c r="H486">
        <v>379</v>
      </c>
      <c r="I486">
        <v>0</v>
      </c>
      <c r="J486">
        <v>35</v>
      </c>
      <c r="K486">
        <v>0</v>
      </c>
      <c r="L486">
        <v>0</v>
      </c>
      <c r="M486">
        <v>9</v>
      </c>
      <c r="N486">
        <v>1464</v>
      </c>
      <c r="O486">
        <v>0</v>
      </c>
      <c r="P486">
        <v>36</v>
      </c>
      <c r="Q486">
        <v>84</v>
      </c>
      <c r="R486">
        <v>296</v>
      </c>
      <c r="S486">
        <v>17</v>
      </c>
      <c r="T486">
        <v>0</v>
      </c>
      <c r="U486">
        <v>212</v>
      </c>
      <c r="V486">
        <v>826</v>
      </c>
      <c r="W486">
        <v>41</v>
      </c>
      <c r="X486">
        <v>1512</v>
      </c>
      <c r="Y486">
        <v>8000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435</v>
      </c>
      <c r="AI486">
        <v>9136</v>
      </c>
      <c r="AJ486" t="s">
        <v>482</v>
      </c>
      <c r="AL486" t="s">
        <v>482</v>
      </c>
    </row>
    <row r="487" spans="1:38" x14ac:dyDescent="0.35">
      <c r="A487">
        <f t="shared" si="7"/>
        <v>0</v>
      </c>
      <c r="B487" t="s">
        <v>595</v>
      </c>
      <c r="C487">
        <v>3903</v>
      </c>
      <c r="D487">
        <v>0</v>
      </c>
      <c r="E487">
        <v>0</v>
      </c>
      <c r="F487">
        <v>0</v>
      </c>
      <c r="G487">
        <v>0</v>
      </c>
      <c r="H487">
        <v>1436</v>
      </c>
      <c r="I487">
        <v>3986</v>
      </c>
      <c r="J487">
        <v>101</v>
      </c>
      <c r="K487">
        <v>89</v>
      </c>
      <c r="L487">
        <v>414</v>
      </c>
      <c r="M487">
        <v>1379</v>
      </c>
      <c r="N487">
        <v>11308</v>
      </c>
      <c r="O487">
        <v>115</v>
      </c>
      <c r="P487">
        <v>229</v>
      </c>
      <c r="Q487">
        <v>3531</v>
      </c>
      <c r="R487">
        <v>1065</v>
      </c>
      <c r="S487">
        <v>1614</v>
      </c>
      <c r="T487">
        <v>190</v>
      </c>
      <c r="U487">
        <v>721</v>
      </c>
      <c r="V487">
        <v>3591</v>
      </c>
      <c r="W487">
        <v>51</v>
      </c>
      <c r="X487">
        <v>11107</v>
      </c>
      <c r="Y487">
        <v>44825</v>
      </c>
      <c r="Z487">
        <v>1235</v>
      </c>
      <c r="AA487">
        <v>20</v>
      </c>
      <c r="AB487">
        <v>180</v>
      </c>
      <c r="AC487">
        <v>0</v>
      </c>
      <c r="AD487">
        <v>0</v>
      </c>
      <c r="AE487">
        <v>0</v>
      </c>
      <c r="AF487">
        <v>1435</v>
      </c>
      <c r="AG487">
        <v>900</v>
      </c>
      <c r="AH487">
        <v>805</v>
      </c>
      <c r="AI487">
        <v>75662</v>
      </c>
      <c r="AJ487" t="s">
        <v>482</v>
      </c>
      <c r="AL487" t="s">
        <v>482</v>
      </c>
    </row>
    <row r="488" spans="1:38" x14ac:dyDescent="0.35">
      <c r="A488">
        <f t="shared" si="7"/>
        <v>0</v>
      </c>
      <c r="B488" t="s">
        <v>596</v>
      </c>
      <c r="C488">
        <v>473</v>
      </c>
      <c r="D488">
        <v>193</v>
      </c>
      <c r="E488">
        <v>0</v>
      </c>
      <c r="F488">
        <v>0</v>
      </c>
      <c r="G488">
        <v>0</v>
      </c>
      <c r="H488">
        <v>372</v>
      </c>
      <c r="I488">
        <v>562</v>
      </c>
      <c r="J488">
        <v>85</v>
      </c>
      <c r="K488">
        <v>292</v>
      </c>
      <c r="L488">
        <v>0</v>
      </c>
      <c r="M488">
        <v>17</v>
      </c>
      <c r="N488">
        <v>1994</v>
      </c>
      <c r="O488">
        <v>0</v>
      </c>
      <c r="P488">
        <v>90</v>
      </c>
      <c r="Q488">
        <v>477</v>
      </c>
      <c r="R488">
        <v>541</v>
      </c>
      <c r="S488">
        <v>10</v>
      </c>
      <c r="T488">
        <v>0</v>
      </c>
      <c r="U488">
        <v>200</v>
      </c>
      <c r="V488">
        <v>384</v>
      </c>
      <c r="W488">
        <v>4</v>
      </c>
      <c r="X488">
        <v>1706</v>
      </c>
      <c r="Y488">
        <v>10154</v>
      </c>
      <c r="Z488">
        <v>0</v>
      </c>
      <c r="AA488">
        <v>207</v>
      </c>
      <c r="AB488">
        <v>0</v>
      </c>
      <c r="AC488">
        <v>0</v>
      </c>
      <c r="AD488">
        <v>0</v>
      </c>
      <c r="AE488">
        <v>0</v>
      </c>
      <c r="AF488">
        <v>207</v>
      </c>
      <c r="AG488">
        <v>100</v>
      </c>
      <c r="AH488">
        <v>0</v>
      </c>
      <c r="AI488">
        <v>4494</v>
      </c>
      <c r="AJ488" t="s">
        <v>597</v>
      </c>
      <c r="AL488" t="s">
        <v>597</v>
      </c>
    </row>
    <row r="489" spans="1:38" x14ac:dyDescent="0.35">
      <c r="A489">
        <f t="shared" si="7"/>
        <v>0</v>
      </c>
      <c r="B489" t="s">
        <v>598</v>
      </c>
      <c r="C489">
        <v>3767</v>
      </c>
      <c r="D489">
        <v>0</v>
      </c>
      <c r="E489">
        <v>48</v>
      </c>
      <c r="F489">
        <v>0</v>
      </c>
      <c r="G489">
        <v>81</v>
      </c>
      <c r="H489">
        <v>1892</v>
      </c>
      <c r="I489">
        <v>0</v>
      </c>
      <c r="J489">
        <v>219</v>
      </c>
      <c r="K489">
        <v>722</v>
      </c>
      <c r="L489">
        <v>0</v>
      </c>
      <c r="M489">
        <v>664</v>
      </c>
      <c r="N489">
        <v>7393</v>
      </c>
      <c r="O489">
        <v>25</v>
      </c>
      <c r="P489">
        <v>392</v>
      </c>
      <c r="Q489">
        <v>417</v>
      </c>
      <c r="R489">
        <v>908</v>
      </c>
      <c r="S489">
        <v>561</v>
      </c>
      <c r="T489">
        <v>56</v>
      </c>
      <c r="U489">
        <v>509</v>
      </c>
      <c r="V489">
        <v>3474</v>
      </c>
      <c r="W489">
        <v>149</v>
      </c>
      <c r="X489">
        <v>6491</v>
      </c>
      <c r="Y489">
        <v>24134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348</v>
      </c>
      <c r="AH489">
        <v>0</v>
      </c>
      <c r="AI489">
        <v>62661</v>
      </c>
      <c r="AJ489" t="s">
        <v>597</v>
      </c>
      <c r="AL489" t="s">
        <v>597</v>
      </c>
    </row>
    <row r="490" spans="1:38" x14ac:dyDescent="0.35">
      <c r="A490">
        <f t="shared" si="7"/>
        <v>0</v>
      </c>
      <c r="B490" t="s">
        <v>601</v>
      </c>
      <c r="C490">
        <v>9653</v>
      </c>
      <c r="D490">
        <v>936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256</v>
      </c>
      <c r="K490">
        <v>315</v>
      </c>
      <c r="L490">
        <v>846</v>
      </c>
      <c r="M490">
        <v>3987</v>
      </c>
      <c r="N490">
        <v>15993</v>
      </c>
      <c r="O490">
        <v>684</v>
      </c>
      <c r="P490">
        <v>0</v>
      </c>
      <c r="Q490">
        <v>830</v>
      </c>
      <c r="R490">
        <v>3073</v>
      </c>
      <c r="S490">
        <v>474</v>
      </c>
      <c r="T490">
        <v>0</v>
      </c>
      <c r="U490">
        <v>862</v>
      </c>
      <c r="V490">
        <v>6019</v>
      </c>
      <c r="W490">
        <v>3459</v>
      </c>
      <c r="X490">
        <v>15401</v>
      </c>
      <c r="Y490">
        <v>68198</v>
      </c>
      <c r="Z490">
        <v>24</v>
      </c>
      <c r="AA490">
        <v>0</v>
      </c>
      <c r="AB490">
        <v>131</v>
      </c>
      <c r="AC490">
        <v>1240</v>
      </c>
      <c r="AD490">
        <v>0</v>
      </c>
      <c r="AE490">
        <v>0</v>
      </c>
      <c r="AF490">
        <v>1395</v>
      </c>
      <c r="AG490">
        <v>2000</v>
      </c>
      <c r="AH490">
        <v>4065</v>
      </c>
      <c r="AI490">
        <v>93073</v>
      </c>
      <c r="AJ490" t="s">
        <v>597</v>
      </c>
      <c r="AK490">
        <v>1</v>
      </c>
      <c r="AL490" t="s">
        <v>597</v>
      </c>
    </row>
    <row r="491" spans="1:38" x14ac:dyDescent="0.35">
      <c r="A491">
        <f t="shared" si="7"/>
        <v>0</v>
      </c>
      <c r="B491" t="s">
        <v>1147</v>
      </c>
      <c r="C491">
        <v>1020</v>
      </c>
      <c r="D491">
        <v>297</v>
      </c>
      <c r="E491">
        <v>0</v>
      </c>
      <c r="F491">
        <v>0</v>
      </c>
      <c r="G491">
        <v>0</v>
      </c>
      <c r="H491">
        <v>519</v>
      </c>
      <c r="I491">
        <v>0</v>
      </c>
      <c r="J491">
        <v>52</v>
      </c>
      <c r="K491">
        <v>34</v>
      </c>
      <c r="L491">
        <v>0</v>
      </c>
      <c r="M491">
        <v>1735</v>
      </c>
      <c r="N491">
        <v>3657</v>
      </c>
      <c r="O491">
        <v>62</v>
      </c>
      <c r="P491">
        <v>302</v>
      </c>
      <c r="Q491">
        <v>1531</v>
      </c>
      <c r="R491">
        <v>617</v>
      </c>
      <c r="S491">
        <v>74</v>
      </c>
      <c r="T491">
        <v>0</v>
      </c>
      <c r="U491">
        <v>383</v>
      </c>
      <c r="V491">
        <v>1206</v>
      </c>
      <c r="W491">
        <v>5</v>
      </c>
      <c r="X491">
        <v>4180</v>
      </c>
      <c r="Y491">
        <v>12386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11590</v>
      </c>
      <c r="AJ491" t="s">
        <v>597</v>
      </c>
      <c r="AK491">
        <v>1</v>
      </c>
      <c r="AL491" t="s">
        <v>597</v>
      </c>
    </row>
    <row r="492" spans="1:38" x14ac:dyDescent="0.35">
      <c r="A492">
        <f t="shared" si="7"/>
        <v>0</v>
      </c>
      <c r="B492" t="s">
        <v>602</v>
      </c>
      <c r="C492">
        <v>1725</v>
      </c>
      <c r="D492">
        <v>0</v>
      </c>
      <c r="E492">
        <v>0</v>
      </c>
      <c r="F492">
        <v>0</v>
      </c>
      <c r="G492">
        <v>20</v>
      </c>
      <c r="H492">
        <v>635</v>
      </c>
      <c r="I492">
        <v>0</v>
      </c>
      <c r="J492">
        <v>113</v>
      </c>
      <c r="K492">
        <v>504</v>
      </c>
      <c r="L492">
        <v>0</v>
      </c>
      <c r="M492">
        <v>60</v>
      </c>
      <c r="N492">
        <v>3057</v>
      </c>
      <c r="O492">
        <v>20</v>
      </c>
      <c r="P492">
        <v>61</v>
      </c>
      <c r="Q492">
        <v>203</v>
      </c>
      <c r="R492">
        <v>673</v>
      </c>
      <c r="S492">
        <v>46</v>
      </c>
      <c r="T492">
        <v>0</v>
      </c>
      <c r="U492">
        <v>426</v>
      </c>
      <c r="V492">
        <v>966</v>
      </c>
      <c r="W492">
        <v>34</v>
      </c>
      <c r="X492">
        <v>2429</v>
      </c>
      <c r="Y492">
        <v>13955</v>
      </c>
      <c r="Z492">
        <v>732</v>
      </c>
      <c r="AA492">
        <v>230</v>
      </c>
      <c r="AB492">
        <v>0</v>
      </c>
      <c r="AC492">
        <v>130</v>
      </c>
      <c r="AD492">
        <v>100</v>
      </c>
      <c r="AE492">
        <v>0</v>
      </c>
      <c r="AF492">
        <v>1192</v>
      </c>
      <c r="AG492">
        <v>1472</v>
      </c>
      <c r="AH492">
        <v>0</v>
      </c>
      <c r="AI492">
        <v>11666</v>
      </c>
      <c r="AJ492" t="s">
        <v>597</v>
      </c>
      <c r="AL492" t="s">
        <v>597</v>
      </c>
    </row>
    <row r="493" spans="1:38" x14ac:dyDescent="0.35">
      <c r="A493">
        <f t="shared" si="7"/>
        <v>0</v>
      </c>
      <c r="B493" t="s">
        <v>603</v>
      </c>
      <c r="C493">
        <v>740</v>
      </c>
      <c r="D493">
        <v>0</v>
      </c>
      <c r="E493">
        <v>0</v>
      </c>
      <c r="F493">
        <v>0</v>
      </c>
      <c r="G493">
        <v>0</v>
      </c>
      <c r="H493">
        <v>485</v>
      </c>
      <c r="I493">
        <v>0</v>
      </c>
      <c r="J493">
        <v>83</v>
      </c>
      <c r="K493">
        <v>272</v>
      </c>
      <c r="L493">
        <v>0</v>
      </c>
      <c r="M493">
        <v>4</v>
      </c>
      <c r="N493">
        <v>1584</v>
      </c>
      <c r="O493">
        <v>0</v>
      </c>
      <c r="P493">
        <v>50</v>
      </c>
      <c r="Q493">
        <v>39</v>
      </c>
      <c r="R493">
        <v>488</v>
      </c>
      <c r="S493">
        <v>7</v>
      </c>
      <c r="T493">
        <v>0</v>
      </c>
      <c r="U493">
        <v>210</v>
      </c>
      <c r="V493">
        <v>586</v>
      </c>
      <c r="W493">
        <v>34</v>
      </c>
      <c r="X493">
        <v>1414</v>
      </c>
      <c r="Y493">
        <v>12570</v>
      </c>
      <c r="Z493">
        <v>0</v>
      </c>
      <c r="AA493">
        <v>1268</v>
      </c>
      <c r="AB493">
        <v>0</v>
      </c>
      <c r="AC493">
        <v>0</v>
      </c>
      <c r="AD493">
        <v>0</v>
      </c>
      <c r="AE493">
        <v>0</v>
      </c>
      <c r="AF493">
        <v>1268</v>
      </c>
      <c r="AG493">
        <v>0</v>
      </c>
      <c r="AH493">
        <v>0</v>
      </c>
      <c r="AI493">
        <v>10537</v>
      </c>
      <c r="AJ493" t="s">
        <v>597</v>
      </c>
      <c r="AL493" t="s">
        <v>597</v>
      </c>
    </row>
    <row r="494" spans="1:38" x14ac:dyDescent="0.35">
      <c r="A494">
        <f t="shared" si="7"/>
        <v>0</v>
      </c>
      <c r="B494" t="s">
        <v>604</v>
      </c>
      <c r="C494">
        <v>678</v>
      </c>
      <c r="D494">
        <v>422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60</v>
      </c>
      <c r="K494">
        <v>388</v>
      </c>
      <c r="L494">
        <v>0</v>
      </c>
      <c r="M494">
        <v>0</v>
      </c>
      <c r="N494">
        <v>1548</v>
      </c>
      <c r="O494">
        <v>125</v>
      </c>
      <c r="P494">
        <v>0</v>
      </c>
      <c r="Q494">
        <v>0</v>
      </c>
      <c r="R494">
        <v>747</v>
      </c>
      <c r="S494">
        <v>353</v>
      </c>
      <c r="T494">
        <v>0</v>
      </c>
      <c r="U494">
        <v>143</v>
      </c>
      <c r="V494">
        <v>53</v>
      </c>
      <c r="W494">
        <v>136</v>
      </c>
      <c r="X494">
        <v>1557</v>
      </c>
      <c r="Y494">
        <v>12072</v>
      </c>
      <c r="Z494">
        <v>0</v>
      </c>
      <c r="AA494">
        <v>0</v>
      </c>
      <c r="AB494">
        <v>0</v>
      </c>
      <c r="AC494">
        <v>3</v>
      </c>
      <c r="AD494">
        <v>0</v>
      </c>
      <c r="AE494">
        <v>0</v>
      </c>
      <c r="AF494">
        <v>3</v>
      </c>
      <c r="AG494">
        <v>0</v>
      </c>
      <c r="AH494">
        <v>0</v>
      </c>
      <c r="AI494">
        <v>806</v>
      </c>
      <c r="AJ494" t="s">
        <v>597</v>
      </c>
      <c r="AL494" t="s">
        <v>597</v>
      </c>
    </row>
    <row r="495" spans="1:38" x14ac:dyDescent="0.35">
      <c r="A495">
        <f t="shared" si="7"/>
        <v>0</v>
      </c>
      <c r="B495" t="s">
        <v>605</v>
      </c>
      <c r="C495">
        <v>1764</v>
      </c>
      <c r="D495">
        <v>0</v>
      </c>
      <c r="E495">
        <v>25</v>
      </c>
      <c r="F495">
        <v>0</v>
      </c>
      <c r="G495">
        <v>0</v>
      </c>
      <c r="H495">
        <v>0</v>
      </c>
      <c r="I495">
        <v>0</v>
      </c>
      <c r="J495">
        <v>83</v>
      </c>
      <c r="K495">
        <v>277</v>
      </c>
      <c r="L495">
        <v>0</v>
      </c>
      <c r="M495">
        <v>124</v>
      </c>
      <c r="N495">
        <v>2273</v>
      </c>
      <c r="O495">
        <v>0</v>
      </c>
      <c r="P495">
        <v>0</v>
      </c>
      <c r="Q495">
        <v>214</v>
      </c>
      <c r="R495">
        <v>1452</v>
      </c>
      <c r="S495">
        <v>0</v>
      </c>
      <c r="T495">
        <v>0</v>
      </c>
      <c r="U495">
        <v>196</v>
      </c>
      <c r="V495">
        <v>549</v>
      </c>
      <c r="W495">
        <v>90</v>
      </c>
      <c r="X495">
        <v>2501</v>
      </c>
      <c r="Y495">
        <v>20023</v>
      </c>
      <c r="Z495">
        <v>4720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4720</v>
      </c>
      <c r="AG495">
        <v>3000</v>
      </c>
      <c r="AH495">
        <v>0</v>
      </c>
      <c r="AI495">
        <v>9446</v>
      </c>
      <c r="AJ495" t="s">
        <v>597</v>
      </c>
      <c r="AL495" t="s">
        <v>597</v>
      </c>
    </row>
    <row r="496" spans="1:38" x14ac:dyDescent="0.35">
      <c r="A496">
        <f t="shared" si="7"/>
        <v>0</v>
      </c>
      <c r="B496" t="s">
        <v>606</v>
      </c>
      <c r="C496">
        <v>4266</v>
      </c>
      <c r="D496">
        <v>0</v>
      </c>
      <c r="E496">
        <v>0</v>
      </c>
      <c r="F496">
        <v>0</v>
      </c>
      <c r="G496">
        <v>433</v>
      </c>
      <c r="H496">
        <v>1108</v>
      </c>
      <c r="I496">
        <v>0</v>
      </c>
      <c r="J496">
        <v>70</v>
      </c>
      <c r="K496">
        <v>363</v>
      </c>
      <c r="L496">
        <v>0</v>
      </c>
      <c r="M496">
        <v>144</v>
      </c>
      <c r="N496">
        <v>6384</v>
      </c>
      <c r="O496">
        <v>173</v>
      </c>
      <c r="P496">
        <v>221</v>
      </c>
      <c r="Q496">
        <v>243</v>
      </c>
      <c r="R496">
        <v>1064</v>
      </c>
      <c r="S496">
        <v>6</v>
      </c>
      <c r="T496">
        <v>0</v>
      </c>
      <c r="U496">
        <v>434</v>
      </c>
      <c r="V496">
        <v>1547</v>
      </c>
      <c r="W496">
        <v>400</v>
      </c>
      <c r="X496">
        <v>4088</v>
      </c>
      <c r="Y496">
        <v>29309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25053</v>
      </c>
      <c r="AJ496" t="s">
        <v>597</v>
      </c>
      <c r="AL496" t="s">
        <v>597</v>
      </c>
    </row>
    <row r="497" spans="1:38" x14ac:dyDescent="0.35">
      <c r="A497">
        <f t="shared" si="7"/>
        <v>0</v>
      </c>
      <c r="B497" t="s">
        <v>607</v>
      </c>
      <c r="C497">
        <v>2328</v>
      </c>
      <c r="D497">
        <v>0</v>
      </c>
      <c r="E497">
        <v>0</v>
      </c>
      <c r="F497">
        <v>0</v>
      </c>
      <c r="G497">
        <v>34</v>
      </c>
      <c r="H497">
        <v>845</v>
      </c>
      <c r="I497">
        <v>0</v>
      </c>
      <c r="J497">
        <v>94</v>
      </c>
      <c r="K497">
        <v>298</v>
      </c>
      <c r="L497">
        <v>52</v>
      </c>
      <c r="M497">
        <v>164</v>
      </c>
      <c r="N497">
        <v>3815</v>
      </c>
      <c r="O497">
        <v>136</v>
      </c>
      <c r="P497">
        <v>89</v>
      </c>
      <c r="Q497">
        <v>206</v>
      </c>
      <c r="R497">
        <v>1147</v>
      </c>
      <c r="S497">
        <v>30</v>
      </c>
      <c r="T497">
        <v>3</v>
      </c>
      <c r="U497">
        <v>353</v>
      </c>
      <c r="V497">
        <v>1459</v>
      </c>
      <c r="W497">
        <v>287</v>
      </c>
      <c r="X497">
        <v>3710</v>
      </c>
      <c r="Y497">
        <v>23534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12157</v>
      </c>
      <c r="AJ497" t="s">
        <v>597</v>
      </c>
      <c r="AL497" t="s">
        <v>597</v>
      </c>
    </row>
    <row r="498" spans="1:38" x14ac:dyDescent="0.35">
      <c r="A498">
        <f t="shared" si="7"/>
        <v>0</v>
      </c>
      <c r="B498" t="s">
        <v>1148</v>
      </c>
      <c r="C498">
        <v>0</v>
      </c>
      <c r="D498">
        <v>594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176</v>
      </c>
      <c r="K498">
        <v>355</v>
      </c>
      <c r="L498">
        <v>0</v>
      </c>
      <c r="M498">
        <v>18</v>
      </c>
      <c r="N498">
        <v>1143</v>
      </c>
      <c r="O498">
        <v>0</v>
      </c>
      <c r="P498">
        <v>0</v>
      </c>
      <c r="Q498">
        <v>0</v>
      </c>
      <c r="R498">
        <v>973</v>
      </c>
      <c r="S498">
        <v>0</v>
      </c>
      <c r="T498">
        <v>0</v>
      </c>
      <c r="U498">
        <v>145</v>
      </c>
      <c r="V498">
        <v>0</v>
      </c>
      <c r="W498">
        <v>9</v>
      </c>
      <c r="X498">
        <v>1127</v>
      </c>
      <c r="Y498">
        <v>14843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 t="s">
        <v>597</v>
      </c>
      <c r="AL498" t="s">
        <v>597</v>
      </c>
    </row>
    <row r="499" spans="1:38" x14ac:dyDescent="0.35">
      <c r="A499">
        <f t="shared" si="7"/>
        <v>0</v>
      </c>
      <c r="B499" t="s">
        <v>608</v>
      </c>
      <c r="C499">
        <v>1940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199</v>
      </c>
      <c r="K499">
        <v>664</v>
      </c>
      <c r="L499">
        <v>0</v>
      </c>
      <c r="M499">
        <v>44</v>
      </c>
      <c r="N499">
        <v>2847</v>
      </c>
      <c r="O499">
        <v>1056</v>
      </c>
      <c r="P499">
        <v>0</v>
      </c>
      <c r="Q499">
        <v>0</v>
      </c>
      <c r="R499">
        <v>1098</v>
      </c>
      <c r="S499">
        <v>181</v>
      </c>
      <c r="T499">
        <v>0</v>
      </c>
      <c r="U499">
        <v>232</v>
      </c>
      <c r="V499">
        <v>756</v>
      </c>
      <c r="W499">
        <v>98</v>
      </c>
      <c r="X499">
        <v>3421</v>
      </c>
      <c r="Y499">
        <v>17724</v>
      </c>
      <c r="Z499">
        <v>0</v>
      </c>
      <c r="AA499">
        <v>0</v>
      </c>
      <c r="AB499">
        <v>0</v>
      </c>
      <c r="AC499">
        <v>122</v>
      </c>
      <c r="AD499">
        <v>0</v>
      </c>
      <c r="AE499">
        <v>0</v>
      </c>
      <c r="AF499">
        <v>122</v>
      </c>
      <c r="AG499">
        <v>0</v>
      </c>
      <c r="AH499">
        <v>0</v>
      </c>
      <c r="AI499">
        <v>12507</v>
      </c>
      <c r="AJ499" t="s">
        <v>597</v>
      </c>
      <c r="AL499" t="s">
        <v>597</v>
      </c>
    </row>
    <row r="500" spans="1:38" x14ac:dyDescent="0.35">
      <c r="A500">
        <f t="shared" si="7"/>
        <v>0</v>
      </c>
      <c r="B500" t="s">
        <v>1251</v>
      </c>
      <c r="C500">
        <v>610</v>
      </c>
      <c r="D500">
        <v>1057</v>
      </c>
      <c r="E500">
        <v>0</v>
      </c>
      <c r="F500">
        <v>0</v>
      </c>
      <c r="G500">
        <v>0</v>
      </c>
      <c r="H500">
        <v>69</v>
      </c>
      <c r="I500">
        <v>482</v>
      </c>
      <c r="J500">
        <v>1</v>
      </c>
      <c r="K500">
        <v>181</v>
      </c>
      <c r="L500">
        <v>0</v>
      </c>
      <c r="M500">
        <v>62</v>
      </c>
      <c r="N500">
        <v>2462</v>
      </c>
      <c r="O500">
        <v>0</v>
      </c>
      <c r="P500">
        <v>6</v>
      </c>
      <c r="Q500">
        <v>195</v>
      </c>
      <c r="R500">
        <v>1794</v>
      </c>
      <c r="S500">
        <v>0</v>
      </c>
      <c r="T500">
        <v>0</v>
      </c>
      <c r="U500">
        <v>398</v>
      </c>
      <c r="V500">
        <v>320</v>
      </c>
      <c r="W500">
        <v>8</v>
      </c>
      <c r="X500">
        <v>2721</v>
      </c>
      <c r="Y500">
        <v>30761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3500</v>
      </c>
      <c r="AH500">
        <v>147</v>
      </c>
      <c r="AI500">
        <v>7802</v>
      </c>
      <c r="AJ500" t="s">
        <v>597</v>
      </c>
      <c r="AL500" t="s">
        <v>597</v>
      </c>
    </row>
    <row r="501" spans="1:38" x14ac:dyDescent="0.35">
      <c r="A501">
        <f t="shared" si="7"/>
        <v>0</v>
      </c>
      <c r="B501" t="s">
        <v>1244</v>
      </c>
      <c r="C501">
        <v>3241</v>
      </c>
      <c r="D501">
        <v>0</v>
      </c>
      <c r="E501">
        <v>0</v>
      </c>
      <c r="F501">
        <v>456</v>
      </c>
      <c r="G501">
        <v>435</v>
      </c>
      <c r="H501">
        <v>1060</v>
      </c>
      <c r="I501">
        <v>5894</v>
      </c>
      <c r="J501">
        <v>0</v>
      </c>
      <c r="K501">
        <v>0</v>
      </c>
      <c r="L501">
        <v>62</v>
      </c>
      <c r="M501">
        <v>2192</v>
      </c>
      <c r="N501">
        <v>13340</v>
      </c>
      <c r="O501">
        <v>208</v>
      </c>
      <c r="P501">
        <v>1636</v>
      </c>
      <c r="Q501">
        <v>5251</v>
      </c>
      <c r="R501">
        <v>1113</v>
      </c>
      <c r="S501">
        <v>893</v>
      </c>
      <c r="T501">
        <v>104</v>
      </c>
      <c r="U501">
        <v>893</v>
      </c>
      <c r="V501">
        <v>6587</v>
      </c>
      <c r="W501">
        <v>246</v>
      </c>
      <c r="X501">
        <v>16931</v>
      </c>
      <c r="Y501">
        <v>27735</v>
      </c>
      <c r="Z501">
        <v>200</v>
      </c>
      <c r="AA501">
        <v>3355</v>
      </c>
      <c r="AB501">
        <v>419</v>
      </c>
      <c r="AC501">
        <v>600</v>
      </c>
      <c r="AD501">
        <v>0</v>
      </c>
      <c r="AE501">
        <v>0</v>
      </c>
      <c r="AF501">
        <v>4574</v>
      </c>
      <c r="AG501">
        <v>2020</v>
      </c>
      <c r="AH501">
        <v>0</v>
      </c>
      <c r="AI501">
        <v>80270</v>
      </c>
      <c r="AJ501" t="s">
        <v>597</v>
      </c>
      <c r="AK501">
        <v>1</v>
      </c>
      <c r="AL501" t="s">
        <v>597</v>
      </c>
    </row>
    <row r="502" spans="1:38" x14ac:dyDescent="0.35">
      <c r="A502">
        <f t="shared" si="7"/>
        <v>0</v>
      </c>
      <c r="B502" t="s">
        <v>609</v>
      </c>
      <c r="C502">
        <v>1391</v>
      </c>
      <c r="D502">
        <v>0</v>
      </c>
      <c r="E502">
        <v>0</v>
      </c>
      <c r="F502">
        <v>0</v>
      </c>
      <c r="G502">
        <v>0</v>
      </c>
      <c r="H502">
        <v>21</v>
      </c>
      <c r="I502">
        <v>1995</v>
      </c>
      <c r="J502">
        <v>23</v>
      </c>
      <c r="K502">
        <v>33</v>
      </c>
      <c r="L502">
        <v>0</v>
      </c>
      <c r="M502">
        <v>40</v>
      </c>
      <c r="N502">
        <v>3503</v>
      </c>
      <c r="O502">
        <v>0</v>
      </c>
      <c r="P502">
        <v>80</v>
      </c>
      <c r="Q502">
        <v>1235</v>
      </c>
      <c r="R502">
        <v>604</v>
      </c>
      <c r="S502">
        <v>14</v>
      </c>
      <c r="T502">
        <v>0</v>
      </c>
      <c r="U502">
        <v>333</v>
      </c>
      <c r="V502">
        <v>903</v>
      </c>
      <c r="W502">
        <v>6</v>
      </c>
      <c r="X502">
        <v>3175</v>
      </c>
      <c r="Y502">
        <v>8146</v>
      </c>
      <c r="Z502">
        <v>0</v>
      </c>
      <c r="AA502">
        <v>0</v>
      </c>
      <c r="AB502">
        <v>754</v>
      </c>
      <c r="AC502">
        <v>0</v>
      </c>
      <c r="AD502">
        <v>0</v>
      </c>
      <c r="AE502">
        <v>0</v>
      </c>
      <c r="AF502">
        <v>754</v>
      </c>
      <c r="AG502">
        <v>1240</v>
      </c>
      <c r="AH502">
        <v>0</v>
      </c>
      <c r="AI502">
        <v>16530</v>
      </c>
      <c r="AJ502" t="s">
        <v>597</v>
      </c>
      <c r="AL502" t="s">
        <v>597</v>
      </c>
    </row>
    <row r="503" spans="1:38" x14ac:dyDescent="0.35">
      <c r="A503" t="e">
        <f t="shared" si="7"/>
        <v>#VALUE!</v>
      </c>
      <c r="B503" t="s">
        <v>610</v>
      </c>
      <c r="C503" t="s">
        <v>884</v>
      </c>
      <c r="D503" t="s">
        <v>884</v>
      </c>
      <c r="E503" t="s">
        <v>884</v>
      </c>
      <c r="F503" t="s">
        <v>884</v>
      </c>
      <c r="G503" t="s">
        <v>884</v>
      </c>
      <c r="H503" t="s">
        <v>884</v>
      </c>
      <c r="I503" t="s">
        <v>884</v>
      </c>
      <c r="J503" t="s">
        <v>884</v>
      </c>
      <c r="K503" t="s">
        <v>884</v>
      </c>
      <c r="L503" t="s">
        <v>884</v>
      </c>
      <c r="M503" t="s">
        <v>884</v>
      </c>
      <c r="N503" t="s">
        <v>884</v>
      </c>
      <c r="O503" t="s">
        <v>884</v>
      </c>
      <c r="P503" t="s">
        <v>884</v>
      </c>
      <c r="Q503" t="s">
        <v>884</v>
      </c>
      <c r="R503" t="s">
        <v>884</v>
      </c>
      <c r="S503" t="s">
        <v>884</v>
      </c>
      <c r="T503" t="s">
        <v>884</v>
      </c>
      <c r="U503" t="s">
        <v>884</v>
      </c>
      <c r="V503" t="s">
        <v>884</v>
      </c>
      <c r="W503" t="s">
        <v>884</v>
      </c>
      <c r="X503" t="s">
        <v>884</v>
      </c>
      <c r="Y503" t="s">
        <v>884</v>
      </c>
      <c r="Z503" t="s">
        <v>884</v>
      </c>
      <c r="AA503" t="s">
        <v>884</v>
      </c>
      <c r="AB503" t="s">
        <v>884</v>
      </c>
      <c r="AC503" t="s">
        <v>884</v>
      </c>
      <c r="AD503" t="s">
        <v>884</v>
      </c>
      <c r="AE503" t="s">
        <v>884</v>
      </c>
      <c r="AF503" t="s">
        <v>884</v>
      </c>
      <c r="AG503" t="s">
        <v>884</v>
      </c>
      <c r="AJ503" t="s">
        <v>597</v>
      </c>
      <c r="AL503" t="s">
        <v>597</v>
      </c>
    </row>
    <row r="504" spans="1:38" x14ac:dyDescent="0.35">
      <c r="A504">
        <f t="shared" si="7"/>
        <v>0</v>
      </c>
      <c r="B504" t="s">
        <v>611</v>
      </c>
      <c r="C504">
        <v>350</v>
      </c>
      <c r="D504">
        <v>679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18</v>
      </c>
      <c r="K504">
        <v>77</v>
      </c>
      <c r="L504">
        <v>0</v>
      </c>
      <c r="M504">
        <v>5</v>
      </c>
      <c r="N504">
        <v>1129</v>
      </c>
      <c r="O504">
        <v>0</v>
      </c>
      <c r="P504">
        <v>71</v>
      </c>
      <c r="Q504">
        <v>99</v>
      </c>
      <c r="R504">
        <v>645</v>
      </c>
      <c r="S504">
        <v>1</v>
      </c>
      <c r="T504">
        <v>0</v>
      </c>
      <c r="U504">
        <v>249</v>
      </c>
      <c r="V504">
        <v>29</v>
      </c>
      <c r="W504">
        <v>37</v>
      </c>
      <c r="X504">
        <v>1131</v>
      </c>
      <c r="Y504">
        <v>19271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80</v>
      </c>
      <c r="AI504">
        <v>750</v>
      </c>
      <c r="AJ504" t="s">
        <v>597</v>
      </c>
      <c r="AL504" t="s">
        <v>597</v>
      </c>
    </row>
    <row r="505" spans="1:38" x14ac:dyDescent="0.35">
      <c r="A505">
        <f t="shared" si="7"/>
        <v>0</v>
      </c>
      <c r="B505" t="s">
        <v>612</v>
      </c>
      <c r="C505">
        <v>110</v>
      </c>
      <c r="D505">
        <v>316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64</v>
      </c>
      <c r="K505">
        <v>196</v>
      </c>
      <c r="L505">
        <v>0</v>
      </c>
      <c r="M505">
        <v>29</v>
      </c>
      <c r="N505">
        <v>715</v>
      </c>
      <c r="O505">
        <v>0</v>
      </c>
      <c r="P505">
        <v>0</v>
      </c>
      <c r="Q505">
        <v>56</v>
      </c>
      <c r="R505">
        <v>412</v>
      </c>
      <c r="S505">
        <v>0</v>
      </c>
      <c r="T505">
        <v>0</v>
      </c>
      <c r="U505">
        <v>92</v>
      </c>
      <c r="V505">
        <v>0</v>
      </c>
      <c r="W505">
        <v>0</v>
      </c>
      <c r="X505">
        <v>560</v>
      </c>
      <c r="Y505">
        <v>8301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I505">
        <v>0</v>
      </c>
      <c r="AJ505" t="s">
        <v>597</v>
      </c>
      <c r="AL505" t="s">
        <v>597</v>
      </c>
    </row>
    <row r="506" spans="1:38" x14ac:dyDescent="0.35">
      <c r="A506">
        <f t="shared" si="7"/>
        <v>0</v>
      </c>
      <c r="B506" t="s">
        <v>613</v>
      </c>
      <c r="C506">
        <v>1605</v>
      </c>
      <c r="D506">
        <v>0</v>
      </c>
      <c r="E506">
        <v>0</v>
      </c>
      <c r="F506">
        <v>0</v>
      </c>
      <c r="G506">
        <v>0</v>
      </c>
      <c r="H506">
        <v>468</v>
      </c>
      <c r="I506">
        <v>0</v>
      </c>
      <c r="J506">
        <v>100</v>
      </c>
      <c r="K506">
        <v>341</v>
      </c>
      <c r="L506">
        <v>0</v>
      </c>
      <c r="M506">
        <v>241</v>
      </c>
      <c r="N506">
        <v>2755</v>
      </c>
      <c r="O506">
        <v>8</v>
      </c>
      <c r="P506">
        <v>444</v>
      </c>
      <c r="Q506">
        <v>149</v>
      </c>
      <c r="R506">
        <v>925</v>
      </c>
      <c r="S506">
        <v>292</v>
      </c>
      <c r="T506">
        <v>0</v>
      </c>
      <c r="U506">
        <v>324</v>
      </c>
      <c r="V506">
        <v>284</v>
      </c>
      <c r="W506">
        <v>12</v>
      </c>
      <c r="X506">
        <v>2438</v>
      </c>
      <c r="Y506">
        <v>21319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I506">
        <v>3248</v>
      </c>
      <c r="AJ506" t="s">
        <v>597</v>
      </c>
      <c r="AL506" t="s">
        <v>597</v>
      </c>
    </row>
    <row r="507" spans="1:38" x14ac:dyDescent="0.35">
      <c r="A507">
        <f t="shared" si="7"/>
        <v>0</v>
      </c>
      <c r="B507" t="s">
        <v>614</v>
      </c>
      <c r="C507">
        <v>7235</v>
      </c>
      <c r="D507">
        <v>0</v>
      </c>
      <c r="E507">
        <v>0</v>
      </c>
      <c r="F507">
        <v>0</v>
      </c>
      <c r="G507">
        <v>70</v>
      </c>
      <c r="H507">
        <v>0</v>
      </c>
      <c r="I507">
        <v>0</v>
      </c>
      <c r="J507">
        <v>528</v>
      </c>
      <c r="K507">
        <v>669</v>
      </c>
      <c r="L507">
        <v>546</v>
      </c>
      <c r="M507">
        <v>597</v>
      </c>
      <c r="N507">
        <v>9645</v>
      </c>
      <c r="O507">
        <v>91</v>
      </c>
      <c r="P507">
        <v>255</v>
      </c>
      <c r="Q507">
        <v>644</v>
      </c>
      <c r="R507">
        <v>3495</v>
      </c>
      <c r="S507">
        <v>392</v>
      </c>
      <c r="T507">
        <v>87</v>
      </c>
      <c r="U507">
        <v>873</v>
      </c>
      <c r="V507">
        <v>2183</v>
      </c>
      <c r="W507">
        <v>1587</v>
      </c>
      <c r="X507">
        <v>9607</v>
      </c>
      <c r="Y507">
        <v>75676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500</v>
      </c>
      <c r="AI507">
        <v>16765</v>
      </c>
      <c r="AJ507" t="s">
        <v>597</v>
      </c>
      <c r="AL507" t="s">
        <v>597</v>
      </c>
    </row>
    <row r="508" spans="1:38" x14ac:dyDescent="0.35">
      <c r="A508">
        <f t="shared" si="7"/>
        <v>0</v>
      </c>
      <c r="B508" t="s">
        <v>615</v>
      </c>
      <c r="C508">
        <v>663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107</v>
      </c>
      <c r="N508">
        <v>770</v>
      </c>
      <c r="O508">
        <v>0</v>
      </c>
      <c r="P508">
        <v>0</v>
      </c>
      <c r="Q508">
        <v>103</v>
      </c>
      <c r="R508">
        <v>383</v>
      </c>
      <c r="S508">
        <v>25</v>
      </c>
      <c r="T508">
        <v>0</v>
      </c>
      <c r="U508">
        <v>136</v>
      </c>
      <c r="V508">
        <v>0</v>
      </c>
      <c r="W508">
        <v>13</v>
      </c>
      <c r="X508">
        <v>660</v>
      </c>
      <c r="Y508">
        <v>8970</v>
      </c>
      <c r="Z508">
        <v>0</v>
      </c>
      <c r="AA508">
        <v>0</v>
      </c>
      <c r="AB508">
        <v>0</v>
      </c>
      <c r="AC508">
        <v>0</v>
      </c>
      <c r="AD508">
        <v>22</v>
      </c>
      <c r="AE508">
        <v>0</v>
      </c>
      <c r="AF508">
        <v>22</v>
      </c>
      <c r="AG508">
        <v>0</v>
      </c>
      <c r="AI508">
        <v>0</v>
      </c>
      <c r="AJ508" t="s">
        <v>597</v>
      </c>
      <c r="AL508" t="s">
        <v>597</v>
      </c>
    </row>
    <row r="509" spans="1:38" x14ac:dyDescent="0.35">
      <c r="A509">
        <f t="shared" si="7"/>
        <v>0</v>
      </c>
      <c r="B509" t="s">
        <v>616</v>
      </c>
      <c r="C509">
        <v>151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6</v>
      </c>
      <c r="M509">
        <v>2</v>
      </c>
      <c r="N509">
        <v>159</v>
      </c>
      <c r="O509">
        <v>0</v>
      </c>
      <c r="P509">
        <v>0</v>
      </c>
      <c r="Q509">
        <v>35</v>
      </c>
      <c r="R509">
        <v>62</v>
      </c>
      <c r="S509">
        <v>0</v>
      </c>
      <c r="T509">
        <v>2</v>
      </c>
      <c r="U509">
        <v>52</v>
      </c>
      <c r="V509">
        <v>0</v>
      </c>
      <c r="W509">
        <v>18</v>
      </c>
      <c r="X509">
        <v>169</v>
      </c>
      <c r="Y509">
        <v>4200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I509">
        <v>0</v>
      </c>
      <c r="AJ509" t="s">
        <v>597</v>
      </c>
      <c r="AL509" t="s">
        <v>597</v>
      </c>
    </row>
    <row r="510" spans="1:38" x14ac:dyDescent="0.35">
      <c r="A510">
        <f t="shared" si="7"/>
        <v>0</v>
      </c>
      <c r="B510" t="s">
        <v>617</v>
      </c>
      <c r="C510">
        <v>0</v>
      </c>
      <c r="D510">
        <v>619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36</v>
      </c>
      <c r="K510">
        <v>149</v>
      </c>
      <c r="L510">
        <v>0</v>
      </c>
      <c r="M510">
        <v>26</v>
      </c>
      <c r="N510">
        <v>830</v>
      </c>
      <c r="O510">
        <v>0</v>
      </c>
      <c r="P510">
        <v>0</v>
      </c>
      <c r="Q510">
        <v>0</v>
      </c>
      <c r="R510">
        <v>466</v>
      </c>
      <c r="S510">
        <v>0</v>
      </c>
      <c r="T510">
        <v>0</v>
      </c>
      <c r="U510">
        <v>92</v>
      </c>
      <c r="V510">
        <v>0</v>
      </c>
      <c r="W510">
        <v>0</v>
      </c>
      <c r="X510">
        <v>558</v>
      </c>
      <c r="Y510">
        <v>5698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I510">
        <v>0</v>
      </c>
      <c r="AJ510" t="s">
        <v>597</v>
      </c>
      <c r="AL510" t="s">
        <v>597</v>
      </c>
    </row>
    <row r="511" spans="1:38" x14ac:dyDescent="0.35">
      <c r="A511">
        <f t="shared" si="7"/>
        <v>0</v>
      </c>
      <c r="B511" t="s">
        <v>618</v>
      </c>
      <c r="C511">
        <v>173</v>
      </c>
      <c r="D511">
        <v>467</v>
      </c>
      <c r="E511">
        <v>0</v>
      </c>
      <c r="F511">
        <v>0</v>
      </c>
      <c r="G511">
        <v>0</v>
      </c>
      <c r="H511">
        <v>14</v>
      </c>
      <c r="I511">
        <v>0</v>
      </c>
      <c r="J511">
        <v>74</v>
      </c>
      <c r="K511">
        <v>199</v>
      </c>
      <c r="L511">
        <v>0</v>
      </c>
      <c r="M511">
        <v>33</v>
      </c>
      <c r="N511">
        <v>960</v>
      </c>
      <c r="O511">
        <v>43</v>
      </c>
      <c r="P511">
        <v>1</v>
      </c>
      <c r="Q511">
        <v>33</v>
      </c>
      <c r="R511">
        <v>513</v>
      </c>
      <c r="S511">
        <v>4</v>
      </c>
      <c r="T511">
        <v>0</v>
      </c>
      <c r="U511">
        <v>130</v>
      </c>
      <c r="V511">
        <v>10</v>
      </c>
      <c r="W511">
        <v>0</v>
      </c>
      <c r="X511">
        <v>734</v>
      </c>
      <c r="Y511">
        <v>5283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I511">
        <v>0</v>
      </c>
      <c r="AJ511" t="s">
        <v>597</v>
      </c>
      <c r="AL511" t="s">
        <v>597</v>
      </c>
    </row>
    <row r="512" spans="1:38" x14ac:dyDescent="0.35">
      <c r="A512">
        <f t="shared" si="7"/>
        <v>0</v>
      </c>
      <c r="B512" t="s">
        <v>619</v>
      </c>
      <c r="C512">
        <v>83</v>
      </c>
      <c r="D512">
        <v>224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20</v>
      </c>
      <c r="K512">
        <v>34</v>
      </c>
      <c r="L512">
        <v>0</v>
      </c>
      <c r="M512">
        <v>194</v>
      </c>
      <c r="N512">
        <v>555</v>
      </c>
      <c r="O512">
        <v>0</v>
      </c>
      <c r="P512">
        <v>0</v>
      </c>
      <c r="Q512">
        <v>0</v>
      </c>
      <c r="R512">
        <v>134</v>
      </c>
      <c r="S512">
        <v>0</v>
      </c>
      <c r="T512">
        <v>0</v>
      </c>
      <c r="U512">
        <v>40</v>
      </c>
      <c r="V512">
        <v>0</v>
      </c>
      <c r="W512">
        <v>5</v>
      </c>
      <c r="X512">
        <v>179</v>
      </c>
      <c r="Y512">
        <v>3633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I512">
        <v>0</v>
      </c>
      <c r="AJ512" t="s">
        <v>597</v>
      </c>
      <c r="AL512" t="s">
        <v>597</v>
      </c>
    </row>
    <row r="513" spans="1:38" x14ac:dyDescent="0.35">
      <c r="A513">
        <f t="shared" si="7"/>
        <v>0</v>
      </c>
      <c r="B513" t="s">
        <v>620</v>
      </c>
      <c r="C513">
        <v>77</v>
      </c>
      <c r="D513">
        <v>305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382</v>
      </c>
      <c r="O513">
        <v>0</v>
      </c>
      <c r="P513">
        <v>0</v>
      </c>
      <c r="Q513">
        <v>0</v>
      </c>
      <c r="R513">
        <v>176</v>
      </c>
      <c r="S513">
        <v>0</v>
      </c>
      <c r="T513">
        <v>0</v>
      </c>
      <c r="U513">
        <v>37</v>
      </c>
      <c r="V513">
        <v>0</v>
      </c>
      <c r="W513">
        <v>10</v>
      </c>
      <c r="X513">
        <v>223</v>
      </c>
      <c r="Y513">
        <v>2524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I513">
        <v>223</v>
      </c>
      <c r="AJ513" t="s">
        <v>597</v>
      </c>
      <c r="AL513" t="s">
        <v>597</v>
      </c>
    </row>
    <row r="514" spans="1:38" x14ac:dyDescent="0.35">
      <c r="A514">
        <f t="shared" si="7"/>
        <v>0</v>
      </c>
      <c r="B514" t="s">
        <v>621</v>
      </c>
      <c r="C514">
        <v>0</v>
      </c>
      <c r="D514">
        <v>409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99</v>
      </c>
      <c r="K514">
        <v>384</v>
      </c>
      <c r="L514">
        <v>0</v>
      </c>
      <c r="M514">
        <v>2</v>
      </c>
      <c r="N514">
        <v>894</v>
      </c>
      <c r="O514">
        <v>0</v>
      </c>
      <c r="P514">
        <v>0</v>
      </c>
      <c r="Q514">
        <v>0</v>
      </c>
      <c r="R514">
        <v>949</v>
      </c>
      <c r="S514">
        <v>0</v>
      </c>
      <c r="T514">
        <v>0</v>
      </c>
      <c r="U514">
        <v>97</v>
      </c>
      <c r="V514">
        <v>0</v>
      </c>
      <c r="W514">
        <v>0</v>
      </c>
      <c r="X514">
        <v>1046</v>
      </c>
      <c r="Y514">
        <v>4061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 t="s">
        <v>597</v>
      </c>
      <c r="AL514" t="s">
        <v>597</v>
      </c>
    </row>
    <row r="515" spans="1:38" x14ac:dyDescent="0.35">
      <c r="A515">
        <f t="shared" si="7"/>
        <v>0</v>
      </c>
      <c r="B515" t="s">
        <v>622</v>
      </c>
      <c r="C515">
        <v>3294</v>
      </c>
      <c r="D515">
        <v>0</v>
      </c>
      <c r="E515">
        <v>70</v>
      </c>
      <c r="F515">
        <v>0</v>
      </c>
      <c r="G515">
        <v>0</v>
      </c>
      <c r="H515">
        <v>0</v>
      </c>
      <c r="I515">
        <v>0</v>
      </c>
      <c r="J515">
        <v>13</v>
      </c>
      <c r="K515">
        <v>0</v>
      </c>
      <c r="L515">
        <v>0</v>
      </c>
      <c r="M515">
        <v>92</v>
      </c>
      <c r="N515">
        <v>3469</v>
      </c>
      <c r="O515">
        <v>89</v>
      </c>
      <c r="P515">
        <v>0</v>
      </c>
      <c r="Q515">
        <v>142</v>
      </c>
      <c r="R515">
        <v>1097</v>
      </c>
      <c r="S515">
        <v>387</v>
      </c>
      <c r="T515">
        <v>0</v>
      </c>
      <c r="U515">
        <v>296</v>
      </c>
      <c r="V515">
        <v>968</v>
      </c>
      <c r="W515">
        <v>330</v>
      </c>
      <c r="X515">
        <v>3309</v>
      </c>
      <c r="Y515">
        <v>24762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202</v>
      </c>
      <c r="AI515">
        <v>15425</v>
      </c>
      <c r="AJ515" t="s">
        <v>597</v>
      </c>
      <c r="AL515" t="s">
        <v>597</v>
      </c>
    </row>
    <row r="516" spans="1:38" x14ac:dyDescent="0.35">
      <c r="A516">
        <f t="shared" ref="A516:A579" si="8">+AF516-SUM(Z516:AE516)</f>
        <v>0</v>
      </c>
      <c r="B516" t="s">
        <v>623</v>
      </c>
      <c r="C516">
        <v>19</v>
      </c>
      <c r="D516">
        <v>0</v>
      </c>
      <c r="E516">
        <v>0</v>
      </c>
      <c r="F516">
        <v>0</v>
      </c>
      <c r="G516">
        <v>174</v>
      </c>
      <c r="H516">
        <v>0</v>
      </c>
      <c r="I516">
        <v>0</v>
      </c>
      <c r="J516">
        <v>68</v>
      </c>
      <c r="K516">
        <v>143</v>
      </c>
      <c r="L516">
        <v>0</v>
      </c>
      <c r="M516">
        <v>7</v>
      </c>
      <c r="N516">
        <v>411</v>
      </c>
      <c r="O516">
        <v>0</v>
      </c>
      <c r="P516">
        <v>0</v>
      </c>
      <c r="Q516">
        <v>0</v>
      </c>
      <c r="R516">
        <v>400</v>
      </c>
      <c r="S516">
        <v>0</v>
      </c>
      <c r="T516">
        <v>0</v>
      </c>
      <c r="U516">
        <v>0</v>
      </c>
      <c r="V516">
        <v>31</v>
      </c>
      <c r="W516">
        <v>0</v>
      </c>
      <c r="X516">
        <v>431</v>
      </c>
      <c r="Y516">
        <v>4250</v>
      </c>
      <c r="Z516">
        <v>1466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1466</v>
      </c>
      <c r="AG516">
        <v>0</v>
      </c>
      <c r="AI516">
        <v>0</v>
      </c>
      <c r="AJ516" t="s">
        <v>597</v>
      </c>
      <c r="AL516" t="s">
        <v>597</v>
      </c>
    </row>
    <row r="517" spans="1:38" x14ac:dyDescent="0.35">
      <c r="A517">
        <f t="shared" si="8"/>
        <v>0</v>
      </c>
      <c r="B517" t="s">
        <v>624</v>
      </c>
      <c r="C517">
        <v>0</v>
      </c>
      <c r="D517">
        <v>227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14</v>
      </c>
      <c r="K517">
        <v>77</v>
      </c>
      <c r="L517">
        <v>0</v>
      </c>
      <c r="M517">
        <v>1</v>
      </c>
      <c r="N517">
        <v>319</v>
      </c>
      <c r="O517">
        <v>0</v>
      </c>
      <c r="P517">
        <v>0</v>
      </c>
      <c r="Q517">
        <v>0</v>
      </c>
      <c r="R517">
        <v>184</v>
      </c>
      <c r="S517">
        <v>0</v>
      </c>
      <c r="T517">
        <v>0</v>
      </c>
      <c r="U517">
        <v>30</v>
      </c>
      <c r="V517">
        <v>0</v>
      </c>
      <c r="W517">
        <v>0</v>
      </c>
      <c r="X517">
        <v>214</v>
      </c>
      <c r="Y517">
        <v>3523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I517">
        <v>0</v>
      </c>
      <c r="AJ517" t="s">
        <v>597</v>
      </c>
      <c r="AL517" t="s">
        <v>597</v>
      </c>
    </row>
    <row r="518" spans="1:38" x14ac:dyDescent="0.35">
      <c r="A518">
        <f t="shared" si="8"/>
        <v>0</v>
      </c>
      <c r="B518" t="s">
        <v>625</v>
      </c>
      <c r="C518">
        <v>575</v>
      </c>
      <c r="D518">
        <v>644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96</v>
      </c>
      <c r="K518">
        <v>394</v>
      </c>
      <c r="L518">
        <v>0</v>
      </c>
      <c r="M518">
        <v>51</v>
      </c>
      <c r="N518">
        <v>1760</v>
      </c>
      <c r="O518">
        <v>0</v>
      </c>
      <c r="P518">
        <v>0</v>
      </c>
      <c r="Q518">
        <v>72</v>
      </c>
      <c r="R518">
        <v>1021</v>
      </c>
      <c r="S518">
        <v>0</v>
      </c>
      <c r="T518">
        <v>0</v>
      </c>
      <c r="U518">
        <v>74</v>
      </c>
      <c r="V518">
        <v>110</v>
      </c>
      <c r="W518">
        <v>82</v>
      </c>
      <c r="X518">
        <v>1359</v>
      </c>
      <c r="Y518">
        <v>16449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I518">
        <v>200</v>
      </c>
      <c r="AJ518" t="s">
        <v>597</v>
      </c>
      <c r="AL518" t="s">
        <v>597</v>
      </c>
    </row>
    <row r="519" spans="1:38" x14ac:dyDescent="0.35">
      <c r="A519">
        <f t="shared" si="8"/>
        <v>0</v>
      </c>
      <c r="B519" t="s">
        <v>626</v>
      </c>
      <c r="C519">
        <v>127</v>
      </c>
      <c r="D519">
        <v>765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83</v>
      </c>
      <c r="N519">
        <v>975</v>
      </c>
      <c r="O519">
        <v>0</v>
      </c>
      <c r="P519">
        <v>0</v>
      </c>
      <c r="Q519">
        <v>41</v>
      </c>
      <c r="R519">
        <v>801</v>
      </c>
      <c r="S519">
        <v>0</v>
      </c>
      <c r="T519">
        <v>0</v>
      </c>
      <c r="U519">
        <v>69</v>
      </c>
      <c r="V519">
        <v>5</v>
      </c>
      <c r="W519">
        <v>6</v>
      </c>
      <c r="X519">
        <v>922</v>
      </c>
      <c r="Y519">
        <v>8469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91</v>
      </c>
      <c r="AI519">
        <v>120</v>
      </c>
      <c r="AJ519" t="s">
        <v>597</v>
      </c>
      <c r="AL519" t="s">
        <v>597</v>
      </c>
    </row>
    <row r="520" spans="1:38" x14ac:dyDescent="0.35">
      <c r="A520">
        <f t="shared" si="8"/>
        <v>0</v>
      </c>
      <c r="B520" t="s">
        <v>627</v>
      </c>
      <c r="C520">
        <v>114</v>
      </c>
      <c r="D520">
        <v>648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2</v>
      </c>
      <c r="N520">
        <v>764</v>
      </c>
      <c r="O520">
        <v>0</v>
      </c>
      <c r="P520">
        <v>0</v>
      </c>
      <c r="Q520">
        <v>0</v>
      </c>
      <c r="R520">
        <v>534</v>
      </c>
      <c r="S520">
        <v>0</v>
      </c>
      <c r="T520">
        <v>0</v>
      </c>
      <c r="U520">
        <v>88</v>
      </c>
      <c r="V520">
        <v>0</v>
      </c>
      <c r="W520">
        <v>6</v>
      </c>
      <c r="X520">
        <v>628</v>
      </c>
      <c r="Y520">
        <v>9203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I520">
        <v>0</v>
      </c>
      <c r="AJ520" t="s">
        <v>597</v>
      </c>
      <c r="AL520" t="s">
        <v>597</v>
      </c>
    </row>
    <row r="521" spans="1:38" x14ac:dyDescent="0.35">
      <c r="A521">
        <f t="shared" si="8"/>
        <v>0</v>
      </c>
      <c r="B521" t="s">
        <v>969</v>
      </c>
      <c r="C521">
        <v>107</v>
      </c>
      <c r="D521">
        <v>461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12</v>
      </c>
      <c r="K521">
        <v>0</v>
      </c>
      <c r="L521">
        <v>0</v>
      </c>
      <c r="M521">
        <v>122</v>
      </c>
      <c r="N521">
        <v>702</v>
      </c>
      <c r="O521">
        <v>0</v>
      </c>
      <c r="P521">
        <v>0</v>
      </c>
      <c r="Q521">
        <v>0</v>
      </c>
      <c r="R521">
        <v>653</v>
      </c>
      <c r="S521">
        <v>0</v>
      </c>
      <c r="T521">
        <v>0</v>
      </c>
      <c r="U521">
        <v>54</v>
      </c>
      <c r="V521">
        <v>0</v>
      </c>
      <c r="W521">
        <v>1</v>
      </c>
      <c r="X521">
        <v>708</v>
      </c>
      <c r="Y521">
        <v>6626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I521">
        <v>0</v>
      </c>
      <c r="AJ521" t="s">
        <v>597</v>
      </c>
      <c r="AL521" t="s">
        <v>597</v>
      </c>
    </row>
    <row r="522" spans="1:38" x14ac:dyDescent="0.35">
      <c r="A522">
        <f t="shared" si="8"/>
        <v>0</v>
      </c>
      <c r="B522" t="s">
        <v>628</v>
      </c>
      <c r="C522">
        <v>1677</v>
      </c>
      <c r="D522">
        <v>11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154</v>
      </c>
      <c r="N522">
        <v>1842</v>
      </c>
      <c r="O522">
        <v>149</v>
      </c>
      <c r="P522">
        <v>72</v>
      </c>
      <c r="Q522">
        <v>120</v>
      </c>
      <c r="R522">
        <v>963</v>
      </c>
      <c r="S522">
        <v>158</v>
      </c>
      <c r="T522">
        <v>0</v>
      </c>
      <c r="U522">
        <v>124</v>
      </c>
      <c r="V522">
        <v>0</v>
      </c>
      <c r="W522">
        <v>89</v>
      </c>
      <c r="X522">
        <v>1675</v>
      </c>
      <c r="Y522">
        <v>15537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I522">
        <v>0</v>
      </c>
      <c r="AJ522" t="s">
        <v>597</v>
      </c>
      <c r="AL522" t="s">
        <v>597</v>
      </c>
    </row>
    <row r="523" spans="1:38" x14ac:dyDescent="0.35">
      <c r="A523">
        <f t="shared" si="8"/>
        <v>0</v>
      </c>
      <c r="B523" t="s">
        <v>629</v>
      </c>
      <c r="C523">
        <v>1733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158</v>
      </c>
      <c r="K523">
        <v>403</v>
      </c>
      <c r="L523">
        <v>0</v>
      </c>
      <c r="M523">
        <v>18</v>
      </c>
      <c r="N523">
        <v>2312</v>
      </c>
      <c r="O523">
        <v>0</v>
      </c>
      <c r="P523">
        <v>0</v>
      </c>
      <c r="Q523">
        <v>211</v>
      </c>
      <c r="R523">
        <v>1314</v>
      </c>
      <c r="S523">
        <v>493</v>
      </c>
      <c r="T523">
        <v>0</v>
      </c>
      <c r="U523">
        <v>234</v>
      </c>
      <c r="V523">
        <v>151</v>
      </c>
      <c r="W523">
        <v>51</v>
      </c>
      <c r="X523">
        <v>2454</v>
      </c>
      <c r="Y523">
        <v>11601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12</v>
      </c>
      <c r="AI523">
        <v>1100</v>
      </c>
      <c r="AJ523" t="s">
        <v>597</v>
      </c>
      <c r="AL523" t="s">
        <v>597</v>
      </c>
    </row>
    <row r="524" spans="1:38" x14ac:dyDescent="0.35">
      <c r="A524">
        <f t="shared" si="8"/>
        <v>0</v>
      </c>
      <c r="B524" t="s">
        <v>1232</v>
      </c>
      <c r="C524">
        <v>528</v>
      </c>
      <c r="D524">
        <v>701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35</v>
      </c>
      <c r="K524">
        <v>42</v>
      </c>
      <c r="L524">
        <v>0</v>
      </c>
      <c r="M524">
        <v>264</v>
      </c>
      <c r="N524">
        <v>1570</v>
      </c>
      <c r="O524">
        <v>1</v>
      </c>
      <c r="P524">
        <v>0</v>
      </c>
      <c r="Q524">
        <v>74</v>
      </c>
      <c r="R524">
        <v>920</v>
      </c>
      <c r="S524">
        <v>0</v>
      </c>
      <c r="T524">
        <v>0</v>
      </c>
      <c r="U524">
        <v>147</v>
      </c>
      <c r="V524">
        <v>29</v>
      </c>
      <c r="W524">
        <v>3</v>
      </c>
      <c r="X524">
        <v>1174</v>
      </c>
      <c r="Y524">
        <v>11478</v>
      </c>
      <c r="Z524">
        <v>21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21</v>
      </c>
      <c r="AG524">
        <v>0</v>
      </c>
      <c r="AH524">
        <v>565</v>
      </c>
      <c r="AI524">
        <v>1300</v>
      </c>
      <c r="AJ524" t="s">
        <v>597</v>
      </c>
      <c r="AL524" t="s">
        <v>597</v>
      </c>
    </row>
    <row r="525" spans="1:38" x14ac:dyDescent="0.35">
      <c r="A525">
        <f t="shared" si="8"/>
        <v>0</v>
      </c>
      <c r="B525" t="s">
        <v>632</v>
      </c>
      <c r="C525">
        <v>1102</v>
      </c>
      <c r="D525">
        <v>0</v>
      </c>
      <c r="E525">
        <v>0</v>
      </c>
      <c r="F525">
        <v>0</v>
      </c>
      <c r="G525">
        <v>0</v>
      </c>
      <c r="H525">
        <v>313</v>
      </c>
      <c r="I525">
        <v>0</v>
      </c>
      <c r="J525">
        <v>18</v>
      </c>
      <c r="K525">
        <v>7</v>
      </c>
      <c r="L525">
        <v>0</v>
      </c>
      <c r="M525">
        <v>167</v>
      </c>
      <c r="N525">
        <v>1607</v>
      </c>
      <c r="O525">
        <v>123</v>
      </c>
      <c r="P525">
        <v>236</v>
      </c>
      <c r="Q525">
        <v>64</v>
      </c>
      <c r="R525">
        <v>784</v>
      </c>
      <c r="S525">
        <v>34</v>
      </c>
      <c r="T525">
        <v>104</v>
      </c>
      <c r="U525">
        <v>155</v>
      </c>
      <c r="V525">
        <v>240</v>
      </c>
      <c r="W525">
        <v>10</v>
      </c>
      <c r="X525">
        <v>1750</v>
      </c>
      <c r="Y525">
        <v>14122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2000</v>
      </c>
      <c r="AI525">
        <v>4150</v>
      </c>
      <c r="AJ525" t="s">
        <v>597</v>
      </c>
      <c r="AL525" t="s">
        <v>597</v>
      </c>
    </row>
    <row r="526" spans="1:38" x14ac:dyDescent="0.35">
      <c r="A526">
        <f t="shared" si="8"/>
        <v>0</v>
      </c>
      <c r="B526" t="s">
        <v>633</v>
      </c>
      <c r="C526">
        <v>124</v>
      </c>
      <c r="D526">
        <v>331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33</v>
      </c>
      <c r="K526">
        <v>125</v>
      </c>
      <c r="L526">
        <v>0</v>
      </c>
      <c r="M526">
        <v>2</v>
      </c>
      <c r="N526">
        <v>615</v>
      </c>
      <c r="O526">
        <v>0</v>
      </c>
      <c r="P526">
        <v>0</v>
      </c>
      <c r="Q526">
        <v>0</v>
      </c>
      <c r="R526">
        <v>376</v>
      </c>
      <c r="S526">
        <v>2</v>
      </c>
      <c r="T526">
        <v>0</v>
      </c>
      <c r="U526">
        <v>57</v>
      </c>
      <c r="V526">
        <v>224</v>
      </c>
      <c r="W526">
        <v>2</v>
      </c>
      <c r="X526">
        <v>661</v>
      </c>
      <c r="Y526">
        <v>2824</v>
      </c>
      <c r="Z526">
        <v>0</v>
      </c>
      <c r="AA526">
        <v>1181</v>
      </c>
      <c r="AB526">
        <v>0</v>
      </c>
      <c r="AC526">
        <v>0</v>
      </c>
      <c r="AD526">
        <v>0</v>
      </c>
      <c r="AE526">
        <v>0</v>
      </c>
      <c r="AF526">
        <v>1181</v>
      </c>
      <c r="AG526">
        <v>200</v>
      </c>
      <c r="AH526">
        <v>42</v>
      </c>
      <c r="AI526">
        <v>810</v>
      </c>
      <c r="AJ526" t="s">
        <v>597</v>
      </c>
      <c r="AL526" t="s">
        <v>597</v>
      </c>
    </row>
    <row r="527" spans="1:38" x14ac:dyDescent="0.35">
      <c r="A527">
        <f t="shared" si="8"/>
        <v>0</v>
      </c>
      <c r="B527" t="s">
        <v>634</v>
      </c>
      <c r="C527">
        <v>8</v>
      </c>
      <c r="D527">
        <v>39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33</v>
      </c>
      <c r="K527">
        <v>128</v>
      </c>
      <c r="L527">
        <v>0</v>
      </c>
      <c r="M527">
        <v>4</v>
      </c>
      <c r="N527">
        <v>212</v>
      </c>
      <c r="O527">
        <v>0</v>
      </c>
      <c r="P527">
        <v>0</v>
      </c>
      <c r="Q527">
        <v>0</v>
      </c>
      <c r="R527">
        <v>158</v>
      </c>
      <c r="S527">
        <v>0</v>
      </c>
      <c r="T527">
        <v>0</v>
      </c>
      <c r="U527">
        <v>24</v>
      </c>
      <c r="V527">
        <v>0</v>
      </c>
      <c r="W527">
        <v>0</v>
      </c>
      <c r="X527">
        <v>182</v>
      </c>
      <c r="Y527">
        <v>2601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I527">
        <v>0</v>
      </c>
      <c r="AJ527" t="s">
        <v>597</v>
      </c>
      <c r="AL527" t="s">
        <v>597</v>
      </c>
    </row>
    <row r="528" spans="1:38" x14ac:dyDescent="0.35">
      <c r="A528">
        <f t="shared" si="8"/>
        <v>0</v>
      </c>
      <c r="B528" t="s">
        <v>635</v>
      </c>
      <c r="C528">
        <v>0</v>
      </c>
      <c r="D528">
        <v>131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2</v>
      </c>
      <c r="N528">
        <v>133</v>
      </c>
      <c r="O528">
        <v>0</v>
      </c>
      <c r="P528">
        <v>0</v>
      </c>
      <c r="Q528">
        <v>0</v>
      </c>
      <c r="R528">
        <v>81</v>
      </c>
      <c r="S528">
        <v>0</v>
      </c>
      <c r="T528">
        <v>0</v>
      </c>
      <c r="U528">
        <v>37</v>
      </c>
      <c r="V528">
        <v>0</v>
      </c>
      <c r="W528">
        <v>5</v>
      </c>
      <c r="X528">
        <v>123</v>
      </c>
      <c r="Y528">
        <v>3445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I528">
        <v>0</v>
      </c>
      <c r="AJ528" t="s">
        <v>597</v>
      </c>
      <c r="AL528" t="s">
        <v>597</v>
      </c>
    </row>
    <row r="529" spans="1:38" x14ac:dyDescent="0.35">
      <c r="A529">
        <f t="shared" si="8"/>
        <v>0</v>
      </c>
      <c r="B529" t="s">
        <v>636</v>
      </c>
      <c r="C529">
        <v>0</v>
      </c>
      <c r="D529">
        <v>605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5</v>
      </c>
      <c r="K529">
        <v>0</v>
      </c>
      <c r="L529">
        <v>0</v>
      </c>
      <c r="M529">
        <v>9</v>
      </c>
      <c r="N529">
        <v>619</v>
      </c>
      <c r="O529">
        <v>0</v>
      </c>
      <c r="P529">
        <v>0</v>
      </c>
      <c r="Q529">
        <v>0</v>
      </c>
      <c r="R529">
        <v>494</v>
      </c>
      <c r="S529">
        <v>0</v>
      </c>
      <c r="T529">
        <v>0</v>
      </c>
      <c r="U529">
        <v>58</v>
      </c>
      <c r="V529">
        <v>0</v>
      </c>
      <c r="W529">
        <v>0</v>
      </c>
      <c r="X529">
        <v>552</v>
      </c>
      <c r="Y529">
        <v>4202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I529">
        <v>0</v>
      </c>
      <c r="AJ529" t="s">
        <v>597</v>
      </c>
      <c r="AL529" t="s">
        <v>597</v>
      </c>
    </row>
    <row r="530" spans="1:38" x14ac:dyDescent="0.35">
      <c r="A530">
        <f t="shared" si="8"/>
        <v>0</v>
      </c>
      <c r="B530" t="s">
        <v>637</v>
      </c>
      <c r="C530">
        <v>0</v>
      </c>
      <c r="D530">
        <v>416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8</v>
      </c>
      <c r="K530">
        <v>46</v>
      </c>
      <c r="L530">
        <v>0</v>
      </c>
      <c r="M530">
        <v>22</v>
      </c>
      <c r="N530">
        <v>492</v>
      </c>
      <c r="O530">
        <v>0</v>
      </c>
      <c r="P530">
        <v>0</v>
      </c>
      <c r="Q530">
        <v>0</v>
      </c>
      <c r="R530">
        <v>425</v>
      </c>
      <c r="S530">
        <v>0</v>
      </c>
      <c r="T530">
        <v>0</v>
      </c>
      <c r="U530">
        <v>47</v>
      </c>
      <c r="V530">
        <v>0</v>
      </c>
      <c r="W530">
        <v>3</v>
      </c>
      <c r="X530">
        <v>475</v>
      </c>
      <c r="Y530">
        <v>4997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I530">
        <v>0</v>
      </c>
      <c r="AJ530" t="s">
        <v>597</v>
      </c>
      <c r="AL530" t="s">
        <v>597</v>
      </c>
    </row>
    <row r="531" spans="1:38" x14ac:dyDescent="0.35">
      <c r="A531">
        <f t="shared" si="8"/>
        <v>0</v>
      </c>
      <c r="B531" t="s">
        <v>638</v>
      </c>
      <c r="C531">
        <v>95</v>
      </c>
      <c r="D531">
        <v>450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19</v>
      </c>
      <c r="K531">
        <v>22</v>
      </c>
      <c r="L531">
        <v>0</v>
      </c>
      <c r="M531">
        <v>4</v>
      </c>
      <c r="N531">
        <v>590</v>
      </c>
      <c r="O531">
        <v>5</v>
      </c>
      <c r="P531">
        <v>0</v>
      </c>
      <c r="Q531">
        <v>47</v>
      </c>
      <c r="R531">
        <v>254</v>
      </c>
      <c r="S531">
        <v>0</v>
      </c>
      <c r="T531">
        <v>17</v>
      </c>
      <c r="U531">
        <v>103</v>
      </c>
      <c r="V531">
        <v>0</v>
      </c>
      <c r="W531">
        <v>9</v>
      </c>
      <c r="X531">
        <v>435</v>
      </c>
      <c r="Y531">
        <v>5712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4000</v>
      </c>
      <c r="AI531">
        <v>4000</v>
      </c>
      <c r="AJ531" t="s">
        <v>597</v>
      </c>
      <c r="AL531" t="s">
        <v>597</v>
      </c>
    </row>
    <row r="532" spans="1:38" x14ac:dyDescent="0.35">
      <c r="A532">
        <f t="shared" si="8"/>
        <v>0</v>
      </c>
      <c r="B532" t="s">
        <v>639</v>
      </c>
      <c r="C532">
        <v>247</v>
      </c>
      <c r="D532">
        <v>1504</v>
      </c>
      <c r="E532">
        <v>0</v>
      </c>
      <c r="F532">
        <v>0</v>
      </c>
      <c r="G532">
        <v>0</v>
      </c>
      <c r="H532">
        <v>0</v>
      </c>
      <c r="I532">
        <v>202</v>
      </c>
      <c r="J532">
        <v>16</v>
      </c>
      <c r="K532">
        <v>43</v>
      </c>
      <c r="L532">
        <v>0</v>
      </c>
      <c r="M532">
        <v>124</v>
      </c>
      <c r="N532">
        <v>2136</v>
      </c>
      <c r="O532">
        <v>0</v>
      </c>
      <c r="P532">
        <v>0</v>
      </c>
      <c r="Q532">
        <v>145</v>
      </c>
      <c r="R532">
        <v>1347</v>
      </c>
      <c r="S532">
        <v>16</v>
      </c>
      <c r="T532">
        <v>0</v>
      </c>
      <c r="U532">
        <v>142</v>
      </c>
      <c r="V532">
        <v>116</v>
      </c>
      <c r="W532">
        <v>89</v>
      </c>
      <c r="X532">
        <v>1855</v>
      </c>
      <c r="Y532">
        <v>16421</v>
      </c>
      <c r="Z532">
        <v>0</v>
      </c>
      <c r="AA532">
        <v>3019</v>
      </c>
      <c r="AB532">
        <v>0</v>
      </c>
      <c r="AC532">
        <v>0</v>
      </c>
      <c r="AD532">
        <v>0</v>
      </c>
      <c r="AE532">
        <v>0</v>
      </c>
      <c r="AF532">
        <v>3019</v>
      </c>
      <c r="AG532">
        <v>0</v>
      </c>
      <c r="AI532">
        <v>400</v>
      </c>
      <c r="AJ532" t="s">
        <v>597</v>
      </c>
      <c r="AL532" t="s">
        <v>597</v>
      </c>
    </row>
    <row r="533" spans="1:38" x14ac:dyDescent="0.35">
      <c r="A533">
        <f t="shared" si="8"/>
        <v>0</v>
      </c>
      <c r="B533" t="s">
        <v>971</v>
      </c>
      <c r="C533">
        <v>251</v>
      </c>
      <c r="D533">
        <v>127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15</v>
      </c>
      <c r="K533">
        <v>0</v>
      </c>
      <c r="L533">
        <v>0</v>
      </c>
      <c r="M533">
        <v>293</v>
      </c>
      <c r="N533">
        <v>686</v>
      </c>
      <c r="O533">
        <v>11</v>
      </c>
      <c r="P533">
        <v>0</v>
      </c>
      <c r="Q533">
        <v>150</v>
      </c>
      <c r="R533">
        <v>530</v>
      </c>
      <c r="S533">
        <v>0</v>
      </c>
      <c r="T533">
        <v>0</v>
      </c>
      <c r="U533">
        <v>116</v>
      </c>
      <c r="V533">
        <v>0</v>
      </c>
      <c r="W533">
        <v>0</v>
      </c>
      <c r="X533">
        <v>807</v>
      </c>
      <c r="Y533">
        <v>10703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I533">
        <v>0</v>
      </c>
      <c r="AJ533" t="s">
        <v>597</v>
      </c>
      <c r="AL533" t="s">
        <v>597</v>
      </c>
    </row>
    <row r="534" spans="1:38" x14ac:dyDescent="0.35">
      <c r="A534">
        <f t="shared" si="8"/>
        <v>0</v>
      </c>
      <c r="B534" t="s">
        <v>640</v>
      </c>
      <c r="C534">
        <v>112</v>
      </c>
      <c r="D534">
        <v>449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31</v>
      </c>
      <c r="K534">
        <v>135</v>
      </c>
      <c r="L534">
        <v>0</v>
      </c>
      <c r="M534">
        <v>24</v>
      </c>
      <c r="N534">
        <v>751</v>
      </c>
      <c r="O534">
        <v>0</v>
      </c>
      <c r="P534">
        <v>0</v>
      </c>
      <c r="Q534">
        <v>0</v>
      </c>
      <c r="R534">
        <v>557</v>
      </c>
      <c r="S534">
        <v>0</v>
      </c>
      <c r="T534">
        <v>0</v>
      </c>
      <c r="U534">
        <v>52</v>
      </c>
      <c r="V534">
        <v>0</v>
      </c>
      <c r="W534">
        <v>12</v>
      </c>
      <c r="X534">
        <v>621</v>
      </c>
      <c r="Y534">
        <v>4730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I534">
        <v>0</v>
      </c>
      <c r="AJ534" t="s">
        <v>597</v>
      </c>
      <c r="AL534" t="s">
        <v>597</v>
      </c>
    </row>
    <row r="535" spans="1:38" x14ac:dyDescent="0.35">
      <c r="A535">
        <f t="shared" si="8"/>
        <v>0</v>
      </c>
      <c r="B535" t="s">
        <v>641</v>
      </c>
      <c r="C535">
        <v>723</v>
      </c>
      <c r="D535">
        <v>0</v>
      </c>
      <c r="E535">
        <v>0</v>
      </c>
      <c r="F535">
        <v>0</v>
      </c>
      <c r="G535">
        <v>0</v>
      </c>
      <c r="H535">
        <v>181</v>
      </c>
      <c r="I535">
        <v>0</v>
      </c>
      <c r="J535">
        <v>145</v>
      </c>
      <c r="K535">
        <v>443</v>
      </c>
      <c r="L535">
        <v>0</v>
      </c>
      <c r="M535">
        <v>62</v>
      </c>
      <c r="N535">
        <v>1554</v>
      </c>
      <c r="O535">
        <v>71</v>
      </c>
      <c r="P535">
        <v>18</v>
      </c>
      <c r="Q535">
        <v>74</v>
      </c>
      <c r="R535">
        <v>577</v>
      </c>
      <c r="S535">
        <v>2</v>
      </c>
      <c r="T535">
        <v>6</v>
      </c>
      <c r="U535">
        <v>108</v>
      </c>
      <c r="V535">
        <v>804</v>
      </c>
      <c r="W535">
        <v>0</v>
      </c>
      <c r="X535">
        <v>1660</v>
      </c>
      <c r="Y535">
        <v>6893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18</v>
      </c>
      <c r="AI535">
        <v>2950</v>
      </c>
      <c r="AJ535" t="s">
        <v>597</v>
      </c>
      <c r="AL535" t="s">
        <v>597</v>
      </c>
    </row>
    <row r="536" spans="1:38" x14ac:dyDescent="0.35">
      <c r="A536">
        <f t="shared" si="8"/>
        <v>0</v>
      </c>
      <c r="B536" t="s">
        <v>642</v>
      </c>
      <c r="C536">
        <v>72</v>
      </c>
      <c r="D536">
        <v>187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47</v>
      </c>
      <c r="N536">
        <v>306</v>
      </c>
      <c r="O536">
        <v>0</v>
      </c>
      <c r="P536">
        <v>0</v>
      </c>
      <c r="Q536">
        <v>0</v>
      </c>
      <c r="R536">
        <v>250</v>
      </c>
      <c r="S536">
        <v>0</v>
      </c>
      <c r="T536">
        <v>0</v>
      </c>
      <c r="U536">
        <v>35</v>
      </c>
      <c r="V536">
        <v>0</v>
      </c>
      <c r="W536">
        <v>0</v>
      </c>
      <c r="X536">
        <v>285</v>
      </c>
      <c r="Y536">
        <v>4524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I536">
        <v>0</v>
      </c>
      <c r="AJ536" t="s">
        <v>597</v>
      </c>
      <c r="AL536" t="s">
        <v>597</v>
      </c>
    </row>
    <row r="537" spans="1:38" x14ac:dyDescent="0.35">
      <c r="A537">
        <f t="shared" si="8"/>
        <v>0</v>
      </c>
      <c r="B537" t="s">
        <v>643</v>
      </c>
      <c r="C537">
        <v>382</v>
      </c>
      <c r="D537">
        <v>373</v>
      </c>
      <c r="E537">
        <v>0</v>
      </c>
      <c r="F537">
        <v>0</v>
      </c>
      <c r="G537">
        <v>0</v>
      </c>
      <c r="H537">
        <v>88</v>
      </c>
      <c r="I537">
        <v>0</v>
      </c>
      <c r="J537">
        <v>65</v>
      </c>
      <c r="K537">
        <v>233</v>
      </c>
      <c r="L537">
        <v>0</v>
      </c>
      <c r="M537">
        <v>3</v>
      </c>
      <c r="N537">
        <v>1144</v>
      </c>
      <c r="O537">
        <v>0</v>
      </c>
      <c r="P537">
        <v>75</v>
      </c>
      <c r="Q537">
        <v>47</v>
      </c>
      <c r="R537">
        <v>865</v>
      </c>
      <c r="S537">
        <v>12</v>
      </c>
      <c r="T537">
        <v>0</v>
      </c>
      <c r="U537">
        <v>98</v>
      </c>
      <c r="V537">
        <v>21</v>
      </c>
      <c r="W537">
        <v>6</v>
      </c>
      <c r="X537">
        <v>1124</v>
      </c>
      <c r="Y537">
        <v>9112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40</v>
      </c>
      <c r="AI537">
        <v>500</v>
      </c>
      <c r="AJ537" t="s">
        <v>597</v>
      </c>
      <c r="AL537" t="s">
        <v>597</v>
      </c>
    </row>
    <row r="538" spans="1:38" x14ac:dyDescent="0.35">
      <c r="A538">
        <f t="shared" si="8"/>
        <v>0</v>
      </c>
      <c r="B538" t="s">
        <v>644</v>
      </c>
      <c r="C538">
        <v>110</v>
      </c>
      <c r="D538">
        <v>836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257</v>
      </c>
      <c r="K538">
        <v>887</v>
      </c>
      <c r="L538">
        <v>0</v>
      </c>
      <c r="M538">
        <v>1</v>
      </c>
      <c r="N538">
        <v>2091</v>
      </c>
      <c r="O538">
        <v>0</v>
      </c>
      <c r="P538">
        <v>0</v>
      </c>
      <c r="Q538">
        <v>0</v>
      </c>
      <c r="R538">
        <v>1354</v>
      </c>
      <c r="S538">
        <v>0</v>
      </c>
      <c r="T538">
        <v>0</v>
      </c>
      <c r="U538">
        <v>236</v>
      </c>
      <c r="V538">
        <v>0</v>
      </c>
      <c r="W538">
        <v>37</v>
      </c>
      <c r="X538">
        <v>1627</v>
      </c>
      <c r="Y538">
        <v>8381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I538">
        <v>0</v>
      </c>
      <c r="AJ538" t="s">
        <v>597</v>
      </c>
      <c r="AL538" t="s">
        <v>597</v>
      </c>
    </row>
    <row r="539" spans="1:38" x14ac:dyDescent="0.35">
      <c r="A539">
        <f t="shared" si="8"/>
        <v>0</v>
      </c>
      <c r="B539" t="s">
        <v>645</v>
      </c>
      <c r="C539">
        <v>2922</v>
      </c>
      <c r="D539">
        <v>0</v>
      </c>
      <c r="E539">
        <v>0</v>
      </c>
      <c r="F539">
        <v>0</v>
      </c>
      <c r="G539">
        <v>0</v>
      </c>
      <c r="H539">
        <v>1767</v>
      </c>
      <c r="I539">
        <v>4339</v>
      </c>
      <c r="J539">
        <v>156</v>
      </c>
      <c r="K539">
        <v>251</v>
      </c>
      <c r="L539">
        <v>85</v>
      </c>
      <c r="M539">
        <v>2098</v>
      </c>
      <c r="N539">
        <v>11618</v>
      </c>
      <c r="O539">
        <v>0</v>
      </c>
      <c r="P539">
        <v>1577</v>
      </c>
      <c r="Q539">
        <v>4697</v>
      </c>
      <c r="R539">
        <v>2129</v>
      </c>
      <c r="S539">
        <v>681</v>
      </c>
      <c r="T539">
        <v>0</v>
      </c>
      <c r="U539">
        <v>774</v>
      </c>
      <c r="V539">
        <v>1299</v>
      </c>
      <c r="W539">
        <v>55</v>
      </c>
      <c r="X539">
        <v>11212</v>
      </c>
      <c r="Y539">
        <v>28549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1090</v>
      </c>
      <c r="AI539">
        <v>9621</v>
      </c>
      <c r="AJ539" t="s">
        <v>597</v>
      </c>
      <c r="AL539" t="s">
        <v>597</v>
      </c>
    </row>
    <row r="540" spans="1:38" x14ac:dyDescent="0.35">
      <c r="A540">
        <f t="shared" si="8"/>
        <v>0</v>
      </c>
      <c r="B540" t="s">
        <v>646</v>
      </c>
      <c r="C540">
        <v>2953</v>
      </c>
      <c r="D540">
        <v>0</v>
      </c>
      <c r="E540">
        <v>0</v>
      </c>
      <c r="F540">
        <v>0</v>
      </c>
      <c r="G540">
        <v>0</v>
      </c>
      <c r="H540">
        <v>1497</v>
      </c>
      <c r="I540">
        <v>0</v>
      </c>
      <c r="J540">
        <v>53</v>
      </c>
      <c r="K540">
        <v>463</v>
      </c>
      <c r="L540">
        <v>0</v>
      </c>
      <c r="M540">
        <v>234</v>
      </c>
      <c r="N540">
        <v>5200</v>
      </c>
      <c r="O540">
        <v>0</v>
      </c>
      <c r="P540">
        <v>1535</v>
      </c>
      <c r="Q540">
        <v>268</v>
      </c>
      <c r="R540">
        <v>1735</v>
      </c>
      <c r="S540">
        <v>14</v>
      </c>
      <c r="T540">
        <v>50</v>
      </c>
      <c r="U540">
        <v>572</v>
      </c>
      <c r="V540">
        <v>635</v>
      </c>
      <c r="W540">
        <v>25</v>
      </c>
      <c r="X540">
        <v>4834</v>
      </c>
      <c r="Y540">
        <v>31000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1920</v>
      </c>
      <c r="AH540">
        <v>463</v>
      </c>
      <c r="AI540">
        <v>13890</v>
      </c>
      <c r="AJ540" t="s">
        <v>597</v>
      </c>
      <c r="AL540" t="s">
        <v>597</v>
      </c>
    </row>
    <row r="541" spans="1:38" x14ac:dyDescent="0.35">
      <c r="A541">
        <f t="shared" si="8"/>
        <v>0</v>
      </c>
      <c r="B541" t="s">
        <v>647</v>
      </c>
      <c r="C541">
        <v>1193</v>
      </c>
      <c r="D541">
        <v>0</v>
      </c>
      <c r="E541">
        <v>0</v>
      </c>
      <c r="F541">
        <v>0</v>
      </c>
      <c r="G541">
        <v>0</v>
      </c>
      <c r="H541">
        <v>714</v>
      </c>
      <c r="I541">
        <v>0</v>
      </c>
      <c r="J541">
        <v>148</v>
      </c>
      <c r="K541">
        <v>664</v>
      </c>
      <c r="L541">
        <v>0</v>
      </c>
      <c r="M541">
        <v>146</v>
      </c>
      <c r="N541">
        <v>2865</v>
      </c>
      <c r="O541">
        <v>0</v>
      </c>
      <c r="P541">
        <v>526</v>
      </c>
      <c r="Q541">
        <v>115</v>
      </c>
      <c r="R541">
        <v>811</v>
      </c>
      <c r="S541">
        <v>0</v>
      </c>
      <c r="T541">
        <v>0</v>
      </c>
      <c r="U541">
        <v>134</v>
      </c>
      <c r="V541">
        <v>482</v>
      </c>
      <c r="W541">
        <v>192</v>
      </c>
      <c r="X541">
        <v>2260</v>
      </c>
      <c r="Y541">
        <v>11612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200</v>
      </c>
      <c r="AH541">
        <v>76</v>
      </c>
      <c r="AI541">
        <v>1700</v>
      </c>
      <c r="AJ541" t="s">
        <v>597</v>
      </c>
      <c r="AL541" t="s">
        <v>597</v>
      </c>
    </row>
    <row r="542" spans="1:38" x14ac:dyDescent="0.35">
      <c r="A542">
        <f t="shared" si="8"/>
        <v>0</v>
      </c>
      <c r="B542" t="s">
        <v>649</v>
      </c>
      <c r="C542">
        <v>1645</v>
      </c>
      <c r="D542">
        <v>0</v>
      </c>
      <c r="E542">
        <v>0</v>
      </c>
      <c r="F542">
        <v>0</v>
      </c>
      <c r="G542">
        <v>0</v>
      </c>
      <c r="H542">
        <v>701</v>
      </c>
      <c r="I542">
        <v>0</v>
      </c>
      <c r="J542">
        <v>62</v>
      </c>
      <c r="K542">
        <v>270</v>
      </c>
      <c r="L542">
        <v>0</v>
      </c>
      <c r="M542">
        <v>21</v>
      </c>
      <c r="N542">
        <v>2699</v>
      </c>
      <c r="O542">
        <v>6</v>
      </c>
      <c r="P542">
        <v>450</v>
      </c>
      <c r="Q542">
        <v>0</v>
      </c>
      <c r="R542">
        <v>756</v>
      </c>
      <c r="S542">
        <v>7</v>
      </c>
      <c r="T542">
        <v>82</v>
      </c>
      <c r="U542">
        <v>195</v>
      </c>
      <c r="V542">
        <v>1175</v>
      </c>
      <c r="W542">
        <v>81</v>
      </c>
      <c r="X542">
        <v>2752</v>
      </c>
      <c r="Y542">
        <v>15043</v>
      </c>
      <c r="Z542">
        <v>204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204</v>
      </c>
      <c r="AG542">
        <v>0</v>
      </c>
      <c r="AI542">
        <v>11028</v>
      </c>
      <c r="AJ542" t="s">
        <v>597</v>
      </c>
      <c r="AL542" t="s">
        <v>597</v>
      </c>
    </row>
    <row r="543" spans="1:38" x14ac:dyDescent="0.35">
      <c r="A543">
        <f t="shared" si="8"/>
        <v>0</v>
      </c>
      <c r="B543" t="s">
        <v>650</v>
      </c>
      <c r="C543">
        <v>402</v>
      </c>
      <c r="D543">
        <v>398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185</v>
      </c>
      <c r="K543">
        <v>155</v>
      </c>
      <c r="L543">
        <v>0</v>
      </c>
      <c r="M543">
        <v>5</v>
      </c>
      <c r="N543">
        <v>1145</v>
      </c>
      <c r="O543">
        <v>0</v>
      </c>
      <c r="P543">
        <v>0</v>
      </c>
      <c r="Q543">
        <v>91</v>
      </c>
      <c r="R543">
        <v>559</v>
      </c>
      <c r="S543">
        <v>0</v>
      </c>
      <c r="T543">
        <v>0</v>
      </c>
      <c r="U543">
        <v>109</v>
      </c>
      <c r="V543">
        <v>0</v>
      </c>
      <c r="W543">
        <v>192</v>
      </c>
      <c r="X543">
        <v>951</v>
      </c>
      <c r="Y543">
        <v>11118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2000</v>
      </c>
      <c r="AI543">
        <v>2000</v>
      </c>
      <c r="AJ543" t="s">
        <v>597</v>
      </c>
      <c r="AL543" t="s">
        <v>597</v>
      </c>
    </row>
    <row r="544" spans="1:38" x14ac:dyDescent="0.35">
      <c r="A544">
        <f t="shared" si="8"/>
        <v>0</v>
      </c>
      <c r="B544" t="s">
        <v>651</v>
      </c>
      <c r="C544">
        <v>149</v>
      </c>
      <c r="D544">
        <v>275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57</v>
      </c>
      <c r="K544">
        <v>67</v>
      </c>
      <c r="L544">
        <v>0</v>
      </c>
      <c r="M544">
        <v>8</v>
      </c>
      <c r="N544">
        <v>556</v>
      </c>
      <c r="O544">
        <v>0</v>
      </c>
      <c r="P544">
        <v>0</v>
      </c>
      <c r="Q544">
        <v>0</v>
      </c>
      <c r="R544">
        <v>438</v>
      </c>
      <c r="S544">
        <v>0</v>
      </c>
      <c r="T544">
        <v>0</v>
      </c>
      <c r="U544">
        <v>59</v>
      </c>
      <c r="V544">
        <v>0</v>
      </c>
      <c r="W544">
        <v>30</v>
      </c>
      <c r="X544">
        <v>527</v>
      </c>
      <c r="Y544">
        <v>10958</v>
      </c>
      <c r="Z544">
        <v>0</v>
      </c>
      <c r="AA544">
        <v>0</v>
      </c>
      <c r="AB544">
        <v>0</v>
      </c>
      <c r="AC544">
        <v>0</v>
      </c>
      <c r="AD544">
        <v>1325</v>
      </c>
      <c r="AE544">
        <v>0</v>
      </c>
      <c r="AF544">
        <v>1325</v>
      </c>
      <c r="AG544">
        <v>0</v>
      </c>
      <c r="AI544">
        <v>0</v>
      </c>
      <c r="AJ544" t="s">
        <v>597</v>
      </c>
      <c r="AL544" t="s">
        <v>597</v>
      </c>
    </row>
    <row r="545" spans="1:38" x14ac:dyDescent="0.35">
      <c r="A545">
        <f t="shared" si="8"/>
        <v>0</v>
      </c>
      <c r="B545" t="s">
        <v>652</v>
      </c>
      <c r="C545">
        <v>748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80</v>
      </c>
      <c r="K545">
        <v>166</v>
      </c>
      <c r="L545">
        <v>0</v>
      </c>
      <c r="M545">
        <v>9</v>
      </c>
      <c r="N545">
        <v>1003</v>
      </c>
      <c r="O545">
        <v>0</v>
      </c>
      <c r="P545">
        <v>0</v>
      </c>
      <c r="Q545">
        <v>0</v>
      </c>
      <c r="R545">
        <v>653</v>
      </c>
      <c r="S545">
        <v>0</v>
      </c>
      <c r="T545">
        <v>0</v>
      </c>
      <c r="U545">
        <v>145</v>
      </c>
      <c r="V545">
        <v>0</v>
      </c>
      <c r="W545">
        <v>12</v>
      </c>
      <c r="X545">
        <v>810</v>
      </c>
      <c r="Y545">
        <v>9693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I545">
        <v>0</v>
      </c>
      <c r="AJ545" t="s">
        <v>597</v>
      </c>
      <c r="AL545" t="s">
        <v>597</v>
      </c>
    </row>
    <row r="546" spans="1:38" x14ac:dyDescent="0.35">
      <c r="A546">
        <f t="shared" si="8"/>
        <v>0</v>
      </c>
      <c r="B546" t="s">
        <v>653</v>
      </c>
      <c r="C546">
        <v>522</v>
      </c>
      <c r="D546">
        <v>1517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29</v>
      </c>
      <c r="N546">
        <v>2068</v>
      </c>
      <c r="O546">
        <v>0</v>
      </c>
      <c r="P546">
        <v>0</v>
      </c>
      <c r="Q546">
        <v>0</v>
      </c>
      <c r="R546">
        <v>1609</v>
      </c>
      <c r="S546">
        <v>0</v>
      </c>
      <c r="T546">
        <v>0</v>
      </c>
      <c r="U546">
        <v>343</v>
      </c>
      <c r="V546">
        <v>23</v>
      </c>
      <c r="W546">
        <v>8</v>
      </c>
      <c r="X546">
        <v>1983</v>
      </c>
      <c r="Y546">
        <v>24597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1200</v>
      </c>
      <c r="AI546">
        <v>1200</v>
      </c>
      <c r="AJ546" t="s">
        <v>597</v>
      </c>
      <c r="AL546" t="s">
        <v>597</v>
      </c>
    </row>
    <row r="547" spans="1:38" x14ac:dyDescent="0.35">
      <c r="A547">
        <f t="shared" si="8"/>
        <v>0</v>
      </c>
      <c r="B547" t="s">
        <v>654</v>
      </c>
      <c r="C547">
        <v>594</v>
      </c>
      <c r="D547">
        <v>727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21</v>
      </c>
      <c r="K547">
        <v>0</v>
      </c>
      <c r="L547">
        <v>0</v>
      </c>
      <c r="M547">
        <v>13</v>
      </c>
      <c r="N547">
        <v>1355</v>
      </c>
      <c r="O547">
        <v>37</v>
      </c>
      <c r="P547">
        <v>0</v>
      </c>
      <c r="Q547">
        <v>0</v>
      </c>
      <c r="R547">
        <v>821</v>
      </c>
      <c r="S547">
        <v>690</v>
      </c>
      <c r="T547">
        <v>0</v>
      </c>
      <c r="U547">
        <v>134</v>
      </c>
      <c r="V547">
        <v>0</v>
      </c>
      <c r="W547">
        <v>32</v>
      </c>
      <c r="X547">
        <v>1714</v>
      </c>
      <c r="Y547">
        <v>18501</v>
      </c>
      <c r="Z547">
        <v>0</v>
      </c>
      <c r="AA547">
        <v>0</v>
      </c>
      <c r="AB547">
        <v>0</v>
      </c>
      <c r="AC547">
        <v>356</v>
      </c>
      <c r="AD547">
        <v>0</v>
      </c>
      <c r="AE547">
        <v>0</v>
      </c>
      <c r="AF547">
        <v>356</v>
      </c>
      <c r="AG547">
        <v>0</v>
      </c>
      <c r="AI547">
        <v>0</v>
      </c>
      <c r="AJ547" t="s">
        <v>597</v>
      </c>
      <c r="AL547" t="s">
        <v>597</v>
      </c>
    </row>
    <row r="548" spans="1:38" x14ac:dyDescent="0.35">
      <c r="A548">
        <f t="shared" si="8"/>
        <v>0</v>
      </c>
      <c r="B548" t="s">
        <v>655</v>
      </c>
      <c r="C548">
        <v>430</v>
      </c>
      <c r="D548">
        <v>1438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138</v>
      </c>
      <c r="K548">
        <v>249</v>
      </c>
      <c r="L548">
        <v>0</v>
      </c>
      <c r="M548">
        <v>31</v>
      </c>
      <c r="N548">
        <v>2286</v>
      </c>
      <c r="O548">
        <v>0</v>
      </c>
      <c r="P548">
        <v>0</v>
      </c>
      <c r="Q548">
        <v>335</v>
      </c>
      <c r="R548">
        <v>974</v>
      </c>
      <c r="S548">
        <v>0</v>
      </c>
      <c r="T548">
        <v>0</v>
      </c>
      <c r="U548">
        <v>291</v>
      </c>
      <c r="V548">
        <v>0</v>
      </c>
      <c r="W548">
        <v>36</v>
      </c>
      <c r="X548">
        <v>1636</v>
      </c>
      <c r="Y548">
        <v>23486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I548">
        <v>0</v>
      </c>
      <c r="AJ548" t="s">
        <v>597</v>
      </c>
      <c r="AL548" t="s">
        <v>597</v>
      </c>
    </row>
    <row r="549" spans="1:38" x14ac:dyDescent="0.35">
      <c r="A549">
        <f t="shared" si="8"/>
        <v>0</v>
      </c>
      <c r="B549" t="s">
        <v>656</v>
      </c>
      <c r="C549">
        <v>58</v>
      </c>
      <c r="D549">
        <v>193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10</v>
      </c>
      <c r="K549">
        <v>0</v>
      </c>
      <c r="L549">
        <v>0</v>
      </c>
      <c r="M549">
        <v>1</v>
      </c>
      <c r="N549">
        <v>262</v>
      </c>
      <c r="O549">
        <v>0</v>
      </c>
      <c r="P549">
        <v>0</v>
      </c>
      <c r="Q549">
        <v>0</v>
      </c>
      <c r="R549">
        <v>165</v>
      </c>
      <c r="S549">
        <v>0</v>
      </c>
      <c r="T549">
        <v>0</v>
      </c>
      <c r="U549">
        <v>46</v>
      </c>
      <c r="V549">
        <v>0</v>
      </c>
      <c r="W549">
        <v>7</v>
      </c>
      <c r="X549">
        <v>218</v>
      </c>
      <c r="Y549">
        <v>5077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I549">
        <v>0</v>
      </c>
      <c r="AJ549" t="s">
        <v>597</v>
      </c>
      <c r="AL549" t="s">
        <v>597</v>
      </c>
    </row>
    <row r="550" spans="1:38" x14ac:dyDescent="0.35">
      <c r="A550">
        <f t="shared" si="8"/>
        <v>0</v>
      </c>
      <c r="B550" t="s">
        <v>657</v>
      </c>
      <c r="C550">
        <v>97</v>
      </c>
      <c r="D550">
        <v>603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84</v>
      </c>
      <c r="K550">
        <v>376</v>
      </c>
      <c r="L550">
        <v>0</v>
      </c>
      <c r="M550">
        <v>1</v>
      </c>
      <c r="N550">
        <v>1161</v>
      </c>
      <c r="O550">
        <v>0</v>
      </c>
      <c r="P550">
        <v>0</v>
      </c>
      <c r="Q550">
        <v>0</v>
      </c>
      <c r="R550">
        <v>815</v>
      </c>
      <c r="S550">
        <v>0</v>
      </c>
      <c r="T550">
        <v>0</v>
      </c>
      <c r="U550">
        <v>78</v>
      </c>
      <c r="V550">
        <v>0</v>
      </c>
      <c r="W550">
        <v>0</v>
      </c>
      <c r="X550">
        <v>893</v>
      </c>
      <c r="Y550">
        <v>7961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I550">
        <v>0</v>
      </c>
      <c r="AJ550" t="s">
        <v>597</v>
      </c>
      <c r="AL550" t="s">
        <v>597</v>
      </c>
    </row>
    <row r="551" spans="1:38" x14ac:dyDescent="0.35">
      <c r="A551">
        <f t="shared" si="8"/>
        <v>0</v>
      </c>
      <c r="B551" t="s">
        <v>658</v>
      </c>
      <c r="C551">
        <v>895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39</v>
      </c>
      <c r="K551">
        <v>11</v>
      </c>
      <c r="L551">
        <v>0</v>
      </c>
      <c r="M551">
        <v>38</v>
      </c>
      <c r="N551">
        <v>983</v>
      </c>
      <c r="O551">
        <v>0</v>
      </c>
      <c r="P551">
        <v>0</v>
      </c>
      <c r="Q551">
        <v>0</v>
      </c>
      <c r="R551">
        <v>694</v>
      </c>
      <c r="S551">
        <v>47</v>
      </c>
      <c r="T551">
        <v>0</v>
      </c>
      <c r="U551">
        <v>118</v>
      </c>
      <c r="V551">
        <v>35</v>
      </c>
      <c r="W551">
        <v>0</v>
      </c>
      <c r="X551">
        <v>894</v>
      </c>
      <c r="Y551">
        <v>10687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I551">
        <v>594</v>
      </c>
      <c r="AJ551" t="s">
        <v>597</v>
      </c>
      <c r="AL551" t="s">
        <v>597</v>
      </c>
    </row>
    <row r="552" spans="1:38" x14ac:dyDescent="0.35">
      <c r="A552">
        <f t="shared" si="8"/>
        <v>0</v>
      </c>
      <c r="B552" t="s">
        <v>659</v>
      </c>
      <c r="C552">
        <v>214</v>
      </c>
      <c r="D552">
        <v>624</v>
      </c>
      <c r="E552">
        <v>0</v>
      </c>
      <c r="F552">
        <v>0</v>
      </c>
      <c r="G552">
        <v>0</v>
      </c>
      <c r="H552">
        <v>0</v>
      </c>
      <c r="I552">
        <v>18</v>
      </c>
      <c r="J552">
        <v>44</v>
      </c>
      <c r="K552">
        <v>96</v>
      </c>
      <c r="L552">
        <v>0</v>
      </c>
      <c r="M552">
        <v>58</v>
      </c>
      <c r="N552">
        <v>1054</v>
      </c>
      <c r="O552">
        <v>0</v>
      </c>
      <c r="P552">
        <v>0</v>
      </c>
      <c r="Q552">
        <v>14</v>
      </c>
      <c r="R552">
        <v>820</v>
      </c>
      <c r="S552">
        <v>0</v>
      </c>
      <c r="T552">
        <v>0</v>
      </c>
      <c r="U552">
        <v>122</v>
      </c>
      <c r="V552">
        <v>45</v>
      </c>
      <c r="W552">
        <v>18</v>
      </c>
      <c r="X552">
        <v>1019</v>
      </c>
      <c r="Y552">
        <v>19448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I552">
        <v>228</v>
      </c>
      <c r="AJ552" t="s">
        <v>597</v>
      </c>
      <c r="AL552" t="s">
        <v>597</v>
      </c>
    </row>
    <row r="553" spans="1:38" x14ac:dyDescent="0.35">
      <c r="A553">
        <f t="shared" si="8"/>
        <v>0</v>
      </c>
      <c r="B553" t="s">
        <v>660</v>
      </c>
      <c r="C553">
        <v>4579</v>
      </c>
      <c r="D553">
        <v>0</v>
      </c>
      <c r="E553">
        <v>0</v>
      </c>
      <c r="F553">
        <v>0</v>
      </c>
      <c r="G553">
        <v>0</v>
      </c>
      <c r="H553">
        <v>1933</v>
      </c>
      <c r="I553">
        <v>10291</v>
      </c>
      <c r="J553">
        <v>219</v>
      </c>
      <c r="K553">
        <v>696</v>
      </c>
      <c r="L553">
        <v>0</v>
      </c>
      <c r="M553">
        <v>327</v>
      </c>
      <c r="N553">
        <v>18045</v>
      </c>
      <c r="O553">
        <v>9</v>
      </c>
      <c r="P553">
        <v>1284</v>
      </c>
      <c r="Q553">
        <v>7901</v>
      </c>
      <c r="R553">
        <v>1532</v>
      </c>
      <c r="S553">
        <v>761</v>
      </c>
      <c r="T553">
        <v>0</v>
      </c>
      <c r="U553">
        <v>614</v>
      </c>
      <c r="V553">
        <v>4699</v>
      </c>
      <c r="W553">
        <v>15</v>
      </c>
      <c r="X553">
        <v>16815</v>
      </c>
      <c r="Y553">
        <v>34992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8226</v>
      </c>
      <c r="AH553">
        <v>20437</v>
      </c>
      <c r="AI553">
        <v>69848</v>
      </c>
      <c r="AJ553" t="s">
        <v>597</v>
      </c>
      <c r="AL553" t="s">
        <v>597</v>
      </c>
    </row>
    <row r="554" spans="1:38" x14ac:dyDescent="0.35">
      <c r="A554">
        <f t="shared" si="8"/>
        <v>0</v>
      </c>
      <c r="B554" t="s">
        <v>661</v>
      </c>
      <c r="C554">
        <v>478</v>
      </c>
      <c r="D554">
        <v>783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130</v>
      </c>
      <c r="K554">
        <v>279</v>
      </c>
      <c r="L554">
        <v>0</v>
      </c>
      <c r="M554">
        <v>6</v>
      </c>
      <c r="N554">
        <v>1676</v>
      </c>
      <c r="O554">
        <v>0</v>
      </c>
      <c r="P554">
        <v>0</v>
      </c>
      <c r="Q554">
        <v>0</v>
      </c>
      <c r="R554">
        <v>960</v>
      </c>
      <c r="S554">
        <v>0</v>
      </c>
      <c r="T554">
        <v>0</v>
      </c>
      <c r="U554">
        <v>464</v>
      </c>
      <c r="V554">
        <v>0</v>
      </c>
      <c r="W554">
        <v>0</v>
      </c>
      <c r="X554">
        <v>1424</v>
      </c>
      <c r="Y554">
        <v>12566</v>
      </c>
      <c r="Z554">
        <v>0</v>
      </c>
      <c r="AA554">
        <v>66</v>
      </c>
      <c r="AB554">
        <v>1165</v>
      </c>
      <c r="AC554">
        <v>288</v>
      </c>
      <c r="AD554">
        <v>0</v>
      </c>
      <c r="AE554">
        <v>0</v>
      </c>
      <c r="AF554">
        <v>1519</v>
      </c>
      <c r="AG554">
        <v>0</v>
      </c>
      <c r="AI554">
        <v>0</v>
      </c>
      <c r="AJ554" t="s">
        <v>597</v>
      </c>
      <c r="AL554" t="s">
        <v>597</v>
      </c>
    </row>
    <row r="555" spans="1:38" x14ac:dyDescent="0.35">
      <c r="A555">
        <f t="shared" si="8"/>
        <v>0</v>
      </c>
      <c r="B555" t="s">
        <v>1197</v>
      </c>
      <c r="C555">
        <v>610</v>
      </c>
      <c r="D555">
        <v>891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66</v>
      </c>
      <c r="K555">
        <v>21</v>
      </c>
      <c r="L555">
        <v>0</v>
      </c>
      <c r="M555">
        <v>6</v>
      </c>
      <c r="N555">
        <v>1594</v>
      </c>
      <c r="O555">
        <v>0</v>
      </c>
      <c r="P555">
        <v>0</v>
      </c>
      <c r="Q555">
        <v>0</v>
      </c>
      <c r="R555">
        <v>1061</v>
      </c>
      <c r="S555">
        <v>0</v>
      </c>
      <c r="T555">
        <v>0</v>
      </c>
      <c r="U555">
        <v>385</v>
      </c>
      <c r="V555">
        <v>0</v>
      </c>
      <c r="W555">
        <v>0</v>
      </c>
      <c r="X555">
        <v>1446</v>
      </c>
      <c r="Y555">
        <v>15538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I555">
        <v>0</v>
      </c>
      <c r="AJ555" t="s">
        <v>597</v>
      </c>
      <c r="AL555" t="s">
        <v>597</v>
      </c>
    </row>
    <row r="556" spans="1:38" x14ac:dyDescent="0.35">
      <c r="A556">
        <f t="shared" si="8"/>
        <v>0</v>
      </c>
      <c r="B556" t="s">
        <v>662</v>
      </c>
      <c r="C556">
        <v>120</v>
      </c>
      <c r="D556">
        <v>1022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24</v>
      </c>
      <c r="K556">
        <v>145</v>
      </c>
      <c r="L556">
        <v>0</v>
      </c>
      <c r="M556">
        <v>145</v>
      </c>
      <c r="N556">
        <v>1456</v>
      </c>
      <c r="O556">
        <v>0</v>
      </c>
      <c r="P556">
        <v>0</v>
      </c>
      <c r="Q556">
        <v>0</v>
      </c>
      <c r="R556">
        <v>862</v>
      </c>
      <c r="S556">
        <v>0</v>
      </c>
      <c r="T556">
        <v>0</v>
      </c>
      <c r="U556">
        <v>204</v>
      </c>
      <c r="V556">
        <v>160</v>
      </c>
      <c r="W556">
        <v>0</v>
      </c>
      <c r="X556">
        <v>1226</v>
      </c>
      <c r="Y556">
        <v>12633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I556">
        <v>300</v>
      </c>
      <c r="AJ556" t="s">
        <v>597</v>
      </c>
      <c r="AL556" t="s">
        <v>597</v>
      </c>
    </row>
    <row r="557" spans="1:38" x14ac:dyDescent="0.35">
      <c r="A557">
        <f t="shared" si="8"/>
        <v>0</v>
      </c>
      <c r="B557" t="s">
        <v>665</v>
      </c>
      <c r="C557">
        <v>151</v>
      </c>
      <c r="D557">
        <v>683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316</v>
      </c>
      <c r="K557">
        <v>360</v>
      </c>
      <c r="L557">
        <v>0</v>
      </c>
      <c r="M557">
        <v>23</v>
      </c>
      <c r="N557">
        <v>1533</v>
      </c>
      <c r="O557">
        <v>0</v>
      </c>
      <c r="P557">
        <v>0</v>
      </c>
      <c r="Q557">
        <v>140</v>
      </c>
      <c r="R557">
        <v>1120</v>
      </c>
      <c r="S557">
        <v>0</v>
      </c>
      <c r="T557">
        <v>8</v>
      </c>
      <c r="U557">
        <v>128</v>
      </c>
      <c r="V557">
        <v>0</v>
      </c>
      <c r="W557">
        <v>8</v>
      </c>
      <c r="X557">
        <v>1404</v>
      </c>
      <c r="Y557">
        <v>9381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I557">
        <v>0</v>
      </c>
      <c r="AJ557" t="s">
        <v>597</v>
      </c>
      <c r="AL557" t="s">
        <v>597</v>
      </c>
    </row>
    <row r="558" spans="1:38" x14ac:dyDescent="0.35">
      <c r="A558">
        <f t="shared" si="8"/>
        <v>0</v>
      </c>
      <c r="B558" t="s">
        <v>666</v>
      </c>
      <c r="C558">
        <v>1136</v>
      </c>
      <c r="D558">
        <v>0</v>
      </c>
      <c r="E558">
        <v>0</v>
      </c>
      <c r="F558">
        <v>0</v>
      </c>
      <c r="G558">
        <v>0</v>
      </c>
      <c r="H558">
        <v>401</v>
      </c>
      <c r="I558">
        <v>0</v>
      </c>
      <c r="J558">
        <v>11</v>
      </c>
      <c r="K558">
        <v>0</v>
      </c>
      <c r="L558">
        <v>0</v>
      </c>
      <c r="M558">
        <v>39</v>
      </c>
      <c r="N558">
        <v>1587</v>
      </c>
      <c r="O558">
        <v>32</v>
      </c>
      <c r="P558">
        <v>278</v>
      </c>
      <c r="Q558">
        <v>137</v>
      </c>
      <c r="R558">
        <v>373</v>
      </c>
      <c r="S558">
        <v>293</v>
      </c>
      <c r="T558">
        <v>0</v>
      </c>
      <c r="U558">
        <v>184</v>
      </c>
      <c r="V558">
        <v>388</v>
      </c>
      <c r="W558">
        <v>21</v>
      </c>
      <c r="X558">
        <v>1706</v>
      </c>
      <c r="Y558">
        <v>13950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87</v>
      </c>
      <c r="AI558">
        <v>7082</v>
      </c>
      <c r="AJ558" t="s">
        <v>597</v>
      </c>
      <c r="AL558" t="s">
        <v>597</v>
      </c>
    </row>
    <row r="559" spans="1:38" x14ac:dyDescent="0.35">
      <c r="A559">
        <f t="shared" si="8"/>
        <v>0</v>
      </c>
      <c r="B559" t="s">
        <v>667</v>
      </c>
      <c r="C559">
        <v>2901</v>
      </c>
      <c r="D559">
        <v>0</v>
      </c>
      <c r="E559">
        <v>50</v>
      </c>
      <c r="F559">
        <v>0</v>
      </c>
      <c r="G559">
        <v>316</v>
      </c>
      <c r="H559">
        <v>3730</v>
      </c>
      <c r="I559">
        <v>6664</v>
      </c>
      <c r="J559">
        <v>149</v>
      </c>
      <c r="K559">
        <v>631</v>
      </c>
      <c r="L559">
        <v>0</v>
      </c>
      <c r="M559">
        <v>151</v>
      </c>
      <c r="N559">
        <v>14592</v>
      </c>
      <c r="O559">
        <v>225</v>
      </c>
      <c r="P559">
        <v>2794</v>
      </c>
      <c r="Q559">
        <v>3822</v>
      </c>
      <c r="R559">
        <v>1437</v>
      </c>
      <c r="S559">
        <v>555</v>
      </c>
      <c r="T559">
        <v>128</v>
      </c>
      <c r="U559">
        <v>604</v>
      </c>
      <c r="V559">
        <v>3633</v>
      </c>
      <c r="W559">
        <v>163</v>
      </c>
      <c r="X559">
        <v>13361</v>
      </c>
      <c r="Y559">
        <v>35457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3979</v>
      </c>
      <c r="AI559">
        <v>49538</v>
      </c>
      <c r="AJ559" t="s">
        <v>597</v>
      </c>
      <c r="AL559" t="s">
        <v>597</v>
      </c>
    </row>
    <row r="560" spans="1:38" x14ac:dyDescent="0.35">
      <c r="A560">
        <f t="shared" si="8"/>
        <v>0</v>
      </c>
      <c r="B560" t="s">
        <v>668</v>
      </c>
      <c r="C560">
        <v>239</v>
      </c>
      <c r="D560">
        <v>1070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46</v>
      </c>
      <c r="K560">
        <v>337</v>
      </c>
      <c r="L560">
        <v>0</v>
      </c>
      <c r="M560">
        <v>49</v>
      </c>
      <c r="N560">
        <v>1741</v>
      </c>
      <c r="O560">
        <v>0</v>
      </c>
      <c r="P560">
        <v>0</v>
      </c>
      <c r="Q560">
        <v>49</v>
      </c>
      <c r="R560">
        <v>655</v>
      </c>
      <c r="S560">
        <v>0</v>
      </c>
      <c r="T560">
        <v>0</v>
      </c>
      <c r="U560">
        <v>191</v>
      </c>
      <c r="V560">
        <v>24</v>
      </c>
      <c r="W560">
        <v>50</v>
      </c>
      <c r="X560">
        <v>969</v>
      </c>
      <c r="Y560">
        <v>10000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I560">
        <v>600</v>
      </c>
      <c r="AJ560" t="s">
        <v>597</v>
      </c>
      <c r="AL560" t="s">
        <v>597</v>
      </c>
    </row>
    <row r="561" spans="1:38" x14ac:dyDescent="0.35">
      <c r="A561">
        <f t="shared" si="8"/>
        <v>0</v>
      </c>
      <c r="B561" t="s">
        <v>669</v>
      </c>
      <c r="C561">
        <v>1210</v>
      </c>
      <c r="D561">
        <v>0</v>
      </c>
      <c r="E561">
        <v>0</v>
      </c>
      <c r="F561">
        <v>0</v>
      </c>
      <c r="G561">
        <v>0</v>
      </c>
      <c r="H561">
        <v>973</v>
      </c>
      <c r="I561">
        <v>0</v>
      </c>
      <c r="J561">
        <v>40</v>
      </c>
      <c r="K561">
        <v>307</v>
      </c>
      <c r="L561">
        <v>0</v>
      </c>
      <c r="M561">
        <v>195</v>
      </c>
      <c r="N561">
        <v>2725</v>
      </c>
      <c r="O561">
        <v>200</v>
      </c>
      <c r="P561">
        <v>977</v>
      </c>
      <c r="Q561">
        <v>201</v>
      </c>
      <c r="R561">
        <v>541</v>
      </c>
      <c r="S561">
        <v>0</v>
      </c>
      <c r="T561">
        <v>0</v>
      </c>
      <c r="U561">
        <v>181</v>
      </c>
      <c r="V561">
        <v>200</v>
      </c>
      <c r="W561">
        <v>89</v>
      </c>
      <c r="X561">
        <v>2389</v>
      </c>
      <c r="Y561">
        <v>10762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I561">
        <v>4800</v>
      </c>
      <c r="AJ561" t="s">
        <v>597</v>
      </c>
      <c r="AL561" t="s">
        <v>597</v>
      </c>
    </row>
    <row r="562" spans="1:38" x14ac:dyDescent="0.35">
      <c r="A562">
        <f t="shared" si="8"/>
        <v>0</v>
      </c>
      <c r="B562" t="s">
        <v>670</v>
      </c>
      <c r="C562">
        <v>3006</v>
      </c>
      <c r="D562">
        <v>0</v>
      </c>
      <c r="E562">
        <v>0</v>
      </c>
      <c r="F562">
        <v>0</v>
      </c>
      <c r="G562">
        <v>123</v>
      </c>
      <c r="H562">
        <v>1538</v>
      </c>
      <c r="I562">
        <v>0</v>
      </c>
      <c r="J562">
        <v>158</v>
      </c>
      <c r="K562">
        <v>499</v>
      </c>
      <c r="L562">
        <v>0</v>
      </c>
      <c r="M562">
        <v>366</v>
      </c>
      <c r="N562">
        <v>5690</v>
      </c>
      <c r="O562">
        <v>0</v>
      </c>
      <c r="P562">
        <v>1074</v>
      </c>
      <c r="Q562">
        <v>254</v>
      </c>
      <c r="R562">
        <v>1043</v>
      </c>
      <c r="S562">
        <v>18</v>
      </c>
      <c r="T562">
        <v>104</v>
      </c>
      <c r="U562">
        <v>384</v>
      </c>
      <c r="V562">
        <v>2289</v>
      </c>
      <c r="W562">
        <v>17</v>
      </c>
      <c r="X562">
        <v>5183</v>
      </c>
      <c r="Y562">
        <v>18681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2000</v>
      </c>
      <c r="AH562">
        <v>251</v>
      </c>
      <c r="AI562">
        <v>35216</v>
      </c>
      <c r="AJ562" t="s">
        <v>597</v>
      </c>
      <c r="AL562" t="s">
        <v>597</v>
      </c>
    </row>
    <row r="563" spans="1:38" x14ac:dyDescent="0.35">
      <c r="A563">
        <f t="shared" si="8"/>
        <v>0</v>
      </c>
      <c r="B563" t="s">
        <v>671</v>
      </c>
      <c r="C563">
        <v>205</v>
      </c>
      <c r="D563">
        <v>604</v>
      </c>
      <c r="E563" t="s">
        <v>884</v>
      </c>
      <c r="F563" t="s">
        <v>884</v>
      </c>
      <c r="G563" t="s">
        <v>884</v>
      </c>
      <c r="H563" t="s">
        <v>884</v>
      </c>
      <c r="I563" t="s">
        <v>884</v>
      </c>
      <c r="J563">
        <v>186</v>
      </c>
      <c r="K563">
        <v>321</v>
      </c>
      <c r="L563" t="s">
        <v>884</v>
      </c>
      <c r="M563">
        <v>23</v>
      </c>
      <c r="N563">
        <v>1339</v>
      </c>
      <c r="O563">
        <v>0</v>
      </c>
      <c r="P563">
        <v>0</v>
      </c>
      <c r="Q563">
        <v>176</v>
      </c>
      <c r="R563">
        <v>1512</v>
      </c>
      <c r="S563">
        <v>0</v>
      </c>
      <c r="T563">
        <v>0</v>
      </c>
      <c r="U563">
        <v>141</v>
      </c>
      <c r="V563">
        <v>0</v>
      </c>
      <c r="W563">
        <v>13</v>
      </c>
      <c r="X563">
        <v>1842</v>
      </c>
      <c r="Y563">
        <v>12931</v>
      </c>
      <c r="Z563">
        <v>406</v>
      </c>
      <c r="AA563">
        <v>294</v>
      </c>
      <c r="AB563">
        <v>0</v>
      </c>
      <c r="AC563">
        <v>0</v>
      </c>
      <c r="AD563">
        <v>0</v>
      </c>
      <c r="AE563">
        <v>0</v>
      </c>
      <c r="AF563">
        <v>700</v>
      </c>
      <c r="AG563">
        <v>0</v>
      </c>
      <c r="AH563">
        <v>0</v>
      </c>
      <c r="AI563">
        <v>0</v>
      </c>
      <c r="AJ563" t="s">
        <v>597</v>
      </c>
      <c r="AL563" t="s">
        <v>597</v>
      </c>
    </row>
    <row r="564" spans="1:38" x14ac:dyDescent="0.35">
      <c r="A564">
        <f t="shared" si="8"/>
        <v>0</v>
      </c>
      <c r="B564" t="s">
        <v>973</v>
      </c>
      <c r="C564">
        <v>653</v>
      </c>
      <c r="D564">
        <v>0</v>
      </c>
      <c r="E564">
        <v>0</v>
      </c>
      <c r="F564">
        <v>0</v>
      </c>
      <c r="G564">
        <v>0</v>
      </c>
      <c r="H564">
        <v>63</v>
      </c>
      <c r="I564">
        <v>0</v>
      </c>
      <c r="J564">
        <v>62</v>
      </c>
      <c r="K564">
        <v>249</v>
      </c>
      <c r="L564">
        <v>0</v>
      </c>
      <c r="M564">
        <v>33</v>
      </c>
      <c r="N564">
        <v>1060</v>
      </c>
      <c r="O564">
        <v>0</v>
      </c>
      <c r="P564">
        <v>0</v>
      </c>
      <c r="Q564">
        <v>0</v>
      </c>
      <c r="R564">
        <v>458</v>
      </c>
      <c r="S564">
        <v>71</v>
      </c>
      <c r="T564">
        <v>93</v>
      </c>
      <c r="U564">
        <v>60</v>
      </c>
      <c r="V564">
        <v>0</v>
      </c>
      <c r="W564">
        <v>5</v>
      </c>
      <c r="X564">
        <v>687</v>
      </c>
      <c r="Y564">
        <v>8926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 t="s">
        <v>597</v>
      </c>
      <c r="AL564" t="s">
        <v>597</v>
      </c>
    </row>
    <row r="565" spans="1:38" x14ac:dyDescent="0.35">
      <c r="A565">
        <f t="shared" si="8"/>
        <v>0</v>
      </c>
      <c r="B565" t="s">
        <v>673</v>
      </c>
      <c r="C565">
        <v>1140</v>
      </c>
      <c r="D565">
        <v>956</v>
      </c>
      <c r="E565">
        <v>0</v>
      </c>
      <c r="F565">
        <v>0</v>
      </c>
      <c r="G565">
        <v>0</v>
      </c>
      <c r="H565">
        <v>870</v>
      </c>
      <c r="I565">
        <v>0</v>
      </c>
      <c r="J565">
        <v>93</v>
      </c>
      <c r="K565">
        <v>361</v>
      </c>
      <c r="L565">
        <v>0</v>
      </c>
      <c r="M565">
        <v>166</v>
      </c>
      <c r="N565">
        <v>3586</v>
      </c>
      <c r="O565">
        <v>0</v>
      </c>
      <c r="P565">
        <v>783</v>
      </c>
      <c r="Q565">
        <v>255</v>
      </c>
      <c r="R565">
        <v>1375</v>
      </c>
      <c r="S565">
        <v>0</v>
      </c>
      <c r="T565">
        <v>0</v>
      </c>
      <c r="U565">
        <v>250</v>
      </c>
      <c r="V565">
        <v>1969</v>
      </c>
      <c r="W565">
        <v>115</v>
      </c>
      <c r="X565">
        <v>4747</v>
      </c>
      <c r="Y565">
        <v>18519</v>
      </c>
      <c r="Z565">
        <v>0</v>
      </c>
      <c r="AA565">
        <v>3818</v>
      </c>
      <c r="AB565">
        <v>0</v>
      </c>
      <c r="AC565">
        <v>0</v>
      </c>
      <c r="AD565">
        <v>0</v>
      </c>
      <c r="AE565">
        <v>0</v>
      </c>
      <c r="AF565">
        <v>3818</v>
      </c>
      <c r="AG565">
        <v>6115</v>
      </c>
      <c r="AH565">
        <v>736</v>
      </c>
      <c r="AI565">
        <v>17102</v>
      </c>
      <c r="AJ565" t="s">
        <v>597</v>
      </c>
      <c r="AL565" t="s">
        <v>597</v>
      </c>
    </row>
    <row r="566" spans="1:38" x14ac:dyDescent="0.35">
      <c r="A566">
        <f t="shared" si="8"/>
        <v>0</v>
      </c>
      <c r="B566" t="s">
        <v>674</v>
      </c>
      <c r="C566">
        <v>5702</v>
      </c>
      <c r="D566">
        <v>0</v>
      </c>
      <c r="E566">
        <v>70</v>
      </c>
      <c r="F566">
        <v>0</v>
      </c>
      <c r="G566">
        <v>122</v>
      </c>
      <c r="H566">
        <v>3136</v>
      </c>
      <c r="I566">
        <v>0</v>
      </c>
      <c r="J566">
        <v>372</v>
      </c>
      <c r="K566">
        <v>1567</v>
      </c>
      <c r="L566">
        <v>0</v>
      </c>
      <c r="M566">
        <v>61</v>
      </c>
      <c r="N566">
        <v>11030</v>
      </c>
      <c r="O566">
        <v>315</v>
      </c>
      <c r="P566">
        <v>0</v>
      </c>
      <c r="Q566">
        <v>531</v>
      </c>
      <c r="R566">
        <v>3441</v>
      </c>
      <c r="S566">
        <v>118</v>
      </c>
      <c r="T566">
        <v>2887</v>
      </c>
      <c r="U566">
        <v>779</v>
      </c>
      <c r="V566">
        <v>3449</v>
      </c>
      <c r="W566">
        <v>337</v>
      </c>
      <c r="X566">
        <v>11857</v>
      </c>
      <c r="Y566">
        <v>49467</v>
      </c>
      <c r="Z566">
        <v>961</v>
      </c>
      <c r="AA566">
        <v>0</v>
      </c>
      <c r="AB566">
        <v>0</v>
      </c>
      <c r="AC566">
        <v>670</v>
      </c>
      <c r="AD566">
        <v>0</v>
      </c>
      <c r="AE566">
        <v>0</v>
      </c>
      <c r="AF566">
        <v>1631</v>
      </c>
      <c r="AG566">
        <v>5000</v>
      </c>
      <c r="AI566">
        <v>51357</v>
      </c>
      <c r="AJ566" t="s">
        <v>597</v>
      </c>
      <c r="AL566" t="s">
        <v>597</v>
      </c>
    </row>
    <row r="567" spans="1:38" x14ac:dyDescent="0.35">
      <c r="A567">
        <f t="shared" si="8"/>
        <v>0</v>
      </c>
      <c r="B567" t="s">
        <v>675</v>
      </c>
      <c r="C567">
        <v>1362</v>
      </c>
      <c r="D567">
        <v>1002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60</v>
      </c>
      <c r="K567">
        <v>0</v>
      </c>
      <c r="L567">
        <v>0</v>
      </c>
      <c r="M567">
        <v>544</v>
      </c>
      <c r="N567">
        <v>2968</v>
      </c>
      <c r="O567">
        <v>0</v>
      </c>
      <c r="P567">
        <v>0</v>
      </c>
      <c r="Q567">
        <v>378</v>
      </c>
      <c r="R567">
        <v>1891</v>
      </c>
      <c r="S567">
        <v>26</v>
      </c>
      <c r="T567">
        <v>0</v>
      </c>
      <c r="U567">
        <v>417</v>
      </c>
      <c r="V567">
        <v>533</v>
      </c>
      <c r="W567">
        <v>17</v>
      </c>
      <c r="X567">
        <v>3262</v>
      </c>
      <c r="Y567">
        <v>32063</v>
      </c>
      <c r="Z567">
        <v>0</v>
      </c>
      <c r="AA567">
        <v>0</v>
      </c>
      <c r="AB567">
        <v>0</v>
      </c>
      <c r="AC567">
        <v>211</v>
      </c>
      <c r="AD567">
        <v>614</v>
      </c>
      <c r="AE567">
        <v>0</v>
      </c>
      <c r="AF567">
        <v>825</v>
      </c>
      <c r="AG567">
        <v>0</v>
      </c>
      <c r="AI567">
        <v>8528</v>
      </c>
      <c r="AJ567" t="s">
        <v>597</v>
      </c>
      <c r="AL567" t="s">
        <v>597</v>
      </c>
    </row>
    <row r="568" spans="1:38" x14ac:dyDescent="0.35">
      <c r="A568">
        <f t="shared" si="8"/>
        <v>0</v>
      </c>
      <c r="B568" t="s">
        <v>676</v>
      </c>
      <c r="C568">
        <v>7843</v>
      </c>
      <c r="D568">
        <v>0</v>
      </c>
      <c r="E568">
        <v>0</v>
      </c>
      <c r="F568">
        <v>0</v>
      </c>
      <c r="G568">
        <v>0</v>
      </c>
      <c r="H568">
        <v>3449</v>
      </c>
      <c r="I568">
        <v>0</v>
      </c>
      <c r="J568">
        <v>246</v>
      </c>
      <c r="K568">
        <v>862</v>
      </c>
      <c r="L568">
        <v>82</v>
      </c>
      <c r="M568">
        <v>1145</v>
      </c>
      <c r="N568">
        <v>13627</v>
      </c>
      <c r="O568">
        <v>2</v>
      </c>
      <c r="P568">
        <v>394</v>
      </c>
      <c r="Q568">
        <v>0</v>
      </c>
      <c r="R568">
        <v>2071</v>
      </c>
      <c r="S568">
        <v>0</v>
      </c>
      <c r="T568">
        <v>941</v>
      </c>
      <c r="U568">
        <v>647</v>
      </c>
      <c r="V568">
        <v>9493</v>
      </c>
      <c r="W568">
        <v>1950</v>
      </c>
      <c r="X568">
        <v>15498</v>
      </c>
      <c r="Y568">
        <v>53411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733</v>
      </c>
      <c r="AH568">
        <v>6</v>
      </c>
      <c r="AI568">
        <v>177643</v>
      </c>
      <c r="AJ568" t="s">
        <v>597</v>
      </c>
      <c r="AL568" t="s">
        <v>597</v>
      </c>
    </row>
    <row r="569" spans="1:38" x14ac:dyDescent="0.35">
      <c r="A569">
        <f t="shared" si="8"/>
        <v>0</v>
      </c>
      <c r="B569" t="s">
        <v>677</v>
      </c>
      <c r="C569">
        <v>2752</v>
      </c>
      <c r="D569">
        <v>0</v>
      </c>
      <c r="E569">
        <v>0</v>
      </c>
      <c r="F569">
        <v>0</v>
      </c>
      <c r="G569">
        <v>0</v>
      </c>
      <c r="H569">
        <v>964</v>
      </c>
      <c r="I569">
        <v>0</v>
      </c>
      <c r="J569">
        <v>67</v>
      </c>
      <c r="K569">
        <v>0</v>
      </c>
      <c r="L569">
        <v>0</v>
      </c>
      <c r="M569">
        <v>479</v>
      </c>
      <c r="N569">
        <v>4262</v>
      </c>
      <c r="O569">
        <v>5</v>
      </c>
      <c r="P569">
        <v>423</v>
      </c>
      <c r="Q569">
        <v>54</v>
      </c>
      <c r="R569">
        <v>912</v>
      </c>
      <c r="S569">
        <v>0</v>
      </c>
      <c r="T569">
        <v>0</v>
      </c>
      <c r="U569">
        <v>329</v>
      </c>
      <c r="V569">
        <v>403</v>
      </c>
      <c r="W569">
        <v>76</v>
      </c>
      <c r="X569">
        <v>2202</v>
      </c>
      <c r="Y569">
        <v>14199</v>
      </c>
      <c r="Z569">
        <v>0</v>
      </c>
      <c r="AA569">
        <v>4</v>
      </c>
      <c r="AB569">
        <v>0</v>
      </c>
      <c r="AC569">
        <v>1010</v>
      </c>
      <c r="AD569">
        <v>0</v>
      </c>
      <c r="AE569">
        <v>0</v>
      </c>
      <c r="AF569">
        <v>1014</v>
      </c>
      <c r="AG569">
        <v>0</v>
      </c>
      <c r="AH569">
        <v>405</v>
      </c>
      <c r="AI569">
        <v>6461</v>
      </c>
      <c r="AJ569" t="s">
        <v>597</v>
      </c>
      <c r="AL569" t="s">
        <v>597</v>
      </c>
    </row>
    <row r="570" spans="1:38" x14ac:dyDescent="0.35">
      <c r="A570">
        <f t="shared" si="8"/>
        <v>0</v>
      </c>
      <c r="B570" t="s">
        <v>1063</v>
      </c>
      <c r="C570">
        <v>2805</v>
      </c>
      <c r="D570">
        <v>0</v>
      </c>
      <c r="E570">
        <v>0</v>
      </c>
      <c r="F570">
        <v>0</v>
      </c>
      <c r="G570">
        <v>128</v>
      </c>
      <c r="H570">
        <v>0</v>
      </c>
      <c r="I570">
        <v>0</v>
      </c>
      <c r="J570">
        <v>148</v>
      </c>
      <c r="K570">
        <v>486</v>
      </c>
      <c r="L570">
        <v>0</v>
      </c>
      <c r="M570">
        <v>68</v>
      </c>
      <c r="N570">
        <v>3635</v>
      </c>
      <c r="O570">
        <v>172</v>
      </c>
      <c r="P570">
        <v>0</v>
      </c>
      <c r="Q570">
        <v>76</v>
      </c>
      <c r="R570">
        <v>1218</v>
      </c>
      <c r="S570">
        <v>1</v>
      </c>
      <c r="T570">
        <v>0</v>
      </c>
      <c r="U570">
        <v>168</v>
      </c>
      <c r="V570">
        <v>1224</v>
      </c>
      <c r="W570">
        <v>58</v>
      </c>
      <c r="X570">
        <v>2917</v>
      </c>
      <c r="Y570">
        <v>18799</v>
      </c>
      <c r="Z570">
        <v>52</v>
      </c>
      <c r="AA570">
        <v>0</v>
      </c>
      <c r="AB570">
        <v>0</v>
      </c>
      <c r="AC570">
        <v>26</v>
      </c>
      <c r="AD570">
        <v>0</v>
      </c>
      <c r="AE570">
        <v>0</v>
      </c>
      <c r="AF570">
        <v>78</v>
      </c>
      <c r="AG570">
        <v>0</v>
      </c>
      <c r="AI570">
        <v>21599</v>
      </c>
      <c r="AJ570" t="s">
        <v>597</v>
      </c>
      <c r="AL570" t="s">
        <v>597</v>
      </c>
    </row>
    <row r="571" spans="1:38" x14ac:dyDescent="0.35">
      <c r="A571">
        <f t="shared" si="8"/>
        <v>0</v>
      </c>
      <c r="B571" t="s">
        <v>679</v>
      </c>
      <c r="C571">
        <v>433</v>
      </c>
      <c r="D571">
        <v>614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10</v>
      </c>
      <c r="K571">
        <v>0</v>
      </c>
      <c r="L571">
        <v>0</v>
      </c>
      <c r="M571">
        <v>50</v>
      </c>
      <c r="N571">
        <v>1107</v>
      </c>
      <c r="O571">
        <v>0</v>
      </c>
      <c r="P571">
        <v>0</v>
      </c>
      <c r="Q571">
        <v>50</v>
      </c>
      <c r="R571">
        <v>671</v>
      </c>
      <c r="S571">
        <v>0</v>
      </c>
      <c r="T571">
        <v>0</v>
      </c>
      <c r="U571">
        <v>75</v>
      </c>
      <c r="V571">
        <v>131</v>
      </c>
      <c r="W571">
        <v>30</v>
      </c>
      <c r="X571">
        <v>957</v>
      </c>
      <c r="Y571">
        <v>10363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I571">
        <v>1783</v>
      </c>
      <c r="AJ571" t="s">
        <v>597</v>
      </c>
      <c r="AL571" t="s">
        <v>597</v>
      </c>
    </row>
    <row r="572" spans="1:38" x14ac:dyDescent="0.35">
      <c r="A572">
        <f t="shared" si="8"/>
        <v>0</v>
      </c>
      <c r="B572" t="s">
        <v>680</v>
      </c>
      <c r="C572">
        <v>1641</v>
      </c>
      <c r="D572">
        <v>0</v>
      </c>
      <c r="E572">
        <v>0</v>
      </c>
      <c r="F572">
        <v>0</v>
      </c>
      <c r="G572">
        <v>0</v>
      </c>
      <c r="H572">
        <v>1003</v>
      </c>
      <c r="I572">
        <v>0</v>
      </c>
      <c r="J572">
        <v>24</v>
      </c>
      <c r="K572">
        <v>95</v>
      </c>
      <c r="L572">
        <v>0</v>
      </c>
      <c r="M572">
        <v>118</v>
      </c>
      <c r="N572">
        <v>2881</v>
      </c>
      <c r="O572">
        <v>0</v>
      </c>
      <c r="P572">
        <v>827</v>
      </c>
      <c r="Q572">
        <v>394</v>
      </c>
      <c r="R572">
        <v>479</v>
      </c>
      <c r="S572">
        <v>0</v>
      </c>
      <c r="T572">
        <v>0</v>
      </c>
      <c r="U572">
        <v>183</v>
      </c>
      <c r="V572">
        <v>817</v>
      </c>
      <c r="W572">
        <v>73</v>
      </c>
      <c r="X572">
        <v>2773</v>
      </c>
      <c r="Y572">
        <v>15653</v>
      </c>
      <c r="Z572">
        <v>0</v>
      </c>
      <c r="AA572">
        <v>437</v>
      </c>
      <c r="AB572">
        <v>0</v>
      </c>
      <c r="AC572">
        <v>351</v>
      </c>
      <c r="AD572">
        <v>0</v>
      </c>
      <c r="AE572">
        <v>0</v>
      </c>
      <c r="AF572">
        <v>788</v>
      </c>
      <c r="AG572">
        <v>0</v>
      </c>
      <c r="AH572">
        <v>871</v>
      </c>
      <c r="AI572">
        <v>15444</v>
      </c>
      <c r="AJ572" t="s">
        <v>597</v>
      </c>
      <c r="AL572" t="s">
        <v>597</v>
      </c>
    </row>
    <row r="573" spans="1:38" x14ac:dyDescent="0.35">
      <c r="A573">
        <f t="shared" si="8"/>
        <v>0</v>
      </c>
      <c r="B573" t="s">
        <v>682</v>
      </c>
      <c r="C573">
        <v>2362</v>
      </c>
      <c r="D573">
        <v>0</v>
      </c>
      <c r="E573">
        <v>0</v>
      </c>
      <c r="F573">
        <v>0</v>
      </c>
      <c r="G573">
        <v>0</v>
      </c>
      <c r="H573">
        <v>454</v>
      </c>
      <c r="I573">
        <v>0</v>
      </c>
      <c r="J573">
        <v>0</v>
      </c>
      <c r="K573">
        <v>0</v>
      </c>
      <c r="L573">
        <v>0</v>
      </c>
      <c r="M573">
        <v>71</v>
      </c>
      <c r="N573">
        <v>2887</v>
      </c>
      <c r="O573">
        <v>258</v>
      </c>
      <c r="P573">
        <v>360</v>
      </c>
      <c r="Q573">
        <v>141</v>
      </c>
      <c r="R573">
        <v>2072</v>
      </c>
      <c r="S573">
        <v>0</v>
      </c>
      <c r="T573">
        <v>0</v>
      </c>
      <c r="U573">
        <v>283</v>
      </c>
      <c r="V573">
        <v>694</v>
      </c>
      <c r="W573">
        <v>68</v>
      </c>
      <c r="X573">
        <v>3876</v>
      </c>
      <c r="Y573">
        <v>26450</v>
      </c>
      <c r="Z573">
        <v>1311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1311</v>
      </c>
      <c r="AG573">
        <v>4750</v>
      </c>
      <c r="AI573">
        <v>10688</v>
      </c>
      <c r="AJ573" t="s">
        <v>597</v>
      </c>
      <c r="AL573" t="s">
        <v>597</v>
      </c>
    </row>
    <row r="574" spans="1:38" x14ac:dyDescent="0.35">
      <c r="A574">
        <f t="shared" si="8"/>
        <v>0</v>
      </c>
      <c r="B574" t="s">
        <v>974</v>
      </c>
      <c r="C574">
        <v>339</v>
      </c>
      <c r="D574">
        <v>0</v>
      </c>
      <c r="E574">
        <v>0</v>
      </c>
      <c r="F574">
        <v>0</v>
      </c>
      <c r="G574">
        <v>0</v>
      </c>
      <c r="H574">
        <v>273</v>
      </c>
      <c r="I574">
        <v>0</v>
      </c>
      <c r="J574">
        <v>51</v>
      </c>
      <c r="K574">
        <v>235</v>
      </c>
      <c r="L574">
        <v>0</v>
      </c>
      <c r="M574">
        <v>3</v>
      </c>
      <c r="N574">
        <v>901</v>
      </c>
      <c r="O574">
        <v>0</v>
      </c>
      <c r="P574">
        <v>230</v>
      </c>
      <c r="Q574">
        <v>53</v>
      </c>
      <c r="R574">
        <v>300</v>
      </c>
      <c r="S574">
        <v>0</v>
      </c>
      <c r="T574">
        <v>0</v>
      </c>
      <c r="U574">
        <v>105</v>
      </c>
      <c r="V574">
        <v>326</v>
      </c>
      <c r="W574">
        <v>29</v>
      </c>
      <c r="X574">
        <v>1043</v>
      </c>
      <c r="Y574">
        <v>6798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I574">
        <v>6737</v>
      </c>
      <c r="AJ574" t="s">
        <v>597</v>
      </c>
      <c r="AL574" t="s">
        <v>597</v>
      </c>
    </row>
    <row r="575" spans="1:38" x14ac:dyDescent="0.35">
      <c r="A575">
        <f t="shared" si="8"/>
        <v>0</v>
      </c>
      <c r="B575" t="s">
        <v>975</v>
      </c>
      <c r="C575">
        <v>579</v>
      </c>
      <c r="D575">
        <v>0</v>
      </c>
      <c r="E575">
        <v>0</v>
      </c>
      <c r="F575">
        <v>0</v>
      </c>
      <c r="G575">
        <v>0</v>
      </c>
      <c r="H575">
        <v>721</v>
      </c>
      <c r="I575">
        <v>0</v>
      </c>
      <c r="J575">
        <v>56</v>
      </c>
      <c r="K575">
        <v>46</v>
      </c>
      <c r="L575">
        <v>0</v>
      </c>
      <c r="M575">
        <v>57</v>
      </c>
      <c r="N575">
        <v>1459</v>
      </c>
      <c r="O575">
        <v>0</v>
      </c>
      <c r="P575">
        <v>671</v>
      </c>
      <c r="Q575">
        <v>155</v>
      </c>
      <c r="R575">
        <v>536</v>
      </c>
      <c r="S575">
        <v>0</v>
      </c>
      <c r="T575">
        <v>0</v>
      </c>
      <c r="U575">
        <v>108</v>
      </c>
      <c r="V575">
        <v>130</v>
      </c>
      <c r="W575">
        <v>13</v>
      </c>
      <c r="X575">
        <v>1613</v>
      </c>
      <c r="Y575">
        <v>8133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I575">
        <v>1578</v>
      </c>
      <c r="AJ575" t="s">
        <v>597</v>
      </c>
      <c r="AL575" t="s">
        <v>597</v>
      </c>
    </row>
    <row r="576" spans="1:38" x14ac:dyDescent="0.35">
      <c r="A576">
        <f t="shared" si="8"/>
        <v>0</v>
      </c>
      <c r="B576" t="s">
        <v>685</v>
      </c>
      <c r="C576">
        <v>718</v>
      </c>
      <c r="D576">
        <v>0</v>
      </c>
      <c r="E576">
        <v>0</v>
      </c>
      <c r="F576">
        <v>0</v>
      </c>
      <c r="G576">
        <v>0</v>
      </c>
      <c r="H576">
        <v>458</v>
      </c>
      <c r="I576">
        <v>0</v>
      </c>
      <c r="J576">
        <v>72</v>
      </c>
      <c r="K576">
        <v>348</v>
      </c>
      <c r="L576">
        <v>0</v>
      </c>
      <c r="M576">
        <v>18</v>
      </c>
      <c r="N576">
        <v>1614</v>
      </c>
      <c r="O576">
        <v>0</v>
      </c>
      <c r="P576">
        <v>321</v>
      </c>
      <c r="Q576">
        <v>44</v>
      </c>
      <c r="R576">
        <v>550</v>
      </c>
      <c r="S576">
        <v>0</v>
      </c>
      <c r="T576">
        <v>0</v>
      </c>
      <c r="U576">
        <v>123</v>
      </c>
      <c r="V576">
        <v>221</v>
      </c>
      <c r="W576">
        <v>31</v>
      </c>
      <c r="X576">
        <v>1290</v>
      </c>
      <c r="Y576">
        <v>7916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I576">
        <v>3545</v>
      </c>
      <c r="AJ576" t="s">
        <v>597</v>
      </c>
      <c r="AL576" t="s">
        <v>597</v>
      </c>
    </row>
    <row r="577" spans="1:38" x14ac:dyDescent="0.35">
      <c r="A577">
        <f t="shared" si="8"/>
        <v>0</v>
      </c>
      <c r="B577" t="s">
        <v>686</v>
      </c>
      <c r="C577">
        <v>3406</v>
      </c>
      <c r="D577">
        <v>0</v>
      </c>
      <c r="E577">
        <v>0</v>
      </c>
      <c r="F577">
        <v>0</v>
      </c>
      <c r="G577">
        <v>0</v>
      </c>
      <c r="H577">
        <v>1912</v>
      </c>
      <c r="I577">
        <v>3885</v>
      </c>
      <c r="J577">
        <v>91</v>
      </c>
      <c r="K577">
        <v>304</v>
      </c>
      <c r="L577">
        <v>12</v>
      </c>
      <c r="M577">
        <v>139</v>
      </c>
      <c r="N577">
        <v>9749</v>
      </c>
      <c r="O577">
        <v>2</v>
      </c>
      <c r="P577">
        <v>1559</v>
      </c>
      <c r="Q577">
        <v>1865</v>
      </c>
      <c r="R577">
        <v>848</v>
      </c>
      <c r="S577">
        <v>0</v>
      </c>
      <c r="T577">
        <v>0</v>
      </c>
      <c r="U577">
        <v>473</v>
      </c>
      <c r="V577">
        <v>3421</v>
      </c>
      <c r="W577">
        <v>738</v>
      </c>
      <c r="X577">
        <v>8906</v>
      </c>
      <c r="Y577">
        <v>18850</v>
      </c>
      <c r="Z577">
        <v>0</v>
      </c>
      <c r="AA577">
        <v>8</v>
      </c>
      <c r="AB577">
        <v>42</v>
      </c>
      <c r="AC577">
        <v>0</v>
      </c>
      <c r="AD577">
        <v>729</v>
      </c>
      <c r="AE577">
        <v>0</v>
      </c>
      <c r="AF577">
        <v>779</v>
      </c>
      <c r="AG577">
        <v>600</v>
      </c>
      <c r="AH577">
        <v>1703</v>
      </c>
      <c r="AI577">
        <v>64795</v>
      </c>
      <c r="AJ577" t="s">
        <v>597</v>
      </c>
      <c r="AL577" t="s">
        <v>597</v>
      </c>
    </row>
    <row r="578" spans="1:38" x14ac:dyDescent="0.35">
      <c r="A578">
        <f t="shared" si="8"/>
        <v>0</v>
      </c>
      <c r="B578" t="s">
        <v>976</v>
      </c>
      <c r="C578">
        <v>1218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63</v>
      </c>
      <c r="K578">
        <v>207</v>
      </c>
      <c r="L578">
        <v>0</v>
      </c>
      <c r="M578">
        <v>31</v>
      </c>
      <c r="N578">
        <v>1519</v>
      </c>
      <c r="O578">
        <v>61</v>
      </c>
      <c r="P578">
        <v>0</v>
      </c>
      <c r="Q578">
        <v>0</v>
      </c>
      <c r="R578">
        <v>575</v>
      </c>
      <c r="S578">
        <v>77</v>
      </c>
      <c r="T578">
        <v>0</v>
      </c>
      <c r="U578">
        <v>139</v>
      </c>
      <c r="V578">
        <v>303</v>
      </c>
      <c r="W578">
        <v>13</v>
      </c>
      <c r="X578">
        <v>1168</v>
      </c>
      <c r="Y578">
        <v>14302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491</v>
      </c>
      <c r="AI578">
        <v>2466</v>
      </c>
      <c r="AJ578" t="s">
        <v>597</v>
      </c>
      <c r="AL578" t="s">
        <v>597</v>
      </c>
    </row>
    <row r="579" spans="1:38" x14ac:dyDescent="0.35">
      <c r="A579">
        <f t="shared" si="8"/>
        <v>0</v>
      </c>
      <c r="B579" t="s">
        <v>688</v>
      </c>
      <c r="C579">
        <v>3323</v>
      </c>
      <c r="D579">
        <v>0</v>
      </c>
      <c r="E579">
        <v>0</v>
      </c>
      <c r="F579">
        <v>0</v>
      </c>
      <c r="G579">
        <v>0</v>
      </c>
      <c r="H579">
        <v>4356</v>
      </c>
      <c r="I579">
        <v>0</v>
      </c>
      <c r="J579">
        <v>17</v>
      </c>
      <c r="K579">
        <v>49</v>
      </c>
      <c r="L579">
        <v>940</v>
      </c>
      <c r="M579">
        <v>720</v>
      </c>
      <c r="N579">
        <v>9405</v>
      </c>
      <c r="O579">
        <v>0</v>
      </c>
      <c r="P579">
        <v>45</v>
      </c>
      <c r="Q579">
        <v>513</v>
      </c>
      <c r="R579">
        <v>1382</v>
      </c>
      <c r="S579">
        <v>532</v>
      </c>
      <c r="T579">
        <v>0</v>
      </c>
      <c r="U579">
        <v>1186</v>
      </c>
      <c r="V579">
        <v>6743</v>
      </c>
      <c r="W579">
        <v>580</v>
      </c>
      <c r="X579">
        <v>10981</v>
      </c>
      <c r="Y579">
        <v>31308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11250</v>
      </c>
      <c r="AH579">
        <v>450</v>
      </c>
      <c r="AI579">
        <v>86667</v>
      </c>
      <c r="AJ579" t="s">
        <v>597</v>
      </c>
      <c r="AL579" t="s">
        <v>597</v>
      </c>
    </row>
    <row r="580" spans="1:38" x14ac:dyDescent="0.35">
      <c r="A580">
        <f t="shared" ref="A580:A643" si="9">+AF580-SUM(Z580:AE580)</f>
        <v>0</v>
      </c>
      <c r="B580" t="s">
        <v>977</v>
      </c>
      <c r="C580">
        <v>3796</v>
      </c>
      <c r="D580">
        <v>0</v>
      </c>
      <c r="E580">
        <v>0</v>
      </c>
      <c r="F580">
        <v>0</v>
      </c>
      <c r="G580">
        <v>0</v>
      </c>
      <c r="H580">
        <v>2095</v>
      </c>
      <c r="I580">
        <v>0</v>
      </c>
      <c r="J580">
        <v>66</v>
      </c>
      <c r="K580">
        <v>346</v>
      </c>
      <c r="L580">
        <v>0</v>
      </c>
      <c r="M580">
        <v>233</v>
      </c>
      <c r="N580">
        <v>6536</v>
      </c>
      <c r="O580">
        <v>27</v>
      </c>
      <c r="P580">
        <v>1588</v>
      </c>
      <c r="Q580">
        <v>341</v>
      </c>
      <c r="R580">
        <v>1448</v>
      </c>
      <c r="S580">
        <v>0</v>
      </c>
      <c r="T580">
        <v>0</v>
      </c>
      <c r="U580">
        <v>399</v>
      </c>
      <c r="V580">
        <v>1290</v>
      </c>
      <c r="W580">
        <v>149</v>
      </c>
      <c r="X580">
        <v>5242</v>
      </c>
      <c r="Y580">
        <v>38916</v>
      </c>
      <c r="Z580">
        <v>8593</v>
      </c>
      <c r="AA580">
        <v>103</v>
      </c>
      <c r="AB580">
        <v>0</v>
      </c>
      <c r="AC580">
        <v>432</v>
      </c>
      <c r="AD580">
        <v>0</v>
      </c>
      <c r="AE580">
        <v>0</v>
      </c>
      <c r="AF580">
        <v>9128</v>
      </c>
      <c r="AG580">
        <v>12750</v>
      </c>
      <c r="AH580">
        <v>2561</v>
      </c>
      <c r="AI580">
        <v>40250</v>
      </c>
      <c r="AJ580" t="s">
        <v>597</v>
      </c>
      <c r="AL580" t="s">
        <v>597</v>
      </c>
    </row>
    <row r="581" spans="1:38" x14ac:dyDescent="0.35">
      <c r="A581">
        <f t="shared" si="9"/>
        <v>0</v>
      </c>
      <c r="B581" t="s">
        <v>978</v>
      </c>
      <c r="C581">
        <v>4121</v>
      </c>
      <c r="D581">
        <v>252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181</v>
      </c>
      <c r="K581">
        <v>764</v>
      </c>
      <c r="L581">
        <v>0</v>
      </c>
      <c r="M581">
        <v>218</v>
      </c>
      <c r="N581">
        <v>5536</v>
      </c>
      <c r="O581">
        <v>92</v>
      </c>
      <c r="P581">
        <v>0</v>
      </c>
      <c r="Q581">
        <v>582</v>
      </c>
      <c r="R581">
        <v>1913</v>
      </c>
      <c r="S581">
        <v>0</v>
      </c>
      <c r="T581">
        <v>18</v>
      </c>
      <c r="U581">
        <v>520</v>
      </c>
      <c r="V581">
        <v>557</v>
      </c>
      <c r="W581">
        <v>20</v>
      </c>
      <c r="X581">
        <v>3702</v>
      </c>
      <c r="Y581">
        <v>47542</v>
      </c>
      <c r="Z581">
        <v>2110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2110</v>
      </c>
      <c r="AG581">
        <v>0</v>
      </c>
      <c r="AI581">
        <v>7733</v>
      </c>
      <c r="AJ581" t="s">
        <v>597</v>
      </c>
      <c r="AL581" t="s">
        <v>597</v>
      </c>
    </row>
    <row r="582" spans="1:38" x14ac:dyDescent="0.35">
      <c r="A582">
        <f t="shared" si="9"/>
        <v>0</v>
      </c>
      <c r="B582" t="s">
        <v>689</v>
      </c>
      <c r="C582">
        <v>6517</v>
      </c>
      <c r="D582">
        <v>0</v>
      </c>
      <c r="E582">
        <v>0</v>
      </c>
      <c r="F582">
        <v>0</v>
      </c>
      <c r="G582">
        <v>868</v>
      </c>
      <c r="H582">
        <v>4277</v>
      </c>
      <c r="I582">
        <v>0</v>
      </c>
      <c r="J582">
        <v>184</v>
      </c>
      <c r="K582">
        <v>841</v>
      </c>
      <c r="L582">
        <v>0</v>
      </c>
      <c r="M582">
        <v>131</v>
      </c>
      <c r="N582">
        <v>12818</v>
      </c>
      <c r="O582">
        <v>33</v>
      </c>
      <c r="P582">
        <v>3551</v>
      </c>
      <c r="Q582">
        <v>0</v>
      </c>
      <c r="R582">
        <v>2572</v>
      </c>
      <c r="S582">
        <v>618</v>
      </c>
      <c r="T582">
        <v>2016</v>
      </c>
      <c r="U582">
        <v>535</v>
      </c>
      <c r="V582">
        <v>2314</v>
      </c>
      <c r="W582">
        <v>164</v>
      </c>
      <c r="X582">
        <v>11803</v>
      </c>
      <c r="Y582">
        <v>65568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1563</v>
      </c>
      <c r="AI582">
        <v>31920</v>
      </c>
      <c r="AJ582" t="s">
        <v>597</v>
      </c>
      <c r="AL582" t="s">
        <v>597</v>
      </c>
    </row>
    <row r="583" spans="1:38" x14ac:dyDescent="0.35">
      <c r="A583">
        <f t="shared" si="9"/>
        <v>0</v>
      </c>
      <c r="B583" t="s">
        <v>690</v>
      </c>
      <c r="C583">
        <v>6893</v>
      </c>
      <c r="D583">
        <v>0</v>
      </c>
      <c r="E583">
        <v>120</v>
      </c>
      <c r="F583">
        <v>0</v>
      </c>
      <c r="G583">
        <v>0</v>
      </c>
      <c r="H583">
        <v>2359</v>
      </c>
      <c r="I583">
        <v>0</v>
      </c>
      <c r="J583">
        <v>52</v>
      </c>
      <c r="K583">
        <v>385</v>
      </c>
      <c r="L583">
        <v>0</v>
      </c>
      <c r="M583">
        <v>622</v>
      </c>
      <c r="N583">
        <v>10431</v>
      </c>
      <c r="O583">
        <v>236</v>
      </c>
      <c r="P583">
        <v>1988</v>
      </c>
      <c r="Q583">
        <v>293</v>
      </c>
      <c r="R583">
        <v>2313</v>
      </c>
      <c r="S583">
        <v>296</v>
      </c>
      <c r="T583">
        <v>157</v>
      </c>
      <c r="U583">
        <v>393</v>
      </c>
      <c r="V583">
        <v>2858</v>
      </c>
      <c r="W583">
        <v>204</v>
      </c>
      <c r="X583">
        <v>8738</v>
      </c>
      <c r="Y583">
        <v>40693</v>
      </c>
      <c r="Z583">
        <v>272</v>
      </c>
      <c r="AA583">
        <v>5</v>
      </c>
      <c r="AB583">
        <v>0</v>
      </c>
      <c r="AC583">
        <v>0</v>
      </c>
      <c r="AD583">
        <v>1137</v>
      </c>
      <c r="AE583">
        <v>0</v>
      </c>
      <c r="AF583">
        <v>1414</v>
      </c>
      <c r="AG583">
        <v>0</v>
      </c>
      <c r="AH583">
        <v>835</v>
      </c>
      <c r="AI583">
        <v>58945</v>
      </c>
      <c r="AJ583" t="s">
        <v>597</v>
      </c>
      <c r="AL583" t="s">
        <v>597</v>
      </c>
    </row>
    <row r="584" spans="1:38" x14ac:dyDescent="0.35">
      <c r="A584">
        <f t="shared" si="9"/>
        <v>0</v>
      </c>
      <c r="B584" t="s">
        <v>691</v>
      </c>
      <c r="C584">
        <v>2838</v>
      </c>
      <c r="D584">
        <v>0</v>
      </c>
      <c r="E584">
        <v>0</v>
      </c>
      <c r="F584">
        <v>0</v>
      </c>
      <c r="G584">
        <v>0</v>
      </c>
      <c r="H584">
        <v>961</v>
      </c>
      <c r="I584">
        <v>0</v>
      </c>
      <c r="J584">
        <v>65</v>
      </c>
      <c r="K584">
        <v>216</v>
      </c>
      <c r="L584">
        <v>0</v>
      </c>
      <c r="M584">
        <v>24</v>
      </c>
      <c r="N584">
        <v>4104</v>
      </c>
      <c r="O584">
        <v>136</v>
      </c>
      <c r="P584">
        <v>668</v>
      </c>
      <c r="Q584">
        <v>184</v>
      </c>
      <c r="R584">
        <v>366</v>
      </c>
      <c r="S584">
        <v>0</v>
      </c>
      <c r="T584">
        <v>0</v>
      </c>
      <c r="U584">
        <v>225</v>
      </c>
      <c r="V584">
        <v>1754</v>
      </c>
      <c r="W584">
        <v>8</v>
      </c>
      <c r="X584">
        <v>3341</v>
      </c>
      <c r="Y584">
        <v>17991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I584">
        <v>21457</v>
      </c>
      <c r="AJ584" t="s">
        <v>597</v>
      </c>
      <c r="AL584" t="s">
        <v>597</v>
      </c>
    </row>
    <row r="585" spans="1:38" x14ac:dyDescent="0.35">
      <c r="A585">
        <f t="shared" si="9"/>
        <v>0</v>
      </c>
      <c r="B585" t="s">
        <v>1150</v>
      </c>
      <c r="C585">
        <v>2368</v>
      </c>
      <c r="D585">
        <v>0</v>
      </c>
      <c r="E585">
        <v>0</v>
      </c>
      <c r="F585">
        <v>0</v>
      </c>
      <c r="G585">
        <v>3</v>
      </c>
      <c r="H585">
        <v>742</v>
      </c>
      <c r="I585">
        <v>0</v>
      </c>
      <c r="J585">
        <v>155</v>
      </c>
      <c r="K585">
        <v>558</v>
      </c>
      <c r="L585">
        <v>0</v>
      </c>
      <c r="M585">
        <v>23</v>
      </c>
      <c r="N585">
        <v>3849</v>
      </c>
      <c r="O585">
        <v>0</v>
      </c>
      <c r="P585">
        <v>1235</v>
      </c>
      <c r="Q585">
        <v>132</v>
      </c>
      <c r="R585">
        <v>1089</v>
      </c>
      <c r="S585">
        <v>0</v>
      </c>
      <c r="T585">
        <v>0</v>
      </c>
      <c r="U585">
        <v>180</v>
      </c>
      <c r="V585">
        <v>239</v>
      </c>
      <c r="W585">
        <v>31</v>
      </c>
      <c r="X585">
        <v>2906</v>
      </c>
      <c r="Y585">
        <v>12147</v>
      </c>
      <c r="Z585">
        <v>0</v>
      </c>
      <c r="AA585">
        <v>0</v>
      </c>
      <c r="AB585">
        <v>0</v>
      </c>
      <c r="AC585">
        <v>88</v>
      </c>
      <c r="AD585">
        <v>0</v>
      </c>
      <c r="AE585">
        <v>0</v>
      </c>
      <c r="AF585">
        <v>88</v>
      </c>
      <c r="AG585">
        <v>0</v>
      </c>
      <c r="AH585">
        <v>637</v>
      </c>
      <c r="AI585">
        <v>3385</v>
      </c>
      <c r="AJ585" t="s">
        <v>597</v>
      </c>
      <c r="AL585" t="s">
        <v>597</v>
      </c>
    </row>
    <row r="586" spans="1:38" x14ac:dyDescent="0.35">
      <c r="A586">
        <f t="shared" si="9"/>
        <v>0</v>
      </c>
      <c r="B586" t="s">
        <v>1151</v>
      </c>
      <c r="C586">
        <v>4509</v>
      </c>
      <c r="D586">
        <v>0</v>
      </c>
      <c r="E586">
        <v>0</v>
      </c>
      <c r="F586">
        <v>0</v>
      </c>
      <c r="G586">
        <v>0</v>
      </c>
      <c r="H586">
        <v>2881</v>
      </c>
      <c r="I586">
        <v>0</v>
      </c>
      <c r="J586">
        <v>117</v>
      </c>
      <c r="K586">
        <v>347</v>
      </c>
      <c r="L586">
        <v>0</v>
      </c>
      <c r="M586">
        <v>11</v>
      </c>
      <c r="N586">
        <v>7865</v>
      </c>
      <c r="O586">
        <v>4</v>
      </c>
      <c r="P586">
        <v>2941</v>
      </c>
      <c r="Q586">
        <v>104</v>
      </c>
      <c r="R586">
        <v>1073</v>
      </c>
      <c r="S586">
        <v>0</v>
      </c>
      <c r="T586">
        <v>0</v>
      </c>
      <c r="U586">
        <v>363</v>
      </c>
      <c r="V586">
        <v>2426</v>
      </c>
      <c r="W586">
        <v>138</v>
      </c>
      <c r="X586">
        <v>7049</v>
      </c>
      <c r="Y586">
        <v>26968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41</v>
      </c>
      <c r="AI586">
        <v>20472</v>
      </c>
      <c r="AJ586" t="s">
        <v>597</v>
      </c>
      <c r="AL586" t="s">
        <v>597</v>
      </c>
    </row>
    <row r="587" spans="1:38" x14ac:dyDescent="0.35">
      <c r="A587">
        <f t="shared" si="9"/>
        <v>0</v>
      </c>
      <c r="B587" t="s">
        <v>694</v>
      </c>
      <c r="C587">
        <v>2987</v>
      </c>
      <c r="D587">
        <v>0</v>
      </c>
      <c r="E587">
        <v>0</v>
      </c>
      <c r="F587">
        <v>0</v>
      </c>
      <c r="G587">
        <v>0</v>
      </c>
      <c r="H587">
        <v>1360</v>
      </c>
      <c r="I587">
        <v>0</v>
      </c>
      <c r="J587">
        <v>0</v>
      </c>
      <c r="K587">
        <v>0</v>
      </c>
      <c r="L587">
        <v>0</v>
      </c>
      <c r="M587">
        <v>321</v>
      </c>
      <c r="N587">
        <v>4668</v>
      </c>
      <c r="O587">
        <v>0</v>
      </c>
      <c r="P587">
        <v>1368</v>
      </c>
      <c r="Q587">
        <v>237</v>
      </c>
      <c r="R587">
        <v>1287</v>
      </c>
      <c r="S587">
        <v>0</v>
      </c>
      <c r="T587">
        <v>0</v>
      </c>
      <c r="U587">
        <v>411</v>
      </c>
      <c r="V587">
        <v>1796</v>
      </c>
      <c r="W587">
        <v>168</v>
      </c>
      <c r="X587">
        <v>5267</v>
      </c>
      <c r="Y587">
        <v>42035</v>
      </c>
      <c r="Z587">
        <v>0</v>
      </c>
      <c r="AA587">
        <v>293</v>
      </c>
      <c r="AB587">
        <v>0</v>
      </c>
      <c r="AC587">
        <v>0</v>
      </c>
      <c r="AD587">
        <v>0</v>
      </c>
      <c r="AE587">
        <v>0</v>
      </c>
      <c r="AF587">
        <v>293</v>
      </c>
      <c r="AG587">
        <v>350</v>
      </c>
      <c r="AH587">
        <v>111</v>
      </c>
      <c r="AI587">
        <v>13106</v>
      </c>
      <c r="AJ587" t="s">
        <v>597</v>
      </c>
      <c r="AL587" t="s">
        <v>597</v>
      </c>
    </row>
    <row r="588" spans="1:38" x14ac:dyDescent="0.35">
      <c r="A588">
        <f t="shared" si="9"/>
        <v>0</v>
      </c>
      <c r="B588" t="s">
        <v>695</v>
      </c>
      <c r="C588">
        <v>1691</v>
      </c>
      <c r="D588">
        <v>0</v>
      </c>
      <c r="E588">
        <v>0</v>
      </c>
      <c r="F588">
        <v>0</v>
      </c>
      <c r="G588">
        <v>0</v>
      </c>
      <c r="H588">
        <v>339</v>
      </c>
      <c r="I588">
        <v>0</v>
      </c>
      <c r="J588">
        <v>8</v>
      </c>
      <c r="K588">
        <v>0</v>
      </c>
      <c r="L588">
        <v>0</v>
      </c>
      <c r="M588">
        <v>0</v>
      </c>
      <c r="N588">
        <v>2038</v>
      </c>
      <c r="O588">
        <v>4</v>
      </c>
      <c r="P588">
        <v>233</v>
      </c>
      <c r="Q588">
        <v>90</v>
      </c>
      <c r="R588">
        <v>193</v>
      </c>
      <c r="S588">
        <v>0</v>
      </c>
      <c r="T588">
        <v>0</v>
      </c>
      <c r="U588">
        <v>150</v>
      </c>
      <c r="V588">
        <v>817</v>
      </c>
      <c r="W588">
        <v>35</v>
      </c>
      <c r="X588">
        <v>1522</v>
      </c>
      <c r="Y588">
        <v>24000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I588">
        <v>11961</v>
      </c>
      <c r="AJ588" t="s">
        <v>597</v>
      </c>
      <c r="AL588" t="s">
        <v>597</v>
      </c>
    </row>
    <row r="589" spans="1:38" x14ac:dyDescent="0.35">
      <c r="A589">
        <f t="shared" si="9"/>
        <v>0</v>
      </c>
      <c r="B589" t="s">
        <v>696</v>
      </c>
      <c r="C589">
        <v>79</v>
      </c>
      <c r="D589">
        <v>287</v>
      </c>
      <c r="E589">
        <v>0</v>
      </c>
      <c r="F589">
        <v>0</v>
      </c>
      <c r="G589">
        <v>36</v>
      </c>
      <c r="H589">
        <v>0</v>
      </c>
      <c r="I589">
        <v>0</v>
      </c>
      <c r="J589">
        <v>0</v>
      </c>
      <c r="K589">
        <v>55</v>
      </c>
      <c r="L589">
        <v>0</v>
      </c>
      <c r="M589">
        <v>1</v>
      </c>
      <c r="N589">
        <v>458</v>
      </c>
      <c r="O589">
        <v>0</v>
      </c>
      <c r="P589">
        <v>0</v>
      </c>
      <c r="Q589">
        <v>0</v>
      </c>
      <c r="R589">
        <v>429</v>
      </c>
      <c r="S589">
        <v>0</v>
      </c>
      <c r="T589">
        <v>135</v>
      </c>
      <c r="U589">
        <v>69</v>
      </c>
      <c r="V589">
        <v>0</v>
      </c>
      <c r="W589">
        <v>0</v>
      </c>
      <c r="X589">
        <v>633</v>
      </c>
      <c r="Y589">
        <v>5891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I589">
        <v>0</v>
      </c>
      <c r="AJ589" t="s">
        <v>597</v>
      </c>
      <c r="AL589" t="s">
        <v>597</v>
      </c>
    </row>
    <row r="590" spans="1:38" x14ac:dyDescent="0.35">
      <c r="A590">
        <f t="shared" si="9"/>
        <v>0</v>
      </c>
      <c r="B590" t="s">
        <v>697</v>
      </c>
      <c r="C590">
        <v>65</v>
      </c>
      <c r="D590">
        <v>198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4</v>
      </c>
      <c r="K590">
        <v>38</v>
      </c>
      <c r="L590">
        <v>0</v>
      </c>
      <c r="M590">
        <v>0</v>
      </c>
      <c r="N590">
        <v>305</v>
      </c>
      <c r="O590">
        <v>0</v>
      </c>
      <c r="P590">
        <v>0</v>
      </c>
      <c r="Q590">
        <v>0</v>
      </c>
      <c r="R590">
        <v>250</v>
      </c>
      <c r="S590">
        <v>0</v>
      </c>
      <c r="T590">
        <v>0</v>
      </c>
      <c r="U590">
        <v>65</v>
      </c>
      <c r="V590">
        <v>6</v>
      </c>
      <c r="W590">
        <v>4</v>
      </c>
      <c r="X590">
        <v>325</v>
      </c>
      <c r="Y590">
        <v>3738</v>
      </c>
      <c r="Z590">
        <v>117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117</v>
      </c>
      <c r="AG590">
        <v>150</v>
      </c>
      <c r="AI590">
        <v>286</v>
      </c>
      <c r="AJ590" t="s">
        <v>597</v>
      </c>
      <c r="AL590" t="s">
        <v>597</v>
      </c>
    </row>
    <row r="591" spans="1:38" x14ac:dyDescent="0.35">
      <c r="A591">
        <f t="shared" si="9"/>
        <v>0</v>
      </c>
      <c r="B591" t="s">
        <v>698</v>
      </c>
      <c r="C591">
        <v>2878</v>
      </c>
      <c r="D591">
        <v>0</v>
      </c>
      <c r="E591">
        <v>0</v>
      </c>
      <c r="F591">
        <v>0</v>
      </c>
      <c r="G591">
        <v>22</v>
      </c>
      <c r="H591">
        <v>715</v>
      </c>
      <c r="I591">
        <v>0</v>
      </c>
      <c r="J591">
        <v>0</v>
      </c>
      <c r="K591">
        <v>0</v>
      </c>
      <c r="L591">
        <v>0</v>
      </c>
      <c r="M591">
        <v>382</v>
      </c>
      <c r="N591">
        <v>3997</v>
      </c>
      <c r="O591">
        <v>0</v>
      </c>
      <c r="P591">
        <v>784</v>
      </c>
      <c r="Q591">
        <v>166</v>
      </c>
      <c r="R591">
        <v>586</v>
      </c>
      <c r="S591">
        <v>137</v>
      </c>
      <c r="T591">
        <v>22</v>
      </c>
      <c r="U591">
        <v>210</v>
      </c>
      <c r="V591">
        <v>1480</v>
      </c>
      <c r="W591">
        <v>31</v>
      </c>
      <c r="X591">
        <v>3416</v>
      </c>
      <c r="Y591">
        <v>19015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I591">
        <v>19737</v>
      </c>
      <c r="AJ591" t="s">
        <v>597</v>
      </c>
      <c r="AL591" t="s">
        <v>597</v>
      </c>
    </row>
    <row r="592" spans="1:38" x14ac:dyDescent="0.35">
      <c r="A592">
        <f t="shared" si="9"/>
        <v>0</v>
      </c>
      <c r="B592" t="s">
        <v>699</v>
      </c>
      <c r="C592">
        <v>2622</v>
      </c>
      <c r="D592">
        <v>0</v>
      </c>
      <c r="E592">
        <v>0</v>
      </c>
      <c r="F592">
        <v>0</v>
      </c>
      <c r="G592">
        <v>0</v>
      </c>
      <c r="H592">
        <v>647</v>
      </c>
      <c r="I592">
        <v>0</v>
      </c>
      <c r="J592">
        <v>33</v>
      </c>
      <c r="K592">
        <v>0</v>
      </c>
      <c r="L592">
        <v>0</v>
      </c>
      <c r="M592">
        <v>10</v>
      </c>
      <c r="N592">
        <v>3312</v>
      </c>
      <c r="O592">
        <v>0</v>
      </c>
      <c r="P592">
        <v>311</v>
      </c>
      <c r="Q592">
        <v>84</v>
      </c>
      <c r="R592">
        <v>668</v>
      </c>
      <c r="S592">
        <v>0</v>
      </c>
      <c r="T592">
        <v>0</v>
      </c>
      <c r="U592">
        <v>392</v>
      </c>
      <c r="V592">
        <v>1790</v>
      </c>
      <c r="W592">
        <v>68</v>
      </c>
      <c r="X592">
        <v>3313</v>
      </c>
      <c r="Y592">
        <v>28000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I592">
        <v>12899</v>
      </c>
      <c r="AJ592" t="s">
        <v>597</v>
      </c>
      <c r="AL592" t="s">
        <v>597</v>
      </c>
    </row>
    <row r="593" spans="1:38" x14ac:dyDescent="0.35">
      <c r="A593">
        <f t="shared" si="9"/>
        <v>0</v>
      </c>
      <c r="B593" t="s">
        <v>1152</v>
      </c>
      <c r="C593">
        <v>1318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127</v>
      </c>
      <c r="K593">
        <v>443</v>
      </c>
      <c r="L593">
        <v>0</v>
      </c>
      <c r="M593">
        <v>23</v>
      </c>
      <c r="N593">
        <v>1911</v>
      </c>
      <c r="O593">
        <v>20</v>
      </c>
      <c r="P593">
        <v>0</v>
      </c>
      <c r="Q593">
        <v>269</v>
      </c>
      <c r="R593">
        <v>932</v>
      </c>
      <c r="S593">
        <v>1</v>
      </c>
      <c r="T593">
        <v>0</v>
      </c>
      <c r="U593">
        <v>342</v>
      </c>
      <c r="V593">
        <v>26</v>
      </c>
      <c r="W593">
        <v>84</v>
      </c>
      <c r="X593">
        <v>1674</v>
      </c>
      <c r="Y593">
        <v>10152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12</v>
      </c>
      <c r="AI593">
        <v>300</v>
      </c>
      <c r="AJ593" t="s">
        <v>597</v>
      </c>
      <c r="AL593" t="s">
        <v>597</v>
      </c>
    </row>
    <row r="594" spans="1:38" x14ac:dyDescent="0.35">
      <c r="A594">
        <f t="shared" si="9"/>
        <v>0</v>
      </c>
      <c r="B594" t="s">
        <v>701</v>
      </c>
      <c r="C594">
        <v>6094</v>
      </c>
      <c r="D594">
        <v>0</v>
      </c>
      <c r="E594">
        <v>0</v>
      </c>
      <c r="F594">
        <v>0</v>
      </c>
      <c r="G594">
        <v>0</v>
      </c>
      <c r="H594">
        <v>1042</v>
      </c>
      <c r="I594">
        <v>542</v>
      </c>
      <c r="J594">
        <v>26</v>
      </c>
      <c r="K594">
        <v>7</v>
      </c>
      <c r="L594">
        <v>0</v>
      </c>
      <c r="M594">
        <v>125</v>
      </c>
      <c r="N594">
        <v>7836</v>
      </c>
      <c r="O594">
        <v>332</v>
      </c>
      <c r="P594">
        <v>588</v>
      </c>
      <c r="Q594">
        <v>548</v>
      </c>
      <c r="R594">
        <v>907</v>
      </c>
      <c r="S594">
        <v>549</v>
      </c>
      <c r="T594">
        <v>0</v>
      </c>
      <c r="U594">
        <v>400</v>
      </c>
      <c r="V594">
        <v>4647</v>
      </c>
      <c r="W594">
        <v>302</v>
      </c>
      <c r="X594">
        <v>8273</v>
      </c>
      <c r="Y594">
        <v>28026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I594">
        <v>52650</v>
      </c>
      <c r="AJ594" t="s">
        <v>597</v>
      </c>
      <c r="AL594" t="s">
        <v>597</v>
      </c>
    </row>
    <row r="595" spans="1:38" x14ac:dyDescent="0.35">
      <c r="A595">
        <f t="shared" si="9"/>
        <v>0</v>
      </c>
      <c r="B595" t="s">
        <v>1064</v>
      </c>
      <c r="C595">
        <v>1140</v>
      </c>
      <c r="D595">
        <v>0</v>
      </c>
      <c r="E595">
        <v>0</v>
      </c>
      <c r="F595">
        <v>0</v>
      </c>
      <c r="G595">
        <v>183</v>
      </c>
      <c r="H595">
        <v>0</v>
      </c>
      <c r="I595">
        <v>0</v>
      </c>
      <c r="J595">
        <v>159</v>
      </c>
      <c r="K595">
        <v>112</v>
      </c>
      <c r="L595">
        <v>0</v>
      </c>
      <c r="M595">
        <v>250</v>
      </c>
      <c r="N595">
        <v>1844</v>
      </c>
      <c r="O595">
        <v>164</v>
      </c>
      <c r="P595">
        <v>10</v>
      </c>
      <c r="Q595">
        <v>118</v>
      </c>
      <c r="R595">
        <v>505</v>
      </c>
      <c r="S595">
        <v>72</v>
      </c>
      <c r="T595">
        <v>80</v>
      </c>
      <c r="U595">
        <v>442</v>
      </c>
      <c r="V595">
        <v>415</v>
      </c>
      <c r="W595">
        <v>97</v>
      </c>
      <c r="X595">
        <v>1903</v>
      </c>
      <c r="Y595">
        <v>27280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I595">
        <v>5581</v>
      </c>
      <c r="AJ595" t="s">
        <v>597</v>
      </c>
      <c r="AL595" t="s">
        <v>597</v>
      </c>
    </row>
    <row r="596" spans="1:38" x14ac:dyDescent="0.35">
      <c r="A596">
        <f t="shared" si="9"/>
        <v>0</v>
      </c>
      <c r="B596" t="s">
        <v>1154</v>
      </c>
      <c r="C596">
        <v>1</v>
      </c>
      <c r="D596">
        <v>754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76</v>
      </c>
      <c r="K596">
        <v>153</v>
      </c>
      <c r="L596">
        <v>0</v>
      </c>
      <c r="M596">
        <v>19</v>
      </c>
      <c r="N596">
        <v>1003</v>
      </c>
      <c r="O596">
        <v>0</v>
      </c>
      <c r="P596">
        <v>0</v>
      </c>
      <c r="Q596">
        <v>0</v>
      </c>
      <c r="R596">
        <v>823</v>
      </c>
      <c r="S596">
        <v>0</v>
      </c>
      <c r="T596">
        <v>0</v>
      </c>
      <c r="U596">
        <v>171</v>
      </c>
      <c r="V596">
        <v>0</v>
      </c>
      <c r="W596">
        <v>36</v>
      </c>
      <c r="X596">
        <v>1030</v>
      </c>
      <c r="Y596">
        <v>20681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I596">
        <v>0</v>
      </c>
      <c r="AJ596" t="s">
        <v>597</v>
      </c>
      <c r="AL596" t="s">
        <v>597</v>
      </c>
    </row>
    <row r="597" spans="1:38" x14ac:dyDescent="0.35">
      <c r="A597">
        <f t="shared" si="9"/>
        <v>0</v>
      </c>
      <c r="B597" t="s">
        <v>702</v>
      </c>
      <c r="C597">
        <v>1485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13</v>
      </c>
      <c r="K597">
        <v>47</v>
      </c>
      <c r="L597">
        <v>0</v>
      </c>
      <c r="M597">
        <v>62</v>
      </c>
      <c r="N597">
        <v>1607</v>
      </c>
      <c r="O597">
        <v>68</v>
      </c>
      <c r="P597">
        <v>0</v>
      </c>
      <c r="Q597">
        <v>107</v>
      </c>
      <c r="R597">
        <v>355</v>
      </c>
      <c r="S597">
        <v>0</v>
      </c>
      <c r="T597">
        <v>0</v>
      </c>
      <c r="U597">
        <v>221</v>
      </c>
      <c r="V597">
        <v>995</v>
      </c>
      <c r="W597">
        <v>14</v>
      </c>
      <c r="X597">
        <v>1760</v>
      </c>
      <c r="Y597">
        <v>14705</v>
      </c>
      <c r="Z597">
        <v>2607</v>
      </c>
      <c r="AA597">
        <v>2265</v>
      </c>
      <c r="AB597">
        <v>0</v>
      </c>
      <c r="AC597">
        <v>0</v>
      </c>
      <c r="AD597">
        <v>0</v>
      </c>
      <c r="AE597">
        <v>0</v>
      </c>
      <c r="AF597">
        <v>4872</v>
      </c>
      <c r="AG597">
        <v>7000</v>
      </c>
      <c r="AI597">
        <v>17650</v>
      </c>
      <c r="AJ597" t="s">
        <v>597</v>
      </c>
      <c r="AL597" t="s">
        <v>597</v>
      </c>
    </row>
    <row r="598" spans="1:38" x14ac:dyDescent="0.35">
      <c r="A598">
        <f t="shared" si="9"/>
        <v>0</v>
      </c>
      <c r="B598" t="s">
        <v>705</v>
      </c>
      <c r="C598">
        <v>1474</v>
      </c>
      <c r="D598">
        <v>0</v>
      </c>
      <c r="E598">
        <v>0</v>
      </c>
      <c r="F598">
        <v>0</v>
      </c>
      <c r="G598">
        <v>0</v>
      </c>
      <c r="H598">
        <v>557</v>
      </c>
      <c r="I598">
        <v>0</v>
      </c>
      <c r="J598">
        <v>0</v>
      </c>
      <c r="K598">
        <v>0</v>
      </c>
      <c r="L598">
        <v>0</v>
      </c>
      <c r="M598">
        <v>6</v>
      </c>
      <c r="N598">
        <v>2037</v>
      </c>
      <c r="O598">
        <v>0</v>
      </c>
      <c r="P598">
        <v>651</v>
      </c>
      <c r="Q598">
        <v>0</v>
      </c>
      <c r="R598">
        <v>116</v>
      </c>
      <c r="S598">
        <v>0</v>
      </c>
      <c r="T598">
        <v>0</v>
      </c>
      <c r="U598">
        <v>133</v>
      </c>
      <c r="V598">
        <v>245</v>
      </c>
      <c r="W598">
        <v>82</v>
      </c>
      <c r="X598">
        <v>1227</v>
      </c>
      <c r="Y598">
        <v>10820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I598">
        <v>4020</v>
      </c>
      <c r="AJ598" t="s">
        <v>597</v>
      </c>
      <c r="AL598" t="s">
        <v>597</v>
      </c>
    </row>
    <row r="599" spans="1:38" x14ac:dyDescent="0.35">
      <c r="A599">
        <f t="shared" si="9"/>
        <v>0</v>
      </c>
      <c r="B599" t="s">
        <v>706</v>
      </c>
      <c r="C599">
        <v>55</v>
      </c>
      <c r="D599">
        <v>310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38</v>
      </c>
      <c r="K599">
        <v>109</v>
      </c>
      <c r="L599">
        <v>0</v>
      </c>
      <c r="M599">
        <v>0</v>
      </c>
      <c r="N599">
        <v>512</v>
      </c>
      <c r="O599">
        <v>0</v>
      </c>
      <c r="P599">
        <v>0</v>
      </c>
      <c r="Q599">
        <v>0</v>
      </c>
      <c r="R599">
        <v>203</v>
      </c>
      <c r="S599">
        <v>0</v>
      </c>
      <c r="T599">
        <v>0</v>
      </c>
      <c r="U599">
        <v>52</v>
      </c>
      <c r="V599">
        <v>0</v>
      </c>
      <c r="W599">
        <v>10</v>
      </c>
      <c r="X599">
        <v>265</v>
      </c>
      <c r="Y599">
        <v>18450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I599">
        <v>0</v>
      </c>
      <c r="AJ599" t="s">
        <v>597</v>
      </c>
      <c r="AL599" t="s">
        <v>597</v>
      </c>
    </row>
    <row r="600" spans="1:38" x14ac:dyDescent="0.35">
      <c r="A600">
        <f t="shared" si="9"/>
        <v>0</v>
      </c>
      <c r="B600" t="s">
        <v>707</v>
      </c>
      <c r="C600">
        <v>1228</v>
      </c>
      <c r="D600">
        <v>0</v>
      </c>
      <c r="E600">
        <v>0</v>
      </c>
      <c r="F600">
        <v>0</v>
      </c>
      <c r="G600">
        <v>0</v>
      </c>
      <c r="H600">
        <v>581</v>
      </c>
      <c r="I600">
        <v>0</v>
      </c>
      <c r="J600">
        <v>31</v>
      </c>
      <c r="K600">
        <v>28</v>
      </c>
      <c r="L600">
        <v>0</v>
      </c>
      <c r="M600">
        <v>93</v>
      </c>
      <c r="N600">
        <v>1961</v>
      </c>
      <c r="O600">
        <v>97</v>
      </c>
      <c r="P600">
        <v>590</v>
      </c>
      <c r="Q600">
        <v>5</v>
      </c>
      <c r="R600">
        <v>438</v>
      </c>
      <c r="S600">
        <v>0</v>
      </c>
      <c r="T600">
        <v>0</v>
      </c>
      <c r="U600">
        <v>270</v>
      </c>
      <c r="V600">
        <v>316</v>
      </c>
      <c r="W600">
        <v>59</v>
      </c>
      <c r="X600">
        <v>1775</v>
      </c>
      <c r="Y600">
        <v>12293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I600">
        <v>3413</v>
      </c>
      <c r="AJ600" t="s">
        <v>597</v>
      </c>
      <c r="AL600" t="s">
        <v>597</v>
      </c>
    </row>
    <row r="601" spans="1:38" x14ac:dyDescent="0.35">
      <c r="A601">
        <f t="shared" si="9"/>
        <v>0</v>
      </c>
      <c r="B601" t="s">
        <v>708</v>
      </c>
      <c r="C601">
        <v>1833</v>
      </c>
      <c r="D601">
        <v>0</v>
      </c>
      <c r="E601">
        <v>0</v>
      </c>
      <c r="F601">
        <v>0</v>
      </c>
      <c r="G601">
        <v>0</v>
      </c>
      <c r="H601">
        <v>432</v>
      </c>
      <c r="I601">
        <v>1108</v>
      </c>
      <c r="J601">
        <v>0</v>
      </c>
      <c r="K601">
        <v>0</v>
      </c>
      <c r="L601">
        <v>255</v>
      </c>
      <c r="M601">
        <v>166</v>
      </c>
      <c r="N601">
        <v>3794</v>
      </c>
      <c r="O601">
        <v>129</v>
      </c>
      <c r="P601">
        <v>50</v>
      </c>
      <c r="Q601">
        <v>779</v>
      </c>
      <c r="R601">
        <v>1257</v>
      </c>
      <c r="S601">
        <v>0</v>
      </c>
      <c r="T601">
        <v>0</v>
      </c>
      <c r="U601">
        <v>265</v>
      </c>
      <c r="V601">
        <v>1476</v>
      </c>
      <c r="W601">
        <v>24</v>
      </c>
      <c r="X601">
        <v>3980</v>
      </c>
      <c r="Y601">
        <v>37095</v>
      </c>
      <c r="Z601">
        <v>0</v>
      </c>
      <c r="AA601">
        <v>0</v>
      </c>
      <c r="AB601">
        <v>1711</v>
      </c>
      <c r="AC601">
        <v>0</v>
      </c>
      <c r="AD601">
        <v>0</v>
      </c>
      <c r="AE601">
        <v>0</v>
      </c>
      <c r="AF601">
        <v>1711</v>
      </c>
      <c r="AG601">
        <v>0</v>
      </c>
      <c r="AI601">
        <v>20333</v>
      </c>
      <c r="AJ601" t="s">
        <v>597</v>
      </c>
      <c r="AL601" t="s">
        <v>597</v>
      </c>
    </row>
    <row r="602" spans="1:38" x14ac:dyDescent="0.35">
      <c r="A602">
        <f t="shared" si="9"/>
        <v>0</v>
      </c>
      <c r="B602" t="s">
        <v>980</v>
      </c>
      <c r="C602">
        <v>2142</v>
      </c>
      <c r="D602">
        <v>0</v>
      </c>
      <c r="E602">
        <v>0</v>
      </c>
      <c r="F602">
        <v>0</v>
      </c>
      <c r="G602">
        <v>0</v>
      </c>
      <c r="H602">
        <v>1912</v>
      </c>
      <c r="I602">
        <v>0</v>
      </c>
      <c r="J602">
        <v>128</v>
      </c>
      <c r="K602">
        <v>251</v>
      </c>
      <c r="L602">
        <v>0</v>
      </c>
      <c r="M602">
        <v>118</v>
      </c>
      <c r="N602">
        <v>4551</v>
      </c>
      <c r="O602">
        <v>533</v>
      </c>
      <c r="P602">
        <v>1272</v>
      </c>
      <c r="Q602">
        <v>0</v>
      </c>
      <c r="R602">
        <v>959</v>
      </c>
      <c r="S602">
        <v>332</v>
      </c>
      <c r="T602">
        <v>0</v>
      </c>
      <c r="U602">
        <v>329</v>
      </c>
      <c r="V602">
        <v>929</v>
      </c>
      <c r="W602">
        <v>625</v>
      </c>
      <c r="X602">
        <v>4979</v>
      </c>
      <c r="Y602">
        <v>25733</v>
      </c>
      <c r="Z602">
        <v>594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594</v>
      </c>
      <c r="AG602">
        <v>650</v>
      </c>
      <c r="AI602">
        <v>11525</v>
      </c>
      <c r="AJ602" t="s">
        <v>597</v>
      </c>
      <c r="AL602" t="s">
        <v>597</v>
      </c>
    </row>
    <row r="603" spans="1:38" x14ac:dyDescent="0.35">
      <c r="A603">
        <f t="shared" si="9"/>
        <v>0</v>
      </c>
      <c r="B603" t="s">
        <v>711</v>
      </c>
      <c r="C603">
        <v>0</v>
      </c>
      <c r="D603">
        <v>484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13</v>
      </c>
      <c r="K603">
        <v>82</v>
      </c>
      <c r="L603">
        <v>0</v>
      </c>
      <c r="M603">
        <v>3</v>
      </c>
      <c r="N603">
        <v>582</v>
      </c>
      <c r="O603">
        <v>0</v>
      </c>
      <c r="P603">
        <v>0</v>
      </c>
      <c r="Q603">
        <v>0</v>
      </c>
      <c r="R603">
        <v>397</v>
      </c>
      <c r="S603">
        <v>0</v>
      </c>
      <c r="T603">
        <v>0</v>
      </c>
      <c r="U603">
        <v>51</v>
      </c>
      <c r="V603">
        <v>0</v>
      </c>
      <c r="W603">
        <v>11</v>
      </c>
      <c r="X603">
        <v>459</v>
      </c>
      <c r="Y603">
        <v>6019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I603">
        <v>0</v>
      </c>
      <c r="AJ603" t="s">
        <v>597</v>
      </c>
      <c r="AL603" t="s">
        <v>597</v>
      </c>
    </row>
    <row r="604" spans="1:38" x14ac:dyDescent="0.35">
      <c r="A604">
        <f t="shared" si="9"/>
        <v>0</v>
      </c>
      <c r="B604" t="s">
        <v>1155</v>
      </c>
      <c r="C604">
        <v>39</v>
      </c>
      <c r="D604">
        <v>116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4</v>
      </c>
      <c r="N604">
        <v>159</v>
      </c>
      <c r="O604">
        <v>0</v>
      </c>
      <c r="P604">
        <v>0</v>
      </c>
      <c r="Q604">
        <v>0</v>
      </c>
      <c r="R604">
        <v>135</v>
      </c>
      <c r="S604">
        <v>0</v>
      </c>
      <c r="T604">
        <v>0</v>
      </c>
      <c r="U604">
        <v>26</v>
      </c>
      <c r="V604">
        <v>25</v>
      </c>
      <c r="W604">
        <v>3</v>
      </c>
      <c r="X604">
        <v>189</v>
      </c>
      <c r="Y604">
        <v>3571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80</v>
      </c>
      <c r="AI604">
        <v>100</v>
      </c>
      <c r="AJ604" t="s">
        <v>597</v>
      </c>
      <c r="AL604" t="s">
        <v>597</v>
      </c>
    </row>
    <row r="605" spans="1:38" x14ac:dyDescent="0.35">
      <c r="A605">
        <f t="shared" si="9"/>
        <v>0</v>
      </c>
      <c r="B605" t="s">
        <v>713</v>
      </c>
      <c r="C605">
        <v>0</v>
      </c>
      <c r="D605">
        <v>178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9</v>
      </c>
      <c r="N605">
        <v>187</v>
      </c>
      <c r="O605">
        <v>0</v>
      </c>
      <c r="P605">
        <v>0</v>
      </c>
      <c r="Q605">
        <v>0</v>
      </c>
      <c r="R605">
        <v>174</v>
      </c>
      <c r="S605">
        <v>0</v>
      </c>
      <c r="T605">
        <v>0</v>
      </c>
      <c r="U605">
        <v>22</v>
      </c>
      <c r="V605">
        <v>0</v>
      </c>
      <c r="W605">
        <v>2</v>
      </c>
      <c r="X605">
        <v>198</v>
      </c>
      <c r="Y605">
        <v>2885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I605">
        <v>0</v>
      </c>
      <c r="AJ605" t="s">
        <v>597</v>
      </c>
      <c r="AL605" t="s">
        <v>597</v>
      </c>
    </row>
    <row r="606" spans="1:38" x14ac:dyDescent="0.35">
      <c r="A606">
        <f t="shared" si="9"/>
        <v>0</v>
      </c>
      <c r="B606" t="s">
        <v>709</v>
      </c>
      <c r="C606">
        <v>1377</v>
      </c>
      <c r="D606">
        <v>0</v>
      </c>
      <c r="E606">
        <v>0</v>
      </c>
      <c r="F606">
        <v>0</v>
      </c>
      <c r="G606">
        <v>0</v>
      </c>
      <c r="H606">
        <v>788</v>
      </c>
      <c r="I606">
        <v>0</v>
      </c>
      <c r="J606">
        <v>0</v>
      </c>
      <c r="K606">
        <v>0</v>
      </c>
      <c r="L606">
        <v>3</v>
      </c>
      <c r="M606">
        <v>33</v>
      </c>
      <c r="N606">
        <v>2201</v>
      </c>
      <c r="O606">
        <v>104</v>
      </c>
      <c r="P606">
        <v>675</v>
      </c>
      <c r="Q606">
        <v>75</v>
      </c>
      <c r="R606">
        <v>241</v>
      </c>
      <c r="S606">
        <v>0</v>
      </c>
      <c r="T606">
        <v>0</v>
      </c>
      <c r="U606">
        <v>138</v>
      </c>
      <c r="V606">
        <v>730</v>
      </c>
      <c r="W606">
        <v>14</v>
      </c>
      <c r="X606">
        <v>1977</v>
      </c>
      <c r="Y606">
        <v>11266</v>
      </c>
      <c r="Z606">
        <v>0</v>
      </c>
      <c r="AA606">
        <v>277</v>
      </c>
      <c r="AB606">
        <v>0</v>
      </c>
      <c r="AC606">
        <v>0</v>
      </c>
      <c r="AD606">
        <v>0</v>
      </c>
      <c r="AE606">
        <v>0</v>
      </c>
      <c r="AF606">
        <v>277</v>
      </c>
      <c r="AG606">
        <v>0</v>
      </c>
      <c r="AI606">
        <v>9760</v>
      </c>
      <c r="AJ606" t="s">
        <v>597</v>
      </c>
      <c r="AL606" t="s">
        <v>597</v>
      </c>
    </row>
    <row r="607" spans="1:38" x14ac:dyDescent="0.35">
      <c r="A607">
        <f t="shared" si="9"/>
        <v>0</v>
      </c>
      <c r="B607" t="s">
        <v>714</v>
      </c>
      <c r="C607">
        <v>145</v>
      </c>
      <c r="D607">
        <v>539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122</v>
      </c>
      <c r="K607">
        <v>197</v>
      </c>
      <c r="L607">
        <v>0</v>
      </c>
      <c r="M607">
        <v>37</v>
      </c>
      <c r="N607">
        <v>1040</v>
      </c>
      <c r="O607">
        <v>0</v>
      </c>
      <c r="P607">
        <v>0</v>
      </c>
      <c r="Q607">
        <v>35</v>
      </c>
      <c r="R607">
        <v>780</v>
      </c>
      <c r="S607">
        <v>0</v>
      </c>
      <c r="T607">
        <v>0</v>
      </c>
      <c r="U607">
        <v>64</v>
      </c>
      <c r="V607">
        <v>0</v>
      </c>
      <c r="W607">
        <v>0</v>
      </c>
      <c r="X607">
        <v>879</v>
      </c>
      <c r="Y607">
        <v>21761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I607">
        <v>0</v>
      </c>
      <c r="AJ607" t="s">
        <v>597</v>
      </c>
      <c r="AL607" t="s">
        <v>597</v>
      </c>
    </row>
    <row r="608" spans="1:38" x14ac:dyDescent="0.35">
      <c r="A608">
        <f t="shared" si="9"/>
        <v>0</v>
      </c>
      <c r="B608" t="s">
        <v>710</v>
      </c>
      <c r="C608">
        <v>89</v>
      </c>
      <c r="D608">
        <v>264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20</v>
      </c>
      <c r="K608">
        <v>27</v>
      </c>
      <c r="L608">
        <v>0</v>
      </c>
      <c r="M608">
        <v>1</v>
      </c>
      <c r="N608">
        <v>401</v>
      </c>
      <c r="O608">
        <v>0</v>
      </c>
      <c r="P608">
        <v>0</v>
      </c>
      <c r="Q608">
        <v>0</v>
      </c>
      <c r="R608">
        <v>249</v>
      </c>
      <c r="S608">
        <v>0</v>
      </c>
      <c r="T608">
        <v>0</v>
      </c>
      <c r="U608">
        <v>59</v>
      </c>
      <c r="V608">
        <v>0</v>
      </c>
      <c r="W608">
        <v>0</v>
      </c>
      <c r="X608">
        <v>308</v>
      </c>
      <c r="Y608">
        <v>4732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I608">
        <v>0</v>
      </c>
      <c r="AJ608" t="s">
        <v>597</v>
      </c>
      <c r="AL608" t="s">
        <v>597</v>
      </c>
    </row>
    <row r="609" spans="1:38" x14ac:dyDescent="0.35">
      <c r="A609">
        <f t="shared" si="9"/>
        <v>0</v>
      </c>
      <c r="B609" t="s">
        <v>892</v>
      </c>
      <c r="C609">
        <v>1020</v>
      </c>
      <c r="D609">
        <v>0</v>
      </c>
      <c r="E609">
        <v>0</v>
      </c>
      <c r="F609">
        <v>0</v>
      </c>
      <c r="G609">
        <v>188</v>
      </c>
      <c r="H609">
        <v>323</v>
      </c>
      <c r="I609">
        <v>0</v>
      </c>
      <c r="J609">
        <v>49</v>
      </c>
      <c r="K609">
        <v>104</v>
      </c>
      <c r="L609">
        <v>0</v>
      </c>
      <c r="M609">
        <v>94</v>
      </c>
      <c r="N609">
        <v>1778</v>
      </c>
      <c r="O609">
        <v>0</v>
      </c>
      <c r="P609">
        <v>184</v>
      </c>
      <c r="Q609">
        <v>0</v>
      </c>
      <c r="R609">
        <v>658</v>
      </c>
      <c r="S609">
        <v>228</v>
      </c>
      <c r="T609">
        <v>0</v>
      </c>
      <c r="U609">
        <v>254</v>
      </c>
      <c r="V609">
        <v>450</v>
      </c>
      <c r="W609">
        <v>0</v>
      </c>
      <c r="X609">
        <v>1774</v>
      </c>
      <c r="Y609">
        <v>14770</v>
      </c>
      <c r="Z609">
        <v>0</v>
      </c>
      <c r="AA609">
        <v>104</v>
      </c>
      <c r="AB609">
        <v>0</v>
      </c>
      <c r="AC609">
        <v>0</v>
      </c>
      <c r="AD609">
        <v>0</v>
      </c>
      <c r="AE609">
        <v>0</v>
      </c>
      <c r="AF609">
        <v>104</v>
      </c>
      <c r="AG609">
        <v>1000</v>
      </c>
      <c r="AI609">
        <v>6764</v>
      </c>
      <c r="AJ609" t="s">
        <v>597</v>
      </c>
      <c r="AL609" t="s">
        <v>597</v>
      </c>
    </row>
    <row r="610" spans="1:38" x14ac:dyDescent="0.35">
      <c r="A610">
        <f t="shared" si="9"/>
        <v>0</v>
      </c>
      <c r="B610" t="s">
        <v>981</v>
      </c>
      <c r="C610">
        <v>2196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131</v>
      </c>
      <c r="K610">
        <v>338</v>
      </c>
      <c r="L610">
        <v>0</v>
      </c>
      <c r="M610">
        <v>51</v>
      </c>
      <c r="N610">
        <v>2716</v>
      </c>
      <c r="O610">
        <v>0</v>
      </c>
      <c r="P610">
        <v>0</v>
      </c>
      <c r="Q610">
        <v>132</v>
      </c>
      <c r="R610">
        <v>1951</v>
      </c>
      <c r="S610">
        <v>0</v>
      </c>
      <c r="T610">
        <v>0</v>
      </c>
      <c r="U610">
        <v>205</v>
      </c>
      <c r="V610">
        <v>0</v>
      </c>
      <c r="W610">
        <v>142</v>
      </c>
      <c r="X610">
        <v>2430</v>
      </c>
      <c r="Y610">
        <v>17891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I610">
        <v>0</v>
      </c>
      <c r="AJ610" t="s">
        <v>597</v>
      </c>
      <c r="AL610" t="s">
        <v>597</v>
      </c>
    </row>
    <row r="611" spans="1:38" x14ac:dyDescent="0.35">
      <c r="A611">
        <f t="shared" si="9"/>
        <v>0</v>
      </c>
      <c r="B611" t="s">
        <v>982</v>
      </c>
      <c r="C611">
        <v>497</v>
      </c>
      <c r="D611">
        <v>14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17</v>
      </c>
      <c r="K611">
        <v>0</v>
      </c>
      <c r="L611">
        <v>0</v>
      </c>
      <c r="M611">
        <v>6</v>
      </c>
      <c r="N611">
        <v>534</v>
      </c>
      <c r="O611">
        <v>0</v>
      </c>
      <c r="P611">
        <v>0</v>
      </c>
      <c r="Q611">
        <v>59</v>
      </c>
      <c r="R611">
        <v>172</v>
      </c>
      <c r="S611">
        <v>72</v>
      </c>
      <c r="T611">
        <v>0</v>
      </c>
      <c r="U611">
        <v>153</v>
      </c>
      <c r="V611">
        <v>72</v>
      </c>
      <c r="W611">
        <v>8</v>
      </c>
      <c r="X611">
        <v>536</v>
      </c>
      <c r="Y611">
        <v>7122</v>
      </c>
      <c r="Z611">
        <v>271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271</v>
      </c>
      <c r="AG611">
        <v>0</v>
      </c>
      <c r="AI611">
        <v>946</v>
      </c>
      <c r="AJ611" t="s">
        <v>597</v>
      </c>
      <c r="AL611" t="s">
        <v>597</v>
      </c>
    </row>
    <row r="612" spans="1:38" x14ac:dyDescent="0.35">
      <c r="A612">
        <f t="shared" si="9"/>
        <v>0</v>
      </c>
      <c r="B612" t="s">
        <v>716</v>
      </c>
      <c r="C612">
        <v>4724</v>
      </c>
      <c r="D612">
        <v>0</v>
      </c>
      <c r="E612">
        <v>0</v>
      </c>
      <c r="F612">
        <v>0</v>
      </c>
      <c r="G612">
        <v>0</v>
      </c>
      <c r="H612">
        <v>762</v>
      </c>
      <c r="I612">
        <v>1325</v>
      </c>
      <c r="J612">
        <v>0</v>
      </c>
      <c r="K612">
        <v>0</v>
      </c>
      <c r="L612">
        <v>0</v>
      </c>
      <c r="M612">
        <v>62</v>
      </c>
      <c r="N612">
        <v>6873</v>
      </c>
      <c r="O612">
        <v>49</v>
      </c>
      <c r="P612">
        <v>1274</v>
      </c>
      <c r="Q612">
        <v>2101</v>
      </c>
      <c r="R612">
        <v>1146</v>
      </c>
      <c r="S612">
        <v>79</v>
      </c>
      <c r="T612">
        <v>0</v>
      </c>
      <c r="U612">
        <v>598</v>
      </c>
      <c r="V612">
        <v>1574</v>
      </c>
      <c r="W612">
        <v>328</v>
      </c>
      <c r="X612">
        <v>7149</v>
      </c>
      <c r="Y612">
        <v>38060</v>
      </c>
      <c r="Z612">
        <v>0</v>
      </c>
      <c r="AA612">
        <v>0</v>
      </c>
      <c r="AB612">
        <v>89</v>
      </c>
      <c r="AC612">
        <v>0</v>
      </c>
      <c r="AD612">
        <v>0</v>
      </c>
      <c r="AE612">
        <v>0</v>
      </c>
      <c r="AF612">
        <v>89</v>
      </c>
      <c r="AG612">
        <v>2000</v>
      </c>
      <c r="AI612">
        <v>22815</v>
      </c>
      <c r="AJ612" t="s">
        <v>597</v>
      </c>
      <c r="AL612" t="s">
        <v>597</v>
      </c>
    </row>
    <row r="613" spans="1:38" x14ac:dyDescent="0.35">
      <c r="A613">
        <f t="shared" si="9"/>
        <v>0</v>
      </c>
      <c r="B613" t="s">
        <v>983</v>
      </c>
      <c r="C613">
        <v>1984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149</v>
      </c>
      <c r="K613">
        <v>241</v>
      </c>
      <c r="L613">
        <v>0</v>
      </c>
      <c r="M613">
        <v>31</v>
      </c>
      <c r="N613">
        <v>2405</v>
      </c>
      <c r="O613">
        <v>0</v>
      </c>
      <c r="P613">
        <v>0</v>
      </c>
      <c r="Q613">
        <v>315</v>
      </c>
      <c r="R613">
        <v>866</v>
      </c>
      <c r="S613">
        <v>0</v>
      </c>
      <c r="T613">
        <v>0</v>
      </c>
      <c r="U613">
        <v>477</v>
      </c>
      <c r="V613">
        <v>509</v>
      </c>
      <c r="W613">
        <v>54</v>
      </c>
      <c r="X613">
        <v>2221</v>
      </c>
      <c r="Y613">
        <v>29339</v>
      </c>
      <c r="Z613">
        <v>3512</v>
      </c>
      <c r="AA613">
        <v>3486</v>
      </c>
      <c r="AB613">
        <v>0</v>
      </c>
      <c r="AC613">
        <v>0</v>
      </c>
      <c r="AD613">
        <v>0</v>
      </c>
      <c r="AE613">
        <v>0</v>
      </c>
      <c r="AF613">
        <v>6998</v>
      </c>
      <c r="AG613">
        <v>5000</v>
      </c>
      <c r="AI613">
        <v>10719</v>
      </c>
      <c r="AJ613" t="s">
        <v>597</v>
      </c>
      <c r="AL613" t="s">
        <v>597</v>
      </c>
    </row>
    <row r="614" spans="1:38" x14ac:dyDescent="0.35">
      <c r="A614">
        <f t="shared" si="9"/>
        <v>0</v>
      </c>
      <c r="B614" t="s">
        <v>718</v>
      </c>
      <c r="C614">
        <v>1317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52</v>
      </c>
      <c r="N614">
        <v>1369</v>
      </c>
      <c r="O614">
        <v>16</v>
      </c>
      <c r="P614">
        <v>0</v>
      </c>
      <c r="Q614">
        <v>269</v>
      </c>
      <c r="R614">
        <v>765</v>
      </c>
      <c r="S614">
        <v>366</v>
      </c>
      <c r="T614">
        <v>0</v>
      </c>
      <c r="U614">
        <v>149</v>
      </c>
      <c r="V614">
        <v>0</v>
      </c>
      <c r="W614">
        <v>91</v>
      </c>
      <c r="X614">
        <v>1656</v>
      </c>
      <c r="Y614">
        <v>19965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I614">
        <v>0</v>
      </c>
      <c r="AJ614" t="s">
        <v>597</v>
      </c>
      <c r="AK614">
        <v>1</v>
      </c>
      <c r="AL614" t="s">
        <v>597</v>
      </c>
    </row>
    <row r="615" spans="1:38" x14ac:dyDescent="0.35">
      <c r="A615">
        <f t="shared" si="9"/>
        <v>0</v>
      </c>
      <c r="B615" t="s">
        <v>721</v>
      </c>
      <c r="C615">
        <v>1397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146</v>
      </c>
      <c r="K615">
        <v>151</v>
      </c>
      <c r="L615">
        <v>250</v>
      </c>
      <c r="M615">
        <v>55</v>
      </c>
      <c r="N615">
        <v>1999</v>
      </c>
      <c r="O615">
        <v>196</v>
      </c>
      <c r="P615">
        <v>32</v>
      </c>
      <c r="Q615">
        <v>295</v>
      </c>
      <c r="R615">
        <v>807</v>
      </c>
      <c r="S615">
        <v>128</v>
      </c>
      <c r="T615">
        <v>0</v>
      </c>
      <c r="U615">
        <v>262</v>
      </c>
      <c r="V615">
        <v>558</v>
      </c>
      <c r="W615">
        <v>30</v>
      </c>
      <c r="X615">
        <v>2308</v>
      </c>
      <c r="Y615">
        <v>15470</v>
      </c>
      <c r="Z615">
        <v>0</v>
      </c>
      <c r="AA615">
        <v>0</v>
      </c>
      <c r="AB615">
        <v>0</v>
      </c>
      <c r="AC615">
        <v>219</v>
      </c>
      <c r="AD615">
        <v>20</v>
      </c>
      <c r="AE615">
        <v>0</v>
      </c>
      <c r="AF615">
        <v>239</v>
      </c>
      <c r="AG615">
        <v>0</v>
      </c>
      <c r="AI615">
        <v>7566</v>
      </c>
      <c r="AJ615" t="s">
        <v>597</v>
      </c>
      <c r="AL615" t="s">
        <v>597</v>
      </c>
    </row>
    <row r="616" spans="1:38" x14ac:dyDescent="0.35">
      <c r="A616">
        <f t="shared" si="9"/>
        <v>0</v>
      </c>
      <c r="B616" t="s">
        <v>722</v>
      </c>
      <c r="C616">
        <v>186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28</v>
      </c>
      <c r="K616">
        <v>67</v>
      </c>
      <c r="L616">
        <v>2</v>
      </c>
      <c r="M616">
        <v>21</v>
      </c>
      <c r="N616">
        <v>304</v>
      </c>
      <c r="O616">
        <v>16</v>
      </c>
      <c r="P616">
        <v>0</v>
      </c>
      <c r="Q616">
        <v>0</v>
      </c>
      <c r="R616">
        <v>159</v>
      </c>
      <c r="S616">
        <v>78</v>
      </c>
      <c r="T616">
        <v>0</v>
      </c>
      <c r="U616">
        <v>49</v>
      </c>
      <c r="V616">
        <v>0</v>
      </c>
      <c r="W616">
        <v>16</v>
      </c>
      <c r="X616">
        <v>318</v>
      </c>
      <c r="Y616">
        <v>3120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I616">
        <v>0</v>
      </c>
      <c r="AJ616" t="s">
        <v>597</v>
      </c>
      <c r="AL616" t="s">
        <v>597</v>
      </c>
    </row>
    <row r="617" spans="1:38" x14ac:dyDescent="0.35">
      <c r="A617">
        <f t="shared" si="9"/>
        <v>0</v>
      </c>
      <c r="B617" t="s">
        <v>723</v>
      </c>
      <c r="C617">
        <v>213</v>
      </c>
      <c r="D617">
        <v>474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133</v>
      </c>
      <c r="K617">
        <v>231</v>
      </c>
      <c r="L617">
        <v>0</v>
      </c>
      <c r="M617">
        <v>19</v>
      </c>
      <c r="N617">
        <v>1070</v>
      </c>
      <c r="O617">
        <v>5</v>
      </c>
      <c r="P617">
        <v>0</v>
      </c>
      <c r="Q617">
        <v>60</v>
      </c>
      <c r="R617">
        <v>793</v>
      </c>
      <c r="S617">
        <v>0</v>
      </c>
      <c r="T617">
        <v>0</v>
      </c>
      <c r="U617">
        <v>97</v>
      </c>
      <c r="V617">
        <v>0</v>
      </c>
      <c r="W617">
        <v>0</v>
      </c>
      <c r="X617">
        <v>955</v>
      </c>
      <c r="Y617">
        <v>16845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I617">
        <v>0</v>
      </c>
      <c r="AJ617" t="s">
        <v>597</v>
      </c>
      <c r="AL617" t="s">
        <v>597</v>
      </c>
    </row>
    <row r="618" spans="1:38" x14ac:dyDescent="0.35">
      <c r="A618">
        <f t="shared" si="9"/>
        <v>0</v>
      </c>
      <c r="B618" t="s">
        <v>984</v>
      </c>
      <c r="C618">
        <v>2678</v>
      </c>
      <c r="D618">
        <v>0</v>
      </c>
      <c r="E618">
        <v>0</v>
      </c>
      <c r="F618">
        <v>0</v>
      </c>
      <c r="G618">
        <v>344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598</v>
      </c>
      <c r="N618">
        <v>3620</v>
      </c>
      <c r="O618">
        <v>529</v>
      </c>
      <c r="P618">
        <v>0</v>
      </c>
      <c r="Q618">
        <v>423</v>
      </c>
      <c r="R618">
        <v>1346</v>
      </c>
      <c r="S618">
        <v>567</v>
      </c>
      <c r="T618">
        <v>157</v>
      </c>
      <c r="U618">
        <v>914</v>
      </c>
      <c r="V618">
        <v>867</v>
      </c>
      <c r="W618">
        <v>58</v>
      </c>
      <c r="X618">
        <v>4861</v>
      </c>
      <c r="Y618">
        <v>27838</v>
      </c>
      <c r="Z618">
        <v>2000</v>
      </c>
      <c r="AA618">
        <v>0</v>
      </c>
      <c r="AB618">
        <v>0</v>
      </c>
      <c r="AC618">
        <v>0</v>
      </c>
      <c r="AD618">
        <v>1000</v>
      </c>
      <c r="AE618">
        <v>0</v>
      </c>
      <c r="AF618">
        <v>3000</v>
      </c>
      <c r="AG618">
        <v>2000</v>
      </c>
      <c r="AI618">
        <v>16573</v>
      </c>
      <c r="AJ618" t="s">
        <v>597</v>
      </c>
      <c r="AL618" t="s">
        <v>597</v>
      </c>
    </row>
    <row r="619" spans="1:38" x14ac:dyDescent="0.35">
      <c r="A619">
        <f t="shared" si="9"/>
        <v>0</v>
      </c>
      <c r="B619" t="s">
        <v>724</v>
      </c>
      <c r="C619">
        <v>2289</v>
      </c>
      <c r="D619">
        <v>0</v>
      </c>
      <c r="E619">
        <v>0</v>
      </c>
      <c r="F619">
        <v>0</v>
      </c>
      <c r="G619">
        <v>0</v>
      </c>
      <c r="H619">
        <v>387</v>
      </c>
      <c r="I619">
        <v>0</v>
      </c>
      <c r="J619">
        <v>97</v>
      </c>
      <c r="K619">
        <v>161</v>
      </c>
      <c r="L619">
        <v>23</v>
      </c>
      <c r="M619">
        <v>384</v>
      </c>
      <c r="N619">
        <v>3341</v>
      </c>
      <c r="O619">
        <v>42</v>
      </c>
      <c r="P619">
        <v>348</v>
      </c>
      <c r="Q619">
        <v>322</v>
      </c>
      <c r="R619">
        <v>681</v>
      </c>
      <c r="S619">
        <v>156</v>
      </c>
      <c r="T619">
        <v>51</v>
      </c>
      <c r="U619">
        <v>328</v>
      </c>
      <c r="V619">
        <v>986</v>
      </c>
      <c r="W619">
        <v>345</v>
      </c>
      <c r="X619">
        <v>3259</v>
      </c>
      <c r="Y619">
        <v>14254</v>
      </c>
      <c r="Z619">
        <v>0</v>
      </c>
      <c r="AA619">
        <v>0</v>
      </c>
      <c r="AB619">
        <v>0</v>
      </c>
      <c r="AC619">
        <v>300</v>
      </c>
      <c r="AD619">
        <v>0</v>
      </c>
      <c r="AE619">
        <v>0</v>
      </c>
      <c r="AF619">
        <v>300</v>
      </c>
      <c r="AG619">
        <v>810</v>
      </c>
      <c r="AI619">
        <v>3648</v>
      </c>
      <c r="AJ619" t="s">
        <v>597</v>
      </c>
      <c r="AL619" t="s">
        <v>597</v>
      </c>
    </row>
    <row r="620" spans="1:38" x14ac:dyDescent="0.35">
      <c r="A620">
        <f t="shared" si="9"/>
        <v>0</v>
      </c>
      <c r="B620" t="s">
        <v>1156</v>
      </c>
      <c r="C620">
        <v>0</v>
      </c>
      <c r="D620">
        <v>1165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15</v>
      </c>
      <c r="K620">
        <v>45</v>
      </c>
      <c r="L620">
        <v>0</v>
      </c>
      <c r="M620">
        <v>67</v>
      </c>
      <c r="N620">
        <v>1292</v>
      </c>
      <c r="O620">
        <v>0</v>
      </c>
      <c r="P620">
        <v>0</v>
      </c>
      <c r="Q620">
        <v>0</v>
      </c>
      <c r="R620">
        <v>744</v>
      </c>
      <c r="S620">
        <v>0</v>
      </c>
      <c r="T620">
        <v>0</v>
      </c>
      <c r="U620">
        <v>108</v>
      </c>
      <c r="V620">
        <v>430</v>
      </c>
      <c r="W620">
        <v>25</v>
      </c>
      <c r="X620">
        <v>1307</v>
      </c>
      <c r="Y620">
        <v>22790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I620">
        <v>5821</v>
      </c>
      <c r="AJ620" t="s">
        <v>727</v>
      </c>
      <c r="AL620" t="s">
        <v>727</v>
      </c>
    </row>
    <row r="621" spans="1:38" x14ac:dyDescent="0.35">
      <c r="A621">
        <f t="shared" si="9"/>
        <v>0</v>
      </c>
      <c r="B621" t="s">
        <v>730</v>
      </c>
      <c r="C621">
        <v>4443</v>
      </c>
      <c r="D621">
        <v>0</v>
      </c>
      <c r="E621">
        <v>0</v>
      </c>
      <c r="F621">
        <v>0</v>
      </c>
      <c r="G621">
        <v>589</v>
      </c>
      <c r="H621">
        <v>0</v>
      </c>
      <c r="I621">
        <v>0</v>
      </c>
      <c r="J621">
        <v>243</v>
      </c>
      <c r="K621">
        <v>532</v>
      </c>
      <c r="L621">
        <v>2</v>
      </c>
      <c r="M621">
        <v>371</v>
      </c>
      <c r="N621">
        <v>6180</v>
      </c>
      <c r="O621">
        <v>10</v>
      </c>
      <c r="P621">
        <v>0</v>
      </c>
      <c r="Q621">
        <v>730</v>
      </c>
      <c r="R621">
        <v>2045</v>
      </c>
      <c r="S621">
        <v>147</v>
      </c>
      <c r="T621">
        <v>0</v>
      </c>
      <c r="U621">
        <v>303</v>
      </c>
      <c r="V621">
        <v>2356</v>
      </c>
      <c r="W621">
        <v>600</v>
      </c>
      <c r="X621">
        <v>6191</v>
      </c>
      <c r="Y621">
        <v>46697</v>
      </c>
      <c r="Z621">
        <v>93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93</v>
      </c>
      <c r="AG621">
        <v>0</v>
      </c>
      <c r="AI621">
        <v>24755</v>
      </c>
      <c r="AJ621" t="s">
        <v>727</v>
      </c>
      <c r="AL621" t="s">
        <v>727</v>
      </c>
    </row>
    <row r="622" spans="1:38" x14ac:dyDescent="0.35">
      <c r="A622">
        <f t="shared" si="9"/>
        <v>0</v>
      </c>
      <c r="B622" t="s">
        <v>732</v>
      </c>
      <c r="C622">
        <v>3009</v>
      </c>
      <c r="D622">
        <v>0</v>
      </c>
      <c r="E622">
        <v>0</v>
      </c>
      <c r="F622">
        <v>0</v>
      </c>
      <c r="G622">
        <v>2750</v>
      </c>
      <c r="H622">
        <v>0</v>
      </c>
      <c r="I622">
        <v>0</v>
      </c>
      <c r="J622">
        <v>122</v>
      </c>
      <c r="K622">
        <v>243</v>
      </c>
      <c r="L622">
        <v>0</v>
      </c>
      <c r="M622">
        <v>164</v>
      </c>
      <c r="N622">
        <v>6288</v>
      </c>
      <c r="O622">
        <v>69</v>
      </c>
      <c r="P622">
        <v>0</v>
      </c>
      <c r="Q622">
        <v>185</v>
      </c>
      <c r="R622">
        <v>827</v>
      </c>
      <c r="S622">
        <v>31</v>
      </c>
      <c r="T622">
        <v>0</v>
      </c>
      <c r="U622">
        <v>877</v>
      </c>
      <c r="V622">
        <v>2437</v>
      </c>
      <c r="W622">
        <v>1029</v>
      </c>
      <c r="X622">
        <v>5455</v>
      </c>
      <c r="Y622">
        <v>20600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I622">
        <v>31583</v>
      </c>
      <c r="AJ622" t="s">
        <v>727</v>
      </c>
      <c r="AL622" t="s">
        <v>727</v>
      </c>
    </row>
    <row r="623" spans="1:38" x14ac:dyDescent="0.35">
      <c r="A623">
        <f t="shared" si="9"/>
        <v>0</v>
      </c>
      <c r="B623" t="s">
        <v>734</v>
      </c>
      <c r="C623">
        <v>1539</v>
      </c>
      <c r="D623">
        <v>0</v>
      </c>
      <c r="E623">
        <v>0</v>
      </c>
      <c r="F623">
        <v>0</v>
      </c>
      <c r="G623">
        <v>0</v>
      </c>
      <c r="H623">
        <v>123</v>
      </c>
      <c r="I623">
        <v>0</v>
      </c>
      <c r="J623">
        <v>0</v>
      </c>
      <c r="K623">
        <v>0</v>
      </c>
      <c r="L623">
        <v>0</v>
      </c>
      <c r="M623">
        <v>14</v>
      </c>
      <c r="N623">
        <v>1676</v>
      </c>
      <c r="O623">
        <v>0</v>
      </c>
      <c r="P623">
        <v>176</v>
      </c>
      <c r="Q623">
        <v>147</v>
      </c>
      <c r="R623">
        <v>144</v>
      </c>
      <c r="S623">
        <v>0</v>
      </c>
      <c r="T623">
        <v>0</v>
      </c>
      <c r="U623">
        <v>111</v>
      </c>
      <c r="V623">
        <v>1080</v>
      </c>
      <c r="W623">
        <v>44</v>
      </c>
      <c r="X623">
        <v>1702</v>
      </c>
      <c r="Y623">
        <v>10931</v>
      </c>
      <c r="Z623">
        <v>0</v>
      </c>
      <c r="AA623">
        <v>56</v>
      </c>
      <c r="AB623">
        <v>0</v>
      </c>
      <c r="AC623">
        <v>0</v>
      </c>
      <c r="AD623">
        <v>0</v>
      </c>
      <c r="AE623">
        <v>0</v>
      </c>
      <c r="AF623">
        <v>56</v>
      </c>
      <c r="AG623">
        <v>0</v>
      </c>
      <c r="AI623">
        <v>18144</v>
      </c>
      <c r="AJ623" t="s">
        <v>727</v>
      </c>
      <c r="AL623" t="s">
        <v>727</v>
      </c>
    </row>
    <row r="624" spans="1:38" x14ac:dyDescent="0.35">
      <c r="A624">
        <f t="shared" si="9"/>
        <v>0</v>
      </c>
      <c r="B624" t="s">
        <v>985</v>
      </c>
      <c r="C624">
        <v>2222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33</v>
      </c>
      <c r="K624">
        <v>0</v>
      </c>
      <c r="L624">
        <v>81</v>
      </c>
      <c r="M624">
        <v>138</v>
      </c>
      <c r="N624">
        <v>2474</v>
      </c>
      <c r="O624">
        <v>116</v>
      </c>
      <c r="P624">
        <v>0</v>
      </c>
      <c r="Q624">
        <v>121</v>
      </c>
      <c r="R624">
        <v>1290</v>
      </c>
      <c r="S624">
        <v>163</v>
      </c>
      <c r="T624">
        <v>11</v>
      </c>
      <c r="U624">
        <v>329</v>
      </c>
      <c r="V624">
        <v>309</v>
      </c>
      <c r="W624">
        <v>76</v>
      </c>
      <c r="X624">
        <v>2415</v>
      </c>
      <c r="Y624">
        <v>22923</v>
      </c>
      <c r="Z624">
        <v>41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41</v>
      </c>
      <c r="AG624">
        <v>0</v>
      </c>
      <c r="AI624">
        <v>10585</v>
      </c>
      <c r="AJ624" t="s">
        <v>727</v>
      </c>
      <c r="AL624" t="s">
        <v>727</v>
      </c>
    </row>
    <row r="625" spans="1:38" x14ac:dyDescent="0.35">
      <c r="A625">
        <f t="shared" si="9"/>
        <v>0</v>
      </c>
      <c r="B625" t="s">
        <v>735</v>
      </c>
      <c r="C625">
        <v>6043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46</v>
      </c>
      <c r="K625">
        <v>0</v>
      </c>
      <c r="L625">
        <v>0</v>
      </c>
      <c r="M625">
        <v>56</v>
      </c>
      <c r="N625">
        <v>6145</v>
      </c>
      <c r="O625">
        <v>0</v>
      </c>
      <c r="P625">
        <v>14</v>
      </c>
      <c r="Q625">
        <v>723</v>
      </c>
      <c r="R625">
        <v>1466</v>
      </c>
      <c r="S625">
        <v>596</v>
      </c>
      <c r="T625">
        <v>0</v>
      </c>
      <c r="U625">
        <v>497</v>
      </c>
      <c r="V625">
        <v>2962</v>
      </c>
      <c r="W625">
        <v>99</v>
      </c>
      <c r="X625">
        <v>6357</v>
      </c>
      <c r="Y625">
        <v>34227</v>
      </c>
      <c r="Z625">
        <v>3167</v>
      </c>
      <c r="AA625">
        <v>0</v>
      </c>
      <c r="AB625">
        <v>0</v>
      </c>
      <c r="AC625">
        <v>0</v>
      </c>
      <c r="AD625">
        <v>41</v>
      </c>
      <c r="AE625">
        <v>0</v>
      </c>
      <c r="AF625">
        <v>3208</v>
      </c>
      <c r="AG625">
        <v>0</v>
      </c>
      <c r="AH625">
        <v>200</v>
      </c>
      <c r="AI625">
        <v>46231</v>
      </c>
      <c r="AJ625" t="s">
        <v>727</v>
      </c>
      <c r="AL625" t="s">
        <v>727</v>
      </c>
    </row>
    <row r="626" spans="1:38" x14ac:dyDescent="0.35">
      <c r="A626">
        <f t="shared" si="9"/>
        <v>0</v>
      </c>
      <c r="B626" t="s">
        <v>736</v>
      </c>
      <c r="C626">
        <v>1170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24</v>
      </c>
      <c r="K626">
        <v>0</v>
      </c>
      <c r="L626">
        <v>0</v>
      </c>
      <c r="M626">
        <v>52</v>
      </c>
      <c r="N626">
        <v>1246</v>
      </c>
      <c r="O626">
        <v>8</v>
      </c>
      <c r="P626">
        <v>0</v>
      </c>
      <c r="Q626">
        <v>145</v>
      </c>
      <c r="R626">
        <v>333</v>
      </c>
      <c r="S626">
        <v>142</v>
      </c>
      <c r="T626">
        <v>0</v>
      </c>
      <c r="U626">
        <v>153</v>
      </c>
      <c r="V626">
        <v>330</v>
      </c>
      <c r="W626">
        <v>36</v>
      </c>
      <c r="X626">
        <v>1147</v>
      </c>
      <c r="Y626">
        <v>9398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60</v>
      </c>
      <c r="AI626">
        <v>2250</v>
      </c>
      <c r="AJ626" t="s">
        <v>737</v>
      </c>
      <c r="AL626" t="s">
        <v>727</v>
      </c>
    </row>
    <row r="627" spans="1:38" x14ac:dyDescent="0.35">
      <c r="A627">
        <f t="shared" si="9"/>
        <v>0</v>
      </c>
      <c r="B627" t="s">
        <v>739</v>
      </c>
      <c r="C627">
        <v>1675</v>
      </c>
      <c r="D627">
        <v>2063</v>
      </c>
      <c r="E627">
        <v>0</v>
      </c>
      <c r="F627">
        <v>0</v>
      </c>
      <c r="G627">
        <v>0</v>
      </c>
      <c r="H627">
        <v>1154</v>
      </c>
      <c r="I627">
        <v>0</v>
      </c>
      <c r="J627">
        <v>45</v>
      </c>
      <c r="K627">
        <v>0</v>
      </c>
      <c r="L627">
        <v>0</v>
      </c>
      <c r="M627">
        <v>466</v>
      </c>
      <c r="N627">
        <v>5403</v>
      </c>
      <c r="O627">
        <v>124</v>
      </c>
      <c r="P627">
        <v>368</v>
      </c>
      <c r="Q627">
        <v>509</v>
      </c>
      <c r="R627">
        <v>2628</v>
      </c>
      <c r="S627">
        <v>0</v>
      </c>
      <c r="T627">
        <v>5</v>
      </c>
      <c r="U627">
        <v>570</v>
      </c>
      <c r="V627">
        <v>593</v>
      </c>
      <c r="W627">
        <v>349</v>
      </c>
      <c r="X627">
        <v>5146</v>
      </c>
      <c r="Y627">
        <v>33015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I627">
        <v>2390</v>
      </c>
      <c r="AJ627" t="s">
        <v>737</v>
      </c>
      <c r="AL627" t="s">
        <v>737</v>
      </c>
    </row>
    <row r="628" spans="1:38" x14ac:dyDescent="0.35">
      <c r="A628">
        <f t="shared" si="9"/>
        <v>0</v>
      </c>
      <c r="B628" t="s">
        <v>740</v>
      </c>
      <c r="C628">
        <v>244</v>
      </c>
      <c r="D628">
        <v>754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13</v>
      </c>
      <c r="K628">
        <v>0</v>
      </c>
      <c r="L628">
        <v>154</v>
      </c>
      <c r="M628">
        <v>79</v>
      </c>
      <c r="N628">
        <v>1244</v>
      </c>
      <c r="O628">
        <v>0</v>
      </c>
      <c r="P628">
        <v>1</v>
      </c>
      <c r="Q628">
        <v>80</v>
      </c>
      <c r="R628">
        <v>873</v>
      </c>
      <c r="S628">
        <v>0</v>
      </c>
      <c r="T628">
        <v>0</v>
      </c>
      <c r="U628">
        <v>157</v>
      </c>
      <c r="V628">
        <v>114</v>
      </c>
      <c r="W628">
        <v>31</v>
      </c>
      <c r="X628">
        <v>1256</v>
      </c>
      <c r="Y628">
        <v>7700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I628">
        <v>1768</v>
      </c>
      <c r="AJ628" t="s">
        <v>737</v>
      </c>
      <c r="AL628" t="s">
        <v>737</v>
      </c>
    </row>
    <row r="629" spans="1:38" x14ac:dyDescent="0.35">
      <c r="A629">
        <f t="shared" si="9"/>
        <v>0</v>
      </c>
      <c r="B629" t="s">
        <v>741</v>
      </c>
      <c r="C629">
        <v>67</v>
      </c>
      <c r="D629">
        <v>197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264</v>
      </c>
      <c r="O629">
        <v>0</v>
      </c>
      <c r="P629">
        <v>0</v>
      </c>
      <c r="Q629">
        <v>0</v>
      </c>
      <c r="R629">
        <v>169</v>
      </c>
      <c r="S629">
        <v>0</v>
      </c>
      <c r="T629">
        <v>0</v>
      </c>
      <c r="U629">
        <v>69</v>
      </c>
      <c r="V629">
        <v>0</v>
      </c>
      <c r="W629">
        <v>4</v>
      </c>
      <c r="X629">
        <v>242</v>
      </c>
      <c r="Y629">
        <v>2878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I629">
        <v>0</v>
      </c>
      <c r="AJ629" t="s">
        <v>737</v>
      </c>
      <c r="AL629" t="s">
        <v>737</v>
      </c>
    </row>
    <row r="630" spans="1:38" x14ac:dyDescent="0.35">
      <c r="A630">
        <f t="shared" si="9"/>
        <v>0</v>
      </c>
      <c r="B630" t="s">
        <v>986</v>
      </c>
      <c r="C630">
        <v>3782</v>
      </c>
      <c r="D630">
        <v>387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1190</v>
      </c>
      <c r="N630">
        <v>5359</v>
      </c>
      <c r="O630">
        <v>291</v>
      </c>
      <c r="P630">
        <v>0</v>
      </c>
      <c r="Q630">
        <v>0</v>
      </c>
      <c r="R630">
        <v>1930</v>
      </c>
      <c r="S630">
        <v>895</v>
      </c>
      <c r="T630">
        <v>0</v>
      </c>
      <c r="U630">
        <v>361</v>
      </c>
      <c r="V630">
        <v>1250</v>
      </c>
      <c r="W630">
        <v>702</v>
      </c>
      <c r="X630">
        <v>5429</v>
      </c>
      <c r="Y630">
        <v>40170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I630">
        <v>10521</v>
      </c>
      <c r="AJ630" t="s">
        <v>737</v>
      </c>
      <c r="AL630" t="s">
        <v>737</v>
      </c>
    </row>
    <row r="631" spans="1:38" x14ac:dyDescent="0.35">
      <c r="A631">
        <f t="shared" si="9"/>
        <v>0</v>
      </c>
      <c r="B631" t="s">
        <v>1157</v>
      </c>
      <c r="C631">
        <v>1915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35</v>
      </c>
      <c r="K631">
        <v>0</v>
      </c>
      <c r="L631">
        <v>0</v>
      </c>
      <c r="M631">
        <v>96</v>
      </c>
      <c r="N631">
        <v>2046</v>
      </c>
      <c r="O631">
        <v>0</v>
      </c>
      <c r="P631">
        <v>0</v>
      </c>
      <c r="Q631">
        <v>140</v>
      </c>
      <c r="R631">
        <v>590</v>
      </c>
      <c r="S631">
        <v>400</v>
      </c>
      <c r="T631">
        <v>0</v>
      </c>
      <c r="U631">
        <v>312</v>
      </c>
      <c r="V631">
        <v>296</v>
      </c>
      <c r="W631">
        <v>23</v>
      </c>
      <c r="X631">
        <v>1761</v>
      </c>
      <c r="Y631">
        <v>37093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I631">
        <v>2085</v>
      </c>
      <c r="AJ631" t="s">
        <v>737</v>
      </c>
      <c r="AL631" t="s">
        <v>737</v>
      </c>
    </row>
    <row r="632" spans="1:38" x14ac:dyDescent="0.35">
      <c r="A632">
        <f t="shared" si="9"/>
        <v>0</v>
      </c>
      <c r="B632" t="s">
        <v>742</v>
      </c>
      <c r="C632">
        <v>1967</v>
      </c>
      <c r="D632">
        <v>0</v>
      </c>
      <c r="E632">
        <v>0</v>
      </c>
      <c r="F632">
        <v>0</v>
      </c>
      <c r="G632">
        <v>28</v>
      </c>
      <c r="H632">
        <v>0</v>
      </c>
      <c r="I632">
        <v>0</v>
      </c>
      <c r="J632">
        <v>40</v>
      </c>
      <c r="K632">
        <v>0</v>
      </c>
      <c r="L632">
        <v>96</v>
      </c>
      <c r="M632">
        <v>168</v>
      </c>
      <c r="N632">
        <v>2299</v>
      </c>
      <c r="O632">
        <v>0</v>
      </c>
      <c r="P632">
        <v>43</v>
      </c>
      <c r="Q632">
        <v>185</v>
      </c>
      <c r="R632">
        <v>604</v>
      </c>
      <c r="S632">
        <v>444</v>
      </c>
      <c r="T632">
        <v>0</v>
      </c>
      <c r="U632">
        <v>359</v>
      </c>
      <c r="V632">
        <v>446</v>
      </c>
      <c r="W632">
        <v>29</v>
      </c>
      <c r="X632">
        <v>2110</v>
      </c>
      <c r="Y632">
        <v>33393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I632">
        <v>2598</v>
      </c>
      <c r="AJ632" t="s">
        <v>737</v>
      </c>
      <c r="AL632" t="s">
        <v>737</v>
      </c>
    </row>
    <row r="633" spans="1:38" x14ac:dyDescent="0.35">
      <c r="A633">
        <f t="shared" si="9"/>
        <v>0</v>
      </c>
      <c r="B633" t="s">
        <v>1065</v>
      </c>
      <c r="C633">
        <v>1335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155</v>
      </c>
      <c r="N633">
        <v>1490</v>
      </c>
      <c r="O633">
        <v>0</v>
      </c>
      <c r="P633">
        <v>33</v>
      </c>
      <c r="Q633">
        <v>154</v>
      </c>
      <c r="R633">
        <v>664</v>
      </c>
      <c r="S633">
        <v>142</v>
      </c>
      <c r="T633">
        <v>0</v>
      </c>
      <c r="U633">
        <v>311</v>
      </c>
      <c r="V633">
        <v>0</v>
      </c>
      <c r="W633">
        <v>23</v>
      </c>
      <c r="X633">
        <v>1327</v>
      </c>
      <c r="Y633">
        <v>19733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I633">
        <v>0</v>
      </c>
      <c r="AJ633" t="s">
        <v>737</v>
      </c>
      <c r="AL633" t="s">
        <v>737</v>
      </c>
    </row>
    <row r="634" spans="1:38" x14ac:dyDescent="0.35">
      <c r="A634">
        <f t="shared" si="9"/>
        <v>0</v>
      </c>
      <c r="B634" t="s">
        <v>1032</v>
      </c>
      <c r="C634">
        <v>1410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49</v>
      </c>
      <c r="K634">
        <v>0</v>
      </c>
      <c r="L634">
        <v>30</v>
      </c>
      <c r="M634">
        <v>112</v>
      </c>
      <c r="N634">
        <v>1601</v>
      </c>
      <c r="O634">
        <v>325</v>
      </c>
      <c r="P634">
        <v>74</v>
      </c>
      <c r="Q634">
        <v>150</v>
      </c>
      <c r="R634">
        <v>362</v>
      </c>
      <c r="S634">
        <v>128</v>
      </c>
      <c r="T634">
        <v>96</v>
      </c>
      <c r="U634">
        <v>260</v>
      </c>
      <c r="V634">
        <v>50</v>
      </c>
      <c r="W634">
        <v>138</v>
      </c>
      <c r="X634">
        <v>1583</v>
      </c>
      <c r="Y634">
        <v>28000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I634">
        <v>418</v>
      </c>
      <c r="AJ634" t="s">
        <v>737</v>
      </c>
      <c r="AL634" t="s">
        <v>737</v>
      </c>
    </row>
    <row r="635" spans="1:38" x14ac:dyDescent="0.35">
      <c r="A635">
        <f t="shared" si="9"/>
        <v>0</v>
      </c>
      <c r="B635" t="s">
        <v>745</v>
      </c>
      <c r="C635">
        <v>1049</v>
      </c>
      <c r="D635">
        <v>0</v>
      </c>
      <c r="E635">
        <v>0</v>
      </c>
      <c r="F635">
        <v>0</v>
      </c>
      <c r="G635">
        <v>0</v>
      </c>
      <c r="H635">
        <v>90</v>
      </c>
      <c r="I635">
        <v>0</v>
      </c>
      <c r="J635">
        <v>0</v>
      </c>
      <c r="K635">
        <v>0</v>
      </c>
      <c r="L635">
        <v>3</v>
      </c>
      <c r="M635">
        <v>25</v>
      </c>
      <c r="N635">
        <v>1167</v>
      </c>
      <c r="O635">
        <v>0</v>
      </c>
      <c r="P635">
        <v>107</v>
      </c>
      <c r="Q635">
        <v>57</v>
      </c>
      <c r="R635">
        <v>250</v>
      </c>
      <c r="S635">
        <v>0</v>
      </c>
      <c r="T635">
        <v>0</v>
      </c>
      <c r="U635">
        <v>212</v>
      </c>
      <c r="V635">
        <v>422</v>
      </c>
      <c r="W635">
        <v>13</v>
      </c>
      <c r="X635">
        <v>1061</v>
      </c>
      <c r="Y635">
        <v>9658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I635">
        <v>2581</v>
      </c>
      <c r="AJ635" t="s">
        <v>737</v>
      </c>
      <c r="AL635" t="s">
        <v>737</v>
      </c>
    </row>
    <row r="636" spans="1:38" x14ac:dyDescent="0.35">
      <c r="A636">
        <f t="shared" si="9"/>
        <v>0</v>
      </c>
      <c r="B636" t="s">
        <v>1158</v>
      </c>
      <c r="C636">
        <v>562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22</v>
      </c>
      <c r="K636">
        <v>0</v>
      </c>
      <c r="L636">
        <v>0</v>
      </c>
      <c r="M636">
        <v>1</v>
      </c>
      <c r="N636">
        <v>585</v>
      </c>
      <c r="O636">
        <v>1</v>
      </c>
      <c r="P636">
        <v>0</v>
      </c>
      <c r="Q636">
        <v>178</v>
      </c>
      <c r="R636">
        <v>194</v>
      </c>
      <c r="S636">
        <v>0</v>
      </c>
      <c r="T636">
        <v>0</v>
      </c>
      <c r="U636">
        <v>193</v>
      </c>
      <c r="V636">
        <v>0</v>
      </c>
      <c r="W636">
        <v>3</v>
      </c>
      <c r="X636">
        <v>569</v>
      </c>
      <c r="Y636">
        <v>10802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I636">
        <v>0</v>
      </c>
      <c r="AJ636" t="s">
        <v>737</v>
      </c>
      <c r="AL636" t="s">
        <v>737</v>
      </c>
    </row>
    <row r="637" spans="1:38" x14ac:dyDescent="0.35">
      <c r="A637">
        <f t="shared" si="9"/>
        <v>0</v>
      </c>
      <c r="B637" t="s">
        <v>746</v>
      </c>
      <c r="C637">
        <v>3218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63</v>
      </c>
      <c r="K637">
        <v>0</v>
      </c>
      <c r="L637">
        <v>0</v>
      </c>
      <c r="M637">
        <v>1023</v>
      </c>
      <c r="N637">
        <v>4304</v>
      </c>
      <c r="O637">
        <v>2</v>
      </c>
      <c r="P637">
        <v>151</v>
      </c>
      <c r="Q637">
        <v>191</v>
      </c>
      <c r="R637">
        <v>853</v>
      </c>
      <c r="S637">
        <v>2869</v>
      </c>
      <c r="T637">
        <v>315</v>
      </c>
      <c r="U637">
        <v>458</v>
      </c>
      <c r="V637">
        <v>53</v>
      </c>
      <c r="W637">
        <v>40</v>
      </c>
      <c r="X637">
        <v>4932</v>
      </c>
      <c r="Y637">
        <v>65966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I637">
        <v>421</v>
      </c>
      <c r="AJ637" t="s">
        <v>737</v>
      </c>
      <c r="AL637" t="s">
        <v>737</v>
      </c>
    </row>
    <row r="638" spans="1:38" x14ac:dyDescent="0.35">
      <c r="A638">
        <f t="shared" si="9"/>
        <v>0</v>
      </c>
      <c r="B638" t="s">
        <v>743</v>
      </c>
      <c r="C638">
        <v>2318</v>
      </c>
      <c r="D638">
        <v>0</v>
      </c>
      <c r="E638">
        <v>0</v>
      </c>
      <c r="F638">
        <v>0</v>
      </c>
      <c r="G638">
        <v>78</v>
      </c>
      <c r="H638">
        <v>1116</v>
      </c>
      <c r="I638">
        <v>0</v>
      </c>
      <c r="J638">
        <v>0</v>
      </c>
      <c r="K638">
        <v>0</v>
      </c>
      <c r="L638">
        <v>399</v>
      </c>
      <c r="M638">
        <v>25</v>
      </c>
      <c r="N638">
        <v>3936</v>
      </c>
      <c r="O638">
        <v>0</v>
      </c>
      <c r="P638">
        <v>0</v>
      </c>
      <c r="Q638">
        <v>224</v>
      </c>
      <c r="R638">
        <v>1115</v>
      </c>
      <c r="S638">
        <v>227</v>
      </c>
      <c r="T638">
        <v>1007</v>
      </c>
      <c r="U638">
        <v>502</v>
      </c>
      <c r="V638">
        <v>721</v>
      </c>
      <c r="W638">
        <v>19</v>
      </c>
      <c r="X638">
        <v>3815</v>
      </c>
      <c r="Y638">
        <v>19579</v>
      </c>
      <c r="Z638">
        <v>0</v>
      </c>
      <c r="AA638">
        <v>0</v>
      </c>
      <c r="AB638">
        <v>0</v>
      </c>
      <c r="AC638">
        <v>267</v>
      </c>
      <c r="AD638">
        <v>0</v>
      </c>
      <c r="AE638">
        <v>0</v>
      </c>
      <c r="AF638">
        <v>267</v>
      </c>
      <c r="AG638">
        <v>0</v>
      </c>
      <c r="AI638">
        <v>7603</v>
      </c>
      <c r="AJ638" t="s">
        <v>737</v>
      </c>
      <c r="AL638" t="s">
        <v>737</v>
      </c>
    </row>
    <row r="639" spans="1:38" x14ac:dyDescent="0.35">
      <c r="A639">
        <f t="shared" si="9"/>
        <v>0</v>
      </c>
      <c r="B639" t="s">
        <v>744</v>
      </c>
      <c r="C639">
        <v>1419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20</v>
      </c>
      <c r="K639">
        <v>0</v>
      </c>
      <c r="L639">
        <v>0</v>
      </c>
      <c r="M639">
        <v>65</v>
      </c>
      <c r="N639">
        <v>1504</v>
      </c>
      <c r="O639">
        <v>2</v>
      </c>
      <c r="P639">
        <v>0</v>
      </c>
      <c r="Q639">
        <v>188</v>
      </c>
      <c r="R639">
        <v>887</v>
      </c>
      <c r="S639">
        <v>0</v>
      </c>
      <c r="T639">
        <v>23</v>
      </c>
      <c r="U639">
        <v>344</v>
      </c>
      <c r="V639">
        <v>152</v>
      </c>
      <c r="W639">
        <v>16</v>
      </c>
      <c r="X639">
        <v>1612</v>
      </c>
      <c r="Y639">
        <v>23046</v>
      </c>
      <c r="Z639">
        <v>0</v>
      </c>
      <c r="AA639">
        <v>0</v>
      </c>
      <c r="AB639">
        <v>0</v>
      </c>
      <c r="AC639">
        <v>71</v>
      </c>
      <c r="AD639">
        <v>0</v>
      </c>
      <c r="AE639">
        <v>0</v>
      </c>
      <c r="AF639">
        <v>71</v>
      </c>
      <c r="AG639">
        <v>0</v>
      </c>
      <c r="AI639">
        <v>1806</v>
      </c>
      <c r="AJ639" t="s">
        <v>737</v>
      </c>
      <c r="AL639" t="s">
        <v>737</v>
      </c>
    </row>
    <row r="640" spans="1:38" x14ac:dyDescent="0.35">
      <c r="A640">
        <f t="shared" si="9"/>
        <v>0</v>
      </c>
      <c r="B640" t="s">
        <v>747</v>
      </c>
      <c r="C640">
        <v>1328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25</v>
      </c>
      <c r="K640">
        <v>14</v>
      </c>
      <c r="L640">
        <v>0</v>
      </c>
      <c r="M640">
        <v>26</v>
      </c>
      <c r="N640">
        <v>1393</v>
      </c>
      <c r="O640">
        <v>20</v>
      </c>
      <c r="P640">
        <v>0</v>
      </c>
      <c r="Q640">
        <v>203</v>
      </c>
      <c r="R640">
        <v>707</v>
      </c>
      <c r="S640">
        <v>0</v>
      </c>
      <c r="T640">
        <v>0</v>
      </c>
      <c r="U640">
        <v>94</v>
      </c>
      <c r="V640">
        <v>121</v>
      </c>
      <c r="W640">
        <v>100</v>
      </c>
      <c r="X640">
        <v>1245</v>
      </c>
      <c r="Y640">
        <v>12266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I640">
        <v>689</v>
      </c>
      <c r="AJ640" t="s">
        <v>737</v>
      </c>
      <c r="AL640" t="s">
        <v>737</v>
      </c>
    </row>
    <row r="641" spans="1:38" x14ac:dyDescent="0.35">
      <c r="A641">
        <f t="shared" si="9"/>
        <v>0</v>
      </c>
      <c r="B641" t="s">
        <v>748</v>
      </c>
      <c r="C641">
        <v>17</v>
      </c>
      <c r="D641">
        <v>40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8</v>
      </c>
      <c r="L641">
        <v>0</v>
      </c>
      <c r="M641">
        <v>0</v>
      </c>
      <c r="N641">
        <v>65</v>
      </c>
      <c r="O641">
        <v>0</v>
      </c>
      <c r="P641">
        <v>0</v>
      </c>
      <c r="Q641">
        <v>0</v>
      </c>
      <c r="R641">
        <v>52</v>
      </c>
      <c r="S641">
        <v>0</v>
      </c>
      <c r="T641">
        <v>0</v>
      </c>
      <c r="U641">
        <v>13</v>
      </c>
      <c r="V641">
        <v>0</v>
      </c>
      <c r="W641">
        <v>2</v>
      </c>
      <c r="X641">
        <v>67</v>
      </c>
      <c r="Y641">
        <v>3503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I641">
        <v>0</v>
      </c>
      <c r="AJ641" t="s">
        <v>737</v>
      </c>
      <c r="AL641" t="s">
        <v>737</v>
      </c>
    </row>
    <row r="642" spans="1:38" x14ac:dyDescent="0.35">
      <c r="A642">
        <f t="shared" si="9"/>
        <v>0</v>
      </c>
      <c r="B642" t="s">
        <v>749</v>
      </c>
      <c r="C642">
        <v>116</v>
      </c>
      <c r="D642">
        <v>432</v>
      </c>
      <c r="E642">
        <v>0</v>
      </c>
      <c r="F642">
        <v>0</v>
      </c>
      <c r="G642">
        <v>0</v>
      </c>
      <c r="H642">
        <v>0</v>
      </c>
      <c r="I642">
        <v>34</v>
      </c>
      <c r="J642">
        <v>0</v>
      </c>
      <c r="K642">
        <v>0</v>
      </c>
      <c r="L642">
        <v>0</v>
      </c>
      <c r="M642">
        <v>0</v>
      </c>
      <c r="N642">
        <v>582</v>
      </c>
      <c r="O642">
        <v>0</v>
      </c>
      <c r="P642">
        <v>12</v>
      </c>
      <c r="Q642">
        <v>35</v>
      </c>
      <c r="R642">
        <v>464</v>
      </c>
      <c r="S642">
        <v>0</v>
      </c>
      <c r="T642">
        <v>0</v>
      </c>
      <c r="U642">
        <v>126</v>
      </c>
      <c r="V642">
        <v>0</v>
      </c>
      <c r="W642">
        <v>0</v>
      </c>
      <c r="X642">
        <v>637</v>
      </c>
      <c r="Y642">
        <v>17312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I642">
        <v>0</v>
      </c>
      <c r="AJ642" t="s">
        <v>737</v>
      </c>
      <c r="AL642" t="s">
        <v>737</v>
      </c>
    </row>
    <row r="643" spans="1:38" x14ac:dyDescent="0.35">
      <c r="A643">
        <f t="shared" si="9"/>
        <v>0</v>
      </c>
      <c r="B643" t="s">
        <v>754</v>
      </c>
      <c r="C643">
        <v>1867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45</v>
      </c>
      <c r="K643">
        <v>128</v>
      </c>
      <c r="L643">
        <v>0</v>
      </c>
      <c r="M643">
        <v>212</v>
      </c>
      <c r="N643">
        <v>2252</v>
      </c>
      <c r="O643">
        <v>23</v>
      </c>
      <c r="P643">
        <v>0</v>
      </c>
      <c r="Q643">
        <v>282</v>
      </c>
      <c r="R643">
        <v>828</v>
      </c>
      <c r="S643">
        <v>0</v>
      </c>
      <c r="T643">
        <v>0</v>
      </c>
      <c r="U643">
        <v>762</v>
      </c>
      <c r="V643">
        <v>0</v>
      </c>
      <c r="W643">
        <v>155</v>
      </c>
      <c r="X643">
        <v>2050</v>
      </c>
      <c r="Y643">
        <v>39135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I643">
        <v>0</v>
      </c>
      <c r="AJ643" t="s">
        <v>752</v>
      </c>
      <c r="AL643" t="s">
        <v>752</v>
      </c>
    </row>
    <row r="644" spans="1:38" x14ac:dyDescent="0.35">
      <c r="A644">
        <f t="shared" ref="A644:A707" si="10">+AF644-SUM(Z644:AE644)</f>
        <v>0</v>
      </c>
      <c r="B644" t="s">
        <v>757</v>
      </c>
      <c r="C644">
        <v>374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374</v>
      </c>
      <c r="O644">
        <v>25</v>
      </c>
      <c r="P644">
        <v>0</v>
      </c>
      <c r="Q644">
        <v>50</v>
      </c>
      <c r="R644">
        <v>128</v>
      </c>
      <c r="S644">
        <v>39</v>
      </c>
      <c r="T644">
        <v>0</v>
      </c>
      <c r="U644">
        <v>82</v>
      </c>
      <c r="V644">
        <v>53</v>
      </c>
      <c r="W644">
        <v>65</v>
      </c>
      <c r="X644">
        <v>442</v>
      </c>
      <c r="Y644">
        <v>5405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I644">
        <v>50</v>
      </c>
      <c r="AJ644" t="s">
        <v>752</v>
      </c>
      <c r="AL644" t="s">
        <v>752</v>
      </c>
    </row>
    <row r="645" spans="1:38" x14ac:dyDescent="0.35">
      <c r="A645">
        <f t="shared" si="10"/>
        <v>0</v>
      </c>
      <c r="B645" t="s">
        <v>758</v>
      </c>
      <c r="C645">
        <v>329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11</v>
      </c>
      <c r="N645">
        <v>340</v>
      </c>
      <c r="O645">
        <v>12</v>
      </c>
      <c r="P645">
        <v>0</v>
      </c>
      <c r="Q645">
        <v>28</v>
      </c>
      <c r="R645">
        <v>148</v>
      </c>
      <c r="S645">
        <v>190</v>
      </c>
      <c r="T645">
        <v>0</v>
      </c>
      <c r="U645">
        <v>54</v>
      </c>
      <c r="V645">
        <v>51</v>
      </c>
      <c r="W645">
        <v>44</v>
      </c>
      <c r="X645">
        <v>527</v>
      </c>
      <c r="Y645">
        <v>3500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I645">
        <v>200</v>
      </c>
      <c r="AJ645" t="s">
        <v>752</v>
      </c>
      <c r="AL645" t="s">
        <v>752</v>
      </c>
    </row>
    <row r="646" spans="1:38" x14ac:dyDescent="0.35">
      <c r="A646">
        <f t="shared" si="10"/>
        <v>0</v>
      </c>
      <c r="B646" t="s">
        <v>759</v>
      </c>
      <c r="C646">
        <v>483</v>
      </c>
      <c r="D646">
        <v>142</v>
      </c>
      <c r="E646">
        <v>0</v>
      </c>
      <c r="F646">
        <v>0</v>
      </c>
      <c r="G646">
        <v>46</v>
      </c>
      <c r="H646">
        <v>0</v>
      </c>
      <c r="I646">
        <v>0</v>
      </c>
      <c r="J646">
        <v>15</v>
      </c>
      <c r="K646">
        <v>0</v>
      </c>
      <c r="L646">
        <v>0</v>
      </c>
      <c r="M646">
        <v>3</v>
      </c>
      <c r="N646">
        <v>689</v>
      </c>
      <c r="O646">
        <v>0</v>
      </c>
      <c r="P646">
        <v>0</v>
      </c>
      <c r="Q646">
        <v>113</v>
      </c>
      <c r="R646">
        <v>409</v>
      </c>
      <c r="S646">
        <v>0</v>
      </c>
      <c r="T646">
        <v>18</v>
      </c>
      <c r="U646">
        <v>158</v>
      </c>
      <c r="V646">
        <v>0</v>
      </c>
      <c r="W646">
        <v>78</v>
      </c>
      <c r="X646">
        <v>776</v>
      </c>
      <c r="Y646">
        <v>16636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I646">
        <v>0</v>
      </c>
      <c r="AJ646" t="s">
        <v>752</v>
      </c>
      <c r="AL646" t="s">
        <v>752</v>
      </c>
    </row>
    <row r="647" spans="1:38" x14ac:dyDescent="0.35">
      <c r="A647">
        <f t="shared" si="10"/>
        <v>0</v>
      </c>
      <c r="B647" t="s">
        <v>760</v>
      </c>
      <c r="C647">
        <v>4774</v>
      </c>
      <c r="D647">
        <v>5194</v>
      </c>
      <c r="E647">
        <v>0</v>
      </c>
      <c r="F647">
        <v>0</v>
      </c>
      <c r="G647">
        <v>978</v>
      </c>
      <c r="H647">
        <v>0</v>
      </c>
      <c r="I647">
        <v>0</v>
      </c>
      <c r="J647">
        <v>0</v>
      </c>
      <c r="K647">
        <v>0</v>
      </c>
      <c r="L647">
        <v>970</v>
      </c>
      <c r="M647">
        <v>892</v>
      </c>
      <c r="N647">
        <v>12808</v>
      </c>
      <c r="O647">
        <v>438</v>
      </c>
      <c r="P647">
        <v>0</v>
      </c>
      <c r="Q647">
        <v>1682</v>
      </c>
      <c r="R647">
        <v>3658</v>
      </c>
      <c r="S647">
        <v>967</v>
      </c>
      <c r="T647">
        <v>1255</v>
      </c>
      <c r="U647">
        <v>1013</v>
      </c>
      <c r="V647">
        <v>2916</v>
      </c>
      <c r="W647">
        <v>1149</v>
      </c>
      <c r="X647">
        <v>13078</v>
      </c>
      <c r="Y647">
        <v>113918</v>
      </c>
      <c r="Z647">
        <v>309</v>
      </c>
      <c r="AA647">
        <v>0</v>
      </c>
      <c r="AB647">
        <v>0</v>
      </c>
      <c r="AC647">
        <v>64</v>
      </c>
      <c r="AD647">
        <v>942</v>
      </c>
      <c r="AE647">
        <v>0</v>
      </c>
      <c r="AF647">
        <v>1315</v>
      </c>
      <c r="AG647">
        <v>2300</v>
      </c>
      <c r="AI647">
        <v>25640</v>
      </c>
      <c r="AJ647" t="s">
        <v>752</v>
      </c>
      <c r="AK647">
        <v>1</v>
      </c>
      <c r="AL647" t="s">
        <v>752</v>
      </c>
    </row>
    <row r="648" spans="1:38" x14ac:dyDescent="0.35">
      <c r="A648">
        <f t="shared" si="10"/>
        <v>0</v>
      </c>
      <c r="B648" t="s">
        <v>761</v>
      </c>
      <c r="C648">
        <v>3144</v>
      </c>
      <c r="D648">
        <v>0</v>
      </c>
      <c r="E648">
        <v>0</v>
      </c>
      <c r="F648">
        <v>0</v>
      </c>
      <c r="G648">
        <v>69</v>
      </c>
      <c r="H648">
        <v>1413</v>
      </c>
      <c r="I648">
        <v>0</v>
      </c>
      <c r="J648">
        <v>0</v>
      </c>
      <c r="K648">
        <v>65</v>
      </c>
      <c r="L648">
        <v>0</v>
      </c>
      <c r="M648">
        <v>26</v>
      </c>
      <c r="N648">
        <v>4717</v>
      </c>
      <c r="O648">
        <v>18</v>
      </c>
      <c r="P648">
        <v>1039</v>
      </c>
      <c r="Q648">
        <v>252</v>
      </c>
      <c r="R648">
        <v>1046</v>
      </c>
      <c r="S648">
        <v>410</v>
      </c>
      <c r="T648">
        <v>112</v>
      </c>
      <c r="U648">
        <v>506</v>
      </c>
      <c r="V648">
        <v>1037</v>
      </c>
      <c r="W648">
        <v>60</v>
      </c>
      <c r="X648">
        <v>4480</v>
      </c>
      <c r="Y648">
        <v>27533</v>
      </c>
      <c r="Z648">
        <v>0</v>
      </c>
      <c r="AA648">
        <v>0</v>
      </c>
      <c r="AB648">
        <v>0</v>
      </c>
      <c r="AC648">
        <v>742</v>
      </c>
      <c r="AD648">
        <v>0</v>
      </c>
      <c r="AE648">
        <v>0</v>
      </c>
      <c r="AF648">
        <v>742</v>
      </c>
      <c r="AG648">
        <v>0</v>
      </c>
      <c r="AI648">
        <v>7308</v>
      </c>
      <c r="AJ648" t="s">
        <v>752</v>
      </c>
      <c r="AL648" t="s">
        <v>752</v>
      </c>
    </row>
    <row r="649" spans="1:38" x14ac:dyDescent="0.35">
      <c r="A649">
        <f t="shared" si="10"/>
        <v>0</v>
      </c>
      <c r="B649" t="s">
        <v>1160</v>
      </c>
      <c r="C649">
        <v>2461</v>
      </c>
      <c r="D649">
        <v>0</v>
      </c>
      <c r="E649">
        <v>40</v>
      </c>
      <c r="F649">
        <v>0</v>
      </c>
      <c r="G649">
        <v>176</v>
      </c>
      <c r="H649">
        <v>0</v>
      </c>
      <c r="I649">
        <v>0</v>
      </c>
      <c r="J649">
        <v>63</v>
      </c>
      <c r="K649">
        <v>0</v>
      </c>
      <c r="L649">
        <v>0</v>
      </c>
      <c r="M649">
        <v>29</v>
      </c>
      <c r="N649">
        <v>2769</v>
      </c>
      <c r="O649">
        <v>212</v>
      </c>
      <c r="P649">
        <v>0</v>
      </c>
      <c r="Q649">
        <v>123</v>
      </c>
      <c r="R649">
        <v>599</v>
      </c>
      <c r="S649">
        <v>0</v>
      </c>
      <c r="T649">
        <v>41</v>
      </c>
      <c r="U649">
        <v>341</v>
      </c>
      <c r="V649">
        <v>939</v>
      </c>
      <c r="W649">
        <v>101</v>
      </c>
      <c r="X649">
        <v>2356</v>
      </c>
      <c r="Y649">
        <v>20128</v>
      </c>
      <c r="Z649">
        <v>439</v>
      </c>
      <c r="AA649">
        <v>0</v>
      </c>
      <c r="AB649">
        <v>0</v>
      </c>
      <c r="AC649">
        <v>3</v>
      </c>
      <c r="AD649">
        <v>0</v>
      </c>
      <c r="AE649">
        <v>0</v>
      </c>
      <c r="AF649">
        <v>442</v>
      </c>
      <c r="AG649">
        <v>0</v>
      </c>
      <c r="AI649">
        <v>13648</v>
      </c>
      <c r="AJ649" t="s">
        <v>752</v>
      </c>
      <c r="AL649" t="s">
        <v>752</v>
      </c>
    </row>
    <row r="650" spans="1:38" x14ac:dyDescent="0.35">
      <c r="A650">
        <f t="shared" si="10"/>
        <v>0</v>
      </c>
      <c r="B650" t="s">
        <v>762</v>
      </c>
      <c r="C650">
        <v>1017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70</v>
      </c>
      <c r="K650">
        <v>36</v>
      </c>
      <c r="L650">
        <v>294</v>
      </c>
      <c r="M650">
        <v>18</v>
      </c>
      <c r="N650">
        <v>1435</v>
      </c>
      <c r="O650">
        <v>21</v>
      </c>
      <c r="P650">
        <v>0</v>
      </c>
      <c r="Q650">
        <v>124</v>
      </c>
      <c r="R650">
        <v>386</v>
      </c>
      <c r="S650">
        <v>178</v>
      </c>
      <c r="T650">
        <v>248</v>
      </c>
      <c r="U650">
        <v>282</v>
      </c>
      <c r="V650">
        <v>232</v>
      </c>
      <c r="W650">
        <v>15</v>
      </c>
      <c r="X650">
        <v>1486</v>
      </c>
      <c r="Y650">
        <v>10000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77</v>
      </c>
      <c r="AI650">
        <v>2928</v>
      </c>
      <c r="AJ650" t="s">
        <v>752</v>
      </c>
      <c r="AL650" t="s">
        <v>752</v>
      </c>
    </row>
    <row r="651" spans="1:38" x14ac:dyDescent="0.35">
      <c r="A651">
        <f t="shared" si="10"/>
        <v>0</v>
      </c>
      <c r="B651" t="s">
        <v>763</v>
      </c>
      <c r="C651">
        <v>1253</v>
      </c>
      <c r="D651">
        <v>0</v>
      </c>
      <c r="E651">
        <v>0</v>
      </c>
      <c r="F651">
        <v>0</v>
      </c>
      <c r="G651">
        <v>0</v>
      </c>
      <c r="H651">
        <v>49</v>
      </c>
      <c r="I651">
        <v>0</v>
      </c>
      <c r="J651">
        <v>15</v>
      </c>
      <c r="K651">
        <v>10</v>
      </c>
      <c r="L651">
        <v>0</v>
      </c>
      <c r="M651">
        <v>32</v>
      </c>
      <c r="N651">
        <v>1359</v>
      </c>
      <c r="O651">
        <v>67</v>
      </c>
      <c r="P651">
        <v>32</v>
      </c>
      <c r="Q651">
        <v>173</v>
      </c>
      <c r="R651">
        <v>419</v>
      </c>
      <c r="S651">
        <v>0</v>
      </c>
      <c r="T651">
        <v>1</v>
      </c>
      <c r="U651">
        <v>159</v>
      </c>
      <c r="V651">
        <v>325</v>
      </c>
      <c r="W651">
        <v>53</v>
      </c>
      <c r="X651">
        <v>1229</v>
      </c>
      <c r="Y651">
        <v>11838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I651">
        <v>5122</v>
      </c>
      <c r="AJ651" t="s">
        <v>752</v>
      </c>
      <c r="AL651" t="s">
        <v>752</v>
      </c>
    </row>
    <row r="652" spans="1:38" x14ac:dyDescent="0.35">
      <c r="A652">
        <f t="shared" si="10"/>
        <v>0</v>
      </c>
      <c r="B652" t="s">
        <v>987</v>
      </c>
      <c r="C652">
        <v>192</v>
      </c>
      <c r="D652">
        <v>0</v>
      </c>
      <c r="E652">
        <v>0</v>
      </c>
      <c r="F652">
        <v>0</v>
      </c>
      <c r="G652">
        <v>0</v>
      </c>
      <c r="H652">
        <v>2</v>
      </c>
      <c r="I652">
        <v>0</v>
      </c>
      <c r="J652">
        <v>15</v>
      </c>
      <c r="K652">
        <v>31</v>
      </c>
      <c r="L652">
        <v>10</v>
      </c>
      <c r="M652">
        <v>0</v>
      </c>
      <c r="N652">
        <v>250</v>
      </c>
      <c r="O652">
        <v>31</v>
      </c>
      <c r="P652">
        <v>8</v>
      </c>
      <c r="Q652">
        <v>32</v>
      </c>
      <c r="R652">
        <v>95</v>
      </c>
      <c r="S652">
        <v>8</v>
      </c>
      <c r="T652">
        <v>0</v>
      </c>
      <c r="U652">
        <v>26</v>
      </c>
      <c r="V652">
        <v>103</v>
      </c>
      <c r="W652">
        <v>7</v>
      </c>
      <c r="X652">
        <v>310</v>
      </c>
      <c r="Y652">
        <v>2881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I652">
        <v>630</v>
      </c>
      <c r="AJ652" t="s">
        <v>752</v>
      </c>
      <c r="AL652" t="s">
        <v>752</v>
      </c>
    </row>
    <row r="653" spans="1:38" x14ac:dyDescent="0.35">
      <c r="A653">
        <f t="shared" si="10"/>
        <v>0</v>
      </c>
      <c r="B653" t="s">
        <v>764</v>
      </c>
      <c r="C653">
        <v>561</v>
      </c>
      <c r="D653">
        <v>0</v>
      </c>
      <c r="E653">
        <v>0</v>
      </c>
      <c r="F653">
        <v>0</v>
      </c>
      <c r="G653">
        <v>0</v>
      </c>
      <c r="H653">
        <v>632</v>
      </c>
      <c r="I653">
        <v>0</v>
      </c>
      <c r="J653">
        <v>38</v>
      </c>
      <c r="K653">
        <v>22</v>
      </c>
      <c r="L653">
        <v>0</v>
      </c>
      <c r="M653">
        <v>14</v>
      </c>
      <c r="N653">
        <v>1267</v>
      </c>
      <c r="O653">
        <v>4</v>
      </c>
      <c r="P653">
        <v>0</v>
      </c>
      <c r="Q653">
        <v>437</v>
      </c>
      <c r="R653">
        <v>119</v>
      </c>
      <c r="S653">
        <v>99</v>
      </c>
      <c r="T653">
        <v>0</v>
      </c>
      <c r="U653">
        <v>185</v>
      </c>
      <c r="V653">
        <v>264</v>
      </c>
      <c r="W653">
        <v>27</v>
      </c>
      <c r="X653">
        <v>1135</v>
      </c>
      <c r="Y653">
        <v>14342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I653">
        <v>3780</v>
      </c>
      <c r="AJ653" t="s">
        <v>752</v>
      </c>
      <c r="AL653" t="s">
        <v>752</v>
      </c>
    </row>
    <row r="654" spans="1:38" x14ac:dyDescent="0.35">
      <c r="A654">
        <f t="shared" si="10"/>
        <v>0</v>
      </c>
      <c r="B654" t="s">
        <v>765</v>
      </c>
      <c r="C654">
        <v>1140</v>
      </c>
      <c r="D654">
        <v>5</v>
      </c>
      <c r="E654">
        <v>0</v>
      </c>
      <c r="F654">
        <v>0</v>
      </c>
      <c r="G654">
        <v>99</v>
      </c>
      <c r="H654">
        <v>0</v>
      </c>
      <c r="I654">
        <v>0</v>
      </c>
      <c r="J654">
        <v>161</v>
      </c>
      <c r="K654">
        <v>183</v>
      </c>
      <c r="L654">
        <v>0</v>
      </c>
      <c r="M654">
        <v>1</v>
      </c>
      <c r="N654">
        <v>1589</v>
      </c>
      <c r="O654">
        <v>0</v>
      </c>
      <c r="P654">
        <v>6</v>
      </c>
      <c r="Q654">
        <v>254</v>
      </c>
      <c r="R654">
        <v>726</v>
      </c>
      <c r="S654">
        <v>80</v>
      </c>
      <c r="T654">
        <v>99</v>
      </c>
      <c r="U654">
        <v>219</v>
      </c>
      <c r="V654">
        <v>0</v>
      </c>
      <c r="W654">
        <v>93</v>
      </c>
      <c r="X654">
        <v>1477</v>
      </c>
      <c r="Y654">
        <v>11353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I654">
        <v>0</v>
      </c>
      <c r="AJ654" t="s">
        <v>752</v>
      </c>
      <c r="AL654" t="s">
        <v>752</v>
      </c>
    </row>
    <row r="655" spans="1:38" x14ac:dyDescent="0.35">
      <c r="A655">
        <f t="shared" si="10"/>
        <v>0</v>
      </c>
      <c r="B655" t="s">
        <v>766</v>
      </c>
      <c r="C655">
        <v>1968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10</v>
      </c>
      <c r="M655">
        <v>156</v>
      </c>
      <c r="N655">
        <v>2134</v>
      </c>
      <c r="O655">
        <v>182</v>
      </c>
      <c r="P655">
        <v>0</v>
      </c>
      <c r="Q655">
        <v>439</v>
      </c>
      <c r="R655">
        <v>685</v>
      </c>
      <c r="S655">
        <v>357</v>
      </c>
      <c r="T655">
        <v>1</v>
      </c>
      <c r="U655">
        <v>301</v>
      </c>
      <c r="V655">
        <v>0</v>
      </c>
      <c r="W655">
        <v>24</v>
      </c>
      <c r="X655">
        <v>1989</v>
      </c>
      <c r="Y655">
        <v>21954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I655">
        <v>0</v>
      </c>
      <c r="AJ655" t="s">
        <v>752</v>
      </c>
      <c r="AL655" t="s">
        <v>752</v>
      </c>
    </row>
    <row r="656" spans="1:38" x14ac:dyDescent="0.35">
      <c r="A656">
        <f t="shared" si="10"/>
        <v>0</v>
      </c>
      <c r="B656" t="s">
        <v>767</v>
      </c>
      <c r="C656">
        <v>693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33</v>
      </c>
      <c r="K656">
        <v>68</v>
      </c>
      <c r="L656">
        <v>2</v>
      </c>
      <c r="M656">
        <v>8</v>
      </c>
      <c r="N656">
        <v>804</v>
      </c>
      <c r="O656">
        <v>40</v>
      </c>
      <c r="P656">
        <v>0</v>
      </c>
      <c r="Q656">
        <v>122</v>
      </c>
      <c r="R656">
        <v>296</v>
      </c>
      <c r="S656">
        <v>0</v>
      </c>
      <c r="T656">
        <v>0</v>
      </c>
      <c r="U656">
        <v>147</v>
      </c>
      <c r="V656">
        <v>0</v>
      </c>
      <c r="W656">
        <v>41</v>
      </c>
      <c r="X656">
        <v>646</v>
      </c>
      <c r="Y656">
        <v>14071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I656">
        <v>0</v>
      </c>
      <c r="AJ656" t="s">
        <v>752</v>
      </c>
      <c r="AL656" t="s">
        <v>752</v>
      </c>
    </row>
    <row r="657" spans="1:38" x14ac:dyDescent="0.35">
      <c r="A657">
        <f t="shared" si="10"/>
        <v>0</v>
      </c>
      <c r="B657" t="s">
        <v>1068</v>
      </c>
      <c r="C657">
        <v>1065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107</v>
      </c>
      <c r="K657">
        <v>108</v>
      </c>
      <c r="L657">
        <v>0</v>
      </c>
      <c r="M657">
        <v>89</v>
      </c>
      <c r="N657">
        <v>1369</v>
      </c>
      <c r="O657">
        <v>102</v>
      </c>
      <c r="P657">
        <v>0</v>
      </c>
      <c r="Q657">
        <v>0</v>
      </c>
      <c r="R657">
        <v>677</v>
      </c>
      <c r="S657">
        <v>0</v>
      </c>
      <c r="T657">
        <v>0</v>
      </c>
      <c r="U657">
        <v>306</v>
      </c>
      <c r="V657">
        <v>0</v>
      </c>
      <c r="W657">
        <v>28</v>
      </c>
      <c r="X657">
        <v>1113</v>
      </c>
      <c r="Y657">
        <v>41459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I657">
        <v>0</v>
      </c>
      <c r="AJ657" t="s">
        <v>752</v>
      </c>
      <c r="AL657" t="s">
        <v>752</v>
      </c>
    </row>
    <row r="658" spans="1:38" x14ac:dyDescent="0.35">
      <c r="A658">
        <f t="shared" si="10"/>
        <v>0</v>
      </c>
      <c r="B658" t="s">
        <v>1199</v>
      </c>
      <c r="C658">
        <v>940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29</v>
      </c>
      <c r="K658">
        <v>24</v>
      </c>
      <c r="L658">
        <v>0</v>
      </c>
      <c r="M658">
        <v>0</v>
      </c>
      <c r="N658">
        <v>993</v>
      </c>
      <c r="O658">
        <v>0</v>
      </c>
      <c r="P658">
        <v>0</v>
      </c>
      <c r="Q658">
        <v>26</v>
      </c>
      <c r="R658">
        <v>706</v>
      </c>
      <c r="S658">
        <v>20</v>
      </c>
      <c r="T658">
        <v>0</v>
      </c>
      <c r="U658">
        <v>311</v>
      </c>
      <c r="V658">
        <v>0</v>
      </c>
      <c r="W658">
        <v>0</v>
      </c>
      <c r="X658">
        <v>1063</v>
      </c>
      <c r="Y658">
        <v>18715</v>
      </c>
      <c r="Z658">
        <v>0</v>
      </c>
      <c r="AA658">
        <v>0</v>
      </c>
      <c r="AB658">
        <v>0</v>
      </c>
      <c r="AC658">
        <v>0</v>
      </c>
      <c r="AD658">
        <v>1149</v>
      </c>
      <c r="AE658">
        <v>0</v>
      </c>
      <c r="AF658">
        <v>1149</v>
      </c>
      <c r="AG658">
        <v>1300</v>
      </c>
      <c r="AI658">
        <v>1300</v>
      </c>
      <c r="AJ658" t="s">
        <v>752</v>
      </c>
      <c r="AL658" t="s">
        <v>752</v>
      </c>
    </row>
    <row r="659" spans="1:38" x14ac:dyDescent="0.35">
      <c r="A659">
        <f t="shared" si="10"/>
        <v>0</v>
      </c>
      <c r="B659" t="s">
        <v>768</v>
      </c>
      <c r="C659">
        <v>1228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1228</v>
      </c>
      <c r="O659">
        <v>5</v>
      </c>
      <c r="P659">
        <v>13</v>
      </c>
      <c r="Q659">
        <v>477</v>
      </c>
      <c r="R659">
        <v>259</v>
      </c>
      <c r="S659">
        <v>59</v>
      </c>
      <c r="T659">
        <v>0</v>
      </c>
      <c r="U659">
        <v>170</v>
      </c>
      <c r="V659">
        <v>208</v>
      </c>
      <c r="W659">
        <v>16</v>
      </c>
      <c r="X659">
        <v>1207</v>
      </c>
      <c r="Y659">
        <v>23124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I659">
        <v>1150</v>
      </c>
      <c r="AJ659" t="s">
        <v>752</v>
      </c>
      <c r="AL659" t="s">
        <v>752</v>
      </c>
    </row>
    <row r="660" spans="1:38" x14ac:dyDescent="0.35">
      <c r="A660">
        <f t="shared" si="10"/>
        <v>0</v>
      </c>
      <c r="B660" t="s">
        <v>769</v>
      </c>
      <c r="C660">
        <v>1365</v>
      </c>
      <c r="D660">
        <v>0</v>
      </c>
      <c r="E660">
        <v>50</v>
      </c>
      <c r="F660">
        <v>0</v>
      </c>
      <c r="G660">
        <v>0</v>
      </c>
      <c r="H660">
        <v>483</v>
      </c>
      <c r="I660">
        <v>0</v>
      </c>
      <c r="J660">
        <v>74</v>
      </c>
      <c r="K660">
        <v>38</v>
      </c>
      <c r="L660">
        <v>0</v>
      </c>
      <c r="M660">
        <v>45</v>
      </c>
      <c r="N660">
        <v>2055</v>
      </c>
      <c r="O660">
        <v>10</v>
      </c>
      <c r="P660">
        <v>841</v>
      </c>
      <c r="Q660">
        <v>272</v>
      </c>
      <c r="R660">
        <v>302</v>
      </c>
      <c r="S660">
        <v>0</v>
      </c>
      <c r="T660">
        <v>0</v>
      </c>
      <c r="U660">
        <v>325</v>
      </c>
      <c r="V660">
        <v>399</v>
      </c>
      <c r="W660">
        <v>61</v>
      </c>
      <c r="X660">
        <v>2210</v>
      </c>
      <c r="Y660">
        <v>21652</v>
      </c>
      <c r="Z660">
        <v>428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428</v>
      </c>
      <c r="AG660">
        <v>500</v>
      </c>
      <c r="AI660">
        <v>6610</v>
      </c>
      <c r="AJ660" t="s">
        <v>752</v>
      </c>
      <c r="AL660" t="s">
        <v>752</v>
      </c>
    </row>
    <row r="661" spans="1:38" x14ac:dyDescent="0.35">
      <c r="A661">
        <f t="shared" si="10"/>
        <v>0</v>
      </c>
      <c r="B661" t="s">
        <v>770</v>
      </c>
      <c r="C661">
        <v>2029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938</v>
      </c>
      <c r="N661">
        <v>2967</v>
      </c>
      <c r="O661">
        <v>83</v>
      </c>
      <c r="P661">
        <v>0</v>
      </c>
      <c r="Q661">
        <v>309</v>
      </c>
      <c r="R661">
        <v>265</v>
      </c>
      <c r="S661">
        <v>343</v>
      </c>
      <c r="T661">
        <v>7</v>
      </c>
      <c r="U661">
        <v>349</v>
      </c>
      <c r="V661">
        <v>1572</v>
      </c>
      <c r="W661">
        <v>237</v>
      </c>
      <c r="X661">
        <v>3165</v>
      </c>
      <c r="Y661">
        <v>19988</v>
      </c>
      <c r="Z661">
        <v>54</v>
      </c>
      <c r="AA661">
        <v>0</v>
      </c>
      <c r="AB661">
        <v>0</v>
      </c>
      <c r="AC661">
        <v>2426</v>
      </c>
      <c r="AD661">
        <v>0</v>
      </c>
      <c r="AE661">
        <v>0</v>
      </c>
      <c r="AF661">
        <v>2480</v>
      </c>
      <c r="AG661">
        <v>2500</v>
      </c>
      <c r="AI661">
        <v>11876</v>
      </c>
      <c r="AJ661" t="s">
        <v>752</v>
      </c>
      <c r="AL661" t="s">
        <v>752</v>
      </c>
    </row>
    <row r="662" spans="1:38" x14ac:dyDescent="0.35">
      <c r="A662">
        <f t="shared" si="10"/>
        <v>0</v>
      </c>
      <c r="B662" t="s">
        <v>990</v>
      </c>
      <c r="C662">
        <v>2541</v>
      </c>
      <c r="D662">
        <v>0</v>
      </c>
      <c r="E662">
        <v>0</v>
      </c>
      <c r="F662">
        <v>0</v>
      </c>
      <c r="G662">
        <v>371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25</v>
      </c>
      <c r="N662">
        <v>2937</v>
      </c>
      <c r="O662">
        <v>65</v>
      </c>
      <c r="P662">
        <v>0</v>
      </c>
      <c r="Q662">
        <v>492</v>
      </c>
      <c r="R662">
        <v>265</v>
      </c>
      <c r="S662">
        <v>166</v>
      </c>
      <c r="T662">
        <v>0</v>
      </c>
      <c r="U662">
        <v>475</v>
      </c>
      <c r="V662">
        <v>744</v>
      </c>
      <c r="W662">
        <v>948</v>
      </c>
      <c r="X662">
        <v>3155</v>
      </c>
      <c r="Y662">
        <v>53086</v>
      </c>
      <c r="Z662">
        <v>0</v>
      </c>
      <c r="AA662">
        <v>0</v>
      </c>
      <c r="AB662">
        <v>0</v>
      </c>
      <c r="AC662">
        <v>0</v>
      </c>
      <c r="AD662">
        <v>9</v>
      </c>
      <c r="AE662">
        <v>2441</v>
      </c>
      <c r="AF662">
        <v>2450</v>
      </c>
      <c r="AG662">
        <v>2800</v>
      </c>
      <c r="AI662">
        <v>9210</v>
      </c>
      <c r="AJ662" t="s">
        <v>752</v>
      </c>
      <c r="AL662" t="s">
        <v>752</v>
      </c>
    </row>
    <row r="663" spans="1:38" x14ac:dyDescent="0.35">
      <c r="A663">
        <f t="shared" si="10"/>
        <v>0</v>
      </c>
      <c r="B663" t="s">
        <v>773</v>
      </c>
      <c r="C663">
        <v>2279</v>
      </c>
      <c r="D663">
        <v>0</v>
      </c>
      <c r="E663">
        <v>0</v>
      </c>
      <c r="F663">
        <v>0</v>
      </c>
      <c r="G663">
        <v>0</v>
      </c>
      <c r="H663">
        <v>400</v>
      </c>
      <c r="I663">
        <v>0</v>
      </c>
      <c r="J663">
        <v>107</v>
      </c>
      <c r="K663">
        <v>116</v>
      </c>
      <c r="L663">
        <v>0</v>
      </c>
      <c r="M663">
        <v>16</v>
      </c>
      <c r="N663">
        <v>2918</v>
      </c>
      <c r="O663">
        <v>14</v>
      </c>
      <c r="P663">
        <v>201</v>
      </c>
      <c r="Q663">
        <v>161</v>
      </c>
      <c r="R663">
        <v>1585</v>
      </c>
      <c r="S663">
        <v>84</v>
      </c>
      <c r="T663">
        <v>0</v>
      </c>
      <c r="U663">
        <v>453</v>
      </c>
      <c r="V663">
        <v>195</v>
      </c>
      <c r="W663">
        <v>120</v>
      </c>
      <c r="X663">
        <v>2813</v>
      </c>
      <c r="Y663">
        <v>29048</v>
      </c>
      <c r="Z663">
        <v>1450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1450</v>
      </c>
      <c r="AG663">
        <v>2000</v>
      </c>
      <c r="AI663">
        <v>4146</v>
      </c>
      <c r="AJ663" t="s">
        <v>752</v>
      </c>
      <c r="AL663" t="s">
        <v>752</v>
      </c>
    </row>
    <row r="664" spans="1:38" x14ac:dyDescent="0.35">
      <c r="A664">
        <f t="shared" si="10"/>
        <v>0</v>
      </c>
      <c r="B664" t="s">
        <v>774</v>
      </c>
      <c r="C664">
        <v>3050</v>
      </c>
      <c r="D664">
        <v>0</v>
      </c>
      <c r="E664">
        <v>0</v>
      </c>
      <c r="F664">
        <v>0</v>
      </c>
      <c r="G664">
        <v>486</v>
      </c>
      <c r="H664">
        <v>0</v>
      </c>
      <c r="I664">
        <v>0</v>
      </c>
      <c r="J664">
        <v>0</v>
      </c>
      <c r="K664">
        <v>170</v>
      </c>
      <c r="L664">
        <v>0</v>
      </c>
      <c r="M664">
        <v>156</v>
      </c>
      <c r="N664">
        <v>3862</v>
      </c>
      <c r="O664">
        <v>91</v>
      </c>
      <c r="P664">
        <v>0</v>
      </c>
      <c r="Q664">
        <v>670</v>
      </c>
      <c r="R664">
        <v>1126</v>
      </c>
      <c r="S664">
        <v>79</v>
      </c>
      <c r="T664">
        <v>4</v>
      </c>
      <c r="U664">
        <v>669</v>
      </c>
      <c r="V664">
        <v>2034</v>
      </c>
      <c r="W664">
        <v>318</v>
      </c>
      <c r="X664">
        <v>4991</v>
      </c>
      <c r="Y664">
        <v>59871</v>
      </c>
      <c r="Z664">
        <v>2466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2466</v>
      </c>
      <c r="AG664">
        <v>0</v>
      </c>
      <c r="AI664">
        <v>17719</v>
      </c>
      <c r="AJ664" t="s">
        <v>752</v>
      </c>
      <c r="AL664" t="s">
        <v>752</v>
      </c>
    </row>
    <row r="665" spans="1:38" x14ac:dyDescent="0.35">
      <c r="A665">
        <f t="shared" si="10"/>
        <v>0</v>
      </c>
      <c r="B665" t="s">
        <v>1161</v>
      </c>
      <c r="C665">
        <v>1097</v>
      </c>
      <c r="D665">
        <v>0</v>
      </c>
      <c r="E665">
        <v>0</v>
      </c>
      <c r="F665">
        <v>0</v>
      </c>
      <c r="G665">
        <v>0</v>
      </c>
      <c r="H665">
        <v>193</v>
      </c>
      <c r="I665">
        <v>0</v>
      </c>
      <c r="J665">
        <v>130</v>
      </c>
      <c r="K665">
        <v>179</v>
      </c>
      <c r="L665">
        <v>0</v>
      </c>
      <c r="M665">
        <v>0</v>
      </c>
      <c r="N665">
        <v>1599</v>
      </c>
      <c r="O665">
        <v>0</v>
      </c>
      <c r="P665">
        <v>20</v>
      </c>
      <c r="Q665">
        <v>74</v>
      </c>
      <c r="R665">
        <v>635</v>
      </c>
      <c r="S665">
        <v>0</v>
      </c>
      <c r="T665">
        <v>0</v>
      </c>
      <c r="U665">
        <v>300</v>
      </c>
      <c r="V665">
        <v>517</v>
      </c>
      <c r="W665">
        <v>10</v>
      </c>
      <c r="X665">
        <v>1556</v>
      </c>
      <c r="Y665">
        <v>17933</v>
      </c>
      <c r="Z665">
        <v>7</v>
      </c>
      <c r="AA665">
        <v>1171</v>
      </c>
      <c r="AB665">
        <v>0</v>
      </c>
      <c r="AC665">
        <v>0</v>
      </c>
      <c r="AD665">
        <v>0</v>
      </c>
      <c r="AE665">
        <v>0</v>
      </c>
      <c r="AF665">
        <v>1178</v>
      </c>
      <c r="AG665">
        <v>0</v>
      </c>
      <c r="AI665">
        <v>7017</v>
      </c>
      <c r="AJ665" t="s">
        <v>752</v>
      </c>
      <c r="AL665" t="s">
        <v>752</v>
      </c>
    </row>
    <row r="666" spans="1:38" x14ac:dyDescent="0.35">
      <c r="A666">
        <f t="shared" si="10"/>
        <v>0</v>
      </c>
      <c r="B666" t="s">
        <v>988</v>
      </c>
      <c r="C666">
        <v>1386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204</v>
      </c>
      <c r="K666">
        <v>194</v>
      </c>
      <c r="L666">
        <v>0</v>
      </c>
      <c r="M666">
        <v>84</v>
      </c>
      <c r="N666">
        <v>1868</v>
      </c>
      <c r="O666">
        <v>67</v>
      </c>
      <c r="P666">
        <v>29</v>
      </c>
      <c r="Q666">
        <v>149</v>
      </c>
      <c r="R666">
        <v>980</v>
      </c>
      <c r="S666">
        <v>27</v>
      </c>
      <c r="T666">
        <v>0</v>
      </c>
      <c r="U666">
        <v>396</v>
      </c>
      <c r="V666">
        <v>109</v>
      </c>
      <c r="W666">
        <v>10</v>
      </c>
      <c r="X666">
        <v>1767</v>
      </c>
      <c r="Y666">
        <v>29613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I666">
        <v>1167</v>
      </c>
      <c r="AJ666" t="s">
        <v>752</v>
      </c>
      <c r="AL666" t="s">
        <v>752</v>
      </c>
    </row>
    <row r="667" spans="1:38" x14ac:dyDescent="0.35">
      <c r="A667">
        <f t="shared" si="10"/>
        <v>0</v>
      </c>
      <c r="B667" t="s">
        <v>1162</v>
      </c>
      <c r="C667">
        <v>1639</v>
      </c>
      <c r="D667">
        <v>0</v>
      </c>
      <c r="E667">
        <v>0</v>
      </c>
      <c r="F667">
        <v>0</v>
      </c>
      <c r="G667">
        <v>254</v>
      </c>
      <c r="H667">
        <v>0</v>
      </c>
      <c r="I667">
        <v>0</v>
      </c>
      <c r="J667">
        <v>22</v>
      </c>
      <c r="K667">
        <v>307</v>
      </c>
      <c r="L667">
        <v>0</v>
      </c>
      <c r="M667">
        <v>57</v>
      </c>
      <c r="N667">
        <v>2279</v>
      </c>
      <c r="O667">
        <v>0</v>
      </c>
      <c r="P667">
        <v>0</v>
      </c>
      <c r="Q667">
        <v>107</v>
      </c>
      <c r="R667">
        <v>1087</v>
      </c>
      <c r="S667">
        <v>0</v>
      </c>
      <c r="T667">
        <v>224</v>
      </c>
      <c r="U667">
        <v>574</v>
      </c>
      <c r="V667">
        <v>611</v>
      </c>
      <c r="W667">
        <v>53</v>
      </c>
      <c r="X667">
        <v>2656</v>
      </c>
      <c r="Y667">
        <v>16830</v>
      </c>
      <c r="Z667">
        <v>890</v>
      </c>
      <c r="AA667">
        <v>0</v>
      </c>
      <c r="AB667">
        <v>0</v>
      </c>
      <c r="AC667">
        <v>955</v>
      </c>
      <c r="AD667">
        <v>0</v>
      </c>
      <c r="AE667">
        <v>0</v>
      </c>
      <c r="AF667">
        <v>1845</v>
      </c>
      <c r="AG667">
        <v>2500</v>
      </c>
      <c r="AI667">
        <v>11117</v>
      </c>
      <c r="AJ667" t="s">
        <v>779</v>
      </c>
      <c r="AL667" t="s">
        <v>779</v>
      </c>
    </row>
    <row r="668" spans="1:38" x14ac:dyDescent="0.35">
      <c r="A668">
        <f t="shared" si="10"/>
        <v>0</v>
      </c>
      <c r="B668" t="s">
        <v>778</v>
      </c>
      <c r="C668">
        <v>1879</v>
      </c>
      <c r="D668">
        <v>0</v>
      </c>
      <c r="E668">
        <v>0</v>
      </c>
      <c r="F668">
        <v>0</v>
      </c>
      <c r="G668">
        <v>2</v>
      </c>
      <c r="H668">
        <v>555</v>
      </c>
      <c r="I668">
        <v>0</v>
      </c>
      <c r="J668">
        <v>50</v>
      </c>
      <c r="K668">
        <v>98</v>
      </c>
      <c r="L668">
        <v>35</v>
      </c>
      <c r="M668">
        <v>22</v>
      </c>
      <c r="N668">
        <v>2641</v>
      </c>
      <c r="O668">
        <v>2</v>
      </c>
      <c r="P668">
        <v>91</v>
      </c>
      <c r="Q668">
        <v>274</v>
      </c>
      <c r="R668">
        <v>945</v>
      </c>
      <c r="S668">
        <v>38</v>
      </c>
      <c r="T668">
        <v>0</v>
      </c>
      <c r="U668">
        <v>269</v>
      </c>
      <c r="V668">
        <v>692</v>
      </c>
      <c r="W668">
        <v>75</v>
      </c>
      <c r="X668">
        <v>2386</v>
      </c>
      <c r="Y668">
        <v>22377</v>
      </c>
      <c r="Z668">
        <v>0</v>
      </c>
      <c r="AA668">
        <v>83</v>
      </c>
      <c r="AB668">
        <v>0</v>
      </c>
      <c r="AC668">
        <v>0</v>
      </c>
      <c r="AD668">
        <v>0</v>
      </c>
      <c r="AE668">
        <v>0</v>
      </c>
      <c r="AF668">
        <v>83</v>
      </c>
      <c r="AG668">
        <v>150</v>
      </c>
      <c r="AI668">
        <v>11502</v>
      </c>
      <c r="AJ668" t="s">
        <v>779</v>
      </c>
      <c r="AL668" t="s">
        <v>779</v>
      </c>
    </row>
    <row r="669" spans="1:38" x14ac:dyDescent="0.35">
      <c r="A669">
        <f t="shared" si="10"/>
        <v>0</v>
      </c>
      <c r="B669" t="s">
        <v>780</v>
      </c>
      <c r="C669">
        <v>276</v>
      </c>
      <c r="D669">
        <v>359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25</v>
      </c>
      <c r="K669">
        <v>0</v>
      </c>
      <c r="L669">
        <v>0</v>
      </c>
      <c r="M669">
        <v>2</v>
      </c>
      <c r="N669">
        <v>662</v>
      </c>
      <c r="O669">
        <v>0</v>
      </c>
      <c r="P669">
        <v>0</v>
      </c>
      <c r="Q669">
        <v>3</v>
      </c>
      <c r="R669">
        <v>573</v>
      </c>
      <c r="S669">
        <v>0</v>
      </c>
      <c r="T669">
        <v>0</v>
      </c>
      <c r="U669">
        <v>139</v>
      </c>
      <c r="V669">
        <v>0</v>
      </c>
      <c r="W669">
        <v>4</v>
      </c>
      <c r="X669">
        <v>719</v>
      </c>
      <c r="Y669">
        <v>20402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25</v>
      </c>
      <c r="AI669">
        <v>0</v>
      </c>
      <c r="AJ669" t="s">
        <v>779</v>
      </c>
      <c r="AL669" t="s">
        <v>779</v>
      </c>
    </row>
    <row r="670" spans="1:38" x14ac:dyDescent="0.35">
      <c r="A670">
        <f t="shared" si="10"/>
        <v>0</v>
      </c>
      <c r="B670" t="s">
        <v>781</v>
      </c>
      <c r="C670">
        <v>267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267</v>
      </c>
      <c r="O670">
        <v>1</v>
      </c>
      <c r="P670">
        <v>0</v>
      </c>
      <c r="Q670">
        <v>46</v>
      </c>
      <c r="R670">
        <v>106</v>
      </c>
      <c r="S670">
        <v>0</v>
      </c>
      <c r="T670">
        <v>0</v>
      </c>
      <c r="U670">
        <v>42</v>
      </c>
      <c r="V670">
        <v>67</v>
      </c>
      <c r="W670">
        <v>20</v>
      </c>
      <c r="X670">
        <v>282</v>
      </c>
      <c r="Y670">
        <v>2140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I670">
        <v>825</v>
      </c>
      <c r="AJ670" t="s">
        <v>779</v>
      </c>
      <c r="AL670" t="s">
        <v>779</v>
      </c>
    </row>
    <row r="671" spans="1:38" x14ac:dyDescent="0.35">
      <c r="A671">
        <f t="shared" si="10"/>
        <v>0</v>
      </c>
      <c r="B671" t="s">
        <v>782</v>
      </c>
      <c r="C671">
        <v>433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8</v>
      </c>
      <c r="K671">
        <v>0</v>
      </c>
      <c r="L671">
        <v>0</v>
      </c>
      <c r="M671">
        <v>6</v>
      </c>
      <c r="N671">
        <v>447</v>
      </c>
      <c r="O671">
        <v>96</v>
      </c>
      <c r="P671">
        <v>64</v>
      </c>
      <c r="Q671">
        <v>0</v>
      </c>
      <c r="R671">
        <v>194</v>
      </c>
      <c r="S671">
        <v>36</v>
      </c>
      <c r="T671">
        <v>0</v>
      </c>
      <c r="U671">
        <v>55</v>
      </c>
      <c r="V671">
        <v>0</v>
      </c>
      <c r="W671">
        <v>24</v>
      </c>
      <c r="X671">
        <v>469</v>
      </c>
      <c r="Y671">
        <v>8039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I671">
        <v>0</v>
      </c>
      <c r="AJ671" t="s">
        <v>779</v>
      </c>
      <c r="AL671" t="s">
        <v>779</v>
      </c>
    </row>
    <row r="672" spans="1:38" x14ac:dyDescent="0.35">
      <c r="A672">
        <f t="shared" si="10"/>
        <v>0</v>
      </c>
      <c r="B672" t="s">
        <v>783</v>
      </c>
      <c r="C672">
        <v>565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28</v>
      </c>
      <c r="K672">
        <v>0</v>
      </c>
      <c r="L672">
        <v>41</v>
      </c>
      <c r="M672">
        <v>33</v>
      </c>
      <c r="N672">
        <v>667</v>
      </c>
      <c r="O672">
        <v>0</v>
      </c>
      <c r="P672">
        <v>0</v>
      </c>
      <c r="Q672">
        <v>150</v>
      </c>
      <c r="R672">
        <v>208</v>
      </c>
      <c r="S672">
        <v>29</v>
      </c>
      <c r="T672">
        <v>0</v>
      </c>
      <c r="U672">
        <v>165</v>
      </c>
      <c r="V672">
        <v>52</v>
      </c>
      <c r="W672">
        <v>4</v>
      </c>
      <c r="X672">
        <v>608</v>
      </c>
      <c r="Y672">
        <v>5701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253</v>
      </c>
      <c r="AI672">
        <v>0</v>
      </c>
      <c r="AJ672" t="s">
        <v>779</v>
      </c>
      <c r="AL672" t="s">
        <v>779</v>
      </c>
    </row>
    <row r="673" spans="1:38" x14ac:dyDescent="0.35">
      <c r="A673">
        <f t="shared" si="10"/>
        <v>0</v>
      </c>
      <c r="B673" t="s">
        <v>785</v>
      </c>
      <c r="C673">
        <v>2485</v>
      </c>
      <c r="D673">
        <v>0</v>
      </c>
      <c r="E673">
        <v>0</v>
      </c>
      <c r="F673">
        <v>0</v>
      </c>
      <c r="G673">
        <v>298</v>
      </c>
      <c r="H673">
        <v>0</v>
      </c>
      <c r="I673">
        <v>0</v>
      </c>
      <c r="J673">
        <v>105</v>
      </c>
      <c r="K673">
        <v>0</v>
      </c>
      <c r="L673">
        <v>0</v>
      </c>
      <c r="M673">
        <v>94</v>
      </c>
      <c r="N673">
        <v>2982</v>
      </c>
      <c r="O673">
        <v>335</v>
      </c>
      <c r="P673">
        <v>0</v>
      </c>
      <c r="Q673">
        <v>278</v>
      </c>
      <c r="R673">
        <v>967</v>
      </c>
      <c r="S673">
        <v>45</v>
      </c>
      <c r="T673">
        <v>0</v>
      </c>
      <c r="U673">
        <v>472</v>
      </c>
      <c r="V673">
        <v>650</v>
      </c>
      <c r="W673">
        <v>54</v>
      </c>
      <c r="X673">
        <v>2801</v>
      </c>
      <c r="Y673">
        <v>34000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I673">
        <v>3903</v>
      </c>
      <c r="AJ673" t="s">
        <v>779</v>
      </c>
      <c r="AL673" t="s">
        <v>779</v>
      </c>
    </row>
    <row r="674" spans="1:38" x14ac:dyDescent="0.35">
      <c r="A674">
        <f t="shared" si="10"/>
        <v>0</v>
      </c>
      <c r="B674" t="s">
        <v>786</v>
      </c>
      <c r="C674">
        <v>1782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334</v>
      </c>
      <c r="N674">
        <v>2116</v>
      </c>
      <c r="O674">
        <v>16</v>
      </c>
      <c r="P674">
        <v>0</v>
      </c>
      <c r="Q674">
        <v>264</v>
      </c>
      <c r="R674">
        <v>565</v>
      </c>
      <c r="S674">
        <v>58</v>
      </c>
      <c r="T674">
        <v>49</v>
      </c>
      <c r="U674">
        <v>359</v>
      </c>
      <c r="V674">
        <v>696</v>
      </c>
      <c r="W674">
        <v>20</v>
      </c>
      <c r="X674">
        <v>2027</v>
      </c>
      <c r="Y674">
        <v>28628</v>
      </c>
      <c r="Z674">
        <v>0</v>
      </c>
      <c r="AA674">
        <v>0</v>
      </c>
      <c r="AB674">
        <v>0</v>
      </c>
      <c r="AC674">
        <v>49</v>
      </c>
      <c r="AD674">
        <v>0</v>
      </c>
      <c r="AE674">
        <v>0</v>
      </c>
      <c r="AF674">
        <v>49</v>
      </c>
      <c r="AG674">
        <v>0</v>
      </c>
      <c r="AI674">
        <v>3424</v>
      </c>
      <c r="AJ674" t="s">
        <v>779</v>
      </c>
      <c r="AL674" t="s">
        <v>779</v>
      </c>
    </row>
    <row r="675" spans="1:38" x14ac:dyDescent="0.35">
      <c r="A675">
        <f t="shared" si="10"/>
        <v>0</v>
      </c>
      <c r="B675" t="s">
        <v>989</v>
      </c>
      <c r="C675">
        <v>1268</v>
      </c>
      <c r="D675">
        <v>0</v>
      </c>
      <c r="E675">
        <v>0</v>
      </c>
      <c r="F675">
        <v>0</v>
      </c>
      <c r="G675">
        <v>141</v>
      </c>
      <c r="H675">
        <v>0</v>
      </c>
      <c r="I675">
        <v>0</v>
      </c>
      <c r="J675">
        <v>25</v>
      </c>
      <c r="K675">
        <v>0</v>
      </c>
      <c r="L675">
        <v>0</v>
      </c>
      <c r="M675">
        <v>25</v>
      </c>
      <c r="N675">
        <v>1459</v>
      </c>
      <c r="O675">
        <v>0</v>
      </c>
      <c r="P675">
        <v>0</v>
      </c>
      <c r="Q675">
        <v>228</v>
      </c>
      <c r="R675">
        <v>457</v>
      </c>
      <c r="S675">
        <v>45</v>
      </c>
      <c r="T675">
        <v>0</v>
      </c>
      <c r="U675">
        <v>255</v>
      </c>
      <c r="V675">
        <v>197</v>
      </c>
      <c r="W675">
        <v>81</v>
      </c>
      <c r="X675">
        <v>1263</v>
      </c>
      <c r="Y675">
        <v>9725</v>
      </c>
      <c r="Z675">
        <v>4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4</v>
      </c>
      <c r="AG675">
        <v>0</v>
      </c>
      <c r="AI675">
        <v>3598</v>
      </c>
      <c r="AJ675" t="s">
        <v>779</v>
      </c>
      <c r="AL675" t="s">
        <v>779</v>
      </c>
    </row>
    <row r="676" spans="1:38" x14ac:dyDescent="0.35">
      <c r="A676">
        <f t="shared" si="10"/>
        <v>0</v>
      </c>
      <c r="B676" t="s">
        <v>787</v>
      </c>
      <c r="C676">
        <v>1497</v>
      </c>
      <c r="D676">
        <v>89</v>
      </c>
      <c r="E676">
        <v>0</v>
      </c>
      <c r="F676">
        <v>0</v>
      </c>
      <c r="G676">
        <v>171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252</v>
      </c>
      <c r="N676">
        <v>2009</v>
      </c>
      <c r="O676">
        <v>43</v>
      </c>
      <c r="P676">
        <v>0</v>
      </c>
      <c r="Q676">
        <v>237</v>
      </c>
      <c r="R676">
        <v>973</v>
      </c>
      <c r="S676">
        <v>51</v>
      </c>
      <c r="T676">
        <v>0</v>
      </c>
      <c r="U676">
        <v>359</v>
      </c>
      <c r="V676">
        <v>249</v>
      </c>
      <c r="W676">
        <v>73</v>
      </c>
      <c r="X676">
        <v>1985</v>
      </c>
      <c r="Y676">
        <v>19470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I676">
        <v>887</v>
      </c>
      <c r="AJ676" t="s">
        <v>779</v>
      </c>
      <c r="AL676" t="s">
        <v>779</v>
      </c>
    </row>
    <row r="677" spans="1:38" x14ac:dyDescent="0.35">
      <c r="A677">
        <f t="shared" si="10"/>
        <v>0</v>
      </c>
      <c r="B677" t="s">
        <v>788</v>
      </c>
      <c r="C677">
        <v>1397</v>
      </c>
      <c r="D677">
        <v>0</v>
      </c>
      <c r="E677">
        <v>0</v>
      </c>
      <c r="F677">
        <v>0</v>
      </c>
      <c r="G677">
        <v>604</v>
      </c>
      <c r="H677">
        <v>0</v>
      </c>
      <c r="I677">
        <v>0</v>
      </c>
      <c r="J677">
        <v>26</v>
      </c>
      <c r="K677">
        <v>75</v>
      </c>
      <c r="L677">
        <v>0</v>
      </c>
      <c r="M677">
        <v>19</v>
      </c>
      <c r="N677">
        <v>2121</v>
      </c>
      <c r="O677">
        <v>17</v>
      </c>
      <c r="P677">
        <v>0</v>
      </c>
      <c r="Q677">
        <v>159</v>
      </c>
      <c r="R677">
        <v>438</v>
      </c>
      <c r="S677">
        <v>220</v>
      </c>
      <c r="T677">
        <v>41</v>
      </c>
      <c r="U677">
        <v>298</v>
      </c>
      <c r="V677">
        <v>1011</v>
      </c>
      <c r="W677">
        <v>27</v>
      </c>
      <c r="X677">
        <v>2211</v>
      </c>
      <c r="Y677">
        <v>19187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I677">
        <v>6629</v>
      </c>
      <c r="AJ677" t="s">
        <v>779</v>
      </c>
      <c r="AL677" t="s">
        <v>779</v>
      </c>
    </row>
    <row r="678" spans="1:38" x14ac:dyDescent="0.35">
      <c r="A678">
        <f t="shared" si="10"/>
        <v>0</v>
      </c>
      <c r="B678" t="s">
        <v>789</v>
      </c>
      <c r="C678">
        <v>2860</v>
      </c>
      <c r="D678">
        <v>0</v>
      </c>
      <c r="E678">
        <v>0</v>
      </c>
      <c r="F678">
        <v>0</v>
      </c>
      <c r="G678">
        <v>0</v>
      </c>
      <c r="H678">
        <v>401</v>
      </c>
      <c r="I678">
        <v>0</v>
      </c>
      <c r="J678">
        <v>53</v>
      </c>
      <c r="K678">
        <v>140</v>
      </c>
      <c r="L678">
        <v>16</v>
      </c>
      <c r="M678">
        <v>57</v>
      </c>
      <c r="N678">
        <v>3527</v>
      </c>
      <c r="O678">
        <v>105</v>
      </c>
      <c r="P678">
        <v>239</v>
      </c>
      <c r="Q678">
        <v>240</v>
      </c>
      <c r="R678">
        <v>655</v>
      </c>
      <c r="S678">
        <v>286</v>
      </c>
      <c r="T678">
        <v>0</v>
      </c>
      <c r="U678">
        <v>452</v>
      </c>
      <c r="V678">
        <v>1352</v>
      </c>
      <c r="W678">
        <v>137</v>
      </c>
      <c r="X678">
        <v>3466</v>
      </c>
      <c r="Y678">
        <v>18128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I678">
        <v>12242</v>
      </c>
      <c r="AJ678" t="s">
        <v>779</v>
      </c>
      <c r="AL678" t="s">
        <v>779</v>
      </c>
    </row>
    <row r="679" spans="1:38" x14ac:dyDescent="0.35">
      <c r="A679">
        <f t="shared" si="10"/>
        <v>0</v>
      </c>
      <c r="B679" t="s">
        <v>790</v>
      </c>
      <c r="C679">
        <v>4318</v>
      </c>
      <c r="D679">
        <v>0</v>
      </c>
      <c r="E679">
        <v>90</v>
      </c>
      <c r="F679">
        <v>0</v>
      </c>
      <c r="G679">
        <v>0</v>
      </c>
      <c r="H679">
        <v>0</v>
      </c>
      <c r="I679">
        <v>45</v>
      </c>
      <c r="J679">
        <v>30</v>
      </c>
      <c r="K679">
        <v>59</v>
      </c>
      <c r="L679">
        <v>14</v>
      </c>
      <c r="M679">
        <v>63</v>
      </c>
      <c r="N679">
        <v>4619</v>
      </c>
      <c r="O679">
        <v>77</v>
      </c>
      <c r="P679">
        <v>823</v>
      </c>
      <c r="Q679">
        <v>69</v>
      </c>
      <c r="R679">
        <v>1179</v>
      </c>
      <c r="S679">
        <v>230</v>
      </c>
      <c r="T679">
        <v>0</v>
      </c>
      <c r="U679">
        <v>459</v>
      </c>
      <c r="V679">
        <v>1974</v>
      </c>
      <c r="W679">
        <v>139</v>
      </c>
      <c r="X679">
        <v>4950</v>
      </c>
      <c r="Y679">
        <v>42260</v>
      </c>
      <c r="Z679">
        <v>0</v>
      </c>
      <c r="AA679">
        <v>0</v>
      </c>
      <c r="AB679">
        <v>0</v>
      </c>
      <c r="AC679">
        <v>0</v>
      </c>
      <c r="AD679">
        <v>65</v>
      </c>
      <c r="AE679">
        <v>0</v>
      </c>
      <c r="AF679">
        <v>65</v>
      </c>
      <c r="AG679">
        <v>0</v>
      </c>
      <c r="AI679">
        <v>23453</v>
      </c>
      <c r="AJ679" t="s">
        <v>779</v>
      </c>
      <c r="AL679" t="s">
        <v>779</v>
      </c>
    </row>
    <row r="680" spans="1:38" x14ac:dyDescent="0.35">
      <c r="A680">
        <f t="shared" si="10"/>
        <v>0</v>
      </c>
      <c r="B680" t="s">
        <v>791</v>
      </c>
      <c r="C680">
        <v>1228</v>
      </c>
      <c r="D680">
        <v>423</v>
      </c>
      <c r="E680">
        <v>0</v>
      </c>
      <c r="F680">
        <v>0</v>
      </c>
      <c r="G680">
        <v>0</v>
      </c>
      <c r="H680">
        <v>0</v>
      </c>
      <c r="I680">
        <v>117</v>
      </c>
      <c r="J680">
        <v>32</v>
      </c>
      <c r="K680">
        <v>141</v>
      </c>
      <c r="L680">
        <v>0</v>
      </c>
      <c r="M680">
        <v>135</v>
      </c>
      <c r="N680">
        <v>2076</v>
      </c>
      <c r="O680">
        <v>0</v>
      </c>
      <c r="P680">
        <v>438</v>
      </c>
      <c r="Q680">
        <v>121</v>
      </c>
      <c r="R680">
        <v>1065</v>
      </c>
      <c r="S680">
        <v>101</v>
      </c>
      <c r="T680">
        <v>0</v>
      </c>
      <c r="U680">
        <v>291</v>
      </c>
      <c r="V680">
        <v>409</v>
      </c>
      <c r="W680">
        <v>14</v>
      </c>
      <c r="X680">
        <v>2439</v>
      </c>
      <c r="Y680">
        <v>17725</v>
      </c>
      <c r="Z680">
        <v>0</v>
      </c>
      <c r="AA680">
        <v>96</v>
      </c>
      <c r="AB680">
        <v>0</v>
      </c>
      <c r="AC680">
        <v>0</v>
      </c>
      <c r="AD680">
        <v>0</v>
      </c>
      <c r="AE680">
        <v>0</v>
      </c>
      <c r="AF680">
        <v>96</v>
      </c>
      <c r="AG680">
        <v>600</v>
      </c>
      <c r="AI680">
        <v>1319</v>
      </c>
      <c r="AJ680" t="s">
        <v>779</v>
      </c>
      <c r="AL680" t="s">
        <v>779</v>
      </c>
    </row>
    <row r="681" spans="1:38" x14ac:dyDescent="0.35">
      <c r="A681">
        <f t="shared" si="10"/>
        <v>0</v>
      </c>
      <c r="B681" t="s">
        <v>792</v>
      </c>
      <c r="C681">
        <v>471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70</v>
      </c>
      <c r="K681">
        <v>0</v>
      </c>
      <c r="L681">
        <v>0</v>
      </c>
      <c r="M681">
        <v>0</v>
      </c>
      <c r="N681">
        <v>541</v>
      </c>
      <c r="O681">
        <v>2</v>
      </c>
      <c r="P681">
        <v>44</v>
      </c>
      <c r="Q681">
        <v>50</v>
      </c>
      <c r="R681">
        <v>27</v>
      </c>
      <c r="S681">
        <v>7</v>
      </c>
      <c r="T681">
        <v>0</v>
      </c>
      <c r="U681">
        <v>135</v>
      </c>
      <c r="V681">
        <v>231</v>
      </c>
      <c r="W681">
        <v>1</v>
      </c>
      <c r="X681">
        <v>497</v>
      </c>
      <c r="Y681">
        <v>4413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517</v>
      </c>
      <c r="AI681">
        <v>2430</v>
      </c>
      <c r="AJ681" t="s">
        <v>779</v>
      </c>
      <c r="AL681" t="s">
        <v>779</v>
      </c>
    </row>
    <row r="682" spans="1:38" x14ac:dyDescent="0.35">
      <c r="A682">
        <f t="shared" si="10"/>
        <v>0</v>
      </c>
      <c r="B682" t="s">
        <v>793</v>
      </c>
      <c r="C682">
        <v>2776</v>
      </c>
      <c r="D682">
        <v>0</v>
      </c>
      <c r="E682">
        <v>0</v>
      </c>
      <c r="F682">
        <v>0</v>
      </c>
      <c r="G682">
        <v>0</v>
      </c>
      <c r="H682">
        <v>179</v>
      </c>
      <c r="I682">
        <v>0</v>
      </c>
      <c r="J682">
        <v>115</v>
      </c>
      <c r="K682">
        <v>137</v>
      </c>
      <c r="L682">
        <v>61</v>
      </c>
      <c r="M682">
        <v>144</v>
      </c>
      <c r="N682">
        <v>3412</v>
      </c>
      <c r="O682">
        <v>146</v>
      </c>
      <c r="P682">
        <v>168</v>
      </c>
      <c r="Q682">
        <v>345</v>
      </c>
      <c r="R682">
        <v>969</v>
      </c>
      <c r="S682">
        <v>639</v>
      </c>
      <c r="T682">
        <v>0</v>
      </c>
      <c r="U682">
        <v>272</v>
      </c>
      <c r="V682">
        <v>127</v>
      </c>
      <c r="W682">
        <v>235</v>
      </c>
      <c r="X682">
        <v>2901</v>
      </c>
      <c r="Y682">
        <v>20067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I682">
        <v>3250</v>
      </c>
      <c r="AJ682" t="s">
        <v>779</v>
      </c>
      <c r="AL682" t="s">
        <v>779</v>
      </c>
    </row>
    <row r="683" spans="1:38" x14ac:dyDescent="0.35">
      <c r="A683">
        <f t="shared" si="10"/>
        <v>0</v>
      </c>
      <c r="B683" t="s">
        <v>1163</v>
      </c>
      <c r="C683">
        <v>546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17</v>
      </c>
      <c r="N683">
        <v>563</v>
      </c>
      <c r="O683">
        <v>11</v>
      </c>
      <c r="P683">
        <v>2</v>
      </c>
      <c r="Q683">
        <v>57</v>
      </c>
      <c r="R683">
        <v>173</v>
      </c>
      <c r="S683">
        <v>17</v>
      </c>
      <c r="T683">
        <v>0</v>
      </c>
      <c r="U683">
        <v>92</v>
      </c>
      <c r="V683">
        <v>149</v>
      </c>
      <c r="W683">
        <v>3</v>
      </c>
      <c r="X683">
        <v>504</v>
      </c>
      <c r="Y683">
        <v>5845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I683">
        <v>1924</v>
      </c>
      <c r="AJ683" t="s">
        <v>779</v>
      </c>
      <c r="AL683" t="s">
        <v>779</v>
      </c>
    </row>
    <row r="684" spans="1:38" x14ac:dyDescent="0.35">
      <c r="A684">
        <f t="shared" si="10"/>
        <v>0</v>
      </c>
      <c r="B684" t="s">
        <v>795</v>
      </c>
      <c r="C684">
        <v>2575</v>
      </c>
      <c r="D684">
        <v>382</v>
      </c>
      <c r="E684">
        <v>0</v>
      </c>
      <c r="F684">
        <v>0</v>
      </c>
      <c r="G684">
        <v>0</v>
      </c>
      <c r="H684">
        <v>1384</v>
      </c>
      <c r="I684">
        <v>3639</v>
      </c>
      <c r="J684">
        <v>45</v>
      </c>
      <c r="K684">
        <v>0</v>
      </c>
      <c r="L684">
        <v>720</v>
      </c>
      <c r="M684">
        <v>68</v>
      </c>
      <c r="N684">
        <v>8813</v>
      </c>
      <c r="O684">
        <v>189</v>
      </c>
      <c r="P684">
        <v>473</v>
      </c>
      <c r="Q684">
        <v>2609</v>
      </c>
      <c r="R684">
        <v>806</v>
      </c>
      <c r="S684">
        <v>1099</v>
      </c>
      <c r="T684">
        <v>0</v>
      </c>
      <c r="U684">
        <v>693</v>
      </c>
      <c r="V684">
        <v>3025</v>
      </c>
      <c r="W684">
        <v>30</v>
      </c>
      <c r="X684">
        <v>8924</v>
      </c>
      <c r="Y684">
        <v>41532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I684">
        <v>42352</v>
      </c>
      <c r="AJ684" t="s">
        <v>796</v>
      </c>
      <c r="AL684" t="s">
        <v>796</v>
      </c>
    </row>
    <row r="685" spans="1:38" x14ac:dyDescent="0.35">
      <c r="A685">
        <f t="shared" si="10"/>
        <v>0</v>
      </c>
      <c r="B685" t="s">
        <v>798</v>
      </c>
      <c r="C685">
        <v>127</v>
      </c>
      <c r="D685">
        <v>518</v>
      </c>
      <c r="E685">
        <v>0</v>
      </c>
      <c r="F685">
        <v>0</v>
      </c>
      <c r="G685">
        <v>0</v>
      </c>
      <c r="H685">
        <v>0</v>
      </c>
      <c r="I685">
        <v>54</v>
      </c>
      <c r="J685">
        <v>27</v>
      </c>
      <c r="K685">
        <v>147</v>
      </c>
      <c r="L685">
        <v>0</v>
      </c>
      <c r="M685">
        <v>1</v>
      </c>
      <c r="N685">
        <v>874</v>
      </c>
      <c r="O685">
        <v>0</v>
      </c>
      <c r="P685">
        <v>0</v>
      </c>
      <c r="Q685">
        <v>60</v>
      </c>
      <c r="R685">
        <v>639</v>
      </c>
      <c r="S685">
        <v>10</v>
      </c>
      <c r="T685">
        <v>0</v>
      </c>
      <c r="U685">
        <v>124</v>
      </c>
      <c r="V685">
        <v>28</v>
      </c>
      <c r="W685">
        <v>4</v>
      </c>
      <c r="X685">
        <v>865</v>
      </c>
      <c r="Y685">
        <v>31174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I685">
        <v>50</v>
      </c>
      <c r="AJ685" t="s">
        <v>796</v>
      </c>
      <c r="AL685" t="s">
        <v>796</v>
      </c>
    </row>
    <row r="686" spans="1:38" x14ac:dyDescent="0.35">
      <c r="A686">
        <f t="shared" si="10"/>
        <v>0</v>
      </c>
      <c r="B686" t="s">
        <v>991</v>
      </c>
      <c r="C686">
        <v>993</v>
      </c>
      <c r="D686">
        <v>0</v>
      </c>
      <c r="E686">
        <v>0</v>
      </c>
      <c r="F686">
        <v>0</v>
      </c>
      <c r="G686">
        <v>0</v>
      </c>
      <c r="H686">
        <v>407</v>
      </c>
      <c r="I686">
        <v>0</v>
      </c>
      <c r="J686">
        <v>30</v>
      </c>
      <c r="K686">
        <v>0</v>
      </c>
      <c r="L686">
        <v>0</v>
      </c>
      <c r="M686">
        <v>146</v>
      </c>
      <c r="N686">
        <v>1576</v>
      </c>
      <c r="O686">
        <v>6</v>
      </c>
      <c r="P686">
        <v>76</v>
      </c>
      <c r="Q686">
        <v>176</v>
      </c>
      <c r="R686">
        <v>290</v>
      </c>
      <c r="S686">
        <v>47</v>
      </c>
      <c r="T686">
        <v>0</v>
      </c>
      <c r="U686">
        <v>230</v>
      </c>
      <c r="V686">
        <v>701</v>
      </c>
      <c r="W686">
        <v>7</v>
      </c>
      <c r="X686">
        <v>1533</v>
      </c>
      <c r="Y686">
        <v>10014</v>
      </c>
      <c r="Z686">
        <v>5320</v>
      </c>
      <c r="AA686">
        <v>22</v>
      </c>
      <c r="AB686">
        <v>0</v>
      </c>
      <c r="AC686">
        <v>0</v>
      </c>
      <c r="AD686">
        <v>0</v>
      </c>
      <c r="AE686">
        <v>0</v>
      </c>
      <c r="AF686">
        <v>5342</v>
      </c>
      <c r="AG686">
        <v>5200</v>
      </c>
      <c r="AH686">
        <v>1719</v>
      </c>
      <c r="AI686">
        <v>13200</v>
      </c>
      <c r="AJ686" t="s">
        <v>796</v>
      </c>
      <c r="AL686" t="s">
        <v>796</v>
      </c>
    </row>
    <row r="687" spans="1:38" x14ac:dyDescent="0.35">
      <c r="A687">
        <f t="shared" si="10"/>
        <v>0</v>
      </c>
      <c r="B687" t="s">
        <v>799</v>
      </c>
      <c r="C687">
        <v>2207</v>
      </c>
      <c r="D687">
        <v>0</v>
      </c>
      <c r="E687">
        <v>0</v>
      </c>
      <c r="F687">
        <v>0</v>
      </c>
      <c r="G687">
        <v>0</v>
      </c>
      <c r="H687">
        <v>542</v>
      </c>
      <c r="I687">
        <v>0</v>
      </c>
      <c r="J687">
        <v>38</v>
      </c>
      <c r="K687">
        <v>0</v>
      </c>
      <c r="L687">
        <v>333</v>
      </c>
      <c r="M687">
        <v>212</v>
      </c>
      <c r="N687">
        <v>3332</v>
      </c>
      <c r="O687">
        <v>131</v>
      </c>
      <c r="P687">
        <v>37</v>
      </c>
      <c r="Q687">
        <v>319</v>
      </c>
      <c r="R687">
        <v>253</v>
      </c>
      <c r="S687">
        <v>170</v>
      </c>
      <c r="T687">
        <v>44</v>
      </c>
      <c r="U687">
        <v>365</v>
      </c>
      <c r="V687">
        <v>1708</v>
      </c>
      <c r="W687">
        <v>40</v>
      </c>
      <c r="X687">
        <v>3067</v>
      </c>
      <c r="Y687">
        <v>17148</v>
      </c>
      <c r="Z687">
        <v>52</v>
      </c>
      <c r="AA687">
        <v>0</v>
      </c>
      <c r="AB687">
        <v>0</v>
      </c>
      <c r="AC687">
        <v>850</v>
      </c>
      <c r="AD687">
        <v>0</v>
      </c>
      <c r="AE687">
        <v>0</v>
      </c>
      <c r="AF687">
        <v>902</v>
      </c>
      <c r="AG687">
        <v>0</v>
      </c>
      <c r="AH687">
        <v>350</v>
      </c>
      <c r="AI687">
        <v>21295</v>
      </c>
      <c r="AJ687" t="s">
        <v>796</v>
      </c>
      <c r="AL687" t="s">
        <v>796</v>
      </c>
    </row>
    <row r="688" spans="1:38" x14ac:dyDescent="0.35">
      <c r="A688">
        <f t="shared" si="10"/>
        <v>0</v>
      </c>
      <c r="B688" t="s">
        <v>800</v>
      </c>
      <c r="C688">
        <v>764</v>
      </c>
      <c r="D688">
        <v>0</v>
      </c>
      <c r="E688">
        <v>0</v>
      </c>
      <c r="F688">
        <v>0</v>
      </c>
      <c r="G688">
        <v>0</v>
      </c>
      <c r="H688">
        <v>613</v>
      </c>
      <c r="I688">
        <v>0</v>
      </c>
      <c r="J688">
        <v>20</v>
      </c>
      <c r="K688">
        <v>0</v>
      </c>
      <c r="L688">
        <v>43</v>
      </c>
      <c r="M688">
        <v>153</v>
      </c>
      <c r="N688">
        <v>1593</v>
      </c>
      <c r="O688">
        <v>14</v>
      </c>
      <c r="P688">
        <v>115</v>
      </c>
      <c r="Q688">
        <v>128</v>
      </c>
      <c r="R688">
        <v>139</v>
      </c>
      <c r="S688">
        <v>153</v>
      </c>
      <c r="T688">
        <v>0</v>
      </c>
      <c r="U688">
        <v>179</v>
      </c>
      <c r="V688">
        <v>983</v>
      </c>
      <c r="W688">
        <v>28</v>
      </c>
      <c r="X688">
        <v>1739</v>
      </c>
      <c r="Y688">
        <v>12610</v>
      </c>
      <c r="Z688">
        <v>0</v>
      </c>
      <c r="AA688">
        <v>98</v>
      </c>
      <c r="AB688">
        <v>0</v>
      </c>
      <c r="AC688">
        <v>19</v>
      </c>
      <c r="AD688">
        <v>0</v>
      </c>
      <c r="AE688">
        <v>0</v>
      </c>
      <c r="AF688">
        <v>117</v>
      </c>
      <c r="AG688">
        <v>0</v>
      </c>
      <c r="AH688">
        <v>2645</v>
      </c>
      <c r="AI688">
        <v>10570</v>
      </c>
      <c r="AJ688" t="s">
        <v>796</v>
      </c>
      <c r="AL688" t="s">
        <v>796</v>
      </c>
    </row>
    <row r="689" spans="1:38" x14ac:dyDescent="0.35">
      <c r="A689">
        <f t="shared" si="10"/>
        <v>0</v>
      </c>
      <c r="B689" t="s">
        <v>801</v>
      </c>
      <c r="C689">
        <v>1188</v>
      </c>
      <c r="D689">
        <v>1080</v>
      </c>
      <c r="E689">
        <v>0</v>
      </c>
      <c r="F689">
        <v>0</v>
      </c>
      <c r="G689">
        <v>0</v>
      </c>
      <c r="H689">
        <v>3157</v>
      </c>
      <c r="I689">
        <v>3565</v>
      </c>
      <c r="J689">
        <v>0</v>
      </c>
      <c r="K689">
        <v>0</v>
      </c>
      <c r="L689">
        <v>0</v>
      </c>
      <c r="M689">
        <v>78</v>
      </c>
      <c r="N689">
        <v>9068</v>
      </c>
      <c r="O689">
        <v>44</v>
      </c>
      <c r="P689">
        <v>769</v>
      </c>
      <c r="Q689">
        <v>2110</v>
      </c>
      <c r="R689">
        <v>727</v>
      </c>
      <c r="S689">
        <v>230</v>
      </c>
      <c r="T689">
        <v>0</v>
      </c>
      <c r="U689">
        <v>774</v>
      </c>
      <c r="V689">
        <v>2348</v>
      </c>
      <c r="W689">
        <v>219</v>
      </c>
      <c r="X689">
        <v>7221</v>
      </c>
      <c r="Y689">
        <v>25407</v>
      </c>
      <c r="Z689">
        <v>0</v>
      </c>
      <c r="AA689">
        <v>4</v>
      </c>
      <c r="AB689">
        <v>1174</v>
      </c>
      <c r="AC689">
        <v>1766</v>
      </c>
      <c r="AD689">
        <v>0</v>
      </c>
      <c r="AE689">
        <v>0</v>
      </c>
      <c r="AF689">
        <v>2944</v>
      </c>
      <c r="AG689">
        <v>3100</v>
      </c>
      <c r="AI689">
        <v>59460</v>
      </c>
      <c r="AJ689" t="s">
        <v>796</v>
      </c>
      <c r="AK689">
        <v>1</v>
      </c>
      <c r="AL689" t="s">
        <v>796</v>
      </c>
    </row>
    <row r="690" spans="1:38" x14ac:dyDescent="0.35">
      <c r="A690">
        <f t="shared" si="10"/>
        <v>0</v>
      </c>
      <c r="B690" t="s">
        <v>802</v>
      </c>
      <c r="C690">
        <v>3212</v>
      </c>
      <c r="D690">
        <v>0</v>
      </c>
      <c r="E690">
        <v>0</v>
      </c>
      <c r="F690">
        <v>0</v>
      </c>
      <c r="G690">
        <v>0</v>
      </c>
      <c r="H690">
        <v>2725</v>
      </c>
      <c r="I690">
        <v>4876</v>
      </c>
      <c r="J690">
        <v>0</v>
      </c>
      <c r="K690">
        <v>0</v>
      </c>
      <c r="L690">
        <v>0</v>
      </c>
      <c r="M690">
        <v>312</v>
      </c>
      <c r="N690">
        <v>11125</v>
      </c>
      <c r="O690">
        <v>163</v>
      </c>
      <c r="P690">
        <v>554</v>
      </c>
      <c r="Q690">
        <v>3393</v>
      </c>
      <c r="R690">
        <v>1383</v>
      </c>
      <c r="S690">
        <v>737</v>
      </c>
      <c r="T690">
        <v>0</v>
      </c>
      <c r="U690">
        <v>789</v>
      </c>
      <c r="V690">
        <v>1745</v>
      </c>
      <c r="W690">
        <v>216</v>
      </c>
      <c r="X690">
        <v>8980</v>
      </c>
      <c r="Y690">
        <v>26684</v>
      </c>
      <c r="Z690">
        <v>0</v>
      </c>
      <c r="AA690">
        <v>168</v>
      </c>
      <c r="AB690">
        <v>0</v>
      </c>
      <c r="AC690">
        <v>726</v>
      </c>
      <c r="AD690">
        <v>0</v>
      </c>
      <c r="AE690">
        <v>0</v>
      </c>
      <c r="AF690">
        <v>894</v>
      </c>
      <c r="AG690">
        <v>500</v>
      </c>
      <c r="AI690">
        <v>33822</v>
      </c>
      <c r="AJ690" t="s">
        <v>796</v>
      </c>
      <c r="AL690" t="s">
        <v>796</v>
      </c>
    </row>
    <row r="691" spans="1:38" x14ac:dyDescent="0.35">
      <c r="A691">
        <f t="shared" si="10"/>
        <v>0</v>
      </c>
      <c r="B691" t="s">
        <v>1233</v>
      </c>
      <c r="C691">
        <v>1854</v>
      </c>
      <c r="D691">
        <v>0</v>
      </c>
      <c r="E691">
        <v>0</v>
      </c>
      <c r="F691">
        <v>0</v>
      </c>
      <c r="G691">
        <v>0</v>
      </c>
      <c r="H691">
        <v>648</v>
      </c>
      <c r="I691">
        <v>0</v>
      </c>
      <c r="J691">
        <v>0</v>
      </c>
      <c r="K691">
        <v>0</v>
      </c>
      <c r="L691">
        <v>0</v>
      </c>
      <c r="M691">
        <v>4</v>
      </c>
      <c r="N691">
        <v>2506</v>
      </c>
      <c r="O691">
        <v>2</v>
      </c>
      <c r="P691">
        <v>514</v>
      </c>
      <c r="Q691">
        <v>67</v>
      </c>
      <c r="R691">
        <v>352</v>
      </c>
      <c r="S691">
        <v>0</v>
      </c>
      <c r="T691">
        <v>0</v>
      </c>
      <c r="U691">
        <v>269</v>
      </c>
      <c r="V691">
        <v>1071</v>
      </c>
      <c r="W691">
        <v>0</v>
      </c>
      <c r="X691">
        <v>2275</v>
      </c>
      <c r="Y691">
        <v>38772</v>
      </c>
      <c r="Z691">
        <v>0</v>
      </c>
      <c r="AA691">
        <v>296</v>
      </c>
      <c r="AB691">
        <v>0</v>
      </c>
      <c r="AC691">
        <v>0</v>
      </c>
      <c r="AD691">
        <v>0</v>
      </c>
      <c r="AE691">
        <v>0</v>
      </c>
      <c r="AF691">
        <v>296</v>
      </c>
      <c r="AG691">
        <v>0</v>
      </c>
      <c r="AI691">
        <v>17812</v>
      </c>
      <c r="AJ691" t="s">
        <v>796</v>
      </c>
      <c r="AL691" t="s">
        <v>796</v>
      </c>
    </row>
    <row r="692" spans="1:38" x14ac:dyDescent="0.35">
      <c r="A692">
        <f t="shared" si="10"/>
        <v>0</v>
      </c>
      <c r="B692" t="s">
        <v>803</v>
      </c>
      <c r="C692">
        <v>3742</v>
      </c>
      <c r="D692">
        <v>0</v>
      </c>
      <c r="E692">
        <v>50</v>
      </c>
      <c r="F692">
        <v>0</v>
      </c>
      <c r="G692">
        <v>143</v>
      </c>
      <c r="H692">
        <v>1663</v>
      </c>
      <c r="I692">
        <v>0</v>
      </c>
      <c r="J692">
        <v>50</v>
      </c>
      <c r="K692">
        <v>0</v>
      </c>
      <c r="L692">
        <v>318</v>
      </c>
      <c r="M692">
        <v>689</v>
      </c>
      <c r="N692">
        <v>6655</v>
      </c>
      <c r="O692">
        <v>75</v>
      </c>
      <c r="P692">
        <v>471</v>
      </c>
      <c r="Q692">
        <v>561</v>
      </c>
      <c r="R692">
        <v>1021</v>
      </c>
      <c r="S692">
        <v>1412</v>
      </c>
      <c r="T692">
        <v>38</v>
      </c>
      <c r="U692">
        <v>768</v>
      </c>
      <c r="V692">
        <v>2878</v>
      </c>
      <c r="W692">
        <v>282</v>
      </c>
      <c r="X692">
        <v>7506</v>
      </c>
      <c r="Y692">
        <v>96398</v>
      </c>
      <c r="Z692">
        <v>0</v>
      </c>
      <c r="AA692">
        <v>7612</v>
      </c>
      <c r="AB692">
        <v>0</v>
      </c>
      <c r="AC692">
        <v>950</v>
      </c>
      <c r="AD692">
        <v>0</v>
      </c>
      <c r="AE692">
        <v>0</v>
      </c>
      <c r="AF692">
        <v>8562</v>
      </c>
      <c r="AG692">
        <v>0</v>
      </c>
      <c r="AI692">
        <v>25858</v>
      </c>
      <c r="AJ692" t="s">
        <v>796</v>
      </c>
      <c r="AL692" t="s">
        <v>796</v>
      </c>
    </row>
    <row r="693" spans="1:38" x14ac:dyDescent="0.35">
      <c r="A693">
        <f t="shared" si="10"/>
        <v>0</v>
      </c>
      <c r="B693" t="s">
        <v>1165</v>
      </c>
      <c r="C693">
        <v>2873</v>
      </c>
      <c r="D693">
        <v>0</v>
      </c>
      <c r="E693">
        <v>0</v>
      </c>
      <c r="F693">
        <v>0</v>
      </c>
      <c r="G693">
        <v>0</v>
      </c>
      <c r="H693">
        <v>184</v>
      </c>
      <c r="I693">
        <v>0</v>
      </c>
      <c r="J693">
        <v>8</v>
      </c>
      <c r="K693">
        <v>0</v>
      </c>
      <c r="L693">
        <v>0</v>
      </c>
      <c r="M693">
        <v>53</v>
      </c>
      <c r="N693">
        <v>3118</v>
      </c>
      <c r="O693">
        <v>49</v>
      </c>
      <c r="P693">
        <v>262</v>
      </c>
      <c r="Q693">
        <v>251</v>
      </c>
      <c r="R693">
        <v>700</v>
      </c>
      <c r="S693">
        <v>88</v>
      </c>
      <c r="T693">
        <v>96</v>
      </c>
      <c r="U693">
        <v>544</v>
      </c>
      <c r="V693">
        <v>95</v>
      </c>
      <c r="W693">
        <v>76</v>
      </c>
      <c r="X693">
        <v>2161</v>
      </c>
      <c r="Y693">
        <v>64172</v>
      </c>
      <c r="Z693">
        <v>932</v>
      </c>
      <c r="AA693">
        <v>3372</v>
      </c>
      <c r="AB693">
        <v>0</v>
      </c>
      <c r="AC693">
        <v>0</v>
      </c>
      <c r="AD693">
        <v>0</v>
      </c>
      <c r="AE693">
        <v>0</v>
      </c>
      <c r="AF693">
        <v>4304</v>
      </c>
      <c r="AG693">
        <v>3500</v>
      </c>
      <c r="AH693">
        <v>100</v>
      </c>
      <c r="AI693">
        <v>3483</v>
      </c>
      <c r="AJ693" t="s">
        <v>796</v>
      </c>
      <c r="AL693" t="s">
        <v>796</v>
      </c>
    </row>
    <row r="694" spans="1:38" x14ac:dyDescent="0.35">
      <c r="A694">
        <f t="shared" si="10"/>
        <v>0</v>
      </c>
      <c r="B694" t="s">
        <v>804</v>
      </c>
      <c r="C694">
        <v>8148</v>
      </c>
      <c r="D694">
        <v>0</v>
      </c>
      <c r="E694">
        <v>0</v>
      </c>
      <c r="F694">
        <v>0</v>
      </c>
      <c r="G694">
        <v>0</v>
      </c>
      <c r="H694">
        <v>4488</v>
      </c>
      <c r="I694">
        <v>0</v>
      </c>
      <c r="J694">
        <v>0</v>
      </c>
      <c r="K694">
        <v>0</v>
      </c>
      <c r="L694">
        <v>283</v>
      </c>
      <c r="M694">
        <v>218</v>
      </c>
      <c r="N694">
        <v>13137</v>
      </c>
      <c r="O694">
        <v>148</v>
      </c>
      <c r="P694">
        <v>679</v>
      </c>
      <c r="Q694">
        <v>1629</v>
      </c>
      <c r="R694">
        <v>2196</v>
      </c>
      <c r="S694">
        <v>1900</v>
      </c>
      <c r="T694">
        <v>0</v>
      </c>
      <c r="U694">
        <v>2210</v>
      </c>
      <c r="V694">
        <v>4301</v>
      </c>
      <c r="W694">
        <v>25</v>
      </c>
      <c r="X694">
        <v>13088</v>
      </c>
      <c r="Y694">
        <v>67502</v>
      </c>
      <c r="Z694">
        <v>1215</v>
      </c>
      <c r="AA694">
        <v>0</v>
      </c>
      <c r="AB694">
        <v>0</v>
      </c>
      <c r="AC694">
        <v>0</v>
      </c>
      <c r="AD694">
        <v>162</v>
      </c>
      <c r="AE694">
        <v>0</v>
      </c>
      <c r="AF694">
        <v>1377</v>
      </c>
      <c r="AG694">
        <v>1900</v>
      </c>
      <c r="AH694">
        <v>1021</v>
      </c>
      <c r="AI694">
        <v>82294</v>
      </c>
      <c r="AJ694" t="s">
        <v>796</v>
      </c>
      <c r="AK694">
        <v>1</v>
      </c>
      <c r="AL694" t="s">
        <v>796</v>
      </c>
    </row>
    <row r="695" spans="1:38" x14ac:dyDescent="0.35">
      <c r="A695">
        <f t="shared" si="10"/>
        <v>0</v>
      </c>
      <c r="B695" t="s">
        <v>993</v>
      </c>
      <c r="C695">
        <v>3018</v>
      </c>
      <c r="D695">
        <v>0</v>
      </c>
      <c r="E695">
        <v>0</v>
      </c>
      <c r="F695">
        <v>0</v>
      </c>
      <c r="G695">
        <v>0</v>
      </c>
      <c r="H695">
        <v>1461</v>
      </c>
      <c r="I695">
        <v>1102</v>
      </c>
      <c r="J695">
        <v>45</v>
      </c>
      <c r="K695">
        <v>0</v>
      </c>
      <c r="L695">
        <v>63</v>
      </c>
      <c r="M695">
        <v>394</v>
      </c>
      <c r="N695">
        <v>6083</v>
      </c>
      <c r="O695">
        <v>0</v>
      </c>
      <c r="P695">
        <v>200</v>
      </c>
      <c r="Q695">
        <v>1495</v>
      </c>
      <c r="R695">
        <v>1285</v>
      </c>
      <c r="S695">
        <v>269</v>
      </c>
      <c r="T695">
        <v>0</v>
      </c>
      <c r="U695">
        <v>402</v>
      </c>
      <c r="V695">
        <v>1974</v>
      </c>
      <c r="W695">
        <v>119</v>
      </c>
      <c r="X695">
        <v>5744</v>
      </c>
      <c r="Y695">
        <v>63000</v>
      </c>
      <c r="Z695">
        <v>475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475</v>
      </c>
      <c r="AG695">
        <v>0</v>
      </c>
      <c r="AI695">
        <v>33763</v>
      </c>
      <c r="AJ695" t="s">
        <v>796</v>
      </c>
      <c r="AL695" t="s">
        <v>796</v>
      </c>
    </row>
    <row r="696" spans="1:38" x14ac:dyDescent="0.35">
      <c r="A696">
        <f t="shared" si="10"/>
        <v>0</v>
      </c>
      <c r="B696" t="s">
        <v>805</v>
      </c>
      <c r="C696">
        <v>780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32</v>
      </c>
      <c r="N696">
        <v>812</v>
      </c>
      <c r="O696">
        <v>51</v>
      </c>
      <c r="P696">
        <v>0</v>
      </c>
      <c r="Q696">
        <v>76</v>
      </c>
      <c r="R696">
        <v>360</v>
      </c>
      <c r="S696">
        <v>54</v>
      </c>
      <c r="T696">
        <v>0</v>
      </c>
      <c r="U696">
        <v>163</v>
      </c>
      <c r="V696">
        <v>169</v>
      </c>
      <c r="W696">
        <v>14</v>
      </c>
      <c r="X696">
        <v>887</v>
      </c>
      <c r="Y696">
        <v>12337</v>
      </c>
      <c r="Z696">
        <v>50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50</v>
      </c>
      <c r="AG696">
        <v>0</v>
      </c>
      <c r="AI696">
        <v>1877</v>
      </c>
      <c r="AJ696" t="s">
        <v>806</v>
      </c>
      <c r="AL696" t="s">
        <v>806</v>
      </c>
    </row>
    <row r="697" spans="1:38" x14ac:dyDescent="0.35">
      <c r="A697">
        <f t="shared" si="10"/>
        <v>0</v>
      </c>
      <c r="B697" t="s">
        <v>807</v>
      </c>
      <c r="C697">
        <v>57</v>
      </c>
      <c r="D697">
        <v>135</v>
      </c>
      <c r="E697">
        <v>0</v>
      </c>
      <c r="F697">
        <v>0</v>
      </c>
      <c r="G697">
        <v>0</v>
      </c>
      <c r="H697">
        <v>174</v>
      </c>
      <c r="I697">
        <v>0</v>
      </c>
      <c r="J697">
        <v>18</v>
      </c>
      <c r="K697">
        <v>35</v>
      </c>
      <c r="L697">
        <v>0</v>
      </c>
      <c r="M697">
        <v>2</v>
      </c>
      <c r="N697">
        <v>421</v>
      </c>
      <c r="O697">
        <v>0</v>
      </c>
      <c r="P697">
        <v>25</v>
      </c>
      <c r="Q697">
        <v>0</v>
      </c>
      <c r="R697">
        <v>181</v>
      </c>
      <c r="S697">
        <v>7</v>
      </c>
      <c r="T697">
        <v>0</v>
      </c>
      <c r="U697">
        <v>74</v>
      </c>
      <c r="V697">
        <v>124</v>
      </c>
      <c r="W697">
        <v>1</v>
      </c>
      <c r="X697">
        <v>412</v>
      </c>
      <c r="Y697">
        <v>5853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I697">
        <v>2044</v>
      </c>
      <c r="AJ697" t="s">
        <v>806</v>
      </c>
      <c r="AL697" t="s">
        <v>806</v>
      </c>
    </row>
    <row r="698" spans="1:38" x14ac:dyDescent="0.35">
      <c r="A698">
        <f t="shared" si="10"/>
        <v>0</v>
      </c>
      <c r="B698" t="s">
        <v>809</v>
      </c>
      <c r="C698">
        <v>485</v>
      </c>
      <c r="D698">
        <v>0</v>
      </c>
      <c r="E698">
        <v>0</v>
      </c>
      <c r="F698">
        <v>0</v>
      </c>
      <c r="G698">
        <v>0</v>
      </c>
      <c r="H698">
        <v>292</v>
      </c>
      <c r="I698">
        <v>0</v>
      </c>
      <c r="J698">
        <v>22</v>
      </c>
      <c r="K698">
        <v>83</v>
      </c>
      <c r="L698">
        <v>0</v>
      </c>
      <c r="M698">
        <v>82</v>
      </c>
      <c r="N698">
        <v>964</v>
      </c>
      <c r="O698">
        <v>23</v>
      </c>
      <c r="P698">
        <v>104</v>
      </c>
      <c r="Q698">
        <v>37</v>
      </c>
      <c r="R698">
        <v>261</v>
      </c>
      <c r="S698">
        <v>6</v>
      </c>
      <c r="T698">
        <v>32</v>
      </c>
      <c r="U698">
        <v>148</v>
      </c>
      <c r="V698">
        <v>517</v>
      </c>
      <c r="W698">
        <v>0</v>
      </c>
      <c r="X698">
        <v>1128</v>
      </c>
      <c r="Y698">
        <v>9369</v>
      </c>
      <c r="Z698">
        <v>0</v>
      </c>
      <c r="AA698">
        <v>49</v>
      </c>
      <c r="AB698">
        <v>0</v>
      </c>
      <c r="AC698">
        <v>0</v>
      </c>
      <c r="AD698">
        <v>0</v>
      </c>
      <c r="AE698">
        <v>0</v>
      </c>
      <c r="AF698">
        <v>49</v>
      </c>
      <c r="AG698">
        <v>0</v>
      </c>
      <c r="AI698">
        <v>8215</v>
      </c>
      <c r="AJ698" t="s">
        <v>806</v>
      </c>
      <c r="AL698" t="s">
        <v>806</v>
      </c>
    </row>
    <row r="699" spans="1:38" x14ac:dyDescent="0.35">
      <c r="A699">
        <f t="shared" si="10"/>
        <v>0</v>
      </c>
      <c r="B699" t="s">
        <v>810</v>
      </c>
      <c r="C699">
        <v>355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33</v>
      </c>
      <c r="K699">
        <v>84</v>
      </c>
      <c r="L699">
        <v>0</v>
      </c>
      <c r="M699">
        <v>2</v>
      </c>
      <c r="N699">
        <v>474</v>
      </c>
      <c r="O699">
        <v>49</v>
      </c>
      <c r="P699">
        <v>0</v>
      </c>
      <c r="Q699">
        <v>24</v>
      </c>
      <c r="R699">
        <v>208</v>
      </c>
      <c r="S699">
        <v>44</v>
      </c>
      <c r="T699">
        <v>0</v>
      </c>
      <c r="U699">
        <v>69</v>
      </c>
      <c r="V699">
        <v>77</v>
      </c>
      <c r="W699">
        <v>0</v>
      </c>
      <c r="X699">
        <v>471</v>
      </c>
      <c r="Y699">
        <v>5534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I699">
        <v>611</v>
      </c>
      <c r="AJ699" t="s">
        <v>806</v>
      </c>
      <c r="AL699" t="s">
        <v>806</v>
      </c>
    </row>
    <row r="700" spans="1:38" x14ac:dyDescent="0.35">
      <c r="A700">
        <f t="shared" si="10"/>
        <v>0</v>
      </c>
      <c r="B700" t="s">
        <v>811</v>
      </c>
      <c r="C700">
        <v>763</v>
      </c>
      <c r="D700">
        <v>27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39</v>
      </c>
      <c r="K700">
        <v>32</v>
      </c>
      <c r="L700">
        <v>2</v>
      </c>
      <c r="M700">
        <v>46</v>
      </c>
      <c r="N700">
        <v>909</v>
      </c>
      <c r="O700">
        <v>71</v>
      </c>
      <c r="P700">
        <v>0</v>
      </c>
      <c r="Q700">
        <v>207</v>
      </c>
      <c r="R700">
        <v>397</v>
      </c>
      <c r="S700">
        <v>63</v>
      </c>
      <c r="T700">
        <v>0</v>
      </c>
      <c r="U700">
        <v>152</v>
      </c>
      <c r="V700">
        <v>0</v>
      </c>
      <c r="W700">
        <v>0</v>
      </c>
      <c r="X700">
        <v>890</v>
      </c>
      <c r="Y700">
        <v>9720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I700">
        <v>0</v>
      </c>
      <c r="AJ700" t="s">
        <v>812</v>
      </c>
      <c r="AL700" t="s">
        <v>812</v>
      </c>
    </row>
    <row r="701" spans="1:38" x14ac:dyDescent="0.35">
      <c r="A701">
        <f t="shared" si="10"/>
        <v>0</v>
      </c>
      <c r="B701" t="s">
        <v>813</v>
      </c>
      <c r="C701">
        <v>69</v>
      </c>
      <c r="D701">
        <v>112</v>
      </c>
      <c r="E701">
        <v>0</v>
      </c>
      <c r="F701">
        <v>0</v>
      </c>
      <c r="G701">
        <v>0</v>
      </c>
      <c r="H701">
        <v>102</v>
      </c>
      <c r="I701">
        <v>54</v>
      </c>
      <c r="J701">
        <v>20</v>
      </c>
      <c r="K701">
        <v>0</v>
      </c>
      <c r="L701">
        <v>0</v>
      </c>
      <c r="M701">
        <v>14</v>
      </c>
      <c r="N701">
        <v>371</v>
      </c>
      <c r="O701">
        <v>0</v>
      </c>
      <c r="P701">
        <v>6</v>
      </c>
      <c r="Q701">
        <v>59</v>
      </c>
      <c r="R701">
        <v>85</v>
      </c>
      <c r="S701">
        <v>0</v>
      </c>
      <c r="T701">
        <v>0</v>
      </c>
      <c r="U701">
        <v>94</v>
      </c>
      <c r="V701">
        <v>66</v>
      </c>
      <c r="W701">
        <v>60</v>
      </c>
      <c r="X701">
        <v>370</v>
      </c>
      <c r="Y701">
        <v>4669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1863</v>
      </c>
      <c r="AI701">
        <v>1020</v>
      </c>
      <c r="AJ701" t="s">
        <v>812</v>
      </c>
      <c r="AL701" t="s">
        <v>812</v>
      </c>
    </row>
    <row r="702" spans="1:38" x14ac:dyDescent="0.35">
      <c r="A702">
        <f t="shared" si="10"/>
        <v>0</v>
      </c>
      <c r="B702" t="s">
        <v>814</v>
      </c>
      <c r="C702">
        <v>2580</v>
      </c>
      <c r="D702">
        <v>0</v>
      </c>
      <c r="E702">
        <v>0</v>
      </c>
      <c r="F702">
        <v>0</v>
      </c>
      <c r="G702">
        <v>0</v>
      </c>
      <c r="H702">
        <v>1137</v>
      </c>
      <c r="I702">
        <v>3747</v>
      </c>
      <c r="J702">
        <v>85</v>
      </c>
      <c r="K702">
        <v>0</v>
      </c>
      <c r="L702">
        <v>856</v>
      </c>
      <c r="M702">
        <v>2627</v>
      </c>
      <c r="N702">
        <v>11032</v>
      </c>
      <c r="O702">
        <v>551</v>
      </c>
      <c r="P702">
        <v>211</v>
      </c>
      <c r="Q702">
        <v>2901</v>
      </c>
      <c r="R702">
        <v>916</v>
      </c>
      <c r="S702">
        <v>542</v>
      </c>
      <c r="T702">
        <v>0</v>
      </c>
      <c r="U702">
        <v>828</v>
      </c>
      <c r="V702">
        <v>2667</v>
      </c>
      <c r="W702">
        <v>1842</v>
      </c>
      <c r="X702">
        <v>10458</v>
      </c>
      <c r="Y702">
        <v>22189</v>
      </c>
      <c r="Z702">
        <v>3656</v>
      </c>
      <c r="AA702">
        <v>56</v>
      </c>
      <c r="AB702">
        <v>0</v>
      </c>
      <c r="AC702">
        <v>1824</v>
      </c>
      <c r="AD702">
        <v>1577</v>
      </c>
      <c r="AE702">
        <v>0</v>
      </c>
      <c r="AF702">
        <v>7113</v>
      </c>
      <c r="AG702">
        <v>5000</v>
      </c>
      <c r="AI702">
        <v>65282</v>
      </c>
      <c r="AJ702" t="s">
        <v>812</v>
      </c>
      <c r="AK702">
        <v>1</v>
      </c>
      <c r="AL702" t="s">
        <v>812</v>
      </c>
    </row>
    <row r="703" spans="1:38" x14ac:dyDescent="0.35">
      <c r="A703">
        <f t="shared" si="10"/>
        <v>0</v>
      </c>
      <c r="B703" t="s">
        <v>815</v>
      </c>
      <c r="C703">
        <v>1019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65</v>
      </c>
      <c r="K703">
        <v>0</v>
      </c>
      <c r="L703">
        <v>0</v>
      </c>
      <c r="M703">
        <v>88</v>
      </c>
      <c r="N703">
        <v>1172</v>
      </c>
      <c r="O703">
        <v>82</v>
      </c>
      <c r="P703">
        <v>0</v>
      </c>
      <c r="Q703">
        <v>145</v>
      </c>
      <c r="R703">
        <v>459</v>
      </c>
      <c r="S703">
        <v>11</v>
      </c>
      <c r="T703">
        <v>0</v>
      </c>
      <c r="U703">
        <v>205</v>
      </c>
      <c r="V703">
        <v>0</v>
      </c>
      <c r="W703">
        <v>134</v>
      </c>
      <c r="X703">
        <v>1036</v>
      </c>
      <c r="Y703">
        <v>20783</v>
      </c>
      <c r="Z703">
        <v>0</v>
      </c>
      <c r="AA703">
        <v>0</v>
      </c>
      <c r="AB703">
        <v>0</v>
      </c>
      <c r="AC703">
        <v>774</v>
      </c>
      <c r="AD703">
        <v>0</v>
      </c>
      <c r="AE703">
        <v>0</v>
      </c>
      <c r="AF703">
        <v>774</v>
      </c>
      <c r="AG703">
        <v>1282</v>
      </c>
      <c r="AI703">
        <v>1282</v>
      </c>
      <c r="AJ703" t="s">
        <v>812</v>
      </c>
      <c r="AL703" t="s">
        <v>812</v>
      </c>
    </row>
    <row r="704" spans="1:38" x14ac:dyDescent="0.35">
      <c r="A704">
        <f t="shared" si="10"/>
        <v>0</v>
      </c>
      <c r="B704" t="s">
        <v>1070</v>
      </c>
      <c r="C704">
        <v>636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57</v>
      </c>
      <c r="K704">
        <v>0</v>
      </c>
      <c r="L704">
        <v>0</v>
      </c>
      <c r="M704">
        <v>59</v>
      </c>
      <c r="N704">
        <v>752</v>
      </c>
      <c r="O704">
        <v>5</v>
      </c>
      <c r="P704">
        <v>0</v>
      </c>
      <c r="Q704">
        <v>128</v>
      </c>
      <c r="R704">
        <v>257</v>
      </c>
      <c r="S704">
        <v>0</v>
      </c>
      <c r="T704">
        <v>121</v>
      </c>
      <c r="U704">
        <v>212</v>
      </c>
      <c r="V704">
        <v>48</v>
      </c>
      <c r="W704">
        <v>15</v>
      </c>
      <c r="X704">
        <v>786</v>
      </c>
      <c r="Y704">
        <v>17535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I704">
        <v>607</v>
      </c>
      <c r="AJ704" t="s">
        <v>812</v>
      </c>
      <c r="AL704" t="s">
        <v>812</v>
      </c>
    </row>
    <row r="705" spans="1:38" x14ac:dyDescent="0.35">
      <c r="A705">
        <f t="shared" si="10"/>
        <v>0</v>
      </c>
      <c r="B705" t="s">
        <v>994</v>
      </c>
      <c r="C705">
        <v>3075</v>
      </c>
      <c r="D705">
        <v>0</v>
      </c>
      <c r="E705">
        <v>0</v>
      </c>
      <c r="F705">
        <v>0</v>
      </c>
      <c r="G705">
        <v>0</v>
      </c>
      <c r="H705">
        <v>825</v>
      </c>
      <c r="I705">
        <v>0</v>
      </c>
      <c r="J705">
        <v>59</v>
      </c>
      <c r="K705">
        <v>0</v>
      </c>
      <c r="L705">
        <v>0</v>
      </c>
      <c r="M705">
        <v>83</v>
      </c>
      <c r="N705">
        <v>4042</v>
      </c>
      <c r="O705">
        <v>0</v>
      </c>
      <c r="P705">
        <v>318</v>
      </c>
      <c r="Q705">
        <v>125</v>
      </c>
      <c r="R705">
        <v>1086</v>
      </c>
      <c r="S705">
        <v>27</v>
      </c>
      <c r="T705">
        <v>0</v>
      </c>
      <c r="U705">
        <v>393</v>
      </c>
      <c r="V705">
        <v>2092</v>
      </c>
      <c r="W705">
        <v>80</v>
      </c>
      <c r="X705">
        <v>4121</v>
      </c>
      <c r="Y705">
        <v>41000</v>
      </c>
      <c r="Z705">
        <v>0</v>
      </c>
      <c r="AA705">
        <v>964</v>
      </c>
      <c r="AB705">
        <v>0</v>
      </c>
      <c r="AC705">
        <v>0</v>
      </c>
      <c r="AD705">
        <v>0</v>
      </c>
      <c r="AE705">
        <v>0</v>
      </c>
      <c r="AF705">
        <v>964</v>
      </c>
      <c r="AG705">
        <v>0</v>
      </c>
      <c r="AI705">
        <v>41426</v>
      </c>
      <c r="AJ705" t="s">
        <v>812</v>
      </c>
      <c r="AL705" t="s">
        <v>812</v>
      </c>
    </row>
    <row r="706" spans="1:38" x14ac:dyDescent="0.35">
      <c r="A706">
        <f t="shared" si="10"/>
        <v>0</v>
      </c>
      <c r="B706" t="s">
        <v>995</v>
      </c>
      <c r="C706">
        <v>516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70</v>
      </c>
      <c r="K706">
        <v>0</v>
      </c>
      <c r="L706">
        <v>0</v>
      </c>
      <c r="M706">
        <v>12</v>
      </c>
      <c r="N706">
        <v>598</v>
      </c>
      <c r="O706">
        <v>12</v>
      </c>
      <c r="P706">
        <v>0</v>
      </c>
      <c r="Q706">
        <v>88</v>
      </c>
      <c r="R706">
        <v>269</v>
      </c>
      <c r="S706">
        <v>2</v>
      </c>
      <c r="T706">
        <v>44</v>
      </c>
      <c r="U706">
        <v>206</v>
      </c>
      <c r="V706">
        <v>0</v>
      </c>
      <c r="W706">
        <v>3</v>
      </c>
      <c r="X706">
        <v>624</v>
      </c>
      <c r="Y706">
        <v>14525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I706">
        <v>0</v>
      </c>
      <c r="AJ706" t="s">
        <v>812</v>
      </c>
      <c r="AL706" t="s">
        <v>812</v>
      </c>
    </row>
    <row r="707" spans="1:38" x14ac:dyDescent="0.35">
      <c r="A707">
        <f t="shared" si="10"/>
        <v>0</v>
      </c>
      <c r="B707" t="s">
        <v>996</v>
      </c>
      <c r="C707">
        <v>2057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50</v>
      </c>
      <c r="K707">
        <v>0</v>
      </c>
      <c r="L707">
        <v>0</v>
      </c>
      <c r="M707">
        <v>1</v>
      </c>
      <c r="N707">
        <v>2108</v>
      </c>
      <c r="O707">
        <v>110</v>
      </c>
      <c r="P707">
        <v>1</v>
      </c>
      <c r="Q707">
        <v>196</v>
      </c>
      <c r="R707">
        <v>713</v>
      </c>
      <c r="S707">
        <v>0</v>
      </c>
      <c r="T707">
        <v>0</v>
      </c>
      <c r="U707">
        <v>479</v>
      </c>
      <c r="V707">
        <v>0</v>
      </c>
      <c r="W707">
        <v>61</v>
      </c>
      <c r="X707">
        <v>1560</v>
      </c>
      <c r="Y707">
        <v>46176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I707">
        <v>0</v>
      </c>
      <c r="AJ707" t="s">
        <v>812</v>
      </c>
      <c r="AL707" t="s">
        <v>812</v>
      </c>
    </row>
    <row r="708" spans="1:38" x14ac:dyDescent="0.35">
      <c r="A708">
        <f t="shared" ref="A708:A754" si="11">+AF708-SUM(Z708:AE708)</f>
        <v>0</v>
      </c>
      <c r="B708" t="s">
        <v>816</v>
      </c>
      <c r="C708">
        <v>2054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48</v>
      </c>
      <c r="K708">
        <v>5</v>
      </c>
      <c r="L708">
        <v>0</v>
      </c>
      <c r="M708">
        <v>50</v>
      </c>
      <c r="N708">
        <v>2157</v>
      </c>
      <c r="O708">
        <v>17</v>
      </c>
      <c r="P708">
        <v>0</v>
      </c>
      <c r="Q708">
        <v>171</v>
      </c>
      <c r="R708">
        <v>1013</v>
      </c>
      <c r="S708">
        <v>72</v>
      </c>
      <c r="T708">
        <v>24</v>
      </c>
      <c r="U708">
        <v>323</v>
      </c>
      <c r="V708">
        <v>504</v>
      </c>
      <c r="W708">
        <v>139</v>
      </c>
      <c r="X708">
        <v>2263</v>
      </c>
      <c r="Y708">
        <v>26989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I708">
        <v>5442</v>
      </c>
      <c r="AJ708" t="s">
        <v>812</v>
      </c>
      <c r="AL708" t="s">
        <v>812</v>
      </c>
    </row>
    <row r="709" spans="1:38" x14ac:dyDescent="0.35">
      <c r="A709">
        <f t="shared" si="11"/>
        <v>0</v>
      </c>
      <c r="B709" t="s">
        <v>817</v>
      </c>
      <c r="C709">
        <v>459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36</v>
      </c>
      <c r="K709">
        <v>79</v>
      </c>
      <c r="L709">
        <v>0</v>
      </c>
      <c r="M709">
        <v>0</v>
      </c>
      <c r="N709">
        <v>574</v>
      </c>
      <c r="O709">
        <v>0</v>
      </c>
      <c r="P709">
        <v>0</v>
      </c>
      <c r="Q709">
        <v>75</v>
      </c>
      <c r="R709">
        <v>322</v>
      </c>
      <c r="S709">
        <v>0</v>
      </c>
      <c r="T709">
        <v>0</v>
      </c>
      <c r="U709">
        <v>119</v>
      </c>
      <c r="V709">
        <v>23</v>
      </c>
      <c r="W709">
        <v>1</v>
      </c>
      <c r="X709">
        <v>540</v>
      </c>
      <c r="Y709">
        <v>14014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I709">
        <v>75</v>
      </c>
      <c r="AJ709" t="s">
        <v>812</v>
      </c>
      <c r="AL709" t="s">
        <v>812</v>
      </c>
    </row>
    <row r="710" spans="1:38" x14ac:dyDescent="0.35">
      <c r="A710">
        <f t="shared" si="11"/>
        <v>0</v>
      </c>
      <c r="B710" t="s">
        <v>820</v>
      </c>
      <c r="C710">
        <v>1605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52</v>
      </c>
      <c r="K710">
        <v>42</v>
      </c>
      <c r="L710">
        <v>705</v>
      </c>
      <c r="M710">
        <v>13</v>
      </c>
      <c r="N710">
        <v>2417</v>
      </c>
      <c r="O710">
        <v>66</v>
      </c>
      <c r="P710">
        <v>0</v>
      </c>
      <c r="Q710">
        <v>294</v>
      </c>
      <c r="R710">
        <v>473</v>
      </c>
      <c r="S710">
        <v>56</v>
      </c>
      <c r="T710">
        <v>8</v>
      </c>
      <c r="U710">
        <v>220</v>
      </c>
      <c r="V710">
        <v>213</v>
      </c>
      <c r="W710">
        <v>751</v>
      </c>
      <c r="X710">
        <v>2081</v>
      </c>
      <c r="Y710">
        <v>11879</v>
      </c>
      <c r="Z710">
        <v>0</v>
      </c>
      <c r="AA710">
        <v>0</v>
      </c>
      <c r="AB710">
        <v>0</v>
      </c>
      <c r="AC710">
        <v>91</v>
      </c>
      <c r="AD710">
        <v>0</v>
      </c>
      <c r="AE710">
        <v>0</v>
      </c>
      <c r="AF710">
        <v>91</v>
      </c>
      <c r="AG710">
        <v>0</v>
      </c>
      <c r="AI710">
        <v>2313</v>
      </c>
      <c r="AJ710" t="s">
        <v>812</v>
      </c>
      <c r="AL710" t="s">
        <v>812</v>
      </c>
    </row>
    <row r="711" spans="1:38" x14ac:dyDescent="0.35">
      <c r="A711">
        <f t="shared" si="11"/>
        <v>0</v>
      </c>
      <c r="B711" t="s">
        <v>818</v>
      </c>
      <c r="C711">
        <v>430</v>
      </c>
      <c r="D711">
        <v>69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499</v>
      </c>
      <c r="O711">
        <v>0</v>
      </c>
      <c r="P711">
        <v>0</v>
      </c>
      <c r="Q711">
        <v>36</v>
      </c>
      <c r="R711">
        <v>126</v>
      </c>
      <c r="S711">
        <v>0</v>
      </c>
      <c r="T711">
        <v>0</v>
      </c>
      <c r="U711">
        <v>123</v>
      </c>
      <c r="V711">
        <v>68</v>
      </c>
      <c r="W711">
        <v>3</v>
      </c>
      <c r="X711">
        <v>356</v>
      </c>
      <c r="Y711">
        <v>10430</v>
      </c>
      <c r="Z711">
        <v>150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150</v>
      </c>
      <c r="AG711">
        <v>300</v>
      </c>
      <c r="AI711">
        <v>1201</v>
      </c>
      <c r="AJ711" t="s">
        <v>812</v>
      </c>
      <c r="AL711" t="s">
        <v>812</v>
      </c>
    </row>
    <row r="712" spans="1:38" x14ac:dyDescent="0.35">
      <c r="A712">
        <f t="shared" si="11"/>
        <v>0</v>
      </c>
      <c r="B712" t="s">
        <v>819</v>
      </c>
      <c r="C712">
        <v>347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7</v>
      </c>
      <c r="K712">
        <v>53</v>
      </c>
      <c r="L712">
        <v>0</v>
      </c>
      <c r="M712">
        <v>12</v>
      </c>
      <c r="N712">
        <v>419</v>
      </c>
      <c r="O712">
        <v>29</v>
      </c>
      <c r="P712">
        <v>0</v>
      </c>
      <c r="Q712">
        <v>94</v>
      </c>
      <c r="R712">
        <v>182</v>
      </c>
      <c r="S712">
        <v>0</v>
      </c>
      <c r="T712">
        <v>1</v>
      </c>
      <c r="U712">
        <v>93</v>
      </c>
      <c r="V712">
        <v>36</v>
      </c>
      <c r="W712">
        <v>4</v>
      </c>
      <c r="X712">
        <v>439</v>
      </c>
      <c r="Y712">
        <v>4699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I712">
        <v>440</v>
      </c>
      <c r="AJ712" t="s">
        <v>812</v>
      </c>
      <c r="AL712" t="s">
        <v>812</v>
      </c>
    </row>
    <row r="713" spans="1:38" x14ac:dyDescent="0.35">
      <c r="A713">
        <f t="shared" si="11"/>
        <v>0</v>
      </c>
      <c r="B713" t="s">
        <v>821</v>
      </c>
      <c r="C713">
        <v>284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97</v>
      </c>
      <c r="N713">
        <v>381</v>
      </c>
      <c r="O713">
        <v>10</v>
      </c>
      <c r="P713">
        <v>4</v>
      </c>
      <c r="Q713">
        <v>26</v>
      </c>
      <c r="R713">
        <v>123</v>
      </c>
      <c r="S713">
        <v>0</v>
      </c>
      <c r="T713">
        <v>0</v>
      </c>
      <c r="U713">
        <v>76</v>
      </c>
      <c r="V713">
        <v>90</v>
      </c>
      <c r="W713">
        <v>18</v>
      </c>
      <c r="X713">
        <v>347</v>
      </c>
      <c r="Y713">
        <v>4413</v>
      </c>
      <c r="Z713">
        <v>45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45</v>
      </c>
      <c r="AG713">
        <v>0</v>
      </c>
      <c r="AH713">
        <v>273</v>
      </c>
      <c r="AI713">
        <v>1213</v>
      </c>
      <c r="AJ713" t="s">
        <v>812</v>
      </c>
      <c r="AL713" t="s">
        <v>812</v>
      </c>
    </row>
    <row r="714" spans="1:38" x14ac:dyDescent="0.35">
      <c r="A714">
        <f t="shared" si="11"/>
        <v>0</v>
      </c>
      <c r="B714" t="s">
        <v>1254</v>
      </c>
      <c r="C714">
        <v>756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64</v>
      </c>
      <c r="K714">
        <v>112</v>
      </c>
      <c r="L714">
        <v>0</v>
      </c>
      <c r="M714">
        <v>1</v>
      </c>
      <c r="N714">
        <v>933</v>
      </c>
      <c r="O714">
        <v>0</v>
      </c>
      <c r="P714">
        <v>12</v>
      </c>
      <c r="Q714">
        <v>111</v>
      </c>
      <c r="R714">
        <v>357</v>
      </c>
      <c r="S714">
        <v>3</v>
      </c>
      <c r="T714">
        <v>0</v>
      </c>
      <c r="U714">
        <v>144</v>
      </c>
      <c r="V714">
        <v>45</v>
      </c>
      <c r="W714">
        <v>28</v>
      </c>
      <c r="X714">
        <v>700</v>
      </c>
      <c r="Y714">
        <v>10566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I714">
        <v>1000</v>
      </c>
      <c r="AJ714" t="s">
        <v>812</v>
      </c>
      <c r="AL714" t="s">
        <v>812</v>
      </c>
    </row>
    <row r="715" spans="1:38" x14ac:dyDescent="0.35">
      <c r="A715">
        <f t="shared" si="11"/>
        <v>0</v>
      </c>
      <c r="B715" t="s">
        <v>1166</v>
      </c>
      <c r="C715">
        <v>247</v>
      </c>
      <c r="D715">
        <v>606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45</v>
      </c>
      <c r="K715">
        <v>53</v>
      </c>
      <c r="L715">
        <v>0</v>
      </c>
      <c r="M715">
        <v>0</v>
      </c>
      <c r="N715">
        <v>951</v>
      </c>
      <c r="O715">
        <v>0</v>
      </c>
      <c r="P715">
        <v>0</v>
      </c>
      <c r="Q715">
        <v>60</v>
      </c>
      <c r="R715">
        <v>432</v>
      </c>
      <c r="S715">
        <v>1</v>
      </c>
      <c r="T715">
        <v>0</v>
      </c>
      <c r="U715">
        <v>145</v>
      </c>
      <c r="V715">
        <v>0</v>
      </c>
      <c r="W715">
        <v>44</v>
      </c>
      <c r="X715">
        <v>682</v>
      </c>
      <c r="Y715">
        <v>12445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I715">
        <v>0</v>
      </c>
      <c r="AJ715" t="s">
        <v>812</v>
      </c>
      <c r="AL715" t="s">
        <v>812</v>
      </c>
    </row>
    <row r="716" spans="1:38" x14ac:dyDescent="0.35">
      <c r="A716">
        <f t="shared" si="11"/>
        <v>0</v>
      </c>
      <c r="B716" t="s">
        <v>998</v>
      </c>
      <c r="C716">
        <v>1572</v>
      </c>
      <c r="D716">
        <v>696</v>
      </c>
      <c r="E716">
        <v>0</v>
      </c>
      <c r="F716">
        <v>0</v>
      </c>
      <c r="G716">
        <v>1874</v>
      </c>
      <c r="H716">
        <v>0</v>
      </c>
      <c r="I716">
        <v>0</v>
      </c>
      <c r="J716">
        <v>33</v>
      </c>
      <c r="K716">
        <v>0</v>
      </c>
      <c r="L716">
        <v>0</v>
      </c>
      <c r="M716">
        <v>0</v>
      </c>
      <c r="N716">
        <v>4175</v>
      </c>
      <c r="O716">
        <v>131</v>
      </c>
      <c r="P716">
        <v>0</v>
      </c>
      <c r="Q716">
        <v>374</v>
      </c>
      <c r="R716">
        <v>1637</v>
      </c>
      <c r="S716">
        <v>259</v>
      </c>
      <c r="T716">
        <v>1411</v>
      </c>
      <c r="U716">
        <v>389</v>
      </c>
      <c r="V716">
        <v>0</v>
      </c>
      <c r="W716">
        <v>182</v>
      </c>
      <c r="X716">
        <v>4383</v>
      </c>
      <c r="Y716">
        <v>30415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I716">
        <v>0</v>
      </c>
      <c r="AJ716" t="s">
        <v>1236</v>
      </c>
      <c r="AL716" t="s">
        <v>824</v>
      </c>
    </row>
    <row r="717" spans="1:38" x14ac:dyDescent="0.35">
      <c r="A717">
        <f t="shared" si="11"/>
        <v>0</v>
      </c>
      <c r="B717" t="s">
        <v>999</v>
      </c>
      <c r="C717">
        <v>2534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153</v>
      </c>
      <c r="N717">
        <v>2687</v>
      </c>
      <c r="O717">
        <v>0</v>
      </c>
      <c r="P717">
        <v>45</v>
      </c>
      <c r="Q717">
        <v>649</v>
      </c>
      <c r="R717">
        <v>1013</v>
      </c>
      <c r="S717">
        <v>213</v>
      </c>
      <c r="T717">
        <v>0</v>
      </c>
      <c r="U717">
        <v>303</v>
      </c>
      <c r="V717">
        <v>159</v>
      </c>
      <c r="W717">
        <v>265</v>
      </c>
      <c r="X717">
        <v>2647</v>
      </c>
      <c r="Y717">
        <v>38351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I717">
        <v>1409</v>
      </c>
      <c r="AJ717" t="s">
        <v>1236</v>
      </c>
      <c r="AL717" t="s">
        <v>824</v>
      </c>
    </row>
    <row r="718" spans="1:38" x14ac:dyDescent="0.35">
      <c r="A718">
        <f t="shared" si="11"/>
        <v>0</v>
      </c>
      <c r="B718" t="s">
        <v>1071</v>
      </c>
      <c r="C718">
        <v>11337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75</v>
      </c>
      <c r="K718">
        <v>0</v>
      </c>
      <c r="L718">
        <v>0</v>
      </c>
      <c r="M718">
        <v>452</v>
      </c>
      <c r="N718">
        <v>11864</v>
      </c>
      <c r="O718">
        <v>8</v>
      </c>
      <c r="P718">
        <v>0</v>
      </c>
      <c r="Q718">
        <v>1168</v>
      </c>
      <c r="R718">
        <v>4727</v>
      </c>
      <c r="S718">
        <v>3265</v>
      </c>
      <c r="T718">
        <v>0</v>
      </c>
      <c r="U718">
        <v>1217</v>
      </c>
      <c r="V718">
        <v>0</v>
      </c>
      <c r="W718">
        <v>425</v>
      </c>
      <c r="X718">
        <v>10810</v>
      </c>
      <c r="Y718">
        <v>278240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I718">
        <v>0</v>
      </c>
      <c r="AJ718" t="s">
        <v>1236</v>
      </c>
      <c r="AL718" t="s">
        <v>824</v>
      </c>
    </row>
    <row r="719" spans="1:38" x14ac:dyDescent="0.35">
      <c r="A719">
        <f t="shared" si="11"/>
        <v>0</v>
      </c>
      <c r="B719" t="s">
        <v>827</v>
      </c>
      <c r="C719">
        <v>11678</v>
      </c>
      <c r="D719">
        <v>0</v>
      </c>
      <c r="E719">
        <v>0</v>
      </c>
      <c r="F719">
        <v>0</v>
      </c>
      <c r="G719">
        <v>0</v>
      </c>
      <c r="H719">
        <v>4077</v>
      </c>
      <c r="I719">
        <v>0</v>
      </c>
      <c r="J719">
        <v>0</v>
      </c>
      <c r="K719">
        <v>0</v>
      </c>
      <c r="L719">
        <v>0</v>
      </c>
      <c r="M719">
        <v>1461</v>
      </c>
      <c r="N719">
        <v>17216</v>
      </c>
      <c r="O719">
        <v>2541</v>
      </c>
      <c r="P719">
        <v>641</v>
      </c>
      <c r="Q719">
        <v>550</v>
      </c>
      <c r="R719">
        <v>1800</v>
      </c>
      <c r="S719">
        <v>451</v>
      </c>
      <c r="T719">
        <v>403</v>
      </c>
      <c r="U719">
        <v>1889</v>
      </c>
      <c r="V719">
        <v>8690</v>
      </c>
      <c r="W719">
        <v>46</v>
      </c>
      <c r="X719">
        <v>17011</v>
      </c>
      <c r="Y719">
        <v>129436</v>
      </c>
      <c r="Z719">
        <v>3096</v>
      </c>
      <c r="AA719">
        <v>189</v>
      </c>
      <c r="AB719">
        <v>0</v>
      </c>
      <c r="AC719">
        <v>34</v>
      </c>
      <c r="AD719">
        <v>0</v>
      </c>
      <c r="AE719">
        <v>0</v>
      </c>
      <c r="AF719">
        <v>3319</v>
      </c>
      <c r="AG719">
        <v>4000</v>
      </c>
      <c r="AI719">
        <v>123544</v>
      </c>
      <c r="AJ719" t="s">
        <v>1236</v>
      </c>
      <c r="AL719" t="s">
        <v>824</v>
      </c>
    </row>
    <row r="720" spans="1:38" x14ac:dyDescent="0.35">
      <c r="A720">
        <f t="shared" si="11"/>
        <v>0</v>
      </c>
      <c r="B720" t="s">
        <v>828</v>
      </c>
      <c r="C720">
        <v>21761</v>
      </c>
      <c r="D720">
        <v>0</v>
      </c>
      <c r="E720">
        <v>0</v>
      </c>
      <c r="F720">
        <v>0</v>
      </c>
      <c r="G720">
        <v>0</v>
      </c>
      <c r="H720">
        <v>5098</v>
      </c>
      <c r="I720">
        <v>0</v>
      </c>
      <c r="J720">
        <v>185</v>
      </c>
      <c r="K720">
        <v>0</v>
      </c>
      <c r="L720">
        <v>0</v>
      </c>
      <c r="M720">
        <v>2775</v>
      </c>
      <c r="N720">
        <v>29819</v>
      </c>
      <c r="O720">
        <v>601</v>
      </c>
      <c r="P720">
        <v>1776</v>
      </c>
      <c r="Q720">
        <v>1435</v>
      </c>
      <c r="R720">
        <v>4608</v>
      </c>
      <c r="S720">
        <v>1129</v>
      </c>
      <c r="T720">
        <v>0</v>
      </c>
      <c r="U720">
        <v>2318</v>
      </c>
      <c r="V720">
        <v>15352</v>
      </c>
      <c r="W720">
        <v>1876</v>
      </c>
      <c r="X720">
        <v>29095</v>
      </c>
      <c r="Y720">
        <v>147148</v>
      </c>
      <c r="Z720">
        <v>90</v>
      </c>
      <c r="AA720">
        <v>7655</v>
      </c>
      <c r="AB720">
        <v>0</v>
      </c>
      <c r="AC720">
        <v>0</v>
      </c>
      <c r="AD720">
        <v>647</v>
      </c>
      <c r="AE720">
        <v>0</v>
      </c>
      <c r="AF720">
        <v>8392</v>
      </c>
      <c r="AG720">
        <v>0</v>
      </c>
      <c r="AI720">
        <v>180504</v>
      </c>
      <c r="AJ720" t="s">
        <v>1236</v>
      </c>
      <c r="AL720" t="s">
        <v>824</v>
      </c>
    </row>
    <row r="721" spans="1:38" x14ac:dyDescent="0.35">
      <c r="A721">
        <f t="shared" si="11"/>
        <v>0</v>
      </c>
      <c r="B721" t="s">
        <v>829</v>
      </c>
      <c r="C721">
        <v>3759</v>
      </c>
      <c r="D721">
        <v>0</v>
      </c>
      <c r="E721">
        <v>0</v>
      </c>
      <c r="F721">
        <v>0</v>
      </c>
      <c r="G721">
        <v>77</v>
      </c>
      <c r="H721">
        <v>0</v>
      </c>
      <c r="I721">
        <v>0</v>
      </c>
      <c r="J721">
        <v>34</v>
      </c>
      <c r="K721">
        <v>55</v>
      </c>
      <c r="L721">
        <v>0</v>
      </c>
      <c r="M721">
        <v>602</v>
      </c>
      <c r="N721">
        <v>4527</v>
      </c>
      <c r="O721">
        <v>676</v>
      </c>
      <c r="P721">
        <v>0</v>
      </c>
      <c r="Q721">
        <v>438</v>
      </c>
      <c r="R721">
        <v>1450</v>
      </c>
      <c r="S721">
        <v>98</v>
      </c>
      <c r="T721">
        <v>182</v>
      </c>
      <c r="U721">
        <v>758</v>
      </c>
      <c r="V721">
        <v>416</v>
      </c>
      <c r="W721">
        <v>5</v>
      </c>
      <c r="X721">
        <v>4023</v>
      </c>
      <c r="Y721">
        <v>36617</v>
      </c>
      <c r="Z721">
        <v>201</v>
      </c>
      <c r="AA721">
        <v>0</v>
      </c>
      <c r="AB721">
        <v>0</v>
      </c>
      <c r="AC721">
        <v>1244</v>
      </c>
      <c r="AD721">
        <v>0</v>
      </c>
      <c r="AE721">
        <v>0</v>
      </c>
      <c r="AF721">
        <v>1445</v>
      </c>
      <c r="AG721">
        <v>3000</v>
      </c>
      <c r="AI721">
        <v>8600</v>
      </c>
      <c r="AJ721" t="s">
        <v>1236</v>
      </c>
      <c r="AL721" t="s">
        <v>824</v>
      </c>
    </row>
    <row r="722" spans="1:38" x14ac:dyDescent="0.35">
      <c r="A722">
        <f t="shared" si="11"/>
        <v>0</v>
      </c>
      <c r="B722" t="s">
        <v>830</v>
      </c>
      <c r="C722">
        <v>946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23</v>
      </c>
      <c r="K722">
        <v>0</v>
      </c>
      <c r="L722">
        <v>94</v>
      </c>
      <c r="M722">
        <v>21</v>
      </c>
      <c r="N722">
        <v>1084</v>
      </c>
      <c r="O722">
        <v>3</v>
      </c>
      <c r="P722">
        <v>8</v>
      </c>
      <c r="Q722">
        <v>314</v>
      </c>
      <c r="R722">
        <v>413</v>
      </c>
      <c r="S722">
        <v>0</v>
      </c>
      <c r="T722">
        <v>4</v>
      </c>
      <c r="U722">
        <v>259</v>
      </c>
      <c r="V722">
        <v>69</v>
      </c>
      <c r="W722">
        <v>19</v>
      </c>
      <c r="X722">
        <v>1089</v>
      </c>
      <c r="Y722">
        <v>13259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I722">
        <v>244</v>
      </c>
      <c r="AJ722" t="s">
        <v>1236</v>
      </c>
      <c r="AL722" t="s">
        <v>824</v>
      </c>
    </row>
    <row r="723" spans="1:38" x14ac:dyDescent="0.35">
      <c r="A723">
        <f t="shared" si="11"/>
        <v>0</v>
      </c>
      <c r="B723" t="s">
        <v>1168</v>
      </c>
      <c r="C723">
        <v>928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64</v>
      </c>
      <c r="M723">
        <v>25</v>
      </c>
      <c r="N723">
        <v>1017</v>
      </c>
      <c r="O723">
        <v>0</v>
      </c>
      <c r="P723">
        <v>0</v>
      </c>
      <c r="Q723">
        <v>186</v>
      </c>
      <c r="R723">
        <v>341</v>
      </c>
      <c r="S723">
        <v>0</v>
      </c>
      <c r="T723">
        <v>0</v>
      </c>
      <c r="U723">
        <v>373</v>
      </c>
      <c r="V723">
        <v>173</v>
      </c>
      <c r="W723">
        <v>26</v>
      </c>
      <c r="X723">
        <v>1099</v>
      </c>
      <c r="Y723">
        <v>20431</v>
      </c>
      <c r="Z723">
        <v>0</v>
      </c>
      <c r="AA723">
        <v>0</v>
      </c>
      <c r="AB723">
        <v>0</v>
      </c>
      <c r="AC723">
        <v>0</v>
      </c>
      <c r="AD723">
        <v>168</v>
      </c>
      <c r="AE723">
        <v>0</v>
      </c>
      <c r="AF723">
        <v>168</v>
      </c>
      <c r="AG723">
        <v>0</v>
      </c>
      <c r="AI723">
        <v>2083</v>
      </c>
      <c r="AJ723" t="s">
        <v>1236</v>
      </c>
      <c r="AL723" t="s">
        <v>824</v>
      </c>
    </row>
    <row r="724" spans="1:38" x14ac:dyDescent="0.35">
      <c r="A724">
        <f t="shared" si="11"/>
        <v>0</v>
      </c>
      <c r="B724" t="s">
        <v>833</v>
      </c>
      <c r="C724">
        <v>710</v>
      </c>
      <c r="D724">
        <v>756</v>
      </c>
      <c r="E724">
        <v>0</v>
      </c>
      <c r="F724">
        <v>0</v>
      </c>
      <c r="G724">
        <v>0</v>
      </c>
      <c r="H724">
        <v>0</v>
      </c>
      <c r="I724">
        <v>1009</v>
      </c>
      <c r="J724">
        <v>29</v>
      </c>
      <c r="K724">
        <v>0</v>
      </c>
      <c r="L724">
        <v>0</v>
      </c>
      <c r="M724">
        <v>343</v>
      </c>
      <c r="N724">
        <v>2847</v>
      </c>
      <c r="O724">
        <v>81</v>
      </c>
      <c r="P724">
        <v>25</v>
      </c>
      <c r="Q724">
        <v>1213</v>
      </c>
      <c r="R724">
        <v>298</v>
      </c>
      <c r="S724">
        <v>31</v>
      </c>
      <c r="T724">
        <v>0</v>
      </c>
      <c r="U724">
        <v>250</v>
      </c>
      <c r="V724">
        <v>1487</v>
      </c>
      <c r="W724">
        <v>83</v>
      </c>
      <c r="X724">
        <v>3468</v>
      </c>
      <c r="Y724">
        <v>13995</v>
      </c>
      <c r="Z724">
        <v>391</v>
      </c>
      <c r="AA724">
        <v>0</v>
      </c>
      <c r="AB724">
        <v>5</v>
      </c>
      <c r="AC724">
        <v>0</v>
      </c>
      <c r="AD724">
        <v>0</v>
      </c>
      <c r="AE724">
        <v>0</v>
      </c>
      <c r="AF724">
        <v>396</v>
      </c>
      <c r="AG724">
        <v>0</v>
      </c>
      <c r="AI724">
        <v>26181</v>
      </c>
      <c r="AJ724" t="s">
        <v>1236</v>
      </c>
      <c r="AL724" t="s">
        <v>824</v>
      </c>
    </row>
    <row r="725" spans="1:38" x14ac:dyDescent="0.35">
      <c r="A725">
        <f t="shared" si="11"/>
        <v>0</v>
      </c>
      <c r="B725" t="s">
        <v>1000</v>
      </c>
      <c r="C725">
        <v>692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16</v>
      </c>
      <c r="N725">
        <v>708</v>
      </c>
      <c r="O725">
        <v>88</v>
      </c>
      <c r="P725">
        <v>9</v>
      </c>
      <c r="Q725">
        <v>128</v>
      </c>
      <c r="R725">
        <v>118</v>
      </c>
      <c r="S725">
        <v>0</v>
      </c>
      <c r="T725">
        <v>0</v>
      </c>
      <c r="U725">
        <v>182</v>
      </c>
      <c r="V725">
        <v>64</v>
      </c>
      <c r="W725">
        <v>110</v>
      </c>
      <c r="X725">
        <v>699</v>
      </c>
      <c r="Y725">
        <v>9047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I725">
        <v>560</v>
      </c>
      <c r="AJ725" t="s">
        <v>1236</v>
      </c>
      <c r="AL725" t="s">
        <v>824</v>
      </c>
    </row>
    <row r="726" spans="1:38" x14ac:dyDescent="0.35">
      <c r="A726">
        <f t="shared" si="11"/>
        <v>0</v>
      </c>
      <c r="B726" t="s">
        <v>836</v>
      </c>
      <c r="C726">
        <v>6232</v>
      </c>
      <c r="D726">
        <v>0</v>
      </c>
      <c r="E726">
        <v>0</v>
      </c>
      <c r="F726">
        <v>0</v>
      </c>
      <c r="G726">
        <v>67</v>
      </c>
      <c r="H726">
        <v>4725</v>
      </c>
      <c r="I726">
        <v>0</v>
      </c>
      <c r="J726">
        <v>79</v>
      </c>
      <c r="K726">
        <v>0</v>
      </c>
      <c r="L726">
        <v>1633</v>
      </c>
      <c r="M726">
        <v>1351</v>
      </c>
      <c r="N726">
        <v>14087</v>
      </c>
      <c r="O726">
        <v>97</v>
      </c>
      <c r="P726">
        <v>437</v>
      </c>
      <c r="Q726">
        <v>1138</v>
      </c>
      <c r="R726">
        <v>2528</v>
      </c>
      <c r="S726">
        <v>640</v>
      </c>
      <c r="T726">
        <v>0</v>
      </c>
      <c r="U726">
        <v>794</v>
      </c>
      <c r="V726">
        <v>6359</v>
      </c>
      <c r="W726">
        <v>881</v>
      </c>
      <c r="X726">
        <v>12874</v>
      </c>
      <c r="Y726">
        <v>53478</v>
      </c>
      <c r="Z726">
        <v>1259</v>
      </c>
      <c r="AA726">
        <v>842</v>
      </c>
      <c r="AB726">
        <v>0</v>
      </c>
      <c r="AC726">
        <v>0</v>
      </c>
      <c r="AD726">
        <v>24</v>
      </c>
      <c r="AE726">
        <v>0</v>
      </c>
      <c r="AF726">
        <v>2125</v>
      </c>
      <c r="AG726">
        <v>0</v>
      </c>
      <c r="AI726">
        <v>86572</v>
      </c>
      <c r="AJ726" t="s">
        <v>1236</v>
      </c>
      <c r="AL726" t="s">
        <v>837</v>
      </c>
    </row>
    <row r="727" spans="1:38" x14ac:dyDescent="0.35">
      <c r="A727">
        <f t="shared" si="11"/>
        <v>0</v>
      </c>
      <c r="B727" t="s">
        <v>839</v>
      </c>
      <c r="C727">
        <v>262</v>
      </c>
      <c r="D727">
        <v>0</v>
      </c>
      <c r="E727">
        <v>0</v>
      </c>
      <c r="F727">
        <v>0</v>
      </c>
      <c r="G727">
        <v>0</v>
      </c>
      <c r="H727">
        <v>224</v>
      </c>
      <c r="I727">
        <v>0</v>
      </c>
      <c r="J727">
        <v>13</v>
      </c>
      <c r="K727">
        <v>0</v>
      </c>
      <c r="L727">
        <v>34</v>
      </c>
      <c r="M727">
        <v>2</v>
      </c>
      <c r="N727">
        <v>535</v>
      </c>
      <c r="O727">
        <v>0</v>
      </c>
      <c r="P727">
        <v>33</v>
      </c>
      <c r="Q727">
        <v>37</v>
      </c>
      <c r="R727">
        <v>88</v>
      </c>
      <c r="S727">
        <v>0</v>
      </c>
      <c r="T727">
        <v>0</v>
      </c>
      <c r="U727">
        <v>84</v>
      </c>
      <c r="V727">
        <v>208</v>
      </c>
      <c r="W727">
        <v>27</v>
      </c>
      <c r="X727">
        <v>477</v>
      </c>
      <c r="Y727">
        <v>4670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I727">
        <v>1679</v>
      </c>
      <c r="AJ727" t="s">
        <v>1236</v>
      </c>
      <c r="AL727" t="s">
        <v>837</v>
      </c>
    </row>
    <row r="728" spans="1:38" x14ac:dyDescent="0.35">
      <c r="A728">
        <f t="shared" si="11"/>
        <v>0</v>
      </c>
      <c r="B728" t="s">
        <v>1001</v>
      </c>
      <c r="C728">
        <v>1092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30</v>
      </c>
      <c r="K728">
        <v>0</v>
      </c>
      <c r="L728">
        <v>0</v>
      </c>
      <c r="M728">
        <v>386</v>
      </c>
      <c r="N728">
        <v>1508</v>
      </c>
      <c r="O728">
        <v>20</v>
      </c>
      <c r="P728">
        <v>7</v>
      </c>
      <c r="Q728">
        <v>22</v>
      </c>
      <c r="R728">
        <v>541</v>
      </c>
      <c r="S728">
        <v>402</v>
      </c>
      <c r="T728">
        <v>0</v>
      </c>
      <c r="U728">
        <v>268</v>
      </c>
      <c r="V728">
        <v>502</v>
      </c>
      <c r="W728">
        <v>6</v>
      </c>
      <c r="X728">
        <v>1768</v>
      </c>
      <c r="Y728">
        <v>7300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I728">
        <v>10000</v>
      </c>
      <c r="AJ728" t="s">
        <v>1236</v>
      </c>
      <c r="AK728">
        <v>1</v>
      </c>
      <c r="AL728" t="s">
        <v>840</v>
      </c>
    </row>
    <row r="729" spans="1:38" x14ac:dyDescent="0.35">
      <c r="A729">
        <f t="shared" si="11"/>
        <v>0</v>
      </c>
      <c r="B729" t="s">
        <v>844</v>
      </c>
      <c r="C729">
        <v>110</v>
      </c>
      <c r="D729">
        <v>75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15</v>
      </c>
      <c r="K729">
        <v>0</v>
      </c>
      <c r="L729">
        <v>38</v>
      </c>
      <c r="M729">
        <v>0</v>
      </c>
      <c r="N729">
        <v>238</v>
      </c>
      <c r="O729">
        <v>0</v>
      </c>
      <c r="P729">
        <v>0</v>
      </c>
      <c r="Q729">
        <v>29</v>
      </c>
      <c r="R729">
        <v>51</v>
      </c>
      <c r="S729">
        <v>0</v>
      </c>
      <c r="T729">
        <v>0</v>
      </c>
      <c r="U729">
        <v>47</v>
      </c>
      <c r="V729">
        <v>35</v>
      </c>
      <c r="W729">
        <v>25</v>
      </c>
      <c r="X729">
        <v>187</v>
      </c>
      <c r="Y729">
        <v>3249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I729">
        <v>371</v>
      </c>
      <c r="AJ729" t="s">
        <v>1236</v>
      </c>
      <c r="AL729" t="s">
        <v>843</v>
      </c>
    </row>
    <row r="730" spans="1:38" x14ac:dyDescent="0.35">
      <c r="A730">
        <f t="shared" si="11"/>
        <v>0</v>
      </c>
      <c r="B730" t="s">
        <v>845</v>
      </c>
      <c r="C730">
        <v>105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7</v>
      </c>
      <c r="K730">
        <v>0</v>
      </c>
      <c r="L730">
        <v>0</v>
      </c>
      <c r="M730">
        <v>0</v>
      </c>
      <c r="N730">
        <v>112</v>
      </c>
      <c r="O730">
        <v>3</v>
      </c>
      <c r="P730">
        <v>39</v>
      </c>
      <c r="Q730">
        <v>0</v>
      </c>
      <c r="R730">
        <v>22</v>
      </c>
      <c r="S730">
        <v>1</v>
      </c>
      <c r="T730">
        <v>0</v>
      </c>
      <c r="U730">
        <v>33</v>
      </c>
      <c r="V730">
        <v>22</v>
      </c>
      <c r="W730">
        <v>3</v>
      </c>
      <c r="X730">
        <v>123</v>
      </c>
      <c r="Y730">
        <v>1140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I730">
        <v>135</v>
      </c>
      <c r="AJ730" t="s">
        <v>1236</v>
      </c>
      <c r="AL730" t="s">
        <v>843</v>
      </c>
    </row>
    <row r="731" spans="1:38" x14ac:dyDescent="0.35">
      <c r="A731">
        <f t="shared" si="11"/>
        <v>0</v>
      </c>
      <c r="B731" t="s">
        <v>847</v>
      </c>
      <c r="C731">
        <v>419</v>
      </c>
      <c r="D731">
        <v>0</v>
      </c>
      <c r="E731">
        <v>0</v>
      </c>
      <c r="F731">
        <v>0</v>
      </c>
      <c r="G731">
        <v>0</v>
      </c>
      <c r="H731">
        <v>295</v>
      </c>
      <c r="I731">
        <v>0</v>
      </c>
      <c r="J731">
        <v>0</v>
      </c>
      <c r="K731">
        <v>0</v>
      </c>
      <c r="L731">
        <v>42</v>
      </c>
      <c r="M731">
        <v>94</v>
      </c>
      <c r="N731">
        <v>850</v>
      </c>
      <c r="O731">
        <v>13</v>
      </c>
      <c r="P731">
        <v>45</v>
      </c>
      <c r="Q731">
        <v>0</v>
      </c>
      <c r="R731">
        <v>52</v>
      </c>
      <c r="S731">
        <v>158</v>
      </c>
      <c r="T731">
        <v>0</v>
      </c>
      <c r="U731">
        <v>154</v>
      </c>
      <c r="V731">
        <v>216</v>
      </c>
      <c r="W731">
        <v>80</v>
      </c>
      <c r="X731">
        <v>718</v>
      </c>
      <c r="Y731">
        <v>4489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I731">
        <v>893</v>
      </c>
      <c r="AJ731" t="s">
        <v>1236</v>
      </c>
      <c r="AL731" t="s">
        <v>848</v>
      </c>
    </row>
    <row r="732" spans="1:38" x14ac:dyDescent="0.35">
      <c r="A732">
        <f t="shared" si="11"/>
        <v>0</v>
      </c>
      <c r="B732" t="s">
        <v>850</v>
      </c>
      <c r="C732">
        <v>701</v>
      </c>
      <c r="D732">
        <v>0</v>
      </c>
      <c r="E732">
        <v>0</v>
      </c>
      <c r="F732">
        <v>0</v>
      </c>
      <c r="G732">
        <v>20</v>
      </c>
      <c r="H732">
        <v>270</v>
      </c>
      <c r="I732">
        <v>0</v>
      </c>
      <c r="J732">
        <v>60</v>
      </c>
      <c r="K732">
        <v>0</v>
      </c>
      <c r="L732">
        <v>0</v>
      </c>
      <c r="M732">
        <v>40</v>
      </c>
      <c r="N732">
        <v>1091</v>
      </c>
      <c r="O732">
        <v>0</v>
      </c>
      <c r="P732">
        <v>0</v>
      </c>
      <c r="Q732">
        <v>152</v>
      </c>
      <c r="R732">
        <v>437</v>
      </c>
      <c r="S732">
        <v>0</v>
      </c>
      <c r="T732">
        <v>22</v>
      </c>
      <c r="U732">
        <v>265</v>
      </c>
      <c r="V732">
        <v>215</v>
      </c>
      <c r="W732">
        <v>15</v>
      </c>
      <c r="X732">
        <v>1106</v>
      </c>
      <c r="Y732">
        <v>7428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I732">
        <v>2223</v>
      </c>
      <c r="AJ732" t="s">
        <v>1236</v>
      </c>
      <c r="AL732" t="s">
        <v>848</v>
      </c>
    </row>
    <row r="733" spans="1:38" x14ac:dyDescent="0.35">
      <c r="A733">
        <f t="shared" si="11"/>
        <v>0</v>
      </c>
      <c r="B733" t="s">
        <v>851</v>
      </c>
      <c r="C733">
        <v>242</v>
      </c>
      <c r="D733">
        <v>201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16</v>
      </c>
      <c r="K733">
        <v>0</v>
      </c>
      <c r="L733">
        <v>66</v>
      </c>
      <c r="M733">
        <v>26</v>
      </c>
      <c r="N733">
        <v>551</v>
      </c>
      <c r="O733">
        <v>19</v>
      </c>
      <c r="P733">
        <v>0</v>
      </c>
      <c r="Q733">
        <v>100</v>
      </c>
      <c r="R733">
        <v>127</v>
      </c>
      <c r="S733">
        <v>64</v>
      </c>
      <c r="T733">
        <v>0</v>
      </c>
      <c r="U733">
        <v>118</v>
      </c>
      <c r="V733">
        <v>0</v>
      </c>
      <c r="W733">
        <v>57</v>
      </c>
      <c r="X733">
        <v>485</v>
      </c>
      <c r="Y733">
        <v>5607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I733">
        <v>0</v>
      </c>
      <c r="AJ733" t="s">
        <v>1236</v>
      </c>
      <c r="AL733" t="s">
        <v>848</v>
      </c>
    </row>
    <row r="734" spans="1:38" x14ac:dyDescent="0.35">
      <c r="A734">
        <f t="shared" si="11"/>
        <v>0</v>
      </c>
      <c r="B734" t="s">
        <v>852</v>
      </c>
      <c r="C734">
        <v>757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24</v>
      </c>
      <c r="K734">
        <v>0</v>
      </c>
      <c r="L734">
        <v>24</v>
      </c>
      <c r="M734">
        <v>36</v>
      </c>
      <c r="N734">
        <v>841</v>
      </c>
      <c r="O734">
        <v>3</v>
      </c>
      <c r="P734">
        <v>35</v>
      </c>
      <c r="Q734">
        <v>127</v>
      </c>
      <c r="R734">
        <v>97</v>
      </c>
      <c r="S734">
        <v>80</v>
      </c>
      <c r="T734">
        <v>0</v>
      </c>
      <c r="U734">
        <v>141</v>
      </c>
      <c r="V734">
        <v>289</v>
      </c>
      <c r="W734">
        <v>76</v>
      </c>
      <c r="X734">
        <v>848</v>
      </c>
      <c r="Y734">
        <v>5140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I734">
        <v>1385</v>
      </c>
      <c r="AJ734" t="s">
        <v>1236</v>
      </c>
      <c r="AL734" t="s">
        <v>853</v>
      </c>
    </row>
    <row r="735" spans="1:38" x14ac:dyDescent="0.35">
      <c r="A735">
        <f t="shared" si="11"/>
        <v>0</v>
      </c>
      <c r="B735" t="s">
        <v>854</v>
      </c>
      <c r="C735">
        <v>475</v>
      </c>
      <c r="D735">
        <v>164</v>
      </c>
      <c r="E735">
        <v>0</v>
      </c>
      <c r="F735">
        <v>0</v>
      </c>
      <c r="G735">
        <v>0</v>
      </c>
      <c r="H735">
        <v>46</v>
      </c>
      <c r="I735">
        <v>0</v>
      </c>
      <c r="J735">
        <v>25</v>
      </c>
      <c r="K735">
        <v>0</v>
      </c>
      <c r="L735">
        <v>0</v>
      </c>
      <c r="M735">
        <v>2</v>
      </c>
      <c r="N735">
        <v>712</v>
      </c>
      <c r="O735">
        <v>8</v>
      </c>
      <c r="P735">
        <v>9</v>
      </c>
      <c r="Q735">
        <v>67</v>
      </c>
      <c r="R735">
        <v>194</v>
      </c>
      <c r="S735">
        <v>72</v>
      </c>
      <c r="T735">
        <v>0</v>
      </c>
      <c r="U735">
        <v>216</v>
      </c>
      <c r="V735">
        <v>134</v>
      </c>
      <c r="W735">
        <v>5</v>
      </c>
      <c r="X735">
        <v>705</v>
      </c>
      <c r="Y735">
        <v>7691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I735">
        <v>1345</v>
      </c>
      <c r="AJ735" t="s">
        <v>1237</v>
      </c>
      <c r="AL735" t="s">
        <v>855</v>
      </c>
    </row>
    <row r="736" spans="1:38" x14ac:dyDescent="0.35">
      <c r="A736">
        <f t="shared" si="11"/>
        <v>0</v>
      </c>
      <c r="B736" t="s">
        <v>1169</v>
      </c>
      <c r="C736">
        <v>2653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60</v>
      </c>
      <c r="K736">
        <v>0</v>
      </c>
      <c r="L736">
        <v>0</v>
      </c>
      <c r="M736">
        <v>285</v>
      </c>
      <c r="N736">
        <v>2998</v>
      </c>
      <c r="O736">
        <v>31</v>
      </c>
      <c r="P736">
        <v>90</v>
      </c>
      <c r="Q736">
        <v>188</v>
      </c>
      <c r="R736">
        <v>1038</v>
      </c>
      <c r="S736">
        <v>148</v>
      </c>
      <c r="T736">
        <v>10</v>
      </c>
      <c r="U736">
        <v>377</v>
      </c>
      <c r="V736">
        <v>1026</v>
      </c>
      <c r="W736">
        <v>598</v>
      </c>
      <c r="X736">
        <v>3506</v>
      </c>
      <c r="Y736">
        <v>28534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I736">
        <v>15024</v>
      </c>
      <c r="AJ736" t="s">
        <v>1237</v>
      </c>
      <c r="AL736" t="s">
        <v>855</v>
      </c>
    </row>
    <row r="737" spans="1:38" x14ac:dyDescent="0.35">
      <c r="A737">
        <f t="shared" si="11"/>
        <v>0</v>
      </c>
      <c r="B737" t="s">
        <v>861</v>
      </c>
      <c r="C737">
        <v>926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120</v>
      </c>
      <c r="M737">
        <v>0</v>
      </c>
      <c r="N737">
        <v>1046</v>
      </c>
      <c r="O737">
        <v>12</v>
      </c>
      <c r="P737">
        <v>0</v>
      </c>
      <c r="Q737">
        <v>123</v>
      </c>
      <c r="R737">
        <v>118</v>
      </c>
      <c r="S737">
        <v>0</v>
      </c>
      <c r="T737">
        <v>0</v>
      </c>
      <c r="U737">
        <v>89</v>
      </c>
      <c r="V737">
        <v>467</v>
      </c>
      <c r="W737">
        <v>145</v>
      </c>
      <c r="X737">
        <v>954</v>
      </c>
      <c r="Y737">
        <v>6123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I737">
        <v>6209</v>
      </c>
      <c r="AJ737" t="s">
        <v>1237</v>
      </c>
      <c r="AL737" t="s">
        <v>860</v>
      </c>
    </row>
    <row r="738" spans="1:38" x14ac:dyDescent="0.35">
      <c r="A738">
        <f t="shared" si="11"/>
        <v>0</v>
      </c>
      <c r="B738" t="s">
        <v>859</v>
      </c>
      <c r="C738">
        <v>739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25</v>
      </c>
      <c r="K738">
        <v>0</v>
      </c>
      <c r="L738">
        <v>94</v>
      </c>
      <c r="M738">
        <v>5</v>
      </c>
      <c r="N738">
        <v>863</v>
      </c>
      <c r="O738">
        <v>3</v>
      </c>
      <c r="P738">
        <v>7</v>
      </c>
      <c r="Q738">
        <v>229</v>
      </c>
      <c r="R738">
        <v>232</v>
      </c>
      <c r="S738">
        <v>74</v>
      </c>
      <c r="T738">
        <v>0</v>
      </c>
      <c r="U738">
        <v>206</v>
      </c>
      <c r="V738">
        <v>113</v>
      </c>
      <c r="W738">
        <v>13</v>
      </c>
      <c r="X738">
        <v>877</v>
      </c>
      <c r="Y738">
        <v>12040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20</v>
      </c>
      <c r="AI738">
        <v>415</v>
      </c>
      <c r="AJ738" t="s">
        <v>1237</v>
      </c>
      <c r="AL738" t="s">
        <v>860</v>
      </c>
    </row>
    <row r="739" spans="1:38" x14ac:dyDescent="0.35">
      <c r="A739">
        <f t="shared" si="11"/>
        <v>0</v>
      </c>
      <c r="B739" t="s">
        <v>1033</v>
      </c>
      <c r="C739">
        <v>803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24</v>
      </c>
      <c r="M739">
        <v>94</v>
      </c>
      <c r="N739">
        <v>921</v>
      </c>
      <c r="O739">
        <v>59</v>
      </c>
      <c r="P739">
        <v>0</v>
      </c>
      <c r="Q739">
        <v>94</v>
      </c>
      <c r="R739">
        <v>292</v>
      </c>
      <c r="S739">
        <v>3</v>
      </c>
      <c r="T739">
        <v>0</v>
      </c>
      <c r="U739">
        <v>109</v>
      </c>
      <c r="V739">
        <v>350</v>
      </c>
      <c r="W739">
        <v>79</v>
      </c>
      <c r="X739">
        <v>986</v>
      </c>
      <c r="Y739">
        <v>6008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1400</v>
      </c>
      <c r="AI739">
        <v>3038</v>
      </c>
      <c r="AJ739" t="s">
        <v>1237</v>
      </c>
      <c r="AL739" t="s">
        <v>863</v>
      </c>
    </row>
    <row r="740" spans="1:38" x14ac:dyDescent="0.35">
      <c r="A740">
        <f t="shared" si="11"/>
        <v>0</v>
      </c>
      <c r="B740" t="s">
        <v>865</v>
      </c>
      <c r="C740">
        <v>4171</v>
      </c>
      <c r="D740">
        <v>0</v>
      </c>
      <c r="E740">
        <v>0</v>
      </c>
      <c r="F740">
        <v>0</v>
      </c>
      <c r="G740">
        <v>486</v>
      </c>
      <c r="H740">
        <v>0</v>
      </c>
      <c r="I740">
        <v>0</v>
      </c>
      <c r="J740">
        <v>0</v>
      </c>
      <c r="K740">
        <v>0</v>
      </c>
      <c r="L740">
        <v>276</v>
      </c>
      <c r="M740">
        <v>587</v>
      </c>
      <c r="N740">
        <v>5520</v>
      </c>
      <c r="O740">
        <v>117</v>
      </c>
      <c r="P740">
        <v>0</v>
      </c>
      <c r="Q740">
        <v>322</v>
      </c>
      <c r="R740">
        <v>1117</v>
      </c>
      <c r="S740">
        <v>532</v>
      </c>
      <c r="T740">
        <v>212</v>
      </c>
      <c r="U740">
        <v>520</v>
      </c>
      <c r="V740">
        <v>1768</v>
      </c>
      <c r="W740">
        <v>130</v>
      </c>
      <c r="X740">
        <v>4718</v>
      </c>
      <c r="Y740">
        <v>32796</v>
      </c>
      <c r="Z740">
        <v>160</v>
      </c>
      <c r="AA740">
        <v>0</v>
      </c>
      <c r="AB740">
        <v>0</v>
      </c>
      <c r="AC740">
        <v>0</v>
      </c>
      <c r="AD740">
        <v>1658</v>
      </c>
      <c r="AE740">
        <v>0</v>
      </c>
      <c r="AF740">
        <v>1818</v>
      </c>
      <c r="AG740">
        <v>2532</v>
      </c>
      <c r="AI740">
        <v>31459</v>
      </c>
      <c r="AJ740" t="s">
        <v>1237</v>
      </c>
      <c r="AK740">
        <v>1</v>
      </c>
      <c r="AL740" t="s">
        <v>863</v>
      </c>
    </row>
    <row r="741" spans="1:38" x14ac:dyDescent="0.35">
      <c r="A741">
        <f t="shared" si="11"/>
        <v>0</v>
      </c>
      <c r="B741" t="s">
        <v>867</v>
      </c>
      <c r="C741">
        <v>685</v>
      </c>
      <c r="D741">
        <v>0</v>
      </c>
      <c r="E741">
        <v>0</v>
      </c>
      <c r="F741">
        <v>0</v>
      </c>
      <c r="G741">
        <v>0</v>
      </c>
      <c r="H741">
        <v>330</v>
      </c>
      <c r="I741">
        <v>0</v>
      </c>
      <c r="J741">
        <v>29</v>
      </c>
      <c r="K741">
        <v>45</v>
      </c>
      <c r="L741">
        <v>106</v>
      </c>
      <c r="M741">
        <v>64</v>
      </c>
      <c r="N741">
        <v>1259</v>
      </c>
      <c r="O741">
        <v>12</v>
      </c>
      <c r="P741">
        <v>20</v>
      </c>
      <c r="Q741">
        <v>83</v>
      </c>
      <c r="R741">
        <v>277</v>
      </c>
      <c r="S741">
        <v>76</v>
      </c>
      <c r="T741">
        <v>27</v>
      </c>
      <c r="U741">
        <v>116</v>
      </c>
      <c r="V741">
        <v>496</v>
      </c>
      <c r="W741">
        <v>27</v>
      </c>
      <c r="X741">
        <v>1134</v>
      </c>
      <c r="Y741">
        <v>5418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I741">
        <v>7995</v>
      </c>
      <c r="AJ741" t="s">
        <v>1237</v>
      </c>
      <c r="AL741" t="s">
        <v>868</v>
      </c>
    </row>
    <row r="742" spans="1:38" x14ac:dyDescent="0.35">
      <c r="A742">
        <f t="shared" si="11"/>
        <v>0</v>
      </c>
      <c r="B742" t="s">
        <v>869</v>
      </c>
      <c r="C742">
        <v>334</v>
      </c>
      <c r="D742">
        <v>0</v>
      </c>
      <c r="E742">
        <v>0</v>
      </c>
      <c r="F742">
        <v>0</v>
      </c>
      <c r="G742">
        <v>0</v>
      </c>
      <c r="H742">
        <v>145</v>
      </c>
      <c r="I742">
        <v>0</v>
      </c>
      <c r="J742">
        <v>0</v>
      </c>
      <c r="K742">
        <v>21</v>
      </c>
      <c r="L742">
        <v>0</v>
      </c>
      <c r="M742">
        <v>31</v>
      </c>
      <c r="N742">
        <v>531</v>
      </c>
      <c r="O742">
        <v>0</v>
      </c>
      <c r="P742">
        <v>0</v>
      </c>
      <c r="Q742">
        <v>33</v>
      </c>
      <c r="R742">
        <v>191</v>
      </c>
      <c r="S742">
        <v>0</v>
      </c>
      <c r="T742">
        <v>0</v>
      </c>
      <c r="U742">
        <v>71</v>
      </c>
      <c r="V742">
        <v>213</v>
      </c>
      <c r="W742">
        <v>0</v>
      </c>
      <c r="X742">
        <v>508</v>
      </c>
      <c r="Y742">
        <v>3399</v>
      </c>
      <c r="Z742">
        <v>0</v>
      </c>
      <c r="AA742">
        <v>3500</v>
      </c>
      <c r="AB742">
        <v>0</v>
      </c>
      <c r="AC742">
        <v>0</v>
      </c>
      <c r="AD742">
        <v>0</v>
      </c>
      <c r="AE742">
        <v>0</v>
      </c>
      <c r="AF742">
        <v>3500</v>
      </c>
      <c r="AG742">
        <v>0</v>
      </c>
      <c r="AI742">
        <v>3325</v>
      </c>
      <c r="AJ742" t="s">
        <v>1237</v>
      </c>
      <c r="AL742" t="s">
        <v>868</v>
      </c>
    </row>
    <row r="743" spans="1:38" x14ac:dyDescent="0.35">
      <c r="A743">
        <f t="shared" si="11"/>
        <v>0</v>
      </c>
      <c r="B743" t="s">
        <v>870</v>
      </c>
      <c r="C743">
        <v>411</v>
      </c>
      <c r="D743">
        <v>0</v>
      </c>
      <c r="E743">
        <v>0</v>
      </c>
      <c r="F743">
        <v>0</v>
      </c>
      <c r="G743">
        <v>0</v>
      </c>
      <c r="H743">
        <v>401</v>
      </c>
      <c r="I743">
        <v>0</v>
      </c>
      <c r="J743">
        <v>0</v>
      </c>
      <c r="K743">
        <v>0</v>
      </c>
      <c r="L743">
        <v>0</v>
      </c>
      <c r="M743">
        <v>11</v>
      </c>
      <c r="N743">
        <v>823</v>
      </c>
      <c r="O743">
        <v>15</v>
      </c>
      <c r="P743">
        <v>15</v>
      </c>
      <c r="Q743">
        <v>56</v>
      </c>
      <c r="R743">
        <v>165</v>
      </c>
      <c r="S743">
        <v>0</v>
      </c>
      <c r="T743">
        <v>0</v>
      </c>
      <c r="U743">
        <v>115</v>
      </c>
      <c r="V743">
        <v>694</v>
      </c>
      <c r="W743">
        <v>4</v>
      </c>
      <c r="X743">
        <v>1064</v>
      </c>
      <c r="Y743">
        <v>5289</v>
      </c>
      <c r="Z743">
        <v>50</v>
      </c>
      <c r="AA743">
        <v>741</v>
      </c>
      <c r="AB743">
        <v>0</v>
      </c>
      <c r="AC743">
        <v>0</v>
      </c>
      <c r="AD743">
        <v>0</v>
      </c>
      <c r="AE743">
        <v>0</v>
      </c>
      <c r="AF743">
        <v>791</v>
      </c>
      <c r="AG743">
        <v>0</v>
      </c>
      <c r="AI743">
        <v>10403</v>
      </c>
      <c r="AJ743" t="s">
        <v>1237</v>
      </c>
      <c r="AL743" t="s">
        <v>868</v>
      </c>
    </row>
    <row r="744" spans="1:38" x14ac:dyDescent="0.35">
      <c r="A744">
        <f t="shared" si="11"/>
        <v>0</v>
      </c>
      <c r="B744" t="s">
        <v>872</v>
      </c>
      <c r="C744">
        <v>612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15</v>
      </c>
      <c r="K744">
        <v>0</v>
      </c>
      <c r="L744">
        <v>18</v>
      </c>
      <c r="M744">
        <v>3</v>
      </c>
      <c r="N744">
        <v>648</v>
      </c>
      <c r="O744">
        <v>35</v>
      </c>
      <c r="P744">
        <v>0</v>
      </c>
      <c r="Q744">
        <v>65</v>
      </c>
      <c r="R744">
        <v>35</v>
      </c>
      <c r="S744">
        <v>25</v>
      </c>
      <c r="T744">
        <v>0</v>
      </c>
      <c r="U744">
        <v>105</v>
      </c>
      <c r="V744">
        <v>234</v>
      </c>
      <c r="W744">
        <v>15</v>
      </c>
      <c r="X744">
        <v>514</v>
      </c>
      <c r="Y744">
        <v>4993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I744">
        <v>1398</v>
      </c>
      <c r="AJ744" t="s">
        <v>1237</v>
      </c>
      <c r="AL744" t="s">
        <v>868</v>
      </c>
    </row>
    <row r="745" spans="1:38" x14ac:dyDescent="0.35">
      <c r="A745">
        <f t="shared" si="11"/>
        <v>0</v>
      </c>
      <c r="B745" t="s">
        <v>1170</v>
      </c>
      <c r="C745">
        <v>1782</v>
      </c>
      <c r="D745">
        <v>1</v>
      </c>
      <c r="E745">
        <v>0</v>
      </c>
      <c r="F745">
        <v>0</v>
      </c>
      <c r="G745">
        <v>30</v>
      </c>
      <c r="H745">
        <v>603</v>
      </c>
      <c r="I745">
        <v>0</v>
      </c>
      <c r="J745">
        <v>0</v>
      </c>
      <c r="K745">
        <v>0</v>
      </c>
      <c r="L745">
        <v>129</v>
      </c>
      <c r="M745">
        <v>3</v>
      </c>
      <c r="N745">
        <v>2548</v>
      </c>
      <c r="O745">
        <v>323</v>
      </c>
      <c r="P745">
        <v>366</v>
      </c>
      <c r="Q745">
        <v>87</v>
      </c>
      <c r="R745">
        <v>614</v>
      </c>
      <c r="S745">
        <v>168</v>
      </c>
      <c r="T745">
        <v>0</v>
      </c>
      <c r="U745">
        <v>465</v>
      </c>
      <c r="V745">
        <v>517</v>
      </c>
      <c r="W745">
        <v>41</v>
      </c>
      <c r="X745">
        <v>2581</v>
      </c>
      <c r="Y745">
        <v>63413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I745">
        <v>8654</v>
      </c>
      <c r="AJ745" t="s">
        <v>1237</v>
      </c>
      <c r="AL745" t="s">
        <v>868</v>
      </c>
    </row>
    <row r="746" spans="1:38" x14ac:dyDescent="0.35">
      <c r="A746">
        <f t="shared" si="11"/>
        <v>0</v>
      </c>
      <c r="B746" t="s">
        <v>873</v>
      </c>
      <c r="C746">
        <v>773</v>
      </c>
      <c r="D746">
        <v>0</v>
      </c>
      <c r="E746">
        <v>0</v>
      </c>
      <c r="F746">
        <v>0</v>
      </c>
      <c r="G746">
        <v>44</v>
      </c>
      <c r="H746">
        <v>0</v>
      </c>
      <c r="I746">
        <v>958</v>
      </c>
      <c r="J746">
        <v>8</v>
      </c>
      <c r="K746">
        <v>0</v>
      </c>
      <c r="L746">
        <v>0</v>
      </c>
      <c r="M746">
        <v>0</v>
      </c>
      <c r="N746">
        <v>1783</v>
      </c>
      <c r="O746">
        <v>93</v>
      </c>
      <c r="P746">
        <v>0</v>
      </c>
      <c r="Q746">
        <v>746</v>
      </c>
      <c r="R746">
        <v>404</v>
      </c>
      <c r="S746">
        <v>128</v>
      </c>
      <c r="T746">
        <v>10</v>
      </c>
      <c r="U746">
        <v>309</v>
      </c>
      <c r="V746">
        <v>376</v>
      </c>
      <c r="W746">
        <v>8</v>
      </c>
      <c r="X746">
        <v>2074</v>
      </c>
      <c r="Y746">
        <v>10531</v>
      </c>
      <c r="Z746">
        <v>142</v>
      </c>
      <c r="AA746">
        <v>2000</v>
      </c>
      <c r="AB746">
        <v>0</v>
      </c>
      <c r="AC746">
        <v>0</v>
      </c>
      <c r="AD746">
        <v>0</v>
      </c>
      <c r="AE746">
        <v>0</v>
      </c>
      <c r="AF746">
        <v>2142</v>
      </c>
      <c r="AG746">
        <v>3600</v>
      </c>
      <c r="AI746">
        <v>9279</v>
      </c>
      <c r="AJ746" t="s">
        <v>1237</v>
      </c>
      <c r="AL746" t="s">
        <v>868</v>
      </c>
    </row>
    <row r="747" spans="1:38" x14ac:dyDescent="0.35">
      <c r="A747">
        <f t="shared" si="11"/>
        <v>0</v>
      </c>
      <c r="B747" t="s">
        <v>1002</v>
      </c>
      <c r="C747">
        <v>146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8</v>
      </c>
      <c r="M747">
        <v>33</v>
      </c>
      <c r="N747">
        <v>187</v>
      </c>
      <c r="O747">
        <v>5</v>
      </c>
      <c r="P747">
        <v>0</v>
      </c>
      <c r="Q747">
        <v>0</v>
      </c>
      <c r="R747">
        <v>19</v>
      </c>
      <c r="S747">
        <v>1</v>
      </c>
      <c r="T747">
        <v>0</v>
      </c>
      <c r="U747">
        <v>51</v>
      </c>
      <c r="V747">
        <v>54</v>
      </c>
      <c r="W747">
        <v>3</v>
      </c>
      <c r="X747">
        <v>133</v>
      </c>
      <c r="Y747">
        <v>1575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I747">
        <v>904</v>
      </c>
      <c r="AJ747" t="s">
        <v>1237</v>
      </c>
      <c r="AL747" t="s">
        <v>868</v>
      </c>
    </row>
    <row r="748" spans="1:38" x14ac:dyDescent="0.35">
      <c r="A748">
        <f t="shared" si="11"/>
        <v>0</v>
      </c>
      <c r="B748" t="s">
        <v>875</v>
      </c>
      <c r="C748">
        <v>2863</v>
      </c>
      <c r="D748">
        <v>0</v>
      </c>
      <c r="E748">
        <v>0</v>
      </c>
      <c r="F748">
        <v>0</v>
      </c>
      <c r="G748">
        <v>116</v>
      </c>
      <c r="H748">
        <v>1910</v>
      </c>
      <c r="I748">
        <v>3161</v>
      </c>
      <c r="J748">
        <v>15</v>
      </c>
      <c r="K748">
        <v>0</v>
      </c>
      <c r="L748">
        <v>0</v>
      </c>
      <c r="M748">
        <v>2751</v>
      </c>
      <c r="N748">
        <v>10816</v>
      </c>
      <c r="O748">
        <v>530</v>
      </c>
      <c r="P748">
        <v>602</v>
      </c>
      <c r="Q748">
        <v>2094</v>
      </c>
      <c r="R748">
        <v>912</v>
      </c>
      <c r="S748">
        <v>2504</v>
      </c>
      <c r="T748">
        <v>552</v>
      </c>
      <c r="U748">
        <v>825</v>
      </c>
      <c r="V748">
        <v>3301</v>
      </c>
      <c r="W748">
        <v>18</v>
      </c>
      <c r="X748">
        <v>11338</v>
      </c>
      <c r="Y748">
        <v>21376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275</v>
      </c>
      <c r="AH748">
        <v>61</v>
      </c>
      <c r="AI748">
        <v>16789</v>
      </c>
      <c r="AJ748" t="s">
        <v>1237</v>
      </c>
      <c r="AL748" t="s">
        <v>874</v>
      </c>
    </row>
    <row r="749" spans="1:38" x14ac:dyDescent="0.35">
      <c r="A749">
        <f t="shared" si="11"/>
        <v>0</v>
      </c>
      <c r="B749" t="s">
        <v>877</v>
      </c>
      <c r="C749">
        <v>341</v>
      </c>
      <c r="D749">
        <v>0</v>
      </c>
      <c r="E749">
        <v>0</v>
      </c>
      <c r="F749">
        <v>0</v>
      </c>
      <c r="G749">
        <v>10</v>
      </c>
      <c r="H749">
        <v>65</v>
      </c>
      <c r="I749">
        <v>614</v>
      </c>
      <c r="J749">
        <v>32</v>
      </c>
      <c r="K749">
        <v>0</v>
      </c>
      <c r="L749">
        <v>0</v>
      </c>
      <c r="M749">
        <v>34</v>
      </c>
      <c r="N749">
        <v>1096</v>
      </c>
      <c r="O749">
        <v>0</v>
      </c>
      <c r="P749">
        <v>3</v>
      </c>
      <c r="Q749">
        <v>401</v>
      </c>
      <c r="R749">
        <v>66</v>
      </c>
      <c r="S749">
        <v>191</v>
      </c>
      <c r="T749">
        <v>0</v>
      </c>
      <c r="U749">
        <v>152</v>
      </c>
      <c r="V749">
        <v>94</v>
      </c>
      <c r="W749">
        <v>0</v>
      </c>
      <c r="X749">
        <v>907</v>
      </c>
      <c r="Y749">
        <v>6284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I749">
        <v>1320</v>
      </c>
      <c r="AJ749" t="s">
        <v>1237</v>
      </c>
      <c r="AK749">
        <v>1</v>
      </c>
      <c r="AL749" t="s">
        <v>874</v>
      </c>
    </row>
    <row r="750" spans="1:38" x14ac:dyDescent="0.35">
      <c r="A750">
        <f t="shared" si="11"/>
        <v>0</v>
      </c>
      <c r="B750" t="s">
        <v>878</v>
      </c>
      <c r="C750">
        <v>161</v>
      </c>
      <c r="D750">
        <v>358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23</v>
      </c>
      <c r="K750">
        <v>0</v>
      </c>
      <c r="L750">
        <v>0</v>
      </c>
      <c r="M750">
        <v>1</v>
      </c>
      <c r="N750">
        <v>543</v>
      </c>
      <c r="O750">
        <v>0</v>
      </c>
      <c r="P750">
        <v>0</v>
      </c>
      <c r="Q750">
        <v>43</v>
      </c>
      <c r="R750">
        <v>158</v>
      </c>
      <c r="S750">
        <v>30</v>
      </c>
      <c r="T750">
        <v>0</v>
      </c>
      <c r="U750">
        <v>83</v>
      </c>
      <c r="V750">
        <v>70</v>
      </c>
      <c r="W750">
        <v>9</v>
      </c>
      <c r="X750">
        <v>393</v>
      </c>
      <c r="Y750">
        <v>8625</v>
      </c>
      <c r="Z750">
        <v>0</v>
      </c>
      <c r="AA750">
        <v>0</v>
      </c>
      <c r="AB750">
        <v>0</v>
      </c>
      <c r="AC750">
        <v>0</v>
      </c>
      <c r="AD750">
        <v>155</v>
      </c>
      <c r="AE750">
        <v>0</v>
      </c>
      <c r="AF750">
        <v>155</v>
      </c>
      <c r="AG750">
        <v>155</v>
      </c>
      <c r="AI750">
        <v>787</v>
      </c>
      <c r="AJ750" t="s">
        <v>1237</v>
      </c>
      <c r="AL750" t="s">
        <v>874</v>
      </c>
    </row>
    <row r="751" spans="1:38" x14ac:dyDescent="0.35">
      <c r="A751">
        <f t="shared" si="11"/>
        <v>0</v>
      </c>
      <c r="B751" t="s">
        <v>879</v>
      </c>
      <c r="C751">
        <v>1069</v>
      </c>
      <c r="D751">
        <v>0</v>
      </c>
      <c r="E751">
        <v>0</v>
      </c>
      <c r="F751">
        <v>0</v>
      </c>
      <c r="G751">
        <v>0</v>
      </c>
      <c r="H751">
        <v>255</v>
      </c>
      <c r="I751">
        <v>0</v>
      </c>
      <c r="J751">
        <v>6</v>
      </c>
      <c r="K751">
        <v>0</v>
      </c>
      <c r="L751">
        <v>10</v>
      </c>
      <c r="M751">
        <v>1</v>
      </c>
      <c r="N751">
        <v>1341</v>
      </c>
      <c r="O751">
        <v>1</v>
      </c>
      <c r="P751">
        <v>66</v>
      </c>
      <c r="Q751">
        <v>71</v>
      </c>
      <c r="R751">
        <v>233</v>
      </c>
      <c r="S751">
        <v>105</v>
      </c>
      <c r="T751">
        <v>0</v>
      </c>
      <c r="U751">
        <v>300</v>
      </c>
      <c r="V751">
        <v>790</v>
      </c>
      <c r="W751">
        <v>17</v>
      </c>
      <c r="X751">
        <v>1583</v>
      </c>
      <c r="Y751">
        <v>13805</v>
      </c>
      <c r="Z751">
        <v>2367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2367</v>
      </c>
      <c r="AG751">
        <v>3000</v>
      </c>
      <c r="AI751">
        <v>10204</v>
      </c>
      <c r="AJ751" t="s">
        <v>1237</v>
      </c>
      <c r="AL751" t="s">
        <v>874</v>
      </c>
    </row>
    <row r="752" spans="1:38" x14ac:dyDescent="0.35">
      <c r="A752">
        <f t="shared" si="11"/>
        <v>0</v>
      </c>
      <c r="B752" t="s">
        <v>1202</v>
      </c>
      <c r="C752">
        <v>1976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1976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1976</v>
      </c>
      <c r="W752">
        <v>0</v>
      </c>
      <c r="X752">
        <v>1976</v>
      </c>
      <c r="Y752">
        <v>40289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I752">
        <v>25135</v>
      </c>
      <c r="AJ752" t="s">
        <v>1237</v>
      </c>
      <c r="AK752">
        <v>1</v>
      </c>
      <c r="AL752" t="s">
        <v>874</v>
      </c>
    </row>
    <row r="753" spans="1:38" x14ac:dyDescent="0.35">
      <c r="A753">
        <f t="shared" si="11"/>
        <v>0</v>
      </c>
      <c r="B753" t="s">
        <v>1203</v>
      </c>
      <c r="C753">
        <v>0</v>
      </c>
      <c r="D753">
        <v>5096</v>
      </c>
      <c r="E753">
        <v>0</v>
      </c>
      <c r="F753">
        <v>0</v>
      </c>
      <c r="G753">
        <v>43</v>
      </c>
      <c r="H753">
        <v>2386</v>
      </c>
      <c r="I753">
        <v>3899</v>
      </c>
      <c r="J753">
        <v>28</v>
      </c>
      <c r="K753">
        <v>0</v>
      </c>
      <c r="L753">
        <v>173</v>
      </c>
      <c r="M753">
        <v>282</v>
      </c>
      <c r="N753">
        <v>11907</v>
      </c>
      <c r="O753">
        <v>275</v>
      </c>
      <c r="P753">
        <v>460</v>
      </c>
      <c r="Q753">
        <v>2371</v>
      </c>
      <c r="R753">
        <v>2023</v>
      </c>
      <c r="S753">
        <v>212</v>
      </c>
      <c r="T753">
        <v>223</v>
      </c>
      <c r="U753">
        <v>596</v>
      </c>
      <c r="V753">
        <v>4831</v>
      </c>
      <c r="W753">
        <v>755</v>
      </c>
      <c r="X753">
        <v>11746</v>
      </c>
      <c r="Y753">
        <v>0</v>
      </c>
      <c r="Z753">
        <v>0</v>
      </c>
      <c r="AA753">
        <v>9714</v>
      </c>
      <c r="AB753">
        <v>94</v>
      </c>
      <c r="AC753">
        <v>0</v>
      </c>
      <c r="AD753">
        <v>0</v>
      </c>
      <c r="AE753">
        <v>0</v>
      </c>
      <c r="AF753">
        <v>9808</v>
      </c>
      <c r="AG753">
        <v>10000</v>
      </c>
      <c r="AI753">
        <v>74136</v>
      </c>
      <c r="AJ753" t="s">
        <v>1237</v>
      </c>
      <c r="AK753">
        <v>1</v>
      </c>
      <c r="AL753" t="s">
        <v>874</v>
      </c>
    </row>
    <row r="754" spans="1:38" x14ac:dyDescent="0.35">
      <c r="A754">
        <f t="shared" si="11"/>
        <v>0</v>
      </c>
      <c r="B754" t="s">
        <v>881</v>
      </c>
      <c r="C754">
        <v>1759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19</v>
      </c>
      <c r="N754">
        <v>1778</v>
      </c>
      <c r="O754">
        <v>46</v>
      </c>
      <c r="P754">
        <v>0</v>
      </c>
      <c r="Q754">
        <v>174</v>
      </c>
      <c r="R754">
        <v>410</v>
      </c>
      <c r="S754">
        <v>0</v>
      </c>
      <c r="T754">
        <v>0</v>
      </c>
      <c r="U754">
        <v>266</v>
      </c>
      <c r="V754">
        <v>123</v>
      </c>
      <c r="W754">
        <v>610</v>
      </c>
      <c r="X754">
        <v>1629</v>
      </c>
      <c r="Y754">
        <v>17576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I754">
        <v>1066</v>
      </c>
      <c r="AJ754" t="s">
        <v>1237</v>
      </c>
      <c r="AL754" t="s">
        <v>882</v>
      </c>
    </row>
    <row r="755" spans="1:38" x14ac:dyDescent="0.35">
      <c r="B755" t="s">
        <v>1252</v>
      </c>
      <c r="C755">
        <v>2004276</v>
      </c>
      <c r="D755">
        <v>112085</v>
      </c>
      <c r="E755">
        <v>4988</v>
      </c>
      <c r="F755">
        <v>1362</v>
      </c>
      <c r="G755">
        <v>104972</v>
      </c>
      <c r="H755">
        <v>281392</v>
      </c>
      <c r="I755">
        <v>283203</v>
      </c>
      <c r="J755">
        <v>52523</v>
      </c>
      <c r="K755">
        <v>99500</v>
      </c>
      <c r="L755">
        <v>85495</v>
      </c>
      <c r="M755">
        <v>311584</v>
      </c>
      <c r="N755">
        <v>3341380</v>
      </c>
      <c r="O755">
        <v>122841</v>
      </c>
      <c r="P755">
        <v>150305</v>
      </c>
      <c r="Q755">
        <v>411261</v>
      </c>
      <c r="R755">
        <v>865593</v>
      </c>
      <c r="S755">
        <v>218820</v>
      </c>
      <c r="T755">
        <v>82154</v>
      </c>
      <c r="U755">
        <v>328808</v>
      </c>
      <c r="V755">
        <v>915797</v>
      </c>
      <c r="W755">
        <v>154172</v>
      </c>
      <c r="X755">
        <v>3249751</v>
      </c>
      <c r="Y755">
        <v>21278443</v>
      </c>
      <c r="Z755">
        <v>292936</v>
      </c>
      <c r="AA755">
        <v>158441</v>
      </c>
      <c r="AB755">
        <v>65393</v>
      </c>
      <c r="AC755">
        <v>127292</v>
      </c>
      <c r="AD755">
        <v>152023</v>
      </c>
      <c r="AE755">
        <v>53073</v>
      </c>
      <c r="AF755">
        <v>849158</v>
      </c>
      <c r="AG755">
        <v>978157</v>
      </c>
      <c r="AH755">
        <v>204645</v>
      </c>
      <c r="AI755">
        <v>12587129</v>
      </c>
    </row>
    <row r="756" spans="1:38" x14ac:dyDescent="0.35">
      <c r="B756" t="s">
        <v>1253</v>
      </c>
      <c r="C756" s="13">
        <f>+C755-SUM(C2:C754)</f>
        <v>0</v>
      </c>
      <c r="D756" s="13">
        <f t="shared" ref="D756:O756" si="12">+D755-SUM(D2:D754)</f>
        <v>6</v>
      </c>
      <c r="E756" s="13">
        <f t="shared" si="12"/>
        <v>0</v>
      </c>
      <c r="F756" s="13">
        <f t="shared" si="12"/>
        <v>0</v>
      </c>
      <c r="G756" s="13">
        <f t="shared" si="12"/>
        <v>50</v>
      </c>
      <c r="H756" s="13">
        <f t="shared" si="12"/>
        <v>-50</v>
      </c>
      <c r="I756" s="13">
        <f t="shared" si="12"/>
        <v>0</v>
      </c>
      <c r="J756" s="13">
        <f t="shared" si="12"/>
        <v>0</v>
      </c>
      <c r="K756" s="13">
        <f t="shared" si="12"/>
        <v>0</v>
      </c>
      <c r="L756" s="13">
        <f t="shared" si="12"/>
        <v>0</v>
      </c>
      <c r="M756" s="13">
        <f t="shared" si="12"/>
        <v>0</v>
      </c>
      <c r="N756" s="13">
        <f t="shared" si="12"/>
        <v>6</v>
      </c>
      <c r="O756" s="13">
        <f t="shared" si="12"/>
        <v>0</v>
      </c>
      <c r="P756" s="13">
        <f t="shared" ref="P756" si="13">+P755-SUM(P2:P754)</f>
        <v>0</v>
      </c>
      <c r="Q756" s="13">
        <f t="shared" ref="Q756" si="14">+Q755-SUM(Q2:Q754)</f>
        <v>0</v>
      </c>
      <c r="R756" s="13">
        <f t="shared" ref="R756" si="15">+R755-SUM(R2:R754)</f>
        <v>0</v>
      </c>
      <c r="S756" s="13">
        <f t="shared" ref="S756" si="16">+S755-SUM(S2:S754)</f>
        <v>0</v>
      </c>
      <c r="T756" s="13">
        <f t="shared" ref="T756" si="17">+T755-SUM(T2:T754)</f>
        <v>0</v>
      </c>
      <c r="U756" s="13">
        <f t="shared" ref="U756" si="18">+U755-SUM(U2:U754)</f>
        <v>0</v>
      </c>
      <c r="V756" s="13">
        <f t="shared" ref="V756" si="19">+V755-SUM(V2:V754)</f>
        <v>0</v>
      </c>
      <c r="W756" s="13">
        <f t="shared" ref="W756" si="20">+W755-SUM(W2:W754)</f>
        <v>0</v>
      </c>
      <c r="X756" s="13">
        <f t="shared" ref="X756:Z756" si="21">+X755-SUM(X2:X754)</f>
        <v>0</v>
      </c>
      <c r="Y756" s="13">
        <f t="shared" si="21"/>
        <v>42</v>
      </c>
      <c r="Z756" s="13">
        <f t="shared" si="21"/>
        <v>0</v>
      </c>
      <c r="AA756" s="13">
        <f t="shared" ref="AA756" si="22">+AA755-SUM(AA2:AA754)</f>
        <v>0</v>
      </c>
      <c r="AB756" s="13">
        <f t="shared" ref="AB756" si="23">+AB755-SUM(AB2:AB754)</f>
        <v>0</v>
      </c>
      <c r="AC756" s="13">
        <f t="shared" ref="AC756" si="24">+AC755-SUM(AC2:AC754)</f>
        <v>0</v>
      </c>
      <c r="AD756" s="13">
        <f t="shared" ref="AD756" si="25">+AD755-SUM(AD2:AD754)</f>
        <v>0</v>
      </c>
      <c r="AE756" s="13">
        <f t="shared" ref="AE756" si="26">+AE755-SUM(AE2:AE754)</f>
        <v>0</v>
      </c>
      <c r="AF756" s="13">
        <f t="shared" ref="AF756" si="27">+AF755-SUM(AF2:AF754)</f>
        <v>0</v>
      </c>
      <c r="AG756" s="13">
        <f t="shared" ref="AG756" si="28">+AG755-SUM(AG2:AG754)</f>
        <v>0</v>
      </c>
      <c r="AH756" s="13">
        <f t="shared" ref="AH756:AI756" si="29">+AH755-SUM(AH2:AH754)</f>
        <v>0</v>
      </c>
      <c r="AI756" s="13">
        <f t="shared" si="29"/>
        <v>0</v>
      </c>
    </row>
  </sheetData>
  <conditionalFormatting sqref="A2:A754">
    <cfRule type="cellIs" dxfId="9" priority="24" operator="notEqual">
      <formula>0</formula>
    </cfRule>
  </conditionalFormatting>
  <conditionalFormatting sqref="C756:N756">
    <cfRule type="cellIs" dxfId="8" priority="7" operator="notEqual">
      <formula>0</formula>
    </cfRule>
  </conditionalFormatting>
  <conditionalFormatting sqref="O756:X756">
    <cfRule type="cellIs" dxfId="7" priority="10" operator="notEqual">
      <formula>0</formula>
    </cfRule>
  </conditionalFormatting>
  <conditionalFormatting sqref="Y756">
    <cfRule type="cellIs" dxfId="6" priority="9" operator="notEqual">
      <formula>0</formula>
    </cfRule>
  </conditionalFormatting>
  <conditionalFormatting sqref="Z756:AG756">
    <cfRule type="cellIs" dxfId="5" priority="6" operator="notEqual">
      <formula>0</formula>
    </cfRule>
  </conditionalFormatting>
  <conditionalFormatting sqref="AH756:AI756">
    <cfRule type="cellIs" dxfId="4" priority="4" operator="notEqual">
      <formula>0</formula>
    </cfRule>
  </conditionalFormatting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4"/>
  <dimension ref="A1:BH242"/>
  <sheetViews>
    <sheetView zoomScale="85" zoomScaleNormal="85" workbookViewId="0">
      <pane xSplit="2" ySplit="1" topLeftCell="C2" activePane="bottomRight" state="frozen"/>
      <selection activeCell="Y864" sqref="Y864"/>
      <selection pane="topRight" activeCell="Y864" sqref="Y864"/>
      <selection pane="bottomLeft" activeCell="Y864" sqref="Y864"/>
      <selection pane="bottomRight" activeCell="A2" sqref="A2"/>
    </sheetView>
  </sheetViews>
  <sheetFormatPr defaultRowHeight="14.5" x14ac:dyDescent="0.35"/>
  <cols>
    <col min="1" max="17" width="12.6328125" customWidth="1"/>
    <col min="18" max="18" width="12.6328125" customWidth="1" collapsed="1"/>
    <col min="19" max="60" width="12.6328125" customWidth="1"/>
  </cols>
  <sheetData>
    <row r="1" spans="1:60" x14ac:dyDescent="0.35">
      <c r="A1" t="s">
        <v>883</v>
      </c>
      <c r="B1" t="s">
        <v>1378</v>
      </c>
      <c r="C1" t="s">
        <v>1492</v>
      </c>
      <c r="D1" t="s">
        <v>1358</v>
      </c>
      <c r="E1" t="s">
        <v>1359</v>
      </c>
      <c r="F1" t="s">
        <v>1311</v>
      </c>
      <c r="G1" t="s">
        <v>1361</v>
      </c>
      <c r="H1" t="s">
        <v>1360</v>
      </c>
      <c r="I1" t="s">
        <v>1463</v>
      </c>
      <c r="J1" t="s">
        <v>1464</v>
      </c>
      <c r="K1" t="s">
        <v>1465</v>
      </c>
      <c r="L1" t="s">
        <v>1363</v>
      </c>
      <c r="M1" t="s">
        <v>1496</v>
      </c>
      <c r="N1" t="s">
        <v>1312</v>
      </c>
      <c r="O1" t="s">
        <v>1313</v>
      </c>
      <c r="P1" t="s">
        <v>1314</v>
      </c>
      <c r="Q1" t="s">
        <v>1315</v>
      </c>
      <c r="R1" t="s">
        <v>1366</v>
      </c>
      <c r="S1" t="s">
        <v>1316</v>
      </c>
      <c r="T1" t="s">
        <v>1367</v>
      </c>
      <c r="U1" t="s">
        <v>1368</v>
      </c>
      <c r="V1" t="s">
        <v>1317</v>
      </c>
      <c r="W1" t="s">
        <v>1318</v>
      </c>
      <c r="X1" t="s">
        <v>1319</v>
      </c>
      <c r="Y1" t="s">
        <v>1369</v>
      </c>
      <c r="Z1" t="s">
        <v>1370</v>
      </c>
      <c r="AA1" t="s">
        <v>1372</v>
      </c>
      <c r="AB1" t="s">
        <v>1320</v>
      </c>
      <c r="AC1" t="s">
        <v>1321</v>
      </c>
      <c r="AD1" t="s">
        <v>1322</v>
      </c>
      <c r="AE1" t="s">
        <v>1323</v>
      </c>
      <c r="AF1" t="s">
        <v>1374</v>
      </c>
      <c r="AG1" t="s">
        <v>1467</v>
      </c>
      <c r="AH1" t="s">
        <v>1468</v>
      </c>
      <c r="AI1" t="s">
        <v>1469</v>
      </c>
      <c r="AJ1" t="s">
        <v>1470</v>
      </c>
      <c r="AK1" t="s">
        <v>1471</v>
      </c>
      <c r="AL1" t="s">
        <v>1472</v>
      </c>
      <c r="AM1" t="s">
        <v>1473</v>
      </c>
      <c r="AN1" t="s">
        <v>1474</v>
      </c>
      <c r="AO1" t="s">
        <v>1475</v>
      </c>
      <c r="AP1" t="s">
        <v>1476</v>
      </c>
      <c r="AQ1" t="s">
        <v>1497</v>
      </c>
      <c r="AR1" t="s">
        <v>1477</v>
      </c>
      <c r="AS1" t="s">
        <v>1478</v>
      </c>
      <c r="AT1" t="s">
        <v>1479</v>
      </c>
      <c r="AU1" t="s">
        <v>1480</v>
      </c>
      <c r="AV1" t="s">
        <v>1481</v>
      </c>
      <c r="AW1" t="s">
        <v>1482</v>
      </c>
      <c r="AX1" t="s">
        <v>1483</v>
      </c>
      <c r="AY1" t="s">
        <v>1484</v>
      </c>
      <c r="AZ1" t="s">
        <v>1485</v>
      </c>
      <c r="BA1" t="s">
        <v>1486</v>
      </c>
      <c r="BB1" t="s">
        <v>1487</v>
      </c>
      <c r="BC1" t="s">
        <v>1488</v>
      </c>
      <c r="BD1" t="s">
        <v>1376</v>
      </c>
      <c r="BE1" t="s">
        <v>1489</v>
      </c>
      <c r="BF1" t="s">
        <v>1377</v>
      </c>
      <c r="BG1" t="s">
        <v>1375</v>
      </c>
      <c r="BH1" t="s">
        <v>1205</v>
      </c>
    </row>
    <row r="2" spans="1:60" x14ac:dyDescent="0.35">
      <c r="A2">
        <f>+AV2-SUM(AO2:AU2)</f>
        <v>0</v>
      </c>
      <c r="B2" t="s">
        <v>5</v>
      </c>
      <c r="C2">
        <v>586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586</v>
      </c>
      <c r="R2">
        <v>0</v>
      </c>
      <c r="S2">
        <v>236</v>
      </c>
      <c r="T2">
        <v>0</v>
      </c>
      <c r="U2">
        <v>0</v>
      </c>
      <c r="V2">
        <v>289</v>
      </c>
      <c r="W2">
        <v>0</v>
      </c>
      <c r="X2">
        <v>0</v>
      </c>
      <c r="Y2">
        <v>0</v>
      </c>
      <c r="Z2">
        <v>10</v>
      </c>
      <c r="AA2">
        <v>0</v>
      </c>
      <c r="AB2">
        <v>46</v>
      </c>
      <c r="AC2">
        <v>243</v>
      </c>
      <c r="AD2">
        <v>0</v>
      </c>
      <c r="AE2">
        <v>5</v>
      </c>
      <c r="AF2">
        <v>829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3383</v>
      </c>
      <c r="BD2">
        <v>3383</v>
      </c>
      <c r="BG2">
        <v>8559</v>
      </c>
      <c r="BH2" t="s">
        <v>4</v>
      </c>
    </row>
    <row r="3" spans="1:60" x14ac:dyDescent="0.35">
      <c r="A3">
        <f t="shared" ref="A3:A66" si="0">+AV3-SUM(AO3:AU3)</f>
        <v>0</v>
      </c>
      <c r="B3" t="s">
        <v>6</v>
      </c>
      <c r="C3">
        <v>0</v>
      </c>
      <c r="D3">
        <v>3668</v>
      </c>
      <c r="E3">
        <v>0</v>
      </c>
      <c r="F3">
        <v>0</v>
      </c>
      <c r="G3">
        <v>9</v>
      </c>
      <c r="H3">
        <v>3882</v>
      </c>
      <c r="I3">
        <v>0</v>
      </c>
      <c r="J3">
        <v>608</v>
      </c>
      <c r="K3">
        <v>0</v>
      </c>
      <c r="L3">
        <v>50</v>
      </c>
      <c r="M3">
        <v>0</v>
      </c>
      <c r="N3">
        <v>0</v>
      </c>
      <c r="O3">
        <v>172</v>
      </c>
      <c r="P3">
        <v>0</v>
      </c>
      <c r="Q3">
        <v>8389</v>
      </c>
      <c r="R3">
        <v>0</v>
      </c>
      <c r="S3">
        <v>3647</v>
      </c>
      <c r="T3">
        <v>1092</v>
      </c>
      <c r="U3">
        <v>0</v>
      </c>
      <c r="V3">
        <v>968</v>
      </c>
      <c r="W3">
        <v>113</v>
      </c>
      <c r="X3">
        <v>0</v>
      </c>
      <c r="Y3">
        <v>0</v>
      </c>
      <c r="Z3">
        <v>0</v>
      </c>
      <c r="AA3">
        <v>0</v>
      </c>
      <c r="AB3">
        <v>448</v>
      </c>
      <c r="AC3">
        <v>2980</v>
      </c>
      <c r="AD3">
        <v>0</v>
      </c>
      <c r="AE3">
        <v>65</v>
      </c>
      <c r="AF3">
        <v>9313</v>
      </c>
      <c r="AG3">
        <v>0</v>
      </c>
      <c r="AH3">
        <v>1000</v>
      </c>
      <c r="AI3">
        <v>0</v>
      </c>
      <c r="AJ3">
        <v>0</v>
      </c>
      <c r="AK3">
        <v>0</v>
      </c>
      <c r="AL3">
        <v>0</v>
      </c>
      <c r="AM3">
        <v>0</v>
      </c>
      <c r="AN3">
        <v>1000</v>
      </c>
      <c r="AO3">
        <v>0</v>
      </c>
      <c r="AP3">
        <v>950</v>
      </c>
      <c r="AQ3">
        <v>0</v>
      </c>
      <c r="AR3">
        <v>0</v>
      </c>
      <c r="AS3">
        <v>0</v>
      </c>
      <c r="AT3">
        <v>0</v>
      </c>
      <c r="AU3">
        <v>0</v>
      </c>
      <c r="AV3">
        <v>950</v>
      </c>
      <c r="AW3">
        <v>0</v>
      </c>
      <c r="AX3">
        <v>13013</v>
      </c>
      <c r="AY3">
        <v>0</v>
      </c>
      <c r="AZ3">
        <v>10266</v>
      </c>
      <c r="BA3">
        <v>0</v>
      </c>
      <c r="BB3">
        <v>2120</v>
      </c>
      <c r="BC3">
        <v>0</v>
      </c>
      <c r="BD3">
        <v>25399</v>
      </c>
      <c r="BG3">
        <v>51337</v>
      </c>
      <c r="BH3" t="s">
        <v>4</v>
      </c>
    </row>
    <row r="4" spans="1:60" x14ac:dyDescent="0.35">
      <c r="A4">
        <f t="shared" si="0"/>
        <v>0</v>
      </c>
      <c r="B4" t="s">
        <v>9</v>
      </c>
      <c r="C4">
        <v>0</v>
      </c>
      <c r="D4">
        <v>13571</v>
      </c>
      <c r="E4">
        <v>0</v>
      </c>
      <c r="F4">
        <v>0</v>
      </c>
      <c r="G4">
        <v>1818</v>
      </c>
      <c r="H4">
        <v>0</v>
      </c>
      <c r="I4">
        <v>0</v>
      </c>
      <c r="J4">
        <v>0</v>
      </c>
      <c r="K4">
        <v>1561</v>
      </c>
      <c r="L4">
        <v>160</v>
      </c>
      <c r="M4">
        <v>302</v>
      </c>
      <c r="N4">
        <v>17</v>
      </c>
      <c r="O4">
        <v>235</v>
      </c>
      <c r="P4">
        <v>0</v>
      </c>
      <c r="Q4">
        <v>17664</v>
      </c>
      <c r="R4">
        <v>2609</v>
      </c>
      <c r="S4">
        <v>5483</v>
      </c>
      <c r="T4">
        <v>0</v>
      </c>
      <c r="U4">
        <v>0</v>
      </c>
      <c r="V4">
        <v>1525</v>
      </c>
      <c r="W4">
        <v>0</v>
      </c>
      <c r="X4">
        <v>0</v>
      </c>
      <c r="Y4">
        <v>0</v>
      </c>
      <c r="Z4">
        <v>351</v>
      </c>
      <c r="AA4">
        <v>0</v>
      </c>
      <c r="AB4">
        <v>1146</v>
      </c>
      <c r="AC4">
        <v>4271</v>
      </c>
      <c r="AD4">
        <v>0</v>
      </c>
      <c r="AE4">
        <v>0</v>
      </c>
      <c r="AF4">
        <v>15385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1000</v>
      </c>
      <c r="AN4">
        <v>1000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1000</v>
      </c>
      <c r="AV4">
        <v>1000</v>
      </c>
      <c r="AW4">
        <v>41540</v>
      </c>
      <c r="AX4">
        <v>0</v>
      </c>
      <c r="AY4">
        <v>0</v>
      </c>
      <c r="AZ4">
        <v>0</v>
      </c>
      <c r="BA4">
        <v>0</v>
      </c>
      <c r="BB4">
        <v>0</v>
      </c>
      <c r="BC4">
        <v>13328</v>
      </c>
      <c r="BD4">
        <v>54868</v>
      </c>
      <c r="BG4">
        <v>91414</v>
      </c>
      <c r="BH4" t="s">
        <v>4</v>
      </c>
    </row>
    <row r="5" spans="1:60" x14ac:dyDescent="0.35">
      <c r="A5">
        <f t="shared" si="0"/>
        <v>0</v>
      </c>
      <c r="B5" t="s">
        <v>10</v>
      </c>
      <c r="C5">
        <v>0</v>
      </c>
      <c r="D5">
        <v>62275</v>
      </c>
      <c r="E5">
        <v>0</v>
      </c>
      <c r="F5">
        <v>2</v>
      </c>
      <c r="G5">
        <v>2485</v>
      </c>
      <c r="H5">
        <v>16801</v>
      </c>
      <c r="I5">
        <v>0</v>
      </c>
      <c r="J5">
        <v>127</v>
      </c>
      <c r="K5">
        <v>10669</v>
      </c>
      <c r="L5">
        <v>0</v>
      </c>
      <c r="M5">
        <v>0</v>
      </c>
      <c r="N5">
        <v>269</v>
      </c>
      <c r="O5">
        <v>2431</v>
      </c>
      <c r="P5">
        <v>0</v>
      </c>
      <c r="Q5">
        <v>95059</v>
      </c>
      <c r="R5">
        <v>17547</v>
      </c>
      <c r="S5">
        <v>21166</v>
      </c>
      <c r="T5">
        <v>10801</v>
      </c>
      <c r="U5">
        <v>0</v>
      </c>
      <c r="V5">
        <v>5768</v>
      </c>
      <c r="W5">
        <v>46</v>
      </c>
      <c r="X5">
        <v>1310</v>
      </c>
      <c r="Y5">
        <v>0</v>
      </c>
      <c r="Z5">
        <v>5566</v>
      </c>
      <c r="AA5">
        <v>2853</v>
      </c>
      <c r="AB5">
        <v>5774</v>
      </c>
      <c r="AC5">
        <v>26071</v>
      </c>
      <c r="AD5">
        <v>0</v>
      </c>
      <c r="AE5">
        <v>1718</v>
      </c>
      <c r="AF5">
        <v>98620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3800</v>
      </c>
      <c r="AN5">
        <v>3800</v>
      </c>
      <c r="AO5">
        <v>424</v>
      </c>
      <c r="AP5">
        <v>7</v>
      </c>
      <c r="AQ5">
        <v>0</v>
      </c>
      <c r="AR5">
        <v>0</v>
      </c>
      <c r="AS5">
        <v>0</v>
      </c>
      <c r="AT5">
        <v>0</v>
      </c>
      <c r="AU5">
        <v>1832</v>
      </c>
      <c r="AV5">
        <v>2263</v>
      </c>
      <c r="AW5">
        <v>286612</v>
      </c>
      <c r="AX5">
        <v>12383</v>
      </c>
      <c r="AY5">
        <v>0</v>
      </c>
      <c r="AZ5">
        <v>0</v>
      </c>
      <c r="BA5">
        <v>0</v>
      </c>
      <c r="BB5">
        <v>0</v>
      </c>
      <c r="BC5">
        <v>25962</v>
      </c>
      <c r="BD5">
        <v>324957</v>
      </c>
      <c r="BG5">
        <v>496984</v>
      </c>
      <c r="BH5" t="s">
        <v>4</v>
      </c>
    </row>
    <row r="6" spans="1:60" x14ac:dyDescent="0.35">
      <c r="A6">
        <f t="shared" si="0"/>
        <v>0</v>
      </c>
      <c r="B6" t="s">
        <v>14</v>
      </c>
      <c r="C6">
        <v>0</v>
      </c>
      <c r="D6">
        <v>0</v>
      </c>
      <c r="E6">
        <v>4354</v>
      </c>
      <c r="F6">
        <v>4821</v>
      </c>
      <c r="G6">
        <v>968</v>
      </c>
      <c r="H6">
        <v>0</v>
      </c>
      <c r="I6">
        <v>0</v>
      </c>
      <c r="J6">
        <v>548</v>
      </c>
      <c r="K6">
        <v>136</v>
      </c>
      <c r="L6">
        <v>236</v>
      </c>
      <c r="M6">
        <v>505</v>
      </c>
      <c r="N6">
        <v>0</v>
      </c>
      <c r="O6">
        <v>1074</v>
      </c>
      <c r="P6">
        <v>0</v>
      </c>
      <c r="Q6">
        <v>12642</v>
      </c>
      <c r="R6">
        <v>490</v>
      </c>
      <c r="S6">
        <v>6689</v>
      </c>
      <c r="T6">
        <v>0</v>
      </c>
      <c r="U6">
        <v>0</v>
      </c>
      <c r="V6">
        <v>1819</v>
      </c>
      <c r="W6">
        <v>165</v>
      </c>
      <c r="X6">
        <v>500</v>
      </c>
      <c r="Y6">
        <v>0</v>
      </c>
      <c r="Z6">
        <v>831</v>
      </c>
      <c r="AA6">
        <v>0</v>
      </c>
      <c r="AB6">
        <v>323</v>
      </c>
      <c r="AC6">
        <v>1210</v>
      </c>
      <c r="AD6">
        <v>0</v>
      </c>
      <c r="AE6">
        <v>0</v>
      </c>
      <c r="AF6">
        <v>12027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7908</v>
      </c>
      <c r="AX6">
        <v>0</v>
      </c>
      <c r="AY6">
        <v>0</v>
      </c>
      <c r="AZ6">
        <v>0</v>
      </c>
      <c r="BA6">
        <v>0</v>
      </c>
      <c r="BB6">
        <v>0</v>
      </c>
      <c r="BC6">
        <v>900</v>
      </c>
      <c r="BD6">
        <v>8808</v>
      </c>
      <c r="BG6">
        <v>95584</v>
      </c>
      <c r="BH6" t="s">
        <v>4</v>
      </c>
    </row>
    <row r="7" spans="1:60" x14ac:dyDescent="0.35">
      <c r="A7">
        <f t="shared" si="0"/>
        <v>0</v>
      </c>
      <c r="B7" t="s">
        <v>23</v>
      </c>
      <c r="C7">
        <v>7368</v>
      </c>
      <c r="D7">
        <v>0</v>
      </c>
      <c r="E7">
        <v>0</v>
      </c>
      <c r="F7">
        <v>0</v>
      </c>
      <c r="G7">
        <v>306</v>
      </c>
      <c r="H7">
        <v>0</v>
      </c>
      <c r="I7">
        <v>0</v>
      </c>
      <c r="J7">
        <v>50</v>
      </c>
      <c r="K7">
        <v>52</v>
      </c>
      <c r="L7">
        <v>172</v>
      </c>
      <c r="M7">
        <v>0</v>
      </c>
      <c r="N7">
        <v>0</v>
      </c>
      <c r="O7">
        <v>139</v>
      </c>
      <c r="P7">
        <v>0</v>
      </c>
      <c r="Q7">
        <v>8087</v>
      </c>
      <c r="R7">
        <v>217</v>
      </c>
      <c r="S7">
        <v>3179</v>
      </c>
      <c r="T7">
        <v>0</v>
      </c>
      <c r="U7">
        <v>0</v>
      </c>
      <c r="V7">
        <v>1635</v>
      </c>
      <c r="W7">
        <v>0</v>
      </c>
      <c r="X7">
        <v>0</v>
      </c>
      <c r="Y7">
        <v>388</v>
      </c>
      <c r="Z7">
        <v>1580</v>
      </c>
      <c r="AA7">
        <v>3</v>
      </c>
      <c r="AB7">
        <v>447</v>
      </c>
      <c r="AC7">
        <v>586</v>
      </c>
      <c r="AD7">
        <v>0</v>
      </c>
      <c r="AE7">
        <v>52</v>
      </c>
      <c r="AF7">
        <v>8087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11455</v>
      </c>
      <c r="AY7">
        <v>0</v>
      </c>
      <c r="AZ7">
        <v>0</v>
      </c>
      <c r="BA7">
        <v>0</v>
      </c>
      <c r="BB7">
        <v>0</v>
      </c>
      <c r="BC7">
        <v>0</v>
      </c>
      <c r="BD7">
        <v>11455</v>
      </c>
      <c r="BG7">
        <v>93630</v>
      </c>
      <c r="BH7" t="s">
        <v>21</v>
      </c>
    </row>
    <row r="8" spans="1:60" x14ac:dyDescent="0.35">
      <c r="A8">
        <f t="shared" si="0"/>
        <v>0</v>
      </c>
      <c r="B8" t="s">
        <v>26</v>
      </c>
      <c r="C8">
        <v>0</v>
      </c>
      <c r="D8">
        <v>5878</v>
      </c>
      <c r="E8">
        <v>0</v>
      </c>
      <c r="F8">
        <v>0</v>
      </c>
      <c r="G8">
        <v>362</v>
      </c>
      <c r="H8">
        <v>1371</v>
      </c>
      <c r="I8">
        <v>0</v>
      </c>
      <c r="J8">
        <v>0</v>
      </c>
      <c r="K8">
        <v>0</v>
      </c>
      <c r="L8">
        <v>201</v>
      </c>
      <c r="M8">
        <v>0</v>
      </c>
      <c r="N8">
        <v>10</v>
      </c>
      <c r="O8">
        <v>0</v>
      </c>
      <c r="P8">
        <v>0</v>
      </c>
      <c r="Q8">
        <v>7822</v>
      </c>
      <c r="R8">
        <v>0</v>
      </c>
      <c r="S8">
        <v>3534</v>
      </c>
      <c r="T8">
        <v>1633</v>
      </c>
      <c r="U8">
        <v>0</v>
      </c>
      <c r="V8">
        <v>1166</v>
      </c>
      <c r="W8">
        <v>0</v>
      </c>
      <c r="X8">
        <v>0</v>
      </c>
      <c r="Y8">
        <v>368</v>
      </c>
      <c r="Z8">
        <v>67</v>
      </c>
      <c r="AA8">
        <v>581</v>
      </c>
      <c r="AB8">
        <v>925</v>
      </c>
      <c r="AC8">
        <v>499</v>
      </c>
      <c r="AD8">
        <v>0</v>
      </c>
      <c r="AE8">
        <v>12</v>
      </c>
      <c r="AF8">
        <v>8785</v>
      </c>
      <c r="AG8">
        <v>0</v>
      </c>
      <c r="AH8">
        <v>4570</v>
      </c>
      <c r="AI8">
        <v>0</v>
      </c>
      <c r="AJ8">
        <v>2050</v>
      </c>
      <c r="AK8">
        <v>0</v>
      </c>
      <c r="AL8">
        <v>0</v>
      </c>
      <c r="AM8">
        <v>0</v>
      </c>
      <c r="AN8">
        <v>6620</v>
      </c>
      <c r="AO8">
        <v>0</v>
      </c>
      <c r="AP8">
        <v>4632</v>
      </c>
      <c r="AQ8">
        <v>0</v>
      </c>
      <c r="AR8">
        <v>4050</v>
      </c>
      <c r="AS8">
        <v>0</v>
      </c>
      <c r="AT8">
        <v>0</v>
      </c>
      <c r="AU8">
        <v>0</v>
      </c>
      <c r="AV8">
        <v>8682</v>
      </c>
      <c r="AW8">
        <v>0</v>
      </c>
      <c r="AX8">
        <v>8889</v>
      </c>
      <c r="AY8">
        <v>0</v>
      </c>
      <c r="AZ8">
        <v>16882</v>
      </c>
      <c r="BA8">
        <v>0</v>
      </c>
      <c r="BB8">
        <v>0</v>
      </c>
      <c r="BC8">
        <v>0</v>
      </c>
      <c r="BD8">
        <v>25771</v>
      </c>
      <c r="BG8">
        <v>71233</v>
      </c>
      <c r="BH8" t="s">
        <v>21</v>
      </c>
    </row>
    <row r="9" spans="1:60" x14ac:dyDescent="0.35">
      <c r="A9">
        <f t="shared" si="0"/>
        <v>0</v>
      </c>
      <c r="B9" t="s">
        <v>32</v>
      </c>
      <c r="C9">
        <v>0</v>
      </c>
      <c r="D9">
        <v>18702</v>
      </c>
      <c r="E9">
        <v>0</v>
      </c>
      <c r="F9">
        <v>0</v>
      </c>
      <c r="G9">
        <v>313</v>
      </c>
      <c r="H9">
        <v>0</v>
      </c>
      <c r="I9">
        <v>0</v>
      </c>
      <c r="J9">
        <v>871</v>
      </c>
      <c r="K9">
        <v>627</v>
      </c>
      <c r="L9">
        <v>115</v>
      </c>
      <c r="M9">
        <v>0</v>
      </c>
      <c r="N9">
        <v>5</v>
      </c>
      <c r="O9">
        <v>25</v>
      </c>
      <c r="P9">
        <v>0</v>
      </c>
      <c r="Q9">
        <v>20658</v>
      </c>
      <c r="R9">
        <v>715</v>
      </c>
      <c r="S9">
        <v>11061</v>
      </c>
      <c r="T9">
        <v>0</v>
      </c>
      <c r="U9">
        <v>0</v>
      </c>
      <c r="V9">
        <v>1711</v>
      </c>
      <c r="W9">
        <v>0</v>
      </c>
      <c r="X9">
        <v>534</v>
      </c>
      <c r="Y9">
        <v>1530</v>
      </c>
      <c r="Z9">
        <v>222</v>
      </c>
      <c r="AA9">
        <v>0</v>
      </c>
      <c r="AB9">
        <v>1085</v>
      </c>
      <c r="AC9">
        <v>4402</v>
      </c>
      <c r="AD9">
        <v>0</v>
      </c>
      <c r="AE9">
        <v>383</v>
      </c>
      <c r="AF9">
        <v>21643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1833</v>
      </c>
      <c r="AV9">
        <v>1833</v>
      </c>
      <c r="AW9">
        <v>53816</v>
      </c>
      <c r="AX9">
        <v>5288</v>
      </c>
      <c r="AY9">
        <v>0</v>
      </c>
      <c r="AZ9">
        <v>0</v>
      </c>
      <c r="BA9">
        <v>0</v>
      </c>
      <c r="BB9">
        <v>0</v>
      </c>
      <c r="BC9">
        <v>7960</v>
      </c>
      <c r="BD9">
        <v>67064</v>
      </c>
      <c r="BG9">
        <v>112918</v>
      </c>
      <c r="BH9" t="s">
        <v>21</v>
      </c>
    </row>
    <row r="10" spans="1:60" x14ac:dyDescent="0.35">
      <c r="A10">
        <f t="shared" si="0"/>
        <v>0</v>
      </c>
      <c r="B10" t="s">
        <v>33</v>
      </c>
      <c r="C10">
        <v>1294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61</v>
      </c>
      <c r="M10">
        <v>0</v>
      </c>
      <c r="N10">
        <v>0</v>
      </c>
      <c r="O10">
        <v>0</v>
      </c>
      <c r="P10">
        <v>0</v>
      </c>
      <c r="Q10">
        <v>1355</v>
      </c>
      <c r="R10">
        <v>23</v>
      </c>
      <c r="S10">
        <v>1084</v>
      </c>
      <c r="T10">
        <v>0</v>
      </c>
      <c r="U10">
        <v>0</v>
      </c>
      <c r="V10">
        <v>112</v>
      </c>
      <c r="W10">
        <v>0</v>
      </c>
      <c r="X10">
        <v>0</v>
      </c>
      <c r="Y10">
        <v>0</v>
      </c>
      <c r="Z10">
        <v>42</v>
      </c>
      <c r="AA10">
        <v>0</v>
      </c>
      <c r="AB10">
        <v>33</v>
      </c>
      <c r="AC10">
        <v>0</v>
      </c>
      <c r="AD10">
        <v>0</v>
      </c>
      <c r="AE10">
        <v>0</v>
      </c>
      <c r="AF10">
        <v>1294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G10">
        <v>18851</v>
      </c>
      <c r="BH10" t="s">
        <v>21</v>
      </c>
    </row>
    <row r="11" spans="1:60" x14ac:dyDescent="0.35">
      <c r="A11">
        <f t="shared" si="0"/>
        <v>0</v>
      </c>
      <c r="B11" t="s">
        <v>35</v>
      </c>
      <c r="C11">
        <v>0</v>
      </c>
      <c r="D11">
        <v>9234</v>
      </c>
      <c r="E11">
        <v>0</v>
      </c>
      <c r="F11">
        <v>0</v>
      </c>
      <c r="G11">
        <v>244</v>
      </c>
      <c r="H11">
        <v>0</v>
      </c>
      <c r="I11">
        <v>0</v>
      </c>
      <c r="J11">
        <v>735</v>
      </c>
      <c r="K11">
        <v>228</v>
      </c>
      <c r="L11">
        <v>141</v>
      </c>
      <c r="M11">
        <v>0</v>
      </c>
      <c r="N11">
        <v>0</v>
      </c>
      <c r="O11">
        <v>155</v>
      </c>
      <c r="P11">
        <v>0</v>
      </c>
      <c r="Q11">
        <v>10737</v>
      </c>
      <c r="R11">
        <v>673</v>
      </c>
      <c r="S11">
        <v>4233</v>
      </c>
      <c r="T11">
        <v>0</v>
      </c>
      <c r="U11">
        <v>0</v>
      </c>
      <c r="V11">
        <v>1428</v>
      </c>
      <c r="W11">
        <v>384</v>
      </c>
      <c r="X11">
        <v>0</v>
      </c>
      <c r="Y11">
        <v>0</v>
      </c>
      <c r="Z11">
        <v>345</v>
      </c>
      <c r="AA11">
        <v>107</v>
      </c>
      <c r="AB11">
        <v>874</v>
      </c>
      <c r="AC11">
        <v>2715</v>
      </c>
      <c r="AD11">
        <v>0</v>
      </c>
      <c r="AE11">
        <v>366</v>
      </c>
      <c r="AF11">
        <v>11125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21281</v>
      </c>
      <c r="AX11">
        <v>5262</v>
      </c>
      <c r="AY11">
        <v>0</v>
      </c>
      <c r="AZ11">
        <v>0</v>
      </c>
      <c r="BA11">
        <v>0</v>
      </c>
      <c r="BB11">
        <v>0</v>
      </c>
      <c r="BC11">
        <v>1780</v>
      </c>
      <c r="BD11">
        <v>28323</v>
      </c>
      <c r="BG11">
        <v>73375</v>
      </c>
      <c r="BH11" t="s">
        <v>21</v>
      </c>
    </row>
    <row r="12" spans="1:60" x14ac:dyDescent="0.35">
      <c r="A12">
        <f t="shared" si="0"/>
        <v>0</v>
      </c>
      <c r="B12" t="s">
        <v>40</v>
      </c>
      <c r="C12">
        <v>13807</v>
      </c>
      <c r="D12">
        <v>0</v>
      </c>
      <c r="E12">
        <v>0</v>
      </c>
      <c r="F12">
        <v>0</v>
      </c>
      <c r="G12">
        <v>258</v>
      </c>
      <c r="H12">
        <v>4768</v>
      </c>
      <c r="I12">
        <v>0</v>
      </c>
      <c r="J12">
        <v>202</v>
      </c>
      <c r="K12">
        <v>6</v>
      </c>
      <c r="L12">
        <v>0</v>
      </c>
      <c r="M12">
        <v>0</v>
      </c>
      <c r="N12">
        <v>86</v>
      </c>
      <c r="O12">
        <v>204</v>
      </c>
      <c r="P12">
        <v>0</v>
      </c>
      <c r="Q12">
        <v>19331</v>
      </c>
      <c r="R12">
        <v>0</v>
      </c>
      <c r="S12">
        <v>2888</v>
      </c>
      <c r="T12">
        <v>2193</v>
      </c>
      <c r="U12">
        <v>0</v>
      </c>
      <c r="V12">
        <v>1818</v>
      </c>
      <c r="W12">
        <v>130</v>
      </c>
      <c r="X12">
        <v>0</v>
      </c>
      <c r="Y12">
        <v>408</v>
      </c>
      <c r="Z12">
        <v>811</v>
      </c>
      <c r="AA12">
        <v>38</v>
      </c>
      <c r="AB12">
        <v>1366</v>
      </c>
      <c r="AC12">
        <v>8179</v>
      </c>
      <c r="AD12">
        <v>0</v>
      </c>
      <c r="AE12">
        <v>55</v>
      </c>
      <c r="AF12">
        <v>17886</v>
      </c>
      <c r="AG12">
        <v>0</v>
      </c>
      <c r="AH12">
        <v>1800</v>
      </c>
      <c r="AI12">
        <v>0</v>
      </c>
      <c r="AJ12">
        <v>0</v>
      </c>
      <c r="AK12">
        <v>0</v>
      </c>
      <c r="AL12">
        <v>0</v>
      </c>
      <c r="AM12">
        <v>300</v>
      </c>
      <c r="AN12">
        <v>2100</v>
      </c>
      <c r="AO12">
        <v>0</v>
      </c>
      <c r="AP12">
        <v>1172</v>
      </c>
      <c r="AQ12">
        <v>0</v>
      </c>
      <c r="AR12">
        <v>107</v>
      </c>
      <c r="AS12">
        <v>0</v>
      </c>
      <c r="AT12">
        <v>0</v>
      </c>
      <c r="AU12">
        <v>0</v>
      </c>
      <c r="AV12">
        <v>1279</v>
      </c>
      <c r="AW12">
        <v>0</v>
      </c>
      <c r="AX12">
        <v>60945</v>
      </c>
      <c r="AY12">
        <v>0</v>
      </c>
      <c r="AZ12">
        <v>62250</v>
      </c>
      <c r="BA12">
        <v>0</v>
      </c>
      <c r="BB12">
        <v>0</v>
      </c>
      <c r="BC12">
        <v>9500</v>
      </c>
      <c r="BD12">
        <v>132695</v>
      </c>
      <c r="BG12">
        <v>81348</v>
      </c>
      <c r="BH12" t="s">
        <v>21</v>
      </c>
    </row>
    <row r="13" spans="1:60" x14ac:dyDescent="0.35">
      <c r="A13">
        <f t="shared" si="0"/>
        <v>0</v>
      </c>
      <c r="B13" t="s">
        <v>42</v>
      </c>
      <c r="C13">
        <v>0</v>
      </c>
      <c r="D13">
        <v>2673</v>
      </c>
      <c r="E13">
        <v>0</v>
      </c>
      <c r="F13">
        <v>0</v>
      </c>
      <c r="G13">
        <v>0</v>
      </c>
      <c r="H13">
        <v>0</v>
      </c>
      <c r="I13">
        <v>0</v>
      </c>
      <c r="J13">
        <v>103</v>
      </c>
      <c r="K13">
        <v>0</v>
      </c>
      <c r="L13">
        <v>20</v>
      </c>
      <c r="M13">
        <v>0</v>
      </c>
      <c r="N13">
        <v>263</v>
      </c>
      <c r="O13">
        <v>919</v>
      </c>
      <c r="P13">
        <v>0</v>
      </c>
      <c r="Q13">
        <v>3978</v>
      </c>
      <c r="R13">
        <v>37</v>
      </c>
      <c r="S13">
        <v>1629</v>
      </c>
      <c r="T13">
        <v>0</v>
      </c>
      <c r="U13">
        <v>0</v>
      </c>
      <c r="V13">
        <v>492</v>
      </c>
      <c r="W13">
        <v>0</v>
      </c>
      <c r="X13">
        <v>0</v>
      </c>
      <c r="Y13">
        <v>0</v>
      </c>
      <c r="Z13">
        <v>0</v>
      </c>
      <c r="AA13">
        <v>0</v>
      </c>
      <c r="AB13">
        <v>529</v>
      </c>
      <c r="AC13">
        <v>685</v>
      </c>
      <c r="AD13">
        <v>0</v>
      </c>
      <c r="AE13">
        <v>308</v>
      </c>
      <c r="AF13">
        <v>3680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1000</v>
      </c>
      <c r="AN13">
        <v>1000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812</v>
      </c>
      <c r="AV13">
        <v>812</v>
      </c>
      <c r="AW13">
        <v>4344</v>
      </c>
      <c r="AX13">
        <v>8800</v>
      </c>
      <c r="AY13">
        <v>0</v>
      </c>
      <c r="AZ13">
        <v>0</v>
      </c>
      <c r="BA13">
        <v>0</v>
      </c>
      <c r="BB13">
        <v>0</v>
      </c>
      <c r="BC13">
        <v>1000</v>
      </c>
      <c r="BD13">
        <v>14144</v>
      </c>
      <c r="BG13">
        <v>25266</v>
      </c>
      <c r="BH13" t="s">
        <v>21</v>
      </c>
    </row>
    <row r="14" spans="1:60" x14ac:dyDescent="0.35">
      <c r="A14">
        <f t="shared" si="0"/>
        <v>0</v>
      </c>
      <c r="B14" t="s">
        <v>43</v>
      </c>
      <c r="C14">
        <v>0</v>
      </c>
      <c r="D14">
        <v>432</v>
      </c>
      <c r="E14">
        <v>0</v>
      </c>
      <c r="F14">
        <v>221</v>
      </c>
      <c r="G14">
        <v>0</v>
      </c>
      <c r="H14">
        <v>0</v>
      </c>
      <c r="I14">
        <v>0</v>
      </c>
      <c r="J14">
        <v>75</v>
      </c>
      <c r="K14">
        <v>0</v>
      </c>
      <c r="L14">
        <v>28</v>
      </c>
      <c r="M14">
        <v>0</v>
      </c>
      <c r="N14">
        <v>0</v>
      </c>
      <c r="O14">
        <v>364</v>
      </c>
      <c r="P14">
        <v>0</v>
      </c>
      <c r="Q14">
        <v>1120</v>
      </c>
      <c r="R14">
        <v>55</v>
      </c>
      <c r="S14">
        <v>239</v>
      </c>
      <c r="T14">
        <v>0</v>
      </c>
      <c r="U14">
        <v>0</v>
      </c>
      <c r="V14">
        <v>172</v>
      </c>
      <c r="W14">
        <v>21</v>
      </c>
      <c r="X14">
        <v>0</v>
      </c>
      <c r="Y14">
        <v>0</v>
      </c>
      <c r="Z14">
        <v>107</v>
      </c>
      <c r="AA14">
        <v>0</v>
      </c>
      <c r="AB14">
        <v>164</v>
      </c>
      <c r="AC14">
        <v>228</v>
      </c>
      <c r="AD14">
        <v>0</v>
      </c>
      <c r="AE14">
        <v>86</v>
      </c>
      <c r="AF14">
        <v>1072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3700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3700</v>
      </c>
      <c r="BG14">
        <v>7492</v>
      </c>
      <c r="BH14" t="s">
        <v>21</v>
      </c>
    </row>
    <row r="15" spans="1:60" x14ac:dyDescent="0.35">
      <c r="A15">
        <f t="shared" si="0"/>
        <v>0</v>
      </c>
      <c r="B15" t="s">
        <v>45</v>
      </c>
      <c r="C15">
        <v>0</v>
      </c>
      <c r="D15">
        <v>12150</v>
      </c>
      <c r="E15">
        <v>0</v>
      </c>
      <c r="F15">
        <v>0</v>
      </c>
      <c r="G15">
        <v>1091</v>
      </c>
      <c r="H15">
        <v>3875</v>
      </c>
      <c r="I15">
        <v>0</v>
      </c>
      <c r="J15">
        <v>599</v>
      </c>
      <c r="K15">
        <v>101</v>
      </c>
      <c r="L15">
        <v>57</v>
      </c>
      <c r="M15">
        <v>0</v>
      </c>
      <c r="N15">
        <v>33</v>
      </c>
      <c r="O15">
        <v>100</v>
      </c>
      <c r="P15">
        <v>0</v>
      </c>
      <c r="Q15">
        <v>18006</v>
      </c>
      <c r="R15">
        <v>1143</v>
      </c>
      <c r="S15">
        <v>5861</v>
      </c>
      <c r="T15">
        <v>2407</v>
      </c>
      <c r="U15">
        <v>0</v>
      </c>
      <c r="V15">
        <v>2847</v>
      </c>
      <c r="W15">
        <v>751</v>
      </c>
      <c r="X15">
        <v>0</v>
      </c>
      <c r="Y15">
        <v>370</v>
      </c>
      <c r="Z15">
        <v>813</v>
      </c>
      <c r="AA15">
        <v>125</v>
      </c>
      <c r="AB15">
        <v>2105</v>
      </c>
      <c r="AC15">
        <v>7465</v>
      </c>
      <c r="AD15">
        <v>0</v>
      </c>
      <c r="AE15">
        <v>467</v>
      </c>
      <c r="AF15">
        <v>24354</v>
      </c>
      <c r="AG15">
        <v>0</v>
      </c>
      <c r="AH15">
        <v>1100</v>
      </c>
      <c r="AI15">
        <v>0</v>
      </c>
      <c r="AJ15">
        <v>2500</v>
      </c>
      <c r="AK15">
        <v>0</v>
      </c>
      <c r="AL15">
        <v>0</v>
      </c>
      <c r="AM15">
        <v>0</v>
      </c>
      <c r="AN15">
        <v>3600</v>
      </c>
      <c r="AO15">
        <v>0</v>
      </c>
      <c r="AP15">
        <v>917</v>
      </c>
      <c r="AQ15">
        <v>0</v>
      </c>
      <c r="AR15">
        <v>1170</v>
      </c>
      <c r="AS15">
        <v>0</v>
      </c>
      <c r="AT15">
        <v>0</v>
      </c>
      <c r="AU15">
        <v>0</v>
      </c>
      <c r="AV15">
        <v>2087</v>
      </c>
      <c r="AW15">
        <v>1650</v>
      </c>
      <c r="AX15">
        <v>27725</v>
      </c>
      <c r="AY15">
        <v>0</v>
      </c>
      <c r="AZ15">
        <v>11670</v>
      </c>
      <c r="BA15">
        <v>0</v>
      </c>
      <c r="BB15">
        <v>4200</v>
      </c>
      <c r="BC15">
        <v>17912</v>
      </c>
      <c r="BD15">
        <v>63157</v>
      </c>
      <c r="BE15">
        <v>2000</v>
      </c>
      <c r="BF15">
        <v>1331</v>
      </c>
      <c r="BG15">
        <v>134827</v>
      </c>
      <c r="BH15" t="s">
        <v>21</v>
      </c>
    </row>
    <row r="16" spans="1:60" x14ac:dyDescent="0.35">
      <c r="A16">
        <f t="shared" si="0"/>
        <v>0</v>
      </c>
      <c r="B16" t="s">
        <v>47</v>
      </c>
      <c r="C16">
        <v>0</v>
      </c>
      <c r="D16">
        <v>3564</v>
      </c>
      <c r="E16">
        <v>0</v>
      </c>
      <c r="F16">
        <v>0</v>
      </c>
      <c r="G16">
        <v>0</v>
      </c>
      <c r="H16">
        <v>821</v>
      </c>
      <c r="I16">
        <v>0</v>
      </c>
      <c r="J16">
        <v>0</v>
      </c>
      <c r="K16">
        <v>0</v>
      </c>
      <c r="L16">
        <v>37</v>
      </c>
      <c r="M16">
        <v>0</v>
      </c>
      <c r="N16">
        <v>46</v>
      </c>
      <c r="O16">
        <v>60</v>
      </c>
      <c r="P16">
        <v>0</v>
      </c>
      <c r="Q16">
        <v>4528</v>
      </c>
      <c r="R16">
        <v>0</v>
      </c>
      <c r="S16">
        <v>985</v>
      </c>
      <c r="T16">
        <v>310</v>
      </c>
      <c r="U16">
        <v>0</v>
      </c>
      <c r="V16">
        <v>368</v>
      </c>
      <c r="W16">
        <v>0</v>
      </c>
      <c r="X16">
        <v>0</v>
      </c>
      <c r="Y16">
        <v>0</v>
      </c>
      <c r="Z16">
        <v>0</v>
      </c>
      <c r="AA16">
        <v>0</v>
      </c>
      <c r="AB16">
        <v>421</v>
      </c>
      <c r="AC16">
        <v>1876</v>
      </c>
      <c r="AD16">
        <v>0</v>
      </c>
      <c r="AE16">
        <v>161</v>
      </c>
      <c r="AF16">
        <v>4121</v>
      </c>
      <c r="AG16">
        <v>269</v>
      </c>
      <c r="AH16">
        <v>96</v>
      </c>
      <c r="AI16">
        <v>0</v>
      </c>
      <c r="AJ16">
        <v>35</v>
      </c>
      <c r="AK16">
        <v>0</v>
      </c>
      <c r="AL16">
        <v>0</v>
      </c>
      <c r="AM16">
        <v>0</v>
      </c>
      <c r="AN16">
        <v>400</v>
      </c>
      <c r="AO16">
        <v>282</v>
      </c>
      <c r="AP16">
        <v>70</v>
      </c>
      <c r="AQ16">
        <v>0</v>
      </c>
      <c r="AR16">
        <v>38</v>
      </c>
      <c r="AS16">
        <v>0</v>
      </c>
      <c r="AT16">
        <v>0</v>
      </c>
      <c r="AU16">
        <v>0</v>
      </c>
      <c r="AV16">
        <v>390</v>
      </c>
      <c r="AW16">
        <v>10907</v>
      </c>
      <c r="AX16">
        <v>3471</v>
      </c>
      <c r="AY16">
        <v>0</v>
      </c>
      <c r="AZ16">
        <v>8370</v>
      </c>
      <c r="BA16">
        <v>0</v>
      </c>
      <c r="BB16">
        <v>0</v>
      </c>
      <c r="BC16">
        <v>8756</v>
      </c>
      <c r="BD16">
        <v>31504</v>
      </c>
      <c r="BE16">
        <v>1000</v>
      </c>
      <c r="BF16">
        <v>969</v>
      </c>
      <c r="BG16">
        <v>14872</v>
      </c>
      <c r="BH16" t="s">
        <v>21</v>
      </c>
    </row>
    <row r="17" spans="1:60" x14ac:dyDescent="0.35">
      <c r="A17">
        <f t="shared" si="0"/>
        <v>0</v>
      </c>
      <c r="B17" t="s">
        <v>49</v>
      </c>
      <c r="C17">
        <v>0</v>
      </c>
      <c r="D17">
        <v>891</v>
      </c>
      <c r="E17">
        <v>0</v>
      </c>
      <c r="F17">
        <v>0</v>
      </c>
      <c r="G17">
        <v>0</v>
      </c>
      <c r="H17">
        <v>231</v>
      </c>
      <c r="I17">
        <v>0</v>
      </c>
      <c r="J17">
        <v>0</v>
      </c>
      <c r="K17">
        <v>0</v>
      </c>
      <c r="L17">
        <v>47</v>
      </c>
      <c r="M17">
        <v>0</v>
      </c>
      <c r="N17">
        <v>0</v>
      </c>
      <c r="O17">
        <v>0</v>
      </c>
      <c r="P17">
        <v>0</v>
      </c>
      <c r="Q17">
        <v>1169</v>
      </c>
      <c r="R17">
        <v>216</v>
      </c>
      <c r="S17">
        <v>272</v>
      </c>
      <c r="T17">
        <v>232</v>
      </c>
      <c r="U17">
        <v>0</v>
      </c>
      <c r="V17">
        <v>206</v>
      </c>
      <c r="W17">
        <v>0</v>
      </c>
      <c r="X17">
        <v>0</v>
      </c>
      <c r="Y17">
        <v>0</v>
      </c>
      <c r="Z17">
        <v>13</v>
      </c>
      <c r="AA17">
        <v>0</v>
      </c>
      <c r="AB17">
        <v>140</v>
      </c>
      <c r="AC17">
        <v>0</v>
      </c>
      <c r="AD17">
        <v>0</v>
      </c>
      <c r="AE17">
        <v>0</v>
      </c>
      <c r="AF17">
        <v>1079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G17">
        <v>10159</v>
      </c>
      <c r="BH17" t="s">
        <v>50</v>
      </c>
    </row>
    <row r="18" spans="1:60" x14ac:dyDescent="0.35">
      <c r="A18">
        <f t="shared" si="0"/>
        <v>0</v>
      </c>
      <c r="B18" t="s">
        <v>51</v>
      </c>
      <c r="C18">
        <v>0</v>
      </c>
      <c r="D18">
        <v>39673</v>
      </c>
      <c r="E18">
        <v>0</v>
      </c>
      <c r="F18">
        <v>453</v>
      </c>
      <c r="G18">
        <v>4618</v>
      </c>
      <c r="H18">
        <v>8349</v>
      </c>
      <c r="I18">
        <v>0</v>
      </c>
      <c r="J18">
        <v>378</v>
      </c>
      <c r="K18">
        <v>268</v>
      </c>
      <c r="L18">
        <v>73</v>
      </c>
      <c r="M18">
        <v>0</v>
      </c>
      <c r="N18">
        <v>224</v>
      </c>
      <c r="O18">
        <v>958</v>
      </c>
      <c r="P18">
        <v>49</v>
      </c>
      <c r="Q18">
        <v>55043</v>
      </c>
      <c r="R18">
        <v>0</v>
      </c>
      <c r="S18">
        <v>350</v>
      </c>
      <c r="T18">
        <v>4866</v>
      </c>
      <c r="U18">
        <v>0</v>
      </c>
      <c r="V18">
        <v>3697</v>
      </c>
      <c r="W18">
        <v>127</v>
      </c>
      <c r="X18">
        <v>133</v>
      </c>
      <c r="Y18">
        <v>463</v>
      </c>
      <c r="Z18">
        <v>21432</v>
      </c>
      <c r="AA18">
        <v>0</v>
      </c>
      <c r="AB18">
        <v>2313</v>
      </c>
      <c r="AC18">
        <v>20772</v>
      </c>
      <c r="AD18">
        <v>0</v>
      </c>
      <c r="AE18">
        <v>689</v>
      </c>
      <c r="AF18">
        <v>54842</v>
      </c>
      <c r="AG18">
        <v>0</v>
      </c>
      <c r="AH18">
        <v>0</v>
      </c>
      <c r="AI18">
        <v>0</v>
      </c>
      <c r="AJ18">
        <v>15910</v>
      </c>
      <c r="AK18">
        <v>0</v>
      </c>
      <c r="AL18">
        <v>0</v>
      </c>
      <c r="AM18">
        <v>4700</v>
      </c>
      <c r="AN18">
        <v>20610</v>
      </c>
      <c r="AO18">
        <v>0</v>
      </c>
      <c r="AP18">
        <v>0</v>
      </c>
      <c r="AQ18">
        <v>0</v>
      </c>
      <c r="AR18">
        <v>13722</v>
      </c>
      <c r="AS18">
        <v>0</v>
      </c>
      <c r="AT18">
        <v>0</v>
      </c>
      <c r="AU18">
        <v>5051</v>
      </c>
      <c r="AV18">
        <v>18773</v>
      </c>
      <c r="AW18">
        <v>23549</v>
      </c>
      <c r="AX18">
        <v>15080</v>
      </c>
      <c r="AY18">
        <v>0</v>
      </c>
      <c r="AZ18">
        <v>86840</v>
      </c>
      <c r="BA18">
        <v>0</v>
      </c>
      <c r="BB18">
        <v>2300</v>
      </c>
      <c r="BC18">
        <v>85061</v>
      </c>
      <c r="BD18">
        <v>212830</v>
      </c>
      <c r="BF18">
        <v>4089</v>
      </c>
      <c r="BG18">
        <v>298926</v>
      </c>
      <c r="BH18" t="s">
        <v>50</v>
      </c>
    </row>
    <row r="19" spans="1:60" x14ac:dyDescent="0.35">
      <c r="A19">
        <f t="shared" si="0"/>
        <v>0</v>
      </c>
      <c r="B19" t="s">
        <v>56</v>
      </c>
      <c r="C19">
        <v>0</v>
      </c>
      <c r="D19">
        <v>6683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162</v>
      </c>
      <c r="M19">
        <v>0</v>
      </c>
      <c r="N19">
        <v>1215</v>
      </c>
      <c r="O19">
        <v>248</v>
      </c>
      <c r="P19">
        <v>0</v>
      </c>
      <c r="Q19">
        <v>8308</v>
      </c>
      <c r="R19">
        <v>504</v>
      </c>
      <c r="S19">
        <v>1986</v>
      </c>
      <c r="T19">
        <v>0</v>
      </c>
      <c r="U19">
        <v>0</v>
      </c>
      <c r="V19">
        <v>906</v>
      </c>
      <c r="W19">
        <v>0</v>
      </c>
      <c r="X19">
        <v>0</v>
      </c>
      <c r="Y19">
        <v>80</v>
      </c>
      <c r="Z19">
        <v>399</v>
      </c>
      <c r="AA19">
        <v>0</v>
      </c>
      <c r="AB19">
        <v>519</v>
      </c>
      <c r="AC19">
        <v>1773</v>
      </c>
      <c r="AD19">
        <v>0</v>
      </c>
      <c r="AE19">
        <v>15</v>
      </c>
      <c r="AF19">
        <v>6182</v>
      </c>
      <c r="AG19">
        <v>1550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1550</v>
      </c>
      <c r="AO19">
        <v>986</v>
      </c>
      <c r="AP19">
        <v>389</v>
      </c>
      <c r="AQ19">
        <v>0</v>
      </c>
      <c r="AR19">
        <v>0</v>
      </c>
      <c r="AS19">
        <v>0</v>
      </c>
      <c r="AT19">
        <v>0</v>
      </c>
      <c r="AU19">
        <v>2849</v>
      </c>
      <c r="AV19">
        <v>4224</v>
      </c>
      <c r="AW19">
        <v>19257</v>
      </c>
      <c r="AX19">
        <v>12431</v>
      </c>
      <c r="AY19">
        <v>0</v>
      </c>
      <c r="AZ19">
        <v>0</v>
      </c>
      <c r="BA19">
        <v>0</v>
      </c>
      <c r="BB19">
        <v>0</v>
      </c>
      <c r="BC19">
        <v>49920</v>
      </c>
      <c r="BD19">
        <v>81608</v>
      </c>
      <c r="BG19">
        <v>124245</v>
      </c>
      <c r="BH19" t="s">
        <v>50</v>
      </c>
    </row>
    <row r="20" spans="1:60" x14ac:dyDescent="0.35">
      <c r="A20">
        <f t="shared" si="0"/>
        <v>0</v>
      </c>
      <c r="B20" t="s">
        <v>59</v>
      </c>
      <c r="C20">
        <v>0</v>
      </c>
      <c r="D20">
        <v>4583</v>
      </c>
      <c r="E20">
        <v>0</v>
      </c>
      <c r="F20">
        <v>260</v>
      </c>
      <c r="G20">
        <v>116</v>
      </c>
      <c r="H20">
        <v>0</v>
      </c>
      <c r="I20">
        <v>0</v>
      </c>
      <c r="J20">
        <v>8</v>
      </c>
      <c r="K20">
        <v>0</v>
      </c>
      <c r="L20">
        <v>101</v>
      </c>
      <c r="M20">
        <v>189</v>
      </c>
      <c r="N20">
        <v>0</v>
      </c>
      <c r="O20">
        <v>106</v>
      </c>
      <c r="P20">
        <v>20</v>
      </c>
      <c r="Q20">
        <v>5383</v>
      </c>
      <c r="R20">
        <v>216</v>
      </c>
      <c r="S20">
        <v>2607</v>
      </c>
      <c r="T20">
        <v>0</v>
      </c>
      <c r="U20">
        <v>0</v>
      </c>
      <c r="V20">
        <v>714</v>
      </c>
      <c r="W20">
        <v>10</v>
      </c>
      <c r="X20">
        <v>0</v>
      </c>
      <c r="Y20">
        <v>82</v>
      </c>
      <c r="Z20">
        <v>125</v>
      </c>
      <c r="AA20">
        <v>108</v>
      </c>
      <c r="AB20">
        <v>1312</v>
      </c>
      <c r="AC20">
        <v>371</v>
      </c>
      <c r="AD20">
        <v>0</v>
      </c>
      <c r="AE20">
        <v>63</v>
      </c>
      <c r="AF20">
        <v>5608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544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3834</v>
      </c>
      <c r="BD20">
        <v>4378</v>
      </c>
      <c r="BG20">
        <v>41259</v>
      </c>
      <c r="BH20" t="s">
        <v>50</v>
      </c>
    </row>
    <row r="21" spans="1:60" x14ac:dyDescent="0.35">
      <c r="A21">
        <f t="shared" si="0"/>
        <v>0</v>
      </c>
      <c r="B21" t="s">
        <v>61</v>
      </c>
      <c r="C21">
        <v>0</v>
      </c>
      <c r="D21">
        <v>72696</v>
      </c>
      <c r="E21">
        <v>0</v>
      </c>
      <c r="F21">
        <v>343</v>
      </c>
      <c r="G21">
        <v>4566</v>
      </c>
      <c r="H21">
        <v>38866</v>
      </c>
      <c r="I21">
        <v>0</v>
      </c>
      <c r="J21">
        <v>2063</v>
      </c>
      <c r="K21">
        <v>1064</v>
      </c>
      <c r="L21">
        <v>0</v>
      </c>
      <c r="M21">
        <v>0</v>
      </c>
      <c r="N21">
        <v>2380</v>
      </c>
      <c r="O21">
        <v>21067</v>
      </c>
      <c r="P21">
        <v>39</v>
      </c>
      <c r="Q21">
        <v>143084</v>
      </c>
      <c r="R21">
        <v>2037</v>
      </c>
      <c r="S21">
        <v>34352</v>
      </c>
      <c r="T21">
        <v>12180</v>
      </c>
      <c r="U21">
        <v>0</v>
      </c>
      <c r="V21">
        <v>7425</v>
      </c>
      <c r="W21">
        <v>1029</v>
      </c>
      <c r="X21">
        <v>809</v>
      </c>
      <c r="Y21">
        <v>2371</v>
      </c>
      <c r="Z21">
        <v>9945</v>
      </c>
      <c r="AA21">
        <v>7237</v>
      </c>
      <c r="AB21">
        <v>6698</v>
      </c>
      <c r="AC21">
        <v>44843</v>
      </c>
      <c r="AD21">
        <v>6283</v>
      </c>
      <c r="AE21">
        <v>7729</v>
      </c>
      <c r="AF21">
        <v>142938</v>
      </c>
      <c r="AG21">
        <v>0</v>
      </c>
      <c r="AH21">
        <v>0</v>
      </c>
      <c r="AI21">
        <v>0</v>
      </c>
      <c r="AJ21">
        <v>20000</v>
      </c>
      <c r="AK21">
        <v>0</v>
      </c>
      <c r="AL21">
        <v>0</v>
      </c>
      <c r="AM21">
        <v>64000</v>
      </c>
      <c r="AN21">
        <v>84000</v>
      </c>
      <c r="AO21">
        <v>5028</v>
      </c>
      <c r="AP21">
        <v>0</v>
      </c>
      <c r="AQ21">
        <v>0</v>
      </c>
      <c r="AR21">
        <v>25243</v>
      </c>
      <c r="AS21">
        <v>0</v>
      </c>
      <c r="AT21">
        <v>0</v>
      </c>
      <c r="AU21">
        <v>62978</v>
      </c>
      <c r="AV21">
        <v>93249</v>
      </c>
      <c r="AW21">
        <v>72193</v>
      </c>
      <c r="AX21">
        <v>77977</v>
      </c>
      <c r="AY21">
        <v>0</v>
      </c>
      <c r="AZ21">
        <v>460514</v>
      </c>
      <c r="BA21">
        <v>0</v>
      </c>
      <c r="BB21">
        <v>0</v>
      </c>
      <c r="BC21">
        <v>116666</v>
      </c>
      <c r="BD21">
        <v>727350</v>
      </c>
      <c r="BE21">
        <v>10308</v>
      </c>
      <c r="BF21">
        <v>5166</v>
      </c>
      <c r="BG21">
        <v>668122</v>
      </c>
      <c r="BH21" t="s">
        <v>50</v>
      </c>
    </row>
    <row r="22" spans="1:60" x14ac:dyDescent="0.35">
      <c r="A22">
        <f t="shared" si="0"/>
        <v>0</v>
      </c>
      <c r="B22" t="s">
        <v>64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5</v>
      </c>
      <c r="L22">
        <v>0</v>
      </c>
      <c r="M22">
        <v>0</v>
      </c>
      <c r="N22">
        <v>0</v>
      </c>
      <c r="O22">
        <v>5</v>
      </c>
      <c r="P22">
        <v>950</v>
      </c>
      <c r="Q22">
        <v>960</v>
      </c>
      <c r="R22">
        <v>59</v>
      </c>
      <c r="S22">
        <v>662</v>
      </c>
      <c r="T22">
        <v>0</v>
      </c>
      <c r="U22">
        <v>0</v>
      </c>
      <c r="V22">
        <v>120</v>
      </c>
      <c r="W22">
        <v>0</v>
      </c>
      <c r="X22">
        <v>14</v>
      </c>
      <c r="Y22">
        <v>0</v>
      </c>
      <c r="Z22">
        <v>0</v>
      </c>
      <c r="AA22">
        <v>0</v>
      </c>
      <c r="AB22">
        <v>50</v>
      </c>
      <c r="AC22">
        <v>94</v>
      </c>
      <c r="AD22">
        <v>0</v>
      </c>
      <c r="AE22">
        <v>29</v>
      </c>
      <c r="AF22">
        <v>1028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1050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1050</v>
      </c>
      <c r="BG22">
        <v>9438</v>
      </c>
      <c r="BH22" t="s">
        <v>50</v>
      </c>
    </row>
    <row r="23" spans="1:60" x14ac:dyDescent="0.35">
      <c r="A23">
        <f t="shared" si="0"/>
        <v>0</v>
      </c>
      <c r="B23" t="s">
        <v>69</v>
      </c>
      <c r="C23">
        <v>2709</v>
      </c>
      <c r="D23">
        <v>0</v>
      </c>
      <c r="E23">
        <v>0</v>
      </c>
      <c r="F23">
        <v>777</v>
      </c>
      <c r="G23">
        <v>0</v>
      </c>
      <c r="H23">
        <v>0</v>
      </c>
      <c r="I23">
        <v>0</v>
      </c>
      <c r="J23">
        <v>915</v>
      </c>
      <c r="K23">
        <v>0</v>
      </c>
      <c r="L23">
        <v>0</v>
      </c>
      <c r="M23">
        <v>0</v>
      </c>
      <c r="N23">
        <v>0</v>
      </c>
      <c r="O23">
        <v>209</v>
      </c>
      <c r="P23">
        <v>0</v>
      </c>
      <c r="Q23">
        <v>4610</v>
      </c>
      <c r="R23">
        <v>0</v>
      </c>
      <c r="S23">
        <v>1326</v>
      </c>
      <c r="T23">
        <v>0</v>
      </c>
      <c r="U23">
        <v>0</v>
      </c>
      <c r="V23">
        <v>839</v>
      </c>
      <c r="W23">
        <v>632</v>
      </c>
      <c r="X23">
        <v>0</v>
      </c>
      <c r="Y23">
        <v>0</v>
      </c>
      <c r="Z23">
        <v>562</v>
      </c>
      <c r="AA23">
        <v>0</v>
      </c>
      <c r="AB23">
        <v>400</v>
      </c>
      <c r="AC23">
        <v>851</v>
      </c>
      <c r="AD23">
        <v>0</v>
      </c>
      <c r="AE23">
        <v>0</v>
      </c>
      <c r="AF23">
        <v>4610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10767</v>
      </c>
      <c r="BC23">
        <v>0</v>
      </c>
      <c r="BD23">
        <v>10767</v>
      </c>
      <c r="BE23">
        <v>433</v>
      </c>
      <c r="BF23">
        <v>33</v>
      </c>
      <c r="BG23">
        <v>29970</v>
      </c>
      <c r="BH23" t="s">
        <v>50</v>
      </c>
    </row>
    <row r="24" spans="1:60" x14ac:dyDescent="0.35">
      <c r="A24">
        <f t="shared" si="0"/>
        <v>0</v>
      </c>
      <c r="B24" t="s">
        <v>72</v>
      </c>
      <c r="C24">
        <v>0</v>
      </c>
      <c r="D24">
        <v>52664</v>
      </c>
      <c r="E24">
        <v>0</v>
      </c>
      <c r="F24">
        <v>0</v>
      </c>
      <c r="G24">
        <v>6079</v>
      </c>
      <c r="H24">
        <v>0</v>
      </c>
      <c r="I24">
        <v>0</v>
      </c>
      <c r="J24">
        <v>44</v>
      </c>
      <c r="K24">
        <v>281</v>
      </c>
      <c r="L24">
        <v>300</v>
      </c>
      <c r="M24">
        <v>0</v>
      </c>
      <c r="N24">
        <v>101</v>
      </c>
      <c r="O24">
        <v>1856</v>
      </c>
      <c r="P24">
        <v>0</v>
      </c>
      <c r="Q24">
        <v>61325</v>
      </c>
      <c r="R24">
        <v>6382</v>
      </c>
      <c r="S24">
        <v>29946</v>
      </c>
      <c r="T24">
        <v>0</v>
      </c>
      <c r="U24">
        <v>0</v>
      </c>
      <c r="V24">
        <v>5828</v>
      </c>
      <c r="W24">
        <v>0</v>
      </c>
      <c r="X24">
        <v>3679</v>
      </c>
      <c r="Y24">
        <v>1146</v>
      </c>
      <c r="Z24">
        <v>957</v>
      </c>
      <c r="AA24">
        <v>0</v>
      </c>
      <c r="AB24">
        <v>5317</v>
      </c>
      <c r="AC24">
        <v>21607</v>
      </c>
      <c r="AD24">
        <v>0</v>
      </c>
      <c r="AE24">
        <v>615</v>
      </c>
      <c r="AF24">
        <v>75477</v>
      </c>
      <c r="AG24">
        <v>0</v>
      </c>
      <c r="AH24">
        <v>2000</v>
      </c>
      <c r="AI24">
        <v>6000</v>
      </c>
      <c r="AJ24">
        <v>0</v>
      </c>
      <c r="AK24">
        <v>0</v>
      </c>
      <c r="AL24">
        <v>0</v>
      </c>
      <c r="AM24">
        <v>0</v>
      </c>
      <c r="AN24">
        <v>8000</v>
      </c>
      <c r="AO24">
        <v>0</v>
      </c>
      <c r="AP24">
        <v>1518</v>
      </c>
      <c r="AQ24">
        <v>3718</v>
      </c>
      <c r="AR24">
        <v>0</v>
      </c>
      <c r="AS24">
        <v>0</v>
      </c>
      <c r="AT24">
        <v>0</v>
      </c>
      <c r="AU24">
        <v>240</v>
      </c>
      <c r="AV24">
        <v>5476</v>
      </c>
      <c r="AW24">
        <v>112404</v>
      </c>
      <c r="AX24">
        <v>5771</v>
      </c>
      <c r="AY24">
        <v>8170</v>
      </c>
      <c r="AZ24">
        <v>0</v>
      </c>
      <c r="BA24">
        <v>0</v>
      </c>
      <c r="BB24">
        <v>0</v>
      </c>
      <c r="BC24">
        <v>26300</v>
      </c>
      <c r="BD24">
        <v>152645</v>
      </c>
      <c r="BG24">
        <v>474988</v>
      </c>
      <c r="BH24" t="s">
        <v>71</v>
      </c>
    </row>
    <row r="25" spans="1:60" x14ac:dyDescent="0.35">
      <c r="A25">
        <f t="shared" si="0"/>
        <v>0</v>
      </c>
      <c r="B25" t="s">
        <v>76</v>
      </c>
      <c r="C25">
        <v>0</v>
      </c>
      <c r="D25">
        <v>3767</v>
      </c>
      <c r="E25">
        <v>0</v>
      </c>
      <c r="F25">
        <v>0</v>
      </c>
      <c r="G25">
        <v>3</v>
      </c>
      <c r="H25">
        <v>1489</v>
      </c>
      <c r="I25">
        <v>0</v>
      </c>
      <c r="J25">
        <v>0</v>
      </c>
      <c r="K25">
        <v>0</v>
      </c>
      <c r="L25">
        <v>55</v>
      </c>
      <c r="M25">
        <v>24</v>
      </c>
      <c r="N25">
        <v>2</v>
      </c>
      <c r="O25">
        <v>11</v>
      </c>
      <c r="P25">
        <v>0</v>
      </c>
      <c r="Q25">
        <v>5351</v>
      </c>
      <c r="R25">
        <v>0</v>
      </c>
      <c r="S25">
        <v>929</v>
      </c>
      <c r="T25">
        <v>481</v>
      </c>
      <c r="U25">
        <v>0</v>
      </c>
      <c r="V25">
        <v>747</v>
      </c>
      <c r="W25">
        <v>0</v>
      </c>
      <c r="X25">
        <v>0</v>
      </c>
      <c r="Y25">
        <v>0</v>
      </c>
      <c r="Z25">
        <v>53</v>
      </c>
      <c r="AA25">
        <v>0</v>
      </c>
      <c r="AB25">
        <v>505</v>
      </c>
      <c r="AC25">
        <v>1524</v>
      </c>
      <c r="AD25">
        <v>0</v>
      </c>
      <c r="AE25">
        <v>51</v>
      </c>
      <c r="AF25">
        <v>4290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850</v>
      </c>
      <c r="AX25">
        <v>4140</v>
      </c>
      <c r="AY25">
        <v>0</v>
      </c>
      <c r="AZ25">
        <v>14514</v>
      </c>
      <c r="BA25">
        <v>0</v>
      </c>
      <c r="BB25">
        <v>0</v>
      </c>
      <c r="BC25">
        <v>0</v>
      </c>
      <c r="BD25">
        <v>19504</v>
      </c>
      <c r="BG25">
        <v>29708</v>
      </c>
      <c r="BH25" t="s">
        <v>71</v>
      </c>
    </row>
    <row r="26" spans="1:60" x14ac:dyDescent="0.35">
      <c r="A26">
        <f t="shared" si="0"/>
        <v>0</v>
      </c>
      <c r="B26" t="s">
        <v>77</v>
      </c>
      <c r="C26">
        <v>0</v>
      </c>
      <c r="D26">
        <v>8370</v>
      </c>
      <c r="E26">
        <v>0</v>
      </c>
      <c r="F26">
        <v>0</v>
      </c>
      <c r="G26">
        <v>137</v>
      </c>
      <c r="H26">
        <v>3735</v>
      </c>
      <c r="I26">
        <v>0</v>
      </c>
      <c r="J26">
        <v>23</v>
      </c>
      <c r="K26">
        <v>46</v>
      </c>
      <c r="L26">
        <v>81</v>
      </c>
      <c r="M26">
        <v>0</v>
      </c>
      <c r="N26">
        <v>0</v>
      </c>
      <c r="O26">
        <v>111</v>
      </c>
      <c r="P26">
        <v>100</v>
      </c>
      <c r="Q26">
        <v>12603</v>
      </c>
      <c r="R26">
        <v>402</v>
      </c>
      <c r="S26">
        <v>1159</v>
      </c>
      <c r="T26">
        <v>1620</v>
      </c>
      <c r="U26">
        <v>0</v>
      </c>
      <c r="V26">
        <v>700</v>
      </c>
      <c r="W26">
        <v>0</v>
      </c>
      <c r="X26">
        <v>61</v>
      </c>
      <c r="Y26">
        <v>113</v>
      </c>
      <c r="Z26">
        <v>443</v>
      </c>
      <c r="AA26">
        <v>16</v>
      </c>
      <c r="AB26">
        <v>1021</v>
      </c>
      <c r="AC26">
        <v>6361</v>
      </c>
      <c r="AD26">
        <v>0</v>
      </c>
      <c r="AE26">
        <v>82</v>
      </c>
      <c r="AF26">
        <v>11978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157</v>
      </c>
      <c r="AP26">
        <v>62</v>
      </c>
      <c r="AQ26">
        <v>0</v>
      </c>
      <c r="AR26">
        <v>127</v>
      </c>
      <c r="AS26">
        <v>0</v>
      </c>
      <c r="AT26">
        <v>0</v>
      </c>
      <c r="AU26">
        <v>0</v>
      </c>
      <c r="AV26">
        <v>346</v>
      </c>
      <c r="AW26">
        <v>12202</v>
      </c>
      <c r="AX26">
        <v>2741</v>
      </c>
      <c r="AY26">
        <v>4164</v>
      </c>
      <c r="AZ26">
        <v>42315</v>
      </c>
      <c r="BA26">
        <v>0</v>
      </c>
      <c r="BB26">
        <v>0</v>
      </c>
      <c r="BC26">
        <v>39812</v>
      </c>
      <c r="BD26">
        <v>101234</v>
      </c>
      <c r="BG26">
        <v>69446</v>
      </c>
      <c r="BH26" t="s">
        <v>71</v>
      </c>
    </row>
    <row r="27" spans="1:60" x14ac:dyDescent="0.35">
      <c r="A27">
        <f t="shared" si="0"/>
        <v>0</v>
      </c>
      <c r="B27" t="s">
        <v>71</v>
      </c>
      <c r="C27">
        <v>0</v>
      </c>
      <c r="D27">
        <v>32868</v>
      </c>
      <c r="E27">
        <v>0</v>
      </c>
      <c r="F27">
        <v>0</v>
      </c>
      <c r="G27">
        <v>445</v>
      </c>
      <c r="H27">
        <v>2200</v>
      </c>
      <c r="I27">
        <v>0</v>
      </c>
      <c r="J27">
        <v>142</v>
      </c>
      <c r="K27">
        <v>1902</v>
      </c>
      <c r="L27">
        <v>185</v>
      </c>
      <c r="M27">
        <v>0</v>
      </c>
      <c r="N27">
        <v>0</v>
      </c>
      <c r="O27">
        <v>72</v>
      </c>
      <c r="P27">
        <v>0</v>
      </c>
      <c r="Q27">
        <v>37814</v>
      </c>
      <c r="R27">
        <v>1107</v>
      </c>
      <c r="S27">
        <v>6061</v>
      </c>
      <c r="T27">
        <v>4433</v>
      </c>
      <c r="U27">
        <v>0</v>
      </c>
      <c r="V27">
        <v>3116</v>
      </c>
      <c r="W27">
        <v>0</v>
      </c>
      <c r="X27">
        <v>32</v>
      </c>
      <c r="Y27">
        <v>484</v>
      </c>
      <c r="Z27">
        <v>2279</v>
      </c>
      <c r="AA27">
        <v>40</v>
      </c>
      <c r="AB27">
        <v>2883</v>
      </c>
      <c r="AC27">
        <v>15870</v>
      </c>
      <c r="AD27">
        <v>0</v>
      </c>
      <c r="AE27">
        <v>281</v>
      </c>
      <c r="AF27">
        <v>36586</v>
      </c>
      <c r="AG27">
        <v>0</v>
      </c>
      <c r="AH27">
        <v>8800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8800</v>
      </c>
      <c r="AO27">
        <v>4039</v>
      </c>
      <c r="AP27">
        <v>6541</v>
      </c>
      <c r="AQ27">
        <v>0</v>
      </c>
      <c r="AR27">
        <v>385</v>
      </c>
      <c r="AS27">
        <v>0</v>
      </c>
      <c r="AT27">
        <v>0</v>
      </c>
      <c r="AU27">
        <v>216</v>
      </c>
      <c r="AV27">
        <v>11181</v>
      </c>
      <c r="AW27">
        <v>42951</v>
      </c>
      <c r="AX27">
        <v>63157</v>
      </c>
      <c r="AY27">
        <v>4877</v>
      </c>
      <c r="AZ27">
        <v>62254</v>
      </c>
      <c r="BA27">
        <v>0</v>
      </c>
      <c r="BB27">
        <v>0</v>
      </c>
      <c r="BC27">
        <v>2468</v>
      </c>
      <c r="BD27">
        <v>175707</v>
      </c>
      <c r="BG27">
        <v>222543</v>
      </c>
      <c r="BH27" t="s">
        <v>71</v>
      </c>
    </row>
    <row r="28" spans="1:60" x14ac:dyDescent="0.35">
      <c r="A28">
        <f t="shared" si="0"/>
        <v>0</v>
      </c>
      <c r="B28" t="s">
        <v>86</v>
      </c>
      <c r="C28">
        <v>0</v>
      </c>
      <c r="D28">
        <v>1441</v>
      </c>
      <c r="E28">
        <v>0</v>
      </c>
      <c r="F28">
        <v>0</v>
      </c>
      <c r="G28">
        <v>0</v>
      </c>
      <c r="H28">
        <v>0</v>
      </c>
      <c r="I28">
        <v>0</v>
      </c>
      <c r="J28">
        <v>27</v>
      </c>
      <c r="K28">
        <v>0</v>
      </c>
      <c r="L28">
        <v>40</v>
      </c>
      <c r="M28">
        <v>120</v>
      </c>
      <c r="N28">
        <v>0</v>
      </c>
      <c r="O28">
        <v>51</v>
      </c>
      <c r="P28">
        <v>0</v>
      </c>
      <c r="Q28">
        <v>1679</v>
      </c>
      <c r="R28">
        <v>0</v>
      </c>
      <c r="S28">
        <v>596</v>
      </c>
      <c r="T28">
        <v>0</v>
      </c>
      <c r="U28">
        <v>0</v>
      </c>
      <c r="V28">
        <v>397</v>
      </c>
      <c r="W28">
        <v>57</v>
      </c>
      <c r="X28">
        <v>0</v>
      </c>
      <c r="Y28">
        <v>0</v>
      </c>
      <c r="Z28">
        <v>185</v>
      </c>
      <c r="AA28">
        <v>0</v>
      </c>
      <c r="AB28">
        <v>234</v>
      </c>
      <c r="AC28">
        <v>188</v>
      </c>
      <c r="AD28">
        <v>0</v>
      </c>
      <c r="AE28">
        <v>17</v>
      </c>
      <c r="AF28">
        <v>1674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1385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1385</v>
      </c>
      <c r="BG28">
        <v>11342</v>
      </c>
      <c r="BH28" t="s">
        <v>71</v>
      </c>
    </row>
    <row r="29" spans="1:60" x14ac:dyDescent="0.35">
      <c r="A29">
        <f t="shared" si="0"/>
        <v>0</v>
      </c>
      <c r="B29" t="s">
        <v>87</v>
      </c>
      <c r="C29">
        <v>0</v>
      </c>
      <c r="D29">
        <v>8627</v>
      </c>
      <c r="E29">
        <v>0</v>
      </c>
      <c r="F29">
        <v>0</v>
      </c>
      <c r="G29">
        <v>0</v>
      </c>
      <c r="H29">
        <v>0</v>
      </c>
      <c r="I29">
        <v>0</v>
      </c>
      <c r="J29">
        <v>185</v>
      </c>
      <c r="K29">
        <v>309</v>
      </c>
      <c r="L29">
        <v>211</v>
      </c>
      <c r="M29">
        <v>0</v>
      </c>
      <c r="N29">
        <v>0</v>
      </c>
      <c r="O29">
        <v>78</v>
      </c>
      <c r="P29">
        <v>0</v>
      </c>
      <c r="Q29">
        <v>9410</v>
      </c>
      <c r="R29">
        <v>1715</v>
      </c>
      <c r="S29">
        <v>3371</v>
      </c>
      <c r="T29">
        <v>0</v>
      </c>
      <c r="U29">
        <v>0</v>
      </c>
      <c r="V29">
        <v>964</v>
      </c>
      <c r="W29">
        <v>0</v>
      </c>
      <c r="X29">
        <v>0</v>
      </c>
      <c r="Y29">
        <v>0</v>
      </c>
      <c r="Z29">
        <v>187</v>
      </c>
      <c r="AA29">
        <v>0</v>
      </c>
      <c r="AB29">
        <v>1034</v>
      </c>
      <c r="AC29">
        <v>2594</v>
      </c>
      <c r="AD29">
        <v>0</v>
      </c>
      <c r="AE29">
        <v>190</v>
      </c>
      <c r="AF29">
        <v>10055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30218</v>
      </c>
      <c r="AX29">
        <v>9050</v>
      </c>
      <c r="AY29">
        <v>0</v>
      </c>
      <c r="AZ29">
        <v>0</v>
      </c>
      <c r="BA29">
        <v>0</v>
      </c>
      <c r="BB29">
        <v>0</v>
      </c>
      <c r="BC29">
        <v>1776</v>
      </c>
      <c r="BD29">
        <v>41044</v>
      </c>
      <c r="BG29">
        <v>70431</v>
      </c>
      <c r="BH29" t="s">
        <v>71</v>
      </c>
    </row>
    <row r="30" spans="1:60" x14ac:dyDescent="0.35">
      <c r="A30">
        <f t="shared" si="0"/>
        <v>0</v>
      </c>
      <c r="B30" t="s">
        <v>888</v>
      </c>
      <c r="C30">
        <v>5522</v>
      </c>
      <c r="D30">
        <v>0</v>
      </c>
      <c r="E30">
        <v>0</v>
      </c>
      <c r="F30">
        <v>0</v>
      </c>
      <c r="G30">
        <v>107</v>
      </c>
      <c r="H30">
        <v>0</v>
      </c>
      <c r="I30">
        <v>0</v>
      </c>
      <c r="J30">
        <v>0</v>
      </c>
      <c r="K30">
        <v>40</v>
      </c>
      <c r="L30">
        <v>258</v>
      </c>
      <c r="M30">
        <v>235</v>
      </c>
      <c r="N30">
        <v>65</v>
      </c>
      <c r="O30">
        <v>100</v>
      </c>
      <c r="P30">
        <v>0</v>
      </c>
      <c r="Q30">
        <v>6327</v>
      </c>
      <c r="R30">
        <v>935</v>
      </c>
      <c r="S30">
        <v>1819</v>
      </c>
      <c r="T30">
        <v>500</v>
      </c>
      <c r="U30">
        <v>0</v>
      </c>
      <c r="V30">
        <v>402</v>
      </c>
      <c r="W30">
        <v>0</v>
      </c>
      <c r="X30">
        <v>0</v>
      </c>
      <c r="Y30">
        <v>206</v>
      </c>
      <c r="Z30">
        <v>0</v>
      </c>
      <c r="AA30">
        <v>0</v>
      </c>
      <c r="AB30">
        <v>565</v>
      </c>
      <c r="AC30">
        <v>2199</v>
      </c>
      <c r="AD30">
        <v>0</v>
      </c>
      <c r="AE30">
        <v>169</v>
      </c>
      <c r="AF30">
        <v>6795</v>
      </c>
      <c r="AG30">
        <v>0</v>
      </c>
      <c r="AH30">
        <v>0</v>
      </c>
      <c r="AI30">
        <v>0</v>
      </c>
      <c r="AJ30">
        <v>13000</v>
      </c>
      <c r="AK30">
        <v>0</v>
      </c>
      <c r="AL30">
        <v>0</v>
      </c>
      <c r="AM30">
        <v>0</v>
      </c>
      <c r="AN30">
        <v>13000</v>
      </c>
      <c r="AO30">
        <v>0</v>
      </c>
      <c r="AP30">
        <v>0</v>
      </c>
      <c r="AQ30">
        <v>0</v>
      </c>
      <c r="AR30">
        <v>400</v>
      </c>
      <c r="AS30">
        <v>0</v>
      </c>
      <c r="AT30">
        <v>0</v>
      </c>
      <c r="AU30">
        <v>0</v>
      </c>
      <c r="AV30">
        <v>400</v>
      </c>
      <c r="AW30">
        <v>21755</v>
      </c>
      <c r="AX30">
        <v>2700</v>
      </c>
      <c r="AY30">
        <v>0</v>
      </c>
      <c r="AZ30">
        <v>12783</v>
      </c>
      <c r="BA30">
        <v>0</v>
      </c>
      <c r="BB30">
        <v>0</v>
      </c>
      <c r="BC30">
        <v>1325</v>
      </c>
      <c r="BD30">
        <v>38563</v>
      </c>
      <c r="BG30">
        <v>38548</v>
      </c>
      <c r="BH30" t="s">
        <v>71</v>
      </c>
    </row>
    <row r="31" spans="1:60" x14ac:dyDescent="0.35">
      <c r="A31">
        <f t="shared" si="0"/>
        <v>0</v>
      </c>
      <c r="B31" t="s">
        <v>89</v>
      </c>
      <c r="C31">
        <v>0</v>
      </c>
      <c r="D31">
        <v>1613</v>
      </c>
      <c r="E31">
        <v>0</v>
      </c>
      <c r="F31">
        <v>0</v>
      </c>
      <c r="G31">
        <v>0</v>
      </c>
      <c r="H31">
        <v>0</v>
      </c>
      <c r="I31">
        <v>0</v>
      </c>
      <c r="J31">
        <v>31</v>
      </c>
      <c r="K31">
        <v>0</v>
      </c>
      <c r="L31">
        <v>35</v>
      </c>
      <c r="M31">
        <v>0</v>
      </c>
      <c r="N31">
        <v>2</v>
      </c>
      <c r="O31">
        <v>125</v>
      </c>
      <c r="P31">
        <v>0</v>
      </c>
      <c r="Q31">
        <v>1806</v>
      </c>
      <c r="R31">
        <v>9</v>
      </c>
      <c r="S31">
        <v>649</v>
      </c>
      <c r="T31">
        <v>0</v>
      </c>
      <c r="U31">
        <v>0</v>
      </c>
      <c r="V31">
        <v>286</v>
      </c>
      <c r="W31">
        <v>0</v>
      </c>
      <c r="X31">
        <v>0</v>
      </c>
      <c r="Y31">
        <v>0</v>
      </c>
      <c r="Z31">
        <v>106</v>
      </c>
      <c r="AA31">
        <v>0</v>
      </c>
      <c r="AB31">
        <v>617</v>
      </c>
      <c r="AC31">
        <v>115</v>
      </c>
      <c r="AD31">
        <v>0</v>
      </c>
      <c r="AE31">
        <v>161</v>
      </c>
      <c r="AF31">
        <v>1943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1248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1248</v>
      </c>
      <c r="BG31">
        <v>18542</v>
      </c>
      <c r="BH31" t="s">
        <v>71</v>
      </c>
    </row>
    <row r="32" spans="1:60" x14ac:dyDescent="0.35">
      <c r="A32">
        <f t="shared" si="0"/>
        <v>0</v>
      </c>
      <c r="B32" t="s">
        <v>90</v>
      </c>
      <c r="C32">
        <v>0</v>
      </c>
      <c r="D32">
        <v>3280</v>
      </c>
      <c r="E32">
        <v>0</v>
      </c>
      <c r="F32">
        <v>0</v>
      </c>
      <c r="G32">
        <v>0</v>
      </c>
      <c r="H32">
        <v>0</v>
      </c>
      <c r="I32">
        <v>0</v>
      </c>
      <c r="J32">
        <v>674</v>
      </c>
      <c r="K32">
        <v>11</v>
      </c>
      <c r="L32">
        <v>0</v>
      </c>
      <c r="M32">
        <v>0</v>
      </c>
      <c r="N32">
        <v>20</v>
      </c>
      <c r="O32">
        <v>0</v>
      </c>
      <c r="P32">
        <v>0</v>
      </c>
      <c r="Q32">
        <v>3985</v>
      </c>
      <c r="R32">
        <v>272</v>
      </c>
      <c r="S32">
        <v>1020</v>
      </c>
      <c r="T32">
        <v>0</v>
      </c>
      <c r="U32">
        <v>0</v>
      </c>
      <c r="V32">
        <v>592</v>
      </c>
      <c r="W32">
        <v>235</v>
      </c>
      <c r="X32">
        <v>4</v>
      </c>
      <c r="Y32">
        <v>0</v>
      </c>
      <c r="Z32">
        <v>42</v>
      </c>
      <c r="AA32">
        <v>0</v>
      </c>
      <c r="AB32">
        <v>471</v>
      </c>
      <c r="AC32">
        <v>563</v>
      </c>
      <c r="AD32">
        <v>0</v>
      </c>
      <c r="AE32">
        <v>0</v>
      </c>
      <c r="AF32">
        <v>3199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2250</v>
      </c>
      <c r="AY32">
        <v>0</v>
      </c>
      <c r="AZ32">
        <v>0</v>
      </c>
      <c r="BA32">
        <v>0</v>
      </c>
      <c r="BB32">
        <v>7689</v>
      </c>
      <c r="BC32">
        <v>0</v>
      </c>
      <c r="BD32">
        <v>9939</v>
      </c>
      <c r="BG32">
        <v>34307</v>
      </c>
      <c r="BH32" t="s">
        <v>91</v>
      </c>
    </row>
    <row r="33" spans="1:60" x14ac:dyDescent="0.35">
      <c r="A33">
        <f t="shared" si="0"/>
        <v>0</v>
      </c>
      <c r="B33" t="s">
        <v>93</v>
      </c>
      <c r="C33">
        <v>0</v>
      </c>
      <c r="D33">
        <v>3191</v>
      </c>
      <c r="E33">
        <v>353</v>
      </c>
      <c r="F33">
        <v>0</v>
      </c>
      <c r="G33">
        <v>0</v>
      </c>
      <c r="H33">
        <v>126</v>
      </c>
      <c r="I33">
        <v>0</v>
      </c>
      <c r="J33">
        <v>0</v>
      </c>
      <c r="K33">
        <v>220</v>
      </c>
      <c r="L33">
        <v>115</v>
      </c>
      <c r="M33">
        <v>70</v>
      </c>
      <c r="N33">
        <v>0</v>
      </c>
      <c r="O33">
        <v>45</v>
      </c>
      <c r="P33">
        <v>596</v>
      </c>
      <c r="Q33">
        <v>4716</v>
      </c>
      <c r="R33">
        <v>251</v>
      </c>
      <c r="S33">
        <v>1179</v>
      </c>
      <c r="T33">
        <v>285</v>
      </c>
      <c r="U33">
        <v>0</v>
      </c>
      <c r="V33">
        <v>341</v>
      </c>
      <c r="W33">
        <v>0</v>
      </c>
      <c r="X33">
        <v>18</v>
      </c>
      <c r="Y33">
        <v>0</v>
      </c>
      <c r="Z33">
        <v>38</v>
      </c>
      <c r="AA33">
        <v>0</v>
      </c>
      <c r="AB33">
        <v>841</v>
      </c>
      <c r="AC33">
        <v>1669</v>
      </c>
      <c r="AD33">
        <v>0</v>
      </c>
      <c r="AE33">
        <v>212</v>
      </c>
      <c r="AF33">
        <v>4834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16625</v>
      </c>
      <c r="AX33">
        <v>3381</v>
      </c>
      <c r="AY33">
        <v>0</v>
      </c>
      <c r="AZ33">
        <v>8280</v>
      </c>
      <c r="BA33">
        <v>0</v>
      </c>
      <c r="BB33">
        <v>0</v>
      </c>
      <c r="BC33">
        <v>0</v>
      </c>
      <c r="BD33">
        <v>28286</v>
      </c>
      <c r="BG33">
        <v>16646</v>
      </c>
      <c r="BH33" t="s">
        <v>91</v>
      </c>
    </row>
    <row r="34" spans="1:60" x14ac:dyDescent="0.35">
      <c r="A34">
        <f t="shared" si="0"/>
        <v>0</v>
      </c>
      <c r="B34" t="s">
        <v>95</v>
      </c>
      <c r="C34">
        <v>0</v>
      </c>
      <c r="D34">
        <v>930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14</v>
      </c>
      <c r="M34">
        <v>0</v>
      </c>
      <c r="N34">
        <v>0</v>
      </c>
      <c r="O34">
        <v>1</v>
      </c>
      <c r="P34">
        <v>65</v>
      </c>
      <c r="Q34">
        <v>1010</v>
      </c>
      <c r="R34">
        <v>53</v>
      </c>
      <c r="S34">
        <v>450</v>
      </c>
      <c r="T34">
        <v>61</v>
      </c>
      <c r="U34">
        <v>0</v>
      </c>
      <c r="V34">
        <v>165</v>
      </c>
      <c r="W34">
        <v>0</v>
      </c>
      <c r="X34">
        <v>0</v>
      </c>
      <c r="Y34">
        <v>0</v>
      </c>
      <c r="Z34">
        <v>0</v>
      </c>
      <c r="AA34">
        <v>0</v>
      </c>
      <c r="AB34">
        <v>120</v>
      </c>
      <c r="AC34">
        <v>0</v>
      </c>
      <c r="AD34">
        <v>0</v>
      </c>
      <c r="AE34">
        <v>54</v>
      </c>
      <c r="AF34">
        <v>903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G34">
        <v>8044</v>
      </c>
      <c r="BH34" t="s">
        <v>91</v>
      </c>
    </row>
    <row r="35" spans="1:60" x14ac:dyDescent="0.35">
      <c r="A35">
        <f t="shared" si="0"/>
        <v>0</v>
      </c>
      <c r="B35" t="s">
        <v>96</v>
      </c>
      <c r="C35">
        <v>0</v>
      </c>
      <c r="D35">
        <v>27045</v>
      </c>
      <c r="E35">
        <v>0</v>
      </c>
      <c r="F35">
        <v>188</v>
      </c>
      <c r="G35">
        <v>384</v>
      </c>
      <c r="H35">
        <v>7976</v>
      </c>
      <c r="I35">
        <v>0</v>
      </c>
      <c r="J35">
        <v>838</v>
      </c>
      <c r="K35">
        <v>5199</v>
      </c>
      <c r="L35">
        <v>266</v>
      </c>
      <c r="M35">
        <v>0</v>
      </c>
      <c r="N35">
        <v>556</v>
      </c>
      <c r="O35">
        <v>934</v>
      </c>
      <c r="P35">
        <v>0</v>
      </c>
      <c r="Q35">
        <v>43386</v>
      </c>
      <c r="R35">
        <v>7302</v>
      </c>
      <c r="S35">
        <v>8178</v>
      </c>
      <c r="T35">
        <v>3228</v>
      </c>
      <c r="U35">
        <v>0</v>
      </c>
      <c r="V35">
        <v>2083</v>
      </c>
      <c r="W35">
        <v>382</v>
      </c>
      <c r="X35">
        <v>48</v>
      </c>
      <c r="Y35">
        <v>44</v>
      </c>
      <c r="Z35">
        <v>1722</v>
      </c>
      <c r="AA35">
        <v>2017</v>
      </c>
      <c r="AB35">
        <v>4885</v>
      </c>
      <c r="AC35">
        <v>17362</v>
      </c>
      <c r="AD35">
        <v>0</v>
      </c>
      <c r="AE35">
        <v>727</v>
      </c>
      <c r="AF35">
        <v>47978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7123</v>
      </c>
      <c r="AP35">
        <v>11393</v>
      </c>
      <c r="AQ35">
        <v>0</v>
      </c>
      <c r="AR35">
        <v>989</v>
      </c>
      <c r="AS35">
        <v>0</v>
      </c>
      <c r="AT35">
        <v>0</v>
      </c>
      <c r="AU35">
        <v>331</v>
      </c>
      <c r="AV35">
        <v>19836</v>
      </c>
      <c r="AW35">
        <v>230450</v>
      </c>
      <c r="AX35">
        <v>61651</v>
      </c>
      <c r="AY35">
        <v>3239</v>
      </c>
      <c r="AZ35">
        <v>115566</v>
      </c>
      <c r="BA35">
        <v>0</v>
      </c>
      <c r="BB35">
        <v>1510</v>
      </c>
      <c r="BC35">
        <v>72426</v>
      </c>
      <c r="BD35">
        <v>484842</v>
      </c>
      <c r="BG35">
        <v>147500</v>
      </c>
      <c r="BH35" t="s">
        <v>91</v>
      </c>
    </row>
    <row r="36" spans="1:60" x14ac:dyDescent="0.35">
      <c r="A36">
        <f t="shared" si="0"/>
        <v>0</v>
      </c>
      <c r="B36" t="s">
        <v>97</v>
      </c>
      <c r="C36">
        <v>0</v>
      </c>
      <c r="D36">
        <v>2598</v>
      </c>
      <c r="E36">
        <v>420</v>
      </c>
      <c r="F36">
        <v>0</v>
      </c>
      <c r="G36">
        <v>0</v>
      </c>
      <c r="H36">
        <v>0</v>
      </c>
      <c r="I36">
        <v>0</v>
      </c>
      <c r="J36">
        <v>96</v>
      </c>
      <c r="K36">
        <v>0</v>
      </c>
      <c r="L36">
        <v>112</v>
      </c>
      <c r="M36">
        <v>137</v>
      </c>
      <c r="N36">
        <v>0</v>
      </c>
      <c r="O36">
        <v>176</v>
      </c>
      <c r="P36">
        <v>0</v>
      </c>
      <c r="Q36">
        <v>3539</v>
      </c>
      <c r="R36">
        <v>309</v>
      </c>
      <c r="S36">
        <v>1538</v>
      </c>
      <c r="T36">
        <v>0</v>
      </c>
      <c r="U36">
        <v>0</v>
      </c>
      <c r="V36">
        <v>639</v>
      </c>
      <c r="W36">
        <v>0</v>
      </c>
      <c r="X36">
        <v>0</v>
      </c>
      <c r="Y36">
        <v>97</v>
      </c>
      <c r="Z36">
        <v>74</v>
      </c>
      <c r="AA36">
        <v>0</v>
      </c>
      <c r="AB36">
        <v>444</v>
      </c>
      <c r="AC36">
        <v>0</v>
      </c>
      <c r="AD36">
        <v>0</v>
      </c>
      <c r="AE36">
        <v>4</v>
      </c>
      <c r="AF36">
        <v>3105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G36">
        <v>35737</v>
      </c>
      <c r="BH36" t="s">
        <v>91</v>
      </c>
    </row>
    <row r="37" spans="1:60" x14ac:dyDescent="0.35">
      <c r="A37">
        <f t="shared" si="0"/>
        <v>0</v>
      </c>
      <c r="B37" t="s">
        <v>98</v>
      </c>
      <c r="C37">
        <v>0</v>
      </c>
      <c r="D37">
        <v>7681</v>
      </c>
      <c r="E37">
        <v>0</v>
      </c>
      <c r="F37">
        <v>0</v>
      </c>
      <c r="G37">
        <v>0</v>
      </c>
      <c r="H37">
        <v>0</v>
      </c>
      <c r="I37">
        <v>0</v>
      </c>
      <c r="J37">
        <v>178</v>
      </c>
      <c r="K37">
        <v>79</v>
      </c>
      <c r="L37">
        <v>0</v>
      </c>
      <c r="M37">
        <v>0</v>
      </c>
      <c r="N37">
        <v>0</v>
      </c>
      <c r="O37">
        <v>467</v>
      </c>
      <c r="P37">
        <v>0</v>
      </c>
      <c r="Q37">
        <v>8405</v>
      </c>
      <c r="R37">
        <v>788</v>
      </c>
      <c r="S37">
        <v>3174</v>
      </c>
      <c r="T37">
        <v>0</v>
      </c>
      <c r="U37">
        <v>0</v>
      </c>
      <c r="V37">
        <v>786</v>
      </c>
      <c r="W37">
        <v>0</v>
      </c>
      <c r="X37">
        <v>0</v>
      </c>
      <c r="Y37">
        <v>0</v>
      </c>
      <c r="Z37">
        <v>0</v>
      </c>
      <c r="AA37">
        <v>0</v>
      </c>
      <c r="AB37">
        <v>615</v>
      </c>
      <c r="AC37">
        <v>2612</v>
      </c>
      <c r="AD37">
        <v>0</v>
      </c>
      <c r="AE37">
        <v>0</v>
      </c>
      <c r="AF37">
        <v>7975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32016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32016</v>
      </c>
      <c r="BG37">
        <v>63571</v>
      </c>
      <c r="BH37" t="s">
        <v>91</v>
      </c>
    </row>
    <row r="38" spans="1:60" x14ac:dyDescent="0.35">
      <c r="A38">
        <f t="shared" si="0"/>
        <v>0</v>
      </c>
      <c r="B38" t="s">
        <v>119</v>
      </c>
      <c r="C38">
        <v>1959</v>
      </c>
      <c r="D38">
        <v>0</v>
      </c>
      <c r="E38">
        <v>0</v>
      </c>
      <c r="F38">
        <v>0</v>
      </c>
      <c r="G38">
        <v>0</v>
      </c>
      <c r="H38">
        <v>972</v>
      </c>
      <c r="I38">
        <v>0</v>
      </c>
      <c r="J38">
        <v>103</v>
      </c>
      <c r="K38">
        <v>0</v>
      </c>
      <c r="L38">
        <v>35</v>
      </c>
      <c r="M38">
        <v>0</v>
      </c>
      <c r="N38">
        <v>100</v>
      </c>
      <c r="O38">
        <v>584</v>
      </c>
      <c r="P38">
        <v>0</v>
      </c>
      <c r="Q38">
        <v>3753</v>
      </c>
      <c r="R38">
        <v>967</v>
      </c>
      <c r="S38">
        <v>974</v>
      </c>
      <c r="T38">
        <v>725</v>
      </c>
      <c r="U38">
        <v>0</v>
      </c>
      <c r="V38">
        <v>366</v>
      </c>
      <c r="W38">
        <v>24</v>
      </c>
      <c r="X38">
        <v>0</v>
      </c>
      <c r="Y38">
        <v>0</v>
      </c>
      <c r="Z38">
        <v>68</v>
      </c>
      <c r="AA38">
        <v>0</v>
      </c>
      <c r="AB38">
        <v>86</v>
      </c>
      <c r="AC38">
        <v>543</v>
      </c>
      <c r="AD38">
        <v>0</v>
      </c>
      <c r="AE38">
        <v>0</v>
      </c>
      <c r="AF38">
        <v>3753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2234</v>
      </c>
      <c r="AX38">
        <v>0</v>
      </c>
      <c r="AY38">
        <v>0</v>
      </c>
      <c r="AZ38">
        <v>3782</v>
      </c>
      <c r="BA38">
        <v>0</v>
      </c>
      <c r="BB38">
        <v>0</v>
      </c>
      <c r="BC38">
        <v>0</v>
      </c>
      <c r="BD38">
        <v>6016</v>
      </c>
      <c r="BG38">
        <v>27909</v>
      </c>
      <c r="BH38" t="s">
        <v>117</v>
      </c>
    </row>
    <row r="39" spans="1:60" x14ac:dyDescent="0.35">
      <c r="A39">
        <f t="shared" si="0"/>
        <v>0</v>
      </c>
      <c r="B39" t="s">
        <v>120</v>
      </c>
      <c r="C39">
        <v>4777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109</v>
      </c>
      <c r="K39">
        <v>104</v>
      </c>
      <c r="L39">
        <v>0</v>
      </c>
      <c r="M39">
        <v>0</v>
      </c>
      <c r="N39">
        <v>0</v>
      </c>
      <c r="O39">
        <v>363</v>
      </c>
      <c r="P39">
        <v>0</v>
      </c>
      <c r="Q39">
        <v>5353</v>
      </c>
      <c r="R39">
        <v>262</v>
      </c>
      <c r="S39">
        <v>3256</v>
      </c>
      <c r="T39">
        <v>0</v>
      </c>
      <c r="U39">
        <v>0</v>
      </c>
      <c r="V39">
        <v>831</v>
      </c>
      <c r="W39">
        <v>0</v>
      </c>
      <c r="X39">
        <v>0</v>
      </c>
      <c r="Y39">
        <v>0</v>
      </c>
      <c r="Z39">
        <v>57</v>
      </c>
      <c r="AA39">
        <v>0</v>
      </c>
      <c r="AB39">
        <v>215</v>
      </c>
      <c r="AC39">
        <v>732</v>
      </c>
      <c r="AD39">
        <v>0</v>
      </c>
      <c r="AE39">
        <v>0</v>
      </c>
      <c r="AF39">
        <v>5353</v>
      </c>
      <c r="AG39">
        <v>3940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3940</v>
      </c>
      <c r="AO39">
        <v>8328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8328</v>
      </c>
      <c r="AW39">
        <v>25727</v>
      </c>
      <c r="AX39">
        <v>2482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28209</v>
      </c>
      <c r="BG39">
        <v>34081</v>
      </c>
      <c r="BH39" t="s">
        <v>117</v>
      </c>
    </row>
    <row r="40" spans="1:60" x14ac:dyDescent="0.35">
      <c r="A40">
        <f t="shared" si="0"/>
        <v>0</v>
      </c>
      <c r="B40" t="s">
        <v>1078</v>
      </c>
      <c r="C40">
        <v>0</v>
      </c>
      <c r="D40">
        <v>4075</v>
      </c>
      <c r="E40">
        <v>0</v>
      </c>
      <c r="F40">
        <v>0</v>
      </c>
      <c r="G40">
        <v>0</v>
      </c>
      <c r="H40">
        <v>0</v>
      </c>
      <c r="I40">
        <v>0</v>
      </c>
      <c r="J40">
        <v>152</v>
      </c>
      <c r="K40">
        <v>0</v>
      </c>
      <c r="L40">
        <v>135</v>
      </c>
      <c r="M40">
        <v>332</v>
      </c>
      <c r="N40">
        <v>0</v>
      </c>
      <c r="O40">
        <v>0</v>
      </c>
      <c r="P40">
        <v>0</v>
      </c>
      <c r="Q40">
        <v>4694</v>
      </c>
      <c r="R40">
        <v>0</v>
      </c>
      <c r="S40">
        <v>1418</v>
      </c>
      <c r="T40">
        <v>0</v>
      </c>
      <c r="U40">
        <v>0</v>
      </c>
      <c r="V40">
        <v>767</v>
      </c>
      <c r="W40">
        <v>0</v>
      </c>
      <c r="X40">
        <v>0</v>
      </c>
      <c r="Y40">
        <v>0</v>
      </c>
      <c r="Z40">
        <v>58</v>
      </c>
      <c r="AA40">
        <v>0</v>
      </c>
      <c r="AB40">
        <v>496</v>
      </c>
      <c r="AC40">
        <v>1296</v>
      </c>
      <c r="AD40">
        <v>0</v>
      </c>
      <c r="AE40">
        <v>13</v>
      </c>
      <c r="AF40">
        <v>4048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12619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12619</v>
      </c>
      <c r="AW40">
        <v>19869</v>
      </c>
      <c r="AX40">
        <v>1592</v>
      </c>
      <c r="AY40">
        <v>0</v>
      </c>
      <c r="AZ40">
        <v>0</v>
      </c>
      <c r="BA40">
        <v>0</v>
      </c>
      <c r="BB40">
        <v>0</v>
      </c>
      <c r="BC40">
        <v>4000</v>
      </c>
      <c r="BD40">
        <v>25461</v>
      </c>
      <c r="BG40">
        <v>26309</v>
      </c>
      <c r="BH40" t="s">
        <v>124</v>
      </c>
    </row>
    <row r="41" spans="1:60" x14ac:dyDescent="0.35">
      <c r="A41">
        <f t="shared" si="0"/>
        <v>0</v>
      </c>
      <c r="B41" t="s">
        <v>130</v>
      </c>
      <c r="C41">
        <v>1381</v>
      </c>
      <c r="D41">
        <v>211</v>
      </c>
      <c r="E41">
        <v>0</v>
      </c>
      <c r="F41">
        <v>0</v>
      </c>
      <c r="G41">
        <v>0</v>
      </c>
      <c r="H41">
        <v>0</v>
      </c>
      <c r="I41">
        <v>0</v>
      </c>
      <c r="J41">
        <v>36</v>
      </c>
      <c r="K41">
        <v>0</v>
      </c>
      <c r="L41">
        <v>44</v>
      </c>
      <c r="M41">
        <v>0</v>
      </c>
      <c r="N41">
        <v>0</v>
      </c>
      <c r="O41">
        <v>0</v>
      </c>
      <c r="P41">
        <v>0</v>
      </c>
      <c r="Q41">
        <v>1672</v>
      </c>
      <c r="R41">
        <v>60</v>
      </c>
      <c r="S41">
        <v>1306</v>
      </c>
      <c r="T41">
        <v>0</v>
      </c>
      <c r="U41">
        <v>0</v>
      </c>
      <c r="V41">
        <v>192</v>
      </c>
      <c r="W41">
        <v>0</v>
      </c>
      <c r="X41">
        <v>0</v>
      </c>
      <c r="Y41">
        <v>0</v>
      </c>
      <c r="Z41">
        <v>0</v>
      </c>
      <c r="AA41">
        <v>0</v>
      </c>
      <c r="AB41">
        <v>95</v>
      </c>
      <c r="AC41">
        <v>0</v>
      </c>
      <c r="AD41">
        <v>0</v>
      </c>
      <c r="AE41">
        <v>19</v>
      </c>
      <c r="AF41">
        <v>1672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G41">
        <v>9198</v>
      </c>
      <c r="BH41" t="s">
        <v>124</v>
      </c>
    </row>
    <row r="42" spans="1:60" x14ac:dyDescent="0.35">
      <c r="A42">
        <f t="shared" si="0"/>
        <v>0</v>
      </c>
      <c r="B42" t="s">
        <v>1206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G42">
        <v>0</v>
      </c>
      <c r="BH42" t="s">
        <v>132</v>
      </c>
    </row>
    <row r="43" spans="1:60" x14ac:dyDescent="0.35">
      <c r="A43">
        <f t="shared" si="0"/>
        <v>0</v>
      </c>
      <c r="B43" t="s">
        <v>138</v>
      </c>
      <c r="C43">
        <v>0</v>
      </c>
      <c r="D43">
        <v>1372</v>
      </c>
      <c r="E43">
        <v>0</v>
      </c>
      <c r="F43">
        <v>0</v>
      </c>
      <c r="G43">
        <v>0</v>
      </c>
      <c r="H43">
        <v>177</v>
      </c>
      <c r="I43">
        <v>0</v>
      </c>
      <c r="J43">
        <v>0</v>
      </c>
      <c r="K43">
        <v>69</v>
      </c>
      <c r="L43">
        <v>104</v>
      </c>
      <c r="M43">
        <v>204</v>
      </c>
      <c r="N43">
        <v>0</v>
      </c>
      <c r="O43">
        <v>75</v>
      </c>
      <c r="P43">
        <v>26</v>
      </c>
      <c r="Q43">
        <v>2027</v>
      </c>
      <c r="R43">
        <v>0</v>
      </c>
      <c r="S43">
        <v>854</v>
      </c>
      <c r="T43">
        <v>209</v>
      </c>
      <c r="U43">
        <v>0</v>
      </c>
      <c r="V43">
        <v>148</v>
      </c>
      <c r="W43">
        <v>0</v>
      </c>
      <c r="X43">
        <v>0</v>
      </c>
      <c r="Y43">
        <v>0</v>
      </c>
      <c r="Z43">
        <v>116</v>
      </c>
      <c r="AA43">
        <v>0</v>
      </c>
      <c r="AB43">
        <v>145</v>
      </c>
      <c r="AC43">
        <v>542</v>
      </c>
      <c r="AD43">
        <v>0</v>
      </c>
      <c r="AE43">
        <v>1</v>
      </c>
      <c r="AF43">
        <v>2015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4893</v>
      </c>
      <c r="BA43">
        <v>0</v>
      </c>
      <c r="BB43">
        <v>0</v>
      </c>
      <c r="BC43">
        <v>960</v>
      </c>
      <c r="BD43">
        <v>5853</v>
      </c>
      <c r="BG43">
        <v>9273</v>
      </c>
      <c r="BH43" t="s">
        <v>132</v>
      </c>
    </row>
    <row r="44" spans="1:60" x14ac:dyDescent="0.35">
      <c r="A44">
        <f t="shared" si="0"/>
        <v>0</v>
      </c>
      <c r="B44" t="s">
        <v>142</v>
      </c>
      <c r="C44">
        <v>0</v>
      </c>
      <c r="D44">
        <v>23085</v>
      </c>
      <c r="E44">
        <v>0</v>
      </c>
      <c r="F44">
        <v>0</v>
      </c>
      <c r="G44">
        <v>0</v>
      </c>
      <c r="H44">
        <v>0</v>
      </c>
      <c r="I44">
        <v>0</v>
      </c>
      <c r="J44">
        <v>3055</v>
      </c>
      <c r="K44">
        <v>4417</v>
      </c>
      <c r="L44">
        <v>250</v>
      </c>
      <c r="M44">
        <v>0</v>
      </c>
      <c r="N44">
        <v>0</v>
      </c>
      <c r="O44">
        <v>1709</v>
      </c>
      <c r="P44">
        <v>27</v>
      </c>
      <c r="Q44">
        <v>32543</v>
      </c>
      <c r="R44">
        <v>5770</v>
      </c>
      <c r="S44">
        <v>7966</v>
      </c>
      <c r="T44">
        <v>0</v>
      </c>
      <c r="U44">
        <v>0</v>
      </c>
      <c r="V44">
        <v>1939</v>
      </c>
      <c r="W44">
        <v>2721</v>
      </c>
      <c r="X44">
        <v>278</v>
      </c>
      <c r="Y44">
        <v>89</v>
      </c>
      <c r="Z44">
        <v>1730</v>
      </c>
      <c r="AA44">
        <v>0</v>
      </c>
      <c r="AB44">
        <v>1254</v>
      </c>
      <c r="AC44">
        <v>8002</v>
      </c>
      <c r="AD44">
        <v>0</v>
      </c>
      <c r="AE44">
        <v>2239</v>
      </c>
      <c r="AF44">
        <v>31988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3500</v>
      </c>
      <c r="AN44">
        <v>3500</v>
      </c>
      <c r="AO44">
        <v>0</v>
      </c>
      <c r="AP44">
        <v>5961</v>
      </c>
      <c r="AQ44">
        <v>0</v>
      </c>
      <c r="AR44">
        <v>0</v>
      </c>
      <c r="AS44">
        <v>0</v>
      </c>
      <c r="AT44">
        <v>0</v>
      </c>
      <c r="AU44">
        <v>1397</v>
      </c>
      <c r="AV44">
        <v>7358</v>
      </c>
      <c r="AW44">
        <v>71836</v>
      </c>
      <c r="AX44">
        <v>5911</v>
      </c>
      <c r="AY44">
        <v>0</v>
      </c>
      <c r="AZ44">
        <v>0</v>
      </c>
      <c r="BA44">
        <v>0</v>
      </c>
      <c r="BB44">
        <v>19433</v>
      </c>
      <c r="BC44">
        <v>3500</v>
      </c>
      <c r="BD44">
        <v>100680</v>
      </c>
      <c r="BG44">
        <v>146093</v>
      </c>
      <c r="BH44" t="s">
        <v>141</v>
      </c>
    </row>
    <row r="45" spans="1:60" x14ac:dyDescent="0.35">
      <c r="A45">
        <f t="shared" si="0"/>
        <v>0</v>
      </c>
      <c r="B45" t="s">
        <v>143</v>
      </c>
      <c r="C45">
        <v>0</v>
      </c>
      <c r="D45">
        <v>484</v>
      </c>
      <c r="E45">
        <v>399</v>
      </c>
      <c r="F45">
        <v>0</v>
      </c>
      <c r="G45">
        <v>0</v>
      </c>
      <c r="H45">
        <v>0</v>
      </c>
      <c r="I45">
        <v>0</v>
      </c>
      <c r="J45">
        <v>0</v>
      </c>
      <c r="K45">
        <v>9</v>
      </c>
      <c r="L45">
        <v>12</v>
      </c>
      <c r="M45">
        <v>23</v>
      </c>
      <c r="N45">
        <v>0</v>
      </c>
      <c r="O45">
        <v>28</v>
      </c>
      <c r="P45">
        <v>0</v>
      </c>
      <c r="Q45">
        <v>955</v>
      </c>
      <c r="R45">
        <v>32</v>
      </c>
      <c r="S45">
        <v>503</v>
      </c>
      <c r="T45">
        <v>0</v>
      </c>
      <c r="U45">
        <v>0</v>
      </c>
      <c r="V45">
        <v>140</v>
      </c>
      <c r="W45">
        <v>0</v>
      </c>
      <c r="X45">
        <v>0</v>
      </c>
      <c r="Y45">
        <v>199</v>
      </c>
      <c r="Z45">
        <v>1</v>
      </c>
      <c r="AA45">
        <v>0</v>
      </c>
      <c r="AB45">
        <v>47</v>
      </c>
      <c r="AC45">
        <v>97</v>
      </c>
      <c r="AD45">
        <v>0</v>
      </c>
      <c r="AE45">
        <v>50</v>
      </c>
      <c r="AF45">
        <v>1069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1000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1000</v>
      </c>
      <c r="BG45">
        <v>6824</v>
      </c>
      <c r="BH45" t="s">
        <v>141</v>
      </c>
    </row>
    <row r="46" spans="1:60" x14ac:dyDescent="0.35">
      <c r="A46">
        <f t="shared" si="0"/>
        <v>0</v>
      </c>
      <c r="B46" t="s">
        <v>146</v>
      </c>
      <c r="C46">
        <v>19351</v>
      </c>
      <c r="D46">
        <v>0</v>
      </c>
      <c r="E46">
        <v>0</v>
      </c>
      <c r="F46">
        <v>0</v>
      </c>
      <c r="G46">
        <v>504</v>
      </c>
      <c r="H46">
        <v>1729</v>
      </c>
      <c r="I46">
        <v>0</v>
      </c>
      <c r="J46">
        <v>426</v>
      </c>
      <c r="K46">
        <v>822</v>
      </c>
      <c r="L46">
        <v>245</v>
      </c>
      <c r="M46">
        <v>385</v>
      </c>
      <c r="N46">
        <v>659</v>
      </c>
      <c r="O46">
        <v>455</v>
      </c>
      <c r="P46">
        <v>0</v>
      </c>
      <c r="Q46">
        <v>24576</v>
      </c>
      <c r="R46">
        <v>1669</v>
      </c>
      <c r="S46">
        <v>3191</v>
      </c>
      <c r="T46">
        <v>1548</v>
      </c>
      <c r="U46">
        <v>0</v>
      </c>
      <c r="V46">
        <v>1560</v>
      </c>
      <c r="W46">
        <v>168</v>
      </c>
      <c r="X46">
        <v>22</v>
      </c>
      <c r="Y46">
        <v>16</v>
      </c>
      <c r="Z46">
        <v>1472</v>
      </c>
      <c r="AA46">
        <v>359</v>
      </c>
      <c r="AB46">
        <v>1372</v>
      </c>
      <c r="AC46">
        <v>10232</v>
      </c>
      <c r="AD46">
        <v>0</v>
      </c>
      <c r="AE46">
        <v>338</v>
      </c>
      <c r="AF46">
        <v>21947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61</v>
      </c>
      <c r="AS46">
        <v>0</v>
      </c>
      <c r="AT46">
        <v>0</v>
      </c>
      <c r="AU46">
        <v>0</v>
      </c>
      <c r="AV46">
        <v>61</v>
      </c>
      <c r="AW46">
        <v>98049</v>
      </c>
      <c r="AX46">
        <v>0</v>
      </c>
      <c r="AY46">
        <v>0</v>
      </c>
      <c r="AZ46">
        <v>87355</v>
      </c>
      <c r="BA46">
        <v>0</v>
      </c>
      <c r="BB46">
        <v>0</v>
      </c>
      <c r="BC46">
        <v>400</v>
      </c>
      <c r="BD46">
        <v>185804</v>
      </c>
      <c r="BF46">
        <v>5521</v>
      </c>
      <c r="BG46">
        <v>87638</v>
      </c>
      <c r="BH46" t="s">
        <v>141</v>
      </c>
    </row>
    <row r="47" spans="1:60" x14ac:dyDescent="0.35">
      <c r="A47">
        <f t="shared" si="0"/>
        <v>0</v>
      </c>
      <c r="B47" t="s">
        <v>147</v>
      </c>
      <c r="C47">
        <v>0</v>
      </c>
      <c r="D47">
        <v>511</v>
      </c>
      <c r="E47">
        <v>0</v>
      </c>
      <c r="F47">
        <v>0</v>
      </c>
      <c r="G47">
        <v>0</v>
      </c>
      <c r="H47">
        <v>0</v>
      </c>
      <c r="I47">
        <v>0</v>
      </c>
      <c r="J47">
        <v>3</v>
      </c>
      <c r="K47">
        <v>0</v>
      </c>
      <c r="L47">
        <v>103</v>
      </c>
      <c r="M47">
        <v>91</v>
      </c>
      <c r="N47">
        <v>0</v>
      </c>
      <c r="O47">
        <v>4</v>
      </c>
      <c r="P47">
        <v>0</v>
      </c>
      <c r="Q47">
        <v>712</v>
      </c>
      <c r="R47">
        <v>14</v>
      </c>
      <c r="S47">
        <v>492</v>
      </c>
      <c r="T47">
        <v>0</v>
      </c>
      <c r="U47">
        <v>0</v>
      </c>
      <c r="V47">
        <v>93</v>
      </c>
      <c r="W47">
        <v>0</v>
      </c>
      <c r="X47">
        <v>0</v>
      </c>
      <c r="Y47">
        <v>0</v>
      </c>
      <c r="Z47">
        <v>0</v>
      </c>
      <c r="AA47">
        <v>0</v>
      </c>
      <c r="AB47">
        <v>130</v>
      </c>
      <c r="AC47">
        <v>0</v>
      </c>
      <c r="AD47">
        <v>0</v>
      </c>
      <c r="AE47">
        <v>6</v>
      </c>
      <c r="AF47">
        <v>735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G47">
        <v>8129</v>
      </c>
      <c r="BH47" t="s">
        <v>148</v>
      </c>
    </row>
    <row r="48" spans="1:60" x14ac:dyDescent="0.35">
      <c r="A48">
        <f t="shared" si="0"/>
        <v>0</v>
      </c>
      <c r="B48" t="s">
        <v>149</v>
      </c>
      <c r="C48">
        <v>0</v>
      </c>
      <c r="D48">
        <v>1284</v>
      </c>
      <c r="E48">
        <v>0</v>
      </c>
      <c r="F48">
        <v>0</v>
      </c>
      <c r="G48">
        <v>0</v>
      </c>
      <c r="H48">
        <v>470</v>
      </c>
      <c r="I48">
        <v>0</v>
      </c>
      <c r="J48">
        <v>0</v>
      </c>
      <c r="K48">
        <v>0</v>
      </c>
      <c r="L48">
        <v>72</v>
      </c>
      <c r="M48">
        <v>89</v>
      </c>
      <c r="N48">
        <v>0</v>
      </c>
      <c r="O48">
        <v>0</v>
      </c>
      <c r="P48">
        <v>100</v>
      </c>
      <c r="Q48">
        <v>2015</v>
      </c>
      <c r="R48">
        <v>286</v>
      </c>
      <c r="S48">
        <v>708</v>
      </c>
      <c r="T48">
        <v>386</v>
      </c>
      <c r="U48">
        <v>0</v>
      </c>
      <c r="V48">
        <v>268</v>
      </c>
      <c r="W48">
        <v>0</v>
      </c>
      <c r="X48">
        <v>0</v>
      </c>
      <c r="Y48">
        <v>0</v>
      </c>
      <c r="Z48">
        <v>0</v>
      </c>
      <c r="AA48">
        <v>0</v>
      </c>
      <c r="AB48">
        <v>268</v>
      </c>
      <c r="AC48">
        <v>383</v>
      </c>
      <c r="AD48">
        <v>0</v>
      </c>
      <c r="AE48">
        <v>0</v>
      </c>
      <c r="AF48">
        <v>2299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4650</v>
      </c>
      <c r="BA48">
        <v>0</v>
      </c>
      <c r="BB48">
        <v>1000</v>
      </c>
      <c r="BC48">
        <v>135</v>
      </c>
      <c r="BD48">
        <v>5785</v>
      </c>
      <c r="BG48">
        <v>18145</v>
      </c>
      <c r="BH48" t="s">
        <v>148</v>
      </c>
    </row>
    <row r="49" spans="1:60" x14ac:dyDescent="0.35">
      <c r="A49">
        <f t="shared" si="0"/>
        <v>0</v>
      </c>
      <c r="B49" t="s">
        <v>916</v>
      </c>
      <c r="C49">
        <v>0</v>
      </c>
      <c r="D49">
        <v>806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34</v>
      </c>
      <c r="M49">
        <v>54</v>
      </c>
      <c r="N49">
        <v>6</v>
      </c>
      <c r="O49">
        <v>4</v>
      </c>
      <c r="P49">
        <v>0</v>
      </c>
      <c r="Q49">
        <v>904</v>
      </c>
      <c r="R49">
        <v>0</v>
      </c>
      <c r="S49">
        <v>569</v>
      </c>
      <c r="T49">
        <v>0</v>
      </c>
      <c r="U49">
        <v>0</v>
      </c>
      <c r="V49">
        <v>187</v>
      </c>
      <c r="W49">
        <v>0</v>
      </c>
      <c r="X49">
        <v>0</v>
      </c>
      <c r="Y49">
        <v>0</v>
      </c>
      <c r="Z49">
        <v>0</v>
      </c>
      <c r="AA49">
        <v>0</v>
      </c>
      <c r="AB49">
        <v>204</v>
      </c>
      <c r="AC49">
        <v>0</v>
      </c>
      <c r="AD49">
        <v>0</v>
      </c>
      <c r="AE49">
        <v>0</v>
      </c>
      <c r="AF49">
        <v>960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G49">
        <v>9549</v>
      </c>
      <c r="BH49" t="s">
        <v>148</v>
      </c>
    </row>
    <row r="50" spans="1:60" x14ac:dyDescent="0.35">
      <c r="A50">
        <f t="shared" si="0"/>
        <v>0</v>
      </c>
      <c r="B50" t="s">
        <v>153</v>
      </c>
      <c r="C50">
        <v>0</v>
      </c>
      <c r="D50">
        <v>12260</v>
      </c>
      <c r="E50">
        <v>0</v>
      </c>
      <c r="F50">
        <v>0</v>
      </c>
      <c r="G50">
        <v>289</v>
      </c>
      <c r="H50">
        <v>2739</v>
      </c>
      <c r="I50">
        <v>0</v>
      </c>
      <c r="J50">
        <v>467</v>
      </c>
      <c r="K50">
        <v>2683</v>
      </c>
      <c r="L50">
        <v>125</v>
      </c>
      <c r="M50">
        <v>56</v>
      </c>
      <c r="N50">
        <v>209</v>
      </c>
      <c r="O50">
        <v>66</v>
      </c>
      <c r="P50">
        <v>0</v>
      </c>
      <c r="Q50">
        <v>18894</v>
      </c>
      <c r="R50">
        <v>3809</v>
      </c>
      <c r="S50">
        <v>4549</v>
      </c>
      <c r="T50">
        <v>1394</v>
      </c>
      <c r="U50">
        <v>0</v>
      </c>
      <c r="V50">
        <v>1224</v>
      </c>
      <c r="W50">
        <v>52</v>
      </c>
      <c r="X50">
        <v>76</v>
      </c>
      <c r="Y50">
        <v>0</v>
      </c>
      <c r="Z50">
        <v>102</v>
      </c>
      <c r="AA50">
        <v>35</v>
      </c>
      <c r="AB50">
        <v>1286</v>
      </c>
      <c r="AC50">
        <v>5154</v>
      </c>
      <c r="AD50">
        <v>0</v>
      </c>
      <c r="AE50">
        <v>0</v>
      </c>
      <c r="AF50">
        <v>17681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11684</v>
      </c>
      <c r="AY50">
        <v>0</v>
      </c>
      <c r="AZ50">
        <v>975</v>
      </c>
      <c r="BA50">
        <v>0</v>
      </c>
      <c r="BB50">
        <v>0</v>
      </c>
      <c r="BC50">
        <v>34029</v>
      </c>
      <c r="BD50">
        <v>46688</v>
      </c>
      <c r="BG50">
        <v>81737</v>
      </c>
      <c r="BH50" t="s">
        <v>154</v>
      </c>
    </row>
    <row r="51" spans="1:60" x14ac:dyDescent="0.35">
      <c r="A51">
        <f t="shared" si="0"/>
        <v>0</v>
      </c>
      <c r="B51" t="s">
        <v>155</v>
      </c>
      <c r="C51">
        <v>0</v>
      </c>
      <c r="D51">
        <v>1016</v>
      </c>
      <c r="E51">
        <v>0</v>
      </c>
      <c r="F51">
        <v>0</v>
      </c>
      <c r="G51">
        <v>0</v>
      </c>
      <c r="H51">
        <v>0</v>
      </c>
      <c r="I51">
        <v>0</v>
      </c>
      <c r="J51">
        <v>82</v>
      </c>
      <c r="K51">
        <v>12</v>
      </c>
      <c r="L51">
        <v>73</v>
      </c>
      <c r="M51">
        <v>121</v>
      </c>
      <c r="N51">
        <v>12</v>
      </c>
      <c r="O51">
        <v>28</v>
      </c>
      <c r="P51">
        <v>0</v>
      </c>
      <c r="Q51">
        <v>1344</v>
      </c>
      <c r="R51">
        <v>0</v>
      </c>
      <c r="S51">
        <v>432</v>
      </c>
      <c r="T51">
        <v>70</v>
      </c>
      <c r="U51">
        <v>0</v>
      </c>
      <c r="V51">
        <v>413</v>
      </c>
      <c r="W51">
        <v>0</v>
      </c>
      <c r="X51">
        <v>0</v>
      </c>
      <c r="Y51">
        <v>0</v>
      </c>
      <c r="Z51">
        <v>9</v>
      </c>
      <c r="AA51">
        <v>318</v>
      </c>
      <c r="AB51">
        <v>114</v>
      </c>
      <c r="AC51">
        <v>0</v>
      </c>
      <c r="AD51">
        <v>0</v>
      </c>
      <c r="AE51">
        <v>49</v>
      </c>
      <c r="AF51">
        <v>1405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G51">
        <v>13040</v>
      </c>
      <c r="BH51" t="s">
        <v>154</v>
      </c>
    </row>
    <row r="52" spans="1:60" x14ac:dyDescent="0.35">
      <c r="A52">
        <f t="shared" si="0"/>
        <v>0</v>
      </c>
      <c r="B52" t="s">
        <v>156</v>
      </c>
      <c r="C52">
        <v>0</v>
      </c>
      <c r="D52">
        <v>9069</v>
      </c>
      <c r="E52">
        <v>0</v>
      </c>
      <c r="F52">
        <v>0</v>
      </c>
      <c r="G52">
        <v>880</v>
      </c>
      <c r="H52">
        <v>7</v>
      </c>
      <c r="I52">
        <v>0</v>
      </c>
      <c r="J52">
        <v>1567</v>
      </c>
      <c r="K52">
        <v>482</v>
      </c>
      <c r="L52">
        <v>74</v>
      </c>
      <c r="M52">
        <v>130</v>
      </c>
      <c r="N52">
        <v>0</v>
      </c>
      <c r="O52">
        <v>396</v>
      </c>
      <c r="P52">
        <v>0</v>
      </c>
      <c r="Q52">
        <v>12605</v>
      </c>
      <c r="R52">
        <v>1294</v>
      </c>
      <c r="S52">
        <v>4350</v>
      </c>
      <c r="T52">
        <v>0</v>
      </c>
      <c r="U52">
        <v>0</v>
      </c>
      <c r="V52">
        <v>1132</v>
      </c>
      <c r="W52">
        <v>1030</v>
      </c>
      <c r="X52">
        <v>330</v>
      </c>
      <c r="Y52">
        <v>0</v>
      </c>
      <c r="Z52">
        <v>987</v>
      </c>
      <c r="AA52">
        <v>975</v>
      </c>
      <c r="AB52">
        <v>697</v>
      </c>
      <c r="AC52">
        <v>2545</v>
      </c>
      <c r="AD52">
        <v>0</v>
      </c>
      <c r="AE52">
        <v>262</v>
      </c>
      <c r="AF52">
        <v>13602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11125</v>
      </c>
      <c r="AX52">
        <v>2275</v>
      </c>
      <c r="AY52">
        <v>0</v>
      </c>
      <c r="AZ52">
        <v>0</v>
      </c>
      <c r="BA52">
        <v>0</v>
      </c>
      <c r="BB52">
        <v>7250</v>
      </c>
      <c r="BC52">
        <v>792</v>
      </c>
      <c r="BD52">
        <v>21442</v>
      </c>
      <c r="BG52">
        <v>72389</v>
      </c>
      <c r="BH52" t="s">
        <v>154</v>
      </c>
    </row>
    <row r="53" spans="1:60" x14ac:dyDescent="0.35">
      <c r="A53">
        <f t="shared" si="0"/>
        <v>0</v>
      </c>
      <c r="B53" t="s">
        <v>163</v>
      </c>
      <c r="C53">
        <v>0</v>
      </c>
      <c r="D53">
        <v>3977</v>
      </c>
      <c r="E53">
        <v>0</v>
      </c>
      <c r="F53">
        <v>0</v>
      </c>
      <c r="G53">
        <v>2</v>
      </c>
      <c r="H53">
        <v>0</v>
      </c>
      <c r="I53">
        <v>0</v>
      </c>
      <c r="J53">
        <v>338</v>
      </c>
      <c r="K53">
        <v>4</v>
      </c>
      <c r="L53">
        <v>108</v>
      </c>
      <c r="M53">
        <v>140</v>
      </c>
      <c r="N53">
        <v>33</v>
      </c>
      <c r="O53">
        <v>10</v>
      </c>
      <c r="P53">
        <v>0</v>
      </c>
      <c r="Q53">
        <v>4612</v>
      </c>
      <c r="R53">
        <v>130</v>
      </c>
      <c r="S53">
        <v>1838</v>
      </c>
      <c r="T53">
        <v>19</v>
      </c>
      <c r="U53">
        <v>0</v>
      </c>
      <c r="V53">
        <v>852</v>
      </c>
      <c r="W53">
        <v>188</v>
      </c>
      <c r="X53">
        <v>0</v>
      </c>
      <c r="Y53">
        <v>0</v>
      </c>
      <c r="Z53">
        <v>317</v>
      </c>
      <c r="AA53">
        <v>0</v>
      </c>
      <c r="AB53">
        <v>429</v>
      </c>
      <c r="AC53">
        <v>1248</v>
      </c>
      <c r="AD53">
        <v>41</v>
      </c>
      <c r="AE53">
        <v>20</v>
      </c>
      <c r="AF53">
        <v>5082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15663</v>
      </c>
      <c r="AX53">
        <v>2340</v>
      </c>
      <c r="AY53">
        <v>0</v>
      </c>
      <c r="AZ53">
        <v>0</v>
      </c>
      <c r="BA53">
        <v>0</v>
      </c>
      <c r="BB53">
        <v>1187</v>
      </c>
      <c r="BC53">
        <v>1395</v>
      </c>
      <c r="BD53">
        <v>20585</v>
      </c>
      <c r="BG53">
        <v>24383</v>
      </c>
      <c r="BH53" t="s">
        <v>157</v>
      </c>
    </row>
    <row r="54" spans="1:60" x14ac:dyDescent="0.35">
      <c r="A54">
        <f t="shared" si="0"/>
        <v>0</v>
      </c>
      <c r="B54" t="s">
        <v>170</v>
      </c>
      <c r="C54">
        <v>2614</v>
      </c>
      <c r="D54">
        <v>0</v>
      </c>
      <c r="E54">
        <v>0</v>
      </c>
      <c r="F54">
        <v>0</v>
      </c>
      <c r="G54">
        <v>18</v>
      </c>
      <c r="H54">
        <v>0</v>
      </c>
      <c r="I54">
        <v>0</v>
      </c>
      <c r="J54">
        <v>0</v>
      </c>
      <c r="K54">
        <v>0</v>
      </c>
      <c r="L54">
        <v>23</v>
      </c>
      <c r="M54">
        <v>0</v>
      </c>
      <c r="N54">
        <v>0</v>
      </c>
      <c r="O54">
        <v>19</v>
      </c>
      <c r="P54">
        <v>0</v>
      </c>
      <c r="Q54">
        <v>2674</v>
      </c>
      <c r="R54">
        <v>216</v>
      </c>
      <c r="S54">
        <v>1631</v>
      </c>
      <c r="T54">
        <v>0</v>
      </c>
      <c r="U54">
        <v>0</v>
      </c>
      <c r="V54">
        <v>308</v>
      </c>
      <c r="W54">
        <v>0</v>
      </c>
      <c r="X54">
        <v>0</v>
      </c>
      <c r="Y54">
        <v>0</v>
      </c>
      <c r="Z54">
        <v>31</v>
      </c>
      <c r="AA54">
        <v>0</v>
      </c>
      <c r="AB54">
        <v>230</v>
      </c>
      <c r="AC54">
        <v>0</v>
      </c>
      <c r="AD54">
        <v>0</v>
      </c>
      <c r="AE54">
        <v>157</v>
      </c>
      <c r="AF54">
        <v>2573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G54">
        <v>18427</v>
      </c>
      <c r="BH54" t="s">
        <v>165</v>
      </c>
    </row>
    <row r="55" spans="1:60" x14ac:dyDescent="0.35">
      <c r="A55">
        <f t="shared" si="0"/>
        <v>0</v>
      </c>
      <c r="B55" t="s">
        <v>171</v>
      </c>
      <c r="C55">
        <v>3644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7</v>
      </c>
      <c r="L55">
        <v>0</v>
      </c>
      <c r="M55">
        <v>0</v>
      </c>
      <c r="N55">
        <v>0</v>
      </c>
      <c r="O55">
        <v>103</v>
      </c>
      <c r="P55">
        <v>0</v>
      </c>
      <c r="Q55">
        <v>3754</v>
      </c>
      <c r="R55">
        <v>1369</v>
      </c>
      <c r="S55">
        <v>1031</v>
      </c>
      <c r="T55">
        <v>62</v>
      </c>
      <c r="U55">
        <v>0</v>
      </c>
      <c r="V55">
        <v>312</v>
      </c>
      <c r="W55">
        <v>0</v>
      </c>
      <c r="X55">
        <v>0</v>
      </c>
      <c r="Y55">
        <v>0</v>
      </c>
      <c r="Z55">
        <v>106</v>
      </c>
      <c r="AA55">
        <v>0</v>
      </c>
      <c r="AB55">
        <v>159</v>
      </c>
      <c r="AC55">
        <v>906</v>
      </c>
      <c r="AD55">
        <v>19</v>
      </c>
      <c r="AE55">
        <v>12</v>
      </c>
      <c r="AF55">
        <v>3976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9199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2483</v>
      </c>
      <c r="BD55">
        <v>11682</v>
      </c>
      <c r="BG55">
        <v>22374</v>
      </c>
      <c r="BH55" t="s">
        <v>165</v>
      </c>
    </row>
    <row r="56" spans="1:60" x14ac:dyDescent="0.35">
      <c r="A56">
        <f t="shared" si="0"/>
        <v>0</v>
      </c>
      <c r="B56" t="s">
        <v>173</v>
      </c>
      <c r="C56">
        <v>0</v>
      </c>
      <c r="D56">
        <v>11123</v>
      </c>
      <c r="E56">
        <v>0</v>
      </c>
      <c r="F56">
        <v>0</v>
      </c>
      <c r="G56">
        <v>30</v>
      </c>
      <c r="H56">
        <v>6372</v>
      </c>
      <c r="I56">
        <v>0</v>
      </c>
      <c r="J56">
        <v>26</v>
      </c>
      <c r="K56">
        <v>0</v>
      </c>
      <c r="L56">
        <v>0</v>
      </c>
      <c r="M56">
        <v>0</v>
      </c>
      <c r="N56">
        <v>0</v>
      </c>
      <c r="O56">
        <v>30</v>
      </c>
      <c r="P56">
        <v>0</v>
      </c>
      <c r="Q56">
        <v>17581</v>
      </c>
      <c r="R56">
        <v>297</v>
      </c>
      <c r="S56">
        <v>8789</v>
      </c>
      <c r="T56">
        <v>7241</v>
      </c>
      <c r="U56">
        <v>0</v>
      </c>
      <c r="V56">
        <v>1267</v>
      </c>
      <c r="W56">
        <v>26</v>
      </c>
      <c r="X56">
        <v>0</v>
      </c>
      <c r="Y56">
        <v>194</v>
      </c>
      <c r="Z56">
        <v>7</v>
      </c>
      <c r="AA56">
        <v>0</v>
      </c>
      <c r="AB56">
        <v>1108</v>
      </c>
      <c r="AC56">
        <v>8893</v>
      </c>
      <c r="AD56">
        <v>31</v>
      </c>
      <c r="AE56">
        <v>70</v>
      </c>
      <c r="AF56">
        <v>27923</v>
      </c>
      <c r="AG56">
        <v>5750</v>
      </c>
      <c r="AH56">
        <v>0</v>
      </c>
      <c r="AI56">
        <v>0</v>
      </c>
      <c r="AJ56">
        <v>5000</v>
      </c>
      <c r="AK56">
        <v>0</v>
      </c>
      <c r="AL56">
        <v>0</v>
      </c>
      <c r="AM56">
        <v>0</v>
      </c>
      <c r="AN56">
        <v>10750</v>
      </c>
      <c r="AO56">
        <v>11613</v>
      </c>
      <c r="AP56">
        <v>0</v>
      </c>
      <c r="AQ56">
        <v>0</v>
      </c>
      <c r="AR56">
        <v>5720</v>
      </c>
      <c r="AS56">
        <v>0</v>
      </c>
      <c r="AT56">
        <v>0</v>
      </c>
      <c r="AU56">
        <v>0</v>
      </c>
      <c r="AV56">
        <v>17333</v>
      </c>
      <c r="AW56">
        <v>54120</v>
      </c>
      <c r="AX56">
        <v>6800</v>
      </c>
      <c r="AY56">
        <v>0</v>
      </c>
      <c r="AZ56">
        <v>96711</v>
      </c>
      <c r="BA56">
        <v>0</v>
      </c>
      <c r="BB56">
        <v>1800</v>
      </c>
      <c r="BC56">
        <v>0</v>
      </c>
      <c r="BD56">
        <v>159431</v>
      </c>
      <c r="BG56">
        <v>73355</v>
      </c>
      <c r="BH56" t="s">
        <v>165</v>
      </c>
    </row>
    <row r="57" spans="1:60" x14ac:dyDescent="0.35">
      <c r="A57">
        <f t="shared" si="0"/>
        <v>0</v>
      </c>
      <c r="B57" t="s">
        <v>177</v>
      </c>
      <c r="C57">
        <v>0</v>
      </c>
      <c r="D57">
        <v>1306</v>
      </c>
      <c r="E57">
        <v>464</v>
      </c>
      <c r="F57">
        <v>0</v>
      </c>
      <c r="G57">
        <v>0</v>
      </c>
      <c r="H57">
        <v>933</v>
      </c>
      <c r="I57">
        <v>2090</v>
      </c>
      <c r="J57">
        <v>51</v>
      </c>
      <c r="K57">
        <v>65</v>
      </c>
      <c r="L57">
        <v>23</v>
      </c>
      <c r="M57">
        <v>0</v>
      </c>
      <c r="N57">
        <v>0</v>
      </c>
      <c r="O57">
        <v>339</v>
      </c>
      <c r="P57">
        <v>0</v>
      </c>
      <c r="Q57">
        <v>5271</v>
      </c>
      <c r="R57">
        <v>45</v>
      </c>
      <c r="S57">
        <v>957</v>
      </c>
      <c r="T57">
        <v>462</v>
      </c>
      <c r="U57">
        <v>1403</v>
      </c>
      <c r="V57">
        <v>69</v>
      </c>
      <c r="W57">
        <v>28</v>
      </c>
      <c r="X57">
        <v>0</v>
      </c>
      <c r="Y57">
        <v>7</v>
      </c>
      <c r="Z57">
        <v>858</v>
      </c>
      <c r="AA57">
        <v>0</v>
      </c>
      <c r="AB57">
        <v>279</v>
      </c>
      <c r="AC57">
        <v>1501</v>
      </c>
      <c r="AD57">
        <v>0</v>
      </c>
      <c r="AE57">
        <v>28</v>
      </c>
      <c r="AF57">
        <v>5637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600</v>
      </c>
      <c r="AN57">
        <v>600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600</v>
      </c>
      <c r="AV57">
        <v>600</v>
      </c>
      <c r="AW57">
        <v>1279</v>
      </c>
      <c r="AX57">
        <v>195</v>
      </c>
      <c r="AY57">
        <v>0</v>
      </c>
      <c r="AZ57">
        <v>5902</v>
      </c>
      <c r="BA57">
        <v>11982</v>
      </c>
      <c r="BB57">
        <v>0</v>
      </c>
      <c r="BC57">
        <v>3050</v>
      </c>
      <c r="BD57">
        <v>22408</v>
      </c>
      <c r="BG57">
        <v>14444</v>
      </c>
      <c r="BH57" t="s">
        <v>165</v>
      </c>
    </row>
    <row r="58" spans="1:60" x14ac:dyDescent="0.35">
      <c r="A58">
        <f t="shared" si="0"/>
        <v>0</v>
      </c>
      <c r="B58" t="s">
        <v>178</v>
      </c>
      <c r="C58">
        <v>0</v>
      </c>
      <c r="D58">
        <v>1683</v>
      </c>
      <c r="E58">
        <v>0</v>
      </c>
      <c r="F58">
        <v>513</v>
      </c>
      <c r="G58">
        <v>0</v>
      </c>
      <c r="H58">
        <v>704</v>
      </c>
      <c r="I58">
        <v>0</v>
      </c>
      <c r="J58">
        <v>0</v>
      </c>
      <c r="K58">
        <v>0</v>
      </c>
      <c r="L58">
        <v>0</v>
      </c>
      <c r="M58">
        <v>10</v>
      </c>
      <c r="N58">
        <v>0</v>
      </c>
      <c r="O58">
        <v>66</v>
      </c>
      <c r="P58">
        <v>0</v>
      </c>
      <c r="Q58">
        <v>2976</v>
      </c>
      <c r="R58">
        <v>0</v>
      </c>
      <c r="S58">
        <v>371</v>
      </c>
      <c r="T58">
        <v>240</v>
      </c>
      <c r="U58">
        <v>0</v>
      </c>
      <c r="V58">
        <v>345</v>
      </c>
      <c r="W58">
        <v>0</v>
      </c>
      <c r="X58">
        <v>0</v>
      </c>
      <c r="Y58">
        <v>0</v>
      </c>
      <c r="Z58">
        <v>38</v>
      </c>
      <c r="AA58">
        <v>0</v>
      </c>
      <c r="AB58">
        <v>719</v>
      </c>
      <c r="AC58">
        <v>901</v>
      </c>
      <c r="AD58">
        <v>0</v>
      </c>
      <c r="AE58">
        <v>138</v>
      </c>
      <c r="AF58">
        <v>2752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10380</v>
      </c>
      <c r="AY58">
        <v>0</v>
      </c>
      <c r="AZ58">
        <v>3040</v>
      </c>
      <c r="BA58">
        <v>0</v>
      </c>
      <c r="BB58">
        <v>0</v>
      </c>
      <c r="BC58">
        <v>0</v>
      </c>
      <c r="BD58">
        <v>13420</v>
      </c>
      <c r="BG58">
        <v>13919</v>
      </c>
      <c r="BH58" t="s">
        <v>179</v>
      </c>
    </row>
    <row r="59" spans="1:60" x14ac:dyDescent="0.35">
      <c r="A59">
        <f t="shared" si="0"/>
        <v>0</v>
      </c>
      <c r="B59" t="s">
        <v>181</v>
      </c>
      <c r="C59">
        <v>0</v>
      </c>
      <c r="D59">
        <v>0</v>
      </c>
      <c r="E59">
        <v>0</v>
      </c>
      <c r="F59">
        <v>5351</v>
      </c>
      <c r="G59">
        <v>0</v>
      </c>
      <c r="H59">
        <v>1985</v>
      </c>
      <c r="I59">
        <v>0</v>
      </c>
      <c r="J59">
        <v>538</v>
      </c>
      <c r="K59">
        <v>113</v>
      </c>
      <c r="L59">
        <v>52</v>
      </c>
      <c r="M59">
        <v>0</v>
      </c>
      <c r="N59">
        <v>24</v>
      </c>
      <c r="O59">
        <v>63</v>
      </c>
      <c r="P59">
        <v>0</v>
      </c>
      <c r="Q59">
        <v>8126</v>
      </c>
      <c r="R59">
        <v>382</v>
      </c>
      <c r="S59">
        <v>2778</v>
      </c>
      <c r="T59">
        <v>1200</v>
      </c>
      <c r="U59">
        <v>0</v>
      </c>
      <c r="V59">
        <v>451</v>
      </c>
      <c r="W59">
        <v>749</v>
      </c>
      <c r="X59">
        <v>0</v>
      </c>
      <c r="Y59">
        <v>39</v>
      </c>
      <c r="Z59">
        <v>176</v>
      </c>
      <c r="AA59">
        <v>0</v>
      </c>
      <c r="AB59">
        <v>610</v>
      </c>
      <c r="AC59">
        <v>1651</v>
      </c>
      <c r="AD59">
        <v>0</v>
      </c>
      <c r="AE59">
        <v>92</v>
      </c>
      <c r="AF59">
        <v>8128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7330</v>
      </c>
      <c r="AX59">
        <v>9975</v>
      </c>
      <c r="AY59">
        <v>0</v>
      </c>
      <c r="AZ59">
        <v>8345</v>
      </c>
      <c r="BA59">
        <v>0</v>
      </c>
      <c r="BB59">
        <v>0</v>
      </c>
      <c r="BC59">
        <v>0</v>
      </c>
      <c r="BD59">
        <v>25650</v>
      </c>
      <c r="BF59">
        <v>3675</v>
      </c>
      <c r="BG59">
        <v>54557</v>
      </c>
      <c r="BH59" t="s">
        <v>179</v>
      </c>
    </row>
    <row r="60" spans="1:60" x14ac:dyDescent="0.35">
      <c r="A60">
        <f t="shared" si="0"/>
        <v>0</v>
      </c>
      <c r="B60" t="s">
        <v>1245</v>
      </c>
      <c r="C60">
        <v>420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41</v>
      </c>
      <c r="K60">
        <v>5</v>
      </c>
      <c r="L60">
        <v>0</v>
      </c>
      <c r="M60">
        <v>0</v>
      </c>
      <c r="N60">
        <v>0</v>
      </c>
      <c r="O60">
        <v>0</v>
      </c>
      <c r="P60">
        <v>0</v>
      </c>
      <c r="Q60">
        <v>466</v>
      </c>
      <c r="R60">
        <v>20</v>
      </c>
      <c r="S60">
        <v>244</v>
      </c>
      <c r="T60">
        <v>0</v>
      </c>
      <c r="U60">
        <v>0</v>
      </c>
      <c r="V60">
        <v>65</v>
      </c>
      <c r="W60">
        <v>0</v>
      </c>
      <c r="X60">
        <v>0</v>
      </c>
      <c r="Y60">
        <v>0</v>
      </c>
      <c r="Z60">
        <v>2</v>
      </c>
      <c r="AA60">
        <v>0</v>
      </c>
      <c r="AB60">
        <v>80</v>
      </c>
      <c r="AC60">
        <v>64</v>
      </c>
      <c r="AD60">
        <v>0</v>
      </c>
      <c r="AE60">
        <v>0</v>
      </c>
      <c r="AF60">
        <v>475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369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369</v>
      </c>
      <c r="BG60">
        <v>9344</v>
      </c>
      <c r="BH60" t="s">
        <v>179</v>
      </c>
    </row>
    <row r="61" spans="1:60" x14ac:dyDescent="0.35">
      <c r="A61">
        <f t="shared" si="0"/>
        <v>0</v>
      </c>
      <c r="B61" t="s">
        <v>183</v>
      </c>
      <c r="C61">
        <v>0</v>
      </c>
      <c r="D61">
        <v>22893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62</v>
      </c>
      <c r="M61">
        <v>0</v>
      </c>
      <c r="N61">
        <v>0</v>
      </c>
      <c r="O61">
        <v>0</v>
      </c>
      <c r="P61">
        <v>0</v>
      </c>
      <c r="Q61">
        <v>22955</v>
      </c>
      <c r="R61">
        <v>517</v>
      </c>
      <c r="S61">
        <v>8322</v>
      </c>
      <c r="T61">
        <v>0</v>
      </c>
      <c r="U61">
        <v>0</v>
      </c>
      <c r="V61">
        <v>2612</v>
      </c>
      <c r="W61">
        <v>0</v>
      </c>
      <c r="X61">
        <v>0</v>
      </c>
      <c r="Y61">
        <v>928</v>
      </c>
      <c r="Z61">
        <v>1429</v>
      </c>
      <c r="AA61">
        <v>0</v>
      </c>
      <c r="AB61">
        <v>1693</v>
      </c>
      <c r="AC61">
        <v>5262</v>
      </c>
      <c r="AD61">
        <v>0</v>
      </c>
      <c r="AE61">
        <v>853</v>
      </c>
      <c r="AF61">
        <v>21616</v>
      </c>
      <c r="AG61">
        <v>5000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5000</v>
      </c>
      <c r="AO61">
        <v>6791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6791</v>
      </c>
      <c r="AW61">
        <v>68379</v>
      </c>
      <c r="AX61">
        <v>9620</v>
      </c>
      <c r="AY61">
        <v>0</v>
      </c>
      <c r="AZ61">
        <v>0</v>
      </c>
      <c r="BA61">
        <v>0</v>
      </c>
      <c r="BB61">
        <v>0</v>
      </c>
      <c r="BC61">
        <v>3971</v>
      </c>
      <c r="BD61">
        <v>81970</v>
      </c>
      <c r="BF61">
        <v>2840</v>
      </c>
      <c r="BG61">
        <v>171604</v>
      </c>
      <c r="BH61" t="s">
        <v>179</v>
      </c>
    </row>
    <row r="62" spans="1:60" x14ac:dyDescent="0.35">
      <c r="A62">
        <f t="shared" si="0"/>
        <v>0</v>
      </c>
      <c r="B62" t="s">
        <v>184</v>
      </c>
      <c r="C62">
        <v>203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</v>
      </c>
      <c r="K62">
        <v>0</v>
      </c>
      <c r="L62">
        <v>0</v>
      </c>
      <c r="M62">
        <v>0</v>
      </c>
      <c r="N62">
        <v>0</v>
      </c>
      <c r="O62">
        <v>0</v>
      </c>
      <c r="P62">
        <v>204</v>
      </c>
      <c r="Q62">
        <v>408</v>
      </c>
      <c r="R62">
        <v>62</v>
      </c>
      <c r="S62">
        <v>203</v>
      </c>
      <c r="T62">
        <v>0</v>
      </c>
      <c r="U62">
        <v>0</v>
      </c>
      <c r="V62">
        <v>104</v>
      </c>
      <c r="W62">
        <v>0</v>
      </c>
      <c r="X62">
        <v>0</v>
      </c>
      <c r="Y62">
        <v>0</v>
      </c>
      <c r="Z62">
        <v>42</v>
      </c>
      <c r="AA62">
        <v>0</v>
      </c>
      <c r="AB62">
        <v>58</v>
      </c>
      <c r="AC62">
        <v>0</v>
      </c>
      <c r="AD62">
        <v>0</v>
      </c>
      <c r="AE62">
        <v>0</v>
      </c>
      <c r="AF62">
        <v>469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G62">
        <v>6799</v>
      </c>
      <c r="BH62" t="s">
        <v>179</v>
      </c>
    </row>
    <row r="63" spans="1:60" x14ac:dyDescent="0.35">
      <c r="A63">
        <f t="shared" si="0"/>
        <v>0</v>
      </c>
      <c r="B63" t="s">
        <v>185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187</v>
      </c>
      <c r="L63">
        <v>32</v>
      </c>
      <c r="M63">
        <v>0</v>
      </c>
      <c r="N63">
        <v>0</v>
      </c>
      <c r="O63">
        <v>0</v>
      </c>
      <c r="P63">
        <v>2151</v>
      </c>
      <c r="Q63">
        <v>2370</v>
      </c>
      <c r="R63">
        <v>184</v>
      </c>
      <c r="S63">
        <v>1178</v>
      </c>
      <c r="T63">
        <v>0</v>
      </c>
      <c r="U63">
        <v>0</v>
      </c>
      <c r="V63">
        <v>442</v>
      </c>
      <c r="W63">
        <v>0</v>
      </c>
      <c r="X63">
        <v>0</v>
      </c>
      <c r="Y63">
        <v>0</v>
      </c>
      <c r="Z63">
        <v>3</v>
      </c>
      <c r="AA63">
        <v>0</v>
      </c>
      <c r="AB63">
        <v>75</v>
      </c>
      <c r="AC63">
        <v>488</v>
      </c>
      <c r="AD63">
        <v>0</v>
      </c>
      <c r="AE63">
        <v>0</v>
      </c>
      <c r="AF63">
        <v>2370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5928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5928</v>
      </c>
      <c r="BG63">
        <v>20356</v>
      </c>
      <c r="BH63" t="s">
        <v>179</v>
      </c>
    </row>
    <row r="64" spans="1:60" x14ac:dyDescent="0.35">
      <c r="A64">
        <f t="shared" si="0"/>
        <v>0</v>
      </c>
      <c r="B64" t="s">
        <v>188</v>
      </c>
      <c r="C64">
        <v>0</v>
      </c>
      <c r="D64">
        <v>17777</v>
      </c>
      <c r="E64">
        <v>0</v>
      </c>
      <c r="F64">
        <v>0</v>
      </c>
      <c r="G64">
        <v>84</v>
      </c>
      <c r="H64">
        <v>0</v>
      </c>
      <c r="I64">
        <v>0</v>
      </c>
      <c r="J64">
        <v>0</v>
      </c>
      <c r="K64">
        <v>8</v>
      </c>
      <c r="L64">
        <v>258</v>
      </c>
      <c r="M64">
        <v>0</v>
      </c>
      <c r="N64">
        <v>0</v>
      </c>
      <c r="O64">
        <v>203</v>
      </c>
      <c r="P64">
        <v>0</v>
      </c>
      <c r="Q64">
        <v>18330</v>
      </c>
      <c r="R64">
        <v>2997</v>
      </c>
      <c r="S64">
        <v>9102</v>
      </c>
      <c r="T64">
        <v>0</v>
      </c>
      <c r="U64">
        <v>0</v>
      </c>
      <c r="V64">
        <v>2100</v>
      </c>
      <c r="W64">
        <v>0</v>
      </c>
      <c r="X64">
        <v>0</v>
      </c>
      <c r="Y64">
        <v>120</v>
      </c>
      <c r="Z64">
        <v>1149</v>
      </c>
      <c r="AA64">
        <v>93</v>
      </c>
      <c r="AB64">
        <v>1755</v>
      </c>
      <c r="AC64">
        <v>3543</v>
      </c>
      <c r="AD64">
        <v>0</v>
      </c>
      <c r="AE64">
        <v>32</v>
      </c>
      <c r="AF64">
        <v>20891</v>
      </c>
      <c r="AG64">
        <v>4900</v>
      </c>
      <c r="AH64">
        <v>2400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7300</v>
      </c>
      <c r="AO64">
        <v>4900</v>
      </c>
      <c r="AP64">
        <v>2400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7300</v>
      </c>
      <c r="AW64">
        <v>12800</v>
      </c>
      <c r="AX64">
        <v>29942</v>
      </c>
      <c r="AY64">
        <v>0</v>
      </c>
      <c r="AZ64">
        <v>0</v>
      </c>
      <c r="BA64">
        <v>0</v>
      </c>
      <c r="BB64">
        <v>0</v>
      </c>
      <c r="BC64">
        <v>2850</v>
      </c>
      <c r="BD64">
        <v>45592</v>
      </c>
      <c r="BF64">
        <v>1351</v>
      </c>
      <c r="BG64">
        <v>133026</v>
      </c>
      <c r="BH64" t="s">
        <v>189</v>
      </c>
    </row>
    <row r="65" spans="1:60" x14ac:dyDescent="0.35">
      <c r="A65">
        <f t="shared" si="0"/>
        <v>0</v>
      </c>
      <c r="B65" t="s">
        <v>190</v>
      </c>
      <c r="C65">
        <v>0</v>
      </c>
      <c r="D65">
        <v>31572</v>
      </c>
      <c r="E65">
        <v>0</v>
      </c>
      <c r="F65">
        <v>12499</v>
      </c>
      <c r="G65">
        <v>0</v>
      </c>
      <c r="H65">
        <v>0</v>
      </c>
      <c r="I65">
        <v>0</v>
      </c>
      <c r="J65">
        <v>4372</v>
      </c>
      <c r="K65">
        <v>200</v>
      </c>
      <c r="L65">
        <v>133</v>
      </c>
      <c r="M65">
        <v>0</v>
      </c>
      <c r="N65">
        <v>786</v>
      </c>
      <c r="O65">
        <v>155</v>
      </c>
      <c r="P65">
        <v>0</v>
      </c>
      <c r="Q65">
        <v>49717</v>
      </c>
      <c r="R65">
        <v>4822</v>
      </c>
      <c r="S65">
        <v>11821</v>
      </c>
      <c r="T65">
        <v>0</v>
      </c>
      <c r="U65">
        <v>0</v>
      </c>
      <c r="V65">
        <v>4196</v>
      </c>
      <c r="W65">
        <v>1316</v>
      </c>
      <c r="X65">
        <v>0</v>
      </c>
      <c r="Y65">
        <v>109</v>
      </c>
      <c r="Z65">
        <v>2934</v>
      </c>
      <c r="AA65">
        <v>0</v>
      </c>
      <c r="AB65">
        <v>2194</v>
      </c>
      <c r="AC65">
        <v>17658</v>
      </c>
      <c r="AD65">
        <v>0</v>
      </c>
      <c r="AE65">
        <v>1820</v>
      </c>
      <c r="AF65">
        <v>46870</v>
      </c>
      <c r="AG65">
        <v>0</v>
      </c>
      <c r="AH65">
        <v>2100</v>
      </c>
      <c r="AI65">
        <v>0</v>
      </c>
      <c r="AJ65">
        <v>0</v>
      </c>
      <c r="AK65">
        <v>0</v>
      </c>
      <c r="AL65">
        <v>2500</v>
      </c>
      <c r="AM65">
        <v>0</v>
      </c>
      <c r="AN65">
        <v>4600</v>
      </c>
      <c r="AO65">
        <v>0</v>
      </c>
      <c r="AP65">
        <v>2280</v>
      </c>
      <c r="AQ65">
        <v>0</v>
      </c>
      <c r="AR65">
        <v>0</v>
      </c>
      <c r="AS65">
        <v>0</v>
      </c>
      <c r="AT65">
        <v>1740</v>
      </c>
      <c r="AU65">
        <v>0</v>
      </c>
      <c r="AV65">
        <v>4020</v>
      </c>
      <c r="AW65">
        <v>112067</v>
      </c>
      <c r="AX65">
        <v>88534</v>
      </c>
      <c r="AY65">
        <v>0</v>
      </c>
      <c r="AZ65">
        <v>0</v>
      </c>
      <c r="BA65">
        <v>0</v>
      </c>
      <c r="BB65">
        <v>11500</v>
      </c>
      <c r="BC65">
        <v>0</v>
      </c>
      <c r="BD65">
        <v>212101</v>
      </c>
      <c r="BG65">
        <v>221092</v>
      </c>
      <c r="BH65" t="s">
        <v>189</v>
      </c>
    </row>
    <row r="66" spans="1:60" x14ac:dyDescent="0.35">
      <c r="A66">
        <f t="shared" si="0"/>
        <v>0</v>
      </c>
      <c r="B66" t="s">
        <v>194</v>
      </c>
      <c r="C66">
        <v>0</v>
      </c>
      <c r="D66">
        <v>7263</v>
      </c>
      <c r="E66">
        <v>0</v>
      </c>
      <c r="F66">
        <v>0</v>
      </c>
      <c r="G66">
        <v>0</v>
      </c>
      <c r="H66">
        <v>3583</v>
      </c>
      <c r="I66">
        <v>0</v>
      </c>
      <c r="J66">
        <v>355</v>
      </c>
      <c r="K66">
        <v>130</v>
      </c>
      <c r="L66">
        <v>28</v>
      </c>
      <c r="M66">
        <v>0</v>
      </c>
      <c r="N66">
        <v>0</v>
      </c>
      <c r="O66">
        <v>2223</v>
      </c>
      <c r="P66">
        <v>0</v>
      </c>
      <c r="Q66">
        <v>13582</v>
      </c>
      <c r="R66">
        <v>1351</v>
      </c>
      <c r="S66">
        <v>2438</v>
      </c>
      <c r="T66">
        <v>2089</v>
      </c>
      <c r="U66">
        <v>0</v>
      </c>
      <c r="V66">
        <v>1165</v>
      </c>
      <c r="W66">
        <v>606</v>
      </c>
      <c r="X66">
        <v>0</v>
      </c>
      <c r="Y66">
        <v>0</v>
      </c>
      <c r="Z66">
        <v>134</v>
      </c>
      <c r="AA66">
        <v>0</v>
      </c>
      <c r="AB66">
        <v>705</v>
      </c>
      <c r="AC66">
        <v>777</v>
      </c>
      <c r="AD66">
        <v>15</v>
      </c>
      <c r="AE66">
        <v>850</v>
      </c>
      <c r="AF66">
        <v>10130</v>
      </c>
      <c r="AG66">
        <v>4400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4400</v>
      </c>
      <c r="AO66">
        <v>3695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3695</v>
      </c>
      <c r="AW66">
        <v>7350</v>
      </c>
      <c r="AX66">
        <v>11340</v>
      </c>
      <c r="AY66">
        <v>0</v>
      </c>
      <c r="AZ66">
        <v>0</v>
      </c>
      <c r="BA66">
        <v>0</v>
      </c>
      <c r="BB66">
        <v>4400</v>
      </c>
      <c r="BC66">
        <v>0</v>
      </c>
      <c r="BD66">
        <v>23090</v>
      </c>
      <c r="BE66">
        <v>200</v>
      </c>
      <c r="BF66">
        <v>637</v>
      </c>
      <c r="BG66">
        <v>64236</v>
      </c>
      <c r="BH66" t="s">
        <v>189</v>
      </c>
    </row>
    <row r="67" spans="1:60" x14ac:dyDescent="0.35">
      <c r="A67">
        <f t="shared" ref="A67:A130" si="1">+AV67-SUM(AO67:AU67)</f>
        <v>0</v>
      </c>
      <c r="B67" t="s">
        <v>197</v>
      </c>
      <c r="C67">
        <v>0</v>
      </c>
      <c r="D67">
        <v>1259</v>
      </c>
      <c r="E67">
        <v>0</v>
      </c>
      <c r="F67">
        <v>0</v>
      </c>
      <c r="G67">
        <v>0</v>
      </c>
      <c r="H67">
        <v>345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2</v>
      </c>
      <c r="P67">
        <v>0</v>
      </c>
      <c r="Q67">
        <v>1606</v>
      </c>
      <c r="R67">
        <v>19</v>
      </c>
      <c r="S67">
        <v>441</v>
      </c>
      <c r="T67">
        <v>351</v>
      </c>
      <c r="U67">
        <v>0</v>
      </c>
      <c r="V67">
        <v>158</v>
      </c>
      <c r="W67">
        <v>0</v>
      </c>
      <c r="X67">
        <v>0</v>
      </c>
      <c r="Y67">
        <v>0</v>
      </c>
      <c r="Z67">
        <v>0</v>
      </c>
      <c r="AA67">
        <v>0</v>
      </c>
      <c r="AB67">
        <v>162</v>
      </c>
      <c r="AC67">
        <v>429</v>
      </c>
      <c r="AD67">
        <v>0</v>
      </c>
      <c r="AE67">
        <v>54</v>
      </c>
      <c r="AF67">
        <v>1614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6595</v>
      </c>
      <c r="BA67">
        <v>0</v>
      </c>
      <c r="BB67">
        <v>0</v>
      </c>
      <c r="BC67">
        <v>0</v>
      </c>
      <c r="BD67">
        <v>6595</v>
      </c>
      <c r="BG67">
        <v>11960</v>
      </c>
      <c r="BH67" t="s">
        <v>189</v>
      </c>
    </row>
    <row r="68" spans="1:60" x14ac:dyDescent="0.35">
      <c r="A68">
        <f t="shared" si="1"/>
        <v>0</v>
      </c>
      <c r="B68" t="s">
        <v>204</v>
      </c>
      <c r="C68">
        <v>0</v>
      </c>
      <c r="D68">
        <v>938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15</v>
      </c>
      <c r="L68">
        <v>60</v>
      </c>
      <c r="M68">
        <v>82</v>
      </c>
      <c r="N68">
        <v>0</v>
      </c>
      <c r="O68">
        <v>69</v>
      </c>
      <c r="P68">
        <v>100</v>
      </c>
      <c r="Q68">
        <v>1264</v>
      </c>
      <c r="R68">
        <v>83</v>
      </c>
      <c r="S68">
        <v>571</v>
      </c>
      <c r="T68">
        <v>0</v>
      </c>
      <c r="U68">
        <v>0</v>
      </c>
      <c r="V68">
        <v>239</v>
      </c>
      <c r="W68">
        <v>0</v>
      </c>
      <c r="X68">
        <v>0</v>
      </c>
      <c r="Y68">
        <v>0</v>
      </c>
      <c r="Z68">
        <v>314</v>
      </c>
      <c r="AA68">
        <v>0</v>
      </c>
      <c r="AB68">
        <v>155</v>
      </c>
      <c r="AC68">
        <v>0</v>
      </c>
      <c r="AD68">
        <v>0</v>
      </c>
      <c r="AE68">
        <v>26</v>
      </c>
      <c r="AF68">
        <v>1388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G68">
        <v>10207</v>
      </c>
      <c r="BH68" t="s">
        <v>199</v>
      </c>
    </row>
    <row r="69" spans="1:60" x14ac:dyDescent="0.35">
      <c r="A69">
        <f t="shared" si="1"/>
        <v>0</v>
      </c>
      <c r="B69" t="s">
        <v>205</v>
      </c>
      <c r="C69">
        <v>0</v>
      </c>
      <c r="D69">
        <v>1446</v>
      </c>
      <c r="E69">
        <v>0</v>
      </c>
      <c r="F69">
        <v>0</v>
      </c>
      <c r="G69">
        <v>0</v>
      </c>
      <c r="H69">
        <v>1192</v>
      </c>
      <c r="I69">
        <v>3949</v>
      </c>
      <c r="J69">
        <v>252</v>
      </c>
      <c r="K69">
        <v>0</v>
      </c>
      <c r="L69">
        <v>48</v>
      </c>
      <c r="M69">
        <v>0</v>
      </c>
      <c r="N69">
        <v>0</v>
      </c>
      <c r="O69">
        <v>0</v>
      </c>
      <c r="P69">
        <v>0</v>
      </c>
      <c r="Q69">
        <v>6887</v>
      </c>
      <c r="R69">
        <v>0</v>
      </c>
      <c r="S69">
        <v>1067</v>
      </c>
      <c r="T69">
        <v>477</v>
      </c>
      <c r="U69">
        <v>3325</v>
      </c>
      <c r="V69">
        <v>0</v>
      </c>
      <c r="W69">
        <v>19</v>
      </c>
      <c r="X69">
        <v>12</v>
      </c>
      <c r="Y69">
        <v>635</v>
      </c>
      <c r="Z69">
        <v>43</v>
      </c>
      <c r="AA69">
        <v>0</v>
      </c>
      <c r="AB69">
        <v>352</v>
      </c>
      <c r="AC69">
        <v>1359</v>
      </c>
      <c r="AD69">
        <v>0</v>
      </c>
      <c r="AE69">
        <v>51</v>
      </c>
      <c r="AF69">
        <v>7340</v>
      </c>
      <c r="AG69">
        <v>0</v>
      </c>
      <c r="AH69">
        <v>0</v>
      </c>
      <c r="AI69">
        <v>0</v>
      </c>
      <c r="AJ69">
        <v>700</v>
      </c>
      <c r="AK69">
        <v>0</v>
      </c>
      <c r="AL69">
        <v>0</v>
      </c>
      <c r="AM69">
        <v>0</v>
      </c>
      <c r="AN69">
        <v>700</v>
      </c>
      <c r="AO69">
        <v>0</v>
      </c>
      <c r="AP69">
        <v>0</v>
      </c>
      <c r="AQ69">
        <v>0</v>
      </c>
      <c r="AR69">
        <v>700</v>
      </c>
      <c r="AS69">
        <v>0</v>
      </c>
      <c r="AT69">
        <v>0</v>
      </c>
      <c r="AU69">
        <v>0</v>
      </c>
      <c r="AV69">
        <v>700</v>
      </c>
      <c r="AW69">
        <v>0</v>
      </c>
      <c r="AX69">
        <v>0</v>
      </c>
      <c r="AY69">
        <v>0</v>
      </c>
      <c r="AZ69">
        <v>10200</v>
      </c>
      <c r="BA69">
        <v>9003</v>
      </c>
      <c r="BB69">
        <v>0</v>
      </c>
      <c r="BC69">
        <v>0</v>
      </c>
      <c r="BD69">
        <v>19203</v>
      </c>
      <c r="BG69">
        <v>21053</v>
      </c>
      <c r="BH69" t="s">
        <v>199</v>
      </c>
    </row>
    <row r="70" spans="1:60" x14ac:dyDescent="0.35">
      <c r="A70">
        <f t="shared" si="1"/>
        <v>0</v>
      </c>
      <c r="B70" t="s">
        <v>210</v>
      </c>
      <c r="C70">
        <v>0</v>
      </c>
      <c r="D70">
        <v>5051</v>
      </c>
      <c r="E70">
        <v>0</v>
      </c>
      <c r="F70">
        <v>1806</v>
      </c>
      <c r="G70">
        <v>172</v>
      </c>
      <c r="H70">
        <v>1680</v>
      </c>
      <c r="I70">
        <v>0</v>
      </c>
      <c r="J70">
        <v>51</v>
      </c>
      <c r="K70">
        <v>3</v>
      </c>
      <c r="L70">
        <v>43</v>
      </c>
      <c r="M70">
        <v>0</v>
      </c>
      <c r="N70">
        <v>9</v>
      </c>
      <c r="O70">
        <v>229</v>
      </c>
      <c r="P70">
        <v>0</v>
      </c>
      <c r="Q70">
        <v>9044</v>
      </c>
      <c r="R70">
        <v>47</v>
      </c>
      <c r="S70">
        <v>3003</v>
      </c>
      <c r="T70">
        <v>1732</v>
      </c>
      <c r="U70">
        <v>0</v>
      </c>
      <c r="V70">
        <v>733</v>
      </c>
      <c r="W70">
        <v>8</v>
      </c>
      <c r="X70">
        <v>46</v>
      </c>
      <c r="Y70">
        <v>0</v>
      </c>
      <c r="Z70">
        <v>22</v>
      </c>
      <c r="AA70">
        <v>629</v>
      </c>
      <c r="AB70">
        <v>1139</v>
      </c>
      <c r="AC70">
        <v>2407</v>
      </c>
      <c r="AD70">
        <v>0</v>
      </c>
      <c r="AE70">
        <v>0</v>
      </c>
      <c r="AF70">
        <v>9766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417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417</v>
      </c>
      <c r="AW70">
        <v>2783</v>
      </c>
      <c r="AX70">
        <v>7228</v>
      </c>
      <c r="AY70">
        <v>0</v>
      </c>
      <c r="AZ70">
        <v>0</v>
      </c>
      <c r="BA70">
        <v>0</v>
      </c>
      <c r="BB70">
        <v>0</v>
      </c>
      <c r="BC70">
        <v>737</v>
      </c>
      <c r="BD70">
        <v>10748</v>
      </c>
      <c r="BG70">
        <v>47147</v>
      </c>
      <c r="BH70" t="s">
        <v>199</v>
      </c>
    </row>
    <row r="71" spans="1:60" x14ac:dyDescent="0.35">
      <c r="A71">
        <f t="shared" si="1"/>
        <v>0</v>
      </c>
      <c r="B71" t="s">
        <v>212</v>
      </c>
      <c r="C71">
        <v>0</v>
      </c>
      <c r="D71">
        <v>0</v>
      </c>
      <c r="E71">
        <v>24</v>
      </c>
      <c r="F71">
        <v>105</v>
      </c>
      <c r="G71">
        <v>0</v>
      </c>
      <c r="H71">
        <v>0</v>
      </c>
      <c r="I71">
        <v>0</v>
      </c>
      <c r="J71">
        <v>19</v>
      </c>
      <c r="K71">
        <v>0</v>
      </c>
      <c r="L71">
        <v>18</v>
      </c>
      <c r="M71">
        <v>46</v>
      </c>
      <c r="N71">
        <v>0</v>
      </c>
      <c r="O71">
        <v>0</v>
      </c>
      <c r="P71">
        <v>0</v>
      </c>
      <c r="Q71">
        <v>212</v>
      </c>
      <c r="R71">
        <v>0</v>
      </c>
      <c r="S71">
        <v>149</v>
      </c>
      <c r="T71">
        <v>0</v>
      </c>
      <c r="U71">
        <v>0</v>
      </c>
      <c r="V71">
        <v>154</v>
      </c>
      <c r="W71">
        <v>0</v>
      </c>
      <c r="X71">
        <v>0</v>
      </c>
      <c r="Y71">
        <v>0</v>
      </c>
      <c r="Z71">
        <v>20</v>
      </c>
      <c r="AA71">
        <v>0</v>
      </c>
      <c r="AB71">
        <v>58</v>
      </c>
      <c r="AC71">
        <v>0</v>
      </c>
      <c r="AD71">
        <v>0</v>
      </c>
      <c r="AE71">
        <v>1</v>
      </c>
      <c r="AF71">
        <v>382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G71">
        <v>5084</v>
      </c>
      <c r="BH71" t="s">
        <v>214</v>
      </c>
    </row>
    <row r="72" spans="1:60" x14ac:dyDescent="0.35">
      <c r="A72">
        <f t="shared" si="1"/>
        <v>0</v>
      </c>
      <c r="B72" t="s">
        <v>215</v>
      </c>
      <c r="C72">
        <v>4140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30</v>
      </c>
      <c r="O72">
        <v>88</v>
      </c>
      <c r="P72">
        <v>0</v>
      </c>
      <c r="Q72">
        <v>4258</v>
      </c>
      <c r="R72">
        <v>260</v>
      </c>
      <c r="S72">
        <v>2162</v>
      </c>
      <c r="T72">
        <v>0</v>
      </c>
      <c r="U72">
        <v>0</v>
      </c>
      <c r="V72">
        <v>654</v>
      </c>
      <c r="W72">
        <v>0</v>
      </c>
      <c r="X72">
        <v>0</v>
      </c>
      <c r="Y72">
        <v>0</v>
      </c>
      <c r="Z72">
        <v>406</v>
      </c>
      <c r="AA72">
        <v>0</v>
      </c>
      <c r="AB72">
        <v>329</v>
      </c>
      <c r="AC72">
        <v>59</v>
      </c>
      <c r="AD72">
        <v>25</v>
      </c>
      <c r="AE72">
        <v>131</v>
      </c>
      <c r="AF72">
        <v>4026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946</v>
      </c>
      <c r="BD72">
        <v>946</v>
      </c>
      <c r="BG72">
        <v>34338</v>
      </c>
      <c r="BH72" t="s">
        <v>214</v>
      </c>
    </row>
    <row r="73" spans="1:60" x14ac:dyDescent="0.35">
      <c r="A73">
        <f t="shared" si="1"/>
        <v>0</v>
      </c>
      <c r="B73" t="s">
        <v>1079</v>
      </c>
      <c r="C73">
        <v>0</v>
      </c>
      <c r="D73">
        <v>8770</v>
      </c>
      <c r="E73">
        <v>0</v>
      </c>
      <c r="F73">
        <v>0</v>
      </c>
      <c r="G73">
        <v>426</v>
      </c>
      <c r="H73">
        <v>0</v>
      </c>
      <c r="I73">
        <v>0</v>
      </c>
      <c r="J73">
        <v>629</v>
      </c>
      <c r="K73">
        <v>0</v>
      </c>
      <c r="L73">
        <v>268</v>
      </c>
      <c r="M73">
        <v>114</v>
      </c>
      <c r="N73">
        <v>13</v>
      </c>
      <c r="O73">
        <v>309</v>
      </c>
      <c r="P73">
        <v>0</v>
      </c>
      <c r="Q73">
        <v>10529</v>
      </c>
      <c r="R73">
        <v>0</v>
      </c>
      <c r="S73">
        <v>2982</v>
      </c>
      <c r="T73">
        <v>0</v>
      </c>
      <c r="U73">
        <v>0</v>
      </c>
      <c r="V73">
        <v>1202</v>
      </c>
      <c r="W73">
        <v>0</v>
      </c>
      <c r="X73">
        <v>0</v>
      </c>
      <c r="Y73">
        <v>0</v>
      </c>
      <c r="Z73">
        <v>1640</v>
      </c>
      <c r="AA73">
        <v>540</v>
      </c>
      <c r="AB73">
        <v>862</v>
      </c>
      <c r="AC73">
        <v>2489</v>
      </c>
      <c r="AD73">
        <v>325</v>
      </c>
      <c r="AE73">
        <v>219</v>
      </c>
      <c r="AF73">
        <v>10259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15833</v>
      </c>
      <c r="AX73">
        <v>2359</v>
      </c>
      <c r="AY73">
        <v>0</v>
      </c>
      <c r="AZ73">
        <v>0</v>
      </c>
      <c r="BA73">
        <v>0</v>
      </c>
      <c r="BB73">
        <v>10000</v>
      </c>
      <c r="BC73">
        <v>0</v>
      </c>
      <c r="BD73">
        <v>28192</v>
      </c>
      <c r="BG73">
        <v>51561</v>
      </c>
      <c r="BH73" t="s">
        <v>214</v>
      </c>
    </row>
    <row r="74" spans="1:60" x14ac:dyDescent="0.35">
      <c r="A74">
        <f t="shared" si="1"/>
        <v>0</v>
      </c>
      <c r="B74" t="s">
        <v>218</v>
      </c>
      <c r="C74">
        <v>0</v>
      </c>
      <c r="D74">
        <v>1990</v>
      </c>
      <c r="E74">
        <v>0</v>
      </c>
      <c r="F74">
        <v>1054</v>
      </c>
      <c r="G74">
        <v>0</v>
      </c>
      <c r="H74">
        <v>862</v>
      </c>
      <c r="I74">
        <v>0</v>
      </c>
      <c r="J74">
        <v>768</v>
      </c>
      <c r="K74">
        <v>6</v>
      </c>
      <c r="L74">
        <v>91</v>
      </c>
      <c r="M74">
        <v>152</v>
      </c>
      <c r="N74">
        <v>0</v>
      </c>
      <c r="O74">
        <v>60</v>
      </c>
      <c r="P74">
        <v>72</v>
      </c>
      <c r="Q74">
        <v>5055</v>
      </c>
      <c r="R74">
        <v>32</v>
      </c>
      <c r="S74">
        <v>657</v>
      </c>
      <c r="T74">
        <v>427</v>
      </c>
      <c r="U74">
        <v>0</v>
      </c>
      <c r="V74">
        <v>523</v>
      </c>
      <c r="W74">
        <v>162</v>
      </c>
      <c r="X74">
        <v>0</v>
      </c>
      <c r="Y74">
        <v>0</v>
      </c>
      <c r="Z74">
        <v>1178</v>
      </c>
      <c r="AA74">
        <v>0</v>
      </c>
      <c r="AB74">
        <v>488</v>
      </c>
      <c r="AC74">
        <v>1410</v>
      </c>
      <c r="AD74">
        <v>0</v>
      </c>
      <c r="AE74">
        <v>781</v>
      </c>
      <c r="AF74">
        <v>5658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1000</v>
      </c>
      <c r="AN74">
        <v>1000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1000</v>
      </c>
      <c r="AV74">
        <v>1000</v>
      </c>
      <c r="AW74">
        <v>0</v>
      </c>
      <c r="AX74">
        <v>1400</v>
      </c>
      <c r="AY74">
        <v>0</v>
      </c>
      <c r="AZ74">
        <v>5523</v>
      </c>
      <c r="BA74">
        <v>0</v>
      </c>
      <c r="BB74">
        <v>2500</v>
      </c>
      <c r="BC74">
        <v>3970</v>
      </c>
      <c r="BD74">
        <v>13393</v>
      </c>
      <c r="BG74">
        <v>20843</v>
      </c>
      <c r="BH74" t="s">
        <v>214</v>
      </c>
    </row>
    <row r="75" spans="1:60" x14ac:dyDescent="0.35">
      <c r="A75">
        <f t="shared" si="1"/>
        <v>0</v>
      </c>
      <c r="B75" t="s">
        <v>220</v>
      </c>
      <c r="C75">
        <v>0</v>
      </c>
      <c r="D75">
        <v>2496</v>
      </c>
      <c r="E75">
        <v>0</v>
      </c>
      <c r="F75">
        <v>0</v>
      </c>
      <c r="G75">
        <v>0</v>
      </c>
      <c r="H75">
        <v>0</v>
      </c>
      <c r="I75">
        <v>0</v>
      </c>
      <c r="J75">
        <v>144</v>
      </c>
      <c r="K75">
        <v>0</v>
      </c>
      <c r="L75">
        <v>117</v>
      </c>
      <c r="M75">
        <v>0</v>
      </c>
      <c r="N75">
        <v>0</v>
      </c>
      <c r="O75">
        <v>325</v>
      </c>
      <c r="P75">
        <v>0</v>
      </c>
      <c r="Q75">
        <v>3082</v>
      </c>
      <c r="R75">
        <v>308</v>
      </c>
      <c r="S75">
        <v>1536</v>
      </c>
      <c r="T75">
        <v>0</v>
      </c>
      <c r="U75">
        <v>0</v>
      </c>
      <c r="V75">
        <v>345</v>
      </c>
      <c r="W75">
        <v>0</v>
      </c>
      <c r="X75">
        <v>0</v>
      </c>
      <c r="Y75">
        <v>3</v>
      </c>
      <c r="Z75">
        <v>7</v>
      </c>
      <c r="AA75">
        <v>0</v>
      </c>
      <c r="AB75">
        <v>338</v>
      </c>
      <c r="AC75">
        <v>507</v>
      </c>
      <c r="AD75">
        <v>0</v>
      </c>
      <c r="AE75">
        <v>33</v>
      </c>
      <c r="AF75">
        <v>3077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11162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11162</v>
      </c>
      <c r="BG75">
        <v>19037</v>
      </c>
      <c r="BH75" t="s">
        <v>214</v>
      </c>
    </row>
    <row r="76" spans="1:60" x14ac:dyDescent="0.35">
      <c r="A76">
        <f t="shared" si="1"/>
        <v>0</v>
      </c>
      <c r="B76" t="s">
        <v>223</v>
      </c>
      <c r="C76">
        <v>0</v>
      </c>
      <c r="D76">
        <v>354</v>
      </c>
      <c r="E76">
        <v>0</v>
      </c>
      <c r="F76">
        <v>221</v>
      </c>
      <c r="G76">
        <v>0</v>
      </c>
      <c r="H76">
        <v>83</v>
      </c>
      <c r="I76">
        <v>0</v>
      </c>
      <c r="J76">
        <v>0</v>
      </c>
      <c r="K76">
        <v>0</v>
      </c>
      <c r="L76">
        <v>20</v>
      </c>
      <c r="M76">
        <v>54</v>
      </c>
      <c r="N76">
        <v>0</v>
      </c>
      <c r="O76">
        <v>47</v>
      </c>
      <c r="P76">
        <v>0</v>
      </c>
      <c r="Q76">
        <v>779</v>
      </c>
      <c r="R76">
        <v>5</v>
      </c>
      <c r="S76">
        <v>305</v>
      </c>
      <c r="T76">
        <v>18</v>
      </c>
      <c r="U76">
        <v>0</v>
      </c>
      <c r="V76">
        <v>83</v>
      </c>
      <c r="W76">
        <v>0</v>
      </c>
      <c r="X76">
        <v>0</v>
      </c>
      <c r="Y76">
        <v>0</v>
      </c>
      <c r="Z76">
        <v>0</v>
      </c>
      <c r="AA76">
        <v>0</v>
      </c>
      <c r="AB76">
        <v>168</v>
      </c>
      <c r="AC76">
        <v>117</v>
      </c>
      <c r="AD76">
        <v>0</v>
      </c>
      <c r="AE76">
        <v>87</v>
      </c>
      <c r="AF76">
        <v>783</v>
      </c>
      <c r="AG76">
        <v>0</v>
      </c>
      <c r="AH76">
        <v>0</v>
      </c>
      <c r="AI76">
        <v>0</v>
      </c>
      <c r="AJ76">
        <v>1186</v>
      </c>
      <c r="AK76">
        <v>0</v>
      </c>
      <c r="AL76">
        <v>0</v>
      </c>
      <c r="AM76">
        <v>0</v>
      </c>
      <c r="AN76">
        <v>1186</v>
      </c>
      <c r="AO76">
        <v>0</v>
      </c>
      <c r="AP76">
        <v>0</v>
      </c>
      <c r="AQ76">
        <v>0</v>
      </c>
      <c r="AR76">
        <v>1065</v>
      </c>
      <c r="AS76">
        <v>0</v>
      </c>
      <c r="AT76">
        <v>0</v>
      </c>
      <c r="AU76">
        <v>0</v>
      </c>
      <c r="AV76">
        <v>1065</v>
      </c>
      <c r="AW76">
        <v>0</v>
      </c>
      <c r="AX76">
        <v>0</v>
      </c>
      <c r="AY76">
        <v>0</v>
      </c>
      <c r="AZ76">
        <v>3849</v>
      </c>
      <c r="BA76">
        <v>0</v>
      </c>
      <c r="BB76">
        <v>0</v>
      </c>
      <c r="BC76">
        <v>0</v>
      </c>
      <c r="BD76">
        <v>3849</v>
      </c>
      <c r="BG76">
        <v>11527</v>
      </c>
      <c r="BH76" t="s">
        <v>222</v>
      </c>
    </row>
    <row r="77" spans="1:60" x14ac:dyDescent="0.35">
      <c r="A77">
        <f t="shared" si="1"/>
        <v>0</v>
      </c>
      <c r="B77" t="s">
        <v>228</v>
      </c>
      <c r="C77">
        <v>0</v>
      </c>
      <c r="D77">
        <v>17265</v>
      </c>
      <c r="E77">
        <v>0</v>
      </c>
      <c r="F77">
        <v>0</v>
      </c>
      <c r="G77">
        <v>113</v>
      </c>
      <c r="H77">
        <v>10082</v>
      </c>
      <c r="I77">
        <v>0</v>
      </c>
      <c r="J77">
        <v>0</v>
      </c>
      <c r="K77">
        <v>1061</v>
      </c>
      <c r="L77">
        <v>0</v>
      </c>
      <c r="M77">
        <v>0</v>
      </c>
      <c r="N77">
        <v>664</v>
      </c>
      <c r="O77">
        <v>1396</v>
      </c>
      <c r="P77">
        <v>319</v>
      </c>
      <c r="Q77">
        <v>30900</v>
      </c>
      <c r="R77">
        <v>293</v>
      </c>
      <c r="S77">
        <v>4396</v>
      </c>
      <c r="T77">
        <v>3696</v>
      </c>
      <c r="U77">
        <v>0</v>
      </c>
      <c r="V77">
        <v>3013</v>
      </c>
      <c r="W77">
        <v>238</v>
      </c>
      <c r="X77">
        <v>152</v>
      </c>
      <c r="Y77">
        <v>669</v>
      </c>
      <c r="Z77">
        <v>2802</v>
      </c>
      <c r="AA77">
        <v>194</v>
      </c>
      <c r="AB77">
        <v>1679</v>
      </c>
      <c r="AC77">
        <v>12205</v>
      </c>
      <c r="AD77">
        <v>0</v>
      </c>
      <c r="AE77">
        <v>700</v>
      </c>
      <c r="AF77">
        <v>30037</v>
      </c>
      <c r="AG77">
        <v>0</v>
      </c>
      <c r="AH77">
        <v>1235</v>
      </c>
      <c r="AI77">
        <v>0</v>
      </c>
      <c r="AJ77">
        <v>3925</v>
      </c>
      <c r="AK77">
        <v>0</v>
      </c>
      <c r="AL77">
        <v>0</v>
      </c>
      <c r="AM77">
        <v>0</v>
      </c>
      <c r="AN77">
        <v>5160</v>
      </c>
      <c r="AO77">
        <v>0</v>
      </c>
      <c r="AP77">
        <v>1211</v>
      </c>
      <c r="AQ77">
        <v>0</v>
      </c>
      <c r="AR77">
        <v>3172</v>
      </c>
      <c r="AS77">
        <v>0</v>
      </c>
      <c r="AT77">
        <v>0</v>
      </c>
      <c r="AU77">
        <v>0</v>
      </c>
      <c r="AV77">
        <v>4383</v>
      </c>
      <c r="AW77">
        <v>2320</v>
      </c>
      <c r="AX77">
        <v>32940</v>
      </c>
      <c r="AY77">
        <v>0</v>
      </c>
      <c r="AZ77">
        <v>123865</v>
      </c>
      <c r="BA77">
        <v>0</v>
      </c>
      <c r="BB77">
        <v>0</v>
      </c>
      <c r="BC77">
        <v>94970</v>
      </c>
      <c r="BD77">
        <v>254095</v>
      </c>
      <c r="BE77">
        <v>3255</v>
      </c>
      <c r="BF77">
        <v>4117</v>
      </c>
      <c r="BG77">
        <v>181930</v>
      </c>
      <c r="BH77" t="s">
        <v>222</v>
      </c>
    </row>
    <row r="78" spans="1:60" x14ac:dyDescent="0.35">
      <c r="A78">
        <f t="shared" si="1"/>
        <v>0</v>
      </c>
      <c r="B78" t="s">
        <v>1080</v>
      </c>
      <c r="C78">
        <v>0</v>
      </c>
      <c r="D78">
        <v>2035</v>
      </c>
      <c r="E78">
        <v>0</v>
      </c>
      <c r="F78">
        <v>0</v>
      </c>
      <c r="G78">
        <v>0</v>
      </c>
      <c r="H78">
        <v>371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64</v>
      </c>
      <c r="P78">
        <v>0</v>
      </c>
      <c r="Q78">
        <v>2470</v>
      </c>
      <c r="R78">
        <v>93</v>
      </c>
      <c r="S78">
        <v>368</v>
      </c>
      <c r="T78">
        <v>81</v>
      </c>
      <c r="U78">
        <v>0</v>
      </c>
      <c r="V78">
        <v>398</v>
      </c>
      <c r="W78">
        <v>0</v>
      </c>
      <c r="X78">
        <v>0</v>
      </c>
      <c r="Y78">
        <v>15</v>
      </c>
      <c r="Z78">
        <v>74</v>
      </c>
      <c r="AA78">
        <v>0</v>
      </c>
      <c r="AB78">
        <v>185</v>
      </c>
      <c r="AC78">
        <v>1084</v>
      </c>
      <c r="AD78">
        <v>5</v>
      </c>
      <c r="AE78">
        <v>74</v>
      </c>
      <c r="AF78">
        <v>2377</v>
      </c>
      <c r="AG78">
        <v>100</v>
      </c>
      <c r="AH78">
        <v>0</v>
      </c>
      <c r="AI78">
        <v>0</v>
      </c>
      <c r="AJ78">
        <v>300</v>
      </c>
      <c r="AK78">
        <v>0</v>
      </c>
      <c r="AL78">
        <v>0</v>
      </c>
      <c r="AM78">
        <v>0</v>
      </c>
      <c r="AN78">
        <v>400</v>
      </c>
      <c r="AO78">
        <v>100</v>
      </c>
      <c r="AP78">
        <v>0</v>
      </c>
      <c r="AQ78">
        <v>0</v>
      </c>
      <c r="AR78">
        <v>300</v>
      </c>
      <c r="AS78">
        <v>0</v>
      </c>
      <c r="AT78">
        <v>0</v>
      </c>
      <c r="AU78">
        <v>0</v>
      </c>
      <c r="AV78">
        <v>400</v>
      </c>
      <c r="AW78">
        <v>583</v>
      </c>
      <c r="AX78">
        <v>4551</v>
      </c>
      <c r="AY78">
        <v>0</v>
      </c>
      <c r="AZ78">
        <v>1220</v>
      </c>
      <c r="BA78">
        <v>0</v>
      </c>
      <c r="BB78">
        <v>0</v>
      </c>
      <c r="BC78">
        <v>5077</v>
      </c>
      <c r="BD78">
        <v>11431</v>
      </c>
      <c r="BG78">
        <v>14960</v>
      </c>
      <c r="BH78" t="s">
        <v>222</v>
      </c>
    </row>
    <row r="79" spans="1:60" x14ac:dyDescent="0.35">
      <c r="A79">
        <f t="shared" si="1"/>
        <v>0</v>
      </c>
      <c r="B79" t="s">
        <v>237</v>
      </c>
      <c r="C79">
        <v>1452</v>
      </c>
      <c r="D79">
        <v>0</v>
      </c>
      <c r="E79">
        <v>0</v>
      </c>
      <c r="F79">
        <v>0</v>
      </c>
      <c r="G79">
        <v>0</v>
      </c>
      <c r="H79">
        <v>192</v>
      </c>
      <c r="I79">
        <v>0</v>
      </c>
      <c r="J79">
        <v>359</v>
      </c>
      <c r="K79">
        <v>0</v>
      </c>
      <c r="L79">
        <v>18</v>
      </c>
      <c r="M79">
        <v>58</v>
      </c>
      <c r="N79">
        <v>0</v>
      </c>
      <c r="O79">
        <v>0</v>
      </c>
      <c r="P79">
        <v>0</v>
      </c>
      <c r="Q79">
        <v>2079</v>
      </c>
      <c r="R79">
        <v>37</v>
      </c>
      <c r="S79">
        <v>673</v>
      </c>
      <c r="T79">
        <v>128</v>
      </c>
      <c r="U79">
        <v>0</v>
      </c>
      <c r="V79">
        <v>228</v>
      </c>
      <c r="W79">
        <v>261</v>
      </c>
      <c r="X79">
        <v>0</v>
      </c>
      <c r="Y79">
        <v>0</v>
      </c>
      <c r="Z79">
        <v>3</v>
      </c>
      <c r="AA79">
        <v>0</v>
      </c>
      <c r="AB79">
        <v>98</v>
      </c>
      <c r="AC79">
        <v>508</v>
      </c>
      <c r="AD79">
        <v>0</v>
      </c>
      <c r="AE79">
        <v>0</v>
      </c>
      <c r="AF79">
        <v>1936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2737</v>
      </c>
      <c r="AX79">
        <v>2655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5392</v>
      </c>
      <c r="BG79">
        <v>14456</v>
      </c>
      <c r="BH79" t="s">
        <v>222</v>
      </c>
    </row>
    <row r="80" spans="1:60" x14ac:dyDescent="0.35">
      <c r="A80">
        <f t="shared" si="1"/>
        <v>0</v>
      </c>
      <c r="B80" t="s">
        <v>239</v>
      </c>
      <c r="C80">
        <v>0</v>
      </c>
      <c r="D80">
        <v>25587</v>
      </c>
      <c r="E80">
        <v>0</v>
      </c>
      <c r="F80">
        <v>0</v>
      </c>
      <c r="G80">
        <v>1433</v>
      </c>
      <c r="H80">
        <v>11422</v>
      </c>
      <c r="I80">
        <v>0</v>
      </c>
      <c r="J80">
        <v>4855</v>
      </c>
      <c r="K80">
        <v>171</v>
      </c>
      <c r="L80">
        <v>0</v>
      </c>
      <c r="M80">
        <v>0</v>
      </c>
      <c r="N80">
        <v>1359</v>
      </c>
      <c r="O80">
        <v>59</v>
      </c>
      <c r="P80">
        <v>0</v>
      </c>
      <c r="Q80">
        <v>44886</v>
      </c>
      <c r="R80">
        <v>875</v>
      </c>
      <c r="S80">
        <v>21298</v>
      </c>
      <c r="T80">
        <v>4323</v>
      </c>
      <c r="U80">
        <v>0</v>
      </c>
      <c r="V80">
        <v>2920</v>
      </c>
      <c r="W80">
        <v>2416</v>
      </c>
      <c r="X80">
        <v>24</v>
      </c>
      <c r="Y80">
        <v>267</v>
      </c>
      <c r="Z80">
        <v>578</v>
      </c>
      <c r="AA80">
        <v>0</v>
      </c>
      <c r="AB80">
        <v>1996</v>
      </c>
      <c r="AC80">
        <v>10640</v>
      </c>
      <c r="AD80">
        <v>318</v>
      </c>
      <c r="AE80">
        <v>119</v>
      </c>
      <c r="AF80">
        <v>45774</v>
      </c>
      <c r="AG80">
        <v>0</v>
      </c>
      <c r="AH80">
        <v>16266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16266</v>
      </c>
      <c r="AO80">
        <v>0</v>
      </c>
      <c r="AP80">
        <v>10478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10478</v>
      </c>
      <c r="AW80">
        <v>10167</v>
      </c>
      <c r="AX80">
        <v>88692</v>
      </c>
      <c r="AY80">
        <v>0</v>
      </c>
      <c r="AZ80">
        <v>53450</v>
      </c>
      <c r="BA80">
        <v>0</v>
      </c>
      <c r="BB80">
        <v>1000</v>
      </c>
      <c r="BC80">
        <v>10948</v>
      </c>
      <c r="BD80">
        <v>164257</v>
      </c>
      <c r="BG80">
        <v>197986</v>
      </c>
      <c r="BH80" t="s">
        <v>222</v>
      </c>
    </row>
    <row r="81" spans="1:60" x14ac:dyDescent="0.35">
      <c r="A81">
        <f t="shared" si="1"/>
        <v>0</v>
      </c>
      <c r="B81" t="s">
        <v>241</v>
      </c>
      <c r="C81">
        <v>0</v>
      </c>
      <c r="D81">
        <v>1443</v>
      </c>
      <c r="E81">
        <v>1576</v>
      </c>
      <c r="F81">
        <v>9163</v>
      </c>
      <c r="G81">
        <v>539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83</v>
      </c>
      <c r="O81">
        <v>283</v>
      </c>
      <c r="P81">
        <v>0</v>
      </c>
      <c r="Q81">
        <v>13087</v>
      </c>
      <c r="R81">
        <v>1151</v>
      </c>
      <c r="S81">
        <v>8505</v>
      </c>
      <c r="T81">
        <v>0</v>
      </c>
      <c r="U81">
        <v>0</v>
      </c>
      <c r="V81">
        <v>1780</v>
      </c>
      <c r="W81">
        <v>0</v>
      </c>
      <c r="X81">
        <v>0</v>
      </c>
      <c r="Y81">
        <v>0</v>
      </c>
      <c r="Z81">
        <v>260</v>
      </c>
      <c r="AA81">
        <v>0</v>
      </c>
      <c r="AB81">
        <v>0</v>
      </c>
      <c r="AC81">
        <v>1007</v>
      </c>
      <c r="AD81">
        <v>448</v>
      </c>
      <c r="AE81">
        <v>0</v>
      </c>
      <c r="AF81">
        <v>13151</v>
      </c>
      <c r="AG81">
        <v>2158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2158</v>
      </c>
      <c r="AO81">
        <v>1271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1271</v>
      </c>
      <c r="AW81">
        <v>17344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17344</v>
      </c>
      <c r="BG81">
        <v>93781</v>
      </c>
      <c r="BH81" t="s">
        <v>222</v>
      </c>
    </row>
    <row r="82" spans="1:60" x14ac:dyDescent="0.35">
      <c r="A82">
        <f t="shared" si="1"/>
        <v>0</v>
      </c>
      <c r="B82" t="s">
        <v>245</v>
      </c>
      <c r="C82">
        <v>0</v>
      </c>
      <c r="D82">
        <v>3230</v>
      </c>
      <c r="E82">
        <v>0</v>
      </c>
      <c r="F82">
        <v>0</v>
      </c>
      <c r="G82">
        <v>0</v>
      </c>
      <c r="H82">
        <v>113</v>
      </c>
      <c r="I82">
        <v>0</v>
      </c>
      <c r="J82">
        <v>10</v>
      </c>
      <c r="K82">
        <v>9</v>
      </c>
      <c r="L82">
        <v>0</v>
      </c>
      <c r="M82">
        <v>0</v>
      </c>
      <c r="N82">
        <v>0</v>
      </c>
      <c r="O82">
        <v>389</v>
      </c>
      <c r="P82">
        <v>0</v>
      </c>
      <c r="Q82">
        <v>3751</v>
      </c>
      <c r="R82">
        <v>0</v>
      </c>
      <c r="S82">
        <v>1985</v>
      </c>
      <c r="T82">
        <v>143</v>
      </c>
      <c r="U82">
        <v>0</v>
      </c>
      <c r="V82">
        <v>602</v>
      </c>
      <c r="W82">
        <v>0</v>
      </c>
      <c r="X82">
        <v>2</v>
      </c>
      <c r="Y82">
        <v>0</v>
      </c>
      <c r="Z82">
        <v>30</v>
      </c>
      <c r="AA82">
        <v>0</v>
      </c>
      <c r="AB82">
        <v>290</v>
      </c>
      <c r="AC82">
        <v>822</v>
      </c>
      <c r="AD82">
        <v>0</v>
      </c>
      <c r="AE82">
        <v>9</v>
      </c>
      <c r="AF82">
        <v>3883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10237</v>
      </c>
      <c r="AY82">
        <v>0</v>
      </c>
      <c r="AZ82">
        <v>3533</v>
      </c>
      <c r="BA82">
        <v>0</v>
      </c>
      <c r="BB82">
        <v>0</v>
      </c>
      <c r="BC82">
        <v>0</v>
      </c>
      <c r="BD82">
        <v>13770</v>
      </c>
      <c r="BG82">
        <v>29245</v>
      </c>
      <c r="BH82" t="s">
        <v>222</v>
      </c>
    </row>
    <row r="83" spans="1:60" x14ac:dyDescent="0.35">
      <c r="A83">
        <f t="shared" si="1"/>
        <v>0</v>
      </c>
      <c r="B83" t="s">
        <v>246</v>
      </c>
      <c r="C83">
        <v>0</v>
      </c>
      <c r="D83">
        <v>400</v>
      </c>
      <c r="E83">
        <v>288</v>
      </c>
      <c r="F83">
        <v>0</v>
      </c>
      <c r="G83">
        <v>0</v>
      </c>
      <c r="H83">
        <v>115</v>
      </c>
      <c r="I83">
        <v>0</v>
      </c>
      <c r="J83">
        <v>352</v>
      </c>
      <c r="K83">
        <v>0</v>
      </c>
      <c r="L83">
        <v>59</v>
      </c>
      <c r="M83">
        <v>0</v>
      </c>
      <c r="N83">
        <v>0</v>
      </c>
      <c r="O83">
        <v>20</v>
      </c>
      <c r="P83">
        <v>0</v>
      </c>
      <c r="Q83">
        <v>1234</v>
      </c>
      <c r="R83">
        <v>20</v>
      </c>
      <c r="S83">
        <v>329</v>
      </c>
      <c r="T83">
        <v>10</v>
      </c>
      <c r="U83">
        <v>0</v>
      </c>
      <c r="V83">
        <v>170</v>
      </c>
      <c r="W83">
        <v>0</v>
      </c>
      <c r="X83">
        <v>0</v>
      </c>
      <c r="Y83">
        <v>0</v>
      </c>
      <c r="Z83">
        <v>13</v>
      </c>
      <c r="AA83">
        <v>0</v>
      </c>
      <c r="AB83">
        <v>141</v>
      </c>
      <c r="AC83">
        <v>394</v>
      </c>
      <c r="AD83">
        <v>0</v>
      </c>
      <c r="AE83">
        <v>0</v>
      </c>
      <c r="AF83">
        <v>1077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1067</v>
      </c>
      <c r="AX83">
        <v>0</v>
      </c>
      <c r="AY83">
        <v>0</v>
      </c>
      <c r="AZ83">
        <v>2000</v>
      </c>
      <c r="BA83">
        <v>0</v>
      </c>
      <c r="BB83">
        <v>1350</v>
      </c>
      <c r="BC83">
        <v>0</v>
      </c>
      <c r="BD83">
        <v>4417</v>
      </c>
      <c r="BG83">
        <v>5348</v>
      </c>
      <c r="BH83" t="s">
        <v>222</v>
      </c>
    </row>
    <row r="84" spans="1:60" x14ac:dyDescent="0.35">
      <c r="A84">
        <f t="shared" si="1"/>
        <v>0</v>
      </c>
      <c r="B84" t="s">
        <v>247</v>
      </c>
      <c r="C84">
        <v>2868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1209</v>
      </c>
      <c r="K84">
        <v>0</v>
      </c>
      <c r="L84">
        <v>266</v>
      </c>
      <c r="M84">
        <v>0</v>
      </c>
      <c r="N84">
        <v>0</v>
      </c>
      <c r="O84">
        <v>57</v>
      </c>
      <c r="P84">
        <v>0</v>
      </c>
      <c r="Q84">
        <v>4400</v>
      </c>
      <c r="R84">
        <v>121</v>
      </c>
      <c r="S84">
        <v>1592</v>
      </c>
      <c r="T84">
        <v>30</v>
      </c>
      <c r="U84">
        <v>0</v>
      </c>
      <c r="V84">
        <v>732</v>
      </c>
      <c r="W84">
        <v>875</v>
      </c>
      <c r="X84">
        <v>0</v>
      </c>
      <c r="Y84">
        <v>0</v>
      </c>
      <c r="Z84">
        <v>142</v>
      </c>
      <c r="AA84">
        <v>0</v>
      </c>
      <c r="AB84">
        <v>206</v>
      </c>
      <c r="AC84">
        <v>1490</v>
      </c>
      <c r="AD84">
        <v>0</v>
      </c>
      <c r="AE84">
        <v>0</v>
      </c>
      <c r="AF84">
        <v>5188</v>
      </c>
      <c r="AG84">
        <v>500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500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2980</v>
      </c>
      <c r="AX84">
        <v>6524</v>
      </c>
      <c r="AY84">
        <v>0</v>
      </c>
      <c r="AZ84">
        <v>0</v>
      </c>
      <c r="BA84">
        <v>0</v>
      </c>
      <c r="BB84">
        <v>5825</v>
      </c>
      <c r="BC84">
        <v>0</v>
      </c>
      <c r="BD84">
        <v>15329</v>
      </c>
      <c r="BE84">
        <v>700</v>
      </c>
      <c r="BF84">
        <v>236</v>
      </c>
      <c r="BG84">
        <v>35635</v>
      </c>
      <c r="BH84" t="s">
        <v>222</v>
      </c>
    </row>
    <row r="85" spans="1:60" x14ac:dyDescent="0.35">
      <c r="A85">
        <f t="shared" si="1"/>
        <v>0</v>
      </c>
      <c r="B85" t="s">
        <v>250</v>
      </c>
      <c r="C85">
        <v>700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161</v>
      </c>
      <c r="K85">
        <v>2</v>
      </c>
      <c r="L85">
        <v>36</v>
      </c>
      <c r="M85">
        <v>225</v>
      </c>
      <c r="N85">
        <v>31</v>
      </c>
      <c r="O85">
        <v>118</v>
      </c>
      <c r="P85">
        <v>0</v>
      </c>
      <c r="Q85">
        <v>1273</v>
      </c>
      <c r="R85">
        <v>134</v>
      </c>
      <c r="S85">
        <v>339</v>
      </c>
      <c r="T85">
        <v>0</v>
      </c>
      <c r="U85">
        <v>0</v>
      </c>
      <c r="V85">
        <v>132</v>
      </c>
      <c r="W85">
        <v>20</v>
      </c>
      <c r="X85">
        <v>0</v>
      </c>
      <c r="Y85">
        <v>0</v>
      </c>
      <c r="Z85">
        <v>44</v>
      </c>
      <c r="AA85">
        <v>0</v>
      </c>
      <c r="AB85">
        <v>58</v>
      </c>
      <c r="AC85">
        <v>165</v>
      </c>
      <c r="AD85">
        <v>0</v>
      </c>
      <c r="AE85">
        <v>0</v>
      </c>
      <c r="AF85">
        <v>892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525</v>
      </c>
      <c r="AX85">
        <v>0</v>
      </c>
      <c r="AY85">
        <v>0</v>
      </c>
      <c r="AZ85">
        <v>0</v>
      </c>
      <c r="BA85">
        <v>0</v>
      </c>
      <c r="BB85">
        <v>2990</v>
      </c>
      <c r="BC85">
        <v>0</v>
      </c>
      <c r="BD85">
        <v>3515</v>
      </c>
      <c r="BG85">
        <v>8475</v>
      </c>
      <c r="BH85" t="s">
        <v>222</v>
      </c>
    </row>
    <row r="86" spans="1:60" x14ac:dyDescent="0.35">
      <c r="A86">
        <f t="shared" si="1"/>
        <v>0</v>
      </c>
      <c r="B86" t="s">
        <v>251</v>
      </c>
      <c r="C86">
        <v>2075</v>
      </c>
      <c r="D86">
        <v>0</v>
      </c>
      <c r="E86">
        <v>0</v>
      </c>
      <c r="F86">
        <v>0</v>
      </c>
      <c r="G86">
        <v>666</v>
      </c>
      <c r="H86">
        <v>0</v>
      </c>
      <c r="I86">
        <v>0</v>
      </c>
      <c r="J86">
        <v>138</v>
      </c>
      <c r="K86">
        <v>0</v>
      </c>
      <c r="L86">
        <v>40</v>
      </c>
      <c r="M86">
        <v>0</v>
      </c>
      <c r="N86">
        <v>4</v>
      </c>
      <c r="O86">
        <v>66</v>
      </c>
      <c r="P86">
        <v>0</v>
      </c>
      <c r="Q86">
        <v>2989</v>
      </c>
      <c r="R86">
        <v>89</v>
      </c>
      <c r="S86">
        <v>863</v>
      </c>
      <c r="T86">
        <v>253</v>
      </c>
      <c r="U86">
        <v>0</v>
      </c>
      <c r="V86">
        <v>218</v>
      </c>
      <c r="W86">
        <v>2068</v>
      </c>
      <c r="X86">
        <v>0</v>
      </c>
      <c r="Y86">
        <v>0</v>
      </c>
      <c r="Z86">
        <v>21</v>
      </c>
      <c r="AA86">
        <v>0</v>
      </c>
      <c r="AB86">
        <v>169</v>
      </c>
      <c r="AC86">
        <v>1304</v>
      </c>
      <c r="AD86">
        <v>57</v>
      </c>
      <c r="AE86">
        <v>0</v>
      </c>
      <c r="AF86">
        <v>5042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15733</v>
      </c>
      <c r="BD86">
        <v>15733</v>
      </c>
      <c r="BG86">
        <v>12586</v>
      </c>
      <c r="BH86" t="s">
        <v>222</v>
      </c>
    </row>
    <row r="87" spans="1:60" x14ac:dyDescent="0.35">
      <c r="A87">
        <f t="shared" si="1"/>
        <v>0</v>
      </c>
      <c r="B87" t="s">
        <v>255</v>
      </c>
      <c r="C87">
        <v>0</v>
      </c>
      <c r="D87">
        <v>0</v>
      </c>
      <c r="E87">
        <v>0</v>
      </c>
      <c r="F87">
        <v>226</v>
      </c>
      <c r="G87">
        <v>0</v>
      </c>
      <c r="H87">
        <v>0</v>
      </c>
      <c r="I87">
        <v>0</v>
      </c>
      <c r="J87">
        <v>314</v>
      </c>
      <c r="K87">
        <v>0</v>
      </c>
      <c r="L87">
        <v>42</v>
      </c>
      <c r="M87">
        <v>54</v>
      </c>
      <c r="N87">
        <v>0</v>
      </c>
      <c r="O87">
        <v>18</v>
      </c>
      <c r="P87">
        <v>0</v>
      </c>
      <c r="Q87">
        <v>654</v>
      </c>
      <c r="R87">
        <v>0</v>
      </c>
      <c r="S87">
        <v>382</v>
      </c>
      <c r="T87">
        <v>0</v>
      </c>
      <c r="U87">
        <v>0</v>
      </c>
      <c r="V87">
        <v>206</v>
      </c>
      <c r="W87">
        <v>0</v>
      </c>
      <c r="X87">
        <v>0</v>
      </c>
      <c r="Y87">
        <v>0</v>
      </c>
      <c r="Z87">
        <v>4</v>
      </c>
      <c r="AA87">
        <v>0</v>
      </c>
      <c r="AB87">
        <v>80</v>
      </c>
      <c r="AC87">
        <v>0</v>
      </c>
      <c r="AD87">
        <v>0</v>
      </c>
      <c r="AE87">
        <v>1</v>
      </c>
      <c r="AF87">
        <v>673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700</v>
      </c>
      <c r="BC87">
        <v>0</v>
      </c>
      <c r="BD87">
        <v>700</v>
      </c>
      <c r="BG87">
        <v>14466</v>
      </c>
      <c r="BH87" t="s">
        <v>254</v>
      </c>
    </row>
    <row r="88" spans="1:60" x14ac:dyDescent="0.35">
      <c r="A88">
        <f t="shared" si="1"/>
        <v>0</v>
      </c>
      <c r="B88" t="s">
        <v>256</v>
      </c>
      <c r="C88">
        <v>1000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173</v>
      </c>
      <c r="K88">
        <v>0</v>
      </c>
      <c r="L88">
        <v>132</v>
      </c>
      <c r="M88">
        <v>193</v>
      </c>
      <c r="N88">
        <v>0</v>
      </c>
      <c r="O88">
        <v>3</v>
      </c>
      <c r="P88">
        <v>0</v>
      </c>
      <c r="Q88">
        <v>1501</v>
      </c>
      <c r="R88">
        <v>20</v>
      </c>
      <c r="S88">
        <v>868</v>
      </c>
      <c r="T88">
        <v>0</v>
      </c>
      <c r="U88">
        <v>0</v>
      </c>
      <c r="V88">
        <v>229</v>
      </c>
      <c r="W88">
        <v>7</v>
      </c>
      <c r="X88">
        <v>0</v>
      </c>
      <c r="Y88">
        <v>0</v>
      </c>
      <c r="Z88">
        <v>33</v>
      </c>
      <c r="AA88">
        <v>0</v>
      </c>
      <c r="AB88">
        <v>60</v>
      </c>
      <c r="AC88">
        <v>331</v>
      </c>
      <c r="AD88">
        <v>0</v>
      </c>
      <c r="AE88">
        <v>72</v>
      </c>
      <c r="AF88">
        <v>1620</v>
      </c>
      <c r="AG88">
        <v>0</v>
      </c>
      <c r="AH88">
        <v>1200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1200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3217</v>
      </c>
      <c r="AX88">
        <v>1200</v>
      </c>
      <c r="AY88">
        <v>0</v>
      </c>
      <c r="AZ88">
        <v>0</v>
      </c>
      <c r="BA88">
        <v>0</v>
      </c>
      <c r="BB88">
        <v>3000</v>
      </c>
      <c r="BC88">
        <v>0</v>
      </c>
      <c r="BD88">
        <v>7417</v>
      </c>
      <c r="BG88">
        <v>12395</v>
      </c>
      <c r="BH88" t="s">
        <v>254</v>
      </c>
    </row>
    <row r="89" spans="1:60" x14ac:dyDescent="0.35">
      <c r="A89">
        <f t="shared" si="1"/>
        <v>0</v>
      </c>
      <c r="B89" t="s">
        <v>261</v>
      </c>
      <c r="C89">
        <v>0</v>
      </c>
      <c r="D89">
        <v>3541</v>
      </c>
      <c r="E89">
        <v>0</v>
      </c>
      <c r="F89">
        <v>0</v>
      </c>
      <c r="G89">
        <v>116</v>
      </c>
      <c r="H89">
        <v>0</v>
      </c>
      <c r="I89">
        <v>0</v>
      </c>
      <c r="J89">
        <v>997</v>
      </c>
      <c r="K89">
        <v>0</v>
      </c>
      <c r="L89">
        <v>79</v>
      </c>
      <c r="M89">
        <v>56</v>
      </c>
      <c r="N89">
        <v>0</v>
      </c>
      <c r="O89">
        <v>222</v>
      </c>
      <c r="P89">
        <v>0</v>
      </c>
      <c r="Q89">
        <v>5011</v>
      </c>
      <c r="R89">
        <v>0</v>
      </c>
      <c r="S89">
        <v>683</v>
      </c>
      <c r="T89">
        <v>0</v>
      </c>
      <c r="U89">
        <v>0</v>
      </c>
      <c r="V89">
        <v>451</v>
      </c>
      <c r="W89">
        <v>385</v>
      </c>
      <c r="X89">
        <v>0</v>
      </c>
      <c r="Y89">
        <v>56</v>
      </c>
      <c r="Z89">
        <v>1225</v>
      </c>
      <c r="AA89">
        <v>0</v>
      </c>
      <c r="AB89">
        <v>455</v>
      </c>
      <c r="AC89">
        <v>782</v>
      </c>
      <c r="AD89">
        <v>28</v>
      </c>
      <c r="AE89">
        <v>365</v>
      </c>
      <c r="AF89">
        <v>4430</v>
      </c>
      <c r="AG89">
        <v>0</v>
      </c>
      <c r="AH89">
        <v>1000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1000</v>
      </c>
      <c r="AO89">
        <v>0</v>
      </c>
      <c r="AP89">
        <v>1215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1215</v>
      </c>
      <c r="AW89">
        <v>0</v>
      </c>
      <c r="AX89">
        <v>6024</v>
      </c>
      <c r="AY89">
        <v>0</v>
      </c>
      <c r="AZ89">
        <v>0</v>
      </c>
      <c r="BA89">
        <v>0</v>
      </c>
      <c r="BB89">
        <v>6500</v>
      </c>
      <c r="BC89">
        <v>0</v>
      </c>
      <c r="BD89">
        <v>12524</v>
      </c>
      <c r="BG89">
        <v>26267</v>
      </c>
      <c r="BH89" t="s">
        <v>254</v>
      </c>
    </row>
    <row r="90" spans="1:60" x14ac:dyDescent="0.35">
      <c r="A90">
        <f t="shared" si="1"/>
        <v>0</v>
      </c>
      <c r="B90" t="s">
        <v>262</v>
      </c>
      <c r="C90">
        <v>0</v>
      </c>
      <c r="D90">
        <v>1529</v>
      </c>
      <c r="E90">
        <v>0</v>
      </c>
      <c r="F90">
        <v>0</v>
      </c>
      <c r="G90">
        <v>0</v>
      </c>
      <c r="H90">
        <v>0</v>
      </c>
      <c r="I90">
        <v>0</v>
      </c>
      <c r="J90">
        <v>380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1909</v>
      </c>
      <c r="R90">
        <v>0</v>
      </c>
      <c r="S90">
        <v>549</v>
      </c>
      <c r="T90">
        <v>0</v>
      </c>
      <c r="U90">
        <v>0</v>
      </c>
      <c r="V90">
        <v>108</v>
      </c>
      <c r="W90">
        <v>388</v>
      </c>
      <c r="X90">
        <v>0</v>
      </c>
      <c r="Y90">
        <v>0</v>
      </c>
      <c r="Z90">
        <v>71</v>
      </c>
      <c r="AA90">
        <v>0</v>
      </c>
      <c r="AB90">
        <v>107</v>
      </c>
      <c r="AC90">
        <v>461</v>
      </c>
      <c r="AD90">
        <v>335</v>
      </c>
      <c r="AE90">
        <v>0</v>
      </c>
      <c r="AF90">
        <v>2019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4445</v>
      </c>
      <c r="AY90">
        <v>0</v>
      </c>
      <c r="AZ90">
        <v>0</v>
      </c>
      <c r="BA90">
        <v>0</v>
      </c>
      <c r="BB90">
        <v>0</v>
      </c>
      <c r="BC90">
        <v>144</v>
      </c>
      <c r="BD90">
        <v>4589</v>
      </c>
      <c r="BG90">
        <v>9083</v>
      </c>
      <c r="BH90" t="s">
        <v>254</v>
      </c>
    </row>
    <row r="91" spans="1:60" x14ac:dyDescent="0.35">
      <c r="A91">
        <f t="shared" si="1"/>
        <v>0</v>
      </c>
      <c r="B91" t="s">
        <v>264</v>
      </c>
      <c r="C91">
        <v>542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80</v>
      </c>
      <c r="K91">
        <v>0</v>
      </c>
      <c r="L91">
        <v>32</v>
      </c>
      <c r="M91">
        <v>64</v>
      </c>
      <c r="N91">
        <v>0</v>
      </c>
      <c r="O91">
        <v>5</v>
      </c>
      <c r="P91">
        <v>0</v>
      </c>
      <c r="Q91">
        <v>723</v>
      </c>
      <c r="R91">
        <v>0</v>
      </c>
      <c r="S91">
        <v>837</v>
      </c>
      <c r="T91">
        <v>0</v>
      </c>
      <c r="U91">
        <v>0</v>
      </c>
      <c r="V91">
        <v>130</v>
      </c>
      <c r="W91">
        <v>0</v>
      </c>
      <c r="X91">
        <v>0</v>
      </c>
      <c r="Y91">
        <v>0</v>
      </c>
      <c r="Z91">
        <v>35</v>
      </c>
      <c r="AA91">
        <v>0</v>
      </c>
      <c r="AB91">
        <v>80</v>
      </c>
      <c r="AC91">
        <v>153</v>
      </c>
      <c r="AD91">
        <v>0</v>
      </c>
      <c r="AE91">
        <v>30</v>
      </c>
      <c r="AF91">
        <v>1265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1500</v>
      </c>
      <c r="BD91">
        <v>1500</v>
      </c>
      <c r="BG91">
        <v>7090</v>
      </c>
      <c r="BH91" t="s">
        <v>254</v>
      </c>
    </row>
    <row r="92" spans="1:60" x14ac:dyDescent="0.35">
      <c r="A92">
        <f t="shared" si="1"/>
        <v>0</v>
      </c>
      <c r="B92" t="s">
        <v>265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337</v>
      </c>
      <c r="K92">
        <v>0</v>
      </c>
      <c r="L92">
        <v>0</v>
      </c>
      <c r="M92">
        <v>0</v>
      </c>
      <c r="N92">
        <v>0</v>
      </c>
      <c r="O92">
        <v>15</v>
      </c>
      <c r="P92">
        <v>167</v>
      </c>
      <c r="Q92">
        <v>519</v>
      </c>
      <c r="R92">
        <v>0</v>
      </c>
      <c r="S92">
        <v>276</v>
      </c>
      <c r="T92">
        <v>0</v>
      </c>
      <c r="U92">
        <v>0</v>
      </c>
      <c r="V92">
        <v>198</v>
      </c>
      <c r="W92">
        <v>0</v>
      </c>
      <c r="X92">
        <v>0</v>
      </c>
      <c r="Y92">
        <v>0</v>
      </c>
      <c r="Z92">
        <v>0</v>
      </c>
      <c r="AA92">
        <v>0</v>
      </c>
      <c r="AB92">
        <v>45</v>
      </c>
      <c r="AC92">
        <v>0</v>
      </c>
      <c r="AD92">
        <v>0</v>
      </c>
      <c r="AE92">
        <v>0</v>
      </c>
      <c r="AF92">
        <v>519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3750</v>
      </c>
      <c r="BC92">
        <v>0</v>
      </c>
      <c r="BD92">
        <v>3750</v>
      </c>
      <c r="BG92">
        <v>8667</v>
      </c>
      <c r="BH92" t="s">
        <v>254</v>
      </c>
    </row>
    <row r="93" spans="1:60" x14ac:dyDescent="0.35">
      <c r="A93">
        <f t="shared" si="1"/>
        <v>0</v>
      </c>
      <c r="B93" t="s">
        <v>271</v>
      </c>
      <c r="C93">
        <v>0</v>
      </c>
      <c r="D93">
        <v>4718</v>
      </c>
      <c r="E93">
        <v>0</v>
      </c>
      <c r="F93">
        <v>0</v>
      </c>
      <c r="G93">
        <v>988</v>
      </c>
      <c r="H93">
        <v>1293</v>
      </c>
      <c r="I93">
        <v>0</v>
      </c>
      <c r="J93">
        <v>996</v>
      </c>
      <c r="K93">
        <v>0</v>
      </c>
      <c r="L93">
        <v>69</v>
      </c>
      <c r="M93">
        <v>0</v>
      </c>
      <c r="N93">
        <v>75</v>
      </c>
      <c r="O93">
        <v>499</v>
      </c>
      <c r="P93">
        <v>0</v>
      </c>
      <c r="Q93">
        <v>8638</v>
      </c>
      <c r="R93">
        <v>28</v>
      </c>
      <c r="S93">
        <v>1104</v>
      </c>
      <c r="T93">
        <v>522</v>
      </c>
      <c r="U93">
        <v>0</v>
      </c>
      <c r="V93">
        <v>550</v>
      </c>
      <c r="W93">
        <v>351</v>
      </c>
      <c r="X93">
        <v>0</v>
      </c>
      <c r="Y93">
        <v>28</v>
      </c>
      <c r="Z93">
        <v>884</v>
      </c>
      <c r="AA93">
        <v>758</v>
      </c>
      <c r="AB93">
        <v>548</v>
      </c>
      <c r="AC93">
        <v>3077</v>
      </c>
      <c r="AD93">
        <v>0</v>
      </c>
      <c r="AE93">
        <v>336</v>
      </c>
      <c r="AF93">
        <v>8186</v>
      </c>
      <c r="AG93">
        <v>0</v>
      </c>
      <c r="AH93">
        <v>1300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1300</v>
      </c>
      <c r="AO93">
        <v>0</v>
      </c>
      <c r="AP93">
        <v>4560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4560</v>
      </c>
      <c r="AW93">
        <v>0</v>
      </c>
      <c r="AX93">
        <v>27594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27594</v>
      </c>
      <c r="BF93">
        <v>60</v>
      </c>
      <c r="BG93">
        <v>36940</v>
      </c>
      <c r="BH93" t="s">
        <v>254</v>
      </c>
    </row>
    <row r="94" spans="1:60" x14ac:dyDescent="0.35">
      <c r="A94">
        <f t="shared" si="1"/>
        <v>0</v>
      </c>
      <c r="B94" t="s">
        <v>272</v>
      </c>
      <c r="C94">
        <v>540</v>
      </c>
      <c r="D94">
        <v>0</v>
      </c>
      <c r="E94">
        <v>0</v>
      </c>
      <c r="F94">
        <v>0</v>
      </c>
      <c r="G94">
        <v>0</v>
      </c>
      <c r="H94">
        <v>143</v>
      </c>
      <c r="I94">
        <v>0</v>
      </c>
      <c r="J94">
        <v>120</v>
      </c>
      <c r="K94">
        <v>0</v>
      </c>
      <c r="L94">
        <v>0</v>
      </c>
      <c r="M94">
        <v>0</v>
      </c>
      <c r="N94">
        <v>23</v>
      </c>
      <c r="O94">
        <v>0</v>
      </c>
      <c r="P94">
        <v>0</v>
      </c>
      <c r="Q94">
        <v>826</v>
      </c>
      <c r="R94">
        <v>0</v>
      </c>
      <c r="S94">
        <v>365</v>
      </c>
      <c r="T94">
        <v>30</v>
      </c>
      <c r="U94">
        <v>0</v>
      </c>
      <c r="V94">
        <v>125</v>
      </c>
      <c r="W94">
        <v>17</v>
      </c>
      <c r="X94">
        <v>0</v>
      </c>
      <c r="Y94">
        <v>0</v>
      </c>
      <c r="Z94">
        <v>0</v>
      </c>
      <c r="AA94">
        <v>0</v>
      </c>
      <c r="AB94">
        <v>88</v>
      </c>
      <c r="AC94">
        <v>130</v>
      </c>
      <c r="AD94">
        <v>0</v>
      </c>
      <c r="AE94">
        <v>0</v>
      </c>
      <c r="AF94">
        <v>755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698</v>
      </c>
      <c r="BC94">
        <v>304</v>
      </c>
      <c r="BD94">
        <v>1002</v>
      </c>
      <c r="BG94">
        <v>13629</v>
      </c>
      <c r="BH94" t="s">
        <v>254</v>
      </c>
    </row>
    <row r="95" spans="1:60" x14ac:dyDescent="0.35">
      <c r="A95">
        <f t="shared" si="1"/>
        <v>0</v>
      </c>
      <c r="B95" t="s">
        <v>279</v>
      </c>
      <c r="C95">
        <v>0</v>
      </c>
      <c r="D95">
        <v>6720</v>
      </c>
      <c r="E95">
        <v>0</v>
      </c>
      <c r="F95">
        <v>0</v>
      </c>
      <c r="G95">
        <v>291</v>
      </c>
      <c r="H95">
        <v>2743</v>
      </c>
      <c r="I95">
        <v>0</v>
      </c>
      <c r="J95">
        <v>0</v>
      </c>
      <c r="K95">
        <v>337</v>
      </c>
      <c r="L95">
        <v>401</v>
      </c>
      <c r="M95">
        <v>617</v>
      </c>
      <c r="N95">
        <v>0</v>
      </c>
      <c r="O95">
        <v>234</v>
      </c>
      <c r="P95">
        <v>0</v>
      </c>
      <c r="Q95">
        <v>11343</v>
      </c>
      <c r="R95">
        <v>650</v>
      </c>
      <c r="S95">
        <v>4098</v>
      </c>
      <c r="T95">
        <v>614</v>
      </c>
      <c r="U95">
        <v>0</v>
      </c>
      <c r="V95">
        <v>810</v>
      </c>
      <c r="W95">
        <v>0</v>
      </c>
      <c r="X95">
        <v>28</v>
      </c>
      <c r="Y95">
        <v>0</v>
      </c>
      <c r="Z95">
        <v>976</v>
      </c>
      <c r="AA95">
        <v>177</v>
      </c>
      <c r="AB95">
        <v>897</v>
      </c>
      <c r="AC95">
        <v>3622</v>
      </c>
      <c r="AD95">
        <v>0</v>
      </c>
      <c r="AE95">
        <v>137</v>
      </c>
      <c r="AF95">
        <v>12009</v>
      </c>
      <c r="AG95">
        <v>200</v>
      </c>
      <c r="AH95">
        <v>0</v>
      </c>
      <c r="AI95">
        <v>0</v>
      </c>
      <c r="AJ95">
        <v>7500</v>
      </c>
      <c r="AK95">
        <v>0</v>
      </c>
      <c r="AL95">
        <v>0</v>
      </c>
      <c r="AM95">
        <v>0</v>
      </c>
      <c r="AN95">
        <v>7700</v>
      </c>
      <c r="AO95">
        <v>0</v>
      </c>
      <c r="AP95">
        <v>0</v>
      </c>
      <c r="AQ95">
        <v>0</v>
      </c>
      <c r="AR95">
        <v>4993</v>
      </c>
      <c r="AS95">
        <v>0</v>
      </c>
      <c r="AT95">
        <v>0</v>
      </c>
      <c r="AU95">
        <v>0</v>
      </c>
      <c r="AV95">
        <v>4993</v>
      </c>
      <c r="AW95">
        <v>14767</v>
      </c>
      <c r="AX95">
        <v>2261</v>
      </c>
      <c r="AY95">
        <v>0</v>
      </c>
      <c r="AZ95">
        <v>34676</v>
      </c>
      <c r="BA95">
        <v>0</v>
      </c>
      <c r="BB95">
        <v>0</v>
      </c>
      <c r="BC95">
        <v>2021</v>
      </c>
      <c r="BD95">
        <v>53725</v>
      </c>
      <c r="BG95">
        <v>57386</v>
      </c>
      <c r="BH95" t="s">
        <v>274</v>
      </c>
    </row>
    <row r="96" spans="1:60" x14ac:dyDescent="0.35">
      <c r="A96">
        <f t="shared" si="1"/>
        <v>0</v>
      </c>
      <c r="B96" t="s">
        <v>275</v>
      </c>
      <c r="C96">
        <v>1471</v>
      </c>
      <c r="D96">
        <v>911</v>
      </c>
      <c r="E96">
        <v>564</v>
      </c>
      <c r="F96">
        <v>0</v>
      </c>
      <c r="G96">
        <v>0</v>
      </c>
      <c r="H96">
        <v>1794</v>
      </c>
      <c r="I96">
        <v>0</v>
      </c>
      <c r="J96">
        <v>472</v>
      </c>
      <c r="K96">
        <v>0</v>
      </c>
      <c r="L96">
        <v>174</v>
      </c>
      <c r="M96">
        <v>176</v>
      </c>
      <c r="N96">
        <v>0</v>
      </c>
      <c r="O96">
        <v>152</v>
      </c>
      <c r="P96">
        <v>318</v>
      </c>
      <c r="Q96">
        <v>6032</v>
      </c>
      <c r="R96">
        <v>0</v>
      </c>
      <c r="S96">
        <v>1698</v>
      </c>
      <c r="T96">
        <v>1712</v>
      </c>
      <c r="U96">
        <v>0</v>
      </c>
      <c r="V96">
        <v>549</v>
      </c>
      <c r="W96">
        <v>291</v>
      </c>
      <c r="X96">
        <v>9</v>
      </c>
      <c r="Y96">
        <v>1</v>
      </c>
      <c r="Z96">
        <v>0</v>
      </c>
      <c r="AA96">
        <v>0</v>
      </c>
      <c r="AB96">
        <v>30</v>
      </c>
      <c r="AC96">
        <v>1654</v>
      </c>
      <c r="AD96">
        <v>0</v>
      </c>
      <c r="AE96">
        <v>0</v>
      </c>
      <c r="AF96">
        <v>5944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40085</v>
      </c>
      <c r="BA96">
        <v>0</v>
      </c>
      <c r="BB96">
        <v>0</v>
      </c>
      <c r="BC96">
        <v>0</v>
      </c>
      <c r="BD96">
        <v>40085</v>
      </c>
      <c r="BF96">
        <v>727</v>
      </c>
      <c r="BG96">
        <v>36000</v>
      </c>
      <c r="BH96" t="s">
        <v>274</v>
      </c>
    </row>
    <row r="97" spans="1:60" x14ac:dyDescent="0.35">
      <c r="A97">
        <f t="shared" si="1"/>
        <v>0</v>
      </c>
      <c r="B97" t="s">
        <v>276</v>
      </c>
      <c r="C97">
        <v>441</v>
      </c>
      <c r="D97">
        <v>0</v>
      </c>
      <c r="E97">
        <v>0</v>
      </c>
      <c r="F97">
        <v>0</v>
      </c>
      <c r="G97">
        <v>0</v>
      </c>
      <c r="H97">
        <v>126</v>
      </c>
      <c r="I97">
        <v>0</v>
      </c>
      <c r="J97">
        <v>90</v>
      </c>
      <c r="K97">
        <v>0</v>
      </c>
      <c r="L97">
        <v>15</v>
      </c>
      <c r="M97">
        <v>68</v>
      </c>
      <c r="N97">
        <v>0</v>
      </c>
      <c r="O97">
        <v>0</v>
      </c>
      <c r="P97">
        <v>0</v>
      </c>
      <c r="Q97">
        <v>740</v>
      </c>
      <c r="R97">
        <v>0</v>
      </c>
      <c r="S97">
        <v>363</v>
      </c>
      <c r="T97">
        <v>0</v>
      </c>
      <c r="U97">
        <v>0</v>
      </c>
      <c r="V97">
        <v>108</v>
      </c>
      <c r="W97">
        <v>0</v>
      </c>
      <c r="X97">
        <v>0</v>
      </c>
      <c r="Y97">
        <v>0</v>
      </c>
      <c r="Z97">
        <v>10</v>
      </c>
      <c r="AA97">
        <v>0</v>
      </c>
      <c r="AB97">
        <v>48</v>
      </c>
      <c r="AC97">
        <v>211</v>
      </c>
      <c r="AD97">
        <v>0</v>
      </c>
      <c r="AE97">
        <v>0</v>
      </c>
      <c r="AF97">
        <v>740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3036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3036</v>
      </c>
      <c r="BG97">
        <v>5709</v>
      </c>
      <c r="BH97" t="s">
        <v>274</v>
      </c>
    </row>
    <row r="98" spans="1:60" x14ac:dyDescent="0.35">
      <c r="A98">
        <f t="shared" si="1"/>
        <v>0</v>
      </c>
      <c r="B98" t="s">
        <v>277</v>
      </c>
      <c r="C98">
        <v>0</v>
      </c>
      <c r="D98">
        <v>0</v>
      </c>
      <c r="E98">
        <v>887</v>
      </c>
      <c r="F98">
        <v>0</v>
      </c>
      <c r="G98">
        <v>0</v>
      </c>
      <c r="H98">
        <v>1748</v>
      </c>
      <c r="I98">
        <v>0</v>
      </c>
      <c r="J98">
        <v>508</v>
      </c>
      <c r="K98">
        <v>0</v>
      </c>
      <c r="L98">
        <v>257</v>
      </c>
      <c r="M98">
        <v>292</v>
      </c>
      <c r="N98">
        <v>0</v>
      </c>
      <c r="O98">
        <v>0</v>
      </c>
      <c r="P98">
        <v>0</v>
      </c>
      <c r="Q98">
        <v>3692</v>
      </c>
      <c r="R98">
        <v>0</v>
      </c>
      <c r="S98">
        <v>1656</v>
      </c>
      <c r="T98">
        <v>525</v>
      </c>
      <c r="U98">
        <v>0</v>
      </c>
      <c r="V98">
        <v>494</v>
      </c>
      <c r="W98">
        <v>224</v>
      </c>
      <c r="X98">
        <v>0</v>
      </c>
      <c r="Y98">
        <v>0</v>
      </c>
      <c r="Z98">
        <v>10</v>
      </c>
      <c r="AA98">
        <v>0</v>
      </c>
      <c r="AB98">
        <v>0</v>
      </c>
      <c r="AC98">
        <v>3909</v>
      </c>
      <c r="AD98">
        <v>0</v>
      </c>
      <c r="AE98">
        <v>0</v>
      </c>
      <c r="AF98">
        <v>6818</v>
      </c>
      <c r="AG98">
        <v>0</v>
      </c>
      <c r="AH98">
        <v>0</v>
      </c>
      <c r="AI98">
        <v>0</v>
      </c>
      <c r="AJ98">
        <v>4630</v>
      </c>
      <c r="AK98">
        <v>0</v>
      </c>
      <c r="AL98">
        <v>0</v>
      </c>
      <c r="AM98">
        <v>0</v>
      </c>
      <c r="AN98">
        <v>4630</v>
      </c>
      <c r="AO98">
        <v>0</v>
      </c>
      <c r="AP98">
        <v>0</v>
      </c>
      <c r="AQ98">
        <v>0</v>
      </c>
      <c r="AR98">
        <v>4630</v>
      </c>
      <c r="AS98">
        <v>0</v>
      </c>
      <c r="AT98">
        <v>0</v>
      </c>
      <c r="AU98">
        <v>0</v>
      </c>
      <c r="AV98">
        <v>4630</v>
      </c>
      <c r="AW98">
        <v>0</v>
      </c>
      <c r="AX98">
        <v>0</v>
      </c>
      <c r="AY98">
        <v>0</v>
      </c>
      <c r="AZ98">
        <v>23009</v>
      </c>
      <c r="BA98">
        <v>0</v>
      </c>
      <c r="BB98">
        <v>0</v>
      </c>
      <c r="BC98">
        <v>14790</v>
      </c>
      <c r="BD98">
        <v>37799</v>
      </c>
      <c r="BE98">
        <v>1486</v>
      </c>
      <c r="BF98">
        <v>55</v>
      </c>
      <c r="BG98">
        <v>27350</v>
      </c>
      <c r="BH98" t="s">
        <v>274</v>
      </c>
    </row>
    <row r="99" spans="1:60" x14ac:dyDescent="0.35">
      <c r="A99">
        <f t="shared" si="1"/>
        <v>0</v>
      </c>
      <c r="B99" t="s">
        <v>280</v>
      </c>
      <c r="C99">
        <v>0</v>
      </c>
      <c r="D99">
        <v>1812</v>
      </c>
      <c r="E99">
        <v>0</v>
      </c>
      <c r="F99">
        <v>0</v>
      </c>
      <c r="G99">
        <v>0</v>
      </c>
      <c r="H99">
        <v>62</v>
      </c>
      <c r="I99">
        <v>0</v>
      </c>
      <c r="J99">
        <v>0</v>
      </c>
      <c r="K99">
        <v>0</v>
      </c>
      <c r="L99">
        <v>59</v>
      </c>
      <c r="M99">
        <v>112</v>
      </c>
      <c r="N99">
        <v>0</v>
      </c>
      <c r="O99">
        <v>62</v>
      </c>
      <c r="P99">
        <v>0</v>
      </c>
      <c r="Q99">
        <v>2107</v>
      </c>
      <c r="R99">
        <v>2</v>
      </c>
      <c r="S99">
        <v>1284</v>
      </c>
      <c r="T99">
        <v>99</v>
      </c>
      <c r="U99">
        <v>0</v>
      </c>
      <c r="V99">
        <v>193</v>
      </c>
      <c r="W99">
        <v>0</v>
      </c>
      <c r="X99">
        <v>0</v>
      </c>
      <c r="Y99">
        <v>0</v>
      </c>
      <c r="Z99">
        <v>17</v>
      </c>
      <c r="AA99">
        <v>0</v>
      </c>
      <c r="AB99">
        <v>171</v>
      </c>
      <c r="AC99">
        <v>303</v>
      </c>
      <c r="AD99">
        <v>0</v>
      </c>
      <c r="AE99">
        <v>20</v>
      </c>
      <c r="AF99">
        <v>2089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2538</v>
      </c>
      <c r="AX99">
        <v>0</v>
      </c>
      <c r="AY99">
        <v>0</v>
      </c>
      <c r="AZ99">
        <v>1234</v>
      </c>
      <c r="BA99">
        <v>0</v>
      </c>
      <c r="BB99">
        <v>0</v>
      </c>
      <c r="BC99">
        <v>0</v>
      </c>
      <c r="BD99">
        <v>3772</v>
      </c>
      <c r="BG99">
        <v>10156</v>
      </c>
      <c r="BH99" t="s">
        <v>274</v>
      </c>
    </row>
    <row r="100" spans="1:60" x14ac:dyDescent="0.35">
      <c r="A100">
        <f t="shared" si="1"/>
        <v>0</v>
      </c>
      <c r="B100" t="s">
        <v>282</v>
      </c>
      <c r="C100">
        <v>0</v>
      </c>
      <c r="D100">
        <v>1508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67</v>
      </c>
      <c r="K100">
        <v>0</v>
      </c>
      <c r="L100">
        <v>29</v>
      </c>
      <c r="M100">
        <v>16</v>
      </c>
      <c r="N100">
        <v>36</v>
      </c>
      <c r="O100">
        <v>4</v>
      </c>
      <c r="P100">
        <v>0</v>
      </c>
      <c r="Q100">
        <v>1660</v>
      </c>
      <c r="R100">
        <v>16</v>
      </c>
      <c r="S100">
        <v>433</v>
      </c>
      <c r="T100">
        <v>0</v>
      </c>
      <c r="U100">
        <v>0</v>
      </c>
      <c r="V100">
        <v>350</v>
      </c>
      <c r="W100">
        <v>0</v>
      </c>
      <c r="X100">
        <v>0</v>
      </c>
      <c r="Y100">
        <v>0</v>
      </c>
      <c r="Z100">
        <v>27</v>
      </c>
      <c r="AA100">
        <v>0</v>
      </c>
      <c r="AB100">
        <v>206</v>
      </c>
      <c r="AC100">
        <v>402</v>
      </c>
      <c r="AD100">
        <v>0</v>
      </c>
      <c r="AE100">
        <v>33</v>
      </c>
      <c r="AF100">
        <v>1467</v>
      </c>
      <c r="AG100">
        <v>5000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5000</v>
      </c>
      <c r="AO100">
        <v>4371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4371</v>
      </c>
      <c r="AW100">
        <v>5690</v>
      </c>
      <c r="AX100">
        <v>0</v>
      </c>
      <c r="AY100">
        <v>0</v>
      </c>
      <c r="AZ100">
        <v>0</v>
      </c>
      <c r="BA100">
        <v>0</v>
      </c>
      <c r="BB100">
        <v>1256</v>
      </c>
      <c r="BC100">
        <v>0</v>
      </c>
      <c r="BD100">
        <v>6946</v>
      </c>
      <c r="BG100">
        <v>13724</v>
      </c>
      <c r="BH100" t="s">
        <v>274</v>
      </c>
    </row>
    <row r="101" spans="1:60" x14ac:dyDescent="0.35">
      <c r="A101">
        <f t="shared" si="1"/>
        <v>0</v>
      </c>
      <c r="B101" t="s">
        <v>286</v>
      </c>
      <c r="C101">
        <v>0</v>
      </c>
      <c r="D101">
        <v>25753</v>
      </c>
      <c r="E101">
        <v>0</v>
      </c>
      <c r="F101">
        <v>0</v>
      </c>
      <c r="G101">
        <v>253</v>
      </c>
      <c r="H101">
        <v>9689</v>
      </c>
      <c r="I101">
        <v>0</v>
      </c>
      <c r="J101">
        <v>1050</v>
      </c>
      <c r="K101">
        <v>4044</v>
      </c>
      <c r="L101">
        <v>50</v>
      </c>
      <c r="M101">
        <v>0</v>
      </c>
      <c r="N101">
        <v>528</v>
      </c>
      <c r="O101">
        <v>72</v>
      </c>
      <c r="P101">
        <v>153</v>
      </c>
      <c r="Q101">
        <v>41592</v>
      </c>
      <c r="R101">
        <v>3513</v>
      </c>
      <c r="S101">
        <v>12748</v>
      </c>
      <c r="T101">
        <v>6838</v>
      </c>
      <c r="U101">
        <v>0</v>
      </c>
      <c r="V101">
        <v>4625</v>
      </c>
      <c r="W101">
        <v>804</v>
      </c>
      <c r="X101">
        <v>5435</v>
      </c>
      <c r="Y101">
        <v>925</v>
      </c>
      <c r="Z101">
        <v>0</v>
      </c>
      <c r="AA101">
        <v>0</v>
      </c>
      <c r="AB101">
        <v>2204</v>
      </c>
      <c r="AC101">
        <v>12027</v>
      </c>
      <c r="AD101">
        <v>183</v>
      </c>
      <c r="AE101">
        <v>0</v>
      </c>
      <c r="AF101">
        <v>49302</v>
      </c>
      <c r="AG101">
        <v>0</v>
      </c>
      <c r="AH101">
        <v>7500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7500</v>
      </c>
      <c r="AO101">
        <v>0</v>
      </c>
      <c r="AP101">
        <v>5066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5066</v>
      </c>
      <c r="AW101">
        <v>5800</v>
      </c>
      <c r="AX101">
        <v>31250</v>
      </c>
      <c r="AY101">
        <v>0</v>
      </c>
      <c r="AZ101">
        <v>71200</v>
      </c>
      <c r="BA101">
        <v>0</v>
      </c>
      <c r="BB101">
        <v>0</v>
      </c>
      <c r="BC101">
        <v>9200</v>
      </c>
      <c r="BD101">
        <v>117450</v>
      </c>
      <c r="BE101">
        <v>6700</v>
      </c>
      <c r="BF101">
        <v>180</v>
      </c>
      <c r="BG101">
        <v>261785</v>
      </c>
      <c r="BH101" t="s">
        <v>274</v>
      </c>
    </row>
    <row r="102" spans="1:60" x14ac:dyDescent="0.35">
      <c r="A102">
        <f t="shared" si="1"/>
        <v>0</v>
      </c>
      <c r="B102" t="s">
        <v>287</v>
      </c>
      <c r="C102">
        <v>0</v>
      </c>
      <c r="D102">
        <v>120174</v>
      </c>
      <c r="E102">
        <v>0</v>
      </c>
      <c r="F102">
        <v>0</v>
      </c>
      <c r="G102">
        <v>5587</v>
      </c>
      <c r="H102">
        <v>0</v>
      </c>
      <c r="I102">
        <v>0</v>
      </c>
      <c r="J102">
        <v>0</v>
      </c>
      <c r="K102">
        <v>70</v>
      </c>
      <c r="L102">
        <v>0</v>
      </c>
      <c r="M102">
        <v>82</v>
      </c>
      <c r="N102">
        <v>5243</v>
      </c>
      <c r="O102">
        <v>725</v>
      </c>
      <c r="P102">
        <v>0</v>
      </c>
      <c r="Q102">
        <v>131881</v>
      </c>
      <c r="R102">
        <v>1750</v>
      </c>
      <c r="S102">
        <v>48656</v>
      </c>
      <c r="T102">
        <v>0</v>
      </c>
      <c r="U102">
        <v>0</v>
      </c>
      <c r="V102">
        <v>15988</v>
      </c>
      <c r="W102">
        <v>2131</v>
      </c>
      <c r="X102">
        <v>2249</v>
      </c>
      <c r="Y102">
        <v>392</v>
      </c>
      <c r="Z102">
        <v>8699</v>
      </c>
      <c r="AA102">
        <v>5669</v>
      </c>
      <c r="AB102">
        <v>10543</v>
      </c>
      <c r="AC102">
        <v>38999</v>
      </c>
      <c r="AD102">
        <v>0</v>
      </c>
      <c r="AE102">
        <v>935</v>
      </c>
      <c r="AF102">
        <v>136011</v>
      </c>
      <c r="AG102">
        <v>0</v>
      </c>
      <c r="AH102">
        <v>15952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15952</v>
      </c>
      <c r="AO102">
        <v>0</v>
      </c>
      <c r="AP102">
        <v>12685</v>
      </c>
      <c r="AQ102">
        <v>0</v>
      </c>
      <c r="AR102">
        <v>0</v>
      </c>
      <c r="AS102">
        <v>0</v>
      </c>
      <c r="AT102">
        <v>0</v>
      </c>
      <c r="AU102">
        <v>1197</v>
      </c>
      <c r="AV102">
        <v>13882</v>
      </c>
      <c r="AW102">
        <v>28634</v>
      </c>
      <c r="AX102">
        <v>366332</v>
      </c>
      <c r="AY102">
        <v>0</v>
      </c>
      <c r="AZ102">
        <v>0</v>
      </c>
      <c r="BA102">
        <v>0</v>
      </c>
      <c r="BB102">
        <v>0</v>
      </c>
      <c r="BC102">
        <v>33621</v>
      </c>
      <c r="BD102">
        <v>428587</v>
      </c>
      <c r="BF102">
        <v>7445</v>
      </c>
      <c r="BG102">
        <v>893389</v>
      </c>
      <c r="BH102" t="s">
        <v>290</v>
      </c>
    </row>
    <row r="103" spans="1:60" x14ac:dyDescent="0.35">
      <c r="A103">
        <f t="shared" si="1"/>
        <v>0</v>
      </c>
      <c r="B103" t="s">
        <v>290</v>
      </c>
      <c r="C103">
        <v>0</v>
      </c>
      <c r="D103">
        <v>9007</v>
      </c>
      <c r="E103">
        <v>0</v>
      </c>
      <c r="F103">
        <v>2562</v>
      </c>
      <c r="G103">
        <v>163</v>
      </c>
      <c r="H103">
        <v>6109</v>
      </c>
      <c r="I103">
        <v>0</v>
      </c>
      <c r="J103">
        <v>1651</v>
      </c>
      <c r="K103">
        <v>2</v>
      </c>
      <c r="L103">
        <v>193</v>
      </c>
      <c r="M103">
        <v>0</v>
      </c>
      <c r="N103">
        <v>135</v>
      </c>
      <c r="O103">
        <v>646</v>
      </c>
      <c r="P103">
        <v>0</v>
      </c>
      <c r="Q103">
        <v>20468</v>
      </c>
      <c r="R103">
        <v>301</v>
      </c>
      <c r="S103">
        <v>4259</v>
      </c>
      <c r="T103">
        <v>3000</v>
      </c>
      <c r="U103">
        <v>0</v>
      </c>
      <c r="V103">
        <v>2016</v>
      </c>
      <c r="W103">
        <v>393</v>
      </c>
      <c r="X103">
        <v>0</v>
      </c>
      <c r="Y103">
        <v>175</v>
      </c>
      <c r="Z103">
        <v>603</v>
      </c>
      <c r="AA103">
        <v>0</v>
      </c>
      <c r="AB103">
        <v>1146</v>
      </c>
      <c r="AC103">
        <v>8374</v>
      </c>
      <c r="AD103">
        <v>0</v>
      </c>
      <c r="AE103">
        <v>0</v>
      </c>
      <c r="AF103">
        <v>20267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14487</v>
      </c>
      <c r="AX103">
        <v>11724</v>
      </c>
      <c r="AY103">
        <v>0</v>
      </c>
      <c r="AZ103">
        <v>76482</v>
      </c>
      <c r="BA103">
        <v>0</v>
      </c>
      <c r="BB103">
        <v>1531</v>
      </c>
      <c r="BC103">
        <v>2982</v>
      </c>
      <c r="BD103">
        <v>107206</v>
      </c>
      <c r="BF103">
        <v>2107</v>
      </c>
      <c r="BG103">
        <v>120000</v>
      </c>
      <c r="BH103" t="s">
        <v>290</v>
      </c>
    </row>
    <row r="104" spans="1:60" x14ac:dyDescent="0.35">
      <c r="A104">
        <f t="shared" si="1"/>
        <v>0</v>
      </c>
      <c r="B104" t="s">
        <v>303</v>
      </c>
      <c r="C104">
        <v>0</v>
      </c>
      <c r="D104">
        <v>21265</v>
      </c>
      <c r="E104">
        <v>0</v>
      </c>
      <c r="F104">
        <v>1935</v>
      </c>
      <c r="G104">
        <v>591</v>
      </c>
      <c r="H104">
        <v>12495</v>
      </c>
      <c r="I104">
        <v>0</v>
      </c>
      <c r="J104">
        <v>47</v>
      </c>
      <c r="K104">
        <v>1364</v>
      </c>
      <c r="L104">
        <v>200</v>
      </c>
      <c r="M104">
        <v>0</v>
      </c>
      <c r="N104">
        <v>31</v>
      </c>
      <c r="O104">
        <v>279</v>
      </c>
      <c r="P104">
        <v>216</v>
      </c>
      <c r="Q104">
        <v>38423</v>
      </c>
      <c r="R104">
        <v>996</v>
      </c>
      <c r="S104">
        <v>10030</v>
      </c>
      <c r="T104">
        <v>2945</v>
      </c>
      <c r="U104">
        <v>0</v>
      </c>
      <c r="V104">
        <v>4289</v>
      </c>
      <c r="W104">
        <v>41</v>
      </c>
      <c r="X104">
        <v>0</v>
      </c>
      <c r="Y104">
        <v>0</v>
      </c>
      <c r="Z104">
        <v>362</v>
      </c>
      <c r="AA104">
        <v>353</v>
      </c>
      <c r="AB104">
        <v>1730</v>
      </c>
      <c r="AC104">
        <v>16293</v>
      </c>
      <c r="AD104">
        <v>0</v>
      </c>
      <c r="AE104">
        <v>210</v>
      </c>
      <c r="AF104">
        <v>37249</v>
      </c>
      <c r="AG104">
        <v>8000</v>
      </c>
      <c r="AH104">
        <v>10000</v>
      </c>
      <c r="AI104">
        <v>0</v>
      </c>
      <c r="AJ104">
        <v>796</v>
      </c>
      <c r="AK104">
        <v>0</v>
      </c>
      <c r="AL104">
        <v>0</v>
      </c>
      <c r="AM104">
        <v>0</v>
      </c>
      <c r="AN104">
        <v>18796</v>
      </c>
      <c r="AO104">
        <v>7415</v>
      </c>
      <c r="AP104">
        <v>5454</v>
      </c>
      <c r="AQ104">
        <v>0</v>
      </c>
      <c r="AR104">
        <v>33383</v>
      </c>
      <c r="AS104">
        <v>0</v>
      </c>
      <c r="AT104">
        <v>0</v>
      </c>
      <c r="AU104">
        <v>0</v>
      </c>
      <c r="AV104">
        <v>46252</v>
      </c>
      <c r="AW104">
        <v>38227</v>
      </c>
      <c r="AX104">
        <v>40232</v>
      </c>
      <c r="AY104">
        <v>0</v>
      </c>
      <c r="AZ104">
        <v>222491</v>
      </c>
      <c r="BA104">
        <v>0</v>
      </c>
      <c r="BB104">
        <v>6340</v>
      </c>
      <c r="BC104">
        <v>5518</v>
      </c>
      <c r="BD104">
        <v>312808</v>
      </c>
      <c r="BF104">
        <v>2752</v>
      </c>
      <c r="BG104">
        <v>213785</v>
      </c>
      <c r="BH104" t="s">
        <v>290</v>
      </c>
    </row>
    <row r="105" spans="1:60" x14ac:dyDescent="0.35">
      <c r="A105">
        <f t="shared" si="1"/>
        <v>0</v>
      </c>
      <c r="B105" t="s">
        <v>304</v>
      </c>
      <c r="C105">
        <v>0</v>
      </c>
      <c r="D105">
        <v>1805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46</v>
      </c>
      <c r="K105">
        <v>66</v>
      </c>
      <c r="L105">
        <v>98</v>
      </c>
      <c r="M105">
        <v>0</v>
      </c>
      <c r="N105">
        <v>10</v>
      </c>
      <c r="O105">
        <v>12</v>
      </c>
      <c r="P105">
        <v>0</v>
      </c>
      <c r="Q105">
        <v>2037</v>
      </c>
      <c r="R105">
        <v>39</v>
      </c>
      <c r="S105">
        <v>1052</v>
      </c>
      <c r="T105">
        <v>0</v>
      </c>
      <c r="U105">
        <v>0</v>
      </c>
      <c r="V105">
        <v>326</v>
      </c>
      <c r="W105">
        <v>0</v>
      </c>
      <c r="X105">
        <v>0</v>
      </c>
      <c r="Y105">
        <v>0</v>
      </c>
      <c r="Z105">
        <v>47</v>
      </c>
      <c r="AA105">
        <v>0</v>
      </c>
      <c r="AB105">
        <v>285</v>
      </c>
      <c r="AC105">
        <v>293</v>
      </c>
      <c r="AD105">
        <v>0</v>
      </c>
      <c r="AE105">
        <v>204</v>
      </c>
      <c r="AF105">
        <v>2246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3571</v>
      </c>
      <c r="AX105">
        <v>0</v>
      </c>
      <c r="AY105">
        <v>0</v>
      </c>
      <c r="AZ105">
        <v>0</v>
      </c>
      <c r="BA105">
        <v>0</v>
      </c>
      <c r="BB105">
        <v>1161</v>
      </c>
      <c r="BC105">
        <v>0</v>
      </c>
      <c r="BD105">
        <v>4732</v>
      </c>
      <c r="BF105">
        <v>423</v>
      </c>
      <c r="BG105">
        <v>14090</v>
      </c>
      <c r="BH105" t="s">
        <v>290</v>
      </c>
    </row>
    <row r="106" spans="1:60" x14ac:dyDescent="0.35">
      <c r="A106">
        <f t="shared" si="1"/>
        <v>0</v>
      </c>
      <c r="B106" t="s">
        <v>306</v>
      </c>
      <c r="C106">
        <v>0</v>
      </c>
      <c r="D106">
        <v>0</v>
      </c>
      <c r="E106">
        <v>5069</v>
      </c>
      <c r="F106">
        <v>4503</v>
      </c>
      <c r="G106">
        <v>0</v>
      </c>
      <c r="H106">
        <v>3514</v>
      </c>
      <c r="I106">
        <v>11362</v>
      </c>
      <c r="J106">
        <v>2066</v>
      </c>
      <c r="K106">
        <v>204</v>
      </c>
      <c r="L106">
        <v>115</v>
      </c>
      <c r="M106">
        <v>0</v>
      </c>
      <c r="N106">
        <v>305</v>
      </c>
      <c r="O106">
        <v>583</v>
      </c>
      <c r="P106">
        <v>0</v>
      </c>
      <c r="Q106">
        <v>27721</v>
      </c>
      <c r="R106">
        <v>318</v>
      </c>
      <c r="S106">
        <v>4362</v>
      </c>
      <c r="T106">
        <v>2069</v>
      </c>
      <c r="U106">
        <v>7629</v>
      </c>
      <c r="V106">
        <v>30</v>
      </c>
      <c r="W106">
        <v>822</v>
      </c>
      <c r="X106">
        <v>0</v>
      </c>
      <c r="Y106">
        <v>0</v>
      </c>
      <c r="Z106">
        <v>401</v>
      </c>
      <c r="AA106">
        <v>0</v>
      </c>
      <c r="AB106">
        <v>790</v>
      </c>
      <c r="AC106">
        <v>9884</v>
      </c>
      <c r="AD106">
        <v>0</v>
      </c>
      <c r="AE106">
        <v>0</v>
      </c>
      <c r="AF106">
        <v>26305</v>
      </c>
      <c r="AG106">
        <v>0</v>
      </c>
      <c r="AH106">
        <v>1000</v>
      </c>
      <c r="AI106">
        <v>0</v>
      </c>
      <c r="AJ106">
        <v>1000</v>
      </c>
      <c r="AK106">
        <v>4000</v>
      </c>
      <c r="AL106">
        <v>0</v>
      </c>
      <c r="AM106">
        <v>0</v>
      </c>
      <c r="AN106">
        <v>6000</v>
      </c>
      <c r="AO106">
        <v>0</v>
      </c>
      <c r="AP106">
        <v>932</v>
      </c>
      <c r="AQ106">
        <v>0</v>
      </c>
      <c r="AR106">
        <v>2768</v>
      </c>
      <c r="AS106">
        <v>3586</v>
      </c>
      <c r="AT106">
        <v>0</v>
      </c>
      <c r="AU106">
        <v>0</v>
      </c>
      <c r="AV106">
        <v>7286</v>
      </c>
      <c r="AW106">
        <v>18158</v>
      </c>
      <c r="AX106">
        <v>4167</v>
      </c>
      <c r="AY106">
        <v>0</v>
      </c>
      <c r="AZ106">
        <v>6000</v>
      </c>
      <c r="BA106">
        <v>74622</v>
      </c>
      <c r="BB106">
        <v>4375</v>
      </c>
      <c r="BC106">
        <v>2500</v>
      </c>
      <c r="BD106">
        <v>109822</v>
      </c>
      <c r="BE106">
        <v>600</v>
      </c>
      <c r="BF106">
        <v>2275</v>
      </c>
      <c r="BG106">
        <v>72146</v>
      </c>
      <c r="BH106" t="s">
        <v>306</v>
      </c>
    </row>
    <row r="107" spans="1:60" x14ac:dyDescent="0.35">
      <c r="A107">
        <f t="shared" si="1"/>
        <v>0</v>
      </c>
      <c r="B107" t="s">
        <v>307</v>
      </c>
      <c r="C107">
        <v>37</v>
      </c>
      <c r="D107">
        <v>1708</v>
      </c>
      <c r="E107">
        <v>543</v>
      </c>
      <c r="F107">
        <v>0</v>
      </c>
      <c r="G107">
        <v>0</v>
      </c>
      <c r="H107">
        <v>555</v>
      </c>
      <c r="I107">
        <v>0</v>
      </c>
      <c r="J107">
        <v>261</v>
      </c>
      <c r="K107">
        <v>28</v>
      </c>
      <c r="L107">
        <v>207</v>
      </c>
      <c r="M107">
        <v>483</v>
      </c>
      <c r="N107">
        <v>97</v>
      </c>
      <c r="O107">
        <v>43</v>
      </c>
      <c r="P107">
        <v>0</v>
      </c>
      <c r="Q107">
        <v>3962</v>
      </c>
      <c r="R107">
        <v>0</v>
      </c>
      <c r="S107">
        <v>1430</v>
      </c>
      <c r="T107">
        <v>461</v>
      </c>
      <c r="U107">
        <v>0</v>
      </c>
      <c r="V107">
        <v>419</v>
      </c>
      <c r="W107">
        <v>0</v>
      </c>
      <c r="X107">
        <v>0</v>
      </c>
      <c r="Y107">
        <v>0</v>
      </c>
      <c r="Z107">
        <v>13</v>
      </c>
      <c r="AA107">
        <v>0</v>
      </c>
      <c r="AB107">
        <v>352</v>
      </c>
      <c r="AC107">
        <v>827</v>
      </c>
      <c r="AD107">
        <v>0</v>
      </c>
      <c r="AE107">
        <v>10</v>
      </c>
      <c r="AF107">
        <v>3512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941</v>
      </c>
      <c r="AX107">
        <v>0</v>
      </c>
      <c r="AY107">
        <v>0</v>
      </c>
      <c r="AZ107">
        <v>1568</v>
      </c>
      <c r="BA107">
        <v>0</v>
      </c>
      <c r="BB107">
        <v>0</v>
      </c>
      <c r="BC107">
        <v>1200</v>
      </c>
      <c r="BD107">
        <v>3709</v>
      </c>
      <c r="BF107">
        <v>76</v>
      </c>
      <c r="BG107">
        <v>14517</v>
      </c>
      <c r="BH107" t="s">
        <v>306</v>
      </c>
    </row>
    <row r="108" spans="1:60" x14ac:dyDescent="0.35">
      <c r="A108">
        <f t="shared" si="1"/>
        <v>0</v>
      </c>
      <c r="B108" t="s">
        <v>309</v>
      </c>
      <c r="C108">
        <v>0</v>
      </c>
      <c r="D108">
        <v>1748</v>
      </c>
      <c r="E108">
        <v>0</v>
      </c>
      <c r="F108">
        <v>0</v>
      </c>
      <c r="G108">
        <v>0</v>
      </c>
      <c r="H108">
        <v>448</v>
      </c>
      <c r="I108">
        <v>0</v>
      </c>
      <c r="J108">
        <v>46</v>
      </c>
      <c r="K108">
        <v>0</v>
      </c>
      <c r="L108">
        <v>0</v>
      </c>
      <c r="M108">
        <v>0</v>
      </c>
      <c r="N108">
        <v>0</v>
      </c>
      <c r="O108">
        <v>19</v>
      </c>
      <c r="P108">
        <v>0</v>
      </c>
      <c r="Q108">
        <v>2261</v>
      </c>
      <c r="R108">
        <v>122</v>
      </c>
      <c r="S108">
        <v>359</v>
      </c>
      <c r="T108">
        <v>121</v>
      </c>
      <c r="U108">
        <v>0</v>
      </c>
      <c r="V108">
        <v>277</v>
      </c>
      <c r="W108">
        <v>16</v>
      </c>
      <c r="X108">
        <v>0</v>
      </c>
      <c r="Y108">
        <v>0</v>
      </c>
      <c r="Z108">
        <v>45</v>
      </c>
      <c r="AA108">
        <v>0</v>
      </c>
      <c r="AB108">
        <v>215</v>
      </c>
      <c r="AC108">
        <v>889</v>
      </c>
      <c r="AD108">
        <v>0</v>
      </c>
      <c r="AE108">
        <v>134</v>
      </c>
      <c r="AF108">
        <v>2178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3460</v>
      </c>
      <c r="AX108">
        <v>84</v>
      </c>
      <c r="AY108">
        <v>0</v>
      </c>
      <c r="AZ108">
        <v>6030</v>
      </c>
      <c r="BA108">
        <v>0</v>
      </c>
      <c r="BB108">
        <v>0</v>
      </c>
      <c r="BC108">
        <v>0</v>
      </c>
      <c r="BD108">
        <v>9574</v>
      </c>
      <c r="BG108">
        <v>13929</v>
      </c>
      <c r="BH108" t="s">
        <v>310</v>
      </c>
    </row>
    <row r="109" spans="1:60" x14ac:dyDescent="0.35">
      <c r="A109">
        <f t="shared" si="1"/>
        <v>0</v>
      </c>
      <c r="B109" t="s">
        <v>312</v>
      </c>
      <c r="C109">
        <v>0</v>
      </c>
      <c r="D109">
        <v>2054</v>
      </c>
      <c r="E109">
        <v>55</v>
      </c>
      <c r="F109">
        <v>0</v>
      </c>
      <c r="G109">
        <v>2</v>
      </c>
      <c r="H109">
        <v>863</v>
      </c>
      <c r="I109">
        <v>4070</v>
      </c>
      <c r="J109">
        <v>0</v>
      </c>
      <c r="K109">
        <v>0</v>
      </c>
      <c r="L109">
        <v>40</v>
      </c>
      <c r="M109">
        <v>0</v>
      </c>
      <c r="N109">
        <v>280</v>
      </c>
      <c r="O109">
        <v>320</v>
      </c>
      <c r="P109">
        <v>271</v>
      </c>
      <c r="Q109">
        <v>7955</v>
      </c>
      <c r="R109">
        <v>44</v>
      </c>
      <c r="S109">
        <v>1357</v>
      </c>
      <c r="T109">
        <v>460</v>
      </c>
      <c r="U109">
        <v>3820</v>
      </c>
      <c r="V109">
        <v>819</v>
      </c>
      <c r="W109">
        <v>0</v>
      </c>
      <c r="X109">
        <v>0</v>
      </c>
      <c r="Y109">
        <v>20</v>
      </c>
      <c r="Z109">
        <v>0</v>
      </c>
      <c r="AA109">
        <v>0</v>
      </c>
      <c r="AB109">
        <v>264</v>
      </c>
      <c r="AC109">
        <v>1399</v>
      </c>
      <c r="AD109">
        <v>0</v>
      </c>
      <c r="AE109">
        <v>12</v>
      </c>
      <c r="AF109">
        <v>8195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15895</v>
      </c>
      <c r="BB109">
        <v>0</v>
      </c>
      <c r="BC109">
        <v>7839</v>
      </c>
      <c r="BD109">
        <v>23734</v>
      </c>
      <c r="BG109">
        <v>16767</v>
      </c>
      <c r="BH109" t="s">
        <v>310</v>
      </c>
    </row>
    <row r="110" spans="1:60" x14ac:dyDescent="0.35">
      <c r="A110">
        <f t="shared" si="1"/>
        <v>0</v>
      </c>
      <c r="B110" t="s">
        <v>314</v>
      </c>
      <c r="C110">
        <v>0</v>
      </c>
      <c r="D110">
        <v>5499</v>
      </c>
      <c r="E110">
        <v>5160</v>
      </c>
      <c r="F110">
        <v>1922</v>
      </c>
      <c r="G110">
        <v>0</v>
      </c>
      <c r="H110">
        <v>4723</v>
      </c>
      <c r="I110">
        <v>0</v>
      </c>
      <c r="J110">
        <v>2600</v>
      </c>
      <c r="K110">
        <v>0</v>
      </c>
      <c r="L110">
        <v>81</v>
      </c>
      <c r="M110">
        <v>0</v>
      </c>
      <c r="N110">
        <v>0</v>
      </c>
      <c r="O110">
        <v>165</v>
      </c>
      <c r="P110">
        <v>0</v>
      </c>
      <c r="Q110">
        <v>20150</v>
      </c>
      <c r="R110">
        <v>1067</v>
      </c>
      <c r="S110">
        <v>5928</v>
      </c>
      <c r="T110">
        <v>5351</v>
      </c>
      <c r="U110">
        <v>0</v>
      </c>
      <c r="V110">
        <v>1733</v>
      </c>
      <c r="W110">
        <v>2819</v>
      </c>
      <c r="X110">
        <v>0</v>
      </c>
      <c r="Y110">
        <v>0</v>
      </c>
      <c r="Z110">
        <v>0</v>
      </c>
      <c r="AA110">
        <v>99</v>
      </c>
      <c r="AB110">
        <v>769</v>
      </c>
      <c r="AC110">
        <v>818</v>
      </c>
      <c r="AD110">
        <v>0</v>
      </c>
      <c r="AE110">
        <v>108</v>
      </c>
      <c r="AF110">
        <v>18692</v>
      </c>
      <c r="AG110">
        <v>0</v>
      </c>
      <c r="AH110">
        <v>5750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5750</v>
      </c>
      <c r="AO110">
        <v>0</v>
      </c>
      <c r="AP110">
        <v>5774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5774</v>
      </c>
      <c r="AW110">
        <v>2000</v>
      </c>
      <c r="AX110">
        <v>10750</v>
      </c>
      <c r="AY110">
        <v>0</v>
      </c>
      <c r="AZ110">
        <v>45700</v>
      </c>
      <c r="BA110">
        <v>0</v>
      </c>
      <c r="BB110">
        <v>51450</v>
      </c>
      <c r="BC110">
        <v>2100</v>
      </c>
      <c r="BD110">
        <v>112000</v>
      </c>
      <c r="BE110">
        <v>2500</v>
      </c>
      <c r="BF110">
        <v>400</v>
      </c>
      <c r="BG110">
        <v>118800</v>
      </c>
      <c r="BH110" t="s">
        <v>310</v>
      </c>
    </row>
    <row r="111" spans="1:60" x14ac:dyDescent="0.35">
      <c r="A111">
        <f t="shared" si="1"/>
        <v>0</v>
      </c>
      <c r="B111" t="s">
        <v>315</v>
      </c>
      <c r="C111">
        <v>0</v>
      </c>
      <c r="D111">
        <v>3873</v>
      </c>
      <c r="E111">
        <v>0</v>
      </c>
      <c r="F111">
        <v>0</v>
      </c>
      <c r="G111">
        <v>241</v>
      </c>
      <c r="H111">
        <v>1055</v>
      </c>
      <c r="I111">
        <v>0</v>
      </c>
      <c r="J111">
        <v>1419</v>
      </c>
      <c r="K111">
        <v>3</v>
      </c>
      <c r="L111">
        <v>13</v>
      </c>
      <c r="M111">
        <v>0</v>
      </c>
      <c r="N111">
        <v>0</v>
      </c>
      <c r="O111">
        <v>32</v>
      </c>
      <c r="P111">
        <v>0</v>
      </c>
      <c r="Q111">
        <v>6636</v>
      </c>
      <c r="R111">
        <v>211</v>
      </c>
      <c r="S111">
        <v>1018</v>
      </c>
      <c r="T111">
        <v>193</v>
      </c>
      <c r="U111">
        <v>0</v>
      </c>
      <c r="V111">
        <v>435</v>
      </c>
      <c r="W111">
        <v>1012</v>
      </c>
      <c r="X111">
        <v>0</v>
      </c>
      <c r="Y111">
        <v>0</v>
      </c>
      <c r="Z111">
        <v>220</v>
      </c>
      <c r="AA111">
        <v>0</v>
      </c>
      <c r="AB111">
        <v>354</v>
      </c>
      <c r="AC111">
        <v>2702</v>
      </c>
      <c r="AD111">
        <v>0</v>
      </c>
      <c r="AE111">
        <v>0</v>
      </c>
      <c r="AF111">
        <v>6145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5634</v>
      </c>
      <c r="AX111">
        <v>3330</v>
      </c>
      <c r="AY111">
        <v>0</v>
      </c>
      <c r="AZ111">
        <v>8553</v>
      </c>
      <c r="BA111">
        <v>0</v>
      </c>
      <c r="BB111">
        <v>12288</v>
      </c>
      <c r="BC111">
        <v>0</v>
      </c>
      <c r="BD111">
        <v>29805</v>
      </c>
      <c r="BE111">
        <v>179</v>
      </c>
      <c r="BF111">
        <v>358</v>
      </c>
      <c r="BG111">
        <v>23156</v>
      </c>
      <c r="BH111" t="s">
        <v>310</v>
      </c>
    </row>
    <row r="112" spans="1:60" x14ac:dyDescent="0.35">
      <c r="A112">
        <f t="shared" si="1"/>
        <v>0</v>
      </c>
      <c r="B112" t="s">
        <v>319</v>
      </c>
      <c r="C112">
        <v>0</v>
      </c>
      <c r="D112">
        <v>8317</v>
      </c>
      <c r="E112">
        <v>0</v>
      </c>
      <c r="F112">
        <v>0</v>
      </c>
      <c r="G112">
        <v>379</v>
      </c>
      <c r="H112">
        <v>0</v>
      </c>
      <c r="I112">
        <v>13701</v>
      </c>
      <c r="J112">
        <v>1127</v>
      </c>
      <c r="K112">
        <v>179</v>
      </c>
      <c r="L112">
        <v>0</v>
      </c>
      <c r="M112">
        <v>0</v>
      </c>
      <c r="N112">
        <v>162</v>
      </c>
      <c r="O112">
        <v>1330</v>
      </c>
      <c r="P112">
        <v>0</v>
      </c>
      <c r="Q112">
        <v>25195</v>
      </c>
      <c r="R112">
        <v>3534</v>
      </c>
      <c r="S112">
        <v>1579</v>
      </c>
      <c r="T112">
        <v>317</v>
      </c>
      <c r="U112">
        <v>8433</v>
      </c>
      <c r="V112">
        <v>253</v>
      </c>
      <c r="W112">
        <v>442</v>
      </c>
      <c r="X112">
        <v>0</v>
      </c>
      <c r="Y112">
        <v>302</v>
      </c>
      <c r="Z112">
        <v>182</v>
      </c>
      <c r="AA112">
        <v>153</v>
      </c>
      <c r="AB112">
        <v>1296</v>
      </c>
      <c r="AC112">
        <v>7372</v>
      </c>
      <c r="AD112">
        <v>0</v>
      </c>
      <c r="AE112">
        <v>64</v>
      </c>
      <c r="AF112">
        <v>23927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6767</v>
      </c>
      <c r="AT112">
        <v>698</v>
      </c>
      <c r="AU112">
        <v>0</v>
      </c>
      <c r="AV112">
        <v>7465</v>
      </c>
      <c r="AW112">
        <v>0</v>
      </c>
      <c r="AX112">
        <v>0</v>
      </c>
      <c r="AY112">
        <v>0</v>
      </c>
      <c r="AZ112">
        <v>15000</v>
      </c>
      <c r="BA112">
        <v>81929</v>
      </c>
      <c r="BB112">
        <v>7350</v>
      </c>
      <c r="BC112">
        <v>28167</v>
      </c>
      <c r="BD112">
        <v>132446</v>
      </c>
      <c r="BG112">
        <v>47937</v>
      </c>
      <c r="BH112" t="s">
        <v>319</v>
      </c>
    </row>
    <row r="113" spans="1:60" x14ac:dyDescent="0.35">
      <c r="A113">
        <f t="shared" si="1"/>
        <v>0</v>
      </c>
      <c r="B113" t="s">
        <v>321</v>
      </c>
      <c r="C113">
        <v>0</v>
      </c>
      <c r="D113">
        <v>6176</v>
      </c>
      <c r="E113">
        <v>0</v>
      </c>
      <c r="F113">
        <v>0</v>
      </c>
      <c r="G113">
        <v>9</v>
      </c>
      <c r="H113">
        <v>0</v>
      </c>
      <c r="I113">
        <v>11103</v>
      </c>
      <c r="J113">
        <v>630</v>
      </c>
      <c r="K113">
        <v>85</v>
      </c>
      <c r="L113">
        <v>100</v>
      </c>
      <c r="M113">
        <v>0</v>
      </c>
      <c r="N113">
        <v>395</v>
      </c>
      <c r="O113">
        <v>87</v>
      </c>
      <c r="P113">
        <v>0</v>
      </c>
      <c r="Q113">
        <v>18585</v>
      </c>
      <c r="R113">
        <v>1083</v>
      </c>
      <c r="S113">
        <v>1164</v>
      </c>
      <c r="T113">
        <v>10</v>
      </c>
      <c r="U113">
        <v>6242</v>
      </c>
      <c r="V113">
        <v>733</v>
      </c>
      <c r="W113">
        <v>457</v>
      </c>
      <c r="X113">
        <v>0</v>
      </c>
      <c r="Y113">
        <v>225</v>
      </c>
      <c r="Z113">
        <v>647</v>
      </c>
      <c r="AA113">
        <v>0</v>
      </c>
      <c r="AB113">
        <v>495</v>
      </c>
      <c r="AC113">
        <v>3252</v>
      </c>
      <c r="AD113">
        <v>0</v>
      </c>
      <c r="AE113">
        <v>0</v>
      </c>
      <c r="AF113">
        <v>14308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11958</v>
      </c>
      <c r="AX113">
        <v>22690</v>
      </c>
      <c r="AY113">
        <v>0</v>
      </c>
      <c r="AZ113">
        <v>0</v>
      </c>
      <c r="BA113">
        <v>74125</v>
      </c>
      <c r="BB113">
        <v>3553</v>
      </c>
      <c r="BC113">
        <v>2250</v>
      </c>
      <c r="BD113">
        <v>114576</v>
      </c>
      <c r="BG113">
        <v>44605</v>
      </c>
      <c r="BH113" t="s">
        <v>319</v>
      </c>
    </row>
    <row r="114" spans="1:60" x14ac:dyDescent="0.35">
      <c r="A114">
        <f t="shared" si="1"/>
        <v>0</v>
      </c>
      <c r="B114" t="s">
        <v>322</v>
      </c>
      <c r="C114">
        <v>0</v>
      </c>
      <c r="D114">
        <v>13037</v>
      </c>
      <c r="E114">
        <v>0</v>
      </c>
      <c r="F114">
        <v>0</v>
      </c>
      <c r="G114">
        <v>894</v>
      </c>
      <c r="H114">
        <v>0</v>
      </c>
      <c r="I114">
        <v>17892</v>
      </c>
      <c r="J114">
        <v>1469</v>
      </c>
      <c r="K114">
        <v>1630</v>
      </c>
      <c r="L114">
        <v>598</v>
      </c>
      <c r="M114">
        <v>1310</v>
      </c>
      <c r="N114">
        <v>1471</v>
      </c>
      <c r="O114">
        <v>129</v>
      </c>
      <c r="P114">
        <v>0</v>
      </c>
      <c r="Q114">
        <v>38430</v>
      </c>
      <c r="R114">
        <v>4594</v>
      </c>
      <c r="S114">
        <v>6151</v>
      </c>
      <c r="T114">
        <v>0</v>
      </c>
      <c r="U114">
        <v>11320</v>
      </c>
      <c r="V114">
        <v>67</v>
      </c>
      <c r="W114">
        <v>936</v>
      </c>
      <c r="X114">
        <v>0</v>
      </c>
      <c r="Y114">
        <v>0</v>
      </c>
      <c r="Z114">
        <v>1747</v>
      </c>
      <c r="AA114">
        <v>31</v>
      </c>
      <c r="AB114">
        <v>716</v>
      </c>
      <c r="AC114">
        <v>9437</v>
      </c>
      <c r="AD114">
        <v>0</v>
      </c>
      <c r="AE114">
        <v>8</v>
      </c>
      <c r="AF114">
        <v>35007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24991</v>
      </c>
      <c r="AX114">
        <v>0</v>
      </c>
      <c r="AY114">
        <v>0</v>
      </c>
      <c r="AZ114">
        <v>0</v>
      </c>
      <c r="BA114">
        <v>80000</v>
      </c>
      <c r="BB114">
        <v>26607</v>
      </c>
      <c r="BC114">
        <v>1436</v>
      </c>
      <c r="BD114">
        <v>133034</v>
      </c>
      <c r="BF114">
        <v>3225</v>
      </c>
      <c r="BG114">
        <v>92155</v>
      </c>
      <c r="BH114" t="s">
        <v>319</v>
      </c>
    </row>
    <row r="115" spans="1:60" x14ac:dyDescent="0.35">
      <c r="A115">
        <f t="shared" si="1"/>
        <v>0</v>
      </c>
      <c r="B115" t="s">
        <v>326</v>
      </c>
      <c r="C115">
        <v>1443</v>
      </c>
      <c r="D115">
        <v>24340</v>
      </c>
      <c r="E115">
        <v>0</v>
      </c>
      <c r="F115">
        <v>0</v>
      </c>
      <c r="G115">
        <v>2970</v>
      </c>
      <c r="H115">
        <v>0</v>
      </c>
      <c r="I115">
        <v>0</v>
      </c>
      <c r="J115">
        <v>3388</v>
      </c>
      <c r="K115">
        <v>1039</v>
      </c>
      <c r="L115">
        <v>1342</v>
      </c>
      <c r="M115">
        <v>0</v>
      </c>
      <c r="N115">
        <v>0</v>
      </c>
      <c r="O115">
        <v>584</v>
      </c>
      <c r="P115">
        <v>0</v>
      </c>
      <c r="Q115">
        <v>35106</v>
      </c>
      <c r="R115">
        <v>1555</v>
      </c>
      <c r="S115">
        <v>6987</v>
      </c>
      <c r="T115">
        <v>0</v>
      </c>
      <c r="U115">
        <v>0</v>
      </c>
      <c r="V115">
        <v>1946</v>
      </c>
      <c r="W115">
        <v>1863</v>
      </c>
      <c r="X115">
        <v>953</v>
      </c>
      <c r="Y115">
        <v>175</v>
      </c>
      <c r="Z115">
        <v>3100</v>
      </c>
      <c r="AA115">
        <v>3477</v>
      </c>
      <c r="AB115">
        <v>0</v>
      </c>
      <c r="AC115">
        <v>6804</v>
      </c>
      <c r="AD115">
        <v>629</v>
      </c>
      <c r="AE115">
        <v>343</v>
      </c>
      <c r="AF115">
        <v>27832</v>
      </c>
      <c r="AG115">
        <v>3000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700</v>
      </c>
      <c r="AN115">
        <v>3700</v>
      </c>
      <c r="AO115">
        <v>1865</v>
      </c>
      <c r="AP115">
        <v>474</v>
      </c>
      <c r="AQ115">
        <v>0</v>
      </c>
      <c r="AR115">
        <v>0</v>
      </c>
      <c r="AS115">
        <v>0</v>
      </c>
      <c r="AT115">
        <v>266</v>
      </c>
      <c r="AU115">
        <v>453</v>
      </c>
      <c r="AV115">
        <v>3058</v>
      </c>
      <c r="AW115">
        <v>58322</v>
      </c>
      <c r="AX115">
        <v>15300</v>
      </c>
      <c r="AY115">
        <v>0</v>
      </c>
      <c r="AZ115">
        <v>0</v>
      </c>
      <c r="BA115">
        <v>0</v>
      </c>
      <c r="BB115">
        <v>11080</v>
      </c>
      <c r="BC115">
        <v>13974</v>
      </c>
      <c r="BD115">
        <v>98676</v>
      </c>
      <c r="BG115">
        <v>154229</v>
      </c>
      <c r="BH115" t="s">
        <v>319</v>
      </c>
    </row>
    <row r="116" spans="1:60" x14ac:dyDescent="0.35">
      <c r="A116">
        <f t="shared" si="1"/>
        <v>0</v>
      </c>
      <c r="B116" t="s">
        <v>327</v>
      </c>
      <c r="C116">
        <v>0</v>
      </c>
      <c r="D116">
        <v>6102</v>
      </c>
      <c r="E116">
        <v>0</v>
      </c>
      <c r="F116">
        <v>0</v>
      </c>
      <c r="G116">
        <v>435</v>
      </c>
      <c r="H116">
        <v>0</v>
      </c>
      <c r="I116">
        <v>13866</v>
      </c>
      <c r="J116">
        <v>2169</v>
      </c>
      <c r="K116">
        <v>481</v>
      </c>
      <c r="L116">
        <v>159</v>
      </c>
      <c r="M116">
        <v>389</v>
      </c>
      <c r="N116">
        <v>0</v>
      </c>
      <c r="O116">
        <v>39</v>
      </c>
      <c r="P116">
        <v>0</v>
      </c>
      <c r="Q116">
        <v>23640</v>
      </c>
      <c r="R116">
        <v>1008</v>
      </c>
      <c r="S116">
        <v>3976</v>
      </c>
      <c r="T116">
        <v>0</v>
      </c>
      <c r="U116">
        <v>7297</v>
      </c>
      <c r="V116">
        <v>0</v>
      </c>
      <c r="W116">
        <v>1017</v>
      </c>
      <c r="X116">
        <v>566</v>
      </c>
      <c r="Y116">
        <v>0</v>
      </c>
      <c r="Z116">
        <v>93</v>
      </c>
      <c r="AA116">
        <v>1075</v>
      </c>
      <c r="AB116">
        <v>0</v>
      </c>
      <c r="AC116">
        <v>3248</v>
      </c>
      <c r="AD116">
        <v>0</v>
      </c>
      <c r="AE116">
        <v>0</v>
      </c>
      <c r="AF116">
        <v>18280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29302</v>
      </c>
      <c r="AX116">
        <v>581</v>
      </c>
      <c r="AY116">
        <v>0</v>
      </c>
      <c r="AZ116">
        <v>0</v>
      </c>
      <c r="BA116">
        <v>77361</v>
      </c>
      <c r="BB116">
        <v>17453</v>
      </c>
      <c r="BC116">
        <v>6592</v>
      </c>
      <c r="BD116">
        <v>131289</v>
      </c>
      <c r="BG116">
        <v>62245</v>
      </c>
      <c r="BH116" t="s">
        <v>319</v>
      </c>
    </row>
    <row r="117" spans="1:60" x14ac:dyDescent="0.35">
      <c r="A117">
        <f t="shared" si="1"/>
        <v>0</v>
      </c>
      <c r="B117" t="s">
        <v>328</v>
      </c>
      <c r="C117">
        <v>0</v>
      </c>
      <c r="D117">
        <v>6354</v>
      </c>
      <c r="E117">
        <v>0</v>
      </c>
      <c r="F117">
        <v>0</v>
      </c>
      <c r="G117">
        <v>277</v>
      </c>
      <c r="H117">
        <v>0</v>
      </c>
      <c r="I117">
        <v>3932</v>
      </c>
      <c r="J117">
        <v>862</v>
      </c>
      <c r="K117">
        <v>529</v>
      </c>
      <c r="L117">
        <v>697</v>
      </c>
      <c r="M117">
        <v>1271</v>
      </c>
      <c r="N117">
        <v>24</v>
      </c>
      <c r="O117">
        <v>231</v>
      </c>
      <c r="P117">
        <v>0</v>
      </c>
      <c r="Q117">
        <v>14177</v>
      </c>
      <c r="R117">
        <v>692</v>
      </c>
      <c r="S117">
        <v>3122</v>
      </c>
      <c r="T117">
        <v>0</v>
      </c>
      <c r="U117">
        <v>961</v>
      </c>
      <c r="V117">
        <v>1732</v>
      </c>
      <c r="W117">
        <v>594</v>
      </c>
      <c r="X117">
        <v>431</v>
      </c>
      <c r="Y117">
        <v>0</v>
      </c>
      <c r="Z117">
        <v>1346</v>
      </c>
      <c r="AA117">
        <v>154</v>
      </c>
      <c r="AB117">
        <v>17</v>
      </c>
      <c r="AC117">
        <v>4013</v>
      </c>
      <c r="AD117">
        <v>260</v>
      </c>
      <c r="AE117">
        <v>618</v>
      </c>
      <c r="AF117">
        <v>13940</v>
      </c>
      <c r="AG117">
        <v>6389</v>
      </c>
      <c r="AH117">
        <v>4878</v>
      </c>
      <c r="AI117">
        <v>0</v>
      </c>
      <c r="AJ117">
        <v>0</v>
      </c>
      <c r="AK117">
        <v>42300</v>
      </c>
      <c r="AL117">
        <v>8501</v>
      </c>
      <c r="AM117">
        <v>7913</v>
      </c>
      <c r="AN117">
        <v>69981</v>
      </c>
      <c r="AO117">
        <v>374</v>
      </c>
      <c r="AP117">
        <v>837</v>
      </c>
      <c r="AQ117">
        <v>0</v>
      </c>
      <c r="AR117">
        <v>0</v>
      </c>
      <c r="AS117">
        <v>17063</v>
      </c>
      <c r="AT117">
        <v>5071</v>
      </c>
      <c r="AU117">
        <v>1750</v>
      </c>
      <c r="AV117">
        <v>25095</v>
      </c>
      <c r="AW117">
        <v>41806</v>
      </c>
      <c r="AX117">
        <v>6783</v>
      </c>
      <c r="AY117">
        <v>0</v>
      </c>
      <c r="AZ117">
        <v>0</v>
      </c>
      <c r="BA117">
        <v>62700</v>
      </c>
      <c r="BB117">
        <v>9567</v>
      </c>
      <c r="BC117">
        <v>7830</v>
      </c>
      <c r="BD117">
        <v>128686</v>
      </c>
      <c r="BG117">
        <v>60995</v>
      </c>
      <c r="BH117" t="s">
        <v>319</v>
      </c>
    </row>
    <row r="118" spans="1:60" x14ac:dyDescent="0.35">
      <c r="A118">
        <f t="shared" si="1"/>
        <v>0</v>
      </c>
      <c r="B118" t="s">
        <v>1081</v>
      </c>
      <c r="C118">
        <v>0</v>
      </c>
      <c r="D118">
        <v>28014</v>
      </c>
      <c r="E118">
        <v>0</v>
      </c>
      <c r="F118">
        <v>0</v>
      </c>
      <c r="G118">
        <v>198</v>
      </c>
      <c r="H118">
        <v>0</v>
      </c>
      <c r="I118">
        <v>28339</v>
      </c>
      <c r="J118">
        <v>1195</v>
      </c>
      <c r="K118">
        <v>440</v>
      </c>
      <c r="L118">
        <v>499</v>
      </c>
      <c r="M118">
        <v>1049</v>
      </c>
      <c r="N118">
        <v>512</v>
      </c>
      <c r="O118">
        <v>5789</v>
      </c>
      <c r="P118">
        <v>47</v>
      </c>
      <c r="Q118">
        <v>66082</v>
      </c>
      <c r="R118">
        <v>3914</v>
      </c>
      <c r="S118">
        <v>8304</v>
      </c>
      <c r="T118">
        <v>0</v>
      </c>
      <c r="U118">
        <v>23782</v>
      </c>
      <c r="V118">
        <v>0</v>
      </c>
      <c r="W118">
        <v>1301</v>
      </c>
      <c r="X118">
        <v>585</v>
      </c>
      <c r="Y118">
        <v>605</v>
      </c>
      <c r="Z118">
        <v>6098</v>
      </c>
      <c r="AA118">
        <v>0</v>
      </c>
      <c r="AB118">
        <v>1976</v>
      </c>
      <c r="AC118">
        <v>7654</v>
      </c>
      <c r="AD118">
        <v>0</v>
      </c>
      <c r="AE118">
        <v>1409</v>
      </c>
      <c r="AF118">
        <v>55628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23194</v>
      </c>
      <c r="AP118">
        <v>0</v>
      </c>
      <c r="AQ118">
        <v>0</v>
      </c>
      <c r="AR118">
        <v>0</v>
      </c>
      <c r="AS118">
        <v>2781</v>
      </c>
      <c r="AT118">
        <v>7766</v>
      </c>
      <c r="AU118">
        <v>75</v>
      </c>
      <c r="AV118">
        <v>33816</v>
      </c>
      <c r="AW118">
        <v>117671</v>
      </c>
      <c r="AX118">
        <v>321</v>
      </c>
      <c r="AY118">
        <v>140</v>
      </c>
      <c r="AZ118">
        <v>0</v>
      </c>
      <c r="BA118">
        <v>60302</v>
      </c>
      <c r="BB118">
        <v>14700</v>
      </c>
      <c r="BC118">
        <v>14064</v>
      </c>
      <c r="BD118">
        <v>207198</v>
      </c>
      <c r="BG118">
        <v>202745</v>
      </c>
      <c r="BH118" t="s">
        <v>319</v>
      </c>
    </row>
    <row r="119" spans="1:60" x14ac:dyDescent="0.35">
      <c r="A119">
        <f t="shared" si="1"/>
        <v>400</v>
      </c>
      <c r="B119" t="s">
        <v>334</v>
      </c>
      <c r="C119">
        <v>0</v>
      </c>
      <c r="D119">
        <v>1050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60</v>
      </c>
      <c r="K119">
        <v>0</v>
      </c>
      <c r="L119">
        <v>0</v>
      </c>
      <c r="M119">
        <v>0</v>
      </c>
      <c r="N119">
        <v>59</v>
      </c>
      <c r="O119">
        <v>108</v>
      </c>
      <c r="P119">
        <v>0</v>
      </c>
      <c r="Q119">
        <v>1277</v>
      </c>
      <c r="R119">
        <v>321</v>
      </c>
      <c r="S119">
        <v>157</v>
      </c>
      <c r="T119">
        <v>37</v>
      </c>
      <c r="U119">
        <v>0</v>
      </c>
      <c r="V119">
        <v>209</v>
      </c>
      <c r="W119">
        <v>0</v>
      </c>
      <c r="X119">
        <v>0</v>
      </c>
      <c r="Y119">
        <v>0</v>
      </c>
      <c r="Z119">
        <v>21</v>
      </c>
      <c r="AA119">
        <v>0</v>
      </c>
      <c r="AB119">
        <v>175</v>
      </c>
      <c r="AC119">
        <v>393</v>
      </c>
      <c r="AD119">
        <v>0</v>
      </c>
      <c r="AE119">
        <v>205</v>
      </c>
      <c r="AF119">
        <v>1518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400</v>
      </c>
      <c r="AW119">
        <v>0</v>
      </c>
      <c r="AX119">
        <v>0</v>
      </c>
      <c r="AY119">
        <v>0</v>
      </c>
      <c r="AZ119">
        <v>6555</v>
      </c>
      <c r="BA119">
        <v>0</v>
      </c>
      <c r="BB119">
        <v>0</v>
      </c>
      <c r="BC119">
        <v>0</v>
      </c>
      <c r="BD119">
        <v>6555</v>
      </c>
      <c r="BG119">
        <v>8897</v>
      </c>
      <c r="BH119" t="s">
        <v>319</v>
      </c>
    </row>
    <row r="120" spans="1:60" x14ac:dyDescent="0.35">
      <c r="A120">
        <f t="shared" si="1"/>
        <v>0</v>
      </c>
      <c r="B120" t="s">
        <v>335</v>
      </c>
      <c r="C120">
        <v>0</v>
      </c>
      <c r="D120">
        <v>3273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8</v>
      </c>
      <c r="K120">
        <v>0</v>
      </c>
      <c r="L120">
        <v>57</v>
      </c>
      <c r="M120">
        <v>0</v>
      </c>
      <c r="N120">
        <v>0</v>
      </c>
      <c r="O120">
        <v>515</v>
      </c>
      <c r="P120">
        <v>0</v>
      </c>
      <c r="Q120">
        <v>3853</v>
      </c>
      <c r="R120">
        <v>424</v>
      </c>
      <c r="S120">
        <v>479</v>
      </c>
      <c r="T120">
        <v>0</v>
      </c>
      <c r="U120">
        <v>0</v>
      </c>
      <c r="V120">
        <v>517</v>
      </c>
      <c r="W120">
        <v>0</v>
      </c>
      <c r="X120">
        <v>0</v>
      </c>
      <c r="Y120">
        <v>0</v>
      </c>
      <c r="Z120">
        <v>583</v>
      </c>
      <c r="AA120">
        <v>0</v>
      </c>
      <c r="AB120">
        <v>240</v>
      </c>
      <c r="AC120">
        <v>1471</v>
      </c>
      <c r="AD120">
        <v>0</v>
      </c>
      <c r="AE120">
        <v>0</v>
      </c>
      <c r="AF120">
        <v>3714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21733</v>
      </c>
      <c r="BD120">
        <v>21733</v>
      </c>
      <c r="BG120">
        <v>31728</v>
      </c>
      <c r="BH120" t="s">
        <v>319</v>
      </c>
    </row>
    <row r="121" spans="1:60" x14ac:dyDescent="0.35">
      <c r="A121">
        <f t="shared" si="1"/>
        <v>0</v>
      </c>
      <c r="B121" t="s">
        <v>342</v>
      </c>
      <c r="C121">
        <v>0</v>
      </c>
      <c r="D121">
        <v>0</v>
      </c>
      <c r="E121">
        <v>0</v>
      </c>
      <c r="F121">
        <v>35817</v>
      </c>
      <c r="G121">
        <v>0</v>
      </c>
      <c r="H121">
        <v>23790</v>
      </c>
      <c r="I121">
        <v>0</v>
      </c>
      <c r="J121">
        <v>4155</v>
      </c>
      <c r="K121">
        <v>9857</v>
      </c>
      <c r="L121">
        <v>100</v>
      </c>
      <c r="M121">
        <v>0</v>
      </c>
      <c r="N121">
        <v>137</v>
      </c>
      <c r="O121">
        <v>3725</v>
      </c>
      <c r="P121">
        <v>0</v>
      </c>
      <c r="Q121">
        <v>77581</v>
      </c>
      <c r="R121">
        <v>4305</v>
      </c>
      <c r="S121">
        <v>7377</v>
      </c>
      <c r="T121">
        <v>21915</v>
      </c>
      <c r="U121">
        <v>0</v>
      </c>
      <c r="V121">
        <v>3278</v>
      </c>
      <c r="W121">
        <v>338</v>
      </c>
      <c r="X121">
        <v>296</v>
      </c>
      <c r="Y121">
        <v>463</v>
      </c>
      <c r="Z121">
        <v>10400</v>
      </c>
      <c r="AA121">
        <v>0</v>
      </c>
      <c r="AB121">
        <v>3614</v>
      </c>
      <c r="AC121">
        <v>32972</v>
      </c>
      <c r="AD121">
        <v>0</v>
      </c>
      <c r="AE121">
        <v>584</v>
      </c>
      <c r="AF121">
        <v>85542</v>
      </c>
      <c r="AG121">
        <v>16671</v>
      </c>
      <c r="AH121">
        <v>10500</v>
      </c>
      <c r="AI121">
        <v>0</v>
      </c>
      <c r="AJ121">
        <v>9229</v>
      </c>
      <c r="AK121">
        <v>0</v>
      </c>
      <c r="AL121">
        <v>1018</v>
      </c>
      <c r="AM121">
        <v>40687</v>
      </c>
      <c r="AN121">
        <v>78105</v>
      </c>
      <c r="AO121">
        <v>14907</v>
      </c>
      <c r="AP121">
        <v>3396</v>
      </c>
      <c r="AQ121">
        <v>0</v>
      </c>
      <c r="AR121">
        <v>12383</v>
      </c>
      <c r="AS121">
        <v>0</v>
      </c>
      <c r="AT121">
        <v>1018</v>
      </c>
      <c r="AU121">
        <v>27532</v>
      </c>
      <c r="AV121">
        <v>59236</v>
      </c>
      <c r="AW121">
        <v>125678</v>
      </c>
      <c r="AX121">
        <v>32155</v>
      </c>
      <c r="AY121">
        <v>0</v>
      </c>
      <c r="AZ121">
        <v>246584</v>
      </c>
      <c r="BA121">
        <v>0</v>
      </c>
      <c r="BB121">
        <v>9026</v>
      </c>
      <c r="BC121">
        <v>294485</v>
      </c>
      <c r="BD121">
        <v>707928</v>
      </c>
      <c r="BF121">
        <v>11003</v>
      </c>
      <c r="BG121">
        <v>219197</v>
      </c>
      <c r="BH121" t="s">
        <v>319</v>
      </c>
    </row>
    <row r="122" spans="1:60" x14ac:dyDescent="0.35">
      <c r="A122">
        <f t="shared" si="1"/>
        <v>0</v>
      </c>
      <c r="B122" t="s">
        <v>1082</v>
      </c>
      <c r="C122">
        <v>0</v>
      </c>
      <c r="D122">
        <v>16493</v>
      </c>
      <c r="E122">
        <v>0</v>
      </c>
      <c r="F122">
        <v>0</v>
      </c>
      <c r="G122">
        <v>3751</v>
      </c>
      <c r="H122">
        <v>0</v>
      </c>
      <c r="I122">
        <v>41511</v>
      </c>
      <c r="J122">
        <v>630</v>
      </c>
      <c r="K122">
        <v>2187</v>
      </c>
      <c r="L122">
        <v>0</v>
      </c>
      <c r="M122">
        <v>0</v>
      </c>
      <c r="N122">
        <v>0</v>
      </c>
      <c r="O122">
        <v>46</v>
      </c>
      <c r="P122">
        <v>0</v>
      </c>
      <c r="Q122">
        <v>64618</v>
      </c>
      <c r="R122">
        <v>0</v>
      </c>
      <c r="S122">
        <v>8938</v>
      </c>
      <c r="T122">
        <v>0</v>
      </c>
      <c r="U122">
        <v>30749</v>
      </c>
      <c r="V122">
        <v>1552</v>
      </c>
      <c r="W122">
        <v>155</v>
      </c>
      <c r="X122">
        <v>0</v>
      </c>
      <c r="Y122">
        <v>416</v>
      </c>
      <c r="Z122">
        <v>2105</v>
      </c>
      <c r="AA122">
        <v>484</v>
      </c>
      <c r="AB122">
        <v>2776</v>
      </c>
      <c r="AC122">
        <v>5503</v>
      </c>
      <c r="AD122">
        <v>0</v>
      </c>
      <c r="AE122">
        <v>0</v>
      </c>
      <c r="AF122">
        <v>52678</v>
      </c>
      <c r="AG122">
        <v>20000</v>
      </c>
      <c r="AH122">
        <v>0</v>
      </c>
      <c r="AI122">
        <v>0</v>
      </c>
      <c r="AJ122">
        <v>0</v>
      </c>
      <c r="AK122">
        <v>2175</v>
      </c>
      <c r="AL122">
        <v>0</v>
      </c>
      <c r="AM122">
        <v>400</v>
      </c>
      <c r="AN122">
        <v>22575</v>
      </c>
      <c r="AO122">
        <v>20000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400</v>
      </c>
      <c r="AV122">
        <v>20400</v>
      </c>
      <c r="AW122">
        <v>47696</v>
      </c>
      <c r="AX122">
        <v>7222</v>
      </c>
      <c r="AY122">
        <v>0</v>
      </c>
      <c r="AZ122">
        <v>0</v>
      </c>
      <c r="BA122">
        <v>138495</v>
      </c>
      <c r="BB122">
        <v>0</v>
      </c>
      <c r="BC122">
        <v>18767</v>
      </c>
      <c r="BD122">
        <v>212180</v>
      </c>
      <c r="BE122">
        <v>875</v>
      </c>
      <c r="BF122">
        <v>1493</v>
      </c>
      <c r="BG122">
        <v>121135</v>
      </c>
      <c r="BH122" t="s">
        <v>319</v>
      </c>
    </row>
    <row r="123" spans="1:60" x14ac:dyDescent="0.35">
      <c r="A123">
        <f t="shared" si="1"/>
        <v>0</v>
      </c>
      <c r="B123" t="s">
        <v>346</v>
      </c>
      <c r="C123">
        <v>0</v>
      </c>
      <c r="D123">
        <v>18643</v>
      </c>
      <c r="E123">
        <v>0</v>
      </c>
      <c r="F123">
        <v>0</v>
      </c>
      <c r="G123">
        <v>233</v>
      </c>
      <c r="H123">
        <v>0</v>
      </c>
      <c r="I123">
        <v>31089</v>
      </c>
      <c r="J123">
        <v>173</v>
      </c>
      <c r="K123">
        <v>1568</v>
      </c>
      <c r="L123">
        <v>893</v>
      </c>
      <c r="M123">
        <v>858</v>
      </c>
      <c r="N123">
        <v>46</v>
      </c>
      <c r="O123">
        <v>3388</v>
      </c>
      <c r="P123">
        <v>0</v>
      </c>
      <c r="Q123">
        <v>56891</v>
      </c>
      <c r="R123">
        <v>47</v>
      </c>
      <c r="S123">
        <v>5422</v>
      </c>
      <c r="T123">
        <v>0</v>
      </c>
      <c r="U123">
        <v>19936</v>
      </c>
      <c r="V123">
        <v>1695</v>
      </c>
      <c r="W123">
        <v>240</v>
      </c>
      <c r="X123">
        <v>399</v>
      </c>
      <c r="Y123">
        <v>1261</v>
      </c>
      <c r="Z123">
        <v>4559</v>
      </c>
      <c r="AA123">
        <v>88</v>
      </c>
      <c r="AB123">
        <v>1738</v>
      </c>
      <c r="AC123">
        <v>5268</v>
      </c>
      <c r="AD123">
        <v>0</v>
      </c>
      <c r="AE123">
        <v>0</v>
      </c>
      <c r="AF123">
        <v>40653</v>
      </c>
      <c r="AG123">
        <v>8469</v>
      </c>
      <c r="AH123">
        <v>2300</v>
      </c>
      <c r="AI123">
        <v>0</v>
      </c>
      <c r="AJ123">
        <v>0</v>
      </c>
      <c r="AK123">
        <v>4500</v>
      </c>
      <c r="AL123">
        <v>0</v>
      </c>
      <c r="AM123">
        <v>0</v>
      </c>
      <c r="AN123">
        <v>15269</v>
      </c>
      <c r="AO123">
        <v>5525</v>
      </c>
      <c r="AP123">
        <v>5493</v>
      </c>
      <c r="AQ123">
        <v>0</v>
      </c>
      <c r="AR123">
        <v>0</v>
      </c>
      <c r="AS123">
        <v>1765</v>
      </c>
      <c r="AT123">
        <v>0</v>
      </c>
      <c r="AU123">
        <v>216</v>
      </c>
      <c r="AV123">
        <v>12999</v>
      </c>
      <c r="AW123">
        <v>26209</v>
      </c>
      <c r="AX123">
        <v>22046</v>
      </c>
      <c r="AY123">
        <v>0</v>
      </c>
      <c r="AZ123">
        <v>0</v>
      </c>
      <c r="BA123">
        <v>153501</v>
      </c>
      <c r="BB123">
        <v>0</v>
      </c>
      <c r="BC123">
        <v>37318</v>
      </c>
      <c r="BD123">
        <v>239074</v>
      </c>
      <c r="BF123">
        <v>2629</v>
      </c>
      <c r="BG123">
        <v>158980</v>
      </c>
      <c r="BH123" t="s">
        <v>319</v>
      </c>
    </row>
    <row r="124" spans="1:60" x14ac:dyDescent="0.35">
      <c r="A124">
        <f t="shared" si="1"/>
        <v>0</v>
      </c>
      <c r="B124" t="s">
        <v>347</v>
      </c>
      <c r="C124">
        <v>0</v>
      </c>
      <c r="D124">
        <v>15107</v>
      </c>
      <c r="E124">
        <v>0</v>
      </c>
      <c r="F124">
        <v>0</v>
      </c>
      <c r="G124">
        <v>180</v>
      </c>
      <c r="H124">
        <v>0</v>
      </c>
      <c r="I124">
        <v>0</v>
      </c>
      <c r="J124">
        <v>1010</v>
      </c>
      <c r="K124">
        <v>340</v>
      </c>
      <c r="L124">
        <v>463</v>
      </c>
      <c r="M124">
        <v>809</v>
      </c>
      <c r="N124">
        <v>145</v>
      </c>
      <c r="O124">
        <v>0</v>
      </c>
      <c r="P124">
        <v>0</v>
      </c>
      <c r="Q124">
        <v>18054</v>
      </c>
      <c r="R124">
        <v>464</v>
      </c>
      <c r="S124">
        <v>4886</v>
      </c>
      <c r="T124">
        <v>198</v>
      </c>
      <c r="U124">
        <v>0</v>
      </c>
      <c r="V124">
        <v>1928</v>
      </c>
      <c r="W124">
        <v>506</v>
      </c>
      <c r="X124">
        <v>476</v>
      </c>
      <c r="Y124">
        <v>160</v>
      </c>
      <c r="Z124">
        <v>2023</v>
      </c>
      <c r="AA124">
        <v>0</v>
      </c>
      <c r="AB124">
        <v>1842</v>
      </c>
      <c r="AC124">
        <v>5131</v>
      </c>
      <c r="AD124">
        <v>0</v>
      </c>
      <c r="AE124">
        <v>106</v>
      </c>
      <c r="AF124">
        <v>17720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4126</v>
      </c>
      <c r="AP124">
        <v>350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4476</v>
      </c>
      <c r="AW124">
        <v>49797</v>
      </c>
      <c r="AX124">
        <v>2188</v>
      </c>
      <c r="AY124">
        <v>0</v>
      </c>
      <c r="AZ124">
        <v>0</v>
      </c>
      <c r="BA124">
        <v>0</v>
      </c>
      <c r="BB124">
        <v>5333</v>
      </c>
      <c r="BC124">
        <v>8853</v>
      </c>
      <c r="BD124">
        <v>66171</v>
      </c>
      <c r="BG124">
        <v>116514</v>
      </c>
      <c r="BH124" t="s">
        <v>319</v>
      </c>
    </row>
    <row r="125" spans="1:60" x14ac:dyDescent="0.35">
      <c r="A125">
        <f t="shared" si="1"/>
        <v>0</v>
      </c>
      <c r="B125" t="s">
        <v>356</v>
      </c>
      <c r="C125">
        <v>0</v>
      </c>
      <c r="D125">
        <v>390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22</v>
      </c>
      <c r="K125">
        <v>0</v>
      </c>
      <c r="L125">
        <v>38</v>
      </c>
      <c r="M125">
        <v>49</v>
      </c>
      <c r="N125">
        <v>0</v>
      </c>
      <c r="O125">
        <v>2</v>
      </c>
      <c r="P125">
        <v>0</v>
      </c>
      <c r="Q125">
        <v>501</v>
      </c>
      <c r="R125">
        <v>0</v>
      </c>
      <c r="S125">
        <v>227</v>
      </c>
      <c r="T125">
        <v>0</v>
      </c>
      <c r="U125">
        <v>0</v>
      </c>
      <c r="V125">
        <v>184</v>
      </c>
      <c r="W125">
        <v>0</v>
      </c>
      <c r="X125">
        <v>0</v>
      </c>
      <c r="Y125">
        <v>0</v>
      </c>
      <c r="Z125">
        <v>4</v>
      </c>
      <c r="AA125">
        <v>0</v>
      </c>
      <c r="AB125">
        <v>92</v>
      </c>
      <c r="AC125">
        <v>14</v>
      </c>
      <c r="AD125">
        <v>0</v>
      </c>
      <c r="AE125">
        <v>0</v>
      </c>
      <c r="AF125">
        <v>521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415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415</v>
      </c>
      <c r="BG125">
        <v>5073</v>
      </c>
      <c r="BH125" t="s">
        <v>353</v>
      </c>
    </row>
    <row r="126" spans="1:60" x14ac:dyDescent="0.35">
      <c r="A126">
        <f t="shared" si="1"/>
        <v>0</v>
      </c>
      <c r="B126" t="s">
        <v>357</v>
      </c>
      <c r="C126">
        <v>0</v>
      </c>
      <c r="D126">
        <v>11564</v>
      </c>
      <c r="E126">
        <v>0</v>
      </c>
      <c r="F126">
        <v>0</v>
      </c>
      <c r="G126">
        <v>224</v>
      </c>
      <c r="H126">
        <v>4041</v>
      </c>
      <c r="I126">
        <v>0</v>
      </c>
      <c r="J126">
        <v>160</v>
      </c>
      <c r="K126">
        <v>1061</v>
      </c>
      <c r="L126">
        <v>317</v>
      </c>
      <c r="M126">
        <v>534</v>
      </c>
      <c r="N126">
        <v>86</v>
      </c>
      <c r="O126">
        <v>355</v>
      </c>
      <c r="P126">
        <v>0</v>
      </c>
      <c r="Q126">
        <v>18342</v>
      </c>
      <c r="R126">
        <v>1260</v>
      </c>
      <c r="S126">
        <v>3209</v>
      </c>
      <c r="T126">
        <v>1191</v>
      </c>
      <c r="U126">
        <v>0</v>
      </c>
      <c r="V126">
        <v>1348</v>
      </c>
      <c r="W126">
        <v>9</v>
      </c>
      <c r="X126">
        <v>356</v>
      </c>
      <c r="Y126">
        <v>632</v>
      </c>
      <c r="Z126">
        <v>1188</v>
      </c>
      <c r="AA126">
        <v>28</v>
      </c>
      <c r="AB126">
        <v>1059</v>
      </c>
      <c r="AC126">
        <v>6885</v>
      </c>
      <c r="AD126">
        <v>0</v>
      </c>
      <c r="AE126">
        <v>175</v>
      </c>
      <c r="AF126">
        <v>17340</v>
      </c>
      <c r="AG126">
        <v>0</v>
      </c>
      <c r="AH126">
        <v>5000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5000</v>
      </c>
      <c r="AO126">
        <v>0</v>
      </c>
      <c r="AP126">
        <v>4931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4931</v>
      </c>
      <c r="AW126">
        <v>74895</v>
      </c>
      <c r="AX126">
        <v>14923</v>
      </c>
      <c r="AY126">
        <v>0</v>
      </c>
      <c r="AZ126">
        <v>18645</v>
      </c>
      <c r="BA126">
        <v>0</v>
      </c>
      <c r="BB126">
        <v>4448</v>
      </c>
      <c r="BC126">
        <v>0</v>
      </c>
      <c r="BD126">
        <v>112911</v>
      </c>
      <c r="BG126">
        <v>60726</v>
      </c>
      <c r="BH126" t="s">
        <v>353</v>
      </c>
    </row>
    <row r="127" spans="1:60" x14ac:dyDescent="0.35">
      <c r="A127">
        <f t="shared" si="1"/>
        <v>0</v>
      </c>
      <c r="B127" t="s">
        <v>353</v>
      </c>
      <c r="C127">
        <v>0</v>
      </c>
      <c r="D127">
        <v>12345</v>
      </c>
      <c r="E127">
        <v>0</v>
      </c>
      <c r="F127">
        <v>0</v>
      </c>
      <c r="G127">
        <v>282</v>
      </c>
      <c r="H127">
        <v>3892</v>
      </c>
      <c r="I127">
        <v>0</v>
      </c>
      <c r="J127">
        <v>821</v>
      </c>
      <c r="K127">
        <v>20</v>
      </c>
      <c r="L127">
        <v>34</v>
      </c>
      <c r="M127">
        <v>349</v>
      </c>
      <c r="N127">
        <v>40</v>
      </c>
      <c r="O127">
        <v>391</v>
      </c>
      <c r="P127">
        <v>0</v>
      </c>
      <c r="Q127">
        <v>18174</v>
      </c>
      <c r="R127">
        <v>240</v>
      </c>
      <c r="S127">
        <v>4476</v>
      </c>
      <c r="T127">
        <v>2297</v>
      </c>
      <c r="U127">
        <v>0</v>
      </c>
      <c r="V127">
        <v>1882</v>
      </c>
      <c r="W127">
        <v>207</v>
      </c>
      <c r="X127">
        <v>34</v>
      </c>
      <c r="Y127">
        <v>86</v>
      </c>
      <c r="Z127">
        <v>191</v>
      </c>
      <c r="AA127">
        <v>448</v>
      </c>
      <c r="AB127">
        <v>2126</v>
      </c>
      <c r="AC127">
        <v>6307</v>
      </c>
      <c r="AD127">
        <v>0</v>
      </c>
      <c r="AE127">
        <v>27</v>
      </c>
      <c r="AF127">
        <v>18321</v>
      </c>
      <c r="AG127">
        <v>0</v>
      </c>
      <c r="AH127">
        <v>3300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3300</v>
      </c>
      <c r="AO127">
        <v>0</v>
      </c>
      <c r="AP127">
        <v>3300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3300</v>
      </c>
      <c r="AW127">
        <v>4496</v>
      </c>
      <c r="AX127">
        <v>27600</v>
      </c>
      <c r="AY127">
        <v>0</v>
      </c>
      <c r="AZ127">
        <v>20020</v>
      </c>
      <c r="BA127">
        <v>0</v>
      </c>
      <c r="BB127">
        <v>10815</v>
      </c>
      <c r="BC127">
        <v>288</v>
      </c>
      <c r="BD127">
        <v>63219</v>
      </c>
      <c r="BG127">
        <v>124805</v>
      </c>
      <c r="BH127" t="s">
        <v>353</v>
      </c>
    </row>
    <row r="128" spans="1:60" x14ac:dyDescent="0.35">
      <c r="A128">
        <f t="shared" si="1"/>
        <v>0</v>
      </c>
      <c r="B128" t="s">
        <v>362</v>
      </c>
      <c r="C128">
        <v>1252</v>
      </c>
      <c r="D128">
        <v>0</v>
      </c>
      <c r="E128">
        <v>499</v>
      </c>
      <c r="F128">
        <v>1076</v>
      </c>
      <c r="G128">
        <v>0</v>
      </c>
      <c r="H128">
        <v>0</v>
      </c>
      <c r="I128">
        <v>2605</v>
      </c>
      <c r="J128">
        <v>0</v>
      </c>
      <c r="K128">
        <v>0</v>
      </c>
      <c r="L128">
        <v>161</v>
      </c>
      <c r="M128">
        <v>286</v>
      </c>
      <c r="N128">
        <v>0</v>
      </c>
      <c r="O128">
        <v>250</v>
      </c>
      <c r="P128">
        <v>0</v>
      </c>
      <c r="Q128">
        <v>6129</v>
      </c>
      <c r="R128">
        <v>0</v>
      </c>
      <c r="S128">
        <v>1131</v>
      </c>
      <c r="T128">
        <v>0</v>
      </c>
      <c r="U128">
        <v>1769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407</v>
      </c>
      <c r="AC128">
        <v>1911</v>
      </c>
      <c r="AD128">
        <v>0</v>
      </c>
      <c r="AE128">
        <v>119</v>
      </c>
      <c r="AF128">
        <v>5337</v>
      </c>
      <c r="AG128">
        <v>0</v>
      </c>
      <c r="AH128">
        <v>0</v>
      </c>
      <c r="AI128">
        <v>0</v>
      </c>
      <c r="AJ128">
        <v>9650</v>
      </c>
      <c r="AK128">
        <v>0</v>
      </c>
      <c r="AL128">
        <v>0</v>
      </c>
      <c r="AM128">
        <v>0</v>
      </c>
      <c r="AN128">
        <v>9650</v>
      </c>
      <c r="AO128">
        <v>0</v>
      </c>
      <c r="AP128">
        <v>0</v>
      </c>
      <c r="AQ128">
        <v>0</v>
      </c>
      <c r="AR128">
        <v>9350</v>
      </c>
      <c r="AS128">
        <v>0</v>
      </c>
      <c r="AT128">
        <v>0</v>
      </c>
      <c r="AU128">
        <v>0</v>
      </c>
      <c r="AV128">
        <v>9350</v>
      </c>
      <c r="AW128">
        <v>5035</v>
      </c>
      <c r="AX128">
        <v>3443</v>
      </c>
      <c r="AY128">
        <v>0</v>
      </c>
      <c r="AZ128">
        <v>9386</v>
      </c>
      <c r="BA128">
        <v>12704</v>
      </c>
      <c r="BB128">
        <v>0</v>
      </c>
      <c r="BC128">
        <v>0</v>
      </c>
      <c r="BD128">
        <v>30568</v>
      </c>
      <c r="BG128">
        <v>20952</v>
      </c>
      <c r="BH128" t="s">
        <v>353</v>
      </c>
    </row>
    <row r="129" spans="1:60" x14ac:dyDescent="0.35">
      <c r="A129">
        <f t="shared" si="1"/>
        <v>0</v>
      </c>
      <c r="B129" t="s">
        <v>363</v>
      </c>
      <c r="C129">
        <v>2750</v>
      </c>
      <c r="D129">
        <v>0</v>
      </c>
      <c r="E129">
        <v>0</v>
      </c>
      <c r="F129">
        <v>0</v>
      </c>
      <c r="G129">
        <v>107</v>
      </c>
      <c r="H129">
        <v>321</v>
      </c>
      <c r="I129">
        <v>1313</v>
      </c>
      <c r="J129">
        <v>6</v>
      </c>
      <c r="K129">
        <v>108</v>
      </c>
      <c r="L129">
        <v>156</v>
      </c>
      <c r="M129">
        <v>200</v>
      </c>
      <c r="N129">
        <v>0</v>
      </c>
      <c r="O129">
        <v>66</v>
      </c>
      <c r="P129">
        <v>0</v>
      </c>
      <c r="Q129">
        <v>5027</v>
      </c>
      <c r="R129">
        <v>184</v>
      </c>
      <c r="S129">
        <v>746</v>
      </c>
      <c r="T129">
        <v>327</v>
      </c>
      <c r="U129">
        <v>1372</v>
      </c>
      <c r="V129">
        <v>0</v>
      </c>
      <c r="W129">
        <v>0</v>
      </c>
      <c r="X129">
        <v>0</v>
      </c>
      <c r="Y129">
        <v>0</v>
      </c>
      <c r="Z129">
        <v>24</v>
      </c>
      <c r="AA129">
        <v>21</v>
      </c>
      <c r="AB129">
        <v>222</v>
      </c>
      <c r="AC129">
        <v>1771</v>
      </c>
      <c r="AD129">
        <v>0</v>
      </c>
      <c r="AE129">
        <v>234</v>
      </c>
      <c r="AF129">
        <v>4901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18545</v>
      </c>
      <c r="AX129">
        <v>787</v>
      </c>
      <c r="AY129">
        <v>0</v>
      </c>
      <c r="AZ129">
        <v>5044</v>
      </c>
      <c r="BA129">
        <v>5461</v>
      </c>
      <c r="BB129">
        <v>0</v>
      </c>
      <c r="BC129">
        <v>4597</v>
      </c>
      <c r="BD129">
        <v>34434</v>
      </c>
      <c r="BG129">
        <v>18695</v>
      </c>
      <c r="BH129" t="s">
        <v>353</v>
      </c>
    </row>
    <row r="130" spans="1:60" x14ac:dyDescent="0.35">
      <c r="A130">
        <f t="shared" si="1"/>
        <v>0</v>
      </c>
      <c r="B130" t="s">
        <v>371</v>
      </c>
      <c r="C130">
        <v>0</v>
      </c>
      <c r="D130">
        <v>0</v>
      </c>
      <c r="E130">
        <v>0</v>
      </c>
      <c r="F130">
        <v>144756</v>
      </c>
      <c r="G130">
        <v>0</v>
      </c>
      <c r="H130">
        <v>114201</v>
      </c>
      <c r="I130">
        <v>455920</v>
      </c>
      <c r="J130">
        <v>15076</v>
      </c>
      <c r="K130">
        <v>56114</v>
      </c>
      <c r="L130">
        <v>550</v>
      </c>
      <c r="M130">
        <v>0</v>
      </c>
      <c r="N130">
        <v>2354</v>
      </c>
      <c r="O130">
        <v>20252</v>
      </c>
      <c r="P130">
        <v>1323</v>
      </c>
      <c r="Q130">
        <v>810546</v>
      </c>
      <c r="R130">
        <v>0</v>
      </c>
      <c r="S130">
        <v>47974</v>
      </c>
      <c r="T130">
        <v>41425</v>
      </c>
      <c r="U130">
        <v>319270</v>
      </c>
      <c r="V130">
        <v>11559</v>
      </c>
      <c r="W130">
        <v>4952</v>
      </c>
      <c r="X130">
        <v>5326</v>
      </c>
      <c r="Y130">
        <v>5158</v>
      </c>
      <c r="Z130">
        <v>88441</v>
      </c>
      <c r="AA130">
        <v>0</v>
      </c>
      <c r="AB130">
        <v>7076</v>
      </c>
      <c r="AC130">
        <v>324601</v>
      </c>
      <c r="AD130">
        <v>0</v>
      </c>
      <c r="AE130">
        <v>7614</v>
      </c>
      <c r="AF130">
        <v>863396</v>
      </c>
      <c r="AG130">
        <v>18900</v>
      </c>
      <c r="AH130">
        <v>4750</v>
      </c>
      <c r="AI130">
        <v>0</v>
      </c>
      <c r="AJ130">
        <v>41700</v>
      </c>
      <c r="AK130">
        <v>97841</v>
      </c>
      <c r="AL130">
        <v>15300</v>
      </c>
      <c r="AM130">
        <v>78884</v>
      </c>
      <c r="AN130">
        <v>257375</v>
      </c>
      <c r="AO130">
        <v>35683</v>
      </c>
      <c r="AP130">
        <v>4640</v>
      </c>
      <c r="AQ130">
        <v>0</v>
      </c>
      <c r="AR130">
        <v>61732</v>
      </c>
      <c r="AS130">
        <v>63149</v>
      </c>
      <c r="AT130">
        <v>11370</v>
      </c>
      <c r="AU130">
        <v>51920</v>
      </c>
      <c r="AV130">
        <v>228494</v>
      </c>
      <c r="AW130">
        <v>312244</v>
      </c>
      <c r="AX130">
        <v>390815</v>
      </c>
      <c r="AY130">
        <v>0</v>
      </c>
      <c r="AZ130">
        <v>1849626</v>
      </c>
      <c r="BA130">
        <v>2112389</v>
      </c>
      <c r="BB130">
        <v>129030</v>
      </c>
      <c r="BC130">
        <v>1857764</v>
      </c>
      <c r="BD130">
        <v>6651868</v>
      </c>
      <c r="BE130">
        <v>104828</v>
      </c>
      <c r="BF130">
        <v>43473</v>
      </c>
      <c r="BG130">
        <v>1590700</v>
      </c>
      <c r="BH130" t="s">
        <v>372</v>
      </c>
    </row>
    <row r="131" spans="1:60" x14ac:dyDescent="0.35">
      <c r="A131">
        <f t="shared" ref="A131:A194" si="2">+AV131-SUM(AO131:AU131)</f>
        <v>0</v>
      </c>
      <c r="B131" t="s">
        <v>377</v>
      </c>
      <c r="C131">
        <v>0</v>
      </c>
      <c r="D131">
        <v>14618</v>
      </c>
      <c r="E131">
        <v>0</v>
      </c>
      <c r="F131">
        <v>0</v>
      </c>
      <c r="G131">
        <v>197</v>
      </c>
      <c r="H131">
        <v>5423</v>
      </c>
      <c r="I131">
        <v>0</v>
      </c>
      <c r="J131">
        <v>1078</v>
      </c>
      <c r="K131">
        <v>362</v>
      </c>
      <c r="L131">
        <v>102</v>
      </c>
      <c r="M131">
        <v>291</v>
      </c>
      <c r="N131">
        <v>617</v>
      </c>
      <c r="O131">
        <v>157</v>
      </c>
      <c r="P131">
        <v>20</v>
      </c>
      <c r="Q131">
        <v>22865</v>
      </c>
      <c r="R131">
        <v>2200</v>
      </c>
      <c r="S131">
        <v>4793</v>
      </c>
      <c r="T131">
        <v>2458</v>
      </c>
      <c r="U131">
        <v>0</v>
      </c>
      <c r="V131">
        <v>1429</v>
      </c>
      <c r="W131">
        <v>835</v>
      </c>
      <c r="X131">
        <v>410</v>
      </c>
      <c r="Y131">
        <v>677</v>
      </c>
      <c r="Z131">
        <v>806</v>
      </c>
      <c r="AA131">
        <v>167</v>
      </c>
      <c r="AB131">
        <v>793</v>
      </c>
      <c r="AC131">
        <v>7300</v>
      </c>
      <c r="AD131">
        <v>0</v>
      </c>
      <c r="AE131">
        <v>577</v>
      </c>
      <c r="AF131">
        <v>22445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33206</v>
      </c>
      <c r="AX131">
        <v>12230</v>
      </c>
      <c r="AY131">
        <v>0</v>
      </c>
      <c r="AZ131">
        <v>0</v>
      </c>
      <c r="BA131">
        <v>0</v>
      </c>
      <c r="BB131">
        <v>10700</v>
      </c>
      <c r="BC131">
        <v>0</v>
      </c>
      <c r="BD131">
        <v>56136</v>
      </c>
      <c r="BE131">
        <v>1300</v>
      </c>
      <c r="BF131">
        <v>2021</v>
      </c>
      <c r="BG131">
        <v>117667</v>
      </c>
      <c r="BH131" t="s">
        <v>372</v>
      </c>
    </row>
    <row r="132" spans="1:60" x14ac:dyDescent="0.35">
      <c r="A132">
        <f t="shared" si="2"/>
        <v>0</v>
      </c>
      <c r="B132" t="s">
        <v>938</v>
      </c>
      <c r="C132">
        <v>0</v>
      </c>
      <c r="D132">
        <v>16191</v>
      </c>
      <c r="E132">
        <v>0</v>
      </c>
      <c r="F132">
        <v>0</v>
      </c>
      <c r="G132">
        <v>160</v>
      </c>
      <c r="H132">
        <v>3551</v>
      </c>
      <c r="I132">
        <v>0</v>
      </c>
      <c r="J132">
        <v>0</v>
      </c>
      <c r="K132">
        <v>548</v>
      </c>
      <c r="L132">
        <v>41</v>
      </c>
      <c r="M132">
        <v>0</v>
      </c>
      <c r="N132">
        <v>0</v>
      </c>
      <c r="O132">
        <v>254</v>
      </c>
      <c r="P132">
        <v>818</v>
      </c>
      <c r="Q132">
        <v>21563</v>
      </c>
      <c r="R132">
        <v>1128</v>
      </c>
      <c r="S132">
        <v>6170</v>
      </c>
      <c r="T132">
        <v>1664</v>
      </c>
      <c r="U132">
        <v>0</v>
      </c>
      <c r="V132">
        <v>1489</v>
      </c>
      <c r="W132">
        <v>0</v>
      </c>
      <c r="X132">
        <v>795</v>
      </c>
      <c r="Y132">
        <v>0</v>
      </c>
      <c r="Z132">
        <v>198</v>
      </c>
      <c r="AA132">
        <v>625</v>
      </c>
      <c r="AB132">
        <v>1332</v>
      </c>
      <c r="AC132">
        <v>7489</v>
      </c>
      <c r="AD132">
        <v>442</v>
      </c>
      <c r="AE132">
        <v>1431</v>
      </c>
      <c r="AF132">
        <v>22763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3935</v>
      </c>
      <c r="AS132">
        <v>0</v>
      </c>
      <c r="AT132">
        <v>0</v>
      </c>
      <c r="AU132">
        <v>0</v>
      </c>
      <c r="AV132">
        <v>3935</v>
      </c>
      <c r="AW132">
        <v>10033</v>
      </c>
      <c r="AX132">
        <v>0</v>
      </c>
      <c r="AY132">
        <v>0</v>
      </c>
      <c r="AZ132">
        <v>31370</v>
      </c>
      <c r="BA132">
        <v>0</v>
      </c>
      <c r="BB132">
        <v>0</v>
      </c>
      <c r="BC132">
        <v>25394</v>
      </c>
      <c r="BD132">
        <v>66797</v>
      </c>
      <c r="BG132">
        <v>129474</v>
      </c>
      <c r="BH132" t="s">
        <v>372</v>
      </c>
    </row>
    <row r="133" spans="1:60" x14ac:dyDescent="0.35">
      <c r="A133">
        <f t="shared" si="2"/>
        <v>0</v>
      </c>
      <c r="B133" t="s">
        <v>372</v>
      </c>
      <c r="C133">
        <v>0</v>
      </c>
      <c r="D133">
        <v>6839</v>
      </c>
      <c r="E133">
        <v>361</v>
      </c>
      <c r="F133">
        <v>0</v>
      </c>
      <c r="G133">
        <v>170</v>
      </c>
      <c r="H133">
        <v>933</v>
      </c>
      <c r="I133">
        <v>0</v>
      </c>
      <c r="J133">
        <v>130</v>
      </c>
      <c r="K133">
        <v>1051</v>
      </c>
      <c r="L133">
        <v>102</v>
      </c>
      <c r="M133">
        <v>20</v>
      </c>
      <c r="N133">
        <v>64</v>
      </c>
      <c r="O133">
        <v>853</v>
      </c>
      <c r="P133">
        <v>0</v>
      </c>
      <c r="Q133">
        <v>10523</v>
      </c>
      <c r="R133">
        <v>2884</v>
      </c>
      <c r="S133">
        <v>2157</v>
      </c>
      <c r="T133">
        <v>255</v>
      </c>
      <c r="U133">
        <v>0</v>
      </c>
      <c r="V133">
        <v>795</v>
      </c>
      <c r="W133">
        <v>0</v>
      </c>
      <c r="X133">
        <v>82</v>
      </c>
      <c r="Y133">
        <v>86</v>
      </c>
      <c r="Z133">
        <v>207</v>
      </c>
      <c r="AA133">
        <v>86</v>
      </c>
      <c r="AB133">
        <v>887</v>
      </c>
      <c r="AC133">
        <v>3181</v>
      </c>
      <c r="AD133">
        <v>0</v>
      </c>
      <c r="AE133">
        <v>95</v>
      </c>
      <c r="AF133">
        <v>10715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3460</v>
      </c>
      <c r="AX133">
        <v>2161</v>
      </c>
      <c r="AY133">
        <v>0</v>
      </c>
      <c r="AZ133">
        <v>44315</v>
      </c>
      <c r="BA133">
        <v>0</v>
      </c>
      <c r="BB133">
        <v>0</v>
      </c>
      <c r="BC133">
        <v>0</v>
      </c>
      <c r="BD133">
        <v>49936</v>
      </c>
      <c r="BG133">
        <v>41955</v>
      </c>
      <c r="BH133" t="s">
        <v>372</v>
      </c>
    </row>
    <row r="134" spans="1:60" x14ac:dyDescent="0.35">
      <c r="A134">
        <f t="shared" si="2"/>
        <v>0</v>
      </c>
      <c r="B134" t="s">
        <v>382</v>
      </c>
      <c r="C134">
        <v>0</v>
      </c>
      <c r="D134">
        <v>2873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86</v>
      </c>
      <c r="K134">
        <v>0</v>
      </c>
      <c r="L134">
        <v>180</v>
      </c>
      <c r="M134">
        <v>353</v>
      </c>
      <c r="N134">
        <v>0</v>
      </c>
      <c r="O134">
        <v>1255</v>
      </c>
      <c r="P134">
        <v>0</v>
      </c>
      <c r="Q134">
        <v>4747</v>
      </c>
      <c r="R134">
        <v>138</v>
      </c>
      <c r="S134">
        <v>1820</v>
      </c>
      <c r="T134">
        <v>482</v>
      </c>
      <c r="U134">
        <v>0</v>
      </c>
      <c r="V134">
        <v>0</v>
      </c>
      <c r="W134">
        <v>21</v>
      </c>
      <c r="X134">
        <v>7</v>
      </c>
      <c r="Y134">
        <v>0</v>
      </c>
      <c r="Z134">
        <v>174</v>
      </c>
      <c r="AA134">
        <v>0</v>
      </c>
      <c r="AB134">
        <v>721</v>
      </c>
      <c r="AC134">
        <v>1158</v>
      </c>
      <c r="AD134">
        <v>0</v>
      </c>
      <c r="AE134">
        <v>24</v>
      </c>
      <c r="AF134">
        <v>4545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7077</v>
      </c>
      <c r="AX134">
        <v>2829</v>
      </c>
      <c r="AY134">
        <v>0</v>
      </c>
      <c r="AZ134">
        <v>0</v>
      </c>
      <c r="BA134">
        <v>0</v>
      </c>
      <c r="BB134">
        <v>0</v>
      </c>
      <c r="BC134">
        <v>1840</v>
      </c>
      <c r="BD134">
        <v>11746</v>
      </c>
      <c r="BG134">
        <v>31492</v>
      </c>
      <c r="BH134" t="s">
        <v>372</v>
      </c>
    </row>
    <row r="135" spans="1:60" x14ac:dyDescent="0.35">
      <c r="A135">
        <f t="shared" si="2"/>
        <v>0</v>
      </c>
      <c r="B135" t="s">
        <v>384</v>
      </c>
      <c r="C135">
        <v>38712</v>
      </c>
      <c r="D135">
        <v>0</v>
      </c>
      <c r="E135">
        <v>0</v>
      </c>
      <c r="F135">
        <v>0</v>
      </c>
      <c r="G135">
        <v>0</v>
      </c>
      <c r="H135">
        <v>34970</v>
      </c>
      <c r="I135">
        <v>109454</v>
      </c>
      <c r="J135">
        <v>6273</v>
      </c>
      <c r="K135">
        <v>3415</v>
      </c>
      <c r="L135">
        <v>355</v>
      </c>
      <c r="M135">
        <v>0</v>
      </c>
      <c r="N135">
        <v>1332</v>
      </c>
      <c r="O135">
        <v>8935</v>
      </c>
      <c r="P135">
        <v>0</v>
      </c>
      <c r="Q135">
        <v>203446</v>
      </c>
      <c r="R135">
        <v>4671</v>
      </c>
      <c r="S135">
        <v>17659</v>
      </c>
      <c r="T135">
        <v>27282</v>
      </c>
      <c r="U135">
        <v>81057</v>
      </c>
      <c r="V135">
        <v>2140</v>
      </c>
      <c r="W135">
        <v>3559</v>
      </c>
      <c r="X135">
        <v>773</v>
      </c>
      <c r="Y135">
        <v>1710</v>
      </c>
      <c r="Z135">
        <v>14660</v>
      </c>
      <c r="AA135">
        <v>0</v>
      </c>
      <c r="AB135">
        <v>3262</v>
      </c>
      <c r="AC135">
        <v>20937</v>
      </c>
      <c r="AD135">
        <v>0</v>
      </c>
      <c r="AE135">
        <v>1427</v>
      </c>
      <c r="AF135">
        <v>179137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21019</v>
      </c>
      <c r="AN135">
        <v>21019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29093</v>
      </c>
      <c r="AV135">
        <v>29093</v>
      </c>
      <c r="AW135">
        <v>3350</v>
      </c>
      <c r="AX135">
        <v>29862</v>
      </c>
      <c r="AY135">
        <v>0</v>
      </c>
      <c r="AZ135">
        <v>497990</v>
      </c>
      <c r="BA135">
        <v>590843</v>
      </c>
      <c r="BB135">
        <v>30870</v>
      </c>
      <c r="BC135">
        <v>275621</v>
      </c>
      <c r="BD135">
        <v>1428536</v>
      </c>
      <c r="BE135">
        <v>18216</v>
      </c>
      <c r="BF135">
        <v>1214</v>
      </c>
      <c r="BG135">
        <v>397980</v>
      </c>
      <c r="BH135" t="s">
        <v>384</v>
      </c>
    </row>
    <row r="136" spans="1:60" x14ac:dyDescent="0.35">
      <c r="A136">
        <f t="shared" si="2"/>
        <v>0</v>
      </c>
      <c r="B136" t="s">
        <v>392</v>
      </c>
      <c r="C136">
        <v>0</v>
      </c>
      <c r="D136">
        <v>3195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165</v>
      </c>
      <c r="K136">
        <v>0</v>
      </c>
      <c r="L136">
        <v>85</v>
      </c>
      <c r="M136">
        <v>0</v>
      </c>
      <c r="N136">
        <v>5</v>
      </c>
      <c r="O136">
        <v>162</v>
      </c>
      <c r="P136">
        <v>0</v>
      </c>
      <c r="Q136">
        <v>3612</v>
      </c>
      <c r="R136">
        <v>66</v>
      </c>
      <c r="S136">
        <v>1540</v>
      </c>
      <c r="T136">
        <v>0</v>
      </c>
      <c r="U136">
        <v>0</v>
      </c>
      <c r="V136">
        <v>539</v>
      </c>
      <c r="W136">
        <v>25</v>
      </c>
      <c r="X136">
        <v>0</v>
      </c>
      <c r="Y136">
        <v>0</v>
      </c>
      <c r="Z136">
        <v>432</v>
      </c>
      <c r="AA136">
        <v>0</v>
      </c>
      <c r="AB136">
        <v>397</v>
      </c>
      <c r="AC136">
        <v>517</v>
      </c>
      <c r="AD136">
        <v>0</v>
      </c>
      <c r="AE136">
        <v>0</v>
      </c>
      <c r="AF136">
        <v>3516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900</v>
      </c>
      <c r="AY136">
        <v>0</v>
      </c>
      <c r="AZ136">
        <v>0</v>
      </c>
      <c r="BA136">
        <v>0</v>
      </c>
      <c r="BB136">
        <v>1458</v>
      </c>
      <c r="BC136">
        <v>1220</v>
      </c>
      <c r="BD136">
        <v>3578</v>
      </c>
      <c r="BG136">
        <v>25389</v>
      </c>
      <c r="BH136" t="s">
        <v>393</v>
      </c>
    </row>
    <row r="137" spans="1:60" x14ac:dyDescent="0.35">
      <c r="A137">
        <f t="shared" si="2"/>
        <v>0</v>
      </c>
      <c r="B137" t="s">
        <v>398</v>
      </c>
      <c r="C137">
        <v>0</v>
      </c>
      <c r="D137">
        <v>4038</v>
      </c>
      <c r="E137">
        <v>229</v>
      </c>
      <c r="F137">
        <v>125</v>
      </c>
      <c r="G137">
        <v>0</v>
      </c>
      <c r="H137">
        <v>0</v>
      </c>
      <c r="I137">
        <v>0</v>
      </c>
      <c r="J137">
        <v>861</v>
      </c>
      <c r="K137">
        <v>130</v>
      </c>
      <c r="L137">
        <v>67</v>
      </c>
      <c r="M137">
        <v>47</v>
      </c>
      <c r="N137">
        <v>0</v>
      </c>
      <c r="O137">
        <v>301</v>
      </c>
      <c r="P137">
        <v>158</v>
      </c>
      <c r="Q137">
        <v>5956</v>
      </c>
      <c r="R137">
        <v>903</v>
      </c>
      <c r="S137">
        <v>1014</v>
      </c>
      <c r="T137">
        <v>0</v>
      </c>
      <c r="U137">
        <v>0</v>
      </c>
      <c r="V137">
        <v>1036</v>
      </c>
      <c r="W137">
        <v>252</v>
      </c>
      <c r="X137">
        <v>144</v>
      </c>
      <c r="Y137">
        <v>23</v>
      </c>
      <c r="Z137">
        <v>249</v>
      </c>
      <c r="AA137">
        <v>0</v>
      </c>
      <c r="AB137">
        <v>716</v>
      </c>
      <c r="AC137">
        <v>83</v>
      </c>
      <c r="AD137">
        <v>0</v>
      </c>
      <c r="AE137">
        <v>38</v>
      </c>
      <c r="AF137">
        <v>4458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350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350</v>
      </c>
      <c r="BG137">
        <v>44094</v>
      </c>
      <c r="BH137" t="s">
        <v>393</v>
      </c>
    </row>
    <row r="138" spans="1:60" x14ac:dyDescent="0.35">
      <c r="A138">
        <f t="shared" si="2"/>
        <v>0</v>
      </c>
      <c r="B138" t="s">
        <v>401</v>
      </c>
      <c r="C138">
        <v>0</v>
      </c>
      <c r="D138">
        <v>4497</v>
      </c>
      <c r="E138">
        <v>0</v>
      </c>
      <c r="F138">
        <v>534</v>
      </c>
      <c r="G138">
        <v>0</v>
      </c>
      <c r="H138">
        <v>0</v>
      </c>
      <c r="I138">
        <v>0</v>
      </c>
      <c r="J138">
        <v>303</v>
      </c>
      <c r="K138">
        <v>1733</v>
      </c>
      <c r="L138">
        <v>135</v>
      </c>
      <c r="M138">
        <v>0</v>
      </c>
      <c r="N138">
        <v>0</v>
      </c>
      <c r="O138">
        <v>325</v>
      </c>
      <c r="P138">
        <v>0</v>
      </c>
      <c r="Q138">
        <v>7527</v>
      </c>
      <c r="R138">
        <v>1828</v>
      </c>
      <c r="S138">
        <v>1615</v>
      </c>
      <c r="T138">
        <v>0</v>
      </c>
      <c r="U138">
        <v>0</v>
      </c>
      <c r="V138">
        <v>848</v>
      </c>
      <c r="W138">
        <v>219</v>
      </c>
      <c r="X138">
        <v>8</v>
      </c>
      <c r="Y138">
        <v>1</v>
      </c>
      <c r="Z138">
        <v>797</v>
      </c>
      <c r="AA138">
        <v>0</v>
      </c>
      <c r="AB138">
        <v>666</v>
      </c>
      <c r="AC138">
        <v>2306</v>
      </c>
      <c r="AD138">
        <v>0</v>
      </c>
      <c r="AE138">
        <v>62</v>
      </c>
      <c r="AF138">
        <v>8350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19775</v>
      </c>
      <c r="AX138">
        <v>871</v>
      </c>
      <c r="AY138">
        <v>0</v>
      </c>
      <c r="AZ138">
        <v>0</v>
      </c>
      <c r="BA138">
        <v>0</v>
      </c>
      <c r="BB138">
        <v>0</v>
      </c>
      <c r="BC138">
        <v>350</v>
      </c>
      <c r="BD138">
        <v>20996</v>
      </c>
      <c r="BG138">
        <v>50553</v>
      </c>
      <c r="BH138" t="s">
        <v>393</v>
      </c>
    </row>
    <row r="139" spans="1:60" x14ac:dyDescent="0.35">
      <c r="A139">
        <f t="shared" si="2"/>
        <v>0</v>
      </c>
      <c r="B139" t="s">
        <v>393</v>
      </c>
      <c r="C139">
        <v>0</v>
      </c>
      <c r="D139">
        <v>20889</v>
      </c>
      <c r="E139">
        <v>0</v>
      </c>
      <c r="F139">
        <v>0</v>
      </c>
      <c r="G139">
        <v>1775</v>
      </c>
      <c r="H139">
        <v>7896</v>
      </c>
      <c r="I139">
        <v>0</v>
      </c>
      <c r="J139">
        <v>700</v>
      </c>
      <c r="K139">
        <v>479</v>
      </c>
      <c r="L139">
        <v>169</v>
      </c>
      <c r="M139">
        <v>0</v>
      </c>
      <c r="N139">
        <v>246</v>
      </c>
      <c r="O139">
        <v>140</v>
      </c>
      <c r="P139">
        <v>0</v>
      </c>
      <c r="Q139">
        <v>32294</v>
      </c>
      <c r="R139">
        <v>1962</v>
      </c>
      <c r="S139">
        <v>11994</v>
      </c>
      <c r="T139">
        <v>2943</v>
      </c>
      <c r="U139">
        <v>0</v>
      </c>
      <c r="V139">
        <v>2188</v>
      </c>
      <c r="W139">
        <v>133</v>
      </c>
      <c r="X139">
        <v>30</v>
      </c>
      <c r="Y139">
        <v>180</v>
      </c>
      <c r="Z139">
        <v>1077</v>
      </c>
      <c r="AA139">
        <v>1023</v>
      </c>
      <c r="AB139">
        <v>1952</v>
      </c>
      <c r="AC139">
        <v>11975</v>
      </c>
      <c r="AD139">
        <v>0</v>
      </c>
      <c r="AE139">
        <v>250</v>
      </c>
      <c r="AF139">
        <v>35707</v>
      </c>
      <c r="AG139">
        <v>4000</v>
      </c>
      <c r="AH139">
        <v>5000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9000</v>
      </c>
      <c r="AO139">
        <v>2026</v>
      </c>
      <c r="AP139">
        <v>8395</v>
      </c>
      <c r="AQ139">
        <v>0</v>
      </c>
      <c r="AR139">
        <v>2983</v>
      </c>
      <c r="AS139">
        <v>0</v>
      </c>
      <c r="AT139">
        <v>0</v>
      </c>
      <c r="AU139">
        <v>0</v>
      </c>
      <c r="AV139">
        <v>13404</v>
      </c>
      <c r="AW139">
        <v>129302</v>
      </c>
      <c r="AX139">
        <v>19289</v>
      </c>
      <c r="AY139">
        <v>0</v>
      </c>
      <c r="AZ139">
        <v>88405</v>
      </c>
      <c r="BA139">
        <v>0</v>
      </c>
      <c r="BB139">
        <v>0</v>
      </c>
      <c r="BC139">
        <v>0</v>
      </c>
      <c r="BD139">
        <v>236996</v>
      </c>
      <c r="BG139">
        <v>116122</v>
      </c>
      <c r="BH139" t="s">
        <v>393</v>
      </c>
    </row>
    <row r="140" spans="1:60" x14ac:dyDescent="0.35">
      <c r="A140">
        <f t="shared" si="2"/>
        <v>0</v>
      </c>
      <c r="B140" t="s">
        <v>404</v>
      </c>
      <c r="C140">
        <v>0</v>
      </c>
      <c r="D140">
        <v>0</v>
      </c>
      <c r="E140">
        <v>1950</v>
      </c>
      <c r="F140">
        <v>764</v>
      </c>
      <c r="G140">
        <v>0</v>
      </c>
      <c r="H140">
        <v>0</v>
      </c>
      <c r="I140">
        <v>0</v>
      </c>
      <c r="J140">
        <v>785</v>
      </c>
      <c r="K140">
        <v>0</v>
      </c>
      <c r="L140">
        <v>271</v>
      </c>
      <c r="M140">
        <v>262</v>
      </c>
      <c r="N140">
        <v>0</v>
      </c>
      <c r="O140">
        <v>282</v>
      </c>
      <c r="P140">
        <v>0</v>
      </c>
      <c r="Q140">
        <v>4314</v>
      </c>
      <c r="R140">
        <v>0</v>
      </c>
      <c r="S140">
        <v>1618</v>
      </c>
      <c r="T140">
        <v>0</v>
      </c>
      <c r="U140">
        <v>0</v>
      </c>
      <c r="V140">
        <v>523</v>
      </c>
      <c r="W140">
        <v>0</v>
      </c>
      <c r="X140">
        <v>0</v>
      </c>
      <c r="Y140">
        <v>0</v>
      </c>
      <c r="Z140">
        <v>446</v>
      </c>
      <c r="AA140">
        <v>0</v>
      </c>
      <c r="AB140">
        <v>343</v>
      </c>
      <c r="AC140">
        <v>384</v>
      </c>
      <c r="AD140">
        <v>0</v>
      </c>
      <c r="AE140">
        <v>86</v>
      </c>
      <c r="AF140">
        <v>3400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100</v>
      </c>
      <c r="AM140">
        <v>0</v>
      </c>
      <c r="AN140">
        <v>100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100</v>
      </c>
      <c r="AU140">
        <v>0</v>
      </c>
      <c r="AV140">
        <v>100</v>
      </c>
      <c r="AW140">
        <v>0</v>
      </c>
      <c r="AX140">
        <v>1288</v>
      </c>
      <c r="AY140">
        <v>0</v>
      </c>
      <c r="AZ140">
        <v>0</v>
      </c>
      <c r="BA140">
        <v>0</v>
      </c>
      <c r="BB140">
        <v>1107</v>
      </c>
      <c r="BC140">
        <v>0</v>
      </c>
      <c r="BD140">
        <v>2395</v>
      </c>
      <c r="BG140">
        <v>37839</v>
      </c>
      <c r="BH140" t="s">
        <v>393</v>
      </c>
    </row>
    <row r="141" spans="1:60" x14ac:dyDescent="0.35">
      <c r="A141">
        <f t="shared" si="2"/>
        <v>0</v>
      </c>
      <c r="B141" t="s">
        <v>1083</v>
      </c>
      <c r="C141">
        <v>0</v>
      </c>
      <c r="D141">
        <v>10612</v>
      </c>
      <c r="E141">
        <v>0</v>
      </c>
      <c r="F141">
        <v>738</v>
      </c>
      <c r="G141">
        <v>37</v>
      </c>
      <c r="H141">
        <v>0</v>
      </c>
      <c r="I141">
        <v>0</v>
      </c>
      <c r="J141">
        <v>315</v>
      </c>
      <c r="K141">
        <v>270</v>
      </c>
      <c r="L141">
        <v>75</v>
      </c>
      <c r="M141">
        <v>0</v>
      </c>
      <c r="N141">
        <v>0</v>
      </c>
      <c r="O141">
        <v>321</v>
      </c>
      <c r="P141">
        <v>0</v>
      </c>
      <c r="Q141">
        <v>12368</v>
      </c>
      <c r="R141">
        <v>84</v>
      </c>
      <c r="S141">
        <v>5933</v>
      </c>
      <c r="T141">
        <v>0</v>
      </c>
      <c r="U141">
        <v>0</v>
      </c>
      <c r="V141">
        <v>1393</v>
      </c>
      <c r="W141">
        <v>42</v>
      </c>
      <c r="X141">
        <v>0</v>
      </c>
      <c r="Y141">
        <v>385</v>
      </c>
      <c r="Z141">
        <v>3225</v>
      </c>
      <c r="AA141">
        <v>0</v>
      </c>
      <c r="AB141">
        <v>826</v>
      </c>
      <c r="AC141">
        <v>2204</v>
      </c>
      <c r="AD141">
        <v>0</v>
      </c>
      <c r="AE141">
        <v>80</v>
      </c>
      <c r="AF141">
        <v>14172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7678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8400</v>
      </c>
      <c r="BD141">
        <v>16078</v>
      </c>
      <c r="BG141">
        <v>98045</v>
      </c>
      <c r="BH141" t="s">
        <v>393</v>
      </c>
    </row>
    <row r="142" spans="1:60" x14ac:dyDescent="0.35">
      <c r="A142">
        <f t="shared" si="2"/>
        <v>0</v>
      </c>
      <c r="B142" t="s">
        <v>411</v>
      </c>
      <c r="C142">
        <v>0</v>
      </c>
      <c r="D142">
        <v>2542</v>
      </c>
      <c r="E142">
        <v>0</v>
      </c>
      <c r="F142">
        <v>0</v>
      </c>
      <c r="G142">
        <v>0</v>
      </c>
      <c r="H142">
        <v>1072</v>
      </c>
      <c r="I142">
        <v>6238</v>
      </c>
      <c r="J142">
        <v>0</v>
      </c>
      <c r="K142">
        <v>0</v>
      </c>
      <c r="L142">
        <v>121</v>
      </c>
      <c r="M142">
        <v>274</v>
      </c>
      <c r="N142">
        <v>0</v>
      </c>
      <c r="O142">
        <v>30</v>
      </c>
      <c r="P142">
        <v>0</v>
      </c>
      <c r="Q142">
        <v>10277</v>
      </c>
      <c r="R142">
        <v>90</v>
      </c>
      <c r="S142">
        <v>1544</v>
      </c>
      <c r="T142">
        <v>1388</v>
      </c>
      <c r="U142">
        <v>4443</v>
      </c>
      <c r="V142">
        <v>699</v>
      </c>
      <c r="W142">
        <v>0</v>
      </c>
      <c r="X142">
        <v>0</v>
      </c>
      <c r="Y142">
        <v>0</v>
      </c>
      <c r="Z142">
        <v>127</v>
      </c>
      <c r="AA142">
        <v>0</v>
      </c>
      <c r="AB142">
        <v>250</v>
      </c>
      <c r="AC142">
        <v>1599</v>
      </c>
      <c r="AD142">
        <v>25</v>
      </c>
      <c r="AE142">
        <v>6</v>
      </c>
      <c r="AF142">
        <v>10171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15000</v>
      </c>
      <c r="BA142">
        <v>33000</v>
      </c>
      <c r="BB142">
        <v>0</v>
      </c>
      <c r="BC142">
        <v>0</v>
      </c>
      <c r="BD142">
        <v>48000</v>
      </c>
      <c r="BF142">
        <v>2003</v>
      </c>
      <c r="BG142">
        <v>29026</v>
      </c>
      <c r="BH142" t="s">
        <v>412</v>
      </c>
    </row>
    <row r="143" spans="1:60" x14ac:dyDescent="0.35">
      <c r="A143">
        <f t="shared" si="2"/>
        <v>0</v>
      </c>
      <c r="B143" t="s">
        <v>412</v>
      </c>
      <c r="C143">
        <v>0</v>
      </c>
      <c r="D143">
        <v>108211</v>
      </c>
      <c r="E143">
        <v>0</v>
      </c>
      <c r="F143">
        <v>0</v>
      </c>
      <c r="G143">
        <v>45138</v>
      </c>
      <c r="H143">
        <v>53353</v>
      </c>
      <c r="I143">
        <v>246464</v>
      </c>
      <c r="J143">
        <v>7598</v>
      </c>
      <c r="K143">
        <v>6969</v>
      </c>
      <c r="L143">
        <v>381</v>
      </c>
      <c r="M143">
        <v>0</v>
      </c>
      <c r="N143">
        <v>1970</v>
      </c>
      <c r="O143">
        <v>9157</v>
      </c>
      <c r="P143">
        <v>268</v>
      </c>
      <c r="Q143">
        <v>479509</v>
      </c>
      <c r="R143">
        <v>12229</v>
      </c>
      <c r="S143">
        <v>34058</v>
      </c>
      <c r="T143">
        <v>17011</v>
      </c>
      <c r="U143">
        <v>127831</v>
      </c>
      <c r="V143">
        <v>3697</v>
      </c>
      <c r="W143">
        <v>3273</v>
      </c>
      <c r="X143">
        <v>348</v>
      </c>
      <c r="Y143">
        <v>823</v>
      </c>
      <c r="Z143">
        <v>36568</v>
      </c>
      <c r="AA143">
        <v>63659</v>
      </c>
      <c r="AB143">
        <v>12014</v>
      </c>
      <c r="AC143">
        <v>120725</v>
      </c>
      <c r="AD143">
        <v>0</v>
      </c>
      <c r="AE143">
        <v>1597</v>
      </c>
      <c r="AF143">
        <v>433833</v>
      </c>
      <c r="AG143">
        <v>13399</v>
      </c>
      <c r="AH143">
        <v>75147</v>
      </c>
      <c r="AI143">
        <v>0</v>
      </c>
      <c r="AJ143">
        <v>10000</v>
      </c>
      <c r="AK143">
        <v>85000</v>
      </c>
      <c r="AL143">
        <v>0</v>
      </c>
      <c r="AM143">
        <v>15458</v>
      </c>
      <c r="AN143">
        <v>199004</v>
      </c>
      <c r="AO143">
        <v>15577</v>
      </c>
      <c r="AP143">
        <v>54032</v>
      </c>
      <c r="AQ143">
        <v>0</v>
      </c>
      <c r="AR143">
        <v>26497</v>
      </c>
      <c r="AS143">
        <v>81739</v>
      </c>
      <c r="AT143">
        <v>8852</v>
      </c>
      <c r="AU143">
        <v>34731</v>
      </c>
      <c r="AV143">
        <v>221428</v>
      </c>
      <c r="AW143">
        <v>238910</v>
      </c>
      <c r="AX143">
        <v>272033</v>
      </c>
      <c r="AY143">
        <v>68926</v>
      </c>
      <c r="AZ143">
        <v>556963</v>
      </c>
      <c r="BA143">
        <v>811117</v>
      </c>
      <c r="BB143">
        <v>0</v>
      </c>
      <c r="BC143">
        <v>274520</v>
      </c>
      <c r="BD143">
        <v>2222469</v>
      </c>
      <c r="BF143">
        <v>19858</v>
      </c>
      <c r="BG143">
        <v>872184</v>
      </c>
      <c r="BH143" t="s">
        <v>412</v>
      </c>
    </row>
    <row r="144" spans="1:60" x14ac:dyDescent="0.35">
      <c r="A144">
        <f t="shared" si="2"/>
        <v>0</v>
      </c>
      <c r="B144" t="s">
        <v>1084</v>
      </c>
      <c r="C144">
        <v>0</v>
      </c>
      <c r="D144">
        <v>4152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71</v>
      </c>
      <c r="M144">
        <v>0</v>
      </c>
      <c r="N144">
        <v>38</v>
      </c>
      <c r="O144">
        <v>236</v>
      </c>
      <c r="P144">
        <v>0</v>
      </c>
      <c r="Q144">
        <v>4497</v>
      </c>
      <c r="R144">
        <v>795</v>
      </c>
      <c r="S144">
        <v>2941</v>
      </c>
      <c r="T144">
        <v>0</v>
      </c>
      <c r="U144">
        <v>0</v>
      </c>
      <c r="V144">
        <v>193</v>
      </c>
      <c r="W144">
        <v>74</v>
      </c>
      <c r="X144">
        <v>38</v>
      </c>
      <c r="Y144">
        <v>0</v>
      </c>
      <c r="Z144">
        <v>294</v>
      </c>
      <c r="AA144">
        <v>0</v>
      </c>
      <c r="AB144">
        <v>448</v>
      </c>
      <c r="AC144">
        <v>390</v>
      </c>
      <c r="AD144">
        <v>0</v>
      </c>
      <c r="AE144">
        <v>0</v>
      </c>
      <c r="AF144">
        <v>5173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2000</v>
      </c>
      <c r="AM144">
        <v>0</v>
      </c>
      <c r="AN144">
        <v>2000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1226</v>
      </c>
      <c r="AU144">
        <v>0</v>
      </c>
      <c r="AV144">
        <v>1226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2400</v>
      </c>
      <c r="BC144">
        <v>938</v>
      </c>
      <c r="BD144">
        <v>3338</v>
      </c>
      <c r="BG144">
        <v>47996</v>
      </c>
      <c r="BH144" t="s">
        <v>412</v>
      </c>
    </row>
    <row r="145" spans="1:60" x14ac:dyDescent="0.35">
      <c r="A145">
        <f t="shared" si="2"/>
        <v>0</v>
      </c>
      <c r="B145" t="s">
        <v>431</v>
      </c>
      <c r="C145">
        <v>0</v>
      </c>
      <c r="D145">
        <v>42872</v>
      </c>
      <c r="E145">
        <v>0</v>
      </c>
      <c r="F145">
        <v>0</v>
      </c>
      <c r="G145">
        <v>8402</v>
      </c>
      <c r="H145">
        <v>18942</v>
      </c>
      <c r="I145">
        <v>0</v>
      </c>
      <c r="J145">
        <v>2866</v>
      </c>
      <c r="K145">
        <v>0</v>
      </c>
      <c r="L145">
        <v>33</v>
      </c>
      <c r="M145">
        <v>0</v>
      </c>
      <c r="N145">
        <v>343</v>
      </c>
      <c r="O145">
        <v>0</v>
      </c>
      <c r="P145">
        <v>0</v>
      </c>
      <c r="Q145">
        <v>73458</v>
      </c>
      <c r="R145">
        <v>1182</v>
      </c>
      <c r="S145">
        <v>6275</v>
      </c>
      <c r="T145">
        <v>4705</v>
      </c>
      <c r="U145">
        <v>0</v>
      </c>
      <c r="V145">
        <v>4252</v>
      </c>
      <c r="W145">
        <v>0</v>
      </c>
      <c r="X145">
        <v>108</v>
      </c>
      <c r="Y145">
        <v>75</v>
      </c>
      <c r="Z145">
        <v>8039</v>
      </c>
      <c r="AA145">
        <v>5526</v>
      </c>
      <c r="AB145">
        <v>5348</v>
      </c>
      <c r="AC145">
        <v>30653</v>
      </c>
      <c r="AD145">
        <v>0</v>
      </c>
      <c r="AE145">
        <v>0</v>
      </c>
      <c r="AF145">
        <v>66163</v>
      </c>
      <c r="AG145">
        <v>31</v>
      </c>
      <c r="AH145">
        <v>20753</v>
      </c>
      <c r="AI145">
        <v>0</v>
      </c>
      <c r="AJ145">
        <v>6643</v>
      </c>
      <c r="AK145">
        <v>0</v>
      </c>
      <c r="AL145">
        <v>0</v>
      </c>
      <c r="AM145">
        <v>3766</v>
      </c>
      <c r="AN145">
        <v>31193</v>
      </c>
      <c r="AO145">
        <v>7</v>
      </c>
      <c r="AP145">
        <v>7100</v>
      </c>
      <c r="AQ145">
        <v>0</v>
      </c>
      <c r="AR145">
        <v>0</v>
      </c>
      <c r="AS145">
        <v>0</v>
      </c>
      <c r="AT145">
        <v>0</v>
      </c>
      <c r="AU145">
        <v>5868</v>
      </c>
      <c r="AV145">
        <v>12975</v>
      </c>
      <c r="AW145">
        <v>16710</v>
      </c>
      <c r="AX145">
        <v>139954</v>
      </c>
      <c r="AY145">
        <v>2250</v>
      </c>
      <c r="AZ145">
        <v>356726</v>
      </c>
      <c r="BA145">
        <v>0</v>
      </c>
      <c r="BB145">
        <v>4000</v>
      </c>
      <c r="BC145">
        <v>41976</v>
      </c>
      <c r="BD145">
        <v>561616</v>
      </c>
      <c r="BE145">
        <v>11825</v>
      </c>
      <c r="BF145">
        <v>3927</v>
      </c>
      <c r="BG145">
        <v>283200</v>
      </c>
      <c r="BH145" t="s">
        <v>431</v>
      </c>
    </row>
    <row r="146" spans="1:60" x14ac:dyDescent="0.35">
      <c r="A146">
        <f t="shared" si="2"/>
        <v>0</v>
      </c>
      <c r="B146" t="s">
        <v>439</v>
      </c>
      <c r="C146">
        <v>0</v>
      </c>
      <c r="D146">
        <v>6238</v>
      </c>
      <c r="E146">
        <v>0</v>
      </c>
      <c r="F146">
        <v>0</v>
      </c>
      <c r="G146">
        <v>139</v>
      </c>
      <c r="H146">
        <v>0</v>
      </c>
      <c r="I146">
        <v>0</v>
      </c>
      <c r="J146">
        <v>1610</v>
      </c>
      <c r="K146">
        <v>347</v>
      </c>
      <c r="L146">
        <v>70</v>
      </c>
      <c r="M146">
        <v>0</v>
      </c>
      <c r="N146">
        <v>0</v>
      </c>
      <c r="O146">
        <v>69</v>
      </c>
      <c r="P146">
        <v>60</v>
      </c>
      <c r="Q146">
        <v>8533</v>
      </c>
      <c r="R146">
        <v>791</v>
      </c>
      <c r="S146">
        <v>2335</v>
      </c>
      <c r="T146">
        <v>0</v>
      </c>
      <c r="U146">
        <v>0</v>
      </c>
      <c r="V146">
        <v>962</v>
      </c>
      <c r="W146">
        <v>692</v>
      </c>
      <c r="X146">
        <v>32</v>
      </c>
      <c r="Y146">
        <v>0</v>
      </c>
      <c r="Z146">
        <v>761</v>
      </c>
      <c r="AA146">
        <v>195</v>
      </c>
      <c r="AB146">
        <v>766</v>
      </c>
      <c r="AC146">
        <v>2429</v>
      </c>
      <c r="AD146">
        <v>0</v>
      </c>
      <c r="AE146">
        <v>0</v>
      </c>
      <c r="AF146">
        <v>8963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722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722</v>
      </c>
      <c r="AW146">
        <v>25053</v>
      </c>
      <c r="AX146">
        <v>1542</v>
      </c>
      <c r="AY146">
        <v>0</v>
      </c>
      <c r="AZ146">
        <v>0</v>
      </c>
      <c r="BA146">
        <v>0</v>
      </c>
      <c r="BB146">
        <v>13880</v>
      </c>
      <c r="BC146">
        <v>1269</v>
      </c>
      <c r="BD146">
        <v>41744</v>
      </c>
      <c r="BG146">
        <v>39126</v>
      </c>
      <c r="BH146" t="s">
        <v>431</v>
      </c>
    </row>
    <row r="147" spans="1:60" x14ac:dyDescent="0.35">
      <c r="A147">
        <f t="shared" si="2"/>
        <v>0</v>
      </c>
      <c r="B147" t="s">
        <v>448</v>
      </c>
      <c r="C147">
        <v>0</v>
      </c>
      <c r="D147">
        <v>5002</v>
      </c>
      <c r="E147">
        <v>353</v>
      </c>
      <c r="F147">
        <v>0</v>
      </c>
      <c r="G147">
        <v>13</v>
      </c>
      <c r="H147">
        <v>1750</v>
      </c>
      <c r="I147">
        <v>0</v>
      </c>
      <c r="J147">
        <v>0</v>
      </c>
      <c r="K147">
        <v>0</v>
      </c>
      <c r="L147">
        <v>287</v>
      </c>
      <c r="M147">
        <v>0</v>
      </c>
      <c r="N147">
        <v>0</v>
      </c>
      <c r="O147">
        <v>384</v>
      </c>
      <c r="P147">
        <v>0</v>
      </c>
      <c r="Q147">
        <v>7789</v>
      </c>
      <c r="R147">
        <v>180</v>
      </c>
      <c r="S147">
        <v>5009</v>
      </c>
      <c r="T147">
        <v>334</v>
      </c>
      <c r="U147">
        <v>0</v>
      </c>
      <c r="V147">
        <v>612</v>
      </c>
      <c r="W147">
        <v>0</v>
      </c>
      <c r="X147">
        <v>0</v>
      </c>
      <c r="Y147">
        <v>0</v>
      </c>
      <c r="Z147">
        <v>360</v>
      </c>
      <c r="AA147">
        <v>375</v>
      </c>
      <c r="AB147">
        <v>772</v>
      </c>
      <c r="AC147">
        <v>2258</v>
      </c>
      <c r="AD147">
        <v>0</v>
      </c>
      <c r="AE147">
        <v>0</v>
      </c>
      <c r="AF147">
        <v>9900</v>
      </c>
      <c r="AG147">
        <v>0</v>
      </c>
      <c r="AH147">
        <v>0</v>
      </c>
      <c r="AI147">
        <v>0</v>
      </c>
      <c r="AJ147">
        <v>900</v>
      </c>
      <c r="AK147">
        <v>0</v>
      </c>
      <c r="AL147">
        <v>0</v>
      </c>
      <c r="AM147">
        <v>0</v>
      </c>
      <c r="AN147">
        <v>900</v>
      </c>
      <c r="AO147">
        <v>0</v>
      </c>
      <c r="AP147">
        <v>0</v>
      </c>
      <c r="AQ147">
        <v>0</v>
      </c>
      <c r="AR147">
        <v>1108</v>
      </c>
      <c r="AS147">
        <v>0</v>
      </c>
      <c r="AT147">
        <v>0</v>
      </c>
      <c r="AU147">
        <v>0</v>
      </c>
      <c r="AV147">
        <v>1108</v>
      </c>
      <c r="AW147">
        <v>0</v>
      </c>
      <c r="AX147">
        <v>0</v>
      </c>
      <c r="AY147">
        <v>0</v>
      </c>
      <c r="AZ147">
        <v>36641</v>
      </c>
      <c r="BA147">
        <v>0</v>
      </c>
      <c r="BB147">
        <v>0</v>
      </c>
      <c r="BC147">
        <v>0</v>
      </c>
      <c r="BD147">
        <v>36641</v>
      </c>
      <c r="BF147">
        <v>2180</v>
      </c>
      <c r="BG147">
        <v>47485</v>
      </c>
      <c r="BH147" t="s">
        <v>431</v>
      </c>
    </row>
    <row r="148" spans="1:60" x14ac:dyDescent="0.35">
      <c r="A148">
        <f t="shared" si="2"/>
        <v>0</v>
      </c>
      <c r="B148" t="s">
        <v>452</v>
      </c>
      <c r="C148">
        <v>0</v>
      </c>
      <c r="D148">
        <v>6807</v>
      </c>
      <c r="E148">
        <v>0</v>
      </c>
      <c r="F148">
        <v>0</v>
      </c>
      <c r="G148">
        <v>0</v>
      </c>
      <c r="H148">
        <v>4210</v>
      </c>
      <c r="I148">
        <v>0</v>
      </c>
      <c r="J148">
        <v>656</v>
      </c>
      <c r="K148">
        <v>0</v>
      </c>
      <c r="L148">
        <v>632</v>
      </c>
      <c r="M148">
        <v>0</v>
      </c>
      <c r="N148">
        <v>0</v>
      </c>
      <c r="O148">
        <v>431</v>
      </c>
      <c r="P148">
        <v>0</v>
      </c>
      <c r="Q148">
        <v>12736</v>
      </c>
      <c r="R148">
        <v>715</v>
      </c>
      <c r="S148">
        <v>5313</v>
      </c>
      <c r="T148">
        <v>4293</v>
      </c>
      <c r="U148">
        <v>0</v>
      </c>
      <c r="V148">
        <v>751</v>
      </c>
      <c r="W148">
        <v>446</v>
      </c>
      <c r="X148">
        <v>0</v>
      </c>
      <c r="Y148">
        <v>0</v>
      </c>
      <c r="Z148">
        <v>69</v>
      </c>
      <c r="AA148">
        <v>0</v>
      </c>
      <c r="AB148">
        <v>128</v>
      </c>
      <c r="AC148">
        <v>5060</v>
      </c>
      <c r="AD148">
        <v>0</v>
      </c>
      <c r="AE148">
        <v>0</v>
      </c>
      <c r="AF148">
        <v>16775</v>
      </c>
      <c r="AG148">
        <v>0</v>
      </c>
      <c r="AH148">
        <v>0</v>
      </c>
      <c r="AI148">
        <v>3525</v>
      </c>
      <c r="AJ148">
        <v>0</v>
      </c>
      <c r="AK148">
        <v>0</v>
      </c>
      <c r="AL148">
        <v>500</v>
      </c>
      <c r="AM148">
        <v>3050</v>
      </c>
      <c r="AN148">
        <v>7075</v>
      </c>
      <c r="AO148">
        <v>0</v>
      </c>
      <c r="AP148">
        <v>0</v>
      </c>
      <c r="AQ148">
        <v>9106</v>
      </c>
      <c r="AR148">
        <v>0</v>
      </c>
      <c r="AS148">
        <v>0</v>
      </c>
      <c r="AT148">
        <v>447</v>
      </c>
      <c r="AU148">
        <v>3506</v>
      </c>
      <c r="AV148">
        <v>13059</v>
      </c>
      <c r="AW148">
        <v>20171</v>
      </c>
      <c r="AX148">
        <v>2764</v>
      </c>
      <c r="AY148">
        <v>17313</v>
      </c>
      <c r="AZ148">
        <v>23683</v>
      </c>
      <c r="BA148">
        <v>0</v>
      </c>
      <c r="BB148">
        <v>500</v>
      </c>
      <c r="BC148">
        <v>3575</v>
      </c>
      <c r="BD148">
        <v>68006</v>
      </c>
      <c r="BF148">
        <v>2140</v>
      </c>
      <c r="BG148">
        <v>80530</v>
      </c>
      <c r="BH148" t="s">
        <v>450</v>
      </c>
    </row>
    <row r="149" spans="1:60" x14ac:dyDescent="0.35">
      <c r="A149">
        <f t="shared" si="2"/>
        <v>0</v>
      </c>
      <c r="B149" t="s">
        <v>453</v>
      </c>
      <c r="C149">
        <v>1343</v>
      </c>
      <c r="D149">
        <v>13819</v>
      </c>
      <c r="E149">
        <v>0</v>
      </c>
      <c r="F149">
        <v>3617</v>
      </c>
      <c r="G149">
        <v>1825</v>
      </c>
      <c r="H149">
        <v>0</v>
      </c>
      <c r="I149">
        <v>49508</v>
      </c>
      <c r="J149">
        <v>1914</v>
      </c>
      <c r="K149">
        <v>356</v>
      </c>
      <c r="L149">
        <v>430</v>
      </c>
      <c r="M149">
        <v>440</v>
      </c>
      <c r="N149">
        <v>584</v>
      </c>
      <c r="O149">
        <v>1360</v>
      </c>
      <c r="P149">
        <v>0</v>
      </c>
      <c r="Q149">
        <v>75196</v>
      </c>
      <c r="R149">
        <v>0</v>
      </c>
      <c r="S149">
        <v>10602</v>
      </c>
      <c r="T149">
        <v>0</v>
      </c>
      <c r="U149">
        <v>37262</v>
      </c>
      <c r="V149">
        <v>3597</v>
      </c>
      <c r="W149">
        <v>655</v>
      </c>
      <c r="X149">
        <v>284</v>
      </c>
      <c r="Y149">
        <v>470</v>
      </c>
      <c r="Z149">
        <v>3610</v>
      </c>
      <c r="AA149">
        <v>2925</v>
      </c>
      <c r="AB149">
        <v>1608</v>
      </c>
      <c r="AC149">
        <v>7995</v>
      </c>
      <c r="AD149">
        <v>0</v>
      </c>
      <c r="AE149">
        <v>797</v>
      </c>
      <c r="AF149">
        <v>69805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9181</v>
      </c>
      <c r="AX149">
        <v>1057</v>
      </c>
      <c r="AY149">
        <v>0</v>
      </c>
      <c r="AZ149">
        <v>0</v>
      </c>
      <c r="BA149">
        <v>93792</v>
      </c>
      <c r="BB149">
        <v>0</v>
      </c>
      <c r="BC149">
        <v>66835</v>
      </c>
      <c r="BD149">
        <v>170865</v>
      </c>
      <c r="BG149">
        <v>189339</v>
      </c>
      <c r="BH149" t="s">
        <v>450</v>
      </c>
    </row>
    <row r="150" spans="1:60" x14ac:dyDescent="0.35">
      <c r="A150">
        <f t="shared" si="2"/>
        <v>0</v>
      </c>
      <c r="B150" t="s">
        <v>456</v>
      </c>
      <c r="C150">
        <v>0</v>
      </c>
      <c r="D150">
        <v>7026</v>
      </c>
      <c r="E150">
        <v>0</v>
      </c>
      <c r="F150">
        <v>257</v>
      </c>
      <c r="G150">
        <v>4299</v>
      </c>
      <c r="H150">
        <v>5258</v>
      </c>
      <c r="I150">
        <v>17413</v>
      </c>
      <c r="J150">
        <v>581</v>
      </c>
      <c r="K150">
        <v>263</v>
      </c>
      <c r="L150">
        <v>174</v>
      </c>
      <c r="M150">
        <v>274</v>
      </c>
      <c r="N150">
        <v>76</v>
      </c>
      <c r="O150">
        <v>185</v>
      </c>
      <c r="P150">
        <v>0</v>
      </c>
      <c r="Q150">
        <v>35806</v>
      </c>
      <c r="R150">
        <v>0</v>
      </c>
      <c r="S150">
        <v>5081</v>
      </c>
      <c r="T150">
        <v>4900</v>
      </c>
      <c r="U150">
        <v>15195</v>
      </c>
      <c r="V150">
        <v>424</v>
      </c>
      <c r="W150">
        <v>519</v>
      </c>
      <c r="X150">
        <v>681</v>
      </c>
      <c r="Y150">
        <v>0</v>
      </c>
      <c r="Z150">
        <v>1323</v>
      </c>
      <c r="AA150">
        <v>5827</v>
      </c>
      <c r="AB150">
        <v>618</v>
      </c>
      <c r="AC150">
        <v>648</v>
      </c>
      <c r="AD150">
        <v>0</v>
      </c>
      <c r="AE150">
        <v>377</v>
      </c>
      <c r="AF150">
        <v>35593</v>
      </c>
      <c r="AG150">
        <v>0</v>
      </c>
      <c r="AH150">
        <v>0</v>
      </c>
      <c r="AI150">
        <v>0</v>
      </c>
      <c r="AJ150">
        <v>2140</v>
      </c>
      <c r="AK150">
        <v>8300</v>
      </c>
      <c r="AL150">
        <v>0</v>
      </c>
      <c r="AM150">
        <v>0</v>
      </c>
      <c r="AN150">
        <v>10440</v>
      </c>
      <c r="AO150">
        <v>0</v>
      </c>
      <c r="AP150">
        <v>0</v>
      </c>
      <c r="AQ150">
        <v>0</v>
      </c>
      <c r="AR150">
        <v>150</v>
      </c>
      <c r="AS150">
        <v>7308</v>
      </c>
      <c r="AT150">
        <v>0</v>
      </c>
      <c r="AU150">
        <v>0</v>
      </c>
      <c r="AV150">
        <v>7458</v>
      </c>
      <c r="AW150">
        <v>0</v>
      </c>
      <c r="AX150">
        <v>7728</v>
      </c>
      <c r="AY150">
        <v>0</v>
      </c>
      <c r="AZ150">
        <v>72594</v>
      </c>
      <c r="BA150">
        <v>59000</v>
      </c>
      <c r="BB150">
        <v>0</v>
      </c>
      <c r="BC150">
        <v>2105</v>
      </c>
      <c r="BD150">
        <v>141427</v>
      </c>
      <c r="BF150">
        <v>15825</v>
      </c>
      <c r="BG150">
        <v>74326</v>
      </c>
      <c r="BH150" t="s">
        <v>450</v>
      </c>
    </row>
    <row r="151" spans="1:60" x14ac:dyDescent="0.35">
      <c r="A151">
        <f t="shared" si="2"/>
        <v>0</v>
      </c>
      <c r="B151" t="s">
        <v>467</v>
      </c>
      <c r="C151">
        <v>937</v>
      </c>
      <c r="D151">
        <v>2191</v>
      </c>
      <c r="E151">
        <v>0</v>
      </c>
      <c r="F151">
        <v>0</v>
      </c>
      <c r="G151">
        <v>261</v>
      </c>
      <c r="H151">
        <v>748</v>
      </c>
      <c r="I151">
        <v>4010</v>
      </c>
      <c r="J151">
        <v>99</v>
      </c>
      <c r="K151">
        <v>57</v>
      </c>
      <c r="L151">
        <v>122</v>
      </c>
      <c r="M151">
        <v>241</v>
      </c>
      <c r="N151">
        <v>73</v>
      </c>
      <c r="O151">
        <v>120</v>
      </c>
      <c r="P151">
        <v>0</v>
      </c>
      <c r="Q151">
        <v>8859</v>
      </c>
      <c r="R151">
        <v>345</v>
      </c>
      <c r="S151">
        <v>1823</v>
      </c>
      <c r="T151">
        <v>593</v>
      </c>
      <c r="U151">
        <v>2638</v>
      </c>
      <c r="V151">
        <v>100</v>
      </c>
      <c r="W151">
        <v>49</v>
      </c>
      <c r="X151">
        <v>0</v>
      </c>
      <c r="Y151">
        <v>0</v>
      </c>
      <c r="Z151">
        <v>225</v>
      </c>
      <c r="AA151">
        <v>0</v>
      </c>
      <c r="AB151">
        <v>0</v>
      </c>
      <c r="AC151">
        <v>3392</v>
      </c>
      <c r="AD151">
        <v>0</v>
      </c>
      <c r="AE151">
        <v>0</v>
      </c>
      <c r="AF151">
        <v>9165</v>
      </c>
      <c r="AG151">
        <v>0</v>
      </c>
      <c r="AH151">
        <v>0</v>
      </c>
      <c r="AI151">
        <v>0</v>
      </c>
      <c r="AJ151">
        <v>300</v>
      </c>
      <c r="AK151">
        <v>0</v>
      </c>
      <c r="AL151">
        <v>0</v>
      </c>
      <c r="AM151">
        <v>0</v>
      </c>
      <c r="AN151">
        <v>300</v>
      </c>
      <c r="AO151">
        <v>0</v>
      </c>
      <c r="AP151">
        <v>0</v>
      </c>
      <c r="AQ151">
        <v>0</v>
      </c>
      <c r="AR151">
        <v>224</v>
      </c>
      <c r="AS151">
        <v>0</v>
      </c>
      <c r="AT151">
        <v>0</v>
      </c>
      <c r="AU151">
        <v>0</v>
      </c>
      <c r="AV151">
        <v>224</v>
      </c>
      <c r="AW151">
        <v>1120</v>
      </c>
      <c r="AX151">
        <v>2799</v>
      </c>
      <c r="AY151">
        <v>0</v>
      </c>
      <c r="AZ151">
        <v>14600</v>
      </c>
      <c r="BA151">
        <v>15802</v>
      </c>
      <c r="BB151">
        <v>5148</v>
      </c>
      <c r="BC151">
        <v>1005</v>
      </c>
      <c r="BD151">
        <v>40474</v>
      </c>
      <c r="BE151">
        <v>3055</v>
      </c>
      <c r="BF151">
        <v>830</v>
      </c>
      <c r="BG151">
        <v>27118</v>
      </c>
      <c r="BH151" t="s">
        <v>450</v>
      </c>
    </row>
    <row r="152" spans="1:60" x14ac:dyDescent="0.35">
      <c r="A152">
        <f t="shared" si="2"/>
        <v>0</v>
      </c>
      <c r="B152" t="s">
        <v>469</v>
      </c>
      <c r="C152">
        <v>0</v>
      </c>
      <c r="D152">
        <v>9506</v>
      </c>
      <c r="E152">
        <v>0</v>
      </c>
      <c r="F152">
        <v>0</v>
      </c>
      <c r="G152">
        <v>4722</v>
      </c>
      <c r="H152">
        <v>2597</v>
      </c>
      <c r="I152">
        <v>0</v>
      </c>
      <c r="J152">
        <v>1347</v>
      </c>
      <c r="K152">
        <v>2279</v>
      </c>
      <c r="L152">
        <v>9</v>
      </c>
      <c r="M152">
        <v>109</v>
      </c>
      <c r="N152">
        <v>130</v>
      </c>
      <c r="O152">
        <v>209</v>
      </c>
      <c r="P152">
        <v>0</v>
      </c>
      <c r="Q152">
        <v>20908</v>
      </c>
      <c r="R152">
        <v>4928</v>
      </c>
      <c r="S152">
        <v>2436</v>
      </c>
      <c r="T152">
        <v>2029</v>
      </c>
      <c r="U152">
        <v>0</v>
      </c>
      <c r="V152">
        <v>967</v>
      </c>
      <c r="W152">
        <v>298</v>
      </c>
      <c r="X152">
        <v>0</v>
      </c>
      <c r="Y152">
        <v>53</v>
      </c>
      <c r="Z152">
        <v>26</v>
      </c>
      <c r="AA152">
        <v>0</v>
      </c>
      <c r="AB152">
        <v>645</v>
      </c>
      <c r="AC152">
        <v>9721</v>
      </c>
      <c r="AD152">
        <v>0</v>
      </c>
      <c r="AE152">
        <v>99</v>
      </c>
      <c r="AF152">
        <v>21202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271</v>
      </c>
      <c r="AR152">
        <v>273</v>
      </c>
      <c r="AS152">
        <v>0</v>
      </c>
      <c r="AT152">
        <v>0</v>
      </c>
      <c r="AU152">
        <v>370</v>
      </c>
      <c r="AV152">
        <v>914</v>
      </c>
      <c r="AW152">
        <v>30493</v>
      </c>
      <c r="AX152">
        <v>0</v>
      </c>
      <c r="AY152">
        <v>2390</v>
      </c>
      <c r="AZ152">
        <v>4754</v>
      </c>
      <c r="BA152">
        <v>0</v>
      </c>
      <c r="BB152">
        <v>13079</v>
      </c>
      <c r="BC152">
        <v>3321</v>
      </c>
      <c r="BD152">
        <v>54037</v>
      </c>
      <c r="BG152">
        <v>88141</v>
      </c>
      <c r="BH152" t="s">
        <v>450</v>
      </c>
    </row>
    <row r="153" spans="1:60" x14ac:dyDescent="0.35">
      <c r="A153">
        <f t="shared" si="2"/>
        <v>0</v>
      </c>
      <c r="B153" t="s">
        <v>472</v>
      </c>
      <c r="C153">
        <v>3436</v>
      </c>
      <c r="D153">
        <v>0</v>
      </c>
      <c r="E153">
        <v>0</v>
      </c>
      <c r="F153">
        <v>9217</v>
      </c>
      <c r="G153">
        <v>2353</v>
      </c>
      <c r="H153">
        <v>0</v>
      </c>
      <c r="I153">
        <v>0</v>
      </c>
      <c r="J153">
        <v>1868</v>
      </c>
      <c r="K153">
        <v>284</v>
      </c>
      <c r="L153">
        <v>185</v>
      </c>
      <c r="M153">
        <v>0</v>
      </c>
      <c r="N153">
        <v>0</v>
      </c>
      <c r="O153">
        <v>149</v>
      </c>
      <c r="P153">
        <v>0</v>
      </c>
      <c r="Q153">
        <v>17492</v>
      </c>
      <c r="R153">
        <v>1198</v>
      </c>
      <c r="S153">
        <v>5437</v>
      </c>
      <c r="T153">
        <v>0</v>
      </c>
      <c r="U153">
        <v>0</v>
      </c>
      <c r="V153">
        <v>1863</v>
      </c>
      <c r="W153">
        <v>834</v>
      </c>
      <c r="X153">
        <v>481</v>
      </c>
      <c r="Y153">
        <v>50</v>
      </c>
      <c r="Z153">
        <v>1244</v>
      </c>
      <c r="AA153">
        <v>107</v>
      </c>
      <c r="AB153">
        <v>478</v>
      </c>
      <c r="AC153">
        <v>5170</v>
      </c>
      <c r="AD153">
        <v>0</v>
      </c>
      <c r="AE153">
        <v>404</v>
      </c>
      <c r="AF153">
        <v>17266</v>
      </c>
      <c r="AG153">
        <v>500</v>
      </c>
      <c r="AH153">
        <v>1100</v>
      </c>
      <c r="AI153">
        <v>0</v>
      </c>
      <c r="AJ153">
        <v>0</v>
      </c>
      <c r="AK153">
        <v>0</v>
      </c>
      <c r="AL153">
        <v>3907</v>
      </c>
      <c r="AM153">
        <v>0</v>
      </c>
      <c r="AN153">
        <v>5507</v>
      </c>
      <c r="AO153">
        <v>500</v>
      </c>
      <c r="AP153">
        <v>1503</v>
      </c>
      <c r="AQ153">
        <v>0</v>
      </c>
      <c r="AR153">
        <v>0</v>
      </c>
      <c r="AS153">
        <v>0</v>
      </c>
      <c r="AT153">
        <v>3907</v>
      </c>
      <c r="AU153">
        <v>0</v>
      </c>
      <c r="AV153">
        <v>5910</v>
      </c>
      <c r="AW153">
        <v>40494</v>
      </c>
      <c r="AX153">
        <v>22170</v>
      </c>
      <c r="AY153">
        <v>0</v>
      </c>
      <c r="AZ153">
        <v>0</v>
      </c>
      <c r="BA153">
        <v>0</v>
      </c>
      <c r="BB153">
        <v>23490</v>
      </c>
      <c r="BC153">
        <v>0</v>
      </c>
      <c r="BD153">
        <v>86154</v>
      </c>
      <c r="BE153">
        <v>600</v>
      </c>
      <c r="BF153">
        <v>2715</v>
      </c>
      <c r="BG153">
        <v>141555</v>
      </c>
      <c r="BH153" t="s">
        <v>450</v>
      </c>
    </row>
    <row r="154" spans="1:60" x14ac:dyDescent="0.35">
      <c r="A154">
        <f t="shared" si="2"/>
        <v>0</v>
      </c>
      <c r="B154" t="s">
        <v>477</v>
      </c>
      <c r="C154">
        <v>0</v>
      </c>
      <c r="D154">
        <v>32218</v>
      </c>
      <c r="E154">
        <v>0</v>
      </c>
      <c r="F154">
        <v>7640</v>
      </c>
      <c r="G154">
        <v>14950</v>
      </c>
      <c r="H154">
        <v>25046</v>
      </c>
      <c r="I154">
        <v>52470</v>
      </c>
      <c r="J154">
        <v>2562</v>
      </c>
      <c r="K154">
        <v>1573</v>
      </c>
      <c r="L154">
        <v>0</v>
      </c>
      <c r="M154">
        <v>0</v>
      </c>
      <c r="N154">
        <v>96</v>
      </c>
      <c r="O154">
        <v>3019</v>
      </c>
      <c r="P154">
        <v>0</v>
      </c>
      <c r="Q154">
        <v>139574</v>
      </c>
      <c r="R154">
        <v>2666</v>
      </c>
      <c r="S154">
        <v>17292</v>
      </c>
      <c r="T154">
        <v>15950</v>
      </c>
      <c r="U154">
        <v>42132</v>
      </c>
      <c r="V154">
        <v>2030</v>
      </c>
      <c r="W154">
        <v>1127</v>
      </c>
      <c r="X154">
        <v>976</v>
      </c>
      <c r="Y154">
        <v>1207</v>
      </c>
      <c r="Z154">
        <v>8932</v>
      </c>
      <c r="AA154">
        <v>13084</v>
      </c>
      <c r="AB154">
        <v>3699</v>
      </c>
      <c r="AC154">
        <v>41988</v>
      </c>
      <c r="AD154">
        <v>44</v>
      </c>
      <c r="AE154">
        <v>2119</v>
      </c>
      <c r="AF154">
        <v>153246</v>
      </c>
      <c r="AG154">
        <v>3587</v>
      </c>
      <c r="AH154">
        <v>10555</v>
      </c>
      <c r="AI154">
        <v>0</v>
      </c>
      <c r="AJ154">
        <v>0</v>
      </c>
      <c r="AK154">
        <v>0</v>
      </c>
      <c r="AL154">
        <v>0</v>
      </c>
      <c r="AM154">
        <v>5107</v>
      </c>
      <c r="AN154">
        <v>19249</v>
      </c>
      <c r="AO154">
        <v>6344</v>
      </c>
      <c r="AP154">
        <v>11225</v>
      </c>
      <c r="AQ154">
        <v>0</v>
      </c>
      <c r="AR154">
        <v>1803</v>
      </c>
      <c r="AS154">
        <v>10241</v>
      </c>
      <c r="AT154">
        <v>0</v>
      </c>
      <c r="AU154">
        <v>8597</v>
      </c>
      <c r="AV154">
        <v>38210</v>
      </c>
      <c r="AW154">
        <v>20071</v>
      </c>
      <c r="AX154">
        <v>32170</v>
      </c>
      <c r="AY154">
        <v>615</v>
      </c>
      <c r="AZ154">
        <v>152535</v>
      </c>
      <c r="BA154">
        <v>223784</v>
      </c>
      <c r="BB154">
        <v>0</v>
      </c>
      <c r="BC154">
        <v>472005</v>
      </c>
      <c r="BD154">
        <v>901180</v>
      </c>
      <c r="BE154">
        <v>3470</v>
      </c>
      <c r="BF154">
        <v>2806</v>
      </c>
      <c r="BG154">
        <v>423528</v>
      </c>
      <c r="BH154" t="s">
        <v>450</v>
      </c>
    </row>
    <row r="155" spans="1:60" x14ac:dyDescent="0.35">
      <c r="A155">
        <f t="shared" si="2"/>
        <v>0</v>
      </c>
      <c r="B155" t="s">
        <v>481</v>
      </c>
      <c r="C155">
        <v>0</v>
      </c>
      <c r="D155">
        <v>175597</v>
      </c>
      <c r="E155">
        <v>60789</v>
      </c>
      <c r="F155">
        <v>45960</v>
      </c>
      <c r="G155">
        <v>103452</v>
      </c>
      <c r="H155">
        <v>210574</v>
      </c>
      <c r="I155">
        <v>0</v>
      </c>
      <c r="J155">
        <v>25644</v>
      </c>
      <c r="K155">
        <v>31387</v>
      </c>
      <c r="L155">
        <v>625</v>
      </c>
      <c r="M155">
        <v>0</v>
      </c>
      <c r="N155">
        <v>27223</v>
      </c>
      <c r="O155">
        <v>55669</v>
      </c>
      <c r="P155">
        <v>24491</v>
      </c>
      <c r="Q155">
        <v>761411</v>
      </c>
      <c r="R155">
        <v>116234</v>
      </c>
      <c r="S155">
        <v>74162</v>
      </c>
      <c r="T155">
        <v>85073</v>
      </c>
      <c r="U155">
        <v>0</v>
      </c>
      <c r="V155">
        <v>36819</v>
      </c>
      <c r="W155">
        <v>10072</v>
      </c>
      <c r="X155">
        <v>11405</v>
      </c>
      <c r="Y155">
        <v>0</v>
      </c>
      <c r="Z155">
        <v>29501</v>
      </c>
      <c r="AA155">
        <v>2845</v>
      </c>
      <c r="AB155">
        <v>31429</v>
      </c>
      <c r="AC155">
        <v>292620</v>
      </c>
      <c r="AD155">
        <v>301</v>
      </c>
      <c r="AE155">
        <v>0</v>
      </c>
      <c r="AF155">
        <v>690461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22770</v>
      </c>
      <c r="AP155">
        <v>261233</v>
      </c>
      <c r="AQ155">
        <v>0</v>
      </c>
      <c r="AR155">
        <v>367810</v>
      </c>
      <c r="AS155">
        <v>0</v>
      </c>
      <c r="AT155">
        <v>0</v>
      </c>
      <c r="AU155">
        <v>81384</v>
      </c>
      <c r="AV155">
        <v>733197</v>
      </c>
      <c r="AW155">
        <v>317237</v>
      </c>
      <c r="AX155">
        <v>1660401</v>
      </c>
      <c r="AY155">
        <v>0</v>
      </c>
      <c r="AZ155">
        <v>3004097</v>
      </c>
      <c r="BA155">
        <v>0</v>
      </c>
      <c r="BB155">
        <v>0</v>
      </c>
      <c r="BC155">
        <v>812226</v>
      </c>
      <c r="BD155">
        <v>5793961</v>
      </c>
      <c r="BF155">
        <v>707000</v>
      </c>
      <c r="BG155">
        <v>3109545</v>
      </c>
      <c r="BH155" t="s">
        <v>482</v>
      </c>
    </row>
    <row r="156" spans="1:60" x14ac:dyDescent="0.35">
      <c r="A156">
        <f t="shared" si="2"/>
        <v>0</v>
      </c>
      <c r="B156" t="s">
        <v>485</v>
      </c>
      <c r="C156">
        <v>0</v>
      </c>
      <c r="D156">
        <v>16078</v>
      </c>
      <c r="E156">
        <v>0</v>
      </c>
      <c r="F156">
        <v>0</v>
      </c>
      <c r="G156">
        <v>15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227</v>
      </c>
      <c r="P156">
        <v>0</v>
      </c>
      <c r="Q156">
        <v>16320</v>
      </c>
      <c r="R156">
        <v>725</v>
      </c>
      <c r="S156">
        <v>5640</v>
      </c>
      <c r="T156">
        <v>0</v>
      </c>
      <c r="U156">
        <v>0</v>
      </c>
      <c r="V156">
        <v>2513</v>
      </c>
      <c r="W156">
        <v>0</v>
      </c>
      <c r="X156">
        <v>0</v>
      </c>
      <c r="Y156">
        <v>42</v>
      </c>
      <c r="Z156">
        <v>4255</v>
      </c>
      <c r="AA156">
        <v>0</v>
      </c>
      <c r="AB156">
        <v>445</v>
      </c>
      <c r="AC156">
        <v>9464</v>
      </c>
      <c r="AD156">
        <v>19</v>
      </c>
      <c r="AE156">
        <v>1222</v>
      </c>
      <c r="AF156">
        <v>24325</v>
      </c>
      <c r="AG156">
        <v>2403</v>
      </c>
      <c r="AH156">
        <v>26464</v>
      </c>
      <c r="AI156">
        <v>0</v>
      </c>
      <c r="AJ156">
        <v>0</v>
      </c>
      <c r="AK156">
        <v>0</v>
      </c>
      <c r="AL156">
        <v>0</v>
      </c>
      <c r="AM156">
        <v>5633</v>
      </c>
      <c r="AN156">
        <v>34500</v>
      </c>
      <c r="AO156">
        <v>0</v>
      </c>
      <c r="AP156">
        <v>13624</v>
      </c>
      <c r="AQ156">
        <v>858</v>
      </c>
      <c r="AR156">
        <v>0</v>
      </c>
      <c r="AS156">
        <v>0</v>
      </c>
      <c r="AT156">
        <v>0</v>
      </c>
      <c r="AU156">
        <v>26679</v>
      </c>
      <c r="AV156">
        <v>41161</v>
      </c>
      <c r="AW156">
        <v>4326</v>
      </c>
      <c r="AX156">
        <v>57953</v>
      </c>
      <c r="AY156">
        <v>1000</v>
      </c>
      <c r="AZ156">
        <v>0</v>
      </c>
      <c r="BA156">
        <v>0</v>
      </c>
      <c r="BB156">
        <v>0</v>
      </c>
      <c r="BC156">
        <v>49934</v>
      </c>
      <c r="BD156">
        <v>113213</v>
      </c>
      <c r="BE156">
        <v>375</v>
      </c>
      <c r="BG156">
        <v>260914</v>
      </c>
      <c r="BH156" t="s">
        <v>482</v>
      </c>
    </row>
    <row r="157" spans="1:60" x14ac:dyDescent="0.35">
      <c r="A157">
        <f t="shared" si="2"/>
        <v>0</v>
      </c>
      <c r="B157" t="s">
        <v>499</v>
      </c>
      <c r="C157">
        <v>9250</v>
      </c>
      <c r="D157">
        <v>0</v>
      </c>
      <c r="E157">
        <v>6400</v>
      </c>
      <c r="F157">
        <v>0</v>
      </c>
      <c r="G157">
        <v>7180</v>
      </c>
      <c r="H157">
        <v>12386</v>
      </c>
      <c r="I157">
        <v>25758</v>
      </c>
      <c r="J157">
        <v>1693</v>
      </c>
      <c r="K157">
        <v>242</v>
      </c>
      <c r="L157">
        <v>193</v>
      </c>
      <c r="M157">
        <v>0</v>
      </c>
      <c r="N157">
        <v>433</v>
      </c>
      <c r="O157">
        <v>1538</v>
      </c>
      <c r="P157">
        <v>13</v>
      </c>
      <c r="Q157">
        <v>65086</v>
      </c>
      <c r="R157">
        <v>1250</v>
      </c>
      <c r="S157">
        <v>4819</v>
      </c>
      <c r="T157">
        <v>7567</v>
      </c>
      <c r="U157">
        <v>17109</v>
      </c>
      <c r="V157">
        <v>840</v>
      </c>
      <c r="W157">
        <v>661</v>
      </c>
      <c r="X157">
        <v>295</v>
      </c>
      <c r="Y157">
        <v>225</v>
      </c>
      <c r="Z157">
        <v>4976</v>
      </c>
      <c r="AA157">
        <v>5785</v>
      </c>
      <c r="AB157">
        <v>2137</v>
      </c>
      <c r="AC157">
        <v>17393</v>
      </c>
      <c r="AD157">
        <v>0</v>
      </c>
      <c r="AE157">
        <v>0</v>
      </c>
      <c r="AF157">
        <v>63057</v>
      </c>
      <c r="AG157">
        <v>0</v>
      </c>
      <c r="AH157">
        <v>2700</v>
      </c>
      <c r="AI157">
        <v>0</v>
      </c>
      <c r="AJ157">
        <v>24040</v>
      </c>
      <c r="AK157">
        <v>0</v>
      </c>
      <c r="AL157">
        <v>0</v>
      </c>
      <c r="AM157">
        <v>0</v>
      </c>
      <c r="AN157">
        <v>26740</v>
      </c>
      <c r="AO157">
        <v>0</v>
      </c>
      <c r="AP157">
        <v>6543</v>
      </c>
      <c r="AQ157">
        <v>0</v>
      </c>
      <c r="AR157">
        <v>15103</v>
      </c>
      <c r="AS157">
        <v>0</v>
      </c>
      <c r="AT157">
        <v>0</v>
      </c>
      <c r="AU157">
        <v>0</v>
      </c>
      <c r="AV157">
        <v>21646</v>
      </c>
      <c r="AW157">
        <v>0</v>
      </c>
      <c r="AX157">
        <v>32350</v>
      </c>
      <c r="AY157">
        <v>0</v>
      </c>
      <c r="AZ157">
        <v>98768</v>
      </c>
      <c r="BA157">
        <v>147785</v>
      </c>
      <c r="BB157">
        <v>0</v>
      </c>
      <c r="BC157">
        <v>0</v>
      </c>
      <c r="BD157">
        <v>278903</v>
      </c>
      <c r="BE157">
        <v>6000</v>
      </c>
      <c r="BF157">
        <v>9890</v>
      </c>
      <c r="BG157">
        <v>249449</v>
      </c>
      <c r="BH157" t="s">
        <v>482</v>
      </c>
    </row>
    <row r="158" spans="1:60" x14ac:dyDescent="0.35">
      <c r="A158">
        <f t="shared" si="2"/>
        <v>0</v>
      </c>
      <c r="B158" t="s">
        <v>504</v>
      </c>
      <c r="C158">
        <v>0</v>
      </c>
      <c r="D158">
        <v>0</v>
      </c>
      <c r="E158">
        <v>6327</v>
      </c>
      <c r="F158">
        <v>20217</v>
      </c>
      <c r="G158">
        <v>6862</v>
      </c>
      <c r="H158">
        <v>0</v>
      </c>
      <c r="I158">
        <v>34103</v>
      </c>
      <c r="J158">
        <v>2957</v>
      </c>
      <c r="K158">
        <v>119</v>
      </c>
      <c r="L158">
        <v>0</v>
      </c>
      <c r="M158">
        <v>0</v>
      </c>
      <c r="N158">
        <v>4439</v>
      </c>
      <c r="O158">
        <v>3525</v>
      </c>
      <c r="P158">
        <v>4726</v>
      </c>
      <c r="Q158">
        <v>83275</v>
      </c>
      <c r="R158">
        <v>1200</v>
      </c>
      <c r="S158">
        <v>8769</v>
      </c>
      <c r="T158">
        <v>0</v>
      </c>
      <c r="U158">
        <v>24153</v>
      </c>
      <c r="V158">
        <v>877</v>
      </c>
      <c r="W158">
        <v>1042</v>
      </c>
      <c r="X158">
        <v>0</v>
      </c>
      <c r="Y158">
        <v>235</v>
      </c>
      <c r="Z158">
        <v>6449</v>
      </c>
      <c r="AA158">
        <v>8643</v>
      </c>
      <c r="AB158">
        <v>3836</v>
      </c>
      <c r="AC158">
        <v>25953</v>
      </c>
      <c r="AD158">
        <v>0</v>
      </c>
      <c r="AE158">
        <v>0</v>
      </c>
      <c r="AF158">
        <v>81157</v>
      </c>
      <c r="AG158">
        <v>15000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9765</v>
      </c>
      <c r="AN158">
        <v>24765</v>
      </c>
      <c r="AO158">
        <v>6343</v>
      </c>
      <c r="AP158">
        <v>2409</v>
      </c>
      <c r="AQ158">
        <v>0</v>
      </c>
      <c r="AR158">
        <v>0</v>
      </c>
      <c r="AS158">
        <v>1490</v>
      </c>
      <c r="AT158">
        <v>664</v>
      </c>
      <c r="AU158">
        <v>1319</v>
      </c>
      <c r="AV158">
        <v>12225</v>
      </c>
      <c r="AW158">
        <v>122899</v>
      </c>
      <c r="AX158">
        <v>41000</v>
      </c>
      <c r="AY158">
        <v>0</v>
      </c>
      <c r="AZ158">
        <v>0</v>
      </c>
      <c r="BA158">
        <v>138525</v>
      </c>
      <c r="BB158">
        <v>39867</v>
      </c>
      <c r="BC158">
        <v>131364</v>
      </c>
      <c r="BD158">
        <v>473655</v>
      </c>
      <c r="BE158">
        <v>8560</v>
      </c>
      <c r="BF158">
        <v>2041</v>
      </c>
      <c r="BG158">
        <v>208304</v>
      </c>
      <c r="BH158" t="s">
        <v>482</v>
      </c>
    </row>
    <row r="159" spans="1:60" x14ac:dyDescent="0.35">
      <c r="A159">
        <f t="shared" si="2"/>
        <v>0</v>
      </c>
      <c r="B159" t="s">
        <v>513</v>
      </c>
      <c r="C159">
        <v>0</v>
      </c>
      <c r="D159">
        <v>18581</v>
      </c>
      <c r="E159">
        <v>0</v>
      </c>
      <c r="F159">
        <v>0</v>
      </c>
      <c r="G159">
        <v>4524</v>
      </c>
      <c r="H159">
        <v>9690</v>
      </c>
      <c r="I159">
        <v>42469</v>
      </c>
      <c r="J159">
        <v>4905</v>
      </c>
      <c r="K159">
        <v>6499</v>
      </c>
      <c r="L159">
        <v>0</v>
      </c>
      <c r="M159">
        <v>0</v>
      </c>
      <c r="N159">
        <v>60</v>
      </c>
      <c r="O159">
        <v>591</v>
      </c>
      <c r="P159">
        <v>300</v>
      </c>
      <c r="Q159">
        <v>87619</v>
      </c>
      <c r="R159">
        <v>6937</v>
      </c>
      <c r="S159">
        <v>7128</v>
      </c>
      <c r="T159">
        <v>4147</v>
      </c>
      <c r="U159">
        <v>26019</v>
      </c>
      <c r="V159">
        <v>2281</v>
      </c>
      <c r="W159">
        <v>1356</v>
      </c>
      <c r="X159">
        <v>827</v>
      </c>
      <c r="Y159">
        <v>312</v>
      </c>
      <c r="Z159">
        <v>4949</v>
      </c>
      <c r="AA159">
        <v>4575</v>
      </c>
      <c r="AB159">
        <v>2680</v>
      </c>
      <c r="AC159">
        <v>26550</v>
      </c>
      <c r="AD159">
        <v>0</v>
      </c>
      <c r="AE159">
        <v>551</v>
      </c>
      <c r="AF159">
        <v>88312</v>
      </c>
      <c r="AG159">
        <v>1400</v>
      </c>
      <c r="AH159">
        <v>12550</v>
      </c>
      <c r="AI159">
        <v>0</v>
      </c>
      <c r="AJ159">
        <v>15250</v>
      </c>
      <c r="AK159">
        <v>12750</v>
      </c>
      <c r="AL159">
        <v>0</v>
      </c>
      <c r="AM159">
        <v>0</v>
      </c>
      <c r="AN159">
        <v>41950</v>
      </c>
      <c r="AO159">
        <v>5873</v>
      </c>
      <c r="AP159">
        <v>2262</v>
      </c>
      <c r="AQ159">
        <v>0</v>
      </c>
      <c r="AR159">
        <v>945</v>
      </c>
      <c r="AS159">
        <v>2605</v>
      </c>
      <c r="AT159">
        <v>44</v>
      </c>
      <c r="AU159">
        <v>210</v>
      </c>
      <c r="AV159">
        <v>11939</v>
      </c>
      <c r="AW159">
        <v>63878</v>
      </c>
      <c r="AX159">
        <v>48790</v>
      </c>
      <c r="AY159">
        <v>13513</v>
      </c>
      <c r="AZ159">
        <v>179109</v>
      </c>
      <c r="BA159">
        <v>204745</v>
      </c>
      <c r="BB159">
        <v>59800</v>
      </c>
      <c r="BC159">
        <v>8276</v>
      </c>
      <c r="BD159">
        <v>578111</v>
      </c>
      <c r="BE159">
        <v>1333</v>
      </c>
      <c r="BF159">
        <v>11687</v>
      </c>
      <c r="BG159">
        <v>133196</v>
      </c>
      <c r="BH159" t="s">
        <v>482</v>
      </c>
    </row>
    <row r="160" spans="1:60" x14ac:dyDescent="0.35">
      <c r="A160">
        <f t="shared" si="2"/>
        <v>0</v>
      </c>
      <c r="B160" t="s">
        <v>516</v>
      </c>
      <c r="C160">
        <v>471</v>
      </c>
      <c r="D160">
        <v>0</v>
      </c>
      <c r="E160">
        <v>0</v>
      </c>
      <c r="F160">
        <v>16795</v>
      </c>
      <c r="G160">
        <v>4546</v>
      </c>
      <c r="H160">
        <v>0</v>
      </c>
      <c r="I160">
        <v>32288</v>
      </c>
      <c r="J160">
        <v>3040</v>
      </c>
      <c r="K160">
        <v>530</v>
      </c>
      <c r="L160">
        <v>0</v>
      </c>
      <c r="M160">
        <v>355</v>
      </c>
      <c r="N160">
        <v>30</v>
      </c>
      <c r="O160">
        <v>1820</v>
      </c>
      <c r="P160">
        <v>0</v>
      </c>
      <c r="Q160">
        <v>59875</v>
      </c>
      <c r="R160">
        <v>4661</v>
      </c>
      <c r="S160">
        <v>7141</v>
      </c>
      <c r="T160">
        <v>0</v>
      </c>
      <c r="U160">
        <v>21510</v>
      </c>
      <c r="V160">
        <v>0</v>
      </c>
      <c r="W160">
        <v>2062</v>
      </c>
      <c r="X160">
        <v>306</v>
      </c>
      <c r="Y160">
        <v>1263</v>
      </c>
      <c r="Z160">
        <v>5437</v>
      </c>
      <c r="AA160">
        <v>4256</v>
      </c>
      <c r="AB160">
        <v>1016</v>
      </c>
      <c r="AC160">
        <v>14393</v>
      </c>
      <c r="AD160">
        <v>0</v>
      </c>
      <c r="AE160">
        <v>0</v>
      </c>
      <c r="AF160">
        <v>62045</v>
      </c>
      <c r="AG160">
        <v>400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400</v>
      </c>
      <c r="AO160">
        <v>2226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2226</v>
      </c>
      <c r="AW160">
        <v>30600</v>
      </c>
      <c r="AX160">
        <v>0</v>
      </c>
      <c r="AY160">
        <v>0</v>
      </c>
      <c r="AZ160">
        <v>0</v>
      </c>
      <c r="BA160">
        <v>188653</v>
      </c>
      <c r="BB160">
        <v>0</v>
      </c>
      <c r="BC160">
        <v>18657</v>
      </c>
      <c r="BD160">
        <v>237910</v>
      </c>
      <c r="BE160">
        <v>3611</v>
      </c>
      <c r="BF160">
        <v>1432</v>
      </c>
      <c r="BG160">
        <v>141832</v>
      </c>
      <c r="BH160" t="s">
        <v>482</v>
      </c>
    </row>
    <row r="161" spans="1:60" x14ac:dyDescent="0.35">
      <c r="A161">
        <f t="shared" si="2"/>
        <v>0</v>
      </c>
      <c r="B161" t="s">
        <v>1085</v>
      </c>
      <c r="C161">
        <v>2880</v>
      </c>
      <c r="D161">
        <v>33922</v>
      </c>
      <c r="E161">
        <v>0</v>
      </c>
      <c r="F161">
        <v>0</v>
      </c>
      <c r="G161">
        <v>14887</v>
      </c>
      <c r="H161">
        <v>43650</v>
      </c>
      <c r="I161">
        <v>89220</v>
      </c>
      <c r="J161">
        <v>4116</v>
      </c>
      <c r="K161">
        <v>3639</v>
      </c>
      <c r="L161">
        <v>0</v>
      </c>
      <c r="M161">
        <v>0</v>
      </c>
      <c r="N161">
        <v>8176</v>
      </c>
      <c r="O161">
        <v>8536</v>
      </c>
      <c r="P161">
        <v>0</v>
      </c>
      <c r="Q161">
        <v>209026</v>
      </c>
      <c r="R161">
        <v>644</v>
      </c>
      <c r="S161">
        <v>13732</v>
      </c>
      <c r="T161">
        <v>30918</v>
      </c>
      <c r="U161">
        <v>68580</v>
      </c>
      <c r="V161">
        <v>1765</v>
      </c>
      <c r="W161">
        <v>5750</v>
      </c>
      <c r="X161">
        <v>0</v>
      </c>
      <c r="Y161">
        <v>458</v>
      </c>
      <c r="Z161">
        <v>12194</v>
      </c>
      <c r="AA161">
        <v>10977</v>
      </c>
      <c r="AB161">
        <v>2501</v>
      </c>
      <c r="AC161">
        <v>48533</v>
      </c>
      <c r="AD161">
        <v>0</v>
      </c>
      <c r="AE161">
        <v>2749</v>
      </c>
      <c r="AF161">
        <v>198801</v>
      </c>
      <c r="AG161">
        <v>0</v>
      </c>
      <c r="AH161">
        <v>0</v>
      </c>
      <c r="AI161">
        <v>0</v>
      </c>
      <c r="AJ161">
        <v>20000</v>
      </c>
      <c r="AK161">
        <v>16650</v>
      </c>
      <c r="AL161">
        <v>0</v>
      </c>
      <c r="AM161">
        <v>609</v>
      </c>
      <c r="AN161">
        <v>37259</v>
      </c>
      <c r="AO161">
        <v>6661</v>
      </c>
      <c r="AP161">
        <v>12702</v>
      </c>
      <c r="AQ161">
        <v>0</v>
      </c>
      <c r="AR161">
        <v>21347</v>
      </c>
      <c r="AS161">
        <v>18416</v>
      </c>
      <c r="AT161">
        <v>166</v>
      </c>
      <c r="AU161">
        <v>9559</v>
      </c>
      <c r="AV161">
        <v>68851</v>
      </c>
      <c r="AW161">
        <v>69525</v>
      </c>
      <c r="AX161">
        <v>299872</v>
      </c>
      <c r="AY161">
        <v>0</v>
      </c>
      <c r="AZ161">
        <v>642266</v>
      </c>
      <c r="BA161">
        <v>538156</v>
      </c>
      <c r="BB161">
        <v>85407</v>
      </c>
      <c r="BC161">
        <v>166545</v>
      </c>
      <c r="BD161">
        <v>1801771</v>
      </c>
      <c r="BE161">
        <v>643</v>
      </c>
      <c r="BF161">
        <v>40965</v>
      </c>
      <c r="BG161">
        <v>376341</v>
      </c>
      <c r="BH161" t="s">
        <v>482</v>
      </c>
    </row>
    <row r="162" spans="1:60" x14ac:dyDescent="0.35">
      <c r="A162">
        <f t="shared" si="2"/>
        <v>0</v>
      </c>
      <c r="B162" t="s">
        <v>532</v>
      </c>
      <c r="C162">
        <v>0</v>
      </c>
      <c r="D162">
        <v>2131</v>
      </c>
      <c r="E162">
        <v>0</v>
      </c>
      <c r="F162">
        <v>22988</v>
      </c>
      <c r="G162">
        <v>15686</v>
      </c>
      <c r="H162">
        <v>28461</v>
      </c>
      <c r="I162">
        <v>34889</v>
      </c>
      <c r="J162">
        <v>2222</v>
      </c>
      <c r="K162">
        <v>3532</v>
      </c>
      <c r="L162">
        <v>0</v>
      </c>
      <c r="M162">
        <v>0</v>
      </c>
      <c r="N162">
        <v>817</v>
      </c>
      <c r="O162">
        <v>495</v>
      </c>
      <c r="P162">
        <v>0</v>
      </c>
      <c r="Q162">
        <v>111221</v>
      </c>
      <c r="R162">
        <v>416</v>
      </c>
      <c r="S162">
        <v>21029</v>
      </c>
      <c r="T162">
        <v>5855</v>
      </c>
      <c r="U162">
        <v>28368</v>
      </c>
      <c r="V162">
        <v>1191</v>
      </c>
      <c r="W162">
        <v>1132</v>
      </c>
      <c r="X162">
        <v>1054</v>
      </c>
      <c r="Y162">
        <v>171</v>
      </c>
      <c r="Z162">
        <v>5157</v>
      </c>
      <c r="AA162">
        <v>15053</v>
      </c>
      <c r="AB162">
        <v>434</v>
      </c>
      <c r="AC162">
        <v>40608</v>
      </c>
      <c r="AD162">
        <v>0</v>
      </c>
      <c r="AE162">
        <v>563</v>
      </c>
      <c r="AF162">
        <v>121031</v>
      </c>
      <c r="AG162">
        <v>1942</v>
      </c>
      <c r="AH162">
        <v>13350</v>
      </c>
      <c r="AI162">
        <v>0</v>
      </c>
      <c r="AJ162">
        <v>2670</v>
      </c>
      <c r="AK162">
        <v>9532</v>
      </c>
      <c r="AL162">
        <v>1200</v>
      </c>
      <c r="AM162">
        <v>0</v>
      </c>
      <c r="AN162">
        <v>28694</v>
      </c>
      <c r="AO162">
        <v>1601</v>
      </c>
      <c r="AP162">
        <v>36743</v>
      </c>
      <c r="AQ162">
        <v>0</v>
      </c>
      <c r="AR162">
        <v>7435</v>
      </c>
      <c r="AS162">
        <v>8464</v>
      </c>
      <c r="AT162">
        <v>0</v>
      </c>
      <c r="AU162">
        <v>0</v>
      </c>
      <c r="AV162">
        <v>54243</v>
      </c>
      <c r="AW162">
        <v>36957</v>
      </c>
      <c r="AX162">
        <v>63723</v>
      </c>
      <c r="AY162">
        <v>0</v>
      </c>
      <c r="AZ162">
        <v>595814</v>
      </c>
      <c r="BA162">
        <v>92045</v>
      </c>
      <c r="BB162">
        <v>42723</v>
      </c>
      <c r="BC162">
        <v>52081</v>
      </c>
      <c r="BD162">
        <v>883343</v>
      </c>
      <c r="BF162">
        <v>46829</v>
      </c>
      <c r="BG162">
        <v>206264</v>
      </c>
      <c r="BH162" t="s">
        <v>482</v>
      </c>
    </row>
    <row r="163" spans="1:60" x14ac:dyDescent="0.35">
      <c r="A163">
        <f t="shared" si="2"/>
        <v>0</v>
      </c>
      <c r="B163" t="s">
        <v>533</v>
      </c>
      <c r="C163">
        <v>1295</v>
      </c>
      <c r="D163">
        <v>8626</v>
      </c>
      <c r="E163">
        <v>0</v>
      </c>
      <c r="F163">
        <v>0</v>
      </c>
      <c r="G163">
        <v>1621</v>
      </c>
      <c r="H163">
        <v>11705</v>
      </c>
      <c r="I163">
        <v>12704</v>
      </c>
      <c r="J163">
        <v>0</v>
      </c>
      <c r="K163">
        <v>111</v>
      </c>
      <c r="L163">
        <v>156</v>
      </c>
      <c r="M163">
        <v>0</v>
      </c>
      <c r="N163">
        <v>77</v>
      </c>
      <c r="O163">
        <v>341</v>
      </c>
      <c r="P163">
        <v>0</v>
      </c>
      <c r="Q163">
        <v>36636</v>
      </c>
      <c r="R163">
        <v>969</v>
      </c>
      <c r="S163">
        <v>2709</v>
      </c>
      <c r="T163">
        <v>11320</v>
      </c>
      <c r="U163">
        <v>11032</v>
      </c>
      <c r="V163">
        <v>353</v>
      </c>
      <c r="W163">
        <v>0</v>
      </c>
      <c r="X163">
        <v>0</v>
      </c>
      <c r="Y163">
        <v>32</v>
      </c>
      <c r="Z163">
        <v>1343</v>
      </c>
      <c r="AA163">
        <v>0</v>
      </c>
      <c r="AB163">
        <v>140</v>
      </c>
      <c r="AC163">
        <v>8689</v>
      </c>
      <c r="AD163">
        <v>0</v>
      </c>
      <c r="AE163">
        <v>0</v>
      </c>
      <c r="AF163">
        <v>36587</v>
      </c>
      <c r="AG163">
        <v>0</v>
      </c>
      <c r="AH163">
        <v>0</v>
      </c>
      <c r="AI163">
        <v>0</v>
      </c>
      <c r="AJ163">
        <v>0</v>
      </c>
      <c r="AK163">
        <v>150</v>
      </c>
      <c r="AL163">
        <v>0</v>
      </c>
      <c r="AM163">
        <v>0</v>
      </c>
      <c r="AN163">
        <v>150</v>
      </c>
      <c r="AO163">
        <v>0</v>
      </c>
      <c r="AP163">
        <v>0</v>
      </c>
      <c r="AQ163">
        <v>0</v>
      </c>
      <c r="AR163">
        <v>5324</v>
      </c>
      <c r="AS163">
        <v>690</v>
      </c>
      <c r="AT163">
        <v>0</v>
      </c>
      <c r="AU163">
        <v>0</v>
      </c>
      <c r="AV163">
        <v>6014</v>
      </c>
      <c r="AW163">
        <v>13714</v>
      </c>
      <c r="AX163">
        <v>15119</v>
      </c>
      <c r="AY163">
        <v>0</v>
      </c>
      <c r="AZ163">
        <v>89387</v>
      </c>
      <c r="BA163">
        <v>29486</v>
      </c>
      <c r="BB163">
        <v>0</v>
      </c>
      <c r="BC163">
        <v>0</v>
      </c>
      <c r="BD163">
        <v>147706</v>
      </c>
      <c r="BE163">
        <v>4650</v>
      </c>
      <c r="BF163">
        <v>967</v>
      </c>
      <c r="BG163">
        <v>84331</v>
      </c>
      <c r="BH163" t="s">
        <v>482</v>
      </c>
    </row>
    <row r="164" spans="1:60" x14ac:dyDescent="0.35">
      <c r="A164">
        <f t="shared" si="2"/>
        <v>0</v>
      </c>
      <c r="B164" t="s">
        <v>544</v>
      </c>
      <c r="C164">
        <v>20821</v>
      </c>
      <c r="D164">
        <v>30270</v>
      </c>
      <c r="E164">
        <v>14810</v>
      </c>
      <c r="F164">
        <v>0</v>
      </c>
      <c r="G164">
        <v>17195</v>
      </c>
      <c r="H164">
        <v>23853</v>
      </c>
      <c r="I164">
        <v>142590</v>
      </c>
      <c r="J164">
        <v>6967</v>
      </c>
      <c r="K164">
        <v>10006</v>
      </c>
      <c r="L164">
        <v>0</v>
      </c>
      <c r="M164">
        <v>0</v>
      </c>
      <c r="N164">
        <v>8113</v>
      </c>
      <c r="O164">
        <v>2267</v>
      </c>
      <c r="P164">
        <v>0</v>
      </c>
      <c r="Q164">
        <v>276892</v>
      </c>
      <c r="R164">
        <v>1858</v>
      </c>
      <c r="S164">
        <v>20561</v>
      </c>
      <c r="T164">
        <v>17404</v>
      </c>
      <c r="U164">
        <v>114038</v>
      </c>
      <c r="V164">
        <v>4210</v>
      </c>
      <c r="W164">
        <v>3947</v>
      </c>
      <c r="X164">
        <v>0</v>
      </c>
      <c r="Y164">
        <v>0</v>
      </c>
      <c r="Z164">
        <v>36436</v>
      </c>
      <c r="AA164">
        <v>3510</v>
      </c>
      <c r="AB164">
        <v>8335</v>
      </c>
      <c r="AC164">
        <v>50278</v>
      </c>
      <c r="AD164">
        <v>0</v>
      </c>
      <c r="AE164">
        <v>552</v>
      </c>
      <c r="AF164">
        <v>261129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11885</v>
      </c>
      <c r="AP164">
        <v>0</v>
      </c>
      <c r="AQ164">
        <v>0</v>
      </c>
      <c r="AR164">
        <v>161</v>
      </c>
      <c r="AS164">
        <v>2735</v>
      </c>
      <c r="AT164">
        <v>0</v>
      </c>
      <c r="AU164">
        <v>7294</v>
      </c>
      <c r="AV164">
        <v>22075</v>
      </c>
      <c r="AW164">
        <v>206581</v>
      </c>
      <c r="AX164">
        <v>458952</v>
      </c>
      <c r="AY164">
        <v>54969</v>
      </c>
      <c r="AZ164">
        <v>30050</v>
      </c>
      <c r="BA164">
        <v>326209</v>
      </c>
      <c r="BB164">
        <v>0</v>
      </c>
      <c r="BC164">
        <v>347302</v>
      </c>
      <c r="BD164">
        <v>1424063</v>
      </c>
      <c r="BE164">
        <v>10828</v>
      </c>
      <c r="BF164">
        <v>10731</v>
      </c>
      <c r="BG164">
        <v>756446</v>
      </c>
      <c r="BH164" t="s">
        <v>482</v>
      </c>
    </row>
    <row r="165" spans="1:60" x14ac:dyDescent="0.35">
      <c r="A165">
        <f t="shared" si="2"/>
        <v>0</v>
      </c>
      <c r="B165" t="s">
        <v>545</v>
      </c>
      <c r="C165">
        <v>154341</v>
      </c>
      <c r="D165">
        <v>0</v>
      </c>
      <c r="E165">
        <v>0</v>
      </c>
      <c r="F165">
        <v>0</v>
      </c>
      <c r="G165">
        <v>24548</v>
      </c>
      <c r="H165">
        <v>218678</v>
      </c>
      <c r="I165">
        <v>420917</v>
      </c>
      <c r="J165">
        <v>44001</v>
      </c>
      <c r="K165">
        <v>40150</v>
      </c>
      <c r="L165">
        <v>0</v>
      </c>
      <c r="M165">
        <v>0</v>
      </c>
      <c r="N165">
        <v>969</v>
      </c>
      <c r="O165">
        <v>49489</v>
      </c>
      <c r="P165">
        <v>0</v>
      </c>
      <c r="Q165">
        <v>953093</v>
      </c>
      <c r="R165">
        <v>4672</v>
      </c>
      <c r="S165">
        <v>106570</v>
      </c>
      <c r="T165">
        <v>60861</v>
      </c>
      <c r="U165">
        <v>292811</v>
      </c>
      <c r="V165">
        <v>7262</v>
      </c>
      <c r="W165">
        <v>21027</v>
      </c>
      <c r="X165">
        <v>6014</v>
      </c>
      <c r="Y165">
        <v>5780</v>
      </c>
      <c r="Z165">
        <v>102195</v>
      </c>
      <c r="AA165">
        <v>16185</v>
      </c>
      <c r="AB165">
        <v>0</v>
      </c>
      <c r="AC165">
        <v>400143</v>
      </c>
      <c r="AD165">
        <v>0</v>
      </c>
      <c r="AE165">
        <v>0</v>
      </c>
      <c r="AF165">
        <v>1023520</v>
      </c>
      <c r="AG165">
        <v>0</v>
      </c>
      <c r="AH165">
        <v>1080</v>
      </c>
      <c r="AI165">
        <v>0</v>
      </c>
      <c r="AJ165">
        <v>0</v>
      </c>
      <c r="AK165">
        <v>26425</v>
      </c>
      <c r="AL165">
        <v>0</v>
      </c>
      <c r="AM165">
        <v>0</v>
      </c>
      <c r="AN165">
        <v>27505</v>
      </c>
      <c r="AO165">
        <v>0</v>
      </c>
      <c r="AP165">
        <v>7963</v>
      </c>
      <c r="AQ165">
        <v>0</v>
      </c>
      <c r="AR165">
        <v>39633</v>
      </c>
      <c r="AS165">
        <v>90011</v>
      </c>
      <c r="AT165">
        <v>357</v>
      </c>
      <c r="AU165">
        <v>4900</v>
      </c>
      <c r="AV165">
        <v>142864</v>
      </c>
      <c r="AW165">
        <v>0</v>
      </c>
      <c r="AX165">
        <v>1157615</v>
      </c>
      <c r="AY165">
        <v>0</v>
      </c>
      <c r="AZ165">
        <v>3164234</v>
      </c>
      <c r="BA165">
        <v>734010</v>
      </c>
      <c r="BB165">
        <v>242593</v>
      </c>
      <c r="BC165">
        <v>477495</v>
      </c>
      <c r="BD165">
        <v>5775947</v>
      </c>
      <c r="BE165">
        <v>98176</v>
      </c>
      <c r="BF165">
        <v>62706</v>
      </c>
      <c r="BG165">
        <v>2265984</v>
      </c>
      <c r="BH165" t="s">
        <v>482</v>
      </c>
    </row>
    <row r="166" spans="1:60" x14ac:dyDescent="0.35">
      <c r="A166">
        <f t="shared" si="2"/>
        <v>0</v>
      </c>
      <c r="B166" t="s">
        <v>551</v>
      </c>
      <c r="C166">
        <v>0</v>
      </c>
      <c r="D166">
        <v>5780</v>
      </c>
      <c r="E166">
        <v>5710</v>
      </c>
      <c r="F166">
        <v>2388</v>
      </c>
      <c r="G166">
        <v>5699</v>
      </c>
      <c r="H166">
        <v>0</v>
      </c>
      <c r="I166">
        <v>0</v>
      </c>
      <c r="J166">
        <v>2385</v>
      </c>
      <c r="K166">
        <v>594</v>
      </c>
      <c r="L166">
        <v>50</v>
      </c>
      <c r="M166">
        <v>0</v>
      </c>
      <c r="N166">
        <v>91</v>
      </c>
      <c r="O166">
        <v>1803</v>
      </c>
      <c r="P166">
        <v>8804</v>
      </c>
      <c r="Q166">
        <v>33304</v>
      </c>
      <c r="R166">
        <v>3593</v>
      </c>
      <c r="S166">
        <v>3760</v>
      </c>
      <c r="T166">
        <v>0</v>
      </c>
      <c r="U166">
        <v>0</v>
      </c>
      <c r="V166">
        <v>1272</v>
      </c>
      <c r="W166">
        <v>763</v>
      </c>
      <c r="X166">
        <v>1040</v>
      </c>
      <c r="Y166">
        <v>0</v>
      </c>
      <c r="Z166">
        <v>310</v>
      </c>
      <c r="AA166">
        <v>0</v>
      </c>
      <c r="AB166">
        <v>947</v>
      </c>
      <c r="AC166">
        <v>17053</v>
      </c>
      <c r="AD166">
        <v>0</v>
      </c>
      <c r="AE166">
        <v>535</v>
      </c>
      <c r="AF166">
        <v>29273</v>
      </c>
      <c r="AG166">
        <v>0</v>
      </c>
      <c r="AH166">
        <v>0</v>
      </c>
      <c r="AI166">
        <v>0</v>
      </c>
      <c r="AJ166">
        <v>1651</v>
      </c>
      <c r="AK166">
        <v>0</v>
      </c>
      <c r="AL166">
        <v>1108</v>
      </c>
      <c r="AM166">
        <v>0</v>
      </c>
      <c r="AN166">
        <v>2759</v>
      </c>
      <c r="AO166">
        <v>248</v>
      </c>
      <c r="AP166">
        <v>4988</v>
      </c>
      <c r="AQ166">
        <v>0</v>
      </c>
      <c r="AR166">
        <v>2878</v>
      </c>
      <c r="AS166">
        <v>0</v>
      </c>
      <c r="AT166">
        <v>17</v>
      </c>
      <c r="AU166">
        <v>0</v>
      </c>
      <c r="AV166">
        <v>8131</v>
      </c>
      <c r="AW166">
        <v>6000</v>
      </c>
      <c r="AX166">
        <v>29100</v>
      </c>
      <c r="AY166">
        <v>0</v>
      </c>
      <c r="AZ166">
        <v>207001</v>
      </c>
      <c r="BA166">
        <v>0</v>
      </c>
      <c r="BB166">
        <v>16045</v>
      </c>
      <c r="BC166">
        <v>45650</v>
      </c>
      <c r="BD166">
        <v>303796</v>
      </c>
      <c r="BE166">
        <v>2333</v>
      </c>
      <c r="BF166">
        <v>5469</v>
      </c>
      <c r="BG166">
        <v>132859</v>
      </c>
      <c r="BH166" t="s">
        <v>482</v>
      </c>
    </row>
    <row r="167" spans="1:60" x14ac:dyDescent="0.35">
      <c r="A167">
        <f t="shared" si="2"/>
        <v>0</v>
      </c>
      <c r="B167" t="s">
        <v>560</v>
      </c>
      <c r="C167">
        <v>1027</v>
      </c>
      <c r="D167">
        <v>0</v>
      </c>
      <c r="E167">
        <v>4454</v>
      </c>
      <c r="F167">
        <v>2665</v>
      </c>
      <c r="G167">
        <v>1943</v>
      </c>
      <c r="H167">
        <v>405</v>
      </c>
      <c r="I167">
        <v>0</v>
      </c>
      <c r="J167">
        <v>606</v>
      </c>
      <c r="K167">
        <v>781</v>
      </c>
      <c r="L167">
        <v>278</v>
      </c>
      <c r="M167">
        <v>393</v>
      </c>
      <c r="N167">
        <v>0</v>
      </c>
      <c r="O167">
        <v>2421</v>
      </c>
      <c r="P167">
        <v>6267</v>
      </c>
      <c r="Q167">
        <v>21240</v>
      </c>
      <c r="R167">
        <v>0</v>
      </c>
      <c r="S167">
        <v>4602</v>
      </c>
      <c r="T167">
        <v>854</v>
      </c>
      <c r="U167">
        <v>0</v>
      </c>
      <c r="V167">
        <v>1458</v>
      </c>
      <c r="W167">
        <v>50</v>
      </c>
      <c r="X167">
        <v>467</v>
      </c>
      <c r="Y167">
        <v>0</v>
      </c>
      <c r="Z167">
        <v>1217</v>
      </c>
      <c r="AA167">
        <v>585</v>
      </c>
      <c r="AB167">
        <v>2066</v>
      </c>
      <c r="AC167">
        <v>14743</v>
      </c>
      <c r="AD167">
        <v>50</v>
      </c>
      <c r="AE167">
        <v>0</v>
      </c>
      <c r="AF167">
        <v>26092</v>
      </c>
      <c r="AG167">
        <v>0</v>
      </c>
      <c r="AH167">
        <v>0</v>
      </c>
      <c r="AI167">
        <v>833</v>
      </c>
      <c r="AJ167">
        <v>0</v>
      </c>
      <c r="AK167">
        <v>0</v>
      </c>
      <c r="AL167">
        <v>0</v>
      </c>
      <c r="AM167">
        <v>0</v>
      </c>
      <c r="AN167">
        <v>833</v>
      </c>
      <c r="AO167">
        <v>0</v>
      </c>
      <c r="AP167">
        <v>0</v>
      </c>
      <c r="AQ167">
        <v>833</v>
      </c>
      <c r="AR167">
        <v>2056</v>
      </c>
      <c r="AS167">
        <v>0</v>
      </c>
      <c r="AT167">
        <v>0</v>
      </c>
      <c r="AU167">
        <v>0</v>
      </c>
      <c r="AV167">
        <v>2889</v>
      </c>
      <c r="AW167">
        <v>0</v>
      </c>
      <c r="AX167">
        <v>8845</v>
      </c>
      <c r="AY167">
        <v>3300</v>
      </c>
      <c r="AZ167">
        <v>167048</v>
      </c>
      <c r="BA167">
        <v>0</v>
      </c>
      <c r="BB167">
        <v>12730</v>
      </c>
      <c r="BC167">
        <v>0</v>
      </c>
      <c r="BD167">
        <v>191923</v>
      </c>
      <c r="BE167">
        <v>626</v>
      </c>
      <c r="BF167">
        <v>2274</v>
      </c>
      <c r="BG167">
        <v>87732</v>
      </c>
      <c r="BH167" t="s">
        <v>482</v>
      </c>
    </row>
    <row r="168" spans="1:60" x14ac:dyDescent="0.35">
      <c r="A168">
        <f t="shared" si="2"/>
        <v>0</v>
      </c>
      <c r="B168" t="s">
        <v>564</v>
      </c>
      <c r="C168">
        <v>50148</v>
      </c>
      <c r="D168">
        <v>0</v>
      </c>
      <c r="E168">
        <v>0</v>
      </c>
      <c r="F168">
        <v>0</v>
      </c>
      <c r="G168">
        <v>22531</v>
      </c>
      <c r="H168">
        <v>44405</v>
      </c>
      <c r="I168">
        <v>108984</v>
      </c>
      <c r="J168">
        <v>4497</v>
      </c>
      <c r="K168">
        <v>10138</v>
      </c>
      <c r="L168">
        <v>0</v>
      </c>
      <c r="M168">
        <v>0</v>
      </c>
      <c r="N168">
        <v>782</v>
      </c>
      <c r="O168">
        <v>8318</v>
      </c>
      <c r="P168">
        <v>0</v>
      </c>
      <c r="Q168">
        <v>249803</v>
      </c>
      <c r="R168">
        <v>16452</v>
      </c>
      <c r="S168">
        <v>15535</v>
      </c>
      <c r="T168">
        <v>12403</v>
      </c>
      <c r="U168">
        <v>91760</v>
      </c>
      <c r="V168">
        <v>1646</v>
      </c>
      <c r="W168">
        <v>1794</v>
      </c>
      <c r="X168">
        <v>1265</v>
      </c>
      <c r="Y168">
        <v>2455</v>
      </c>
      <c r="Z168">
        <v>5808</v>
      </c>
      <c r="AA168">
        <v>2227</v>
      </c>
      <c r="AB168">
        <v>7934</v>
      </c>
      <c r="AC168">
        <v>206504</v>
      </c>
      <c r="AD168">
        <v>0</v>
      </c>
      <c r="AE168">
        <v>837</v>
      </c>
      <c r="AF168">
        <v>366620</v>
      </c>
      <c r="AG168">
        <v>1505</v>
      </c>
      <c r="AH168">
        <v>5487</v>
      </c>
      <c r="AI168">
        <v>0</v>
      </c>
      <c r="AJ168">
        <v>107323</v>
      </c>
      <c r="AK168">
        <v>35953</v>
      </c>
      <c r="AL168">
        <v>0</v>
      </c>
      <c r="AM168">
        <v>11691</v>
      </c>
      <c r="AN168">
        <v>161959</v>
      </c>
      <c r="AO168">
        <v>141</v>
      </c>
      <c r="AP168">
        <v>6866</v>
      </c>
      <c r="AQ168">
        <v>17096</v>
      </c>
      <c r="AR168">
        <v>13752</v>
      </c>
      <c r="AS168">
        <v>0</v>
      </c>
      <c r="AT168">
        <v>439</v>
      </c>
      <c r="AU168">
        <v>716</v>
      </c>
      <c r="AV168">
        <v>39010</v>
      </c>
      <c r="AW168">
        <v>26771</v>
      </c>
      <c r="AX168">
        <v>28559</v>
      </c>
      <c r="AY168">
        <v>65281</v>
      </c>
      <c r="AZ168">
        <v>563260</v>
      </c>
      <c r="BA168">
        <v>223855</v>
      </c>
      <c r="BB168">
        <v>19074</v>
      </c>
      <c r="BC168">
        <v>64829</v>
      </c>
      <c r="BD168">
        <v>991629</v>
      </c>
      <c r="BE168">
        <v>14900</v>
      </c>
      <c r="BF168">
        <v>24683</v>
      </c>
      <c r="BG168">
        <v>533573</v>
      </c>
      <c r="BH168" t="s">
        <v>482</v>
      </c>
    </row>
    <row r="169" spans="1:60" x14ac:dyDescent="0.35">
      <c r="A169">
        <f t="shared" si="2"/>
        <v>0</v>
      </c>
      <c r="B169" t="s">
        <v>568</v>
      </c>
      <c r="C169">
        <v>15000</v>
      </c>
      <c r="D169">
        <v>10378</v>
      </c>
      <c r="E169">
        <v>0</v>
      </c>
      <c r="F169">
        <v>10987</v>
      </c>
      <c r="G169">
        <v>7698</v>
      </c>
      <c r="H169">
        <v>23364</v>
      </c>
      <c r="I169">
        <v>56020</v>
      </c>
      <c r="J169">
        <v>28</v>
      </c>
      <c r="K169">
        <v>626</v>
      </c>
      <c r="L169">
        <v>0</v>
      </c>
      <c r="M169">
        <v>215</v>
      </c>
      <c r="N169">
        <v>1051</v>
      </c>
      <c r="O169">
        <v>7004</v>
      </c>
      <c r="P169">
        <v>0</v>
      </c>
      <c r="Q169">
        <v>132371</v>
      </c>
      <c r="R169">
        <v>327</v>
      </c>
      <c r="S169">
        <v>11526</v>
      </c>
      <c r="T169">
        <v>8393</v>
      </c>
      <c r="U169">
        <v>34240</v>
      </c>
      <c r="V169">
        <v>1000</v>
      </c>
      <c r="W169">
        <v>18</v>
      </c>
      <c r="X169">
        <v>891</v>
      </c>
      <c r="Y169">
        <v>216</v>
      </c>
      <c r="Z169">
        <v>12245</v>
      </c>
      <c r="AA169">
        <v>7910</v>
      </c>
      <c r="AB169">
        <v>1377</v>
      </c>
      <c r="AC169">
        <v>50189</v>
      </c>
      <c r="AD169">
        <v>0</v>
      </c>
      <c r="AE169">
        <v>0</v>
      </c>
      <c r="AF169">
        <v>128332</v>
      </c>
      <c r="AG169">
        <v>2690</v>
      </c>
      <c r="AH169">
        <v>0</v>
      </c>
      <c r="AI169">
        <v>0</v>
      </c>
      <c r="AJ169">
        <v>7140</v>
      </c>
      <c r="AK169">
        <v>0</v>
      </c>
      <c r="AL169">
        <v>0</v>
      </c>
      <c r="AM169">
        <v>0</v>
      </c>
      <c r="AN169">
        <v>9830</v>
      </c>
      <c r="AO169">
        <v>462</v>
      </c>
      <c r="AP169">
        <v>1222</v>
      </c>
      <c r="AQ169">
        <v>0</v>
      </c>
      <c r="AR169">
        <v>19428</v>
      </c>
      <c r="AS169">
        <v>0</v>
      </c>
      <c r="AT169">
        <v>0</v>
      </c>
      <c r="AU169">
        <v>759</v>
      </c>
      <c r="AV169">
        <v>21871</v>
      </c>
      <c r="AW169">
        <v>89160</v>
      </c>
      <c r="AX169">
        <v>64320</v>
      </c>
      <c r="AY169">
        <v>16413</v>
      </c>
      <c r="AZ169">
        <v>805838</v>
      </c>
      <c r="BA169">
        <v>164956</v>
      </c>
      <c r="BB169">
        <v>1000</v>
      </c>
      <c r="BC169">
        <v>70186</v>
      </c>
      <c r="BD169">
        <v>1211873</v>
      </c>
      <c r="BF169">
        <v>6022</v>
      </c>
      <c r="BG169">
        <v>237296</v>
      </c>
      <c r="BH169" t="s">
        <v>482</v>
      </c>
    </row>
    <row r="170" spans="1:60" x14ac:dyDescent="0.35">
      <c r="A170">
        <f t="shared" si="2"/>
        <v>0</v>
      </c>
      <c r="B170" t="s">
        <v>569</v>
      </c>
      <c r="C170">
        <v>0</v>
      </c>
      <c r="D170">
        <v>6189</v>
      </c>
      <c r="E170">
        <v>0</v>
      </c>
      <c r="F170">
        <v>0</v>
      </c>
      <c r="G170">
        <v>709</v>
      </c>
      <c r="H170">
        <v>0</v>
      </c>
      <c r="I170">
        <v>0</v>
      </c>
      <c r="J170">
        <v>507</v>
      </c>
      <c r="K170">
        <v>0</v>
      </c>
      <c r="L170">
        <v>536</v>
      </c>
      <c r="M170">
        <v>0</v>
      </c>
      <c r="N170">
        <v>95</v>
      </c>
      <c r="O170">
        <v>448</v>
      </c>
      <c r="P170">
        <v>0</v>
      </c>
      <c r="Q170">
        <v>8484</v>
      </c>
      <c r="R170">
        <v>47</v>
      </c>
      <c r="S170">
        <v>2978</v>
      </c>
      <c r="T170">
        <v>0</v>
      </c>
      <c r="U170">
        <v>0</v>
      </c>
      <c r="V170">
        <v>1033</v>
      </c>
      <c r="W170">
        <v>409</v>
      </c>
      <c r="X170">
        <v>0</v>
      </c>
      <c r="Y170">
        <v>97</v>
      </c>
      <c r="Z170">
        <v>1335</v>
      </c>
      <c r="AA170">
        <v>1456</v>
      </c>
      <c r="AB170">
        <v>409</v>
      </c>
      <c r="AC170">
        <v>2456</v>
      </c>
      <c r="AD170">
        <v>0</v>
      </c>
      <c r="AE170">
        <v>0</v>
      </c>
      <c r="AF170">
        <v>10220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9591</v>
      </c>
      <c r="AX170">
        <v>1088</v>
      </c>
      <c r="AY170">
        <v>2298</v>
      </c>
      <c r="AZ170">
        <v>0</v>
      </c>
      <c r="BA170">
        <v>0</v>
      </c>
      <c r="BB170">
        <v>2000</v>
      </c>
      <c r="BC170">
        <v>1150</v>
      </c>
      <c r="BD170">
        <v>16127</v>
      </c>
      <c r="BG170">
        <v>83647</v>
      </c>
      <c r="BH170" t="s">
        <v>482</v>
      </c>
    </row>
    <row r="171" spans="1:60" x14ac:dyDescent="0.35">
      <c r="A171">
        <f t="shared" si="2"/>
        <v>0</v>
      </c>
      <c r="B171" t="s">
        <v>570</v>
      </c>
      <c r="C171">
        <v>1053</v>
      </c>
      <c r="D171">
        <v>9614</v>
      </c>
      <c r="E171">
        <v>0</v>
      </c>
      <c r="F171">
        <v>0</v>
      </c>
      <c r="G171">
        <v>5122</v>
      </c>
      <c r="H171">
        <v>0</v>
      </c>
      <c r="I171">
        <v>0</v>
      </c>
      <c r="J171">
        <v>1930</v>
      </c>
      <c r="K171">
        <v>124</v>
      </c>
      <c r="L171">
        <v>637</v>
      </c>
      <c r="M171">
        <v>0</v>
      </c>
      <c r="N171">
        <v>0</v>
      </c>
      <c r="O171">
        <v>932</v>
      </c>
      <c r="P171">
        <v>0</v>
      </c>
      <c r="Q171">
        <v>19412</v>
      </c>
      <c r="R171">
        <v>53</v>
      </c>
      <c r="S171">
        <v>5327</v>
      </c>
      <c r="T171">
        <v>0</v>
      </c>
      <c r="U171">
        <v>0</v>
      </c>
      <c r="V171">
        <v>1086</v>
      </c>
      <c r="W171">
        <v>890</v>
      </c>
      <c r="X171">
        <v>0</v>
      </c>
      <c r="Y171">
        <v>0</v>
      </c>
      <c r="Z171">
        <v>2938</v>
      </c>
      <c r="AA171">
        <v>656</v>
      </c>
      <c r="AB171">
        <v>287</v>
      </c>
      <c r="AC171">
        <v>4660</v>
      </c>
      <c r="AD171">
        <v>0</v>
      </c>
      <c r="AE171">
        <v>451</v>
      </c>
      <c r="AF171">
        <v>16348</v>
      </c>
      <c r="AG171">
        <v>0</v>
      </c>
      <c r="AH171">
        <v>0</v>
      </c>
      <c r="AI171">
        <v>6300</v>
      </c>
      <c r="AJ171">
        <v>0</v>
      </c>
      <c r="AK171">
        <v>0</v>
      </c>
      <c r="AL171">
        <v>0</v>
      </c>
      <c r="AM171">
        <v>0</v>
      </c>
      <c r="AN171">
        <v>6300</v>
      </c>
      <c r="AO171">
        <v>0</v>
      </c>
      <c r="AP171">
        <v>0</v>
      </c>
      <c r="AQ171">
        <v>656</v>
      </c>
      <c r="AR171">
        <v>0</v>
      </c>
      <c r="AS171">
        <v>0</v>
      </c>
      <c r="AT171">
        <v>0</v>
      </c>
      <c r="AU171">
        <v>2745</v>
      </c>
      <c r="AV171">
        <v>3401</v>
      </c>
      <c r="AW171">
        <v>3019</v>
      </c>
      <c r="AX171">
        <v>0</v>
      </c>
      <c r="AY171">
        <v>26010</v>
      </c>
      <c r="AZ171">
        <v>0</v>
      </c>
      <c r="BA171">
        <v>0</v>
      </c>
      <c r="BB171">
        <v>15557</v>
      </c>
      <c r="BC171">
        <v>4000</v>
      </c>
      <c r="BD171">
        <v>48586</v>
      </c>
      <c r="BE171">
        <v>9300</v>
      </c>
      <c r="BF171">
        <v>3039</v>
      </c>
      <c r="BG171">
        <v>104320</v>
      </c>
      <c r="BH171" t="s">
        <v>482</v>
      </c>
    </row>
    <row r="172" spans="1:60" x14ac:dyDescent="0.35">
      <c r="A172">
        <f t="shared" si="2"/>
        <v>0</v>
      </c>
      <c r="B172" t="s">
        <v>572</v>
      </c>
      <c r="C172">
        <v>4383</v>
      </c>
      <c r="D172">
        <v>0</v>
      </c>
      <c r="E172">
        <v>10441</v>
      </c>
      <c r="F172">
        <v>0</v>
      </c>
      <c r="G172">
        <v>0</v>
      </c>
      <c r="H172">
        <v>10000</v>
      </c>
      <c r="I172">
        <v>39928</v>
      </c>
      <c r="J172">
        <v>2591</v>
      </c>
      <c r="K172">
        <v>2461</v>
      </c>
      <c r="L172">
        <v>111</v>
      </c>
      <c r="M172">
        <v>55</v>
      </c>
      <c r="N172">
        <v>552</v>
      </c>
      <c r="O172">
        <v>1062</v>
      </c>
      <c r="P172">
        <v>0</v>
      </c>
      <c r="Q172">
        <v>71584</v>
      </c>
      <c r="R172">
        <v>3201</v>
      </c>
      <c r="S172">
        <v>15771</v>
      </c>
      <c r="T172">
        <v>7858</v>
      </c>
      <c r="U172">
        <v>33939</v>
      </c>
      <c r="V172">
        <v>0</v>
      </c>
      <c r="W172">
        <v>3430</v>
      </c>
      <c r="X172">
        <v>426</v>
      </c>
      <c r="Y172">
        <v>159</v>
      </c>
      <c r="Z172">
        <v>2294</v>
      </c>
      <c r="AA172">
        <v>0</v>
      </c>
      <c r="AB172">
        <v>2381</v>
      </c>
      <c r="AC172">
        <v>5235</v>
      </c>
      <c r="AD172">
        <v>0</v>
      </c>
      <c r="AE172">
        <v>0</v>
      </c>
      <c r="AF172">
        <v>74694</v>
      </c>
      <c r="AG172">
        <v>0</v>
      </c>
      <c r="AH172">
        <v>7000</v>
      </c>
      <c r="AI172">
        <v>0</v>
      </c>
      <c r="AJ172">
        <v>5000</v>
      </c>
      <c r="AK172">
        <v>12709</v>
      </c>
      <c r="AL172">
        <v>0</v>
      </c>
      <c r="AM172">
        <v>0</v>
      </c>
      <c r="AN172">
        <v>24709</v>
      </c>
      <c r="AO172">
        <v>0</v>
      </c>
      <c r="AP172">
        <v>9301</v>
      </c>
      <c r="AQ172">
        <v>0</v>
      </c>
      <c r="AR172">
        <v>4668</v>
      </c>
      <c r="AS172">
        <v>3781</v>
      </c>
      <c r="AT172">
        <v>0</v>
      </c>
      <c r="AU172">
        <v>0</v>
      </c>
      <c r="AV172">
        <v>17750</v>
      </c>
      <c r="AW172">
        <v>42404</v>
      </c>
      <c r="AX172">
        <v>23189</v>
      </c>
      <c r="AY172">
        <v>0</v>
      </c>
      <c r="AZ172">
        <v>76611</v>
      </c>
      <c r="BA172">
        <v>98195</v>
      </c>
      <c r="BB172">
        <v>52816</v>
      </c>
      <c r="BC172">
        <v>30724</v>
      </c>
      <c r="BD172">
        <v>323939</v>
      </c>
      <c r="BE172">
        <v>10732</v>
      </c>
      <c r="BG172">
        <v>151376</v>
      </c>
      <c r="BH172" t="s">
        <v>482</v>
      </c>
    </row>
    <row r="173" spans="1:60" x14ac:dyDescent="0.35">
      <c r="A173">
        <f t="shared" si="2"/>
        <v>0</v>
      </c>
      <c r="B173" t="s">
        <v>576</v>
      </c>
      <c r="C173">
        <v>0</v>
      </c>
      <c r="D173">
        <v>1439</v>
      </c>
      <c r="E173">
        <v>1276</v>
      </c>
      <c r="F173">
        <v>0</v>
      </c>
      <c r="G173">
        <v>1558</v>
      </c>
      <c r="H173">
        <v>2061</v>
      </c>
      <c r="I173">
        <v>4700</v>
      </c>
      <c r="J173">
        <v>169</v>
      </c>
      <c r="K173">
        <v>45</v>
      </c>
      <c r="L173">
        <v>38</v>
      </c>
      <c r="M173">
        <v>59</v>
      </c>
      <c r="N173">
        <v>0</v>
      </c>
      <c r="O173">
        <v>154</v>
      </c>
      <c r="P173">
        <v>0</v>
      </c>
      <c r="Q173">
        <v>11499</v>
      </c>
      <c r="R173">
        <v>0</v>
      </c>
      <c r="S173">
        <v>1626</v>
      </c>
      <c r="T173">
        <v>319</v>
      </c>
      <c r="U173">
        <v>2527</v>
      </c>
      <c r="V173">
        <v>115</v>
      </c>
      <c r="W173">
        <v>67</v>
      </c>
      <c r="X173">
        <v>0</v>
      </c>
      <c r="Y173">
        <v>0</v>
      </c>
      <c r="Z173">
        <v>990</v>
      </c>
      <c r="AA173">
        <v>1527</v>
      </c>
      <c r="AB173">
        <v>308</v>
      </c>
      <c r="AC173">
        <v>4282</v>
      </c>
      <c r="AD173">
        <v>0</v>
      </c>
      <c r="AE173">
        <v>33</v>
      </c>
      <c r="AF173">
        <v>11794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39279</v>
      </c>
      <c r="BA173">
        <v>38131</v>
      </c>
      <c r="BB173">
        <v>5129</v>
      </c>
      <c r="BC173">
        <v>0</v>
      </c>
      <c r="BD173">
        <v>82539</v>
      </c>
      <c r="BE173">
        <v>125</v>
      </c>
      <c r="BF173">
        <v>792</v>
      </c>
      <c r="BG173">
        <v>29437</v>
      </c>
      <c r="BH173" t="s">
        <v>482</v>
      </c>
    </row>
    <row r="174" spans="1:60" x14ac:dyDescent="0.35">
      <c r="A174">
        <f t="shared" si="2"/>
        <v>0</v>
      </c>
      <c r="B174" t="s">
        <v>577</v>
      </c>
      <c r="C174">
        <v>0</v>
      </c>
      <c r="D174">
        <v>48499</v>
      </c>
      <c r="E174">
        <v>0</v>
      </c>
      <c r="F174">
        <v>0</v>
      </c>
      <c r="G174">
        <v>14437</v>
      </c>
      <c r="H174">
        <v>27272</v>
      </c>
      <c r="I174">
        <v>62877</v>
      </c>
      <c r="J174">
        <v>5873</v>
      </c>
      <c r="K174">
        <v>3240</v>
      </c>
      <c r="L174">
        <v>0</v>
      </c>
      <c r="M174">
        <v>0</v>
      </c>
      <c r="N174">
        <v>315</v>
      </c>
      <c r="O174">
        <v>2445</v>
      </c>
      <c r="P174">
        <v>0</v>
      </c>
      <c r="Q174">
        <v>164958</v>
      </c>
      <c r="R174">
        <v>3727</v>
      </c>
      <c r="S174">
        <v>13720</v>
      </c>
      <c r="T174">
        <v>6825</v>
      </c>
      <c r="U174">
        <v>40321</v>
      </c>
      <c r="V174">
        <v>2274</v>
      </c>
      <c r="W174">
        <v>1520</v>
      </c>
      <c r="X174">
        <v>756</v>
      </c>
      <c r="Y174">
        <v>118</v>
      </c>
      <c r="Z174">
        <v>15774</v>
      </c>
      <c r="AA174">
        <v>0</v>
      </c>
      <c r="AB174">
        <v>1012</v>
      </c>
      <c r="AC174">
        <v>95716</v>
      </c>
      <c r="AD174">
        <v>0</v>
      </c>
      <c r="AE174">
        <v>0</v>
      </c>
      <c r="AF174">
        <v>181763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35941</v>
      </c>
      <c r="AS174">
        <v>934</v>
      </c>
      <c r="AT174">
        <v>0</v>
      </c>
      <c r="AU174">
        <v>30184</v>
      </c>
      <c r="AV174">
        <v>67059</v>
      </c>
      <c r="AW174">
        <v>0</v>
      </c>
      <c r="AX174">
        <v>0</v>
      </c>
      <c r="AY174">
        <v>0</v>
      </c>
      <c r="AZ174">
        <v>591548</v>
      </c>
      <c r="BA174">
        <v>586959</v>
      </c>
      <c r="BB174">
        <v>0</v>
      </c>
      <c r="BC174">
        <v>408594</v>
      </c>
      <c r="BD174">
        <v>1587101</v>
      </c>
      <c r="BE174">
        <v>24115</v>
      </c>
      <c r="BF174">
        <v>5681</v>
      </c>
      <c r="BG174">
        <v>359320</v>
      </c>
      <c r="BH174" t="s">
        <v>482</v>
      </c>
    </row>
    <row r="175" spans="1:60" x14ac:dyDescent="0.35">
      <c r="A175">
        <f t="shared" si="2"/>
        <v>0</v>
      </c>
      <c r="B175" t="s">
        <v>581</v>
      </c>
      <c r="C175">
        <v>0</v>
      </c>
      <c r="D175">
        <v>20795</v>
      </c>
      <c r="E175">
        <v>0</v>
      </c>
      <c r="F175">
        <v>0</v>
      </c>
      <c r="G175">
        <v>4563</v>
      </c>
      <c r="H175">
        <v>5144</v>
      </c>
      <c r="I175">
        <v>16482</v>
      </c>
      <c r="J175">
        <v>1303</v>
      </c>
      <c r="K175">
        <v>345</v>
      </c>
      <c r="L175">
        <v>243</v>
      </c>
      <c r="M175">
        <v>186</v>
      </c>
      <c r="N175">
        <v>239</v>
      </c>
      <c r="O175">
        <v>1248</v>
      </c>
      <c r="P175">
        <v>935</v>
      </c>
      <c r="Q175">
        <v>51483</v>
      </c>
      <c r="R175">
        <v>539</v>
      </c>
      <c r="S175">
        <v>2180</v>
      </c>
      <c r="T175">
        <v>1756</v>
      </c>
      <c r="U175">
        <v>11954</v>
      </c>
      <c r="V175">
        <v>388</v>
      </c>
      <c r="W175">
        <v>889</v>
      </c>
      <c r="X175">
        <v>221</v>
      </c>
      <c r="Y175">
        <v>4</v>
      </c>
      <c r="Z175">
        <v>2482</v>
      </c>
      <c r="AA175">
        <v>3480</v>
      </c>
      <c r="AB175">
        <v>1227</v>
      </c>
      <c r="AC175">
        <v>22747</v>
      </c>
      <c r="AD175">
        <v>508</v>
      </c>
      <c r="AE175">
        <v>232</v>
      </c>
      <c r="AF175">
        <v>48607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3350</v>
      </c>
      <c r="AN175">
        <v>3350</v>
      </c>
      <c r="AO175">
        <v>0</v>
      </c>
      <c r="AP175">
        <v>0</v>
      </c>
      <c r="AQ175">
        <v>0</v>
      </c>
      <c r="AR175">
        <v>188</v>
      </c>
      <c r="AS175">
        <v>406</v>
      </c>
      <c r="AT175">
        <v>0</v>
      </c>
      <c r="AU175">
        <v>1200</v>
      </c>
      <c r="AV175">
        <v>1794</v>
      </c>
      <c r="AW175">
        <v>0</v>
      </c>
      <c r="AX175">
        <v>30886</v>
      </c>
      <c r="AY175">
        <v>6000</v>
      </c>
      <c r="AZ175">
        <v>100613</v>
      </c>
      <c r="BA175">
        <v>123923</v>
      </c>
      <c r="BB175">
        <v>25000</v>
      </c>
      <c r="BC175">
        <v>27968</v>
      </c>
      <c r="BD175">
        <v>314390</v>
      </c>
      <c r="BE175">
        <v>2801</v>
      </c>
      <c r="BF175">
        <v>21087</v>
      </c>
      <c r="BG175">
        <v>83820</v>
      </c>
      <c r="BH175" t="s">
        <v>482</v>
      </c>
    </row>
    <row r="176" spans="1:60" x14ac:dyDescent="0.35">
      <c r="A176">
        <f t="shared" si="2"/>
        <v>0</v>
      </c>
      <c r="B176" t="s">
        <v>583</v>
      </c>
      <c r="C176">
        <v>0</v>
      </c>
      <c r="D176">
        <v>0</v>
      </c>
      <c r="E176">
        <v>2288</v>
      </c>
      <c r="F176">
        <v>6213</v>
      </c>
      <c r="G176">
        <v>50</v>
      </c>
      <c r="H176">
        <v>0</v>
      </c>
      <c r="I176">
        <v>10697</v>
      </c>
      <c r="J176">
        <v>0</v>
      </c>
      <c r="K176">
        <v>1238</v>
      </c>
      <c r="L176">
        <v>149</v>
      </c>
      <c r="M176">
        <v>0</v>
      </c>
      <c r="N176">
        <v>90</v>
      </c>
      <c r="O176">
        <v>1963</v>
      </c>
      <c r="P176">
        <v>0</v>
      </c>
      <c r="Q176">
        <v>22688</v>
      </c>
      <c r="R176">
        <v>2963</v>
      </c>
      <c r="S176">
        <v>2555</v>
      </c>
      <c r="T176">
        <v>0</v>
      </c>
      <c r="U176">
        <v>9017</v>
      </c>
      <c r="V176">
        <v>293</v>
      </c>
      <c r="W176">
        <v>305</v>
      </c>
      <c r="X176">
        <v>0</v>
      </c>
      <c r="Y176">
        <v>0</v>
      </c>
      <c r="Z176">
        <v>437</v>
      </c>
      <c r="AA176">
        <v>0</v>
      </c>
      <c r="AB176">
        <v>704</v>
      </c>
      <c r="AC176">
        <v>7676</v>
      </c>
      <c r="AD176">
        <v>0</v>
      </c>
      <c r="AE176">
        <v>0</v>
      </c>
      <c r="AF176">
        <v>23950</v>
      </c>
      <c r="AG176">
        <v>400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1050</v>
      </c>
      <c r="AN176">
        <v>1450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28285</v>
      </c>
      <c r="AX176">
        <v>5483</v>
      </c>
      <c r="AY176">
        <v>0</v>
      </c>
      <c r="AZ176">
        <v>0</v>
      </c>
      <c r="BA176">
        <v>0</v>
      </c>
      <c r="BB176">
        <v>0</v>
      </c>
      <c r="BC176">
        <v>94632</v>
      </c>
      <c r="BD176">
        <v>128400</v>
      </c>
      <c r="BF176">
        <v>8334</v>
      </c>
      <c r="BG176">
        <v>56000</v>
      </c>
      <c r="BH176" t="s">
        <v>482</v>
      </c>
    </row>
    <row r="177" spans="1:60" x14ac:dyDescent="0.35">
      <c r="A177">
        <f t="shared" si="2"/>
        <v>0</v>
      </c>
      <c r="B177" t="s">
        <v>587</v>
      </c>
      <c r="C177">
        <v>0</v>
      </c>
      <c r="D177">
        <v>22302</v>
      </c>
      <c r="E177">
        <v>0</v>
      </c>
      <c r="F177">
        <v>1619</v>
      </c>
      <c r="G177">
        <v>6518</v>
      </c>
      <c r="H177">
        <v>19290</v>
      </c>
      <c r="I177">
        <v>0</v>
      </c>
      <c r="J177">
        <v>3847</v>
      </c>
      <c r="K177">
        <v>1548</v>
      </c>
      <c r="L177">
        <v>225</v>
      </c>
      <c r="M177">
        <v>0</v>
      </c>
      <c r="N177">
        <v>353</v>
      </c>
      <c r="O177">
        <v>731</v>
      </c>
      <c r="P177">
        <v>0</v>
      </c>
      <c r="Q177">
        <v>56433</v>
      </c>
      <c r="R177">
        <v>1637</v>
      </c>
      <c r="S177">
        <v>22149</v>
      </c>
      <c r="T177">
        <v>3273</v>
      </c>
      <c r="U177">
        <v>0</v>
      </c>
      <c r="V177">
        <v>3957</v>
      </c>
      <c r="W177">
        <v>959</v>
      </c>
      <c r="X177">
        <v>439</v>
      </c>
      <c r="Y177">
        <v>0</v>
      </c>
      <c r="Z177">
        <v>2079</v>
      </c>
      <c r="AA177">
        <v>4229</v>
      </c>
      <c r="AB177">
        <v>3919</v>
      </c>
      <c r="AC177">
        <v>23267</v>
      </c>
      <c r="AD177">
        <v>0</v>
      </c>
      <c r="AE177">
        <v>406</v>
      </c>
      <c r="AF177">
        <v>66314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12757</v>
      </c>
      <c r="AN177">
        <v>12757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11354</v>
      </c>
      <c r="AV177">
        <v>11354</v>
      </c>
      <c r="AW177">
        <v>21925</v>
      </c>
      <c r="AX177">
        <v>4433</v>
      </c>
      <c r="AY177">
        <v>0</v>
      </c>
      <c r="AZ177">
        <v>297599</v>
      </c>
      <c r="BA177">
        <v>0</v>
      </c>
      <c r="BB177">
        <v>0</v>
      </c>
      <c r="BC177">
        <v>163227</v>
      </c>
      <c r="BD177">
        <v>487184</v>
      </c>
      <c r="BE177">
        <v>3520</v>
      </c>
      <c r="BF177">
        <v>29962</v>
      </c>
      <c r="BG177">
        <v>294635</v>
      </c>
      <c r="BH177" t="s">
        <v>482</v>
      </c>
    </row>
    <row r="178" spans="1:60" x14ac:dyDescent="0.35">
      <c r="A178">
        <f t="shared" si="2"/>
        <v>0</v>
      </c>
      <c r="B178" t="s">
        <v>588</v>
      </c>
      <c r="C178">
        <v>0</v>
      </c>
      <c r="D178">
        <v>17476</v>
      </c>
      <c r="E178">
        <v>0</v>
      </c>
      <c r="F178">
        <v>1144</v>
      </c>
      <c r="G178">
        <v>1341</v>
      </c>
      <c r="H178">
        <v>0</v>
      </c>
      <c r="I178">
        <v>14218</v>
      </c>
      <c r="J178">
        <v>2095</v>
      </c>
      <c r="K178">
        <v>0</v>
      </c>
      <c r="L178">
        <v>138</v>
      </c>
      <c r="M178">
        <v>0</v>
      </c>
      <c r="N178">
        <v>0</v>
      </c>
      <c r="O178">
        <v>1262</v>
      </c>
      <c r="P178">
        <v>0</v>
      </c>
      <c r="Q178">
        <v>37674</v>
      </c>
      <c r="R178">
        <v>559</v>
      </c>
      <c r="S178">
        <v>6821</v>
      </c>
      <c r="T178">
        <v>0</v>
      </c>
      <c r="U178">
        <v>10574</v>
      </c>
      <c r="V178">
        <v>335</v>
      </c>
      <c r="W178">
        <v>723</v>
      </c>
      <c r="X178">
        <v>0</v>
      </c>
      <c r="Y178">
        <v>0</v>
      </c>
      <c r="Z178">
        <v>3018</v>
      </c>
      <c r="AA178">
        <v>3856</v>
      </c>
      <c r="AB178">
        <v>1354</v>
      </c>
      <c r="AC178">
        <v>39614</v>
      </c>
      <c r="AD178">
        <v>0</v>
      </c>
      <c r="AE178">
        <v>1362</v>
      </c>
      <c r="AF178">
        <v>68216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24425</v>
      </c>
      <c r="AN178">
        <v>24425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26091</v>
      </c>
      <c r="AX178">
        <v>108378</v>
      </c>
      <c r="AY178">
        <v>0</v>
      </c>
      <c r="AZ178">
        <v>0</v>
      </c>
      <c r="BA178">
        <v>40500</v>
      </c>
      <c r="BB178">
        <v>10247</v>
      </c>
      <c r="BC178">
        <v>4120</v>
      </c>
      <c r="BD178">
        <v>189336</v>
      </c>
      <c r="BF178">
        <v>23567</v>
      </c>
      <c r="BG178">
        <v>126526</v>
      </c>
      <c r="BH178" t="s">
        <v>482</v>
      </c>
    </row>
    <row r="179" spans="1:60" x14ac:dyDescent="0.35">
      <c r="A179">
        <f t="shared" si="2"/>
        <v>0</v>
      </c>
      <c r="B179" t="s">
        <v>592</v>
      </c>
      <c r="C179">
        <v>8407</v>
      </c>
      <c r="D179">
        <v>0</v>
      </c>
      <c r="E179">
        <v>0</v>
      </c>
      <c r="F179">
        <v>0</v>
      </c>
      <c r="G179">
        <v>1121</v>
      </c>
      <c r="H179">
        <v>8144</v>
      </c>
      <c r="I179">
        <v>16111</v>
      </c>
      <c r="J179">
        <v>1213</v>
      </c>
      <c r="K179">
        <v>818</v>
      </c>
      <c r="L179">
        <v>73</v>
      </c>
      <c r="M179">
        <v>0</v>
      </c>
      <c r="N179">
        <v>58</v>
      </c>
      <c r="O179">
        <v>107</v>
      </c>
      <c r="P179">
        <v>0</v>
      </c>
      <c r="Q179">
        <v>36052</v>
      </c>
      <c r="R179">
        <v>202</v>
      </c>
      <c r="S179">
        <v>4656</v>
      </c>
      <c r="T179">
        <v>3524</v>
      </c>
      <c r="U179">
        <v>8475</v>
      </c>
      <c r="V179">
        <v>241</v>
      </c>
      <c r="W179">
        <v>447</v>
      </c>
      <c r="X179">
        <v>268</v>
      </c>
      <c r="Y179">
        <v>197</v>
      </c>
      <c r="Z179">
        <v>1063</v>
      </c>
      <c r="AA179">
        <v>1645</v>
      </c>
      <c r="AB179">
        <v>933</v>
      </c>
      <c r="AC179">
        <v>11935</v>
      </c>
      <c r="AD179">
        <v>0</v>
      </c>
      <c r="AE179">
        <v>163</v>
      </c>
      <c r="AF179">
        <v>33749</v>
      </c>
      <c r="AG179">
        <v>2077</v>
      </c>
      <c r="AH179">
        <v>7983</v>
      </c>
      <c r="AI179">
        <v>0</v>
      </c>
      <c r="AJ179">
        <v>3435</v>
      </c>
      <c r="AK179">
        <v>6900</v>
      </c>
      <c r="AL179">
        <v>0</v>
      </c>
      <c r="AM179">
        <v>300</v>
      </c>
      <c r="AN179">
        <v>20695</v>
      </c>
      <c r="AO179">
        <v>0</v>
      </c>
      <c r="AP179">
        <v>1430</v>
      </c>
      <c r="AQ179">
        <v>0</v>
      </c>
      <c r="AR179">
        <v>2227</v>
      </c>
      <c r="AS179">
        <v>0</v>
      </c>
      <c r="AT179">
        <v>0</v>
      </c>
      <c r="AU179">
        <v>3243</v>
      </c>
      <c r="AV179">
        <v>6900</v>
      </c>
      <c r="AW179">
        <v>6203</v>
      </c>
      <c r="AX179">
        <v>21480</v>
      </c>
      <c r="AY179">
        <v>0</v>
      </c>
      <c r="AZ179">
        <v>81687</v>
      </c>
      <c r="BA179">
        <v>106100</v>
      </c>
      <c r="BB179">
        <v>11822</v>
      </c>
      <c r="BC179">
        <v>4550</v>
      </c>
      <c r="BD179">
        <v>231842</v>
      </c>
      <c r="BF179">
        <v>8384</v>
      </c>
      <c r="BG179">
        <v>84011</v>
      </c>
      <c r="BH179" t="s">
        <v>482</v>
      </c>
    </row>
    <row r="180" spans="1:60" x14ac:dyDescent="0.35">
      <c r="A180">
        <f t="shared" si="2"/>
        <v>0</v>
      </c>
      <c r="B180" t="s">
        <v>594</v>
      </c>
      <c r="C180">
        <v>19193</v>
      </c>
      <c r="D180">
        <v>0</v>
      </c>
      <c r="E180">
        <v>0</v>
      </c>
      <c r="F180">
        <v>0</v>
      </c>
      <c r="G180">
        <v>8425</v>
      </c>
      <c r="H180">
        <v>16999</v>
      </c>
      <c r="I180">
        <v>23000</v>
      </c>
      <c r="J180">
        <v>1773</v>
      </c>
      <c r="K180">
        <v>111</v>
      </c>
      <c r="L180">
        <v>0</v>
      </c>
      <c r="M180">
        <v>0</v>
      </c>
      <c r="N180">
        <v>253</v>
      </c>
      <c r="O180">
        <v>84</v>
      </c>
      <c r="P180">
        <v>0</v>
      </c>
      <c r="Q180">
        <v>69838</v>
      </c>
      <c r="R180">
        <v>1653</v>
      </c>
      <c r="S180">
        <v>6118</v>
      </c>
      <c r="T180">
        <v>3711</v>
      </c>
      <c r="U180">
        <v>13232</v>
      </c>
      <c r="V180">
        <v>2395</v>
      </c>
      <c r="W180">
        <v>627</v>
      </c>
      <c r="X180">
        <v>0</v>
      </c>
      <c r="Y180">
        <v>138</v>
      </c>
      <c r="Z180">
        <v>3144</v>
      </c>
      <c r="AA180">
        <v>4207</v>
      </c>
      <c r="AB180">
        <v>1241</v>
      </c>
      <c r="AC180">
        <v>27537</v>
      </c>
      <c r="AD180">
        <v>0</v>
      </c>
      <c r="AE180">
        <v>628</v>
      </c>
      <c r="AF180">
        <v>64631</v>
      </c>
      <c r="AG180">
        <v>5000</v>
      </c>
      <c r="AH180">
        <v>0</v>
      </c>
      <c r="AI180">
        <v>0</v>
      </c>
      <c r="AJ180">
        <v>5000</v>
      </c>
      <c r="AK180">
        <v>5000</v>
      </c>
      <c r="AL180">
        <v>0</v>
      </c>
      <c r="AM180">
        <v>41305</v>
      </c>
      <c r="AN180">
        <v>56305</v>
      </c>
      <c r="AO180">
        <v>2241</v>
      </c>
      <c r="AP180">
        <v>0</v>
      </c>
      <c r="AQ180">
        <v>0</v>
      </c>
      <c r="AR180">
        <v>3655</v>
      </c>
      <c r="AS180">
        <v>2606</v>
      </c>
      <c r="AT180">
        <v>0</v>
      </c>
      <c r="AU180">
        <v>19969</v>
      </c>
      <c r="AV180">
        <v>28471</v>
      </c>
      <c r="AW180">
        <v>56000</v>
      </c>
      <c r="AX180">
        <v>0</v>
      </c>
      <c r="AY180">
        <v>0</v>
      </c>
      <c r="AZ180">
        <v>165000</v>
      </c>
      <c r="BA180">
        <v>72000</v>
      </c>
      <c r="BB180">
        <v>9055</v>
      </c>
      <c r="BC180">
        <v>157304</v>
      </c>
      <c r="BD180">
        <v>459359</v>
      </c>
      <c r="BF180">
        <v>6515</v>
      </c>
      <c r="BG180">
        <v>217630</v>
      </c>
      <c r="BH180" t="s">
        <v>482</v>
      </c>
    </row>
    <row r="181" spans="1:60" x14ac:dyDescent="0.35">
      <c r="A181">
        <f t="shared" si="2"/>
        <v>0</v>
      </c>
      <c r="B181" t="s">
        <v>600</v>
      </c>
      <c r="C181">
        <v>0</v>
      </c>
      <c r="D181">
        <v>2984</v>
      </c>
      <c r="E181">
        <v>0</v>
      </c>
      <c r="F181">
        <v>0</v>
      </c>
      <c r="G181">
        <v>0</v>
      </c>
      <c r="H181">
        <v>1663</v>
      </c>
      <c r="I181">
        <v>4240</v>
      </c>
      <c r="J181">
        <v>278</v>
      </c>
      <c r="K181">
        <v>0</v>
      </c>
      <c r="L181">
        <v>45</v>
      </c>
      <c r="M181">
        <v>96</v>
      </c>
      <c r="N181">
        <v>327</v>
      </c>
      <c r="O181">
        <v>158</v>
      </c>
      <c r="P181">
        <v>0</v>
      </c>
      <c r="Q181">
        <v>9791</v>
      </c>
      <c r="R181">
        <v>253</v>
      </c>
      <c r="S181">
        <v>2655</v>
      </c>
      <c r="T181">
        <v>941</v>
      </c>
      <c r="U181">
        <v>3382</v>
      </c>
      <c r="V181">
        <v>0</v>
      </c>
      <c r="W181">
        <v>169</v>
      </c>
      <c r="X181">
        <v>0</v>
      </c>
      <c r="Y181">
        <v>0</v>
      </c>
      <c r="Z181">
        <v>41</v>
      </c>
      <c r="AA181">
        <v>0</v>
      </c>
      <c r="AB181">
        <v>212</v>
      </c>
      <c r="AC181">
        <v>2629</v>
      </c>
      <c r="AD181">
        <v>20</v>
      </c>
      <c r="AE181">
        <v>0</v>
      </c>
      <c r="AF181">
        <v>10302</v>
      </c>
      <c r="AG181">
        <v>0</v>
      </c>
      <c r="AH181">
        <v>800</v>
      </c>
      <c r="AI181">
        <v>0</v>
      </c>
      <c r="AJ181">
        <v>0</v>
      </c>
      <c r="AK181">
        <v>0</v>
      </c>
      <c r="AL181">
        <v>150</v>
      </c>
      <c r="AM181">
        <v>0</v>
      </c>
      <c r="AN181">
        <v>950</v>
      </c>
      <c r="AO181">
        <v>0</v>
      </c>
      <c r="AP181">
        <v>765</v>
      </c>
      <c r="AQ181">
        <v>0</v>
      </c>
      <c r="AR181">
        <v>0</v>
      </c>
      <c r="AS181">
        <v>0</v>
      </c>
      <c r="AT181">
        <v>7</v>
      </c>
      <c r="AU181">
        <v>0</v>
      </c>
      <c r="AV181">
        <v>772</v>
      </c>
      <c r="AW181">
        <v>0</v>
      </c>
      <c r="AX181">
        <v>5073</v>
      </c>
      <c r="AY181">
        <v>0</v>
      </c>
      <c r="AZ181">
        <v>12300</v>
      </c>
      <c r="BA181">
        <v>11990</v>
      </c>
      <c r="BB181">
        <v>2030</v>
      </c>
      <c r="BC181">
        <v>2689</v>
      </c>
      <c r="BD181">
        <v>34082</v>
      </c>
      <c r="BE181">
        <v>1350</v>
      </c>
      <c r="BF181">
        <v>183</v>
      </c>
      <c r="BG181">
        <v>26964</v>
      </c>
      <c r="BH181" t="s">
        <v>597</v>
      </c>
    </row>
    <row r="182" spans="1:60" x14ac:dyDescent="0.35">
      <c r="A182" t="e">
        <f t="shared" si="2"/>
        <v>#VALUE!</v>
      </c>
      <c r="B182" t="s">
        <v>601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 t="s">
        <v>884</v>
      </c>
      <c r="AH182" t="s">
        <v>884</v>
      </c>
      <c r="AI182" t="s">
        <v>884</v>
      </c>
      <c r="AJ182" t="s">
        <v>884</v>
      </c>
      <c r="AK182" t="s">
        <v>884</v>
      </c>
      <c r="AL182" t="s">
        <v>884</v>
      </c>
      <c r="AM182" t="s">
        <v>884</v>
      </c>
      <c r="AN182" t="s">
        <v>884</v>
      </c>
      <c r="AO182" t="s">
        <v>884</v>
      </c>
      <c r="AP182" t="s">
        <v>884</v>
      </c>
      <c r="AQ182" t="s">
        <v>884</v>
      </c>
      <c r="AR182" t="s">
        <v>884</v>
      </c>
      <c r="AS182" t="s">
        <v>884</v>
      </c>
      <c r="AT182" t="s">
        <v>884</v>
      </c>
      <c r="AU182" t="s">
        <v>884</v>
      </c>
      <c r="AV182" t="s">
        <v>884</v>
      </c>
      <c r="AW182" t="s">
        <v>884</v>
      </c>
      <c r="AX182" t="s">
        <v>884</v>
      </c>
      <c r="AY182" t="s">
        <v>884</v>
      </c>
      <c r="AZ182" t="s">
        <v>884</v>
      </c>
      <c r="BA182" t="s">
        <v>884</v>
      </c>
      <c r="BB182" t="s">
        <v>884</v>
      </c>
      <c r="BC182" t="s">
        <v>884</v>
      </c>
      <c r="BD182" t="s">
        <v>884</v>
      </c>
      <c r="BG182">
        <v>0</v>
      </c>
      <c r="BH182" t="s">
        <v>597</v>
      </c>
    </row>
    <row r="183" spans="1:60" x14ac:dyDescent="0.35">
      <c r="A183">
        <f t="shared" si="2"/>
        <v>0</v>
      </c>
      <c r="B183" t="s">
        <v>610</v>
      </c>
      <c r="C183">
        <v>577</v>
      </c>
      <c r="D183">
        <v>10996</v>
      </c>
      <c r="E183">
        <v>0</v>
      </c>
      <c r="F183">
        <v>0</v>
      </c>
      <c r="G183">
        <v>1074</v>
      </c>
      <c r="H183">
        <v>5949</v>
      </c>
      <c r="I183">
        <v>19922</v>
      </c>
      <c r="J183">
        <v>0</v>
      </c>
      <c r="K183">
        <v>122</v>
      </c>
      <c r="L183">
        <v>46</v>
      </c>
      <c r="M183">
        <v>194</v>
      </c>
      <c r="N183">
        <v>185</v>
      </c>
      <c r="O183">
        <v>739</v>
      </c>
      <c r="P183">
        <v>0</v>
      </c>
      <c r="Q183">
        <v>39804</v>
      </c>
      <c r="R183">
        <v>185</v>
      </c>
      <c r="S183">
        <v>3356</v>
      </c>
      <c r="T183">
        <v>1193</v>
      </c>
      <c r="U183">
        <v>12552</v>
      </c>
      <c r="V183">
        <v>375</v>
      </c>
      <c r="W183">
        <v>0</v>
      </c>
      <c r="X183">
        <v>0</v>
      </c>
      <c r="Y183">
        <v>0</v>
      </c>
      <c r="Z183">
        <v>1799</v>
      </c>
      <c r="AA183">
        <v>3041</v>
      </c>
      <c r="AB183">
        <v>869</v>
      </c>
      <c r="AC183">
        <v>25299</v>
      </c>
      <c r="AD183">
        <v>0</v>
      </c>
      <c r="AE183">
        <v>216</v>
      </c>
      <c r="AF183">
        <v>48885</v>
      </c>
      <c r="AG183">
        <v>870</v>
      </c>
      <c r="AH183">
        <v>685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1555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10805</v>
      </c>
      <c r="AX183">
        <v>29510</v>
      </c>
      <c r="AY183">
        <v>0</v>
      </c>
      <c r="AZ183">
        <v>197517</v>
      </c>
      <c r="BA183">
        <v>53900</v>
      </c>
      <c r="BB183">
        <v>0</v>
      </c>
      <c r="BC183">
        <v>11000</v>
      </c>
      <c r="BD183">
        <v>302732</v>
      </c>
      <c r="BE183">
        <v>4455</v>
      </c>
      <c r="BF183">
        <v>18163</v>
      </c>
      <c r="BG183">
        <v>78926</v>
      </c>
      <c r="BH183" t="s">
        <v>597</v>
      </c>
    </row>
    <row r="184" spans="1:60" x14ac:dyDescent="0.35">
      <c r="A184">
        <f t="shared" si="2"/>
        <v>0</v>
      </c>
      <c r="B184" t="s">
        <v>1086</v>
      </c>
      <c r="C184">
        <v>39019</v>
      </c>
      <c r="D184">
        <v>0</v>
      </c>
      <c r="E184">
        <v>0</v>
      </c>
      <c r="F184">
        <v>0</v>
      </c>
      <c r="G184">
        <v>13100</v>
      </c>
      <c r="H184">
        <v>35141</v>
      </c>
      <c r="I184">
        <v>58241</v>
      </c>
      <c r="J184">
        <v>5702</v>
      </c>
      <c r="K184">
        <v>4265</v>
      </c>
      <c r="L184">
        <v>966</v>
      </c>
      <c r="M184">
        <v>967</v>
      </c>
      <c r="N184">
        <v>489</v>
      </c>
      <c r="O184">
        <v>5447</v>
      </c>
      <c r="P184">
        <v>0</v>
      </c>
      <c r="Q184">
        <v>163337</v>
      </c>
      <c r="R184">
        <v>264</v>
      </c>
      <c r="S184">
        <v>17132</v>
      </c>
      <c r="T184">
        <v>12407</v>
      </c>
      <c r="U184">
        <v>50291</v>
      </c>
      <c r="V184">
        <v>1740</v>
      </c>
      <c r="W184">
        <v>2148</v>
      </c>
      <c r="X184">
        <v>269</v>
      </c>
      <c r="Y184">
        <v>989</v>
      </c>
      <c r="Z184">
        <v>16616</v>
      </c>
      <c r="AA184">
        <v>6733</v>
      </c>
      <c r="AB184">
        <v>1456</v>
      </c>
      <c r="AC184">
        <v>58491</v>
      </c>
      <c r="AD184">
        <v>0</v>
      </c>
      <c r="AE184">
        <v>1159</v>
      </c>
      <c r="AF184">
        <v>169695</v>
      </c>
      <c r="AG184">
        <v>0</v>
      </c>
      <c r="AH184">
        <v>0</v>
      </c>
      <c r="AI184">
        <v>0</v>
      </c>
      <c r="AJ184">
        <v>497</v>
      </c>
      <c r="AK184">
        <v>0</v>
      </c>
      <c r="AL184">
        <v>0</v>
      </c>
      <c r="AM184">
        <v>58978</v>
      </c>
      <c r="AN184">
        <v>59475</v>
      </c>
      <c r="AO184">
        <v>14616</v>
      </c>
      <c r="AP184">
        <v>6859</v>
      </c>
      <c r="AQ184">
        <v>0</v>
      </c>
      <c r="AR184">
        <v>5858</v>
      </c>
      <c r="AS184">
        <v>2097</v>
      </c>
      <c r="AT184">
        <v>0</v>
      </c>
      <c r="AU184">
        <v>35427</v>
      </c>
      <c r="AV184">
        <v>64857</v>
      </c>
      <c r="AW184">
        <v>104776</v>
      </c>
      <c r="AX184">
        <v>100000</v>
      </c>
      <c r="AY184">
        <v>0</v>
      </c>
      <c r="AZ184">
        <v>810894</v>
      </c>
      <c r="BA184">
        <v>204597</v>
      </c>
      <c r="BB184">
        <v>87000</v>
      </c>
      <c r="BC184">
        <v>183888</v>
      </c>
      <c r="BD184">
        <v>1491155</v>
      </c>
      <c r="BF184">
        <v>31151</v>
      </c>
      <c r="BG184">
        <v>312430</v>
      </c>
      <c r="BH184" t="s">
        <v>597</v>
      </c>
    </row>
    <row r="185" spans="1:60" x14ac:dyDescent="0.35">
      <c r="A185">
        <f t="shared" si="2"/>
        <v>0</v>
      </c>
      <c r="B185" t="s">
        <v>648</v>
      </c>
      <c r="C185">
        <v>0</v>
      </c>
      <c r="D185">
        <v>38742</v>
      </c>
      <c r="E185">
        <v>0</v>
      </c>
      <c r="F185">
        <v>0</v>
      </c>
      <c r="G185">
        <v>2068</v>
      </c>
      <c r="H185">
        <v>31337</v>
      </c>
      <c r="I185">
        <v>53002</v>
      </c>
      <c r="J185">
        <v>3900</v>
      </c>
      <c r="K185">
        <v>2840</v>
      </c>
      <c r="L185">
        <v>0</v>
      </c>
      <c r="M185">
        <v>0</v>
      </c>
      <c r="N185">
        <v>448</v>
      </c>
      <c r="O185">
        <v>3063</v>
      </c>
      <c r="P185">
        <v>5729</v>
      </c>
      <c r="Q185">
        <v>141129</v>
      </c>
      <c r="R185">
        <v>1224</v>
      </c>
      <c r="S185">
        <v>14143</v>
      </c>
      <c r="T185">
        <v>8327</v>
      </c>
      <c r="U185">
        <v>36685</v>
      </c>
      <c r="V185">
        <v>1646</v>
      </c>
      <c r="W185">
        <v>1707</v>
      </c>
      <c r="X185">
        <v>565</v>
      </c>
      <c r="Y185">
        <v>698</v>
      </c>
      <c r="Z185">
        <v>8269</v>
      </c>
      <c r="AA185">
        <v>2977</v>
      </c>
      <c r="AB185">
        <v>2367</v>
      </c>
      <c r="AC185">
        <v>60265</v>
      </c>
      <c r="AD185">
        <v>0</v>
      </c>
      <c r="AE185">
        <v>9074</v>
      </c>
      <c r="AF185">
        <v>147947</v>
      </c>
      <c r="AG185">
        <v>4128</v>
      </c>
      <c r="AH185">
        <v>22717</v>
      </c>
      <c r="AI185">
        <v>0</v>
      </c>
      <c r="AJ185">
        <v>1154</v>
      </c>
      <c r="AK185">
        <v>14980</v>
      </c>
      <c r="AL185">
        <v>1588</v>
      </c>
      <c r="AM185">
        <v>1038</v>
      </c>
      <c r="AN185">
        <v>45605</v>
      </c>
      <c r="AO185">
        <v>3784</v>
      </c>
      <c r="AP185">
        <v>3161</v>
      </c>
      <c r="AQ185">
        <v>0</v>
      </c>
      <c r="AR185">
        <v>1001</v>
      </c>
      <c r="AS185">
        <v>18667</v>
      </c>
      <c r="AT185">
        <v>0</v>
      </c>
      <c r="AU185">
        <v>0</v>
      </c>
      <c r="AV185">
        <v>26613</v>
      </c>
      <c r="AW185">
        <v>93681</v>
      </c>
      <c r="AX185">
        <v>165522</v>
      </c>
      <c r="AY185">
        <v>0</v>
      </c>
      <c r="AZ185">
        <v>633877</v>
      </c>
      <c r="BA185">
        <v>252218</v>
      </c>
      <c r="BB185">
        <v>39380</v>
      </c>
      <c r="BC185">
        <v>7410</v>
      </c>
      <c r="BD185">
        <v>1192088</v>
      </c>
      <c r="BE185">
        <v>10819</v>
      </c>
      <c r="BG185">
        <v>284459</v>
      </c>
      <c r="BH185" t="s">
        <v>597</v>
      </c>
    </row>
    <row r="186" spans="1:60" x14ac:dyDescent="0.35">
      <c r="A186">
        <f t="shared" si="2"/>
        <v>0</v>
      </c>
      <c r="B186" t="s">
        <v>681</v>
      </c>
      <c r="C186">
        <v>0</v>
      </c>
      <c r="D186">
        <v>78120</v>
      </c>
      <c r="E186">
        <v>0</v>
      </c>
      <c r="F186">
        <v>0</v>
      </c>
      <c r="G186">
        <v>6285</v>
      </c>
      <c r="H186">
        <v>95609</v>
      </c>
      <c r="I186">
        <v>147731</v>
      </c>
      <c r="J186">
        <v>14537</v>
      </c>
      <c r="K186">
        <v>6779</v>
      </c>
      <c r="L186">
        <v>257</v>
      </c>
      <c r="M186">
        <v>466</v>
      </c>
      <c r="N186">
        <v>3002</v>
      </c>
      <c r="O186">
        <v>3800</v>
      </c>
      <c r="P186">
        <v>0</v>
      </c>
      <c r="Q186">
        <v>356586</v>
      </c>
      <c r="R186">
        <v>3357</v>
      </c>
      <c r="S186">
        <v>39666</v>
      </c>
      <c r="T186">
        <v>14743</v>
      </c>
      <c r="U186">
        <v>96494</v>
      </c>
      <c r="V186">
        <v>5387</v>
      </c>
      <c r="W186">
        <v>9042</v>
      </c>
      <c r="X186">
        <v>1760</v>
      </c>
      <c r="Y186">
        <v>0</v>
      </c>
      <c r="Z186">
        <v>19299</v>
      </c>
      <c r="AA186">
        <v>10012</v>
      </c>
      <c r="AB186">
        <v>2469</v>
      </c>
      <c r="AC186">
        <v>188964</v>
      </c>
      <c r="AD186">
        <v>0</v>
      </c>
      <c r="AE186">
        <v>0</v>
      </c>
      <c r="AF186">
        <v>391193</v>
      </c>
      <c r="AG186">
        <v>16663</v>
      </c>
      <c r="AH186">
        <v>22642</v>
      </c>
      <c r="AI186">
        <v>0</v>
      </c>
      <c r="AJ186">
        <v>32785</v>
      </c>
      <c r="AK186">
        <v>14710</v>
      </c>
      <c r="AL186">
        <v>9040</v>
      </c>
      <c r="AM186">
        <v>16113</v>
      </c>
      <c r="AN186">
        <v>111953</v>
      </c>
      <c r="AO186">
        <v>7274</v>
      </c>
      <c r="AP186">
        <v>12886</v>
      </c>
      <c r="AQ186">
        <v>0</v>
      </c>
      <c r="AR186">
        <v>67051</v>
      </c>
      <c r="AS186">
        <v>24485</v>
      </c>
      <c r="AT186">
        <v>126</v>
      </c>
      <c r="AU186">
        <v>7740</v>
      </c>
      <c r="AV186">
        <v>119562</v>
      </c>
      <c r="AW186">
        <v>226881</v>
      </c>
      <c r="AX186">
        <v>880705</v>
      </c>
      <c r="AY186">
        <v>0</v>
      </c>
      <c r="AZ186">
        <v>1924381</v>
      </c>
      <c r="BA186">
        <v>461839</v>
      </c>
      <c r="BB186">
        <v>119838</v>
      </c>
      <c r="BC186">
        <v>261974</v>
      </c>
      <c r="BD186">
        <v>3875618</v>
      </c>
      <c r="BE186">
        <v>47906</v>
      </c>
      <c r="BF186">
        <v>15354</v>
      </c>
      <c r="BG186">
        <v>946991</v>
      </c>
      <c r="BH186" t="s">
        <v>597</v>
      </c>
    </row>
    <row r="187" spans="1:60" x14ac:dyDescent="0.35">
      <c r="A187">
        <f t="shared" si="2"/>
        <v>0</v>
      </c>
      <c r="B187" t="s">
        <v>683</v>
      </c>
      <c r="C187">
        <v>0</v>
      </c>
      <c r="D187">
        <v>0</v>
      </c>
      <c r="E187">
        <v>49207</v>
      </c>
      <c r="F187">
        <v>116918</v>
      </c>
      <c r="G187">
        <v>22098</v>
      </c>
      <c r="H187">
        <v>78683</v>
      </c>
      <c r="I187">
        <v>256544</v>
      </c>
      <c r="J187">
        <v>15968</v>
      </c>
      <c r="K187">
        <v>3451</v>
      </c>
      <c r="L187">
        <v>0</v>
      </c>
      <c r="M187">
        <v>0</v>
      </c>
      <c r="N187">
        <v>11410</v>
      </c>
      <c r="O187">
        <v>11101</v>
      </c>
      <c r="P187">
        <v>21332</v>
      </c>
      <c r="Q187">
        <v>586712</v>
      </c>
      <c r="R187">
        <v>8341</v>
      </c>
      <c r="S187">
        <v>66533</v>
      </c>
      <c r="T187">
        <v>14698</v>
      </c>
      <c r="U187">
        <v>169370</v>
      </c>
      <c r="V187">
        <v>5363</v>
      </c>
      <c r="W187">
        <v>4632</v>
      </c>
      <c r="X187">
        <v>0</v>
      </c>
      <c r="Y187">
        <v>1836</v>
      </c>
      <c r="Z187">
        <v>27308</v>
      </c>
      <c r="AA187">
        <v>37054</v>
      </c>
      <c r="AB187">
        <v>8878</v>
      </c>
      <c r="AC187">
        <v>188728</v>
      </c>
      <c r="AD187">
        <v>0</v>
      </c>
      <c r="AE187">
        <v>2569</v>
      </c>
      <c r="AF187">
        <v>535310</v>
      </c>
      <c r="AG187">
        <v>19000</v>
      </c>
      <c r="AH187">
        <v>0</v>
      </c>
      <c r="AI187">
        <v>0</v>
      </c>
      <c r="AJ187">
        <v>75741</v>
      </c>
      <c r="AK187">
        <v>21215</v>
      </c>
      <c r="AL187">
        <v>0</v>
      </c>
      <c r="AM187">
        <v>0</v>
      </c>
      <c r="AN187">
        <v>115956</v>
      </c>
      <c r="AO187">
        <v>18414</v>
      </c>
      <c r="AP187">
        <v>8306</v>
      </c>
      <c r="AQ187">
        <v>0</v>
      </c>
      <c r="AR187">
        <v>25043</v>
      </c>
      <c r="AS187">
        <v>25970</v>
      </c>
      <c r="AT187">
        <v>1214</v>
      </c>
      <c r="AU187">
        <v>2638</v>
      </c>
      <c r="AV187">
        <v>81585</v>
      </c>
      <c r="AW187">
        <v>258489</v>
      </c>
      <c r="AX187">
        <v>0</v>
      </c>
      <c r="AY187">
        <v>0</v>
      </c>
      <c r="AZ187">
        <v>1505479</v>
      </c>
      <c r="BA187">
        <v>985006</v>
      </c>
      <c r="BB187">
        <v>0</v>
      </c>
      <c r="BC187">
        <v>1213366</v>
      </c>
      <c r="BD187">
        <v>3962340</v>
      </c>
      <c r="BE187">
        <v>72948</v>
      </c>
      <c r="BF187">
        <v>203442</v>
      </c>
      <c r="BG187">
        <v>1060260</v>
      </c>
      <c r="BH187" t="s">
        <v>597</v>
      </c>
    </row>
    <row r="188" spans="1:60" x14ac:dyDescent="0.35">
      <c r="A188">
        <f t="shared" si="2"/>
        <v>0</v>
      </c>
      <c r="B188" t="s">
        <v>684</v>
      </c>
      <c r="C188">
        <v>0</v>
      </c>
      <c r="D188">
        <v>9182</v>
      </c>
      <c r="E188">
        <v>0</v>
      </c>
      <c r="F188">
        <v>0</v>
      </c>
      <c r="G188">
        <v>1205</v>
      </c>
      <c r="H188">
        <v>10462</v>
      </c>
      <c r="I188">
        <v>16523</v>
      </c>
      <c r="J188">
        <v>210</v>
      </c>
      <c r="K188">
        <v>6</v>
      </c>
      <c r="L188">
        <v>35</v>
      </c>
      <c r="M188">
        <v>0</v>
      </c>
      <c r="N188">
        <v>0</v>
      </c>
      <c r="O188">
        <v>553</v>
      </c>
      <c r="P188">
        <v>0</v>
      </c>
      <c r="Q188">
        <v>38176</v>
      </c>
      <c r="R188">
        <v>25</v>
      </c>
      <c r="S188">
        <v>4426</v>
      </c>
      <c r="T188">
        <v>1688</v>
      </c>
      <c r="U188">
        <v>11127</v>
      </c>
      <c r="V188">
        <v>473</v>
      </c>
      <c r="W188">
        <v>599</v>
      </c>
      <c r="X188">
        <v>0</v>
      </c>
      <c r="Y188">
        <v>0</v>
      </c>
      <c r="Z188">
        <v>225</v>
      </c>
      <c r="AA188">
        <v>38</v>
      </c>
      <c r="AB188">
        <v>0</v>
      </c>
      <c r="AC188">
        <v>21314</v>
      </c>
      <c r="AD188">
        <v>0</v>
      </c>
      <c r="AE188">
        <v>0</v>
      </c>
      <c r="AF188">
        <v>39915</v>
      </c>
      <c r="AG188">
        <v>1000</v>
      </c>
      <c r="AH188">
        <v>123</v>
      </c>
      <c r="AI188">
        <v>0</v>
      </c>
      <c r="AJ188">
        <v>4440</v>
      </c>
      <c r="AK188">
        <v>0</v>
      </c>
      <c r="AL188">
        <v>0</v>
      </c>
      <c r="AM188">
        <v>0</v>
      </c>
      <c r="AN188">
        <v>5563</v>
      </c>
      <c r="AO188">
        <v>426</v>
      </c>
      <c r="AP188">
        <v>620</v>
      </c>
      <c r="AQ188">
        <v>0</v>
      </c>
      <c r="AR188">
        <v>4267</v>
      </c>
      <c r="AS188">
        <v>1269</v>
      </c>
      <c r="AT188">
        <v>0</v>
      </c>
      <c r="AU188">
        <v>0</v>
      </c>
      <c r="AV188">
        <v>6582</v>
      </c>
      <c r="AW188">
        <v>15630</v>
      </c>
      <c r="AX188">
        <v>3750</v>
      </c>
      <c r="AY188">
        <v>0</v>
      </c>
      <c r="AZ188">
        <v>307288</v>
      </c>
      <c r="BA188">
        <v>142208</v>
      </c>
      <c r="BB188">
        <v>5050</v>
      </c>
      <c r="BC188">
        <v>0</v>
      </c>
      <c r="BD188">
        <v>473926</v>
      </c>
      <c r="BE188">
        <v>2075</v>
      </c>
      <c r="BF188">
        <v>55</v>
      </c>
      <c r="BG188">
        <v>81214</v>
      </c>
      <c r="BH188" t="s">
        <v>597</v>
      </c>
    </row>
    <row r="189" spans="1:60" x14ac:dyDescent="0.35">
      <c r="A189">
        <f t="shared" si="2"/>
        <v>0</v>
      </c>
      <c r="B189" t="s">
        <v>687</v>
      </c>
      <c r="C189">
        <v>0</v>
      </c>
      <c r="D189">
        <v>12981</v>
      </c>
      <c r="E189">
        <v>0</v>
      </c>
      <c r="F189">
        <v>0</v>
      </c>
      <c r="G189">
        <v>414</v>
      </c>
      <c r="H189">
        <v>11993</v>
      </c>
      <c r="I189">
        <v>25390</v>
      </c>
      <c r="J189">
        <v>0</v>
      </c>
      <c r="K189">
        <v>1101</v>
      </c>
      <c r="L189">
        <v>0</v>
      </c>
      <c r="M189">
        <v>0</v>
      </c>
      <c r="N189">
        <v>51</v>
      </c>
      <c r="O189">
        <v>646</v>
      </c>
      <c r="P189">
        <v>0</v>
      </c>
      <c r="Q189">
        <v>52576</v>
      </c>
      <c r="R189">
        <v>1510</v>
      </c>
      <c r="S189">
        <v>18080</v>
      </c>
      <c r="T189">
        <v>1500</v>
      </c>
      <c r="U189">
        <v>14649</v>
      </c>
      <c r="V189">
        <v>910</v>
      </c>
      <c r="W189">
        <v>103</v>
      </c>
      <c r="X189">
        <v>250</v>
      </c>
      <c r="Y189">
        <v>0</v>
      </c>
      <c r="Z189">
        <v>1616</v>
      </c>
      <c r="AA189">
        <v>708</v>
      </c>
      <c r="AB189">
        <v>794</v>
      </c>
      <c r="AC189">
        <v>27741</v>
      </c>
      <c r="AD189">
        <v>900</v>
      </c>
      <c r="AE189">
        <v>838</v>
      </c>
      <c r="AF189">
        <v>69599</v>
      </c>
      <c r="AG189">
        <v>0</v>
      </c>
      <c r="AH189">
        <v>0</v>
      </c>
      <c r="AI189">
        <v>0</v>
      </c>
      <c r="AJ189">
        <v>4128</v>
      </c>
      <c r="AK189">
        <v>0</v>
      </c>
      <c r="AL189">
        <v>0</v>
      </c>
      <c r="AM189">
        <v>0</v>
      </c>
      <c r="AN189">
        <v>4128</v>
      </c>
      <c r="AO189">
        <v>0</v>
      </c>
      <c r="AP189">
        <v>0</v>
      </c>
      <c r="AQ189">
        <v>0</v>
      </c>
      <c r="AR189">
        <v>6000</v>
      </c>
      <c r="AS189">
        <v>477</v>
      </c>
      <c r="AT189">
        <v>0</v>
      </c>
      <c r="AU189">
        <v>0</v>
      </c>
      <c r="AV189">
        <v>6477</v>
      </c>
      <c r="AW189">
        <v>83088</v>
      </c>
      <c r="AX189">
        <v>0</v>
      </c>
      <c r="AY189">
        <v>0</v>
      </c>
      <c r="AZ189">
        <v>183370</v>
      </c>
      <c r="BA189">
        <v>198839</v>
      </c>
      <c r="BB189">
        <v>0</v>
      </c>
      <c r="BC189">
        <v>3725</v>
      </c>
      <c r="BD189">
        <v>469022</v>
      </c>
      <c r="BE189">
        <v>9581</v>
      </c>
      <c r="BF189">
        <v>95</v>
      </c>
      <c r="BG189">
        <v>108801</v>
      </c>
      <c r="BH189" t="s">
        <v>597</v>
      </c>
    </row>
    <row r="190" spans="1:60" x14ac:dyDescent="0.35">
      <c r="A190">
        <f t="shared" si="2"/>
        <v>0</v>
      </c>
      <c r="B190" t="s">
        <v>700</v>
      </c>
      <c r="C190">
        <v>0</v>
      </c>
      <c r="D190">
        <v>15511</v>
      </c>
      <c r="E190">
        <v>0</v>
      </c>
      <c r="F190">
        <v>1035</v>
      </c>
      <c r="G190">
        <v>4365</v>
      </c>
      <c r="H190">
        <v>15155</v>
      </c>
      <c r="I190">
        <v>0</v>
      </c>
      <c r="J190">
        <v>0</v>
      </c>
      <c r="K190">
        <v>9</v>
      </c>
      <c r="L190">
        <v>201</v>
      </c>
      <c r="M190">
        <v>1613</v>
      </c>
      <c r="N190">
        <v>9</v>
      </c>
      <c r="O190">
        <v>2161</v>
      </c>
      <c r="P190">
        <v>0</v>
      </c>
      <c r="Q190">
        <v>40059</v>
      </c>
      <c r="R190">
        <v>0</v>
      </c>
      <c r="S190">
        <v>5138</v>
      </c>
      <c r="T190">
        <v>4265</v>
      </c>
      <c r="U190">
        <v>0</v>
      </c>
      <c r="V190">
        <v>2079</v>
      </c>
      <c r="W190">
        <v>0</v>
      </c>
      <c r="X190">
        <v>0</v>
      </c>
      <c r="Y190">
        <v>302</v>
      </c>
      <c r="Z190">
        <v>3465</v>
      </c>
      <c r="AA190">
        <v>314</v>
      </c>
      <c r="AB190">
        <v>856</v>
      </c>
      <c r="AC190">
        <v>28915</v>
      </c>
      <c r="AD190">
        <v>500</v>
      </c>
      <c r="AE190">
        <v>1001</v>
      </c>
      <c r="AF190">
        <v>46835</v>
      </c>
      <c r="AG190">
        <v>0</v>
      </c>
      <c r="AH190">
        <v>2000</v>
      </c>
      <c r="AI190">
        <v>0</v>
      </c>
      <c r="AJ190">
        <v>73742</v>
      </c>
      <c r="AK190">
        <v>0</v>
      </c>
      <c r="AL190">
        <v>0</v>
      </c>
      <c r="AM190">
        <v>250</v>
      </c>
      <c r="AN190">
        <v>75992</v>
      </c>
      <c r="AO190">
        <v>0</v>
      </c>
      <c r="AP190">
        <v>0</v>
      </c>
      <c r="AQ190">
        <v>0</v>
      </c>
      <c r="AR190">
        <v>39340</v>
      </c>
      <c r="AS190">
        <v>0</v>
      </c>
      <c r="AT190">
        <v>0</v>
      </c>
      <c r="AU190">
        <v>1000</v>
      </c>
      <c r="AV190">
        <v>40340</v>
      </c>
      <c r="AW190">
        <v>9825</v>
      </c>
      <c r="AX190">
        <v>24904</v>
      </c>
      <c r="AY190">
        <v>0</v>
      </c>
      <c r="AZ190">
        <v>376532</v>
      </c>
      <c r="BA190">
        <v>0</v>
      </c>
      <c r="BB190">
        <v>0</v>
      </c>
      <c r="BC190">
        <v>10494</v>
      </c>
      <c r="BD190">
        <v>421755</v>
      </c>
      <c r="BE190">
        <v>3075</v>
      </c>
      <c r="BF190">
        <v>4231</v>
      </c>
      <c r="BG190">
        <v>129212</v>
      </c>
      <c r="BH190" t="s">
        <v>597</v>
      </c>
    </row>
    <row r="191" spans="1:60" x14ac:dyDescent="0.35">
      <c r="A191">
        <f t="shared" si="2"/>
        <v>0</v>
      </c>
      <c r="B191" t="s">
        <v>703</v>
      </c>
      <c r="C191">
        <v>0</v>
      </c>
      <c r="D191">
        <v>3279</v>
      </c>
      <c r="E191">
        <v>0</v>
      </c>
      <c r="F191">
        <v>0</v>
      </c>
      <c r="G191">
        <v>0</v>
      </c>
      <c r="H191">
        <v>701</v>
      </c>
      <c r="I191">
        <v>0</v>
      </c>
      <c r="J191">
        <v>403</v>
      </c>
      <c r="K191">
        <v>54</v>
      </c>
      <c r="L191">
        <v>179</v>
      </c>
      <c r="M191">
        <v>0</v>
      </c>
      <c r="N191">
        <v>0</v>
      </c>
      <c r="O191">
        <v>212</v>
      </c>
      <c r="P191">
        <v>0</v>
      </c>
      <c r="Q191">
        <v>4828</v>
      </c>
      <c r="R191">
        <v>0</v>
      </c>
      <c r="S191">
        <v>604</v>
      </c>
      <c r="T191">
        <v>393</v>
      </c>
      <c r="U191">
        <v>0</v>
      </c>
      <c r="V191">
        <v>336</v>
      </c>
      <c r="W191">
        <v>152</v>
      </c>
      <c r="X191">
        <v>12</v>
      </c>
      <c r="Y191">
        <v>0</v>
      </c>
      <c r="Z191">
        <v>33</v>
      </c>
      <c r="AA191">
        <v>0</v>
      </c>
      <c r="AB191">
        <v>1146</v>
      </c>
      <c r="AC191">
        <v>937</v>
      </c>
      <c r="AD191">
        <v>0</v>
      </c>
      <c r="AE191">
        <v>0</v>
      </c>
      <c r="AF191">
        <v>3613</v>
      </c>
      <c r="AG191">
        <v>5000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5000</v>
      </c>
      <c r="AO191">
        <v>5048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5048</v>
      </c>
      <c r="AW191">
        <v>6316</v>
      </c>
      <c r="AX191">
        <v>5024</v>
      </c>
      <c r="AY191">
        <v>0</v>
      </c>
      <c r="AZ191">
        <v>5581</v>
      </c>
      <c r="BA191">
        <v>0</v>
      </c>
      <c r="BB191">
        <v>0</v>
      </c>
      <c r="BC191">
        <v>1284</v>
      </c>
      <c r="BD191">
        <v>18205</v>
      </c>
      <c r="BF191">
        <v>904</v>
      </c>
      <c r="BG191">
        <v>22553</v>
      </c>
      <c r="BH191" t="s">
        <v>597</v>
      </c>
    </row>
    <row r="192" spans="1:60" x14ac:dyDescent="0.35">
      <c r="A192">
        <f t="shared" si="2"/>
        <v>0</v>
      </c>
      <c r="B192" t="s">
        <v>704</v>
      </c>
      <c r="C192">
        <v>0</v>
      </c>
      <c r="D192">
        <v>14426</v>
      </c>
      <c r="E192">
        <v>0</v>
      </c>
      <c r="F192">
        <v>0</v>
      </c>
      <c r="G192">
        <v>308</v>
      </c>
      <c r="H192">
        <v>10397</v>
      </c>
      <c r="I192">
        <v>0</v>
      </c>
      <c r="J192">
        <v>2819</v>
      </c>
      <c r="K192">
        <v>715</v>
      </c>
      <c r="L192">
        <v>144</v>
      </c>
      <c r="M192">
        <v>1476</v>
      </c>
      <c r="N192">
        <v>1206</v>
      </c>
      <c r="O192">
        <v>3251</v>
      </c>
      <c r="P192">
        <v>494</v>
      </c>
      <c r="Q192">
        <v>35236</v>
      </c>
      <c r="R192">
        <v>1055</v>
      </c>
      <c r="S192">
        <v>5270</v>
      </c>
      <c r="T192">
        <v>2473</v>
      </c>
      <c r="U192">
        <v>0</v>
      </c>
      <c r="V192">
        <v>1333</v>
      </c>
      <c r="W192">
        <v>965</v>
      </c>
      <c r="X192">
        <v>594</v>
      </c>
      <c r="Y192">
        <v>109</v>
      </c>
      <c r="Z192">
        <v>4071</v>
      </c>
      <c r="AA192">
        <v>233</v>
      </c>
      <c r="AB192">
        <v>1222</v>
      </c>
      <c r="AC192">
        <v>15768</v>
      </c>
      <c r="AD192">
        <v>0</v>
      </c>
      <c r="AE192">
        <v>22</v>
      </c>
      <c r="AF192">
        <v>33115</v>
      </c>
      <c r="AG192">
        <v>1000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1000</v>
      </c>
      <c r="AO192">
        <v>167</v>
      </c>
      <c r="AP192">
        <v>1734</v>
      </c>
      <c r="AQ192">
        <v>0</v>
      </c>
      <c r="AR192">
        <v>35</v>
      </c>
      <c r="AS192">
        <v>0</v>
      </c>
      <c r="AT192">
        <v>0</v>
      </c>
      <c r="AU192">
        <v>0</v>
      </c>
      <c r="AV192">
        <v>1936</v>
      </c>
      <c r="AW192">
        <v>54700</v>
      </c>
      <c r="AX192">
        <v>35150</v>
      </c>
      <c r="AY192">
        <v>0</v>
      </c>
      <c r="AZ192">
        <v>119884</v>
      </c>
      <c r="BA192">
        <v>0</v>
      </c>
      <c r="BB192">
        <v>5940</v>
      </c>
      <c r="BC192">
        <v>4010</v>
      </c>
      <c r="BD192">
        <v>219684</v>
      </c>
      <c r="BE192">
        <v>11200</v>
      </c>
      <c r="BF192">
        <v>5486</v>
      </c>
      <c r="BG192">
        <v>73000</v>
      </c>
      <c r="BH192" t="s">
        <v>597</v>
      </c>
    </row>
    <row r="193" spans="1:60" x14ac:dyDescent="0.35">
      <c r="A193">
        <f t="shared" si="2"/>
        <v>0</v>
      </c>
      <c r="B193" t="s">
        <v>715</v>
      </c>
      <c r="C193">
        <v>0</v>
      </c>
      <c r="D193">
        <v>121038</v>
      </c>
      <c r="E193">
        <v>0</v>
      </c>
      <c r="F193">
        <v>0</v>
      </c>
      <c r="G193">
        <v>1564</v>
      </c>
      <c r="H193">
        <v>0</v>
      </c>
      <c r="I193">
        <v>0</v>
      </c>
      <c r="J193">
        <v>0</v>
      </c>
      <c r="K193">
        <v>6166</v>
      </c>
      <c r="L193">
        <v>583</v>
      </c>
      <c r="M193">
        <v>1389</v>
      </c>
      <c r="N193">
        <v>3423</v>
      </c>
      <c r="O193">
        <v>5806</v>
      </c>
      <c r="P193">
        <v>0</v>
      </c>
      <c r="Q193">
        <v>139969</v>
      </c>
      <c r="R193">
        <v>1980</v>
      </c>
      <c r="S193">
        <v>51859</v>
      </c>
      <c r="T193">
        <v>0</v>
      </c>
      <c r="U193">
        <v>0</v>
      </c>
      <c r="V193">
        <v>14314</v>
      </c>
      <c r="W193">
        <v>0</v>
      </c>
      <c r="X193">
        <v>1219</v>
      </c>
      <c r="Y193">
        <v>1966</v>
      </c>
      <c r="Z193">
        <v>22836</v>
      </c>
      <c r="AA193">
        <v>2109</v>
      </c>
      <c r="AB193">
        <v>5503</v>
      </c>
      <c r="AC193">
        <v>37357</v>
      </c>
      <c r="AD193">
        <v>0</v>
      </c>
      <c r="AE193">
        <v>2331</v>
      </c>
      <c r="AF193">
        <v>141474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5000</v>
      </c>
      <c r="AN193">
        <v>5000</v>
      </c>
      <c r="AO193">
        <v>0</v>
      </c>
      <c r="AP193">
        <v>26987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26987</v>
      </c>
      <c r="AW193">
        <v>25000</v>
      </c>
      <c r="AX193">
        <v>511800</v>
      </c>
      <c r="AY193">
        <v>0</v>
      </c>
      <c r="AZ193">
        <v>0</v>
      </c>
      <c r="BA193">
        <v>0</v>
      </c>
      <c r="BB193">
        <v>0</v>
      </c>
      <c r="BC193">
        <v>131573</v>
      </c>
      <c r="BD193">
        <v>668373</v>
      </c>
      <c r="BE193">
        <v>24740</v>
      </c>
      <c r="BF193">
        <v>11174</v>
      </c>
      <c r="BG193">
        <v>922621</v>
      </c>
      <c r="BH193" t="s">
        <v>597</v>
      </c>
    </row>
    <row r="194" spans="1:60" x14ac:dyDescent="0.35">
      <c r="A194">
        <f t="shared" si="2"/>
        <v>0</v>
      </c>
      <c r="B194" t="s">
        <v>1087</v>
      </c>
      <c r="C194">
        <v>0</v>
      </c>
      <c r="D194">
        <v>9181</v>
      </c>
      <c r="E194">
        <v>0</v>
      </c>
      <c r="F194">
        <v>0</v>
      </c>
      <c r="G194">
        <v>258</v>
      </c>
      <c r="H194">
        <v>5689</v>
      </c>
      <c r="I194">
        <v>19413</v>
      </c>
      <c r="J194">
        <v>1186</v>
      </c>
      <c r="K194">
        <v>166</v>
      </c>
      <c r="L194">
        <v>257</v>
      </c>
      <c r="M194">
        <v>2339</v>
      </c>
      <c r="N194">
        <v>8</v>
      </c>
      <c r="O194">
        <v>548</v>
      </c>
      <c r="P194">
        <v>837</v>
      </c>
      <c r="Q194">
        <v>39882</v>
      </c>
      <c r="R194">
        <v>25</v>
      </c>
      <c r="S194">
        <v>4468</v>
      </c>
      <c r="T194">
        <v>2827</v>
      </c>
      <c r="U194">
        <v>15037</v>
      </c>
      <c r="V194">
        <v>564</v>
      </c>
      <c r="W194">
        <v>683</v>
      </c>
      <c r="X194">
        <v>0</v>
      </c>
      <c r="Y194">
        <v>0</v>
      </c>
      <c r="Z194">
        <v>2323</v>
      </c>
      <c r="AA194">
        <v>205</v>
      </c>
      <c r="AB194">
        <v>1227</v>
      </c>
      <c r="AC194">
        <v>12477</v>
      </c>
      <c r="AD194">
        <v>0</v>
      </c>
      <c r="AE194">
        <v>0</v>
      </c>
      <c r="AF194">
        <v>39836</v>
      </c>
      <c r="AG194">
        <v>0</v>
      </c>
      <c r="AH194">
        <v>0</v>
      </c>
      <c r="AI194">
        <v>0</v>
      </c>
      <c r="AJ194">
        <v>800</v>
      </c>
      <c r="AK194">
        <v>0</v>
      </c>
      <c r="AL194">
        <v>0</v>
      </c>
      <c r="AM194">
        <v>0</v>
      </c>
      <c r="AN194">
        <v>800</v>
      </c>
      <c r="AO194">
        <v>912</v>
      </c>
      <c r="AP194">
        <v>0</v>
      </c>
      <c r="AQ194">
        <v>0</v>
      </c>
      <c r="AR194">
        <v>431</v>
      </c>
      <c r="AS194">
        <v>1320</v>
      </c>
      <c r="AT194">
        <v>18</v>
      </c>
      <c r="AU194">
        <v>0</v>
      </c>
      <c r="AV194">
        <v>2681</v>
      </c>
      <c r="AW194">
        <v>1100</v>
      </c>
      <c r="AX194">
        <v>29213</v>
      </c>
      <c r="AY194">
        <v>0</v>
      </c>
      <c r="AZ194">
        <v>93193</v>
      </c>
      <c r="BA194">
        <v>84000</v>
      </c>
      <c r="BB194">
        <v>24100</v>
      </c>
      <c r="BC194">
        <v>23395</v>
      </c>
      <c r="BD194">
        <v>255001</v>
      </c>
      <c r="BE194">
        <v>850</v>
      </c>
      <c r="BF194">
        <v>2080</v>
      </c>
      <c r="BG194">
        <v>121223</v>
      </c>
      <c r="BH194" t="s">
        <v>597</v>
      </c>
    </row>
    <row r="195" spans="1:60" x14ac:dyDescent="0.35">
      <c r="A195">
        <f t="shared" ref="A195:A241" si="3">+AV195-SUM(AO195:AU195)</f>
        <v>0</v>
      </c>
      <c r="B195" t="s">
        <v>720</v>
      </c>
      <c r="C195">
        <v>0</v>
      </c>
      <c r="D195">
        <v>8941</v>
      </c>
      <c r="E195">
        <v>0</v>
      </c>
      <c r="F195">
        <v>0</v>
      </c>
      <c r="G195">
        <v>0</v>
      </c>
      <c r="H195">
        <v>5219</v>
      </c>
      <c r="I195">
        <v>13486</v>
      </c>
      <c r="J195">
        <v>0</v>
      </c>
      <c r="K195">
        <v>400</v>
      </c>
      <c r="L195">
        <v>51</v>
      </c>
      <c r="M195">
        <v>0</v>
      </c>
      <c r="N195">
        <v>0</v>
      </c>
      <c r="O195">
        <v>308</v>
      </c>
      <c r="P195">
        <v>3789</v>
      </c>
      <c r="Q195">
        <v>32194</v>
      </c>
      <c r="R195">
        <v>1031</v>
      </c>
      <c r="S195">
        <v>3829</v>
      </c>
      <c r="T195">
        <v>3154</v>
      </c>
      <c r="U195">
        <v>11762</v>
      </c>
      <c r="V195">
        <v>314</v>
      </c>
      <c r="W195">
        <v>0</v>
      </c>
      <c r="X195">
        <v>0</v>
      </c>
      <c r="Y195">
        <v>0</v>
      </c>
      <c r="Z195">
        <v>296</v>
      </c>
      <c r="AA195">
        <v>0</v>
      </c>
      <c r="AB195">
        <v>862</v>
      </c>
      <c r="AC195">
        <v>11976</v>
      </c>
      <c r="AD195">
        <v>0</v>
      </c>
      <c r="AE195">
        <v>449</v>
      </c>
      <c r="AF195">
        <v>33673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32498</v>
      </c>
      <c r="AX195">
        <v>0</v>
      </c>
      <c r="AY195">
        <v>0</v>
      </c>
      <c r="AZ195">
        <v>170000</v>
      </c>
      <c r="BA195">
        <v>12745</v>
      </c>
      <c r="BB195">
        <v>18100</v>
      </c>
      <c r="BC195">
        <v>0</v>
      </c>
      <c r="BD195">
        <v>233343</v>
      </c>
      <c r="BF195">
        <v>5057</v>
      </c>
      <c r="BG195">
        <v>100788</v>
      </c>
      <c r="BH195" t="s">
        <v>597</v>
      </c>
    </row>
    <row r="196" spans="1:60" x14ac:dyDescent="0.35">
      <c r="A196">
        <f t="shared" si="3"/>
        <v>0</v>
      </c>
      <c r="B196" t="s">
        <v>726</v>
      </c>
      <c r="C196">
        <v>0</v>
      </c>
      <c r="D196">
        <v>13668</v>
      </c>
      <c r="E196">
        <v>0</v>
      </c>
      <c r="F196">
        <v>500</v>
      </c>
      <c r="G196">
        <v>1861</v>
      </c>
      <c r="H196">
        <v>0</v>
      </c>
      <c r="I196">
        <v>0</v>
      </c>
      <c r="J196">
        <v>2444</v>
      </c>
      <c r="K196">
        <v>752</v>
      </c>
      <c r="L196">
        <v>0</v>
      </c>
      <c r="M196">
        <v>0</v>
      </c>
      <c r="N196">
        <v>6304</v>
      </c>
      <c r="O196">
        <v>771</v>
      </c>
      <c r="P196">
        <v>0</v>
      </c>
      <c r="Q196">
        <v>26300</v>
      </c>
      <c r="R196">
        <v>488</v>
      </c>
      <c r="S196">
        <v>11094</v>
      </c>
      <c r="T196">
        <v>0</v>
      </c>
      <c r="U196">
        <v>0</v>
      </c>
      <c r="V196">
        <v>2722</v>
      </c>
      <c r="W196">
        <v>1334</v>
      </c>
      <c r="X196">
        <v>620</v>
      </c>
      <c r="Y196">
        <v>182</v>
      </c>
      <c r="Z196">
        <v>389</v>
      </c>
      <c r="AA196">
        <v>1135</v>
      </c>
      <c r="AB196">
        <v>1656</v>
      </c>
      <c r="AC196">
        <v>6784</v>
      </c>
      <c r="AD196">
        <v>0</v>
      </c>
      <c r="AE196">
        <v>382</v>
      </c>
      <c r="AF196">
        <v>26786</v>
      </c>
      <c r="AG196">
        <v>0</v>
      </c>
      <c r="AH196">
        <v>2350</v>
      </c>
      <c r="AI196">
        <v>0</v>
      </c>
      <c r="AJ196">
        <v>0</v>
      </c>
      <c r="AK196">
        <v>0</v>
      </c>
      <c r="AL196">
        <v>0</v>
      </c>
      <c r="AM196">
        <v>3000</v>
      </c>
      <c r="AN196">
        <v>5350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6985</v>
      </c>
      <c r="AX196">
        <v>34581</v>
      </c>
      <c r="AY196">
        <v>0</v>
      </c>
      <c r="AZ196">
        <v>0</v>
      </c>
      <c r="BA196">
        <v>0</v>
      </c>
      <c r="BB196">
        <v>0</v>
      </c>
      <c r="BC196">
        <v>14490</v>
      </c>
      <c r="BD196">
        <v>56056</v>
      </c>
      <c r="BF196">
        <v>2474</v>
      </c>
      <c r="BG196">
        <v>169835</v>
      </c>
      <c r="BH196" t="s">
        <v>727</v>
      </c>
    </row>
    <row r="197" spans="1:60" x14ac:dyDescent="0.35">
      <c r="A197">
        <f t="shared" si="3"/>
        <v>0</v>
      </c>
      <c r="B197" t="s">
        <v>728</v>
      </c>
      <c r="C197">
        <v>0</v>
      </c>
      <c r="D197">
        <v>2346</v>
      </c>
      <c r="E197">
        <v>0</v>
      </c>
      <c r="F197">
        <v>0</v>
      </c>
      <c r="G197">
        <v>118</v>
      </c>
      <c r="H197">
        <v>0</v>
      </c>
      <c r="I197">
        <v>7256</v>
      </c>
      <c r="J197">
        <v>115</v>
      </c>
      <c r="K197">
        <v>0</v>
      </c>
      <c r="L197">
        <v>14</v>
      </c>
      <c r="M197">
        <v>79</v>
      </c>
      <c r="N197">
        <v>0</v>
      </c>
      <c r="O197">
        <v>0</v>
      </c>
      <c r="P197">
        <v>0</v>
      </c>
      <c r="Q197">
        <v>9928</v>
      </c>
      <c r="R197">
        <v>93</v>
      </c>
      <c r="S197">
        <v>1863</v>
      </c>
      <c r="T197">
        <v>27</v>
      </c>
      <c r="U197">
        <v>6357</v>
      </c>
      <c r="V197">
        <v>0</v>
      </c>
      <c r="W197">
        <v>96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893</v>
      </c>
      <c r="AD197">
        <v>0</v>
      </c>
      <c r="AE197">
        <v>482</v>
      </c>
      <c r="AF197">
        <v>9811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13792</v>
      </c>
      <c r="BB197">
        <v>0</v>
      </c>
      <c r="BC197">
        <v>0</v>
      </c>
      <c r="BD197">
        <v>13792</v>
      </c>
      <c r="BG197">
        <v>32945</v>
      </c>
      <c r="BH197" t="s">
        <v>727</v>
      </c>
    </row>
    <row r="198" spans="1:60" x14ac:dyDescent="0.35">
      <c r="A198">
        <f t="shared" si="3"/>
        <v>0</v>
      </c>
      <c r="B198" t="s">
        <v>731</v>
      </c>
      <c r="C198">
        <v>0</v>
      </c>
      <c r="D198">
        <v>0</v>
      </c>
      <c r="E198">
        <v>275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275</v>
      </c>
      <c r="R198">
        <v>0</v>
      </c>
      <c r="S198">
        <v>168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4</v>
      </c>
      <c r="AA198">
        <v>0</v>
      </c>
      <c r="AB198">
        <v>22</v>
      </c>
      <c r="AC198">
        <v>0</v>
      </c>
      <c r="AD198">
        <v>0</v>
      </c>
      <c r="AE198">
        <v>14</v>
      </c>
      <c r="AF198">
        <v>208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G198">
        <v>3540</v>
      </c>
      <c r="BH198" t="s">
        <v>727</v>
      </c>
    </row>
    <row r="199" spans="1:60" x14ac:dyDescent="0.35">
      <c r="A199">
        <f t="shared" si="3"/>
        <v>0</v>
      </c>
      <c r="B199" t="s">
        <v>733</v>
      </c>
      <c r="C199">
        <v>0</v>
      </c>
      <c r="D199">
        <v>45635</v>
      </c>
      <c r="E199">
        <v>17032</v>
      </c>
      <c r="F199">
        <v>0</v>
      </c>
      <c r="G199">
        <v>3205</v>
      </c>
      <c r="H199">
        <v>32222</v>
      </c>
      <c r="I199">
        <v>0</v>
      </c>
      <c r="J199">
        <v>2953</v>
      </c>
      <c r="K199">
        <v>0</v>
      </c>
      <c r="L199">
        <v>392</v>
      </c>
      <c r="M199">
        <v>166</v>
      </c>
      <c r="N199">
        <v>983</v>
      </c>
      <c r="O199">
        <v>463</v>
      </c>
      <c r="P199">
        <v>0</v>
      </c>
      <c r="Q199">
        <v>103051</v>
      </c>
      <c r="R199">
        <v>17735</v>
      </c>
      <c r="S199">
        <v>37541</v>
      </c>
      <c r="T199">
        <v>19183</v>
      </c>
      <c r="U199">
        <v>0</v>
      </c>
      <c r="V199">
        <v>9269</v>
      </c>
      <c r="W199">
        <v>1080</v>
      </c>
      <c r="X199">
        <v>0</v>
      </c>
      <c r="Y199">
        <v>0</v>
      </c>
      <c r="Z199">
        <v>16050</v>
      </c>
      <c r="AA199">
        <v>0</v>
      </c>
      <c r="AB199">
        <v>5576</v>
      </c>
      <c r="AC199">
        <v>38418</v>
      </c>
      <c r="AD199">
        <v>777</v>
      </c>
      <c r="AE199">
        <v>0</v>
      </c>
      <c r="AF199">
        <v>145629</v>
      </c>
      <c r="AG199">
        <v>7178</v>
      </c>
      <c r="AH199">
        <v>34998</v>
      </c>
      <c r="AI199">
        <v>0</v>
      </c>
      <c r="AJ199">
        <v>4490</v>
      </c>
      <c r="AK199">
        <v>0</v>
      </c>
      <c r="AL199">
        <v>0</v>
      </c>
      <c r="AM199">
        <v>4783</v>
      </c>
      <c r="AN199">
        <v>51449</v>
      </c>
      <c r="AO199">
        <v>14524</v>
      </c>
      <c r="AP199">
        <v>7814</v>
      </c>
      <c r="AQ199">
        <v>0</v>
      </c>
      <c r="AR199">
        <v>4490</v>
      </c>
      <c r="AS199">
        <v>0</v>
      </c>
      <c r="AT199">
        <v>0</v>
      </c>
      <c r="AU199">
        <v>266</v>
      </c>
      <c r="AV199">
        <v>27094</v>
      </c>
      <c r="AW199">
        <v>56487</v>
      </c>
      <c r="AX199">
        <v>157592</v>
      </c>
      <c r="AY199">
        <v>0</v>
      </c>
      <c r="AZ199">
        <v>222090</v>
      </c>
      <c r="BA199">
        <v>0</v>
      </c>
      <c r="BB199">
        <v>49068</v>
      </c>
      <c r="BC199">
        <v>18540</v>
      </c>
      <c r="BD199">
        <v>503777</v>
      </c>
      <c r="BE199">
        <v>7700</v>
      </c>
      <c r="BF199">
        <v>8136</v>
      </c>
      <c r="BG199">
        <v>532730</v>
      </c>
      <c r="BH199" t="s">
        <v>727</v>
      </c>
    </row>
    <row r="200" spans="1:60" x14ac:dyDescent="0.35">
      <c r="A200">
        <f t="shared" si="3"/>
        <v>0</v>
      </c>
      <c r="B200" t="s">
        <v>738</v>
      </c>
      <c r="C200">
        <v>0</v>
      </c>
      <c r="D200">
        <v>17952</v>
      </c>
      <c r="E200">
        <v>0</v>
      </c>
      <c r="F200">
        <v>0</v>
      </c>
      <c r="G200">
        <v>859</v>
      </c>
      <c r="H200">
        <v>12714</v>
      </c>
      <c r="I200">
        <v>0</v>
      </c>
      <c r="J200">
        <v>0</v>
      </c>
      <c r="K200">
        <v>68</v>
      </c>
      <c r="L200">
        <v>0</v>
      </c>
      <c r="M200">
        <v>0</v>
      </c>
      <c r="N200">
        <v>473</v>
      </c>
      <c r="O200">
        <v>673</v>
      </c>
      <c r="P200">
        <v>0</v>
      </c>
      <c r="Q200">
        <v>32739</v>
      </c>
      <c r="R200">
        <v>207</v>
      </c>
      <c r="S200">
        <v>5805</v>
      </c>
      <c r="T200">
        <v>10673</v>
      </c>
      <c r="U200">
        <v>0</v>
      </c>
      <c r="V200">
        <v>2888</v>
      </c>
      <c r="W200">
        <v>53</v>
      </c>
      <c r="X200">
        <v>0</v>
      </c>
      <c r="Y200">
        <v>242</v>
      </c>
      <c r="Z200">
        <v>4376</v>
      </c>
      <c r="AA200">
        <v>0</v>
      </c>
      <c r="AB200">
        <v>2079</v>
      </c>
      <c r="AC200">
        <v>4121</v>
      </c>
      <c r="AD200">
        <v>0</v>
      </c>
      <c r="AE200">
        <v>356</v>
      </c>
      <c r="AF200">
        <v>30800</v>
      </c>
      <c r="AG200">
        <v>4500</v>
      </c>
      <c r="AH200">
        <v>3500</v>
      </c>
      <c r="AI200">
        <v>0</v>
      </c>
      <c r="AJ200">
        <v>0</v>
      </c>
      <c r="AK200">
        <v>0</v>
      </c>
      <c r="AL200">
        <v>0</v>
      </c>
      <c r="AM200">
        <v>500</v>
      </c>
      <c r="AN200">
        <v>8500</v>
      </c>
      <c r="AO200">
        <v>2853</v>
      </c>
      <c r="AP200">
        <v>2610</v>
      </c>
      <c r="AQ200">
        <v>0</v>
      </c>
      <c r="AR200">
        <v>6876</v>
      </c>
      <c r="AS200">
        <v>0</v>
      </c>
      <c r="AT200">
        <v>0</v>
      </c>
      <c r="AU200">
        <v>252</v>
      </c>
      <c r="AV200">
        <v>12591</v>
      </c>
      <c r="AW200">
        <v>20731</v>
      </c>
      <c r="AX200">
        <v>41568</v>
      </c>
      <c r="AY200">
        <v>0</v>
      </c>
      <c r="AZ200">
        <v>175620</v>
      </c>
      <c r="BA200">
        <v>0</v>
      </c>
      <c r="BB200">
        <v>0</v>
      </c>
      <c r="BC200">
        <v>1940</v>
      </c>
      <c r="BD200">
        <v>239859</v>
      </c>
      <c r="BG200">
        <v>154707</v>
      </c>
      <c r="BH200" t="s">
        <v>737</v>
      </c>
    </row>
    <row r="201" spans="1:60" x14ac:dyDescent="0.35">
      <c r="A201">
        <f t="shared" si="3"/>
        <v>0</v>
      </c>
      <c r="B201" t="s">
        <v>1088</v>
      </c>
      <c r="C201">
        <v>0</v>
      </c>
      <c r="D201">
        <v>15538</v>
      </c>
      <c r="E201">
        <v>0</v>
      </c>
      <c r="F201">
        <v>0</v>
      </c>
      <c r="G201">
        <v>775</v>
      </c>
      <c r="H201">
        <v>0</v>
      </c>
      <c r="I201">
        <v>27278</v>
      </c>
      <c r="J201">
        <v>2332</v>
      </c>
      <c r="K201">
        <v>760</v>
      </c>
      <c r="L201">
        <v>0</v>
      </c>
      <c r="M201">
        <v>0</v>
      </c>
      <c r="N201">
        <v>47</v>
      </c>
      <c r="O201">
        <v>3854</v>
      </c>
      <c r="P201">
        <v>22574</v>
      </c>
      <c r="Q201">
        <v>73158</v>
      </c>
      <c r="R201">
        <v>226</v>
      </c>
      <c r="S201">
        <v>6313</v>
      </c>
      <c r="T201">
        <v>0</v>
      </c>
      <c r="U201">
        <v>19550</v>
      </c>
      <c r="V201">
        <v>814</v>
      </c>
      <c r="W201">
        <v>861</v>
      </c>
      <c r="X201">
        <v>0</v>
      </c>
      <c r="Y201">
        <v>1634</v>
      </c>
      <c r="Z201">
        <v>7552</v>
      </c>
      <c r="AA201">
        <v>800</v>
      </c>
      <c r="AB201">
        <v>2917</v>
      </c>
      <c r="AC201">
        <v>33701</v>
      </c>
      <c r="AD201">
        <v>350</v>
      </c>
      <c r="AE201">
        <v>0</v>
      </c>
      <c r="AF201">
        <v>74718</v>
      </c>
      <c r="AG201">
        <v>0</v>
      </c>
      <c r="AH201">
        <v>0</v>
      </c>
      <c r="AI201">
        <v>0</v>
      </c>
      <c r="AJ201">
        <v>0</v>
      </c>
      <c r="AK201">
        <v>10483</v>
      </c>
      <c r="AL201">
        <v>0</v>
      </c>
      <c r="AM201">
        <v>0</v>
      </c>
      <c r="AN201">
        <v>10483</v>
      </c>
      <c r="AO201">
        <v>128</v>
      </c>
      <c r="AP201">
        <v>750</v>
      </c>
      <c r="AQ201">
        <v>0</v>
      </c>
      <c r="AR201">
        <v>24491</v>
      </c>
      <c r="AS201">
        <v>15078</v>
      </c>
      <c r="AT201">
        <v>0</v>
      </c>
      <c r="AU201">
        <v>1411</v>
      </c>
      <c r="AV201">
        <v>41858</v>
      </c>
      <c r="AW201">
        <v>62912</v>
      </c>
      <c r="AX201">
        <v>5517</v>
      </c>
      <c r="AY201">
        <v>0</v>
      </c>
      <c r="AZ201">
        <v>430101</v>
      </c>
      <c r="BA201">
        <v>84036</v>
      </c>
      <c r="BB201">
        <v>24117</v>
      </c>
      <c r="BC201">
        <v>16721</v>
      </c>
      <c r="BD201">
        <v>623404</v>
      </c>
      <c r="BE201">
        <v>4994</v>
      </c>
      <c r="BF201">
        <v>51</v>
      </c>
      <c r="BG201">
        <v>197907</v>
      </c>
      <c r="BH201" t="s">
        <v>737</v>
      </c>
    </row>
    <row r="202" spans="1:60" x14ac:dyDescent="0.35">
      <c r="A202">
        <f t="shared" si="3"/>
        <v>0</v>
      </c>
      <c r="B202" t="s">
        <v>750</v>
      </c>
      <c r="C202">
        <v>507</v>
      </c>
      <c r="D202">
        <v>0</v>
      </c>
      <c r="E202">
        <v>0</v>
      </c>
      <c r="F202">
        <v>0</v>
      </c>
      <c r="G202">
        <v>0</v>
      </c>
      <c r="H202">
        <v>443</v>
      </c>
      <c r="I202">
        <v>1807</v>
      </c>
      <c r="J202">
        <v>190</v>
      </c>
      <c r="K202">
        <v>0</v>
      </c>
      <c r="L202">
        <v>10</v>
      </c>
      <c r="M202">
        <v>0</v>
      </c>
      <c r="N202">
        <v>0</v>
      </c>
      <c r="O202">
        <v>18</v>
      </c>
      <c r="P202">
        <v>0</v>
      </c>
      <c r="Q202">
        <v>2975</v>
      </c>
      <c r="R202">
        <v>32</v>
      </c>
      <c r="S202">
        <v>633</v>
      </c>
      <c r="T202">
        <v>42</v>
      </c>
      <c r="U202">
        <v>1329</v>
      </c>
      <c r="V202">
        <v>0</v>
      </c>
      <c r="W202">
        <v>0</v>
      </c>
      <c r="X202">
        <v>0</v>
      </c>
      <c r="Y202">
        <v>0</v>
      </c>
      <c r="Z202">
        <v>3</v>
      </c>
      <c r="AA202">
        <v>0</v>
      </c>
      <c r="AB202">
        <v>67</v>
      </c>
      <c r="AC202">
        <v>424</v>
      </c>
      <c r="AD202">
        <v>0</v>
      </c>
      <c r="AE202">
        <v>0</v>
      </c>
      <c r="AF202">
        <v>2530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823</v>
      </c>
      <c r="BA202">
        <v>2246</v>
      </c>
      <c r="BB202">
        <v>0</v>
      </c>
      <c r="BC202">
        <v>0</v>
      </c>
      <c r="BD202">
        <v>3069</v>
      </c>
      <c r="BG202">
        <v>16019</v>
      </c>
      <c r="BH202" t="s">
        <v>737</v>
      </c>
    </row>
    <row r="203" spans="1:60" x14ac:dyDescent="0.35">
      <c r="A203">
        <f t="shared" si="3"/>
        <v>0</v>
      </c>
      <c r="B203" t="s">
        <v>751</v>
      </c>
      <c r="C203">
        <v>6391</v>
      </c>
      <c r="D203">
        <v>14529</v>
      </c>
      <c r="E203">
        <v>0</v>
      </c>
      <c r="F203">
        <v>0</v>
      </c>
      <c r="G203">
        <v>293</v>
      </c>
      <c r="H203">
        <v>10385</v>
      </c>
      <c r="I203">
        <v>18535</v>
      </c>
      <c r="J203">
        <v>2247</v>
      </c>
      <c r="K203">
        <v>2565</v>
      </c>
      <c r="L203">
        <v>265</v>
      </c>
      <c r="M203">
        <v>353</v>
      </c>
      <c r="N203">
        <v>139</v>
      </c>
      <c r="O203">
        <v>97</v>
      </c>
      <c r="P203">
        <v>0</v>
      </c>
      <c r="Q203">
        <v>55799</v>
      </c>
      <c r="R203">
        <v>4819</v>
      </c>
      <c r="S203">
        <v>4414</v>
      </c>
      <c r="T203">
        <v>4147</v>
      </c>
      <c r="U203">
        <v>15173</v>
      </c>
      <c r="V203">
        <v>1067</v>
      </c>
      <c r="W203">
        <v>1184</v>
      </c>
      <c r="X203">
        <v>419</v>
      </c>
      <c r="Y203">
        <v>720</v>
      </c>
      <c r="Z203">
        <v>3390</v>
      </c>
      <c r="AA203">
        <v>293</v>
      </c>
      <c r="AB203">
        <v>1496</v>
      </c>
      <c r="AC203">
        <v>22558</v>
      </c>
      <c r="AD203">
        <v>0</v>
      </c>
      <c r="AE203">
        <v>714</v>
      </c>
      <c r="AF203">
        <v>60394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128526</v>
      </c>
      <c r="AX203">
        <v>8440</v>
      </c>
      <c r="AY203">
        <v>0</v>
      </c>
      <c r="AZ203">
        <v>75002</v>
      </c>
      <c r="BA203">
        <v>75002</v>
      </c>
      <c r="BB203">
        <v>32470</v>
      </c>
      <c r="BC203">
        <v>19577</v>
      </c>
      <c r="BD203">
        <v>339017</v>
      </c>
      <c r="BE203">
        <v>5017</v>
      </c>
      <c r="BF203">
        <v>8872</v>
      </c>
      <c r="BG203">
        <v>120083</v>
      </c>
      <c r="BH203" t="s">
        <v>752</v>
      </c>
    </row>
    <row r="204" spans="1:60" x14ac:dyDescent="0.35">
      <c r="A204">
        <f t="shared" si="3"/>
        <v>0</v>
      </c>
      <c r="B204" t="s">
        <v>755</v>
      </c>
      <c r="C204">
        <v>0</v>
      </c>
      <c r="D204">
        <v>12851</v>
      </c>
      <c r="E204">
        <v>0</v>
      </c>
      <c r="F204">
        <v>565</v>
      </c>
      <c r="G204">
        <v>5183</v>
      </c>
      <c r="H204">
        <v>67</v>
      </c>
      <c r="I204">
        <v>29429</v>
      </c>
      <c r="J204">
        <v>2370</v>
      </c>
      <c r="K204">
        <v>489</v>
      </c>
      <c r="L204">
        <v>0</v>
      </c>
      <c r="M204">
        <v>0</v>
      </c>
      <c r="N204">
        <v>0</v>
      </c>
      <c r="O204">
        <v>855</v>
      </c>
      <c r="P204">
        <v>24037</v>
      </c>
      <c r="Q204">
        <v>75846</v>
      </c>
      <c r="R204">
        <v>459</v>
      </c>
      <c r="S204">
        <v>5327</v>
      </c>
      <c r="T204">
        <v>698</v>
      </c>
      <c r="U204">
        <v>19955</v>
      </c>
      <c r="V204">
        <v>2732</v>
      </c>
      <c r="W204">
        <v>896</v>
      </c>
      <c r="X204">
        <v>1535</v>
      </c>
      <c r="Y204">
        <v>72</v>
      </c>
      <c r="Z204">
        <v>2716</v>
      </c>
      <c r="AA204">
        <v>4088</v>
      </c>
      <c r="AB204">
        <v>1674</v>
      </c>
      <c r="AC204">
        <v>32808</v>
      </c>
      <c r="AD204">
        <v>0</v>
      </c>
      <c r="AE204">
        <v>221</v>
      </c>
      <c r="AF204">
        <v>73181</v>
      </c>
      <c r="AG204">
        <v>0</v>
      </c>
      <c r="AH204">
        <v>0</v>
      </c>
      <c r="AI204">
        <v>0</v>
      </c>
      <c r="AJ204">
        <v>10680</v>
      </c>
      <c r="AK204">
        <v>7710</v>
      </c>
      <c r="AL204">
        <v>3450</v>
      </c>
      <c r="AM204">
        <v>0</v>
      </c>
      <c r="AN204">
        <v>21840</v>
      </c>
      <c r="AO204">
        <v>0</v>
      </c>
      <c r="AP204">
        <v>0</v>
      </c>
      <c r="AQ204">
        <v>0</v>
      </c>
      <c r="AR204">
        <v>10000</v>
      </c>
      <c r="AS204">
        <v>4161</v>
      </c>
      <c r="AT204">
        <v>0</v>
      </c>
      <c r="AU204">
        <v>196</v>
      </c>
      <c r="AV204">
        <v>14357</v>
      </c>
      <c r="AW204">
        <v>386</v>
      </c>
      <c r="AX204">
        <v>0</v>
      </c>
      <c r="AY204">
        <v>0</v>
      </c>
      <c r="AZ204">
        <v>455189</v>
      </c>
      <c r="BA204">
        <v>76332</v>
      </c>
      <c r="BB204">
        <v>14700</v>
      </c>
      <c r="BC204">
        <v>3783</v>
      </c>
      <c r="BD204">
        <v>550390</v>
      </c>
      <c r="BE204">
        <v>2850</v>
      </c>
      <c r="BF204">
        <v>5702</v>
      </c>
      <c r="BG204">
        <v>133990</v>
      </c>
      <c r="BH204" t="s">
        <v>752</v>
      </c>
    </row>
    <row r="205" spans="1:60" x14ac:dyDescent="0.35">
      <c r="A205">
        <f t="shared" si="3"/>
        <v>0</v>
      </c>
      <c r="B205" t="s">
        <v>756</v>
      </c>
      <c r="C205">
        <v>0</v>
      </c>
      <c r="D205">
        <v>5224</v>
      </c>
      <c r="E205">
        <v>0</v>
      </c>
      <c r="F205">
        <v>0</v>
      </c>
      <c r="G205">
        <v>6</v>
      </c>
      <c r="H205">
        <v>0</v>
      </c>
      <c r="I205">
        <v>0</v>
      </c>
      <c r="J205">
        <v>0</v>
      </c>
      <c r="K205">
        <v>43</v>
      </c>
      <c r="L205">
        <v>30</v>
      </c>
      <c r="M205">
        <v>0</v>
      </c>
      <c r="N205">
        <v>90</v>
      </c>
      <c r="O205">
        <v>301</v>
      </c>
      <c r="P205">
        <v>0</v>
      </c>
      <c r="Q205">
        <v>5694</v>
      </c>
      <c r="R205">
        <v>182</v>
      </c>
      <c r="S205">
        <v>2434</v>
      </c>
      <c r="T205">
        <v>0</v>
      </c>
      <c r="U205">
        <v>0</v>
      </c>
      <c r="V205">
        <v>550</v>
      </c>
      <c r="W205">
        <v>72</v>
      </c>
      <c r="X205">
        <v>0</v>
      </c>
      <c r="Y205">
        <v>50</v>
      </c>
      <c r="Z205">
        <v>99</v>
      </c>
      <c r="AA205">
        <v>340</v>
      </c>
      <c r="AB205">
        <v>859</v>
      </c>
      <c r="AC205">
        <v>1044</v>
      </c>
      <c r="AD205">
        <v>19</v>
      </c>
      <c r="AE205">
        <v>23</v>
      </c>
      <c r="AF205">
        <v>5672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1773</v>
      </c>
      <c r="AX205">
        <v>1681</v>
      </c>
      <c r="AY205">
        <v>0</v>
      </c>
      <c r="AZ205">
        <v>0</v>
      </c>
      <c r="BA205">
        <v>0</v>
      </c>
      <c r="BB205">
        <v>0</v>
      </c>
      <c r="BC205">
        <v>2466</v>
      </c>
      <c r="BD205">
        <v>5920</v>
      </c>
      <c r="BG205">
        <v>46185</v>
      </c>
      <c r="BH205" t="s">
        <v>752</v>
      </c>
    </row>
    <row r="206" spans="1:60" x14ac:dyDescent="0.35">
      <c r="A206">
        <f t="shared" si="3"/>
        <v>0</v>
      </c>
      <c r="B206" t="s">
        <v>752</v>
      </c>
      <c r="C206">
        <v>0</v>
      </c>
      <c r="D206">
        <v>5611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501</v>
      </c>
      <c r="L206">
        <v>46</v>
      </c>
      <c r="M206">
        <v>111</v>
      </c>
      <c r="N206">
        <v>5</v>
      </c>
      <c r="O206">
        <v>609</v>
      </c>
      <c r="P206">
        <v>0</v>
      </c>
      <c r="Q206">
        <v>6883</v>
      </c>
      <c r="R206">
        <v>0</v>
      </c>
      <c r="S206">
        <v>2660</v>
      </c>
      <c r="T206">
        <v>0</v>
      </c>
      <c r="U206">
        <v>0</v>
      </c>
      <c r="V206">
        <v>916</v>
      </c>
      <c r="W206">
        <v>0</v>
      </c>
      <c r="X206">
        <v>589</v>
      </c>
      <c r="Y206">
        <v>0</v>
      </c>
      <c r="Z206">
        <v>1008</v>
      </c>
      <c r="AA206">
        <v>0</v>
      </c>
      <c r="AB206">
        <v>523</v>
      </c>
      <c r="AC206">
        <v>393</v>
      </c>
      <c r="AD206">
        <v>0</v>
      </c>
      <c r="AE206">
        <v>0</v>
      </c>
      <c r="AF206">
        <v>6089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7071</v>
      </c>
      <c r="BD206">
        <v>7071</v>
      </c>
      <c r="BF206">
        <v>289</v>
      </c>
      <c r="BG206">
        <v>46136</v>
      </c>
      <c r="BH206" t="s">
        <v>752</v>
      </c>
    </row>
    <row r="207" spans="1:60" x14ac:dyDescent="0.35">
      <c r="A207">
        <f t="shared" si="3"/>
        <v>0</v>
      </c>
      <c r="B207" t="s">
        <v>771</v>
      </c>
      <c r="C207">
        <v>0</v>
      </c>
      <c r="D207">
        <v>43396</v>
      </c>
      <c r="E207">
        <v>0</v>
      </c>
      <c r="F207">
        <v>0</v>
      </c>
      <c r="G207">
        <v>6823</v>
      </c>
      <c r="H207">
        <v>0</v>
      </c>
      <c r="I207">
        <v>0</v>
      </c>
      <c r="J207">
        <v>1194</v>
      </c>
      <c r="K207">
        <v>2186</v>
      </c>
      <c r="L207">
        <v>313</v>
      </c>
      <c r="M207">
        <v>0</v>
      </c>
      <c r="N207">
        <v>0</v>
      </c>
      <c r="O207">
        <v>116</v>
      </c>
      <c r="P207">
        <v>0</v>
      </c>
      <c r="Q207">
        <v>54028</v>
      </c>
      <c r="R207">
        <v>1614</v>
      </c>
      <c r="S207">
        <v>14688</v>
      </c>
      <c r="T207">
        <v>0</v>
      </c>
      <c r="U207">
        <v>0</v>
      </c>
      <c r="V207">
        <v>4698</v>
      </c>
      <c r="W207">
        <v>656</v>
      </c>
      <c r="X207">
        <v>671</v>
      </c>
      <c r="Y207">
        <v>882</v>
      </c>
      <c r="Z207">
        <v>3524</v>
      </c>
      <c r="AA207">
        <v>0</v>
      </c>
      <c r="AB207">
        <v>3696</v>
      </c>
      <c r="AC207">
        <v>24768</v>
      </c>
      <c r="AD207">
        <v>191</v>
      </c>
      <c r="AE207">
        <v>1303</v>
      </c>
      <c r="AF207">
        <v>56691</v>
      </c>
      <c r="AG207">
        <v>2512</v>
      </c>
      <c r="AH207">
        <v>5140</v>
      </c>
      <c r="AI207">
        <v>6300</v>
      </c>
      <c r="AJ207">
        <v>0</v>
      </c>
      <c r="AK207">
        <v>0</v>
      </c>
      <c r="AL207">
        <v>1600</v>
      </c>
      <c r="AM207">
        <v>0</v>
      </c>
      <c r="AN207">
        <v>15552</v>
      </c>
      <c r="AO207">
        <v>2261</v>
      </c>
      <c r="AP207">
        <v>2744</v>
      </c>
      <c r="AQ207">
        <v>3139</v>
      </c>
      <c r="AR207">
        <v>0</v>
      </c>
      <c r="AS207">
        <v>0</v>
      </c>
      <c r="AT207">
        <v>4459</v>
      </c>
      <c r="AU207">
        <v>0</v>
      </c>
      <c r="AV207">
        <v>12603</v>
      </c>
      <c r="AW207">
        <v>69602</v>
      </c>
      <c r="AX207">
        <v>135371</v>
      </c>
      <c r="AY207">
        <v>20000</v>
      </c>
      <c r="AZ207">
        <v>0</v>
      </c>
      <c r="BA207">
        <v>0</v>
      </c>
      <c r="BB207">
        <v>12200</v>
      </c>
      <c r="BC207">
        <v>51430</v>
      </c>
      <c r="BD207">
        <v>288603</v>
      </c>
      <c r="BE207">
        <v>7760</v>
      </c>
      <c r="BF207">
        <v>1128</v>
      </c>
      <c r="BG207">
        <v>386513</v>
      </c>
      <c r="BH207" t="s">
        <v>752</v>
      </c>
    </row>
    <row r="208" spans="1:60" x14ac:dyDescent="0.35">
      <c r="A208">
        <f t="shared" si="3"/>
        <v>0</v>
      </c>
      <c r="B208" t="s">
        <v>776</v>
      </c>
      <c r="C208">
        <v>0</v>
      </c>
      <c r="D208">
        <v>6346</v>
      </c>
      <c r="E208">
        <v>0</v>
      </c>
      <c r="F208">
        <v>0</v>
      </c>
      <c r="G208">
        <v>7654</v>
      </c>
      <c r="H208">
        <v>0</v>
      </c>
      <c r="I208">
        <v>0</v>
      </c>
      <c r="J208">
        <v>0</v>
      </c>
      <c r="K208">
        <v>13</v>
      </c>
      <c r="L208">
        <v>110</v>
      </c>
      <c r="M208">
        <v>0</v>
      </c>
      <c r="N208">
        <v>0</v>
      </c>
      <c r="O208">
        <v>219</v>
      </c>
      <c r="P208">
        <v>0</v>
      </c>
      <c r="Q208">
        <v>14342</v>
      </c>
      <c r="R208">
        <v>28</v>
      </c>
      <c r="S208">
        <v>1662</v>
      </c>
      <c r="T208">
        <v>0</v>
      </c>
      <c r="U208">
        <v>0</v>
      </c>
      <c r="V208">
        <v>980</v>
      </c>
      <c r="W208">
        <v>0</v>
      </c>
      <c r="X208">
        <v>0</v>
      </c>
      <c r="Y208">
        <v>298</v>
      </c>
      <c r="Z208">
        <v>1714</v>
      </c>
      <c r="AA208">
        <v>0</v>
      </c>
      <c r="AB208">
        <v>0</v>
      </c>
      <c r="AC208">
        <v>3431</v>
      </c>
      <c r="AD208">
        <v>0</v>
      </c>
      <c r="AE208">
        <v>390</v>
      </c>
      <c r="AF208">
        <v>8503</v>
      </c>
      <c r="AG208">
        <v>722</v>
      </c>
      <c r="AH208">
        <v>0</v>
      </c>
      <c r="AI208">
        <v>5373</v>
      </c>
      <c r="AJ208">
        <v>0</v>
      </c>
      <c r="AK208">
        <v>0</v>
      </c>
      <c r="AL208">
        <v>0</v>
      </c>
      <c r="AM208">
        <v>1098</v>
      </c>
      <c r="AN208">
        <v>7193</v>
      </c>
      <c r="AO208">
        <v>924</v>
      </c>
      <c r="AP208">
        <v>0</v>
      </c>
      <c r="AQ208">
        <v>3112</v>
      </c>
      <c r="AR208">
        <v>0</v>
      </c>
      <c r="AS208">
        <v>0</v>
      </c>
      <c r="AT208">
        <v>0</v>
      </c>
      <c r="AU208">
        <v>510</v>
      </c>
      <c r="AV208">
        <v>4546</v>
      </c>
      <c r="AW208">
        <v>2804</v>
      </c>
      <c r="AX208">
        <v>0</v>
      </c>
      <c r="AY208">
        <v>18336</v>
      </c>
      <c r="AZ208">
        <v>0</v>
      </c>
      <c r="BA208">
        <v>0</v>
      </c>
      <c r="BB208">
        <v>0</v>
      </c>
      <c r="BC208">
        <v>1700</v>
      </c>
      <c r="BD208">
        <v>22840</v>
      </c>
      <c r="BE208">
        <v>364</v>
      </c>
      <c r="BG208">
        <v>81664</v>
      </c>
      <c r="BH208" t="s">
        <v>752</v>
      </c>
    </row>
    <row r="209" spans="1:60" x14ac:dyDescent="0.35">
      <c r="A209">
        <f t="shared" si="3"/>
        <v>0</v>
      </c>
      <c r="B209" t="s">
        <v>772</v>
      </c>
      <c r="C209">
        <v>0</v>
      </c>
      <c r="D209">
        <v>21280</v>
      </c>
      <c r="E209">
        <v>0</v>
      </c>
      <c r="F209">
        <v>1730</v>
      </c>
      <c r="G209">
        <v>4920</v>
      </c>
      <c r="H209">
        <v>0</v>
      </c>
      <c r="I209">
        <v>0</v>
      </c>
      <c r="J209">
        <v>512</v>
      </c>
      <c r="K209">
        <v>743</v>
      </c>
      <c r="L209">
        <v>222</v>
      </c>
      <c r="M209">
        <v>58</v>
      </c>
      <c r="N209">
        <v>69</v>
      </c>
      <c r="O209">
        <v>1724</v>
      </c>
      <c r="P209">
        <v>0</v>
      </c>
      <c r="Q209">
        <v>31258</v>
      </c>
      <c r="R209">
        <v>631</v>
      </c>
      <c r="S209">
        <v>13726</v>
      </c>
      <c r="T209">
        <v>0</v>
      </c>
      <c r="U209">
        <v>0</v>
      </c>
      <c r="V209">
        <v>4466</v>
      </c>
      <c r="W209">
        <v>192</v>
      </c>
      <c r="X209">
        <v>41</v>
      </c>
      <c r="Y209">
        <v>2732</v>
      </c>
      <c r="Z209">
        <v>1484</v>
      </c>
      <c r="AA209">
        <v>3294</v>
      </c>
      <c r="AB209">
        <v>2397</v>
      </c>
      <c r="AC209">
        <v>6772</v>
      </c>
      <c r="AD209">
        <v>165</v>
      </c>
      <c r="AE209">
        <v>159</v>
      </c>
      <c r="AF209">
        <v>36059</v>
      </c>
      <c r="AG209">
        <v>0</v>
      </c>
      <c r="AH209">
        <v>10374</v>
      </c>
      <c r="AI209">
        <v>0</v>
      </c>
      <c r="AJ209">
        <v>0</v>
      </c>
      <c r="AK209">
        <v>0</v>
      </c>
      <c r="AL209">
        <v>0</v>
      </c>
      <c r="AM209">
        <v>1605</v>
      </c>
      <c r="AN209">
        <v>11979</v>
      </c>
      <c r="AO209">
        <v>0</v>
      </c>
      <c r="AP209">
        <v>8925</v>
      </c>
      <c r="AQ209">
        <v>0</v>
      </c>
      <c r="AR209">
        <v>0</v>
      </c>
      <c r="AS209">
        <v>0</v>
      </c>
      <c r="AT209">
        <v>0</v>
      </c>
      <c r="AU209">
        <v>2911</v>
      </c>
      <c r="AV209">
        <v>11836</v>
      </c>
      <c r="AW209">
        <v>6580</v>
      </c>
      <c r="AX209">
        <v>29046</v>
      </c>
      <c r="AY209">
        <v>0</v>
      </c>
      <c r="AZ209">
        <v>0</v>
      </c>
      <c r="BA209">
        <v>0</v>
      </c>
      <c r="BB209">
        <v>0</v>
      </c>
      <c r="BC209">
        <v>37703</v>
      </c>
      <c r="BD209">
        <v>73329</v>
      </c>
      <c r="BE209">
        <v>4336</v>
      </c>
      <c r="BG209">
        <v>177602</v>
      </c>
      <c r="BH209" t="s">
        <v>752</v>
      </c>
    </row>
    <row r="210" spans="1:60" x14ac:dyDescent="0.35">
      <c r="A210">
        <f t="shared" si="3"/>
        <v>0</v>
      </c>
      <c r="B210" t="s">
        <v>775</v>
      </c>
      <c r="C210">
        <v>0</v>
      </c>
      <c r="D210">
        <v>12998</v>
      </c>
      <c r="E210">
        <v>0</v>
      </c>
      <c r="F210">
        <v>8049</v>
      </c>
      <c r="G210">
        <v>402</v>
      </c>
      <c r="H210">
        <v>0</v>
      </c>
      <c r="I210">
        <v>0</v>
      </c>
      <c r="J210">
        <v>0</v>
      </c>
      <c r="K210">
        <v>246</v>
      </c>
      <c r="L210">
        <v>375</v>
      </c>
      <c r="M210">
        <v>750</v>
      </c>
      <c r="N210">
        <v>318</v>
      </c>
      <c r="O210">
        <v>260</v>
      </c>
      <c r="P210">
        <v>0</v>
      </c>
      <c r="Q210">
        <v>23398</v>
      </c>
      <c r="R210">
        <v>384</v>
      </c>
      <c r="S210">
        <v>3853</v>
      </c>
      <c r="T210">
        <v>0</v>
      </c>
      <c r="U210">
        <v>0</v>
      </c>
      <c r="V210">
        <v>3121</v>
      </c>
      <c r="W210">
        <v>0</v>
      </c>
      <c r="X210">
        <v>16</v>
      </c>
      <c r="Y210">
        <v>977</v>
      </c>
      <c r="Z210">
        <v>7451</v>
      </c>
      <c r="AA210">
        <v>364</v>
      </c>
      <c r="AB210">
        <v>1572</v>
      </c>
      <c r="AC210">
        <v>5902</v>
      </c>
      <c r="AD210">
        <v>214</v>
      </c>
      <c r="AE210">
        <v>0</v>
      </c>
      <c r="AF210">
        <v>23854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7500</v>
      </c>
      <c r="AN210">
        <v>7500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1109</v>
      </c>
      <c r="AV210">
        <v>1109</v>
      </c>
      <c r="AW210">
        <v>0</v>
      </c>
      <c r="AX210">
        <v>16648</v>
      </c>
      <c r="AY210">
        <v>0</v>
      </c>
      <c r="AZ210">
        <v>0</v>
      </c>
      <c r="BA210">
        <v>0</v>
      </c>
      <c r="BB210">
        <v>0</v>
      </c>
      <c r="BC210">
        <v>70493</v>
      </c>
      <c r="BD210">
        <v>87141</v>
      </c>
      <c r="BF210">
        <v>1535</v>
      </c>
      <c r="BG210">
        <v>218877</v>
      </c>
      <c r="BH210" t="s">
        <v>752</v>
      </c>
    </row>
    <row r="211" spans="1:60" x14ac:dyDescent="0.35">
      <c r="A211">
        <f t="shared" si="3"/>
        <v>0</v>
      </c>
      <c r="B211" t="s">
        <v>992</v>
      </c>
      <c r="C211">
        <v>0</v>
      </c>
      <c r="D211">
        <v>5096</v>
      </c>
      <c r="E211">
        <v>0</v>
      </c>
      <c r="F211">
        <v>77099</v>
      </c>
      <c r="G211">
        <v>11045</v>
      </c>
      <c r="H211">
        <v>0</v>
      </c>
      <c r="I211">
        <v>0</v>
      </c>
      <c r="J211">
        <v>11340</v>
      </c>
      <c r="K211">
        <v>6246</v>
      </c>
      <c r="L211">
        <v>0</v>
      </c>
      <c r="M211">
        <v>0</v>
      </c>
      <c r="N211">
        <v>5069</v>
      </c>
      <c r="O211">
        <v>20996</v>
      </c>
      <c r="P211">
        <v>21303</v>
      </c>
      <c r="Q211">
        <v>158194</v>
      </c>
      <c r="R211">
        <v>5287</v>
      </c>
      <c r="S211">
        <v>30448</v>
      </c>
      <c r="T211">
        <v>0</v>
      </c>
      <c r="U211">
        <v>0</v>
      </c>
      <c r="V211">
        <v>9552</v>
      </c>
      <c r="W211">
        <v>6223</v>
      </c>
      <c r="X211">
        <v>1310</v>
      </c>
      <c r="Y211">
        <v>2434</v>
      </c>
      <c r="Z211">
        <v>20509</v>
      </c>
      <c r="AA211">
        <v>18048</v>
      </c>
      <c r="AB211">
        <v>2488</v>
      </c>
      <c r="AC211">
        <v>48576</v>
      </c>
      <c r="AD211">
        <v>654</v>
      </c>
      <c r="AE211">
        <v>2338</v>
      </c>
      <c r="AF211">
        <v>147867</v>
      </c>
      <c r="AG211">
        <v>0</v>
      </c>
      <c r="AH211">
        <v>91978</v>
      </c>
      <c r="AI211">
        <v>0</v>
      </c>
      <c r="AJ211">
        <v>0</v>
      </c>
      <c r="AK211">
        <v>0</v>
      </c>
      <c r="AL211">
        <v>0</v>
      </c>
      <c r="AM211">
        <v>14091</v>
      </c>
      <c r="AN211">
        <v>106069</v>
      </c>
      <c r="AO211">
        <v>0</v>
      </c>
      <c r="AP211">
        <v>25550</v>
      </c>
      <c r="AQ211">
        <v>0</v>
      </c>
      <c r="AR211">
        <v>0</v>
      </c>
      <c r="AS211">
        <v>0</v>
      </c>
      <c r="AT211">
        <v>2103</v>
      </c>
      <c r="AU211">
        <v>24794</v>
      </c>
      <c r="AV211">
        <v>52447</v>
      </c>
      <c r="AW211">
        <v>0</v>
      </c>
      <c r="AX211">
        <v>449490</v>
      </c>
      <c r="AY211">
        <v>0</v>
      </c>
      <c r="AZ211">
        <v>0</v>
      </c>
      <c r="BA211">
        <v>0</v>
      </c>
      <c r="BB211">
        <v>0</v>
      </c>
      <c r="BC211">
        <v>322917</v>
      </c>
      <c r="BD211">
        <v>772407</v>
      </c>
      <c r="BF211">
        <v>5371</v>
      </c>
      <c r="BG211">
        <v>726608</v>
      </c>
      <c r="BH211" t="s">
        <v>779</v>
      </c>
    </row>
    <row r="212" spans="1:60" x14ac:dyDescent="0.35">
      <c r="A212">
        <f t="shared" si="3"/>
        <v>0</v>
      </c>
      <c r="B212" t="s">
        <v>784</v>
      </c>
      <c r="C212">
        <v>0</v>
      </c>
      <c r="D212">
        <v>17594</v>
      </c>
      <c r="E212">
        <v>0</v>
      </c>
      <c r="F212">
        <v>0</v>
      </c>
      <c r="G212">
        <v>2697</v>
      </c>
      <c r="H212">
        <v>58</v>
      </c>
      <c r="I212">
        <v>0</v>
      </c>
      <c r="J212">
        <v>72</v>
      </c>
      <c r="K212">
        <v>534</v>
      </c>
      <c r="L212">
        <v>0</v>
      </c>
      <c r="M212">
        <v>0</v>
      </c>
      <c r="N212">
        <v>253</v>
      </c>
      <c r="O212">
        <v>283</v>
      </c>
      <c r="P212">
        <v>0</v>
      </c>
      <c r="Q212">
        <v>21491</v>
      </c>
      <c r="R212">
        <v>884</v>
      </c>
      <c r="S212">
        <v>4764</v>
      </c>
      <c r="T212">
        <v>437</v>
      </c>
      <c r="U212">
        <v>0</v>
      </c>
      <c r="V212">
        <v>2745</v>
      </c>
      <c r="W212">
        <v>0</v>
      </c>
      <c r="X212">
        <v>460</v>
      </c>
      <c r="Y212">
        <v>251</v>
      </c>
      <c r="Z212">
        <v>6620</v>
      </c>
      <c r="AA212">
        <v>1793</v>
      </c>
      <c r="AB212">
        <v>1619</v>
      </c>
      <c r="AC212">
        <v>3602</v>
      </c>
      <c r="AD212">
        <v>156</v>
      </c>
      <c r="AE212">
        <v>699</v>
      </c>
      <c r="AF212">
        <v>24030</v>
      </c>
      <c r="AG212">
        <v>0</v>
      </c>
      <c r="AH212">
        <v>13020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13020</v>
      </c>
      <c r="AO212">
        <v>0</v>
      </c>
      <c r="AP212">
        <v>4075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4075</v>
      </c>
      <c r="AW212">
        <v>0</v>
      </c>
      <c r="AX212">
        <v>45064</v>
      </c>
      <c r="AY212">
        <v>0</v>
      </c>
      <c r="AZ212">
        <v>8000</v>
      </c>
      <c r="BA212">
        <v>0</v>
      </c>
      <c r="BB212">
        <v>0</v>
      </c>
      <c r="BC212">
        <v>2000</v>
      </c>
      <c r="BD212">
        <v>55064</v>
      </c>
      <c r="BE212">
        <v>1750</v>
      </c>
      <c r="BF212">
        <v>4354</v>
      </c>
      <c r="BG212">
        <v>144609</v>
      </c>
      <c r="BH212" t="s">
        <v>779</v>
      </c>
    </row>
    <row r="213" spans="1:60" x14ac:dyDescent="0.35">
      <c r="A213">
        <f t="shared" si="3"/>
        <v>0</v>
      </c>
      <c r="B213" t="s">
        <v>794</v>
      </c>
      <c r="C213">
        <v>0</v>
      </c>
      <c r="D213">
        <v>2918</v>
      </c>
      <c r="E213">
        <v>1557</v>
      </c>
      <c r="F213">
        <v>1789</v>
      </c>
      <c r="G213">
        <v>11</v>
      </c>
      <c r="H213">
        <v>113</v>
      </c>
      <c r="I213">
        <v>0</v>
      </c>
      <c r="J213">
        <v>66</v>
      </c>
      <c r="K213">
        <v>0</v>
      </c>
      <c r="L213">
        <v>229</v>
      </c>
      <c r="M213">
        <v>0</v>
      </c>
      <c r="N213">
        <v>34</v>
      </c>
      <c r="O213">
        <v>140</v>
      </c>
      <c r="P213">
        <v>347</v>
      </c>
      <c r="Q213">
        <v>7204</v>
      </c>
      <c r="R213">
        <v>123</v>
      </c>
      <c r="S213">
        <v>3649</v>
      </c>
      <c r="T213">
        <v>687</v>
      </c>
      <c r="U213">
        <v>0</v>
      </c>
      <c r="V213">
        <v>624</v>
      </c>
      <c r="W213">
        <v>7</v>
      </c>
      <c r="X213">
        <v>0</v>
      </c>
      <c r="Y213">
        <v>15</v>
      </c>
      <c r="Z213">
        <v>540</v>
      </c>
      <c r="AA213">
        <v>0</v>
      </c>
      <c r="AB213">
        <v>624</v>
      </c>
      <c r="AC213">
        <v>1397</v>
      </c>
      <c r="AD213">
        <v>0</v>
      </c>
      <c r="AE213">
        <v>14</v>
      </c>
      <c r="AF213">
        <v>7680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2025</v>
      </c>
      <c r="AX213">
        <v>1575</v>
      </c>
      <c r="AY213">
        <v>0</v>
      </c>
      <c r="AZ213">
        <v>8825</v>
      </c>
      <c r="BA213">
        <v>0</v>
      </c>
      <c r="BB213">
        <v>0</v>
      </c>
      <c r="BC213">
        <v>0</v>
      </c>
      <c r="BD213">
        <v>12425</v>
      </c>
      <c r="BE213">
        <v>2000</v>
      </c>
      <c r="BF213">
        <v>395</v>
      </c>
      <c r="BG213">
        <v>42940</v>
      </c>
      <c r="BH213" t="s">
        <v>779</v>
      </c>
    </row>
    <row r="214" spans="1:60" x14ac:dyDescent="0.35">
      <c r="A214">
        <f t="shared" si="3"/>
        <v>0</v>
      </c>
      <c r="B214" t="s">
        <v>797</v>
      </c>
      <c r="C214">
        <v>0</v>
      </c>
      <c r="D214">
        <v>18753</v>
      </c>
      <c r="E214">
        <v>0</v>
      </c>
      <c r="F214">
        <v>0</v>
      </c>
      <c r="G214">
        <v>3237</v>
      </c>
      <c r="H214">
        <v>7426</v>
      </c>
      <c r="I214">
        <v>24597</v>
      </c>
      <c r="J214">
        <v>391</v>
      </c>
      <c r="K214">
        <v>0</v>
      </c>
      <c r="L214">
        <v>162</v>
      </c>
      <c r="M214">
        <v>0</v>
      </c>
      <c r="N214">
        <v>1714</v>
      </c>
      <c r="O214">
        <v>303</v>
      </c>
      <c r="P214">
        <v>0</v>
      </c>
      <c r="Q214">
        <v>56583</v>
      </c>
      <c r="R214">
        <v>706</v>
      </c>
      <c r="S214">
        <v>12150</v>
      </c>
      <c r="T214">
        <v>3760</v>
      </c>
      <c r="U214">
        <v>22713</v>
      </c>
      <c r="V214">
        <v>540</v>
      </c>
      <c r="W214">
        <v>32</v>
      </c>
      <c r="X214">
        <v>4212</v>
      </c>
      <c r="Y214">
        <v>159</v>
      </c>
      <c r="Z214">
        <v>1779</v>
      </c>
      <c r="AA214">
        <v>825</v>
      </c>
      <c r="AB214">
        <v>2177</v>
      </c>
      <c r="AC214">
        <v>15783</v>
      </c>
      <c r="AD214">
        <v>0</v>
      </c>
      <c r="AE214">
        <v>19</v>
      </c>
      <c r="AF214">
        <v>64855</v>
      </c>
      <c r="AG214">
        <v>0</v>
      </c>
      <c r="AH214">
        <v>13000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13000</v>
      </c>
      <c r="AO214">
        <v>0</v>
      </c>
      <c r="AP214">
        <v>9316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9316</v>
      </c>
      <c r="AW214">
        <v>10250</v>
      </c>
      <c r="AX214">
        <v>77330</v>
      </c>
      <c r="AY214">
        <v>0</v>
      </c>
      <c r="AZ214">
        <v>19165</v>
      </c>
      <c r="BA214">
        <v>10000</v>
      </c>
      <c r="BB214">
        <v>0</v>
      </c>
      <c r="BC214">
        <v>0</v>
      </c>
      <c r="BD214">
        <v>116745</v>
      </c>
      <c r="BG214">
        <v>144001</v>
      </c>
      <c r="BH214" t="s">
        <v>796</v>
      </c>
    </row>
    <row r="215" spans="1:60" x14ac:dyDescent="0.35">
      <c r="A215">
        <f t="shared" si="3"/>
        <v>0</v>
      </c>
      <c r="B215" t="s">
        <v>808</v>
      </c>
      <c r="C215">
        <v>0</v>
      </c>
      <c r="D215">
        <v>5875</v>
      </c>
      <c r="E215">
        <v>0</v>
      </c>
      <c r="F215">
        <v>0</v>
      </c>
      <c r="G215">
        <v>287</v>
      </c>
      <c r="H215">
        <v>0</v>
      </c>
      <c r="I215">
        <v>0</v>
      </c>
      <c r="J215">
        <v>0</v>
      </c>
      <c r="K215">
        <v>653</v>
      </c>
      <c r="L215">
        <v>96</v>
      </c>
      <c r="M215">
        <v>42</v>
      </c>
      <c r="N215">
        <v>621</v>
      </c>
      <c r="O215">
        <v>163</v>
      </c>
      <c r="P215">
        <v>23</v>
      </c>
      <c r="Q215">
        <v>7760</v>
      </c>
      <c r="R215">
        <v>160</v>
      </c>
      <c r="S215">
        <v>1564</v>
      </c>
      <c r="T215">
        <v>0</v>
      </c>
      <c r="U215">
        <v>0</v>
      </c>
      <c r="V215">
        <v>771</v>
      </c>
      <c r="W215">
        <v>0</v>
      </c>
      <c r="X215">
        <v>1722</v>
      </c>
      <c r="Y215">
        <v>124</v>
      </c>
      <c r="Z215">
        <v>558</v>
      </c>
      <c r="AA215">
        <v>334</v>
      </c>
      <c r="AB215">
        <v>614</v>
      </c>
      <c r="AC215">
        <v>3805</v>
      </c>
      <c r="AD215">
        <v>0</v>
      </c>
      <c r="AE215">
        <v>191</v>
      </c>
      <c r="AF215">
        <v>9843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1470</v>
      </c>
      <c r="AV215">
        <v>1470</v>
      </c>
      <c r="AW215">
        <v>20947</v>
      </c>
      <c r="AX215">
        <v>6253</v>
      </c>
      <c r="AY215">
        <v>0</v>
      </c>
      <c r="AZ215">
        <v>0</v>
      </c>
      <c r="BA215">
        <v>0</v>
      </c>
      <c r="BB215">
        <v>0</v>
      </c>
      <c r="BC215">
        <v>8067</v>
      </c>
      <c r="BD215">
        <v>35267</v>
      </c>
      <c r="BG215">
        <v>40441</v>
      </c>
      <c r="BH215" t="s">
        <v>806</v>
      </c>
    </row>
    <row r="216" spans="1:60" x14ac:dyDescent="0.35">
      <c r="A216">
        <f t="shared" si="3"/>
        <v>0</v>
      </c>
      <c r="B216" t="s">
        <v>812</v>
      </c>
      <c r="C216">
        <v>0</v>
      </c>
      <c r="D216">
        <v>1294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305</v>
      </c>
      <c r="K216">
        <v>62</v>
      </c>
      <c r="L216">
        <v>128</v>
      </c>
      <c r="M216">
        <v>206</v>
      </c>
      <c r="N216">
        <v>0</v>
      </c>
      <c r="O216">
        <v>75</v>
      </c>
      <c r="P216">
        <v>0</v>
      </c>
      <c r="Q216">
        <v>2070</v>
      </c>
      <c r="R216">
        <v>0</v>
      </c>
      <c r="S216">
        <v>1244</v>
      </c>
      <c r="T216">
        <v>0</v>
      </c>
      <c r="U216">
        <v>0</v>
      </c>
      <c r="V216">
        <v>406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136</v>
      </c>
      <c r="AC216">
        <v>405</v>
      </c>
      <c r="AD216">
        <v>0</v>
      </c>
      <c r="AE216">
        <v>17</v>
      </c>
      <c r="AF216">
        <v>2208</v>
      </c>
      <c r="AG216">
        <v>0</v>
      </c>
      <c r="AH216">
        <v>2000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2000</v>
      </c>
      <c r="AO216">
        <v>0</v>
      </c>
      <c r="AP216">
        <v>2000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2000</v>
      </c>
      <c r="AW216">
        <v>0</v>
      </c>
      <c r="AX216">
        <v>2280</v>
      </c>
      <c r="AY216">
        <v>0</v>
      </c>
      <c r="AZ216">
        <v>0</v>
      </c>
      <c r="BA216">
        <v>0</v>
      </c>
      <c r="BB216">
        <v>4184</v>
      </c>
      <c r="BC216">
        <v>0</v>
      </c>
      <c r="BD216">
        <v>6464</v>
      </c>
      <c r="BG216">
        <v>14523</v>
      </c>
      <c r="BH216" t="s">
        <v>812</v>
      </c>
    </row>
    <row r="217" spans="1:60" x14ac:dyDescent="0.35">
      <c r="A217">
        <f t="shared" si="3"/>
        <v>0</v>
      </c>
      <c r="B217" t="s">
        <v>822</v>
      </c>
      <c r="C217">
        <v>0</v>
      </c>
      <c r="D217">
        <v>14304</v>
      </c>
      <c r="E217">
        <v>0</v>
      </c>
      <c r="F217">
        <v>0</v>
      </c>
      <c r="G217">
        <v>1877</v>
      </c>
      <c r="H217">
        <v>0</v>
      </c>
      <c r="I217">
        <v>0</v>
      </c>
      <c r="J217">
        <v>0</v>
      </c>
      <c r="K217">
        <v>309</v>
      </c>
      <c r="L217">
        <v>159</v>
      </c>
      <c r="M217">
        <v>361</v>
      </c>
      <c r="N217">
        <v>190</v>
      </c>
      <c r="O217">
        <v>71</v>
      </c>
      <c r="P217">
        <v>0</v>
      </c>
      <c r="Q217">
        <v>17271</v>
      </c>
      <c r="R217">
        <v>1741</v>
      </c>
      <c r="S217">
        <v>8322</v>
      </c>
      <c r="T217">
        <v>0</v>
      </c>
      <c r="U217">
        <v>0</v>
      </c>
      <c r="V217">
        <v>1778</v>
      </c>
      <c r="W217">
        <v>0</v>
      </c>
      <c r="X217">
        <v>0</v>
      </c>
      <c r="Y217">
        <v>0</v>
      </c>
      <c r="Z217">
        <v>996</v>
      </c>
      <c r="AA217">
        <v>2241</v>
      </c>
      <c r="AB217">
        <v>1793</v>
      </c>
      <c r="AC217">
        <v>4318</v>
      </c>
      <c r="AD217">
        <v>0</v>
      </c>
      <c r="AE217">
        <v>687</v>
      </c>
      <c r="AF217">
        <v>21876</v>
      </c>
      <c r="AG217">
        <v>2113</v>
      </c>
      <c r="AH217">
        <v>6901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9014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4947</v>
      </c>
      <c r="AX217">
        <v>56511</v>
      </c>
      <c r="AY217">
        <v>0</v>
      </c>
      <c r="AZ217">
        <v>0</v>
      </c>
      <c r="BA217">
        <v>0</v>
      </c>
      <c r="BB217">
        <v>0</v>
      </c>
      <c r="BC217">
        <v>4264</v>
      </c>
      <c r="BD217">
        <v>65722</v>
      </c>
      <c r="BG217">
        <v>152048</v>
      </c>
      <c r="BH217" t="s">
        <v>812</v>
      </c>
    </row>
    <row r="218" spans="1:60" x14ac:dyDescent="0.35">
      <c r="A218">
        <f t="shared" si="3"/>
        <v>0</v>
      </c>
      <c r="B218" t="s">
        <v>825</v>
      </c>
      <c r="C218">
        <v>0</v>
      </c>
      <c r="D218">
        <v>40839</v>
      </c>
      <c r="E218">
        <v>0</v>
      </c>
      <c r="F218">
        <v>0</v>
      </c>
      <c r="G218">
        <v>6379</v>
      </c>
      <c r="H218">
        <v>18277</v>
      </c>
      <c r="I218">
        <v>0</v>
      </c>
      <c r="J218">
        <v>3096</v>
      </c>
      <c r="K218">
        <v>580</v>
      </c>
      <c r="L218">
        <v>225</v>
      </c>
      <c r="M218">
        <v>0</v>
      </c>
      <c r="N218">
        <v>1602</v>
      </c>
      <c r="O218">
        <v>1830</v>
      </c>
      <c r="P218">
        <v>0</v>
      </c>
      <c r="Q218">
        <v>72828</v>
      </c>
      <c r="R218">
        <v>918</v>
      </c>
      <c r="S218">
        <v>18940</v>
      </c>
      <c r="T218">
        <v>19410</v>
      </c>
      <c r="U218">
        <v>0</v>
      </c>
      <c r="V218">
        <v>3675</v>
      </c>
      <c r="W218">
        <v>1423</v>
      </c>
      <c r="X218">
        <v>439</v>
      </c>
      <c r="Y218">
        <v>0</v>
      </c>
      <c r="Z218">
        <v>918</v>
      </c>
      <c r="AA218">
        <v>10102</v>
      </c>
      <c r="AB218">
        <v>4014</v>
      </c>
      <c r="AC218">
        <v>17887</v>
      </c>
      <c r="AD218">
        <v>87</v>
      </c>
      <c r="AE218">
        <v>396</v>
      </c>
      <c r="AF218">
        <v>78209</v>
      </c>
      <c r="AG218">
        <v>0</v>
      </c>
      <c r="AH218">
        <v>0</v>
      </c>
      <c r="AI218">
        <v>0</v>
      </c>
      <c r="AJ218">
        <v>3000</v>
      </c>
      <c r="AK218">
        <v>0</v>
      </c>
      <c r="AL218">
        <v>0</v>
      </c>
      <c r="AM218">
        <v>0</v>
      </c>
      <c r="AN218">
        <v>3000</v>
      </c>
      <c r="AO218">
        <v>0</v>
      </c>
      <c r="AP218">
        <v>2437</v>
      </c>
      <c r="AQ218">
        <v>0</v>
      </c>
      <c r="AR218">
        <v>5534</v>
      </c>
      <c r="AS218">
        <v>0</v>
      </c>
      <c r="AT218">
        <v>0</v>
      </c>
      <c r="AU218">
        <v>0</v>
      </c>
      <c r="AV218">
        <v>7971</v>
      </c>
      <c r="AW218">
        <v>74016</v>
      </c>
      <c r="AX218">
        <v>195314</v>
      </c>
      <c r="AY218">
        <v>0</v>
      </c>
      <c r="AZ218">
        <v>349173</v>
      </c>
      <c r="BA218">
        <v>0</v>
      </c>
      <c r="BB218">
        <v>650</v>
      </c>
      <c r="BC218">
        <v>30371</v>
      </c>
      <c r="BD218">
        <v>649524</v>
      </c>
      <c r="BF218">
        <v>3009</v>
      </c>
      <c r="BG218">
        <v>370872</v>
      </c>
      <c r="BH218" t="s">
        <v>824</v>
      </c>
    </row>
    <row r="219" spans="1:60" x14ac:dyDescent="0.35">
      <c r="A219">
        <f t="shared" si="3"/>
        <v>0</v>
      </c>
      <c r="B219" t="s">
        <v>832</v>
      </c>
      <c r="C219">
        <v>0</v>
      </c>
      <c r="D219">
        <v>1466</v>
      </c>
      <c r="E219">
        <v>0</v>
      </c>
      <c r="F219">
        <v>0</v>
      </c>
      <c r="G219">
        <v>0</v>
      </c>
      <c r="H219">
        <v>542</v>
      </c>
      <c r="I219">
        <v>1439</v>
      </c>
      <c r="J219">
        <v>161</v>
      </c>
      <c r="K219">
        <v>0</v>
      </c>
      <c r="L219">
        <v>0</v>
      </c>
      <c r="M219">
        <v>3</v>
      </c>
      <c r="N219">
        <v>0</v>
      </c>
      <c r="O219">
        <v>9</v>
      </c>
      <c r="P219">
        <v>0</v>
      </c>
      <c r="Q219">
        <v>3620</v>
      </c>
      <c r="R219">
        <v>101</v>
      </c>
      <c r="S219">
        <v>312</v>
      </c>
      <c r="T219">
        <v>211</v>
      </c>
      <c r="U219">
        <v>1077</v>
      </c>
      <c r="V219">
        <v>3</v>
      </c>
      <c r="W219">
        <v>75</v>
      </c>
      <c r="X219">
        <v>0</v>
      </c>
      <c r="Y219">
        <v>0</v>
      </c>
      <c r="Z219">
        <v>0</v>
      </c>
      <c r="AA219">
        <v>0</v>
      </c>
      <c r="AB219">
        <v>148</v>
      </c>
      <c r="AC219">
        <v>1619</v>
      </c>
      <c r="AD219">
        <v>3</v>
      </c>
      <c r="AE219">
        <v>0</v>
      </c>
      <c r="AF219">
        <v>3549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28</v>
      </c>
      <c r="AS219">
        <v>176</v>
      </c>
      <c r="AT219">
        <v>0</v>
      </c>
      <c r="AU219">
        <v>0</v>
      </c>
      <c r="AV219">
        <v>204</v>
      </c>
      <c r="AW219">
        <v>2315</v>
      </c>
      <c r="AX219">
        <v>0</v>
      </c>
      <c r="AY219">
        <v>0</v>
      </c>
      <c r="AZ219">
        <v>10295</v>
      </c>
      <c r="BA219">
        <v>10612</v>
      </c>
      <c r="BB219">
        <v>3000</v>
      </c>
      <c r="BC219">
        <v>0</v>
      </c>
      <c r="BD219">
        <v>26222</v>
      </c>
      <c r="BG219">
        <v>9280</v>
      </c>
      <c r="BH219" t="s">
        <v>824</v>
      </c>
    </row>
    <row r="220" spans="1:60" x14ac:dyDescent="0.35">
      <c r="A220">
        <f t="shared" si="3"/>
        <v>0</v>
      </c>
      <c r="B220" t="s">
        <v>834</v>
      </c>
      <c r="C220">
        <v>3778</v>
      </c>
      <c r="D220">
        <v>0</v>
      </c>
      <c r="E220">
        <v>0</v>
      </c>
      <c r="F220">
        <v>0</v>
      </c>
      <c r="G220">
        <v>24</v>
      </c>
      <c r="H220">
        <v>0</v>
      </c>
      <c r="I220">
        <v>4549</v>
      </c>
      <c r="J220">
        <v>1494</v>
      </c>
      <c r="K220">
        <v>0</v>
      </c>
      <c r="L220">
        <v>0</v>
      </c>
      <c r="M220">
        <v>100</v>
      </c>
      <c r="N220">
        <v>0</v>
      </c>
      <c r="O220">
        <v>17</v>
      </c>
      <c r="P220">
        <v>0</v>
      </c>
      <c r="Q220">
        <v>9962</v>
      </c>
      <c r="R220">
        <v>37</v>
      </c>
      <c r="S220">
        <v>1492</v>
      </c>
      <c r="T220">
        <v>67</v>
      </c>
      <c r="U220">
        <v>3027</v>
      </c>
      <c r="V220">
        <v>0</v>
      </c>
      <c r="W220">
        <v>426</v>
      </c>
      <c r="X220">
        <v>0</v>
      </c>
      <c r="Y220">
        <v>0</v>
      </c>
      <c r="Z220">
        <v>105</v>
      </c>
      <c r="AA220">
        <v>0</v>
      </c>
      <c r="AB220">
        <v>266</v>
      </c>
      <c r="AC220">
        <v>572</v>
      </c>
      <c r="AD220">
        <v>11</v>
      </c>
      <c r="AE220">
        <v>75</v>
      </c>
      <c r="AF220">
        <v>6078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6183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6183</v>
      </c>
      <c r="BG220">
        <v>31707</v>
      </c>
      <c r="BH220" t="s">
        <v>824</v>
      </c>
    </row>
    <row r="221" spans="1:60" x14ac:dyDescent="0.35">
      <c r="A221">
        <f t="shared" si="3"/>
        <v>0</v>
      </c>
      <c r="B221" t="s">
        <v>835</v>
      </c>
      <c r="C221">
        <v>0</v>
      </c>
      <c r="D221">
        <v>30610</v>
      </c>
      <c r="E221">
        <v>0</v>
      </c>
      <c r="F221">
        <v>0</v>
      </c>
      <c r="G221">
        <v>202</v>
      </c>
      <c r="H221">
        <v>12267</v>
      </c>
      <c r="I221">
        <v>0</v>
      </c>
      <c r="J221">
        <v>4024</v>
      </c>
      <c r="K221">
        <v>2022</v>
      </c>
      <c r="L221">
        <v>202</v>
      </c>
      <c r="M221">
        <v>0</v>
      </c>
      <c r="N221">
        <v>0</v>
      </c>
      <c r="O221">
        <v>30</v>
      </c>
      <c r="P221">
        <v>43</v>
      </c>
      <c r="Q221">
        <v>49400</v>
      </c>
      <c r="R221">
        <v>976</v>
      </c>
      <c r="S221">
        <v>6848</v>
      </c>
      <c r="T221">
        <v>4650</v>
      </c>
      <c r="U221">
        <v>0</v>
      </c>
      <c r="V221">
        <v>3029</v>
      </c>
      <c r="W221">
        <v>302</v>
      </c>
      <c r="X221">
        <v>0</v>
      </c>
      <c r="Y221">
        <v>474</v>
      </c>
      <c r="Z221">
        <v>7517</v>
      </c>
      <c r="AA221">
        <v>662</v>
      </c>
      <c r="AB221">
        <v>2123</v>
      </c>
      <c r="AC221">
        <v>23666</v>
      </c>
      <c r="AD221">
        <v>0</v>
      </c>
      <c r="AE221">
        <v>693</v>
      </c>
      <c r="AF221">
        <v>50940</v>
      </c>
      <c r="AG221">
        <v>0</v>
      </c>
      <c r="AH221">
        <v>538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538</v>
      </c>
      <c r="AO221">
        <v>0</v>
      </c>
      <c r="AP221">
        <v>107</v>
      </c>
      <c r="AQ221">
        <v>0</v>
      </c>
      <c r="AR221">
        <v>825</v>
      </c>
      <c r="AS221">
        <v>0</v>
      </c>
      <c r="AT221">
        <v>0</v>
      </c>
      <c r="AU221">
        <v>0</v>
      </c>
      <c r="AV221">
        <v>932</v>
      </c>
      <c r="AW221">
        <v>125309</v>
      </c>
      <c r="AX221">
        <v>60028</v>
      </c>
      <c r="AY221">
        <v>0</v>
      </c>
      <c r="AZ221">
        <v>267493</v>
      </c>
      <c r="BA221">
        <v>0</v>
      </c>
      <c r="BB221">
        <v>8389</v>
      </c>
      <c r="BC221">
        <v>129666</v>
      </c>
      <c r="BD221">
        <v>590885</v>
      </c>
      <c r="BF221">
        <v>15373</v>
      </c>
      <c r="BG221">
        <v>217000</v>
      </c>
      <c r="BH221" t="s">
        <v>824</v>
      </c>
    </row>
    <row r="222" spans="1:60" x14ac:dyDescent="0.35">
      <c r="A222">
        <f t="shared" si="3"/>
        <v>0</v>
      </c>
      <c r="B222" t="s">
        <v>838</v>
      </c>
      <c r="C222">
        <v>0</v>
      </c>
      <c r="D222">
        <v>0</v>
      </c>
      <c r="E222">
        <v>111</v>
      </c>
      <c r="F222">
        <v>91</v>
      </c>
      <c r="G222">
        <v>0</v>
      </c>
      <c r="H222">
        <v>0</v>
      </c>
      <c r="I222">
        <v>0</v>
      </c>
      <c r="J222">
        <v>26</v>
      </c>
      <c r="K222">
        <v>0</v>
      </c>
      <c r="L222">
        <v>10</v>
      </c>
      <c r="M222">
        <v>0</v>
      </c>
      <c r="N222">
        <v>0</v>
      </c>
      <c r="O222">
        <v>0</v>
      </c>
      <c r="P222">
        <v>0</v>
      </c>
      <c r="Q222">
        <v>238</v>
      </c>
      <c r="R222">
        <v>0</v>
      </c>
      <c r="S222">
        <v>140</v>
      </c>
      <c r="T222">
        <v>0</v>
      </c>
      <c r="U222">
        <v>0</v>
      </c>
      <c r="V222">
        <v>80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30</v>
      </c>
      <c r="AC222">
        <v>26</v>
      </c>
      <c r="AD222">
        <v>0</v>
      </c>
      <c r="AE222">
        <v>46</v>
      </c>
      <c r="AF222">
        <v>322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750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750</v>
      </c>
      <c r="BG222">
        <v>5963</v>
      </c>
      <c r="BH222" t="s">
        <v>837</v>
      </c>
    </row>
    <row r="223" spans="1:60" x14ac:dyDescent="0.35">
      <c r="A223">
        <f t="shared" si="3"/>
        <v>0</v>
      </c>
      <c r="B223" t="s">
        <v>837</v>
      </c>
      <c r="C223">
        <v>0</v>
      </c>
      <c r="D223">
        <v>2938</v>
      </c>
      <c r="E223">
        <v>0</v>
      </c>
      <c r="F223">
        <v>0</v>
      </c>
      <c r="G223">
        <v>0</v>
      </c>
      <c r="H223">
        <v>319</v>
      </c>
      <c r="I223">
        <v>0</v>
      </c>
      <c r="J223">
        <v>1857</v>
      </c>
      <c r="K223">
        <v>0</v>
      </c>
      <c r="L223">
        <v>73</v>
      </c>
      <c r="M223">
        <v>10</v>
      </c>
      <c r="N223">
        <v>9</v>
      </c>
      <c r="O223">
        <v>99</v>
      </c>
      <c r="P223">
        <v>0</v>
      </c>
      <c r="Q223">
        <v>5305</v>
      </c>
      <c r="R223">
        <v>0</v>
      </c>
      <c r="S223">
        <v>1616</v>
      </c>
      <c r="T223">
        <v>389</v>
      </c>
      <c r="U223">
        <v>0</v>
      </c>
      <c r="V223">
        <v>450</v>
      </c>
      <c r="W223">
        <v>628</v>
      </c>
      <c r="X223">
        <v>0</v>
      </c>
      <c r="Y223">
        <v>0</v>
      </c>
      <c r="Z223">
        <v>134</v>
      </c>
      <c r="AA223">
        <v>0</v>
      </c>
      <c r="AB223">
        <v>428</v>
      </c>
      <c r="AC223">
        <v>1659</v>
      </c>
      <c r="AD223">
        <v>0</v>
      </c>
      <c r="AE223">
        <v>0</v>
      </c>
      <c r="AF223">
        <v>5304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4342</v>
      </c>
      <c r="AX223">
        <v>0</v>
      </c>
      <c r="AY223">
        <v>0</v>
      </c>
      <c r="AZ223">
        <v>2260</v>
      </c>
      <c r="BA223">
        <v>0</v>
      </c>
      <c r="BB223">
        <v>8300</v>
      </c>
      <c r="BC223">
        <v>0</v>
      </c>
      <c r="BD223">
        <v>14902</v>
      </c>
      <c r="BE223">
        <v>600</v>
      </c>
      <c r="BF223">
        <v>364</v>
      </c>
      <c r="BG223">
        <v>24043</v>
      </c>
      <c r="BH223" t="s">
        <v>837</v>
      </c>
    </row>
    <row r="224" spans="1:60" x14ac:dyDescent="0.35">
      <c r="A224">
        <f t="shared" si="3"/>
        <v>0</v>
      </c>
      <c r="B224" t="s">
        <v>840</v>
      </c>
      <c r="C224">
        <v>379</v>
      </c>
      <c r="D224">
        <v>2231</v>
      </c>
      <c r="E224">
        <v>0</v>
      </c>
      <c r="F224">
        <v>0</v>
      </c>
      <c r="G224">
        <v>0</v>
      </c>
      <c r="H224">
        <v>82</v>
      </c>
      <c r="I224">
        <v>0</v>
      </c>
      <c r="J224">
        <v>585</v>
      </c>
      <c r="K224">
        <v>0</v>
      </c>
      <c r="L224">
        <v>45</v>
      </c>
      <c r="M224">
        <v>0</v>
      </c>
      <c r="N224">
        <v>0</v>
      </c>
      <c r="O224">
        <v>10</v>
      </c>
      <c r="P224">
        <v>0</v>
      </c>
      <c r="Q224">
        <v>3332</v>
      </c>
      <c r="R224">
        <v>0</v>
      </c>
      <c r="S224">
        <v>1306</v>
      </c>
      <c r="T224">
        <v>41</v>
      </c>
      <c r="U224">
        <v>0</v>
      </c>
      <c r="V224">
        <v>493</v>
      </c>
      <c r="W224">
        <v>348</v>
      </c>
      <c r="X224">
        <v>0</v>
      </c>
      <c r="Y224">
        <v>0</v>
      </c>
      <c r="Z224">
        <v>21</v>
      </c>
      <c r="AA224">
        <v>0</v>
      </c>
      <c r="AB224">
        <v>310</v>
      </c>
      <c r="AC224">
        <v>334</v>
      </c>
      <c r="AD224">
        <v>13</v>
      </c>
      <c r="AE224">
        <v>38</v>
      </c>
      <c r="AF224">
        <v>2904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5058</v>
      </c>
      <c r="BC224">
        <v>0</v>
      </c>
      <c r="BD224">
        <v>5058</v>
      </c>
      <c r="BG224">
        <v>23816</v>
      </c>
      <c r="BH224" t="s">
        <v>840</v>
      </c>
    </row>
    <row r="225" spans="1:60" x14ac:dyDescent="0.35">
      <c r="A225">
        <f t="shared" si="3"/>
        <v>0</v>
      </c>
      <c r="B225" t="s">
        <v>841</v>
      </c>
      <c r="C225">
        <v>0</v>
      </c>
      <c r="D225">
        <v>1783</v>
      </c>
      <c r="E225">
        <v>0</v>
      </c>
      <c r="F225">
        <v>0</v>
      </c>
      <c r="G225">
        <v>1</v>
      </c>
      <c r="H225">
        <v>1557</v>
      </c>
      <c r="I225">
        <v>0</v>
      </c>
      <c r="J225">
        <v>131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3472</v>
      </c>
      <c r="R225">
        <v>26</v>
      </c>
      <c r="S225">
        <v>535</v>
      </c>
      <c r="T225">
        <v>228</v>
      </c>
      <c r="U225">
        <v>0</v>
      </c>
      <c r="V225">
        <v>444</v>
      </c>
      <c r="W225">
        <v>0</v>
      </c>
      <c r="X225">
        <v>0</v>
      </c>
      <c r="Y225">
        <v>0</v>
      </c>
      <c r="Z225">
        <v>255</v>
      </c>
      <c r="AA225">
        <v>0</v>
      </c>
      <c r="AB225">
        <v>252</v>
      </c>
      <c r="AC225">
        <v>1222</v>
      </c>
      <c r="AD225">
        <v>0</v>
      </c>
      <c r="AE225">
        <v>38</v>
      </c>
      <c r="AF225">
        <v>3000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1350</v>
      </c>
      <c r="AX225">
        <v>2329</v>
      </c>
      <c r="AY225">
        <v>0</v>
      </c>
      <c r="AZ225">
        <v>11143</v>
      </c>
      <c r="BA225">
        <v>0</v>
      </c>
      <c r="BB225">
        <v>0</v>
      </c>
      <c r="BC225">
        <v>1223</v>
      </c>
      <c r="BD225">
        <v>16045</v>
      </c>
      <c r="BG225">
        <v>19800</v>
      </c>
      <c r="BH225" t="s">
        <v>840</v>
      </c>
    </row>
    <row r="226" spans="1:60" x14ac:dyDescent="0.35">
      <c r="A226">
        <f t="shared" si="3"/>
        <v>0</v>
      </c>
      <c r="B226" t="s">
        <v>842</v>
      </c>
      <c r="C226">
        <v>0</v>
      </c>
      <c r="D226">
        <v>654</v>
      </c>
      <c r="E226">
        <v>0</v>
      </c>
      <c r="F226">
        <v>594</v>
      </c>
      <c r="G226">
        <v>0</v>
      </c>
      <c r="H226">
        <v>642</v>
      </c>
      <c r="I226">
        <v>2030</v>
      </c>
      <c r="J226">
        <v>360</v>
      </c>
      <c r="K226">
        <v>0</v>
      </c>
      <c r="L226">
        <v>11</v>
      </c>
      <c r="M226">
        <v>0</v>
      </c>
      <c r="N226">
        <v>0</v>
      </c>
      <c r="O226">
        <v>66</v>
      </c>
      <c r="P226">
        <v>40</v>
      </c>
      <c r="Q226">
        <v>4397</v>
      </c>
      <c r="R226">
        <v>0</v>
      </c>
      <c r="S226">
        <v>572</v>
      </c>
      <c r="T226">
        <v>276</v>
      </c>
      <c r="U226">
        <v>1711</v>
      </c>
      <c r="V226">
        <v>405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1199</v>
      </c>
      <c r="AD226">
        <v>0</v>
      </c>
      <c r="AE226">
        <v>0</v>
      </c>
      <c r="AF226">
        <v>4163</v>
      </c>
      <c r="AG226">
        <v>0</v>
      </c>
      <c r="AH226">
        <v>0</v>
      </c>
      <c r="AI226">
        <v>0</v>
      </c>
      <c r="AJ226">
        <v>0</v>
      </c>
      <c r="AK226">
        <v>2000</v>
      </c>
      <c r="AL226">
        <v>0</v>
      </c>
      <c r="AM226">
        <v>0</v>
      </c>
      <c r="AN226">
        <v>2000</v>
      </c>
      <c r="AO226">
        <v>0</v>
      </c>
      <c r="AP226">
        <v>0</v>
      </c>
      <c r="AQ226">
        <v>0</v>
      </c>
      <c r="AR226">
        <v>0</v>
      </c>
      <c r="AS226">
        <v>2000</v>
      </c>
      <c r="AT226">
        <v>0</v>
      </c>
      <c r="AU226">
        <v>0</v>
      </c>
      <c r="AV226">
        <v>2000</v>
      </c>
      <c r="AW226">
        <v>0</v>
      </c>
      <c r="AX226">
        <v>0</v>
      </c>
      <c r="AY226">
        <v>0</v>
      </c>
      <c r="AZ226">
        <v>9088</v>
      </c>
      <c r="BA226">
        <v>11750</v>
      </c>
      <c r="BB226">
        <v>2500</v>
      </c>
      <c r="BC226">
        <v>0</v>
      </c>
      <c r="BD226">
        <v>23338</v>
      </c>
      <c r="BE226">
        <v>250</v>
      </c>
      <c r="BF226">
        <v>207</v>
      </c>
      <c r="BG226">
        <v>14505</v>
      </c>
      <c r="BH226" t="s">
        <v>840</v>
      </c>
    </row>
    <row r="227" spans="1:60" x14ac:dyDescent="0.35">
      <c r="A227">
        <f t="shared" si="3"/>
        <v>0</v>
      </c>
      <c r="B227" t="s">
        <v>843</v>
      </c>
      <c r="C227">
        <v>0</v>
      </c>
      <c r="D227">
        <v>911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21</v>
      </c>
      <c r="M227">
        <v>10</v>
      </c>
      <c r="N227">
        <v>0</v>
      </c>
      <c r="O227">
        <v>0</v>
      </c>
      <c r="P227">
        <v>0</v>
      </c>
      <c r="Q227">
        <v>942</v>
      </c>
      <c r="R227">
        <v>0</v>
      </c>
      <c r="S227">
        <v>307</v>
      </c>
      <c r="T227">
        <v>20</v>
      </c>
      <c r="U227">
        <v>0</v>
      </c>
      <c r="V227">
        <v>108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200</v>
      </c>
      <c r="AC227">
        <v>0</v>
      </c>
      <c r="AD227">
        <v>51</v>
      </c>
      <c r="AE227">
        <v>0</v>
      </c>
      <c r="AF227">
        <v>686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250</v>
      </c>
      <c r="BA227">
        <v>0</v>
      </c>
      <c r="BB227">
        <v>0</v>
      </c>
      <c r="BC227">
        <v>0</v>
      </c>
      <c r="BD227">
        <v>250</v>
      </c>
      <c r="BG227">
        <v>8098</v>
      </c>
      <c r="BH227" t="s">
        <v>843</v>
      </c>
    </row>
    <row r="228" spans="1:60" x14ac:dyDescent="0.35">
      <c r="A228">
        <f t="shared" si="3"/>
        <v>0</v>
      </c>
      <c r="B228" t="s">
        <v>1089</v>
      </c>
      <c r="C228">
        <v>0</v>
      </c>
      <c r="D228">
        <v>3158</v>
      </c>
      <c r="E228">
        <v>0</v>
      </c>
      <c r="F228">
        <v>0</v>
      </c>
      <c r="G228">
        <v>65</v>
      </c>
      <c r="H228">
        <v>2111</v>
      </c>
      <c r="I228">
        <v>0</v>
      </c>
      <c r="J228">
        <v>51</v>
      </c>
      <c r="K228">
        <v>0</v>
      </c>
      <c r="L228">
        <v>0</v>
      </c>
      <c r="M228">
        <v>14</v>
      </c>
      <c r="N228">
        <v>0</v>
      </c>
      <c r="O228">
        <v>0</v>
      </c>
      <c r="P228">
        <v>0</v>
      </c>
      <c r="Q228">
        <v>5399</v>
      </c>
      <c r="R228">
        <v>429</v>
      </c>
      <c r="S228">
        <v>1010</v>
      </c>
      <c r="T228">
        <v>509</v>
      </c>
      <c r="U228">
        <v>0</v>
      </c>
      <c r="V228">
        <v>314</v>
      </c>
      <c r="W228">
        <v>121</v>
      </c>
      <c r="X228">
        <v>0</v>
      </c>
      <c r="Y228">
        <v>0</v>
      </c>
      <c r="Z228">
        <v>251</v>
      </c>
      <c r="AA228">
        <v>0</v>
      </c>
      <c r="AB228">
        <v>788</v>
      </c>
      <c r="AC228">
        <v>4702</v>
      </c>
      <c r="AD228">
        <v>0</v>
      </c>
      <c r="AE228">
        <v>0</v>
      </c>
      <c r="AF228">
        <v>8124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7200</v>
      </c>
      <c r="AX228">
        <v>6000</v>
      </c>
      <c r="AY228">
        <v>0</v>
      </c>
      <c r="AZ228">
        <v>28077</v>
      </c>
      <c r="BA228">
        <v>0</v>
      </c>
      <c r="BB228">
        <v>4400</v>
      </c>
      <c r="BC228">
        <v>0</v>
      </c>
      <c r="BD228">
        <v>45677</v>
      </c>
      <c r="BF228">
        <v>1000</v>
      </c>
      <c r="BG228">
        <v>24000</v>
      </c>
      <c r="BH228" t="s">
        <v>843</v>
      </c>
    </row>
    <row r="229" spans="1:60" x14ac:dyDescent="0.35">
      <c r="A229">
        <f t="shared" si="3"/>
        <v>0</v>
      </c>
      <c r="B229" t="s">
        <v>848</v>
      </c>
      <c r="C229">
        <v>0</v>
      </c>
      <c r="D229">
        <v>2464</v>
      </c>
      <c r="E229">
        <v>0</v>
      </c>
      <c r="F229">
        <v>0</v>
      </c>
      <c r="G229">
        <v>7</v>
      </c>
      <c r="H229">
        <v>1182</v>
      </c>
      <c r="I229">
        <v>0</v>
      </c>
      <c r="J229">
        <v>0</v>
      </c>
      <c r="K229">
        <v>21</v>
      </c>
      <c r="L229">
        <v>65</v>
      </c>
      <c r="M229">
        <v>0</v>
      </c>
      <c r="N229">
        <v>0</v>
      </c>
      <c r="O229">
        <v>207</v>
      </c>
      <c r="P229">
        <v>48</v>
      </c>
      <c r="Q229">
        <v>3994</v>
      </c>
      <c r="R229">
        <v>240</v>
      </c>
      <c r="S229">
        <v>766</v>
      </c>
      <c r="T229">
        <v>581</v>
      </c>
      <c r="U229">
        <v>0</v>
      </c>
      <c r="V229">
        <v>515</v>
      </c>
      <c r="W229">
        <v>0</v>
      </c>
      <c r="X229">
        <v>0</v>
      </c>
      <c r="Y229">
        <v>0</v>
      </c>
      <c r="Z229">
        <v>34</v>
      </c>
      <c r="AA229">
        <v>7</v>
      </c>
      <c r="AB229">
        <v>300</v>
      </c>
      <c r="AC229">
        <v>1401</v>
      </c>
      <c r="AD229">
        <v>0</v>
      </c>
      <c r="AE229">
        <v>11</v>
      </c>
      <c r="AF229">
        <v>3855</v>
      </c>
      <c r="AG229">
        <v>250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250</v>
      </c>
      <c r="AO229">
        <v>250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250</v>
      </c>
      <c r="AW229">
        <v>9948</v>
      </c>
      <c r="AX229">
        <v>0</v>
      </c>
      <c r="AY229">
        <v>0</v>
      </c>
      <c r="AZ229">
        <v>6016</v>
      </c>
      <c r="BA229">
        <v>0</v>
      </c>
      <c r="BB229">
        <v>0</v>
      </c>
      <c r="BC229">
        <v>3389</v>
      </c>
      <c r="BD229">
        <v>19353</v>
      </c>
      <c r="BG229">
        <v>16559</v>
      </c>
      <c r="BH229" t="s">
        <v>848</v>
      </c>
    </row>
    <row r="230" spans="1:60" x14ac:dyDescent="0.35">
      <c r="A230">
        <f t="shared" si="3"/>
        <v>0</v>
      </c>
      <c r="B230" t="s">
        <v>856</v>
      </c>
      <c r="C230">
        <v>590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25</v>
      </c>
      <c r="K230">
        <v>55</v>
      </c>
      <c r="L230">
        <v>0</v>
      </c>
      <c r="M230">
        <v>32</v>
      </c>
      <c r="N230">
        <v>0</v>
      </c>
      <c r="O230">
        <v>0</v>
      </c>
      <c r="P230">
        <v>0</v>
      </c>
      <c r="Q230">
        <v>702</v>
      </c>
      <c r="R230">
        <v>0</v>
      </c>
      <c r="S230">
        <v>145</v>
      </c>
      <c r="T230">
        <v>0</v>
      </c>
      <c r="U230">
        <v>0</v>
      </c>
      <c r="V230">
        <v>41</v>
      </c>
      <c r="W230">
        <v>5</v>
      </c>
      <c r="X230">
        <v>0</v>
      </c>
      <c r="Y230">
        <v>0</v>
      </c>
      <c r="Z230">
        <v>0</v>
      </c>
      <c r="AA230">
        <v>0</v>
      </c>
      <c r="AB230">
        <v>15</v>
      </c>
      <c r="AC230">
        <v>503</v>
      </c>
      <c r="AD230">
        <v>0</v>
      </c>
      <c r="AE230">
        <v>0</v>
      </c>
      <c r="AF230">
        <v>709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1809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1809</v>
      </c>
      <c r="BG230">
        <v>7265</v>
      </c>
      <c r="BH230" t="s">
        <v>855</v>
      </c>
    </row>
    <row r="231" spans="1:60" x14ac:dyDescent="0.35">
      <c r="A231">
        <f t="shared" si="3"/>
        <v>0</v>
      </c>
      <c r="B231" t="s">
        <v>858</v>
      </c>
      <c r="C231">
        <v>0</v>
      </c>
      <c r="D231">
        <v>1137</v>
      </c>
      <c r="E231">
        <v>0</v>
      </c>
      <c r="F231">
        <v>767</v>
      </c>
      <c r="G231">
        <v>0</v>
      </c>
      <c r="H231">
        <v>397</v>
      </c>
      <c r="I231">
        <v>0</v>
      </c>
      <c r="J231">
        <v>462</v>
      </c>
      <c r="K231">
        <v>6</v>
      </c>
      <c r="L231">
        <v>19</v>
      </c>
      <c r="M231">
        <v>66</v>
      </c>
      <c r="N231">
        <v>0</v>
      </c>
      <c r="O231">
        <v>115</v>
      </c>
      <c r="P231">
        <v>0</v>
      </c>
      <c r="Q231">
        <v>2969</v>
      </c>
      <c r="R231">
        <v>0</v>
      </c>
      <c r="S231">
        <v>720</v>
      </c>
      <c r="T231">
        <v>81</v>
      </c>
      <c r="U231">
        <v>0</v>
      </c>
      <c r="V231">
        <v>121</v>
      </c>
      <c r="W231">
        <v>0</v>
      </c>
      <c r="X231">
        <v>0</v>
      </c>
      <c r="Y231">
        <v>0</v>
      </c>
      <c r="Z231">
        <v>45</v>
      </c>
      <c r="AA231">
        <v>0</v>
      </c>
      <c r="AB231">
        <v>388</v>
      </c>
      <c r="AC231">
        <v>1579</v>
      </c>
      <c r="AD231">
        <v>0</v>
      </c>
      <c r="AE231">
        <v>265</v>
      </c>
      <c r="AF231">
        <v>3199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1638</v>
      </c>
      <c r="AX231">
        <v>469</v>
      </c>
      <c r="AY231">
        <v>0</v>
      </c>
      <c r="AZ231">
        <v>4388</v>
      </c>
      <c r="BA231">
        <v>0</v>
      </c>
      <c r="BB231">
        <v>6600</v>
      </c>
      <c r="BC231">
        <v>0</v>
      </c>
      <c r="BD231">
        <v>13095</v>
      </c>
      <c r="BF231">
        <v>3313</v>
      </c>
      <c r="BG231">
        <v>21162</v>
      </c>
      <c r="BH231" t="s">
        <v>855</v>
      </c>
    </row>
    <row r="232" spans="1:60" x14ac:dyDescent="0.35">
      <c r="A232">
        <f t="shared" si="3"/>
        <v>0</v>
      </c>
      <c r="B232" t="s">
        <v>860</v>
      </c>
      <c r="C232">
        <v>0</v>
      </c>
      <c r="D232">
        <v>911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17</v>
      </c>
      <c r="M232">
        <v>0</v>
      </c>
      <c r="N232">
        <v>800</v>
      </c>
      <c r="O232">
        <v>0</v>
      </c>
      <c r="P232">
        <v>0</v>
      </c>
      <c r="Q232">
        <v>1728</v>
      </c>
      <c r="R232">
        <v>588</v>
      </c>
      <c r="S232">
        <v>322</v>
      </c>
      <c r="T232">
        <v>0</v>
      </c>
      <c r="U232">
        <v>0</v>
      </c>
      <c r="V232">
        <v>152</v>
      </c>
      <c r="W232">
        <v>0</v>
      </c>
      <c r="X232">
        <v>0</v>
      </c>
      <c r="Y232">
        <v>0</v>
      </c>
      <c r="Z232">
        <v>71</v>
      </c>
      <c r="AA232">
        <v>0</v>
      </c>
      <c r="AB232">
        <v>144</v>
      </c>
      <c r="AC232">
        <v>0</v>
      </c>
      <c r="AD232">
        <v>0</v>
      </c>
      <c r="AE232">
        <v>87</v>
      </c>
      <c r="AF232">
        <v>1364</v>
      </c>
      <c r="AG232">
        <v>800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800</v>
      </c>
      <c r="AO232">
        <v>574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574</v>
      </c>
      <c r="AW232">
        <v>1850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1850</v>
      </c>
      <c r="BG232">
        <v>11172</v>
      </c>
      <c r="BH232" t="s">
        <v>860</v>
      </c>
    </row>
    <row r="233" spans="1:60" x14ac:dyDescent="0.35">
      <c r="A233">
        <f t="shared" si="3"/>
        <v>0</v>
      </c>
      <c r="B233" t="s">
        <v>862</v>
      </c>
      <c r="C233">
        <v>0</v>
      </c>
      <c r="D233">
        <v>5816</v>
      </c>
      <c r="E233">
        <v>0</v>
      </c>
      <c r="F233">
        <v>0</v>
      </c>
      <c r="G233">
        <v>83</v>
      </c>
      <c r="H233">
        <v>0</v>
      </c>
      <c r="I233">
        <v>0</v>
      </c>
      <c r="J233">
        <v>224</v>
      </c>
      <c r="K233">
        <v>572</v>
      </c>
      <c r="L233">
        <v>206</v>
      </c>
      <c r="M233">
        <v>57</v>
      </c>
      <c r="N233">
        <v>105</v>
      </c>
      <c r="O233">
        <v>185</v>
      </c>
      <c r="P233">
        <v>0</v>
      </c>
      <c r="Q233">
        <v>7248</v>
      </c>
      <c r="R233">
        <v>556</v>
      </c>
      <c r="S233">
        <v>2056</v>
      </c>
      <c r="T233">
        <v>122</v>
      </c>
      <c r="U233">
        <v>0</v>
      </c>
      <c r="V233">
        <v>644</v>
      </c>
      <c r="W233">
        <v>109</v>
      </c>
      <c r="X233">
        <v>0</v>
      </c>
      <c r="Y233">
        <v>0</v>
      </c>
      <c r="Z233">
        <v>596</v>
      </c>
      <c r="AA233">
        <v>0</v>
      </c>
      <c r="AB233">
        <v>724</v>
      </c>
      <c r="AC233">
        <v>2208</v>
      </c>
      <c r="AD233">
        <v>0</v>
      </c>
      <c r="AE233">
        <v>57</v>
      </c>
      <c r="AF233">
        <v>7072</v>
      </c>
      <c r="AG233">
        <v>2250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2250</v>
      </c>
      <c r="AO233">
        <v>2062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2062</v>
      </c>
      <c r="AW233">
        <v>8039</v>
      </c>
      <c r="AX233">
        <v>15069</v>
      </c>
      <c r="AY233">
        <v>871</v>
      </c>
      <c r="AZ233">
        <v>0</v>
      </c>
      <c r="BA233">
        <v>0</v>
      </c>
      <c r="BB233">
        <v>2995</v>
      </c>
      <c r="BC233">
        <v>1064</v>
      </c>
      <c r="BD233">
        <v>28038</v>
      </c>
      <c r="BG233">
        <v>36339</v>
      </c>
      <c r="BH233" t="s">
        <v>863</v>
      </c>
    </row>
    <row r="234" spans="1:60" x14ac:dyDescent="0.35">
      <c r="A234">
        <f t="shared" si="3"/>
        <v>0</v>
      </c>
      <c r="B234" t="s">
        <v>864</v>
      </c>
      <c r="C234">
        <v>0</v>
      </c>
      <c r="D234">
        <v>1047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156</v>
      </c>
      <c r="K234">
        <v>0</v>
      </c>
      <c r="L234">
        <v>30</v>
      </c>
      <c r="M234">
        <v>42</v>
      </c>
      <c r="N234">
        <v>0</v>
      </c>
      <c r="O234">
        <v>0</v>
      </c>
      <c r="P234">
        <v>0</v>
      </c>
      <c r="Q234">
        <v>1275</v>
      </c>
      <c r="R234">
        <v>0</v>
      </c>
      <c r="S234">
        <v>417</v>
      </c>
      <c r="T234">
        <v>0</v>
      </c>
      <c r="U234">
        <v>0</v>
      </c>
      <c r="V234">
        <v>115</v>
      </c>
      <c r="W234">
        <v>3</v>
      </c>
      <c r="X234">
        <v>0</v>
      </c>
      <c r="Y234">
        <v>0</v>
      </c>
      <c r="Z234">
        <v>36</v>
      </c>
      <c r="AA234">
        <v>0</v>
      </c>
      <c r="AB234">
        <v>176</v>
      </c>
      <c r="AC234">
        <v>468</v>
      </c>
      <c r="AD234">
        <v>0</v>
      </c>
      <c r="AE234">
        <v>2</v>
      </c>
      <c r="AF234">
        <v>1217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317</v>
      </c>
      <c r="AY234">
        <v>0</v>
      </c>
      <c r="AZ234">
        <v>600</v>
      </c>
      <c r="BA234">
        <v>0</v>
      </c>
      <c r="BB234">
        <v>3257</v>
      </c>
      <c r="BC234">
        <v>0</v>
      </c>
      <c r="BD234">
        <v>4174</v>
      </c>
      <c r="BG234">
        <v>12597</v>
      </c>
      <c r="BH234" t="s">
        <v>863</v>
      </c>
    </row>
    <row r="235" spans="1:60" x14ac:dyDescent="0.35">
      <c r="A235">
        <f t="shared" si="3"/>
        <v>0</v>
      </c>
      <c r="B235" t="s">
        <v>863</v>
      </c>
      <c r="C235">
        <v>0</v>
      </c>
      <c r="D235">
        <v>2153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161</v>
      </c>
      <c r="K235">
        <v>63</v>
      </c>
      <c r="L235">
        <v>52</v>
      </c>
      <c r="M235">
        <v>38</v>
      </c>
      <c r="N235">
        <v>28</v>
      </c>
      <c r="O235">
        <v>28</v>
      </c>
      <c r="P235">
        <v>0</v>
      </c>
      <c r="Q235">
        <v>2523</v>
      </c>
      <c r="R235">
        <v>0</v>
      </c>
      <c r="S235">
        <v>908</v>
      </c>
      <c r="T235">
        <v>0</v>
      </c>
      <c r="U235">
        <v>0</v>
      </c>
      <c r="V235">
        <v>221</v>
      </c>
      <c r="W235">
        <v>0</v>
      </c>
      <c r="X235">
        <v>0</v>
      </c>
      <c r="Y235">
        <v>0</v>
      </c>
      <c r="Z235">
        <v>220</v>
      </c>
      <c r="AA235">
        <v>0</v>
      </c>
      <c r="AB235">
        <v>179</v>
      </c>
      <c r="AC235">
        <v>666</v>
      </c>
      <c r="AD235">
        <v>0</v>
      </c>
      <c r="AE235">
        <v>12</v>
      </c>
      <c r="AF235">
        <v>2206</v>
      </c>
      <c r="AG235">
        <v>0</v>
      </c>
      <c r="AH235">
        <v>1040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1040</v>
      </c>
      <c r="AO235">
        <v>0</v>
      </c>
      <c r="AP235">
        <v>449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449</v>
      </c>
      <c r="AW235">
        <v>5981</v>
      </c>
      <c r="AX235">
        <v>2056</v>
      </c>
      <c r="AY235">
        <v>0</v>
      </c>
      <c r="AZ235">
        <v>0</v>
      </c>
      <c r="BA235">
        <v>0</v>
      </c>
      <c r="BB235">
        <v>4535</v>
      </c>
      <c r="BC235">
        <v>0</v>
      </c>
      <c r="BD235">
        <v>12572</v>
      </c>
      <c r="BG235">
        <v>20352</v>
      </c>
      <c r="BH235" t="s">
        <v>863</v>
      </c>
    </row>
    <row r="236" spans="1:60" x14ac:dyDescent="0.35">
      <c r="A236">
        <f t="shared" si="3"/>
        <v>0</v>
      </c>
      <c r="B236" t="s">
        <v>894</v>
      </c>
      <c r="C236">
        <v>202</v>
      </c>
      <c r="D236">
        <v>0</v>
      </c>
      <c r="E236">
        <v>150</v>
      </c>
      <c r="F236">
        <v>0</v>
      </c>
      <c r="G236">
        <v>0</v>
      </c>
      <c r="H236">
        <v>0</v>
      </c>
      <c r="I236">
        <v>0</v>
      </c>
      <c r="J236">
        <v>32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384</v>
      </c>
      <c r="R236">
        <v>0</v>
      </c>
      <c r="S236">
        <v>87</v>
      </c>
      <c r="T236">
        <v>0</v>
      </c>
      <c r="U236">
        <v>0</v>
      </c>
      <c r="V236">
        <v>64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112</v>
      </c>
      <c r="AC236">
        <v>231</v>
      </c>
      <c r="AD236">
        <v>0</v>
      </c>
      <c r="AE236">
        <v>20</v>
      </c>
      <c r="AF236">
        <v>514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135</v>
      </c>
      <c r="AV236">
        <v>135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2067</v>
      </c>
      <c r="BD236">
        <v>2067</v>
      </c>
      <c r="BG236">
        <v>6031</v>
      </c>
      <c r="BH236" t="s">
        <v>874</v>
      </c>
    </row>
    <row r="237" spans="1:60" x14ac:dyDescent="0.35">
      <c r="A237">
        <f t="shared" si="3"/>
        <v>0</v>
      </c>
      <c r="B237" t="s">
        <v>874</v>
      </c>
      <c r="C237">
        <v>0</v>
      </c>
      <c r="D237">
        <v>2394</v>
      </c>
      <c r="E237">
        <v>0</v>
      </c>
      <c r="F237">
        <v>0</v>
      </c>
      <c r="G237">
        <v>51</v>
      </c>
      <c r="H237">
        <v>1743</v>
      </c>
      <c r="I237">
        <v>4022</v>
      </c>
      <c r="J237">
        <v>264</v>
      </c>
      <c r="K237">
        <v>182</v>
      </c>
      <c r="L237">
        <v>54</v>
      </c>
      <c r="M237">
        <v>204</v>
      </c>
      <c r="N237">
        <v>0</v>
      </c>
      <c r="O237">
        <v>112</v>
      </c>
      <c r="P237">
        <v>87</v>
      </c>
      <c r="Q237">
        <v>9113</v>
      </c>
      <c r="R237">
        <v>89</v>
      </c>
      <c r="S237">
        <v>1396</v>
      </c>
      <c r="T237">
        <v>633</v>
      </c>
      <c r="U237">
        <v>3360</v>
      </c>
      <c r="V237">
        <v>90</v>
      </c>
      <c r="W237">
        <v>314</v>
      </c>
      <c r="X237">
        <v>0</v>
      </c>
      <c r="Y237">
        <v>0</v>
      </c>
      <c r="Z237">
        <v>2548</v>
      </c>
      <c r="AA237">
        <v>0</v>
      </c>
      <c r="AB237">
        <v>423</v>
      </c>
      <c r="AC237">
        <v>2380</v>
      </c>
      <c r="AD237">
        <v>8</v>
      </c>
      <c r="AE237">
        <v>205</v>
      </c>
      <c r="AF237">
        <v>11446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5045</v>
      </c>
      <c r="AX237">
        <v>0</v>
      </c>
      <c r="AY237">
        <v>0</v>
      </c>
      <c r="AZ237">
        <v>16507</v>
      </c>
      <c r="BA237">
        <v>22894</v>
      </c>
      <c r="BB237">
        <v>0</v>
      </c>
      <c r="BC237">
        <v>0</v>
      </c>
      <c r="BD237">
        <v>44446</v>
      </c>
      <c r="BG237">
        <v>23870</v>
      </c>
      <c r="BH237" t="s">
        <v>874</v>
      </c>
    </row>
    <row r="238" spans="1:60" x14ac:dyDescent="0.35">
      <c r="A238">
        <f t="shared" si="3"/>
        <v>0</v>
      </c>
      <c r="B238" t="s">
        <v>875</v>
      </c>
      <c r="C238">
        <v>0</v>
      </c>
      <c r="D238">
        <v>2028</v>
      </c>
      <c r="E238">
        <v>0</v>
      </c>
      <c r="F238">
        <v>0</v>
      </c>
      <c r="G238">
        <v>687</v>
      </c>
      <c r="H238">
        <v>1896</v>
      </c>
      <c r="I238">
        <v>3994</v>
      </c>
      <c r="J238">
        <v>0</v>
      </c>
      <c r="K238">
        <v>30</v>
      </c>
      <c r="L238">
        <v>16</v>
      </c>
      <c r="M238">
        <v>18</v>
      </c>
      <c r="N238">
        <v>15</v>
      </c>
      <c r="O238">
        <v>284</v>
      </c>
      <c r="P238">
        <v>10</v>
      </c>
      <c r="Q238">
        <v>8978</v>
      </c>
      <c r="R238">
        <v>180</v>
      </c>
      <c r="S238">
        <v>1510</v>
      </c>
      <c r="T238">
        <v>2137</v>
      </c>
      <c r="U238">
        <v>3948</v>
      </c>
      <c r="V238">
        <v>275</v>
      </c>
      <c r="W238">
        <v>0</v>
      </c>
      <c r="X238">
        <v>0</v>
      </c>
      <c r="Y238">
        <v>87</v>
      </c>
      <c r="Z238">
        <v>48</v>
      </c>
      <c r="AA238">
        <v>301</v>
      </c>
      <c r="AB238">
        <v>502</v>
      </c>
      <c r="AC238">
        <v>777</v>
      </c>
      <c r="AD238">
        <v>116</v>
      </c>
      <c r="AE238">
        <v>0</v>
      </c>
      <c r="AF238">
        <v>9881</v>
      </c>
      <c r="AG238">
        <v>0</v>
      </c>
      <c r="AH238">
        <v>0</v>
      </c>
      <c r="AI238">
        <v>0</v>
      </c>
      <c r="AJ238">
        <v>450</v>
      </c>
      <c r="AK238">
        <v>450</v>
      </c>
      <c r="AL238">
        <v>0</v>
      </c>
      <c r="AM238">
        <v>0</v>
      </c>
      <c r="AN238">
        <v>900</v>
      </c>
      <c r="AO238">
        <v>0</v>
      </c>
      <c r="AP238">
        <v>0</v>
      </c>
      <c r="AQ238">
        <v>0</v>
      </c>
      <c r="AR238">
        <v>54</v>
      </c>
      <c r="AS238">
        <v>54</v>
      </c>
      <c r="AT238">
        <v>0</v>
      </c>
      <c r="AU238">
        <v>0</v>
      </c>
      <c r="AV238">
        <v>108</v>
      </c>
      <c r="AW238">
        <v>240</v>
      </c>
      <c r="AX238">
        <v>0</v>
      </c>
      <c r="AY238">
        <v>0</v>
      </c>
      <c r="AZ238">
        <v>8606</v>
      </c>
      <c r="BA238">
        <v>8607</v>
      </c>
      <c r="BB238">
        <v>0</v>
      </c>
      <c r="BC238">
        <v>100</v>
      </c>
      <c r="BD238">
        <v>17553</v>
      </c>
      <c r="BG238">
        <v>23063</v>
      </c>
      <c r="BH238" t="s">
        <v>874</v>
      </c>
    </row>
    <row r="239" spans="1:60" x14ac:dyDescent="0.35">
      <c r="A239">
        <f t="shared" si="3"/>
        <v>0</v>
      </c>
      <c r="B239" t="s">
        <v>876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24</v>
      </c>
      <c r="P239">
        <v>378</v>
      </c>
      <c r="Q239">
        <v>402</v>
      </c>
      <c r="R239">
        <v>0</v>
      </c>
      <c r="S239">
        <v>299</v>
      </c>
      <c r="T239">
        <v>0</v>
      </c>
      <c r="U239">
        <v>0</v>
      </c>
      <c r="V239">
        <v>41</v>
      </c>
      <c r="W239">
        <v>0</v>
      </c>
      <c r="X239">
        <v>0</v>
      </c>
      <c r="Y239">
        <v>0</v>
      </c>
      <c r="Z239">
        <v>148</v>
      </c>
      <c r="AA239">
        <v>0</v>
      </c>
      <c r="AB239">
        <v>15</v>
      </c>
      <c r="AC239">
        <v>0</v>
      </c>
      <c r="AD239">
        <v>0</v>
      </c>
      <c r="AE239">
        <v>0</v>
      </c>
      <c r="AF239">
        <v>503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G239">
        <v>9166</v>
      </c>
      <c r="BH239" t="s">
        <v>874</v>
      </c>
    </row>
    <row r="240" spans="1:60" x14ac:dyDescent="0.35">
      <c r="A240">
        <f t="shared" si="3"/>
        <v>0</v>
      </c>
      <c r="B240" t="s">
        <v>1035</v>
      </c>
      <c r="C240">
        <v>0</v>
      </c>
      <c r="D240">
        <v>1440</v>
      </c>
      <c r="E240">
        <v>196</v>
      </c>
      <c r="F240">
        <v>0</v>
      </c>
      <c r="G240">
        <v>0</v>
      </c>
      <c r="H240">
        <v>91</v>
      </c>
      <c r="I240">
        <v>877</v>
      </c>
      <c r="J240">
        <v>10</v>
      </c>
      <c r="K240">
        <v>0</v>
      </c>
      <c r="L240">
        <v>49</v>
      </c>
      <c r="M240">
        <v>34</v>
      </c>
      <c r="N240">
        <v>0</v>
      </c>
      <c r="O240">
        <v>16</v>
      </c>
      <c r="P240">
        <v>0</v>
      </c>
      <c r="Q240">
        <v>2713</v>
      </c>
      <c r="R240">
        <v>123</v>
      </c>
      <c r="S240">
        <v>481</v>
      </c>
      <c r="T240">
        <v>97</v>
      </c>
      <c r="U240">
        <v>698</v>
      </c>
      <c r="V240">
        <v>78</v>
      </c>
      <c r="W240">
        <v>23</v>
      </c>
      <c r="X240">
        <v>0</v>
      </c>
      <c r="Y240">
        <v>0</v>
      </c>
      <c r="Z240">
        <v>40</v>
      </c>
      <c r="AA240">
        <v>0</v>
      </c>
      <c r="AB240">
        <v>213</v>
      </c>
      <c r="AC240">
        <v>683</v>
      </c>
      <c r="AD240">
        <v>0</v>
      </c>
      <c r="AE240">
        <v>0</v>
      </c>
      <c r="AF240">
        <v>2436</v>
      </c>
      <c r="AG240">
        <v>0</v>
      </c>
      <c r="AH240">
        <v>0</v>
      </c>
      <c r="AI240">
        <v>0</v>
      </c>
      <c r="AJ240">
        <v>400</v>
      </c>
      <c r="AK240">
        <v>0</v>
      </c>
      <c r="AL240">
        <v>0</v>
      </c>
      <c r="AM240">
        <v>0</v>
      </c>
      <c r="AN240">
        <v>400</v>
      </c>
      <c r="AO240">
        <v>0</v>
      </c>
      <c r="AP240">
        <v>0</v>
      </c>
      <c r="AQ240">
        <v>0</v>
      </c>
      <c r="AR240">
        <v>400</v>
      </c>
      <c r="AS240">
        <v>0</v>
      </c>
      <c r="AT240">
        <v>0</v>
      </c>
      <c r="AU240">
        <v>0</v>
      </c>
      <c r="AV240">
        <v>400</v>
      </c>
      <c r="AW240">
        <v>340</v>
      </c>
      <c r="AX240">
        <v>0</v>
      </c>
      <c r="AY240">
        <v>0</v>
      </c>
      <c r="AZ240">
        <v>7229</v>
      </c>
      <c r="BA240">
        <v>4181</v>
      </c>
      <c r="BB240">
        <v>500</v>
      </c>
      <c r="BC240">
        <v>0</v>
      </c>
      <c r="BD240">
        <v>12250</v>
      </c>
      <c r="BG240">
        <v>9384</v>
      </c>
      <c r="BH240" t="s">
        <v>874</v>
      </c>
    </row>
    <row r="241" spans="1:59" x14ac:dyDescent="0.35">
      <c r="A241">
        <f t="shared" si="3"/>
        <v>0</v>
      </c>
      <c r="B241" t="s">
        <v>1252</v>
      </c>
      <c r="C241">
        <v>470486</v>
      </c>
      <c r="D241">
        <v>2484191</v>
      </c>
      <c r="E241">
        <v>204571</v>
      </c>
      <c r="F241">
        <v>593579</v>
      </c>
      <c r="G241">
        <v>525799</v>
      </c>
      <c r="H241">
        <v>1628585</v>
      </c>
      <c r="I241">
        <v>3056559</v>
      </c>
      <c r="J241">
        <v>317682</v>
      </c>
      <c r="K241">
        <v>299319</v>
      </c>
      <c r="L241">
        <v>28851</v>
      </c>
      <c r="M241">
        <v>28133</v>
      </c>
      <c r="N241">
        <v>120726</v>
      </c>
      <c r="O241">
        <v>340029</v>
      </c>
      <c r="P241">
        <v>155244</v>
      </c>
      <c r="Q241">
        <v>10253754</v>
      </c>
      <c r="R241">
        <v>383704</v>
      </c>
      <c r="S241">
        <v>1531929</v>
      </c>
      <c r="T241">
        <v>662356</v>
      </c>
      <c r="U241">
        <v>2137772</v>
      </c>
      <c r="V241">
        <v>360206</v>
      </c>
      <c r="W241">
        <v>149431</v>
      </c>
      <c r="X241">
        <v>72801</v>
      </c>
      <c r="Y241">
        <v>57395</v>
      </c>
      <c r="Z241">
        <v>758985</v>
      </c>
      <c r="AA241">
        <v>334540</v>
      </c>
      <c r="AB241">
        <v>310697</v>
      </c>
      <c r="AC241">
        <v>3617485</v>
      </c>
      <c r="AD241">
        <v>14626</v>
      </c>
      <c r="AE241">
        <v>85579</v>
      </c>
      <c r="AF241">
        <v>10477506</v>
      </c>
      <c r="AG241">
        <v>237516</v>
      </c>
      <c r="AH241">
        <v>538772</v>
      </c>
      <c r="AI241">
        <v>28331</v>
      </c>
      <c r="AJ241">
        <v>562910</v>
      </c>
      <c r="AK241">
        <v>441733</v>
      </c>
      <c r="AL241">
        <v>51962</v>
      </c>
      <c r="AM241">
        <v>481725</v>
      </c>
      <c r="AN241">
        <v>2342949</v>
      </c>
      <c r="AO241">
        <v>345077</v>
      </c>
      <c r="AP241">
        <v>686724</v>
      </c>
      <c r="AQ241">
        <v>38789</v>
      </c>
      <c r="AR241">
        <v>967736</v>
      </c>
      <c r="AS241">
        <v>422291</v>
      </c>
      <c r="AT241">
        <v>52075</v>
      </c>
      <c r="AU241">
        <v>527221</v>
      </c>
      <c r="AV241">
        <v>3039913</v>
      </c>
      <c r="AW241">
        <v>6104651</v>
      </c>
      <c r="AX241">
        <v>9686374</v>
      </c>
      <c r="AY241">
        <v>340075</v>
      </c>
      <c r="AZ241">
        <v>25297301</v>
      </c>
      <c r="BA241">
        <v>11378834</v>
      </c>
      <c r="BB241">
        <v>1686690</v>
      </c>
      <c r="BC241">
        <v>10008890</v>
      </c>
      <c r="BD241">
        <v>64502815</v>
      </c>
      <c r="BE241">
        <v>602778</v>
      </c>
      <c r="BF241">
        <v>1563185</v>
      </c>
      <c r="BG241">
        <v>33819066</v>
      </c>
    </row>
    <row r="242" spans="1:59" x14ac:dyDescent="0.35">
      <c r="B242" t="s">
        <v>1253</v>
      </c>
      <c r="C242">
        <f>+C241-SUM(C2:C240)</f>
        <v>0</v>
      </c>
      <c r="D242">
        <f t="shared" ref="D242:R242" si="4">+D241-SUM(D2:D240)</f>
        <v>0</v>
      </c>
      <c r="E242">
        <f t="shared" si="4"/>
        <v>0</v>
      </c>
      <c r="F242">
        <f t="shared" si="4"/>
        <v>0</v>
      </c>
      <c r="G242">
        <f t="shared" si="4"/>
        <v>0</v>
      </c>
      <c r="H242">
        <f t="shared" si="4"/>
        <v>0</v>
      </c>
      <c r="I242">
        <f t="shared" si="4"/>
        <v>0</v>
      </c>
      <c r="J242">
        <f t="shared" si="4"/>
        <v>0</v>
      </c>
      <c r="K242">
        <f t="shared" si="4"/>
        <v>0</v>
      </c>
      <c r="L242">
        <f t="shared" si="4"/>
        <v>0</v>
      </c>
      <c r="M242">
        <f t="shared" si="4"/>
        <v>0</v>
      </c>
      <c r="N242">
        <f t="shared" si="4"/>
        <v>0</v>
      </c>
      <c r="O242">
        <f t="shared" si="4"/>
        <v>0</v>
      </c>
      <c r="P242">
        <f t="shared" si="4"/>
        <v>0</v>
      </c>
      <c r="Q242">
        <f t="shared" si="4"/>
        <v>0</v>
      </c>
      <c r="R242">
        <f t="shared" si="4"/>
        <v>0</v>
      </c>
      <c r="S242">
        <f t="shared" ref="S242" si="5">+S241-SUM(S2:S240)</f>
        <v>90</v>
      </c>
      <c r="T242">
        <f t="shared" ref="T242" si="6">+T241-SUM(T2:T240)</f>
        <v>0</v>
      </c>
      <c r="U242">
        <f t="shared" ref="U242" si="7">+U241-SUM(U2:U240)</f>
        <v>0</v>
      </c>
      <c r="V242">
        <f t="shared" ref="V242" si="8">+V241-SUM(V2:V240)</f>
        <v>0</v>
      </c>
      <c r="W242">
        <f t="shared" ref="W242" si="9">+W241-SUM(W2:W240)</f>
        <v>0</v>
      </c>
      <c r="X242">
        <f t="shared" ref="X242" si="10">+X241-SUM(X2:X240)</f>
        <v>0</v>
      </c>
      <c r="Y242">
        <f t="shared" ref="Y242" si="11">+Y241-SUM(Y2:Y240)</f>
        <v>0</v>
      </c>
      <c r="Z242">
        <f t="shared" ref="Z242" si="12">+Z241-SUM(Z2:Z240)</f>
        <v>0</v>
      </c>
      <c r="AA242">
        <f t="shared" ref="AA242" si="13">+AA241-SUM(AA2:AA240)</f>
        <v>0</v>
      </c>
      <c r="AB242">
        <f t="shared" ref="AB242" si="14">+AB241-SUM(AB2:AB240)</f>
        <v>0</v>
      </c>
      <c r="AC242">
        <f t="shared" ref="AC242" si="15">+AC241-SUM(AC2:AC240)</f>
        <v>0</v>
      </c>
      <c r="AD242">
        <f t="shared" ref="AD242" si="16">+AD241-SUM(AD2:AD240)</f>
        <v>0</v>
      </c>
      <c r="AE242">
        <f t="shared" ref="AE242" si="17">+AE241-SUM(AE2:AE240)</f>
        <v>0</v>
      </c>
      <c r="AF242">
        <f t="shared" ref="AF242:AG242" si="18">+AF241-SUM(AF2:AF240)</f>
        <v>90</v>
      </c>
      <c r="AG242">
        <f t="shared" si="18"/>
        <v>0</v>
      </c>
      <c r="AH242">
        <f t="shared" ref="AH242" si="19">+AH241-SUM(AH2:AH240)</f>
        <v>0</v>
      </c>
      <c r="AI242">
        <f t="shared" ref="AI242" si="20">+AI241-SUM(AI2:AI240)</f>
        <v>0</v>
      </c>
      <c r="AJ242">
        <f t="shared" ref="AJ242" si="21">+AJ241-SUM(AJ2:AJ240)</f>
        <v>0</v>
      </c>
      <c r="AK242">
        <f t="shared" ref="AK242" si="22">+AK241-SUM(AK2:AK240)</f>
        <v>0</v>
      </c>
      <c r="AL242">
        <f t="shared" ref="AL242" si="23">+AL241-SUM(AL2:AL240)</f>
        <v>0</v>
      </c>
      <c r="AM242">
        <f t="shared" ref="AM242" si="24">+AM241-SUM(AM2:AM240)</f>
        <v>0</v>
      </c>
      <c r="AN242">
        <f t="shared" ref="AN242:AO242" si="25">+AN241-SUM(AN2:AN240)</f>
        <v>0</v>
      </c>
      <c r="AO242">
        <f t="shared" si="25"/>
        <v>0</v>
      </c>
      <c r="AP242">
        <f t="shared" ref="AP242" si="26">+AP241-SUM(AP2:AP240)</f>
        <v>0</v>
      </c>
      <c r="AQ242">
        <f t="shared" ref="AQ242" si="27">+AQ241-SUM(AQ2:AQ240)</f>
        <v>0</v>
      </c>
      <c r="AR242">
        <f t="shared" ref="AR242" si="28">+AR241-SUM(AR2:AR240)</f>
        <v>0</v>
      </c>
      <c r="AS242">
        <f t="shared" ref="AS242" si="29">+AS241-SUM(AS2:AS240)</f>
        <v>0</v>
      </c>
      <c r="AT242">
        <f t="shared" ref="AT242" si="30">+AT241-SUM(AT2:AT240)</f>
        <v>0</v>
      </c>
      <c r="AU242">
        <f t="shared" ref="AU242" si="31">+AU241-SUM(AU2:AU240)</f>
        <v>0</v>
      </c>
      <c r="AV242">
        <f t="shared" ref="AV242" si="32">+AV241-SUM(AV2:AV240)</f>
        <v>-400</v>
      </c>
      <c r="AW242">
        <f t="shared" ref="AW242" si="33">+AW241-SUM(AW2:AW240)</f>
        <v>0</v>
      </c>
      <c r="AX242">
        <f t="shared" ref="AX242" si="34">+AX241-SUM(AX2:AX240)</f>
        <v>0</v>
      </c>
      <c r="AY242">
        <f t="shared" ref="AY242" si="35">+AY241-SUM(AY2:AY240)</f>
        <v>0</v>
      </c>
      <c r="AZ242">
        <f t="shared" ref="AZ242" si="36">+AZ241-SUM(AZ2:AZ240)</f>
        <v>0</v>
      </c>
      <c r="BA242">
        <f t="shared" ref="BA242" si="37">+BA241-SUM(BA2:BA240)</f>
        <v>0</v>
      </c>
      <c r="BB242">
        <f t="shared" ref="BB242" si="38">+BB241-SUM(BB2:BB240)</f>
        <v>0</v>
      </c>
      <c r="BC242">
        <f t="shared" ref="BC242" si="39">+BC241-SUM(BC2:BC240)</f>
        <v>0</v>
      </c>
      <c r="BD242">
        <f t="shared" ref="BD242:BG242" si="40">+BD241-SUM(BD2:BD240)</f>
        <v>0</v>
      </c>
      <c r="BE242">
        <f t="shared" si="40"/>
        <v>0</v>
      </c>
      <c r="BF242">
        <f t="shared" si="40"/>
        <v>15</v>
      </c>
      <c r="BG242">
        <f t="shared" si="40"/>
        <v>635</v>
      </c>
    </row>
  </sheetData>
  <conditionalFormatting sqref="A2:A241">
    <cfRule type="cellIs" dxfId="3" priority="1" operator="notEqual">
      <formula>0</formula>
    </cfRule>
  </conditionalFormatting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5"/>
  <dimension ref="A1:BJ755"/>
  <sheetViews>
    <sheetView workbookViewId="0">
      <pane xSplit="2" ySplit="1" topLeftCell="C1048535" activePane="bottomRight" state="frozen"/>
      <selection activeCell="Y864" sqref="Y864"/>
      <selection pane="topRight" activeCell="Y864" sqref="Y864"/>
      <selection pane="bottomLeft" activeCell="Y864" sqref="Y864"/>
      <selection pane="bottomRight" activeCell="A756" sqref="A756:XFD1048576"/>
    </sheetView>
  </sheetViews>
  <sheetFormatPr defaultColWidth="12.6328125" defaultRowHeight="14.5" x14ac:dyDescent="0.35"/>
  <sheetData>
    <row r="1" spans="1:62" x14ac:dyDescent="0.35">
      <c r="A1" t="s">
        <v>883</v>
      </c>
      <c r="B1" t="s">
        <v>1378</v>
      </c>
      <c r="C1" t="s">
        <v>1358</v>
      </c>
      <c r="D1" t="s">
        <v>1359</v>
      </c>
      <c r="E1" t="s">
        <v>1330</v>
      </c>
      <c r="F1" t="s">
        <v>1311</v>
      </c>
      <c r="G1" t="s">
        <v>1361</v>
      </c>
      <c r="H1" t="s">
        <v>1360</v>
      </c>
      <c r="I1" t="s">
        <v>1463</v>
      </c>
      <c r="J1" t="s">
        <v>1464</v>
      </c>
      <c r="K1" t="s">
        <v>1465</v>
      </c>
      <c r="L1" t="s">
        <v>1363</v>
      </c>
      <c r="M1" t="s">
        <v>1496</v>
      </c>
      <c r="N1" t="s">
        <v>1312</v>
      </c>
      <c r="O1" t="s">
        <v>1313</v>
      </c>
      <c r="P1" t="s">
        <v>1491</v>
      </c>
      <c r="Q1" t="s">
        <v>1314</v>
      </c>
      <c r="R1" t="s">
        <v>1315</v>
      </c>
      <c r="S1" t="s">
        <v>1366</v>
      </c>
      <c r="T1" t="s">
        <v>1316</v>
      </c>
      <c r="U1" t="s">
        <v>1367</v>
      </c>
      <c r="V1" t="s">
        <v>1368</v>
      </c>
      <c r="W1" t="s">
        <v>1317</v>
      </c>
      <c r="X1" t="s">
        <v>1318</v>
      </c>
      <c r="Y1" t="s">
        <v>1319</v>
      </c>
      <c r="Z1" t="s">
        <v>1369</v>
      </c>
      <c r="AA1" t="s">
        <v>1370</v>
      </c>
      <c r="AB1" t="s">
        <v>1372</v>
      </c>
      <c r="AC1" t="s">
        <v>1320</v>
      </c>
      <c r="AD1" t="s">
        <v>1321</v>
      </c>
      <c r="AE1" t="s">
        <v>1322</v>
      </c>
      <c r="AF1" t="s">
        <v>1323</v>
      </c>
      <c r="AG1" t="s">
        <v>1374</v>
      </c>
      <c r="AH1" t="s">
        <v>1467</v>
      </c>
      <c r="AI1" t="s">
        <v>1468</v>
      </c>
      <c r="AJ1" t="s">
        <v>1469</v>
      </c>
      <c r="AK1" t="s">
        <v>1470</v>
      </c>
      <c r="AL1" t="s">
        <v>1471</v>
      </c>
      <c r="AM1" t="s">
        <v>1472</v>
      </c>
      <c r="AN1" t="s">
        <v>1473</v>
      </c>
      <c r="AO1" t="s">
        <v>1474</v>
      </c>
      <c r="AP1" t="s">
        <v>1475</v>
      </c>
      <c r="AQ1" t="s">
        <v>1476</v>
      </c>
      <c r="AR1" t="s">
        <v>1497</v>
      </c>
      <c r="AS1" t="s">
        <v>1477</v>
      </c>
      <c r="AT1" t="s">
        <v>1478</v>
      </c>
      <c r="AU1" t="s">
        <v>1479</v>
      </c>
      <c r="AV1" t="s">
        <v>1480</v>
      </c>
      <c r="AW1" t="s">
        <v>1481</v>
      </c>
      <c r="AX1" t="s">
        <v>1482</v>
      </c>
      <c r="AY1" t="s">
        <v>1483</v>
      </c>
      <c r="AZ1" t="s">
        <v>1484</v>
      </c>
      <c r="BA1" t="s">
        <v>1485</v>
      </c>
      <c r="BB1" t="s">
        <v>1486</v>
      </c>
      <c r="BC1" t="s">
        <v>1487</v>
      </c>
      <c r="BD1" t="s">
        <v>1488</v>
      </c>
      <c r="BE1" t="s">
        <v>1376</v>
      </c>
      <c r="BF1" t="s">
        <v>1489</v>
      </c>
      <c r="BG1" t="s">
        <v>1377</v>
      </c>
      <c r="BH1" t="s">
        <v>1375</v>
      </c>
      <c r="BI1" t="s">
        <v>1204</v>
      </c>
      <c r="BJ1" t="s">
        <v>1205</v>
      </c>
    </row>
    <row r="2" spans="1:62" x14ac:dyDescent="0.35">
      <c r="A2">
        <f>+AG2-SUM(S2:AF2)</f>
        <v>0</v>
      </c>
      <c r="B2" t="s">
        <v>1207</v>
      </c>
      <c r="C2">
        <v>836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229</v>
      </c>
      <c r="R2">
        <v>1066</v>
      </c>
      <c r="S2">
        <v>0</v>
      </c>
      <c r="T2">
        <v>366</v>
      </c>
      <c r="U2">
        <v>0</v>
      </c>
      <c r="V2">
        <v>0</v>
      </c>
      <c r="W2">
        <v>2</v>
      </c>
      <c r="X2">
        <v>0</v>
      </c>
      <c r="Y2">
        <v>0</v>
      </c>
      <c r="Z2">
        <v>0</v>
      </c>
      <c r="AA2">
        <v>0</v>
      </c>
      <c r="AB2">
        <v>0</v>
      </c>
      <c r="AC2">
        <v>70</v>
      </c>
      <c r="AD2">
        <v>0</v>
      </c>
      <c r="AE2">
        <v>0</v>
      </c>
      <c r="AF2">
        <v>122</v>
      </c>
      <c r="AG2">
        <v>560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25040</v>
      </c>
      <c r="BJ2" t="s">
        <v>4</v>
      </c>
    </row>
    <row r="3" spans="1:62" x14ac:dyDescent="0.35">
      <c r="A3">
        <f t="shared" ref="A3:A66" si="0">+AG3-SUM(S3:AF3)</f>
        <v>0</v>
      </c>
      <c r="B3" t="s">
        <v>3</v>
      </c>
      <c r="C3">
        <v>4632</v>
      </c>
      <c r="D3">
        <v>0</v>
      </c>
      <c r="E3">
        <v>70</v>
      </c>
      <c r="F3">
        <v>0</v>
      </c>
      <c r="G3">
        <v>27</v>
      </c>
      <c r="H3">
        <v>1290</v>
      </c>
      <c r="I3">
        <v>0</v>
      </c>
      <c r="J3">
        <v>0</v>
      </c>
      <c r="K3">
        <v>500</v>
      </c>
      <c r="L3">
        <v>150</v>
      </c>
      <c r="M3">
        <v>123</v>
      </c>
      <c r="N3">
        <v>0</v>
      </c>
      <c r="O3">
        <v>267</v>
      </c>
      <c r="P3">
        <v>0</v>
      </c>
      <c r="Q3">
        <v>0</v>
      </c>
      <c r="R3">
        <v>7059</v>
      </c>
      <c r="S3">
        <v>1097</v>
      </c>
      <c r="T3">
        <v>1964</v>
      </c>
      <c r="U3">
        <v>1132</v>
      </c>
      <c r="V3">
        <v>0</v>
      </c>
      <c r="W3">
        <v>476</v>
      </c>
      <c r="X3">
        <v>0</v>
      </c>
      <c r="Y3">
        <v>0</v>
      </c>
      <c r="Z3">
        <v>0</v>
      </c>
      <c r="AA3">
        <v>294</v>
      </c>
      <c r="AB3">
        <v>33</v>
      </c>
      <c r="AC3">
        <v>604</v>
      </c>
      <c r="AD3">
        <v>1524</v>
      </c>
      <c r="AE3">
        <v>0</v>
      </c>
      <c r="AF3">
        <v>236</v>
      </c>
      <c r="AG3">
        <v>7360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61564</v>
      </c>
      <c r="BJ3" t="s">
        <v>4</v>
      </c>
    </row>
    <row r="4" spans="1:62" x14ac:dyDescent="0.35">
      <c r="A4">
        <f t="shared" si="0"/>
        <v>0</v>
      </c>
      <c r="B4" t="s">
        <v>1208</v>
      </c>
      <c r="C4">
        <v>4923</v>
      </c>
      <c r="D4">
        <v>0</v>
      </c>
      <c r="E4">
        <v>0</v>
      </c>
      <c r="F4">
        <v>187</v>
      </c>
      <c r="G4">
        <v>0</v>
      </c>
      <c r="H4">
        <v>0</v>
      </c>
      <c r="I4">
        <v>0</v>
      </c>
      <c r="J4">
        <v>0</v>
      </c>
      <c r="K4">
        <v>5</v>
      </c>
      <c r="L4">
        <v>51</v>
      </c>
      <c r="M4">
        <v>0</v>
      </c>
      <c r="N4">
        <v>0</v>
      </c>
      <c r="O4">
        <v>68</v>
      </c>
      <c r="P4">
        <v>0</v>
      </c>
      <c r="Q4">
        <v>1833</v>
      </c>
      <c r="R4">
        <v>7067</v>
      </c>
      <c r="S4">
        <v>58</v>
      </c>
      <c r="T4">
        <v>2392</v>
      </c>
      <c r="U4">
        <v>0</v>
      </c>
      <c r="V4">
        <v>0</v>
      </c>
      <c r="W4">
        <v>1508</v>
      </c>
      <c r="X4">
        <v>0</v>
      </c>
      <c r="Y4">
        <v>0</v>
      </c>
      <c r="Z4">
        <v>0</v>
      </c>
      <c r="AA4">
        <v>1079</v>
      </c>
      <c r="AB4">
        <v>0</v>
      </c>
      <c r="AC4">
        <v>1588</v>
      </c>
      <c r="AD4">
        <v>0</v>
      </c>
      <c r="AE4">
        <v>0</v>
      </c>
      <c r="AF4">
        <v>188</v>
      </c>
      <c r="AG4">
        <v>6813</v>
      </c>
      <c r="AH4">
        <v>2369</v>
      </c>
      <c r="AI4">
        <v>575</v>
      </c>
      <c r="AJ4">
        <v>0</v>
      </c>
      <c r="AK4">
        <v>108</v>
      </c>
      <c r="AL4">
        <v>0</v>
      </c>
      <c r="AM4">
        <v>0</v>
      </c>
      <c r="AN4">
        <v>0</v>
      </c>
      <c r="AO4">
        <v>3052</v>
      </c>
      <c r="AP4">
        <v>1820</v>
      </c>
      <c r="AQ4">
        <v>576</v>
      </c>
      <c r="AR4">
        <v>0</v>
      </c>
      <c r="AS4">
        <v>100</v>
      </c>
      <c r="AT4">
        <v>0</v>
      </c>
      <c r="AU4">
        <v>0</v>
      </c>
      <c r="AV4">
        <v>0</v>
      </c>
      <c r="AW4">
        <v>2496</v>
      </c>
      <c r="AX4">
        <v>5897</v>
      </c>
      <c r="AY4">
        <v>575</v>
      </c>
      <c r="AZ4">
        <v>0</v>
      </c>
      <c r="BA4">
        <v>1660</v>
      </c>
      <c r="BB4">
        <v>0</v>
      </c>
      <c r="BC4">
        <v>0</v>
      </c>
      <c r="BD4">
        <v>1463</v>
      </c>
      <c r="BE4">
        <v>9595</v>
      </c>
      <c r="BF4">
        <v>0</v>
      </c>
      <c r="BG4">
        <v>0</v>
      </c>
      <c r="BH4">
        <v>36888</v>
      </c>
      <c r="BJ4" t="s">
        <v>4</v>
      </c>
    </row>
    <row r="5" spans="1:62" x14ac:dyDescent="0.35">
      <c r="A5">
        <f t="shared" si="0"/>
        <v>0</v>
      </c>
      <c r="B5" t="s">
        <v>7</v>
      </c>
      <c r="C5">
        <v>3785</v>
      </c>
      <c r="D5">
        <v>0</v>
      </c>
      <c r="E5">
        <v>0</v>
      </c>
      <c r="F5">
        <v>0</v>
      </c>
      <c r="G5">
        <v>805</v>
      </c>
      <c r="H5">
        <v>0</v>
      </c>
      <c r="I5">
        <v>0</v>
      </c>
      <c r="J5">
        <v>0</v>
      </c>
      <c r="K5">
        <v>0</v>
      </c>
      <c r="L5">
        <v>17</v>
      </c>
      <c r="M5">
        <v>23</v>
      </c>
      <c r="N5">
        <v>0</v>
      </c>
      <c r="O5">
        <v>110</v>
      </c>
      <c r="P5">
        <v>0</v>
      </c>
      <c r="Q5">
        <v>0</v>
      </c>
      <c r="R5">
        <v>4740</v>
      </c>
      <c r="S5">
        <v>497</v>
      </c>
      <c r="T5">
        <v>1787</v>
      </c>
      <c r="U5">
        <v>0</v>
      </c>
      <c r="V5">
        <v>0</v>
      </c>
      <c r="W5">
        <v>683</v>
      </c>
      <c r="X5">
        <v>0</v>
      </c>
      <c r="Y5">
        <v>0</v>
      </c>
      <c r="Z5">
        <v>0</v>
      </c>
      <c r="AA5">
        <v>60</v>
      </c>
      <c r="AB5">
        <v>757</v>
      </c>
      <c r="AC5">
        <v>610</v>
      </c>
      <c r="AD5">
        <v>385</v>
      </c>
      <c r="AE5">
        <v>0</v>
      </c>
      <c r="AF5">
        <v>174</v>
      </c>
      <c r="AG5">
        <v>4953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3385</v>
      </c>
      <c r="AY5">
        <v>807</v>
      </c>
      <c r="AZ5">
        <v>0</v>
      </c>
      <c r="BA5">
        <v>0</v>
      </c>
      <c r="BB5">
        <v>0</v>
      </c>
      <c r="BC5">
        <v>0</v>
      </c>
      <c r="BD5">
        <v>0</v>
      </c>
      <c r="BE5">
        <v>4192</v>
      </c>
      <c r="BF5">
        <v>0</v>
      </c>
      <c r="BG5">
        <v>0</v>
      </c>
      <c r="BH5">
        <v>31781</v>
      </c>
      <c r="BJ5" t="s">
        <v>4</v>
      </c>
    </row>
    <row r="6" spans="1:62" x14ac:dyDescent="0.35">
      <c r="A6">
        <f t="shared" si="0"/>
        <v>0</v>
      </c>
      <c r="B6" t="s">
        <v>8</v>
      </c>
      <c r="C6">
        <v>2067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28</v>
      </c>
      <c r="M6">
        <v>91</v>
      </c>
      <c r="N6">
        <v>0</v>
      </c>
      <c r="O6">
        <v>11</v>
      </c>
      <c r="P6">
        <v>0</v>
      </c>
      <c r="Q6">
        <v>0</v>
      </c>
      <c r="R6">
        <v>2197</v>
      </c>
      <c r="S6">
        <v>44</v>
      </c>
      <c r="T6">
        <v>620</v>
      </c>
      <c r="U6">
        <v>0</v>
      </c>
      <c r="V6">
        <v>0</v>
      </c>
      <c r="W6">
        <v>329</v>
      </c>
      <c r="X6">
        <v>0</v>
      </c>
      <c r="Y6">
        <v>0</v>
      </c>
      <c r="Z6">
        <v>0</v>
      </c>
      <c r="AA6">
        <v>88</v>
      </c>
      <c r="AB6">
        <v>0</v>
      </c>
      <c r="AC6">
        <v>278</v>
      </c>
      <c r="AD6">
        <v>165</v>
      </c>
      <c r="AE6">
        <v>0</v>
      </c>
      <c r="AF6">
        <v>579</v>
      </c>
      <c r="AG6">
        <v>2103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1369</v>
      </c>
      <c r="AZ6">
        <v>0</v>
      </c>
      <c r="BA6">
        <v>0</v>
      </c>
      <c r="BB6">
        <v>0</v>
      </c>
      <c r="BC6">
        <v>0</v>
      </c>
      <c r="BD6">
        <v>0</v>
      </c>
      <c r="BE6">
        <v>1369</v>
      </c>
      <c r="BF6">
        <v>0</v>
      </c>
      <c r="BG6">
        <v>0</v>
      </c>
      <c r="BH6">
        <v>18036</v>
      </c>
      <c r="BJ6" t="s">
        <v>4</v>
      </c>
    </row>
    <row r="7" spans="1:62" x14ac:dyDescent="0.35">
      <c r="A7">
        <f t="shared" si="0"/>
        <v>0</v>
      </c>
      <c r="B7" t="s">
        <v>1174</v>
      </c>
      <c r="C7">
        <v>2055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85</v>
      </c>
      <c r="M7">
        <v>385</v>
      </c>
      <c r="N7">
        <v>0</v>
      </c>
      <c r="O7">
        <v>35</v>
      </c>
      <c r="P7">
        <v>0</v>
      </c>
      <c r="Q7">
        <v>0</v>
      </c>
      <c r="R7">
        <v>2560</v>
      </c>
      <c r="S7">
        <v>6</v>
      </c>
      <c r="T7">
        <v>1380</v>
      </c>
      <c r="U7">
        <v>0</v>
      </c>
      <c r="V7">
        <v>0</v>
      </c>
      <c r="W7">
        <v>733</v>
      </c>
      <c r="X7">
        <v>0</v>
      </c>
      <c r="Y7">
        <v>0</v>
      </c>
      <c r="Z7">
        <v>0</v>
      </c>
      <c r="AA7">
        <v>86</v>
      </c>
      <c r="AB7">
        <v>0</v>
      </c>
      <c r="AC7">
        <v>696</v>
      </c>
      <c r="AD7">
        <v>0</v>
      </c>
      <c r="AE7">
        <v>0</v>
      </c>
      <c r="AF7">
        <v>35</v>
      </c>
      <c r="AG7">
        <v>2936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28709</v>
      </c>
      <c r="BJ7" t="s">
        <v>4</v>
      </c>
    </row>
    <row r="8" spans="1:62" x14ac:dyDescent="0.35">
      <c r="A8" t="e">
        <f t="shared" si="0"/>
        <v>#VALUE!</v>
      </c>
      <c r="B8" t="s">
        <v>10</v>
      </c>
      <c r="C8" t="s">
        <v>884</v>
      </c>
      <c r="D8" t="s">
        <v>884</v>
      </c>
      <c r="E8" t="s">
        <v>884</v>
      </c>
      <c r="F8" t="s">
        <v>884</v>
      </c>
      <c r="G8" t="s">
        <v>884</v>
      </c>
      <c r="H8" t="s">
        <v>884</v>
      </c>
      <c r="I8" t="s">
        <v>884</v>
      </c>
      <c r="J8" t="s">
        <v>884</v>
      </c>
      <c r="K8" t="s">
        <v>884</v>
      </c>
      <c r="L8" t="s">
        <v>884</v>
      </c>
      <c r="M8" t="s">
        <v>884</v>
      </c>
      <c r="N8" t="s">
        <v>884</v>
      </c>
      <c r="O8" t="s">
        <v>884</v>
      </c>
      <c r="P8" t="s">
        <v>884</v>
      </c>
      <c r="Q8" t="s">
        <v>884</v>
      </c>
      <c r="R8" t="s">
        <v>884</v>
      </c>
      <c r="S8" t="s">
        <v>884</v>
      </c>
      <c r="T8" t="s">
        <v>884</v>
      </c>
      <c r="U8" t="s">
        <v>884</v>
      </c>
      <c r="V8" t="s">
        <v>884</v>
      </c>
      <c r="W8" t="s">
        <v>884</v>
      </c>
      <c r="X8" t="s">
        <v>884</v>
      </c>
      <c r="Y8" t="s">
        <v>884</v>
      </c>
      <c r="Z8" t="s">
        <v>884</v>
      </c>
      <c r="AA8" t="s">
        <v>884</v>
      </c>
      <c r="AB8" t="s">
        <v>884</v>
      </c>
      <c r="AC8" t="s">
        <v>884</v>
      </c>
      <c r="AD8" t="s">
        <v>884</v>
      </c>
      <c r="AE8" t="s">
        <v>884</v>
      </c>
      <c r="AF8" t="s">
        <v>884</v>
      </c>
      <c r="AG8" t="s">
        <v>884</v>
      </c>
      <c r="AH8" t="s">
        <v>884</v>
      </c>
      <c r="AI8" t="s">
        <v>884</v>
      </c>
      <c r="AJ8" t="s">
        <v>884</v>
      </c>
      <c r="AK8" t="s">
        <v>884</v>
      </c>
      <c r="AL8" t="s">
        <v>884</v>
      </c>
      <c r="AM8" t="s">
        <v>884</v>
      </c>
      <c r="AN8" t="s">
        <v>884</v>
      </c>
      <c r="AO8" t="s">
        <v>884</v>
      </c>
      <c r="AP8" t="s">
        <v>884</v>
      </c>
      <c r="AQ8" t="s">
        <v>884</v>
      </c>
      <c r="AR8" t="s">
        <v>884</v>
      </c>
      <c r="AS8" t="s">
        <v>884</v>
      </c>
      <c r="AT8" t="s">
        <v>884</v>
      </c>
      <c r="AU8" t="s">
        <v>884</v>
      </c>
      <c r="AV8" t="s">
        <v>884</v>
      </c>
      <c r="AW8" t="s">
        <v>884</v>
      </c>
      <c r="AX8" t="s">
        <v>884</v>
      </c>
      <c r="AY8" t="s">
        <v>884</v>
      </c>
      <c r="AZ8" t="s">
        <v>884</v>
      </c>
      <c r="BA8" t="s">
        <v>884</v>
      </c>
      <c r="BB8" t="s">
        <v>884</v>
      </c>
      <c r="BC8" t="s">
        <v>884</v>
      </c>
      <c r="BD8" t="s">
        <v>884</v>
      </c>
      <c r="BE8" t="s">
        <v>884</v>
      </c>
      <c r="BF8">
        <v>0</v>
      </c>
      <c r="BG8">
        <v>0</v>
      </c>
      <c r="BH8">
        <v>0</v>
      </c>
      <c r="BJ8" t="s">
        <v>4</v>
      </c>
    </row>
    <row r="9" spans="1:62" x14ac:dyDescent="0.35">
      <c r="A9">
        <f t="shared" si="0"/>
        <v>0</v>
      </c>
      <c r="B9" t="s">
        <v>11</v>
      </c>
      <c r="C9">
        <v>1487</v>
      </c>
      <c r="D9">
        <v>0</v>
      </c>
      <c r="E9">
        <v>0</v>
      </c>
      <c r="F9">
        <v>0</v>
      </c>
      <c r="G9">
        <v>197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30</v>
      </c>
      <c r="P9">
        <v>0</v>
      </c>
      <c r="Q9">
        <v>0</v>
      </c>
      <c r="R9">
        <v>1714</v>
      </c>
      <c r="S9">
        <v>0</v>
      </c>
      <c r="T9">
        <v>772</v>
      </c>
      <c r="U9">
        <v>4</v>
      </c>
      <c r="V9">
        <v>0</v>
      </c>
      <c r="W9">
        <v>353</v>
      </c>
      <c r="X9">
        <v>0</v>
      </c>
      <c r="Y9">
        <v>0</v>
      </c>
      <c r="Z9">
        <v>0</v>
      </c>
      <c r="AA9">
        <v>18</v>
      </c>
      <c r="AB9">
        <v>0</v>
      </c>
      <c r="AC9">
        <v>250</v>
      </c>
      <c r="AD9">
        <v>229</v>
      </c>
      <c r="AE9">
        <v>0</v>
      </c>
      <c r="AF9">
        <v>8</v>
      </c>
      <c r="AG9">
        <v>1634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785</v>
      </c>
      <c r="BA9">
        <v>0</v>
      </c>
      <c r="BB9">
        <v>0</v>
      </c>
      <c r="BC9">
        <v>0</v>
      </c>
      <c r="BD9">
        <v>0</v>
      </c>
      <c r="BE9">
        <v>785</v>
      </c>
      <c r="BF9">
        <v>0</v>
      </c>
      <c r="BG9">
        <v>0</v>
      </c>
      <c r="BH9">
        <v>21469</v>
      </c>
      <c r="BJ9" t="s">
        <v>4</v>
      </c>
    </row>
    <row r="10" spans="1:62" x14ac:dyDescent="0.35">
      <c r="A10">
        <f t="shared" si="0"/>
        <v>0</v>
      </c>
      <c r="B10" t="s">
        <v>12</v>
      </c>
      <c r="C10">
        <v>342</v>
      </c>
      <c r="D10">
        <v>360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88</v>
      </c>
      <c r="M10">
        <v>157</v>
      </c>
      <c r="N10">
        <v>0</v>
      </c>
      <c r="O10">
        <v>14</v>
      </c>
      <c r="P10">
        <v>0</v>
      </c>
      <c r="Q10">
        <v>0</v>
      </c>
      <c r="R10">
        <v>961</v>
      </c>
      <c r="S10">
        <v>10</v>
      </c>
      <c r="T10">
        <v>726</v>
      </c>
      <c r="U10">
        <v>0</v>
      </c>
      <c r="V10">
        <v>0</v>
      </c>
      <c r="W10">
        <v>23</v>
      </c>
      <c r="X10">
        <v>0</v>
      </c>
      <c r="Y10">
        <v>0</v>
      </c>
      <c r="Z10">
        <v>0</v>
      </c>
      <c r="AA10">
        <v>0</v>
      </c>
      <c r="AB10">
        <v>0</v>
      </c>
      <c r="AC10">
        <v>83</v>
      </c>
      <c r="AD10">
        <v>174</v>
      </c>
      <c r="AE10">
        <v>0</v>
      </c>
      <c r="AF10">
        <v>5</v>
      </c>
      <c r="AG10">
        <v>1021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987</v>
      </c>
      <c r="BE10">
        <v>987</v>
      </c>
      <c r="BF10">
        <v>0</v>
      </c>
      <c r="BG10">
        <v>0</v>
      </c>
      <c r="BH10">
        <v>5087</v>
      </c>
      <c r="BJ10" t="s">
        <v>4</v>
      </c>
    </row>
    <row r="11" spans="1:62" x14ac:dyDescent="0.35">
      <c r="A11">
        <f t="shared" si="0"/>
        <v>0</v>
      </c>
      <c r="B11" t="s">
        <v>13</v>
      </c>
      <c r="C11">
        <v>1026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153</v>
      </c>
      <c r="N11">
        <v>305</v>
      </c>
      <c r="O11">
        <v>311</v>
      </c>
      <c r="P11">
        <v>0</v>
      </c>
      <c r="Q11">
        <v>0</v>
      </c>
      <c r="R11">
        <v>1795</v>
      </c>
      <c r="S11">
        <v>0</v>
      </c>
      <c r="T11">
        <v>1205</v>
      </c>
      <c r="U11">
        <v>0</v>
      </c>
      <c r="V11">
        <v>0</v>
      </c>
      <c r="W11">
        <v>290</v>
      </c>
      <c r="X11">
        <v>0</v>
      </c>
      <c r="Y11">
        <v>0</v>
      </c>
      <c r="Z11">
        <v>0</v>
      </c>
      <c r="AA11">
        <v>11</v>
      </c>
      <c r="AB11">
        <v>0</v>
      </c>
      <c r="AC11">
        <v>139</v>
      </c>
      <c r="AD11">
        <v>0</v>
      </c>
      <c r="AE11">
        <v>0</v>
      </c>
      <c r="AF11">
        <v>6</v>
      </c>
      <c r="AG11">
        <v>1651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11674</v>
      </c>
      <c r="BJ11" t="s">
        <v>4</v>
      </c>
    </row>
    <row r="12" spans="1:62" x14ac:dyDescent="0.35">
      <c r="A12">
        <f t="shared" si="0"/>
        <v>0</v>
      </c>
      <c r="B12" t="s">
        <v>16</v>
      </c>
      <c r="C12">
        <v>644</v>
      </c>
      <c r="D12">
        <v>599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1243</v>
      </c>
      <c r="S12">
        <v>0</v>
      </c>
      <c r="T12">
        <v>695</v>
      </c>
      <c r="U12">
        <v>0</v>
      </c>
      <c r="V12">
        <v>0</v>
      </c>
      <c r="W12">
        <v>128</v>
      </c>
      <c r="X12">
        <v>0</v>
      </c>
      <c r="Y12">
        <v>0</v>
      </c>
      <c r="Z12">
        <v>0</v>
      </c>
      <c r="AA12">
        <v>0</v>
      </c>
      <c r="AB12">
        <v>274</v>
      </c>
      <c r="AC12">
        <v>226</v>
      </c>
      <c r="AD12">
        <v>0</v>
      </c>
      <c r="AE12">
        <v>0</v>
      </c>
      <c r="AF12">
        <v>12</v>
      </c>
      <c r="AG12">
        <v>1335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13500</v>
      </c>
      <c r="BJ12" t="s">
        <v>4</v>
      </c>
    </row>
    <row r="13" spans="1:62" x14ac:dyDescent="0.35">
      <c r="A13">
        <f t="shared" si="0"/>
        <v>0</v>
      </c>
      <c r="B13" t="s">
        <v>17</v>
      </c>
      <c r="C13">
        <v>0</v>
      </c>
      <c r="D13">
        <v>3563</v>
      </c>
      <c r="E13">
        <v>0</v>
      </c>
      <c r="F13">
        <v>3632</v>
      </c>
      <c r="G13">
        <v>0</v>
      </c>
      <c r="H13">
        <v>0</v>
      </c>
      <c r="I13">
        <v>0</v>
      </c>
      <c r="J13">
        <v>0</v>
      </c>
      <c r="K13">
        <v>0</v>
      </c>
      <c r="L13">
        <v>109</v>
      </c>
      <c r="M13">
        <v>71</v>
      </c>
      <c r="N13">
        <v>0</v>
      </c>
      <c r="O13">
        <v>78</v>
      </c>
      <c r="P13">
        <v>0</v>
      </c>
      <c r="Q13">
        <v>0</v>
      </c>
      <c r="R13">
        <v>7453</v>
      </c>
      <c r="S13">
        <v>0</v>
      </c>
      <c r="T13">
        <v>2979</v>
      </c>
      <c r="U13">
        <v>0</v>
      </c>
      <c r="V13">
        <v>0</v>
      </c>
      <c r="W13">
        <v>1447</v>
      </c>
      <c r="X13">
        <v>0</v>
      </c>
      <c r="Y13">
        <v>0</v>
      </c>
      <c r="Z13">
        <v>0</v>
      </c>
      <c r="AA13">
        <v>409</v>
      </c>
      <c r="AB13">
        <v>0</v>
      </c>
      <c r="AC13">
        <v>876</v>
      </c>
      <c r="AD13">
        <v>189</v>
      </c>
      <c r="AE13">
        <v>0</v>
      </c>
      <c r="AF13">
        <v>323</v>
      </c>
      <c r="AG13">
        <v>6223</v>
      </c>
      <c r="AH13">
        <v>5900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5900</v>
      </c>
      <c r="AP13">
        <v>5004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5004</v>
      </c>
      <c r="AX13">
        <v>6803</v>
      </c>
      <c r="AY13">
        <v>44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6847</v>
      </c>
      <c r="BF13">
        <v>0</v>
      </c>
      <c r="BG13">
        <v>0</v>
      </c>
      <c r="BH13">
        <v>82728</v>
      </c>
      <c r="BI13">
        <v>1</v>
      </c>
      <c r="BJ13" t="s">
        <v>4</v>
      </c>
    </row>
    <row r="14" spans="1:62" x14ac:dyDescent="0.35">
      <c r="A14">
        <f t="shared" si="0"/>
        <v>0</v>
      </c>
      <c r="B14" t="s">
        <v>18</v>
      </c>
      <c r="C14">
        <v>4431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15</v>
      </c>
      <c r="L14">
        <v>0</v>
      </c>
      <c r="M14">
        <v>86</v>
      </c>
      <c r="N14">
        <v>5</v>
      </c>
      <c r="O14">
        <v>38</v>
      </c>
      <c r="P14">
        <v>0</v>
      </c>
      <c r="Q14">
        <v>0</v>
      </c>
      <c r="R14">
        <v>4575</v>
      </c>
      <c r="S14">
        <v>0</v>
      </c>
      <c r="T14">
        <v>1642</v>
      </c>
      <c r="U14">
        <v>0</v>
      </c>
      <c r="V14">
        <v>0</v>
      </c>
      <c r="W14">
        <v>752</v>
      </c>
      <c r="X14">
        <v>0</v>
      </c>
      <c r="Y14">
        <v>0</v>
      </c>
      <c r="Z14">
        <v>0</v>
      </c>
      <c r="AA14">
        <v>188</v>
      </c>
      <c r="AB14">
        <v>0</v>
      </c>
      <c r="AC14">
        <v>510</v>
      </c>
      <c r="AD14">
        <v>1285</v>
      </c>
      <c r="AE14">
        <v>0</v>
      </c>
      <c r="AF14">
        <v>63</v>
      </c>
      <c r="AG14">
        <v>4440</v>
      </c>
      <c r="AH14">
        <v>1800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1800</v>
      </c>
      <c r="AP14">
        <v>1524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1524</v>
      </c>
      <c r="AX14">
        <v>3895</v>
      </c>
      <c r="AY14">
        <v>2100</v>
      </c>
      <c r="AZ14">
        <v>0</v>
      </c>
      <c r="BA14">
        <v>0</v>
      </c>
      <c r="BB14">
        <v>0</v>
      </c>
      <c r="BC14">
        <v>0</v>
      </c>
      <c r="BD14">
        <v>3950</v>
      </c>
      <c r="BE14">
        <v>9945</v>
      </c>
      <c r="BF14">
        <v>0</v>
      </c>
      <c r="BG14">
        <v>0</v>
      </c>
      <c r="BH14">
        <v>38949</v>
      </c>
      <c r="BJ14" t="s">
        <v>4</v>
      </c>
    </row>
    <row r="15" spans="1:62" x14ac:dyDescent="0.35">
      <c r="A15">
        <f t="shared" si="0"/>
        <v>0</v>
      </c>
      <c r="B15" t="s">
        <v>19</v>
      </c>
      <c r="C15">
        <v>15518</v>
      </c>
      <c r="D15">
        <v>0</v>
      </c>
      <c r="E15">
        <v>120</v>
      </c>
      <c r="F15">
        <v>0</v>
      </c>
      <c r="G15">
        <v>1004</v>
      </c>
      <c r="H15">
        <v>0</v>
      </c>
      <c r="I15">
        <v>0</v>
      </c>
      <c r="J15">
        <v>0</v>
      </c>
      <c r="K15">
        <v>868</v>
      </c>
      <c r="L15">
        <v>222</v>
      </c>
      <c r="M15">
        <v>1173</v>
      </c>
      <c r="N15">
        <v>895</v>
      </c>
      <c r="O15">
        <v>269</v>
      </c>
      <c r="P15">
        <v>0</v>
      </c>
      <c r="Q15">
        <v>0</v>
      </c>
      <c r="R15">
        <v>20069</v>
      </c>
      <c r="S15">
        <v>2579</v>
      </c>
      <c r="T15">
        <v>6018</v>
      </c>
      <c r="U15">
        <v>0</v>
      </c>
      <c r="V15">
        <v>0</v>
      </c>
      <c r="W15">
        <v>1041</v>
      </c>
      <c r="X15">
        <v>0</v>
      </c>
      <c r="Y15">
        <v>0</v>
      </c>
      <c r="Z15">
        <v>474</v>
      </c>
      <c r="AA15">
        <v>652</v>
      </c>
      <c r="AB15">
        <v>217</v>
      </c>
      <c r="AC15">
        <v>1875</v>
      </c>
      <c r="AD15">
        <v>6865</v>
      </c>
      <c r="AE15">
        <v>41</v>
      </c>
      <c r="AF15">
        <v>778</v>
      </c>
      <c r="AG15">
        <v>20540</v>
      </c>
      <c r="AH15">
        <v>7500</v>
      </c>
      <c r="AI15">
        <v>0</v>
      </c>
      <c r="AJ15">
        <v>3175</v>
      </c>
      <c r="AK15">
        <v>0</v>
      </c>
      <c r="AL15">
        <v>0</v>
      </c>
      <c r="AM15">
        <v>0</v>
      </c>
      <c r="AN15">
        <v>2400</v>
      </c>
      <c r="AO15">
        <v>13075</v>
      </c>
      <c r="AP15">
        <v>7275</v>
      </c>
      <c r="AQ15">
        <v>0</v>
      </c>
      <c r="AR15">
        <v>3210</v>
      </c>
      <c r="AS15">
        <v>0</v>
      </c>
      <c r="AT15">
        <v>0</v>
      </c>
      <c r="AU15">
        <v>0</v>
      </c>
      <c r="AV15">
        <v>1694</v>
      </c>
      <c r="AW15">
        <v>12179</v>
      </c>
      <c r="AX15">
        <v>80285</v>
      </c>
      <c r="AY15">
        <v>4598</v>
      </c>
      <c r="AZ15">
        <v>4089</v>
      </c>
      <c r="BA15">
        <v>0</v>
      </c>
      <c r="BB15">
        <v>0</v>
      </c>
      <c r="BC15">
        <v>0</v>
      </c>
      <c r="BD15">
        <v>10559</v>
      </c>
      <c r="BE15">
        <v>99531</v>
      </c>
      <c r="BF15">
        <v>0</v>
      </c>
      <c r="BG15">
        <v>0</v>
      </c>
      <c r="BH15">
        <v>134067</v>
      </c>
      <c r="BJ15" t="s">
        <v>4</v>
      </c>
    </row>
    <row r="16" spans="1:62" x14ac:dyDescent="0.35">
      <c r="A16">
        <f t="shared" si="0"/>
        <v>0</v>
      </c>
      <c r="B16" t="s">
        <v>899</v>
      </c>
      <c r="C16">
        <v>15743</v>
      </c>
      <c r="D16">
        <v>0</v>
      </c>
      <c r="E16">
        <v>190</v>
      </c>
      <c r="F16">
        <v>0</v>
      </c>
      <c r="G16">
        <v>113</v>
      </c>
      <c r="H16">
        <v>7226</v>
      </c>
      <c r="I16">
        <v>0</v>
      </c>
      <c r="J16">
        <v>0</v>
      </c>
      <c r="K16">
        <v>1002</v>
      </c>
      <c r="L16">
        <v>395</v>
      </c>
      <c r="M16">
        <v>938</v>
      </c>
      <c r="N16">
        <v>0</v>
      </c>
      <c r="O16">
        <v>1854</v>
      </c>
      <c r="P16">
        <v>0</v>
      </c>
      <c r="Q16">
        <v>1304</v>
      </c>
      <c r="R16">
        <v>28765</v>
      </c>
      <c r="S16">
        <v>308</v>
      </c>
      <c r="T16">
        <v>7315</v>
      </c>
      <c r="U16">
        <v>2668</v>
      </c>
      <c r="V16">
        <v>0</v>
      </c>
      <c r="W16">
        <v>1893</v>
      </c>
      <c r="X16">
        <v>0</v>
      </c>
      <c r="Y16">
        <v>1323</v>
      </c>
      <c r="Z16">
        <v>0</v>
      </c>
      <c r="AA16">
        <v>1563</v>
      </c>
      <c r="AB16">
        <v>160</v>
      </c>
      <c r="AC16">
        <v>2246</v>
      </c>
      <c r="AD16">
        <v>5423</v>
      </c>
      <c r="AE16">
        <v>0</v>
      </c>
      <c r="AF16">
        <v>435</v>
      </c>
      <c r="AG16">
        <v>23334</v>
      </c>
      <c r="AH16">
        <v>0</v>
      </c>
      <c r="AI16">
        <v>0</v>
      </c>
      <c r="AJ16">
        <v>0</v>
      </c>
      <c r="AK16">
        <v>2000</v>
      </c>
      <c r="AL16">
        <v>0</v>
      </c>
      <c r="AM16">
        <v>0</v>
      </c>
      <c r="AN16">
        <v>1908</v>
      </c>
      <c r="AO16">
        <v>3908</v>
      </c>
      <c r="AP16">
        <v>0</v>
      </c>
      <c r="AQ16">
        <v>0</v>
      </c>
      <c r="AR16">
        <v>0</v>
      </c>
      <c r="AS16">
        <v>2720</v>
      </c>
      <c r="AT16">
        <v>0</v>
      </c>
      <c r="AU16">
        <v>0</v>
      </c>
      <c r="AV16">
        <v>763</v>
      </c>
      <c r="AW16">
        <v>3483</v>
      </c>
      <c r="AX16">
        <v>0</v>
      </c>
      <c r="AY16">
        <v>3200</v>
      </c>
      <c r="AZ16">
        <v>0</v>
      </c>
      <c r="BA16">
        <v>51438</v>
      </c>
      <c r="BB16">
        <v>0</v>
      </c>
      <c r="BC16">
        <v>0</v>
      </c>
      <c r="BD16">
        <v>14908</v>
      </c>
      <c r="BE16">
        <v>69546</v>
      </c>
      <c r="BF16">
        <v>0</v>
      </c>
      <c r="BG16">
        <v>0</v>
      </c>
      <c r="BH16">
        <v>161063</v>
      </c>
      <c r="BI16">
        <v>1</v>
      </c>
      <c r="BJ16" t="s">
        <v>4</v>
      </c>
    </row>
    <row r="17" spans="1:62" x14ac:dyDescent="0.35">
      <c r="A17">
        <f t="shared" si="0"/>
        <v>0</v>
      </c>
      <c r="B17" t="s">
        <v>1041</v>
      </c>
      <c r="C17">
        <v>17361</v>
      </c>
      <c r="D17">
        <v>0</v>
      </c>
      <c r="E17">
        <v>0</v>
      </c>
      <c r="F17">
        <v>0</v>
      </c>
      <c r="G17">
        <v>778</v>
      </c>
      <c r="H17">
        <v>0</v>
      </c>
      <c r="I17">
        <v>0</v>
      </c>
      <c r="J17">
        <v>0</v>
      </c>
      <c r="K17">
        <v>0</v>
      </c>
      <c r="L17">
        <v>0</v>
      </c>
      <c r="M17">
        <v>521</v>
      </c>
      <c r="N17">
        <v>1000</v>
      </c>
      <c r="O17">
        <v>310</v>
      </c>
      <c r="P17">
        <v>0</v>
      </c>
      <c r="Q17">
        <v>0</v>
      </c>
      <c r="R17">
        <v>19970</v>
      </c>
      <c r="S17">
        <v>569</v>
      </c>
      <c r="T17">
        <v>3646</v>
      </c>
      <c r="U17">
        <v>0</v>
      </c>
      <c r="V17">
        <v>0</v>
      </c>
      <c r="W17">
        <v>1497</v>
      </c>
      <c r="X17">
        <v>0</v>
      </c>
      <c r="Y17">
        <v>0</v>
      </c>
      <c r="Z17">
        <v>0</v>
      </c>
      <c r="AA17">
        <v>619</v>
      </c>
      <c r="AB17">
        <v>0</v>
      </c>
      <c r="AC17">
        <v>1867</v>
      </c>
      <c r="AD17">
        <v>6762</v>
      </c>
      <c r="AE17">
        <v>5537</v>
      </c>
      <c r="AF17">
        <v>304</v>
      </c>
      <c r="AG17">
        <v>20801</v>
      </c>
      <c r="AH17">
        <v>6200</v>
      </c>
      <c r="AI17">
        <v>1671</v>
      </c>
      <c r="AJ17">
        <v>0</v>
      </c>
      <c r="AK17">
        <v>0</v>
      </c>
      <c r="AL17">
        <v>0</v>
      </c>
      <c r="AM17">
        <v>0</v>
      </c>
      <c r="AN17">
        <v>500</v>
      </c>
      <c r="AO17">
        <v>8371</v>
      </c>
      <c r="AP17">
        <v>5042</v>
      </c>
      <c r="AQ17">
        <v>2011</v>
      </c>
      <c r="AR17">
        <v>375</v>
      </c>
      <c r="AS17">
        <v>0</v>
      </c>
      <c r="AT17">
        <v>0</v>
      </c>
      <c r="AU17">
        <v>0</v>
      </c>
      <c r="AV17">
        <v>689</v>
      </c>
      <c r="AW17">
        <v>8117</v>
      </c>
      <c r="AX17">
        <v>38183</v>
      </c>
      <c r="AY17">
        <v>6197</v>
      </c>
      <c r="AZ17">
        <v>1320</v>
      </c>
      <c r="BA17">
        <v>0</v>
      </c>
      <c r="BB17">
        <v>0</v>
      </c>
      <c r="BC17">
        <v>0</v>
      </c>
      <c r="BD17">
        <v>3984</v>
      </c>
      <c r="BE17">
        <v>49684</v>
      </c>
      <c r="BF17">
        <v>0</v>
      </c>
      <c r="BG17">
        <v>0</v>
      </c>
      <c r="BH17">
        <v>103833</v>
      </c>
      <c r="BJ17" t="s">
        <v>21</v>
      </c>
    </row>
    <row r="18" spans="1:62" x14ac:dyDescent="0.35">
      <c r="A18">
        <f t="shared" si="0"/>
        <v>0</v>
      </c>
      <c r="B18" t="s">
        <v>20</v>
      </c>
      <c r="C18">
        <v>18026</v>
      </c>
      <c r="D18">
        <v>0</v>
      </c>
      <c r="E18">
        <v>106</v>
      </c>
      <c r="F18">
        <v>153</v>
      </c>
      <c r="G18">
        <v>1009</v>
      </c>
      <c r="H18">
        <v>9</v>
      </c>
      <c r="I18">
        <v>0</v>
      </c>
      <c r="J18">
        <v>0</v>
      </c>
      <c r="K18">
        <v>0</v>
      </c>
      <c r="L18">
        <v>335</v>
      </c>
      <c r="M18">
        <v>889</v>
      </c>
      <c r="N18">
        <v>119</v>
      </c>
      <c r="O18">
        <v>154</v>
      </c>
      <c r="P18">
        <v>0</v>
      </c>
      <c r="Q18">
        <v>0</v>
      </c>
      <c r="R18">
        <v>20800</v>
      </c>
      <c r="S18">
        <v>0</v>
      </c>
      <c r="T18">
        <v>5023</v>
      </c>
      <c r="U18">
        <v>0</v>
      </c>
      <c r="V18">
        <v>0</v>
      </c>
      <c r="W18">
        <v>1491</v>
      </c>
      <c r="X18">
        <v>0</v>
      </c>
      <c r="Y18">
        <v>0</v>
      </c>
      <c r="Z18">
        <v>0</v>
      </c>
      <c r="AA18">
        <v>277</v>
      </c>
      <c r="AB18">
        <v>1189</v>
      </c>
      <c r="AC18">
        <v>1738</v>
      </c>
      <c r="AD18">
        <v>2951</v>
      </c>
      <c r="AE18">
        <v>7188</v>
      </c>
      <c r="AF18">
        <v>202</v>
      </c>
      <c r="AG18">
        <v>20059</v>
      </c>
      <c r="AH18">
        <v>0</v>
      </c>
      <c r="AI18">
        <v>1200</v>
      </c>
      <c r="AJ18">
        <v>0</v>
      </c>
      <c r="AK18">
        <v>0</v>
      </c>
      <c r="AL18">
        <v>0</v>
      </c>
      <c r="AM18">
        <v>0</v>
      </c>
      <c r="AN18">
        <v>850</v>
      </c>
      <c r="AO18">
        <v>2050</v>
      </c>
      <c r="AP18">
        <v>1710</v>
      </c>
      <c r="AQ18">
        <v>35</v>
      </c>
      <c r="AR18">
        <v>0</v>
      </c>
      <c r="AS18">
        <v>0</v>
      </c>
      <c r="AT18">
        <v>0</v>
      </c>
      <c r="AU18">
        <v>0</v>
      </c>
      <c r="AV18">
        <v>619</v>
      </c>
      <c r="AW18">
        <v>2364</v>
      </c>
      <c r="AX18">
        <v>44016</v>
      </c>
      <c r="AY18">
        <v>1170</v>
      </c>
      <c r="AZ18">
        <v>0</v>
      </c>
      <c r="BA18">
        <v>0</v>
      </c>
      <c r="BB18">
        <v>0</v>
      </c>
      <c r="BC18">
        <v>0</v>
      </c>
      <c r="BD18">
        <v>8342</v>
      </c>
      <c r="BE18">
        <v>53528</v>
      </c>
      <c r="BF18">
        <v>0</v>
      </c>
      <c r="BG18">
        <v>0</v>
      </c>
      <c r="BH18">
        <v>96954</v>
      </c>
      <c r="BJ18" t="s">
        <v>21</v>
      </c>
    </row>
    <row r="19" spans="1:62" x14ac:dyDescent="0.35">
      <c r="A19">
        <f t="shared" si="0"/>
        <v>0</v>
      </c>
      <c r="B19" t="s">
        <v>1091</v>
      </c>
      <c r="C19">
        <v>4906</v>
      </c>
      <c r="D19">
        <v>0</v>
      </c>
      <c r="E19">
        <v>0</v>
      </c>
      <c r="F19">
        <v>0</v>
      </c>
      <c r="G19">
        <v>1666</v>
      </c>
      <c r="H19">
        <v>0</v>
      </c>
      <c r="I19">
        <v>0</v>
      </c>
      <c r="J19">
        <v>0</v>
      </c>
      <c r="K19">
        <v>15</v>
      </c>
      <c r="L19">
        <v>244</v>
      </c>
      <c r="M19">
        <v>1124</v>
      </c>
      <c r="N19">
        <v>5</v>
      </c>
      <c r="O19">
        <v>83</v>
      </c>
      <c r="P19">
        <v>0</v>
      </c>
      <c r="Q19">
        <v>0</v>
      </c>
      <c r="R19">
        <v>8043</v>
      </c>
      <c r="S19">
        <v>0</v>
      </c>
      <c r="T19">
        <v>4984</v>
      </c>
      <c r="U19">
        <v>0</v>
      </c>
      <c r="V19">
        <v>0</v>
      </c>
      <c r="W19">
        <v>582</v>
      </c>
      <c r="X19">
        <v>0</v>
      </c>
      <c r="Y19">
        <v>0</v>
      </c>
      <c r="Z19">
        <v>0</v>
      </c>
      <c r="AA19">
        <v>114</v>
      </c>
      <c r="AB19">
        <v>582</v>
      </c>
      <c r="AC19">
        <v>828</v>
      </c>
      <c r="AD19">
        <v>519</v>
      </c>
      <c r="AE19">
        <v>0</v>
      </c>
      <c r="AF19">
        <v>276</v>
      </c>
      <c r="AG19">
        <v>7885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1554</v>
      </c>
      <c r="BA19">
        <v>0</v>
      </c>
      <c r="BB19">
        <v>0</v>
      </c>
      <c r="BC19">
        <v>0</v>
      </c>
      <c r="BD19">
        <v>0</v>
      </c>
      <c r="BE19">
        <v>1554</v>
      </c>
      <c r="BF19">
        <v>0</v>
      </c>
      <c r="BG19">
        <v>0</v>
      </c>
      <c r="BH19">
        <v>36587</v>
      </c>
      <c r="BJ19" t="s">
        <v>21</v>
      </c>
    </row>
    <row r="20" spans="1:62" x14ac:dyDescent="0.35">
      <c r="A20">
        <f t="shared" si="0"/>
        <v>0</v>
      </c>
      <c r="B20" t="s">
        <v>22</v>
      </c>
      <c r="C20">
        <v>6197</v>
      </c>
      <c r="D20">
        <v>0</v>
      </c>
      <c r="E20">
        <v>0</v>
      </c>
      <c r="F20">
        <v>459</v>
      </c>
      <c r="G20">
        <v>0</v>
      </c>
      <c r="H20">
        <v>0</v>
      </c>
      <c r="I20">
        <v>0</v>
      </c>
      <c r="J20">
        <v>0</v>
      </c>
      <c r="K20">
        <v>0</v>
      </c>
      <c r="L20">
        <v>135</v>
      </c>
      <c r="M20">
        <v>293</v>
      </c>
      <c r="N20">
        <v>0</v>
      </c>
      <c r="O20">
        <v>134</v>
      </c>
      <c r="P20">
        <v>0</v>
      </c>
      <c r="Q20">
        <v>0</v>
      </c>
      <c r="R20">
        <v>7218</v>
      </c>
      <c r="S20">
        <v>590</v>
      </c>
      <c r="T20">
        <v>2170</v>
      </c>
      <c r="U20">
        <v>0</v>
      </c>
      <c r="V20">
        <v>0</v>
      </c>
      <c r="W20">
        <v>700</v>
      </c>
      <c r="X20">
        <v>0</v>
      </c>
      <c r="Y20">
        <v>0</v>
      </c>
      <c r="Z20">
        <v>0</v>
      </c>
      <c r="AA20">
        <v>7</v>
      </c>
      <c r="AB20">
        <v>0</v>
      </c>
      <c r="AC20">
        <v>899</v>
      </c>
      <c r="AD20">
        <v>2887</v>
      </c>
      <c r="AE20">
        <v>530</v>
      </c>
      <c r="AF20">
        <v>20</v>
      </c>
      <c r="AG20">
        <v>7803</v>
      </c>
      <c r="AH20">
        <v>600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600</v>
      </c>
      <c r="AP20">
        <v>887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887</v>
      </c>
      <c r="AX20">
        <v>32282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32282</v>
      </c>
      <c r="BF20">
        <v>0</v>
      </c>
      <c r="BG20">
        <v>0</v>
      </c>
      <c r="BH20">
        <v>31466</v>
      </c>
      <c r="BJ20" t="s">
        <v>21</v>
      </c>
    </row>
    <row r="21" spans="1:62" x14ac:dyDescent="0.35">
      <c r="A21">
        <f t="shared" si="0"/>
        <v>0</v>
      </c>
      <c r="B21" t="s">
        <v>1007</v>
      </c>
      <c r="C21">
        <v>3733</v>
      </c>
      <c r="D21">
        <v>0</v>
      </c>
      <c r="E21">
        <v>0</v>
      </c>
      <c r="F21">
        <v>0</v>
      </c>
      <c r="G21">
        <v>103</v>
      </c>
      <c r="H21">
        <v>0</v>
      </c>
      <c r="I21">
        <v>0</v>
      </c>
      <c r="J21">
        <v>0</v>
      </c>
      <c r="K21">
        <v>0</v>
      </c>
      <c r="L21">
        <v>20</v>
      </c>
      <c r="M21">
        <v>0</v>
      </c>
      <c r="N21">
        <v>0</v>
      </c>
      <c r="O21">
        <v>75</v>
      </c>
      <c r="P21">
        <v>0</v>
      </c>
      <c r="Q21">
        <v>0</v>
      </c>
      <c r="R21">
        <v>3931</v>
      </c>
      <c r="S21">
        <v>0</v>
      </c>
      <c r="T21">
        <v>2131</v>
      </c>
      <c r="U21">
        <v>0</v>
      </c>
      <c r="V21">
        <v>0</v>
      </c>
      <c r="W21">
        <v>947</v>
      </c>
      <c r="X21">
        <v>0</v>
      </c>
      <c r="Y21">
        <v>0</v>
      </c>
      <c r="Z21">
        <v>0</v>
      </c>
      <c r="AA21">
        <v>107</v>
      </c>
      <c r="AB21">
        <v>4</v>
      </c>
      <c r="AC21">
        <v>1037</v>
      </c>
      <c r="AD21">
        <v>345</v>
      </c>
      <c r="AE21">
        <v>0</v>
      </c>
      <c r="AF21">
        <v>424</v>
      </c>
      <c r="AG21">
        <v>4995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1707</v>
      </c>
      <c r="BE21">
        <v>1707</v>
      </c>
      <c r="BF21">
        <v>0</v>
      </c>
      <c r="BG21">
        <v>0</v>
      </c>
      <c r="BH21">
        <v>42844</v>
      </c>
      <c r="BJ21" t="s">
        <v>21</v>
      </c>
    </row>
    <row r="22" spans="1:62" x14ac:dyDescent="0.35">
      <c r="A22">
        <f t="shared" si="0"/>
        <v>0</v>
      </c>
      <c r="B22" t="s">
        <v>900</v>
      </c>
      <c r="C22">
        <v>1463</v>
      </c>
      <c r="D22">
        <v>2018</v>
      </c>
      <c r="E22">
        <v>0</v>
      </c>
      <c r="F22">
        <v>653</v>
      </c>
      <c r="G22">
        <v>6</v>
      </c>
      <c r="H22">
        <v>0</v>
      </c>
      <c r="I22">
        <v>0</v>
      </c>
      <c r="J22">
        <v>0</v>
      </c>
      <c r="K22">
        <v>0</v>
      </c>
      <c r="L22">
        <v>19</v>
      </c>
      <c r="M22">
        <v>10</v>
      </c>
      <c r="N22">
        <v>0</v>
      </c>
      <c r="O22">
        <v>67</v>
      </c>
      <c r="P22">
        <v>0</v>
      </c>
      <c r="Q22">
        <v>0</v>
      </c>
      <c r="R22">
        <v>4236</v>
      </c>
      <c r="S22">
        <v>0</v>
      </c>
      <c r="T22">
        <v>1842</v>
      </c>
      <c r="U22">
        <v>0</v>
      </c>
      <c r="V22">
        <v>0</v>
      </c>
      <c r="W22">
        <v>795</v>
      </c>
      <c r="X22">
        <v>0</v>
      </c>
      <c r="Y22">
        <v>0</v>
      </c>
      <c r="Z22">
        <v>0</v>
      </c>
      <c r="AA22">
        <v>671</v>
      </c>
      <c r="AB22">
        <v>21</v>
      </c>
      <c r="AC22">
        <v>518</v>
      </c>
      <c r="AD22">
        <v>0</v>
      </c>
      <c r="AE22">
        <v>14</v>
      </c>
      <c r="AF22">
        <v>136</v>
      </c>
      <c r="AG22">
        <v>3997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38922</v>
      </c>
      <c r="BJ22" t="s">
        <v>21</v>
      </c>
    </row>
    <row r="23" spans="1:62" x14ac:dyDescent="0.35">
      <c r="A23">
        <f t="shared" si="0"/>
        <v>0</v>
      </c>
      <c r="B23" t="s">
        <v>1209</v>
      </c>
      <c r="C23">
        <v>6737</v>
      </c>
      <c r="D23">
        <v>0</v>
      </c>
      <c r="E23">
        <v>0</v>
      </c>
      <c r="F23">
        <v>0</v>
      </c>
      <c r="G23">
        <v>514</v>
      </c>
      <c r="H23">
        <v>0</v>
      </c>
      <c r="I23">
        <v>0</v>
      </c>
      <c r="J23">
        <v>0</v>
      </c>
      <c r="K23">
        <v>0</v>
      </c>
      <c r="L23">
        <v>141</v>
      </c>
      <c r="M23">
        <v>352</v>
      </c>
      <c r="N23">
        <v>79</v>
      </c>
      <c r="O23">
        <v>231</v>
      </c>
      <c r="P23">
        <v>0</v>
      </c>
      <c r="Q23">
        <v>0</v>
      </c>
      <c r="R23">
        <v>8054</v>
      </c>
      <c r="S23">
        <v>118</v>
      </c>
      <c r="T23">
        <v>3823</v>
      </c>
      <c r="U23">
        <v>75</v>
      </c>
      <c r="V23">
        <v>0</v>
      </c>
      <c r="W23">
        <v>861</v>
      </c>
      <c r="X23">
        <v>0</v>
      </c>
      <c r="Y23">
        <v>0</v>
      </c>
      <c r="Z23">
        <v>0</v>
      </c>
      <c r="AA23">
        <v>427</v>
      </c>
      <c r="AB23">
        <v>0</v>
      </c>
      <c r="AC23">
        <v>733</v>
      </c>
      <c r="AD23">
        <v>834</v>
      </c>
      <c r="AE23">
        <v>472</v>
      </c>
      <c r="AF23">
        <v>360</v>
      </c>
      <c r="AG23">
        <v>7703</v>
      </c>
      <c r="AH23">
        <v>5500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5500</v>
      </c>
      <c r="AP23">
        <v>5007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5007</v>
      </c>
      <c r="AX23">
        <v>6348</v>
      </c>
      <c r="AY23">
        <v>8718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15066</v>
      </c>
      <c r="BF23">
        <v>0</v>
      </c>
      <c r="BG23">
        <v>0</v>
      </c>
      <c r="BH23">
        <v>0</v>
      </c>
      <c r="BJ23" t="s">
        <v>21</v>
      </c>
    </row>
    <row r="24" spans="1:62" x14ac:dyDescent="0.35">
      <c r="A24">
        <f t="shared" si="0"/>
        <v>0</v>
      </c>
      <c r="B24" t="s">
        <v>1210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198</v>
      </c>
      <c r="P24">
        <v>0</v>
      </c>
      <c r="Q24">
        <v>0</v>
      </c>
      <c r="R24">
        <v>198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88</v>
      </c>
      <c r="AD24">
        <v>110</v>
      </c>
      <c r="AE24">
        <v>0</v>
      </c>
      <c r="AF24">
        <v>42</v>
      </c>
      <c r="AG24">
        <v>240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100</v>
      </c>
      <c r="BE24">
        <v>100</v>
      </c>
      <c r="BF24">
        <v>0</v>
      </c>
      <c r="BG24">
        <v>0</v>
      </c>
      <c r="BH24">
        <v>73211</v>
      </c>
      <c r="BJ24" t="s">
        <v>21</v>
      </c>
    </row>
    <row r="25" spans="1:62" x14ac:dyDescent="0.35">
      <c r="A25">
        <f t="shared" si="0"/>
        <v>0</v>
      </c>
      <c r="B25" t="s">
        <v>901</v>
      </c>
      <c r="C25">
        <v>2564</v>
      </c>
      <c r="D25">
        <v>0</v>
      </c>
      <c r="E25">
        <v>0</v>
      </c>
      <c r="F25">
        <v>0</v>
      </c>
      <c r="G25">
        <v>1005</v>
      </c>
      <c r="H25">
        <v>0</v>
      </c>
      <c r="I25">
        <v>0</v>
      </c>
      <c r="J25">
        <v>0</v>
      </c>
      <c r="K25">
        <v>0</v>
      </c>
      <c r="L25">
        <v>20</v>
      </c>
      <c r="M25">
        <v>43</v>
      </c>
      <c r="N25">
        <v>0</v>
      </c>
      <c r="O25">
        <v>200</v>
      </c>
      <c r="P25">
        <v>0</v>
      </c>
      <c r="Q25">
        <v>13</v>
      </c>
      <c r="R25">
        <v>3845</v>
      </c>
      <c r="S25">
        <v>0</v>
      </c>
      <c r="T25">
        <v>1951</v>
      </c>
      <c r="U25">
        <v>0</v>
      </c>
      <c r="V25">
        <v>0</v>
      </c>
      <c r="W25">
        <v>608</v>
      </c>
      <c r="X25">
        <v>0</v>
      </c>
      <c r="Y25">
        <v>0</v>
      </c>
      <c r="Z25">
        <v>0</v>
      </c>
      <c r="AA25">
        <v>153</v>
      </c>
      <c r="AB25">
        <v>0</v>
      </c>
      <c r="AC25">
        <v>518</v>
      </c>
      <c r="AD25">
        <v>164</v>
      </c>
      <c r="AE25">
        <v>0</v>
      </c>
      <c r="AF25">
        <v>11</v>
      </c>
      <c r="AG25">
        <v>3405</v>
      </c>
      <c r="AH25">
        <v>0</v>
      </c>
      <c r="AI25">
        <v>0</v>
      </c>
      <c r="AJ25">
        <v>568</v>
      </c>
      <c r="AK25">
        <v>0</v>
      </c>
      <c r="AL25">
        <v>0</v>
      </c>
      <c r="AM25">
        <v>0</v>
      </c>
      <c r="AN25">
        <v>0</v>
      </c>
      <c r="AO25">
        <v>568</v>
      </c>
      <c r="AP25">
        <v>0</v>
      </c>
      <c r="AQ25">
        <v>0</v>
      </c>
      <c r="AR25">
        <v>921</v>
      </c>
      <c r="AS25">
        <v>0</v>
      </c>
      <c r="AT25">
        <v>0</v>
      </c>
      <c r="AU25">
        <v>0</v>
      </c>
      <c r="AV25">
        <v>0</v>
      </c>
      <c r="AW25">
        <v>921</v>
      </c>
      <c r="AX25">
        <v>0</v>
      </c>
      <c r="AY25">
        <v>0</v>
      </c>
      <c r="AZ25">
        <v>1000</v>
      </c>
      <c r="BA25">
        <v>0</v>
      </c>
      <c r="BB25">
        <v>0</v>
      </c>
      <c r="BC25">
        <v>0</v>
      </c>
      <c r="BD25">
        <v>1750</v>
      </c>
      <c r="BE25">
        <v>2750</v>
      </c>
      <c r="BF25">
        <v>0</v>
      </c>
      <c r="BG25">
        <v>226</v>
      </c>
      <c r="BH25">
        <v>38643</v>
      </c>
      <c r="BJ25" t="s">
        <v>21</v>
      </c>
    </row>
    <row r="26" spans="1:62" x14ac:dyDescent="0.35">
      <c r="A26">
        <f t="shared" si="0"/>
        <v>0</v>
      </c>
      <c r="B26" t="s">
        <v>27</v>
      </c>
      <c r="C26">
        <v>598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114</v>
      </c>
      <c r="M26">
        <v>153</v>
      </c>
      <c r="N26">
        <v>4</v>
      </c>
      <c r="O26">
        <v>14</v>
      </c>
      <c r="P26">
        <v>0</v>
      </c>
      <c r="Q26">
        <v>0</v>
      </c>
      <c r="R26">
        <v>883</v>
      </c>
      <c r="S26">
        <v>0</v>
      </c>
      <c r="T26">
        <v>586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119</v>
      </c>
      <c r="AD26">
        <v>0</v>
      </c>
      <c r="AE26">
        <v>0</v>
      </c>
      <c r="AF26">
        <v>187</v>
      </c>
      <c r="AG26">
        <v>892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11964</v>
      </c>
      <c r="BJ26" t="s">
        <v>21</v>
      </c>
    </row>
    <row r="27" spans="1:62" x14ac:dyDescent="0.35">
      <c r="A27">
        <f t="shared" si="0"/>
        <v>0</v>
      </c>
      <c r="B27" t="s">
        <v>28</v>
      </c>
      <c r="C27">
        <v>9332</v>
      </c>
      <c r="D27">
        <v>0</v>
      </c>
      <c r="E27">
        <v>0</v>
      </c>
      <c r="F27">
        <v>0</v>
      </c>
      <c r="G27">
        <v>133</v>
      </c>
      <c r="H27">
        <v>0</v>
      </c>
      <c r="I27">
        <v>0</v>
      </c>
      <c r="J27">
        <v>0</v>
      </c>
      <c r="K27">
        <v>126</v>
      </c>
      <c r="L27">
        <v>225</v>
      </c>
      <c r="M27">
        <v>287</v>
      </c>
      <c r="N27">
        <v>40</v>
      </c>
      <c r="O27">
        <v>322</v>
      </c>
      <c r="P27">
        <v>0</v>
      </c>
      <c r="Q27">
        <v>0</v>
      </c>
      <c r="R27">
        <v>10465</v>
      </c>
      <c r="S27">
        <v>376</v>
      </c>
      <c r="T27">
        <v>2562</v>
      </c>
      <c r="U27">
        <v>0</v>
      </c>
      <c r="V27">
        <v>0</v>
      </c>
      <c r="W27">
        <v>756</v>
      </c>
      <c r="X27">
        <v>0</v>
      </c>
      <c r="Y27">
        <v>0</v>
      </c>
      <c r="Z27">
        <v>139</v>
      </c>
      <c r="AA27">
        <v>224</v>
      </c>
      <c r="AB27">
        <v>0</v>
      </c>
      <c r="AC27">
        <v>743</v>
      </c>
      <c r="AD27">
        <v>1699</v>
      </c>
      <c r="AE27">
        <v>2664</v>
      </c>
      <c r="AF27">
        <v>195</v>
      </c>
      <c r="AG27">
        <v>9358</v>
      </c>
      <c r="AH27">
        <v>6700</v>
      </c>
      <c r="AI27">
        <v>0</v>
      </c>
      <c r="AJ27">
        <v>850</v>
      </c>
      <c r="AK27">
        <v>0</v>
      </c>
      <c r="AL27">
        <v>0</v>
      </c>
      <c r="AM27">
        <v>0</v>
      </c>
      <c r="AN27">
        <v>0</v>
      </c>
      <c r="AO27">
        <v>7550</v>
      </c>
      <c r="AP27">
        <v>4720</v>
      </c>
      <c r="AQ27">
        <v>0</v>
      </c>
      <c r="AR27">
        <v>25</v>
      </c>
      <c r="AS27">
        <v>0</v>
      </c>
      <c r="AT27">
        <v>0</v>
      </c>
      <c r="AU27">
        <v>0</v>
      </c>
      <c r="AV27">
        <v>0</v>
      </c>
      <c r="AW27">
        <v>4745</v>
      </c>
      <c r="AX27">
        <v>21386</v>
      </c>
      <c r="AY27">
        <v>0</v>
      </c>
      <c r="AZ27">
        <v>822</v>
      </c>
      <c r="BA27">
        <v>0</v>
      </c>
      <c r="BB27">
        <v>0</v>
      </c>
      <c r="BC27">
        <v>0</v>
      </c>
      <c r="BD27">
        <v>5522</v>
      </c>
      <c r="BE27">
        <v>27730</v>
      </c>
      <c r="BF27">
        <v>0</v>
      </c>
      <c r="BG27">
        <v>0</v>
      </c>
      <c r="BH27">
        <v>36491</v>
      </c>
      <c r="BJ27" t="s">
        <v>21</v>
      </c>
    </row>
    <row r="28" spans="1:62" x14ac:dyDescent="0.35">
      <c r="A28">
        <f t="shared" si="0"/>
        <v>0</v>
      </c>
      <c r="B28" t="s">
        <v>29</v>
      </c>
      <c r="C28">
        <v>1954</v>
      </c>
      <c r="D28">
        <v>0</v>
      </c>
      <c r="E28">
        <v>0</v>
      </c>
      <c r="F28">
        <v>0</v>
      </c>
      <c r="G28">
        <v>44</v>
      </c>
      <c r="H28">
        <v>0</v>
      </c>
      <c r="I28">
        <v>0</v>
      </c>
      <c r="J28">
        <v>0</v>
      </c>
      <c r="K28">
        <v>78</v>
      </c>
      <c r="L28">
        <v>139</v>
      </c>
      <c r="M28">
        <v>164</v>
      </c>
      <c r="N28">
        <v>18</v>
      </c>
      <c r="O28">
        <v>3</v>
      </c>
      <c r="P28">
        <v>0</v>
      </c>
      <c r="Q28">
        <v>0</v>
      </c>
      <c r="R28">
        <v>2400</v>
      </c>
      <c r="S28">
        <v>67</v>
      </c>
      <c r="T28">
        <v>1348</v>
      </c>
      <c r="U28">
        <v>0</v>
      </c>
      <c r="V28">
        <v>0</v>
      </c>
      <c r="W28">
        <v>151</v>
      </c>
      <c r="X28">
        <v>0</v>
      </c>
      <c r="Y28">
        <v>0</v>
      </c>
      <c r="Z28">
        <v>0</v>
      </c>
      <c r="AA28">
        <v>83</v>
      </c>
      <c r="AB28">
        <v>0</v>
      </c>
      <c r="AC28">
        <v>256</v>
      </c>
      <c r="AD28">
        <v>933</v>
      </c>
      <c r="AE28">
        <v>0</v>
      </c>
      <c r="AF28">
        <v>47</v>
      </c>
      <c r="AG28">
        <v>2885</v>
      </c>
      <c r="AH28">
        <v>800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800</v>
      </c>
      <c r="AP28">
        <v>666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666</v>
      </c>
      <c r="AX28">
        <v>12379</v>
      </c>
      <c r="AY28">
        <v>510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12889</v>
      </c>
      <c r="BF28">
        <v>0</v>
      </c>
      <c r="BG28">
        <v>0</v>
      </c>
      <c r="BH28">
        <v>22972</v>
      </c>
      <c r="BJ28" t="s">
        <v>21</v>
      </c>
    </row>
    <row r="29" spans="1:62" x14ac:dyDescent="0.35">
      <c r="A29">
        <f t="shared" si="0"/>
        <v>0</v>
      </c>
      <c r="B29" t="s">
        <v>30</v>
      </c>
      <c r="C29">
        <v>5012</v>
      </c>
      <c r="D29">
        <v>0</v>
      </c>
      <c r="E29">
        <v>0</v>
      </c>
      <c r="F29">
        <v>0</v>
      </c>
      <c r="G29">
        <v>4</v>
      </c>
      <c r="H29">
        <v>0</v>
      </c>
      <c r="I29">
        <v>0</v>
      </c>
      <c r="J29">
        <v>0</v>
      </c>
      <c r="K29">
        <v>770</v>
      </c>
      <c r="L29">
        <v>134</v>
      </c>
      <c r="M29">
        <v>282</v>
      </c>
      <c r="N29">
        <v>0</v>
      </c>
      <c r="O29">
        <v>225</v>
      </c>
      <c r="P29">
        <v>0</v>
      </c>
      <c r="Q29">
        <v>90</v>
      </c>
      <c r="R29">
        <v>6517</v>
      </c>
      <c r="S29">
        <v>1110</v>
      </c>
      <c r="T29">
        <v>1935</v>
      </c>
      <c r="U29">
        <v>0</v>
      </c>
      <c r="V29">
        <v>0</v>
      </c>
      <c r="W29">
        <v>548</v>
      </c>
      <c r="X29">
        <v>0</v>
      </c>
      <c r="Y29">
        <v>0</v>
      </c>
      <c r="Z29">
        <v>106</v>
      </c>
      <c r="AA29">
        <v>261</v>
      </c>
      <c r="AB29">
        <v>0</v>
      </c>
      <c r="AC29">
        <v>638</v>
      </c>
      <c r="AD29">
        <v>1877</v>
      </c>
      <c r="AE29">
        <v>0</v>
      </c>
      <c r="AF29">
        <v>77</v>
      </c>
      <c r="AG29">
        <v>6552</v>
      </c>
      <c r="AH29">
        <v>730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200</v>
      </c>
      <c r="AO29">
        <v>930</v>
      </c>
      <c r="AP29">
        <v>296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301</v>
      </c>
      <c r="AW29">
        <v>597</v>
      </c>
      <c r="AX29">
        <v>14881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13184</v>
      </c>
      <c r="BE29">
        <v>28065</v>
      </c>
      <c r="BF29">
        <v>0</v>
      </c>
      <c r="BG29">
        <v>0</v>
      </c>
      <c r="BH29">
        <v>46304</v>
      </c>
      <c r="BJ29" t="s">
        <v>21</v>
      </c>
    </row>
    <row r="30" spans="1:62" x14ac:dyDescent="0.35">
      <c r="A30">
        <f t="shared" si="0"/>
        <v>0</v>
      </c>
      <c r="B30" t="s">
        <v>31</v>
      </c>
      <c r="C30">
        <v>24679</v>
      </c>
      <c r="D30">
        <v>0</v>
      </c>
      <c r="E30">
        <v>0</v>
      </c>
      <c r="F30">
        <v>0</v>
      </c>
      <c r="G30">
        <v>799</v>
      </c>
      <c r="H30">
        <v>7519</v>
      </c>
      <c r="I30">
        <v>0</v>
      </c>
      <c r="J30">
        <v>0</v>
      </c>
      <c r="K30">
        <v>3657</v>
      </c>
      <c r="L30">
        <v>1531</v>
      </c>
      <c r="M30">
        <v>688</v>
      </c>
      <c r="N30">
        <v>157</v>
      </c>
      <c r="O30">
        <v>429</v>
      </c>
      <c r="P30">
        <v>0</v>
      </c>
      <c r="Q30">
        <v>0</v>
      </c>
      <c r="R30">
        <v>39459</v>
      </c>
      <c r="S30">
        <v>4969</v>
      </c>
      <c r="T30">
        <v>8527</v>
      </c>
      <c r="U30">
        <v>3096</v>
      </c>
      <c r="V30">
        <v>0</v>
      </c>
      <c r="W30">
        <v>2364</v>
      </c>
      <c r="X30">
        <v>0</v>
      </c>
      <c r="Y30">
        <v>0</v>
      </c>
      <c r="Z30">
        <v>284</v>
      </c>
      <c r="AA30">
        <v>1646</v>
      </c>
      <c r="AB30">
        <v>641</v>
      </c>
      <c r="AC30">
        <v>4103</v>
      </c>
      <c r="AD30">
        <v>13992</v>
      </c>
      <c r="AE30">
        <v>0</v>
      </c>
      <c r="AF30">
        <v>2955</v>
      </c>
      <c r="AG30">
        <v>42577</v>
      </c>
      <c r="AH30">
        <v>0</v>
      </c>
      <c r="AI30">
        <v>0</v>
      </c>
      <c r="AJ30">
        <v>0</v>
      </c>
      <c r="AK30">
        <v>10000</v>
      </c>
      <c r="AL30">
        <v>0</v>
      </c>
      <c r="AM30">
        <v>0</v>
      </c>
      <c r="AN30">
        <v>0</v>
      </c>
      <c r="AO30">
        <v>10000</v>
      </c>
      <c r="AP30">
        <v>0</v>
      </c>
      <c r="AQ30">
        <v>0</v>
      </c>
      <c r="AR30">
        <v>0</v>
      </c>
      <c r="AS30">
        <v>2948</v>
      </c>
      <c r="AT30">
        <v>0</v>
      </c>
      <c r="AU30">
        <v>0</v>
      </c>
      <c r="AV30">
        <v>1403</v>
      </c>
      <c r="AW30">
        <v>4351</v>
      </c>
      <c r="AX30">
        <v>38272</v>
      </c>
      <c r="AY30">
        <v>7655</v>
      </c>
      <c r="AZ30">
        <v>0</v>
      </c>
      <c r="BA30">
        <v>124040</v>
      </c>
      <c r="BB30">
        <v>0</v>
      </c>
      <c r="BC30">
        <v>0</v>
      </c>
      <c r="BD30">
        <v>72112</v>
      </c>
      <c r="BE30">
        <v>242079</v>
      </c>
      <c r="BF30">
        <v>1500</v>
      </c>
      <c r="BG30">
        <v>782</v>
      </c>
      <c r="BH30">
        <v>188183</v>
      </c>
      <c r="BJ30" t="s">
        <v>21</v>
      </c>
    </row>
    <row r="31" spans="1:62" x14ac:dyDescent="0.35">
      <c r="A31">
        <f t="shared" si="0"/>
        <v>0</v>
      </c>
      <c r="B31" t="s">
        <v>34</v>
      </c>
      <c r="C31">
        <v>3537</v>
      </c>
      <c r="D31">
        <v>0</v>
      </c>
      <c r="E31">
        <v>0</v>
      </c>
      <c r="F31">
        <v>0</v>
      </c>
      <c r="G31">
        <v>26</v>
      </c>
      <c r="H31">
        <v>996</v>
      </c>
      <c r="I31">
        <v>0</v>
      </c>
      <c r="J31">
        <v>0</v>
      </c>
      <c r="K31">
        <v>8</v>
      </c>
      <c r="L31">
        <v>168</v>
      </c>
      <c r="M31">
        <v>372</v>
      </c>
      <c r="N31">
        <v>30</v>
      </c>
      <c r="O31">
        <v>256</v>
      </c>
      <c r="P31">
        <v>0</v>
      </c>
      <c r="Q31">
        <v>15</v>
      </c>
      <c r="R31">
        <v>5408</v>
      </c>
      <c r="S31">
        <v>835</v>
      </c>
      <c r="T31">
        <v>2361</v>
      </c>
      <c r="U31">
        <v>554</v>
      </c>
      <c r="V31">
        <v>0</v>
      </c>
      <c r="W31">
        <v>593</v>
      </c>
      <c r="X31">
        <v>0</v>
      </c>
      <c r="Y31">
        <v>0</v>
      </c>
      <c r="Z31">
        <v>117</v>
      </c>
      <c r="AA31">
        <v>173</v>
      </c>
      <c r="AB31">
        <v>0</v>
      </c>
      <c r="AC31">
        <v>482</v>
      </c>
      <c r="AD31">
        <v>1183</v>
      </c>
      <c r="AE31">
        <v>0</v>
      </c>
      <c r="AF31">
        <v>43</v>
      </c>
      <c r="AG31">
        <v>6341</v>
      </c>
      <c r="AH31">
        <v>0</v>
      </c>
      <c r="AI31">
        <v>0</v>
      </c>
      <c r="AJ31">
        <v>0</v>
      </c>
      <c r="AK31">
        <v>565</v>
      </c>
      <c r="AL31">
        <v>0</v>
      </c>
      <c r="AM31">
        <v>0</v>
      </c>
      <c r="AN31">
        <v>0</v>
      </c>
      <c r="AO31">
        <v>565</v>
      </c>
      <c r="AP31">
        <v>0</v>
      </c>
      <c r="AQ31">
        <v>0</v>
      </c>
      <c r="AR31">
        <v>0</v>
      </c>
      <c r="AS31">
        <v>565</v>
      </c>
      <c r="AT31">
        <v>0</v>
      </c>
      <c r="AU31">
        <v>0</v>
      </c>
      <c r="AV31">
        <v>0</v>
      </c>
      <c r="AW31">
        <v>565</v>
      </c>
      <c r="AX31">
        <v>433</v>
      </c>
      <c r="AY31">
        <v>650</v>
      </c>
      <c r="AZ31">
        <v>0</v>
      </c>
      <c r="BA31">
        <v>11459</v>
      </c>
      <c r="BB31">
        <v>0</v>
      </c>
      <c r="BC31">
        <v>0</v>
      </c>
      <c r="BD31">
        <v>1340</v>
      </c>
      <c r="BE31">
        <v>13882</v>
      </c>
      <c r="BF31">
        <v>0</v>
      </c>
      <c r="BG31">
        <v>0</v>
      </c>
      <c r="BH31">
        <v>35867</v>
      </c>
      <c r="BJ31" t="s">
        <v>21</v>
      </c>
    </row>
    <row r="32" spans="1:62" x14ac:dyDescent="0.35">
      <c r="A32">
        <f t="shared" si="0"/>
        <v>0</v>
      </c>
      <c r="B32" t="s">
        <v>902</v>
      </c>
      <c r="C32">
        <v>1803</v>
      </c>
      <c r="D32">
        <v>0</v>
      </c>
      <c r="E32">
        <v>0</v>
      </c>
      <c r="F32">
        <v>739</v>
      </c>
      <c r="G32">
        <v>0</v>
      </c>
      <c r="H32">
        <v>0</v>
      </c>
      <c r="I32">
        <v>0</v>
      </c>
      <c r="J32">
        <v>0</v>
      </c>
      <c r="K32">
        <v>0</v>
      </c>
      <c r="L32">
        <v>94</v>
      </c>
      <c r="M32">
        <v>205</v>
      </c>
      <c r="N32">
        <v>0</v>
      </c>
      <c r="O32">
        <v>125</v>
      </c>
      <c r="P32">
        <v>0</v>
      </c>
      <c r="Q32">
        <v>0</v>
      </c>
      <c r="R32">
        <v>2966</v>
      </c>
      <c r="S32">
        <v>0</v>
      </c>
      <c r="T32">
        <v>1057</v>
      </c>
      <c r="U32">
        <v>0</v>
      </c>
      <c r="V32">
        <v>0</v>
      </c>
      <c r="W32">
        <v>544</v>
      </c>
      <c r="X32">
        <v>0</v>
      </c>
      <c r="Y32">
        <v>0</v>
      </c>
      <c r="Z32">
        <v>0</v>
      </c>
      <c r="AA32">
        <v>12</v>
      </c>
      <c r="AB32">
        <v>0</v>
      </c>
      <c r="AC32">
        <v>405</v>
      </c>
      <c r="AD32">
        <v>943</v>
      </c>
      <c r="AE32">
        <v>0</v>
      </c>
      <c r="AF32">
        <v>5</v>
      </c>
      <c r="AG32">
        <v>2966</v>
      </c>
      <c r="AH32">
        <v>900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600</v>
      </c>
      <c r="AO32">
        <v>1500</v>
      </c>
      <c r="AP32">
        <v>2528</v>
      </c>
      <c r="AQ32">
        <v>83</v>
      </c>
      <c r="AR32">
        <v>0</v>
      </c>
      <c r="AS32">
        <v>0</v>
      </c>
      <c r="AT32">
        <v>0</v>
      </c>
      <c r="AU32">
        <v>0</v>
      </c>
      <c r="AV32">
        <v>372</v>
      </c>
      <c r="AW32">
        <v>2983</v>
      </c>
      <c r="AX32">
        <v>4019</v>
      </c>
      <c r="AY32">
        <v>5466</v>
      </c>
      <c r="AZ32">
        <v>0</v>
      </c>
      <c r="BA32">
        <v>0</v>
      </c>
      <c r="BB32">
        <v>0</v>
      </c>
      <c r="BC32">
        <v>0</v>
      </c>
      <c r="BD32">
        <v>6150</v>
      </c>
      <c r="BE32">
        <v>15635</v>
      </c>
      <c r="BF32">
        <v>0</v>
      </c>
      <c r="BG32">
        <v>496</v>
      </c>
      <c r="BH32">
        <v>11189</v>
      </c>
      <c r="BI32">
        <v>0</v>
      </c>
      <c r="BJ32" t="s">
        <v>21</v>
      </c>
    </row>
    <row r="33" spans="1:62" x14ac:dyDescent="0.35">
      <c r="A33">
        <f t="shared" si="0"/>
        <v>0</v>
      </c>
      <c r="B33" t="s">
        <v>36</v>
      </c>
      <c r="C33">
        <v>1484</v>
      </c>
      <c r="D33">
        <v>788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48</v>
      </c>
      <c r="M33">
        <v>402</v>
      </c>
      <c r="N33">
        <v>0</v>
      </c>
      <c r="O33">
        <v>33</v>
      </c>
      <c r="P33">
        <v>0</v>
      </c>
      <c r="Q33">
        <v>0</v>
      </c>
      <c r="R33">
        <v>2755</v>
      </c>
      <c r="S33">
        <v>83</v>
      </c>
      <c r="T33">
        <v>951</v>
      </c>
      <c r="U33">
        <v>67</v>
      </c>
      <c r="V33">
        <v>0</v>
      </c>
      <c r="W33">
        <v>606</v>
      </c>
      <c r="X33">
        <v>0</v>
      </c>
      <c r="Y33">
        <v>0</v>
      </c>
      <c r="Z33">
        <v>0</v>
      </c>
      <c r="AA33">
        <v>5</v>
      </c>
      <c r="AB33">
        <v>0</v>
      </c>
      <c r="AC33">
        <v>367</v>
      </c>
      <c r="AD33">
        <v>0</v>
      </c>
      <c r="AE33">
        <v>38</v>
      </c>
      <c r="AF33">
        <v>97</v>
      </c>
      <c r="AG33">
        <v>2214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32121</v>
      </c>
      <c r="BI33">
        <v>1</v>
      </c>
      <c r="BJ33" t="s">
        <v>21</v>
      </c>
    </row>
    <row r="34" spans="1:62" x14ac:dyDescent="0.35">
      <c r="A34">
        <f t="shared" si="0"/>
        <v>0</v>
      </c>
      <c r="B34" t="s">
        <v>37</v>
      </c>
      <c r="C34">
        <v>2405</v>
      </c>
      <c r="D34">
        <v>0</v>
      </c>
      <c r="E34">
        <v>0</v>
      </c>
      <c r="F34">
        <v>0</v>
      </c>
      <c r="G34">
        <v>14</v>
      </c>
      <c r="H34">
        <v>251</v>
      </c>
      <c r="I34">
        <v>862</v>
      </c>
      <c r="J34">
        <v>0</v>
      </c>
      <c r="K34">
        <v>0</v>
      </c>
      <c r="L34">
        <v>116</v>
      </c>
      <c r="M34">
        <v>146</v>
      </c>
      <c r="N34">
        <v>0</v>
      </c>
      <c r="O34">
        <v>41</v>
      </c>
      <c r="P34">
        <v>0</v>
      </c>
      <c r="Q34">
        <v>340</v>
      </c>
      <c r="R34">
        <v>4175</v>
      </c>
      <c r="S34">
        <v>21</v>
      </c>
      <c r="T34">
        <v>1182</v>
      </c>
      <c r="U34">
        <v>30</v>
      </c>
      <c r="V34">
        <v>1198</v>
      </c>
      <c r="W34">
        <v>0</v>
      </c>
      <c r="X34">
        <v>0</v>
      </c>
      <c r="Y34">
        <v>0</v>
      </c>
      <c r="Z34">
        <v>0</v>
      </c>
      <c r="AA34">
        <v>48</v>
      </c>
      <c r="AB34">
        <v>8</v>
      </c>
      <c r="AC34">
        <v>384</v>
      </c>
      <c r="AD34">
        <v>892</v>
      </c>
      <c r="AE34">
        <v>87</v>
      </c>
      <c r="AF34">
        <v>44</v>
      </c>
      <c r="AG34">
        <v>3894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22</v>
      </c>
      <c r="AQ34">
        <v>43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65</v>
      </c>
      <c r="AX34">
        <v>3117</v>
      </c>
      <c r="AY34">
        <v>2233</v>
      </c>
      <c r="AZ34">
        <v>0</v>
      </c>
      <c r="BA34">
        <v>4500</v>
      </c>
      <c r="BB34">
        <v>2400</v>
      </c>
      <c r="BC34">
        <v>0</v>
      </c>
      <c r="BD34">
        <v>0</v>
      </c>
      <c r="BE34">
        <v>12250</v>
      </c>
      <c r="BF34">
        <v>0</v>
      </c>
      <c r="BG34">
        <v>0</v>
      </c>
      <c r="BH34">
        <v>14921</v>
      </c>
      <c r="BI34">
        <v>1</v>
      </c>
      <c r="BJ34" t="s">
        <v>21</v>
      </c>
    </row>
    <row r="35" spans="1:62" x14ac:dyDescent="0.35">
      <c r="A35">
        <f t="shared" si="0"/>
        <v>0</v>
      </c>
      <c r="B35" t="s">
        <v>38</v>
      </c>
      <c r="C35">
        <v>2923</v>
      </c>
      <c r="D35">
        <v>0</v>
      </c>
      <c r="E35">
        <v>0</v>
      </c>
      <c r="F35">
        <v>0</v>
      </c>
      <c r="G35">
        <v>0</v>
      </c>
      <c r="H35">
        <v>998</v>
      </c>
      <c r="I35">
        <v>0</v>
      </c>
      <c r="J35">
        <v>0</v>
      </c>
      <c r="K35">
        <v>0</v>
      </c>
      <c r="L35">
        <v>117</v>
      </c>
      <c r="M35">
        <v>203</v>
      </c>
      <c r="N35">
        <v>0</v>
      </c>
      <c r="O35">
        <v>207</v>
      </c>
      <c r="P35">
        <v>0</v>
      </c>
      <c r="Q35">
        <v>0</v>
      </c>
      <c r="R35">
        <v>4448</v>
      </c>
      <c r="S35">
        <v>68</v>
      </c>
      <c r="T35">
        <v>1078</v>
      </c>
      <c r="U35">
        <v>981</v>
      </c>
      <c r="V35">
        <v>0</v>
      </c>
      <c r="W35">
        <v>604</v>
      </c>
      <c r="X35">
        <v>0</v>
      </c>
      <c r="Y35">
        <v>0</v>
      </c>
      <c r="Z35">
        <v>214</v>
      </c>
      <c r="AA35">
        <v>328</v>
      </c>
      <c r="AB35">
        <v>0</v>
      </c>
      <c r="AC35">
        <v>472</v>
      </c>
      <c r="AD35">
        <v>685</v>
      </c>
      <c r="AE35">
        <v>0</v>
      </c>
      <c r="AF35">
        <v>4</v>
      </c>
      <c r="AG35">
        <v>4434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1605</v>
      </c>
      <c r="AZ35">
        <v>0</v>
      </c>
      <c r="BA35">
        <v>2500</v>
      </c>
      <c r="BB35">
        <v>0</v>
      </c>
      <c r="BC35">
        <v>0</v>
      </c>
      <c r="BD35">
        <v>2039</v>
      </c>
      <c r="BE35">
        <v>6144</v>
      </c>
      <c r="BF35">
        <v>0</v>
      </c>
      <c r="BG35">
        <v>0</v>
      </c>
      <c r="BH35">
        <v>23868</v>
      </c>
      <c r="BI35">
        <v>0</v>
      </c>
      <c r="BJ35" t="s">
        <v>21</v>
      </c>
    </row>
    <row r="36" spans="1:62" x14ac:dyDescent="0.35">
      <c r="A36">
        <f t="shared" si="0"/>
        <v>0</v>
      </c>
      <c r="B36" t="s">
        <v>39</v>
      </c>
      <c r="C36">
        <v>7281</v>
      </c>
      <c r="D36">
        <v>0</v>
      </c>
      <c r="E36">
        <v>0</v>
      </c>
      <c r="F36">
        <v>0</v>
      </c>
      <c r="G36">
        <v>187</v>
      </c>
      <c r="H36">
        <v>1513</v>
      </c>
      <c r="I36">
        <v>0</v>
      </c>
      <c r="J36">
        <v>0</v>
      </c>
      <c r="K36">
        <v>0</v>
      </c>
      <c r="L36">
        <v>119</v>
      </c>
      <c r="M36">
        <v>0</v>
      </c>
      <c r="N36">
        <v>9</v>
      </c>
      <c r="O36">
        <v>15</v>
      </c>
      <c r="P36">
        <v>0</v>
      </c>
      <c r="Q36">
        <v>0</v>
      </c>
      <c r="R36">
        <v>9124</v>
      </c>
      <c r="S36">
        <v>743</v>
      </c>
      <c r="T36">
        <v>919</v>
      </c>
      <c r="U36">
        <v>1202</v>
      </c>
      <c r="V36">
        <v>0</v>
      </c>
      <c r="W36">
        <v>707</v>
      </c>
      <c r="X36">
        <v>0</v>
      </c>
      <c r="Y36">
        <v>0</v>
      </c>
      <c r="Z36">
        <v>22</v>
      </c>
      <c r="AA36">
        <v>629</v>
      </c>
      <c r="AB36">
        <v>200</v>
      </c>
      <c r="AC36">
        <v>621</v>
      </c>
      <c r="AD36">
        <v>3171</v>
      </c>
      <c r="AE36">
        <v>0</v>
      </c>
      <c r="AF36">
        <v>40</v>
      </c>
      <c r="AG36">
        <v>8254</v>
      </c>
      <c r="AH36">
        <v>0</v>
      </c>
      <c r="AI36">
        <v>119</v>
      </c>
      <c r="AJ36">
        <v>0</v>
      </c>
      <c r="AK36">
        <v>0</v>
      </c>
      <c r="AL36">
        <v>0</v>
      </c>
      <c r="AM36">
        <v>0</v>
      </c>
      <c r="AN36">
        <v>1150</v>
      </c>
      <c r="AO36">
        <v>1269</v>
      </c>
      <c r="AP36">
        <v>0</v>
      </c>
      <c r="AQ36">
        <v>0</v>
      </c>
      <c r="AR36">
        <v>0</v>
      </c>
      <c r="AS36">
        <v>91</v>
      </c>
      <c r="AT36">
        <v>0</v>
      </c>
      <c r="AU36">
        <v>0</v>
      </c>
      <c r="AV36">
        <v>1248</v>
      </c>
      <c r="AW36">
        <v>1339</v>
      </c>
      <c r="AX36">
        <v>10451</v>
      </c>
      <c r="AY36">
        <v>6490</v>
      </c>
      <c r="AZ36">
        <v>0</v>
      </c>
      <c r="BA36">
        <v>18769</v>
      </c>
      <c r="BB36">
        <v>0</v>
      </c>
      <c r="BC36">
        <v>0</v>
      </c>
      <c r="BD36">
        <v>0</v>
      </c>
      <c r="BE36">
        <v>35710</v>
      </c>
      <c r="BF36">
        <v>0</v>
      </c>
      <c r="BG36">
        <v>0</v>
      </c>
      <c r="BH36">
        <v>29195</v>
      </c>
      <c r="BJ36" t="s">
        <v>21</v>
      </c>
    </row>
    <row r="37" spans="1:62" x14ac:dyDescent="0.35">
      <c r="A37">
        <f t="shared" si="0"/>
        <v>0</v>
      </c>
      <c r="B37" t="s">
        <v>1246</v>
      </c>
      <c r="C37">
        <v>14541</v>
      </c>
      <c r="D37">
        <v>0</v>
      </c>
      <c r="E37">
        <v>0</v>
      </c>
      <c r="F37">
        <v>0</v>
      </c>
      <c r="G37">
        <v>519</v>
      </c>
      <c r="H37">
        <v>6989</v>
      </c>
      <c r="I37">
        <v>19991</v>
      </c>
      <c r="J37">
        <v>3380</v>
      </c>
      <c r="K37">
        <v>17</v>
      </c>
      <c r="L37">
        <v>257</v>
      </c>
      <c r="M37">
        <v>0</v>
      </c>
      <c r="N37">
        <v>1463</v>
      </c>
      <c r="O37">
        <v>659</v>
      </c>
      <c r="P37">
        <v>0</v>
      </c>
      <c r="Q37">
        <v>0</v>
      </c>
      <c r="R37">
        <v>47816</v>
      </c>
      <c r="S37">
        <v>0</v>
      </c>
      <c r="T37">
        <v>11422</v>
      </c>
      <c r="U37">
        <v>5186</v>
      </c>
      <c r="V37">
        <v>17661</v>
      </c>
      <c r="W37">
        <v>161</v>
      </c>
      <c r="X37">
        <v>6</v>
      </c>
      <c r="Y37">
        <v>0</v>
      </c>
      <c r="Z37">
        <v>583</v>
      </c>
      <c r="AA37">
        <v>643</v>
      </c>
      <c r="AB37">
        <v>435</v>
      </c>
      <c r="AC37">
        <v>2119</v>
      </c>
      <c r="AD37">
        <v>15111</v>
      </c>
      <c r="AE37">
        <v>0</v>
      </c>
      <c r="AF37">
        <v>633</v>
      </c>
      <c r="AG37">
        <v>53960</v>
      </c>
      <c r="AH37">
        <v>600</v>
      </c>
      <c r="AI37">
        <v>6999</v>
      </c>
      <c r="AJ37">
        <v>0</v>
      </c>
      <c r="AK37">
        <v>4000</v>
      </c>
      <c r="AL37">
        <v>6000</v>
      </c>
      <c r="AM37">
        <v>0</v>
      </c>
      <c r="AN37">
        <v>376</v>
      </c>
      <c r="AO37">
        <v>17975</v>
      </c>
      <c r="AP37">
        <v>600</v>
      </c>
      <c r="AQ37">
        <v>9863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10463</v>
      </c>
      <c r="AX37">
        <v>5544</v>
      </c>
      <c r="AY37">
        <v>80663</v>
      </c>
      <c r="AZ37">
        <v>170</v>
      </c>
      <c r="BA37">
        <v>100000</v>
      </c>
      <c r="BB37">
        <v>106000</v>
      </c>
      <c r="BC37">
        <v>0</v>
      </c>
      <c r="BD37">
        <v>11709</v>
      </c>
      <c r="BE37">
        <v>304086</v>
      </c>
      <c r="BF37">
        <v>300</v>
      </c>
      <c r="BG37">
        <v>11174</v>
      </c>
      <c r="BH37">
        <v>104810</v>
      </c>
      <c r="BI37">
        <v>1</v>
      </c>
      <c r="BJ37" t="s">
        <v>21</v>
      </c>
    </row>
    <row r="38" spans="1:62" x14ac:dyDescent="0.35">
      <c r="A38">
        <f t="shared" si="0"/>
        <v>0</v>
      </c>
      <c r="B38" t="s">
        <v>1247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975</v>
      </c>
      <c r="M38">
        <v>0</v>
      </c>
      <c r="N38">
        <v>0</v>
      </c>
      <c r="O38">
        <v>251</v>
      </c>
      <c r="P38">
        <v>0</v>
      </c>
      <c r="Q38">
        <v>0</v>
      </c>
      <c r="R38">
        <v>1226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2423</v>
      </c>
      <c r="AG38">
        <v>2423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1</v>
      </c>
      <c r="BJ38" t="s">
        <v>21</v>
      </c>
    </row>
    <row r="39" spans="1:62" x14ac:dyDescent="0.35">
      <c r="A39">
        <f t="shared" si="0"/>
        <v>0</v>
      </c>
      <c r="B39" t="s">
        <v>1211</v>
      </c>
      <c r="C39">
        <v>3248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4</v>
      </c>
      <c r="L39">
        <v>0</v>
      </c>
      <c r="M39">
        <v>0</v>
      </c>
      <c r="N39">
        <v>0</v>
      </c>
      <c r="O39">
        <v>18</v>
      </c>
      <c r="P39">
        <v>0</v>
      </c>
      <c r="Q39">
        <v>0</v>
      </c>
      <c r="R39">
        <v>3270</v>
      </c>
      <c r="S39">
        <v>0</v>
      </c>
      <c r="T39">
        <v>1363</v>
      </c>
      <c r="U39">
        <v>0</v>
      </c>
      <c r="V39">
        <v>0</v>
      </c>
      <c r="W39">
        <v>602</v>
      </c>
      <c r="X39">
        <v>0</v>
      </c>
      <c r="Y39">
        <v>0</v>
      </c>
      <c r="Z39">
        <v>112</v>
      </c>
      <c r="AA39">
        <v>558</v>
      </c>
      <c r="AB39">
        <v>72</v>
      </c>
      <c r="AC39">
        <v>424</v>
      </c>
      <c r="AD39">
        <v>477</v>
      </c>
      <c r="AE39">
        <v>0</v>
      </c>
      <c r="AF39">
        <v>391</v>
      </c>
      <c r="AG39">
        <v>3999</v>
      </c>
      <c r="AH39">
        <v>2000</v>
      </c>
      <c r="AI39">
        <v>1650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3650</v>
      </c>
      <c r="AP39">
        <v>6098</v>
      </c>
      <c r="AQ39">
        <v>133</v>
      </c>
      <c r="AR39">
        <v>0</v>
      </c>
      <c r="AS39">
        <v>0</v>
      </c>
      <c r="AT39">
        <v>0</v>
      </c>
      <c r="AU39">
        <v>0</v>
      </c>
      <c r="AV39">
        <v>1014</v>
      </c>
      <c r="AW39">
        <v>7245</v>
      </c>
      <c r="AX39">
        <v>6911</v>
      </c>
      <c r="AY39">
        <v>1650</v>
      </c>
      <c r="AZ39">
        <v>0</v>
      </c>
      <c r="BA39">
        <v>0</v>
      </c>
      <c r="BB39">
        <v>0</v>
      </c>
      <c r="BC39">
        <v>0</v>
      </c>
      <c r="BD39">
        <v>2840</v>
      </c>
      <c r="BE39">
        <v>11401</v>
      </c>
      <c r="BF39">
        <v>0</v>
      </c>
      <c r="BG39">
        <v>0</v>
      </c>
      <c r="BH39">
        <v>24609</v>
      </c>
      <c r="BI39">
        <v>0</v>
      </c>
      <c r="BJ39" t="s">
        <v>21</v>
      </c>
    </row>
    <row r="40" spans="1:62" x14ac:dyDescent="0.35">
      <c r="A40">
        <f t="shared" si="0"/>
        <v>0</v>
      </c>
      <c r="B40" t="s">
        <v>44</v>
      </c>
      <c r="C40">
        <v>1355</v>
      </c>
      <c r="D40">
        <v>0</v>
      </c>
      <c r="E40">
        <v>0</v>
      </c>
      <c r="F40">
        <v>214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5</v>
      </c>
      <c r="P40">
        <v>0</v>
      </c>
      <c r="Q40">
        <v>0</v>
      </c>
      <c r="R40">
        <v>1574</v>
      </c>
      <c r="S40">
        <v>19</v>
      </c>
      <c r="T40">
        <v>610</v>
      </c>
      <c r="U40">
        <v>0</v>
      </c>
      <c r="V40">
        <v>0</v>
      </c>
      <c r="W40">
        <v>165</v>
      </c>
      <c r="X40">
        <v>0</v>
      </c>
      <c r="Y40">
        <v>0</v>
      </c>
      <c r="Z40">
        <v>0</v>
      </c>
      <c r="AA40">
        <v>0</v>
      </c>
      <c r="AB40">
        <v>0</v>
      </c>
      <c r="AC40">
        <v>177</v>
      </c>
      <c r="AD40">
        <v>522</v>
      </c>
      <c r="AE40">
        <v>32</v>
      </c>
      <c r="AF40">
        <v>0</v>
      </c>
      <c r="AG40">
        <v>1525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23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23</v>
      </c>
      <c r="AX40">
        <v>3449</v>
      </c>
      <c r="AY40">
        <v>1065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4514</v>
      </c>
      <c r="BF40">
        <v>0</v>
      </c>
      <c r="BG40">
        <v>44</v>
      </c>
      <c r="BH40">
        <v>14135</v>
      </c>
      <c r="BI40">
        <v>0</v>
      </c>
      <c r="BJ40" t="s">
        <v>21</v>
      </c>
    </row>
    <row r="41" spans="1:62" x14ac:dyDescent="0.35">
      <c r="A41">
        <f t="shared" si="0"/>
        <v>0</v>
      </c>
      <c r="B41" t="s">
        <v>46</v>
      </c>
      <c r="C41">
        <v>0</v>
      </c>
      <c r="D41">
        <v>0</v>
      </c>
      <c r="E41">
        <v>0</v>
      </c>
      <c r="F41">
        <v>13132</v>
      </c>
      <c r="G41">
        <v>2195</v>
      </c>
      <c r="H41">
        <v>0</v>
      </c>
      <c r="I41">
        <v>0</v>
      </c>
      <c r="J41">
        <v>2137</v>
      </c>
      <c r="K41">
        <v>0</v>
      </c>
      <c r="L41">
        <v>285</v>
      </c>
      <c r="M41">
        <v>0</v>
      </c>
      <c r="N41">
        <v>85</v>
      </c>
      <c r="O41">
        <v>145</v>
      </c>
      <c r="P41">
        <v>0</v>
      </c>
      <c r="Q41">
        <v>0</v>
      </c>
      <c r="R41">
        <v>17979</v>
      </c>
      <c r="S41">
        <v>835</v>
      </c>
      <c r="T41">
        <v>9095</v>
      </c>
      <c r="U41">
        <v>0</v>
      </c>
      <c r="V41">
        <v>0</v>
      </c>
      <c r="W41">
        <v>2670</v>
      </c>
      <c r="X41">
        <v>0</v>
      </c>
      <c r="Y41">
        <v>0</v>
      </c>
      <c r="Z41">
        <v>102</v>
      </c>
      <c r="AA41">
        <v>61</v>
      </c>
      <c r="AB41">
        <v>1212</v>
      </c>
      <c r="AC41">
        <v>1156</v>
      </c>
      <c r="AD41">
        <v>5520</v>
      </c>
      <c r="AE41">
        <v>0</v>
      </c>
      <c r="AF41">
        <v>110</v>
      </c>
      <c r="AG41">
        <v>20761</v>
      </c>
      <c r="AH41">
        <v>0</v>
      </c>
      <c r="AI41">
        <v>8150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8150</v>
      </c>
      <c r="AP41">
        <v>0</v>
      </c>
      <c r="AQ41">
        <v>8150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8150</v>
      </c>
      <c r="AX41">
        <v>5311</v>
      </c>
      <c r="AY41">
        <v>30045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35356</v>
      </c>
      <c r="BF41">
        <v>4940</v>
      </c>
      <c r="BG41">
        <v>439</v>
      </c>
      <c r="BH41">
        <v>100009</v>
      </c>
      <c r="BI41">
        <v>1</v>
      </c>
      <c r="BJ41" t="s">
        <v>21</v>
      </c>
    </row>
    <row r="42" spans="1:62" x14ac:dyDescent="0.35">
      <c r="A42">
        <f t="shared" si="0"/>
        <v>0</v>
      </c>
      <c r="B42" t="s">
        <v>48</v>
      </c>
      <c r="C42">
        <v>1202</v>
      </c>
      <c r="D42">
        <v>0</v>
      </c>
      <c r="E42">
        <v>0</v>
      </c>
      <c r="F42">
        <v>87</v>
      </c>
      <c r="G42">
        <v>0</v>
      </c>
      <c r="H42">
        <v>9</v>
      </c>
      <c r="I42">
        <v>0</v>
      </c>
      <c r="J42">
        <v>0</v>
      </c>
      <c r="K42">
        <v>0</v>
      </c>
      <c r="L42">
        <v>96</v>
      </c>
      <c r="M42">
        <v>60</v>
      </c>
      <c r="N42">
        <v>7</v>
      </c>
      <c r="O42">
        <v>1</v>
      </c>
      <c r="P42">
        <v>0</v>
      </c>
      <c r="Q42">
        <v>0</v>
      </c>
      <c r="R42">
        <v>1462</v>
      </c>
      <c r="S42">
        <v>53</v>
      </c>
      <c r="T42">
        <v>862</v>
      </c>
      <c r="U42">
        <v>20</v>
      </c>
      <c r="V42">
        <v>0</v>
      </c>
      <c r="W42">
        <v>99</v>
      </c>
      <c r="X42">
        <v>0</v>
      </c>
      <c r="Y42">
        <v>0</v>
      </c>
      <c r="Z42">
        <v>0</v>
      </c>
      <c r="AA42">
        <v>102</v>
      </c>
      <c r="AB42">
        <v>0</v>
      </c>
      <c r="AC42">
        <v>439</v>
      </c>
      <c r="AD42">
        <v>296</v>
      </c>
      <c r="AE42">
        <v>0</v>
      </c>
      <c r="AF42">
        <v>42</v>
      </c>
      <c r="AG42">
        <v>1913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215</v>
      </c>
      <c r="AZ42">
        <v>0</v>
      </c>
      <c r="BA42">
        <v>125</v>
      </c>
      <c r="BB42">
        <v>0</v>
      </c>
      <c r="BC42">
        <v>0</v>
      </c>
      <c r="BD42">
        <v>1500</v>
      </c>
      <c r="BE42">
        <v>1840</v>
      </c>
      <c r="BF42">
        <v>0</v>
      </c>
      <c r="BG42">
        <v>0</v>
      </c>
      <c r="BH42">
        <v>9356</v>
      </c>
      <c r="BJ42" t="s">
        <v>21</v>
      </c>
    </row>
    <row r="43" spans="1:62" x14ac:dyDescent="0.35">
      <c r="A43">
        <f t="shared" si="0"/>
        <v>0</v>
      </c>
      <c r="B43" t="s">
        <v>53</v>
      </c>
      <c r="C43">
        <v>195</v>
      </c>
      <c r="D43">
        <v>495</v>
      </c>
      <c r="E43">
        <v>0</v>
      </c>
      <c r="F43">
        <v>307</v>
      </c>
      <c r="G43">
        <v>0</v>
      </c>
      <c r="H43">
        <v>153</v>
      </c>
      <c r="I43">
        <v>0</v>
      </c>
      <c r="J43">
        <v>0</v>
      </c>
      <c r="K43">
        <v>0</v>
      </c>
      <c r="L43">
        <v>216</v>
      </c>
      <c r="M43">
        <v>326</v>
      </c>
      <c r="N43">
        <v>10</v>
      </c>
      <c r="O43">
        <v>9</v>
      </c>
      <c r="P43">
        <v>0</v>
      </c>
      <c r="Q43">
        <v>0</v>
      </c>
      <c r="R43">
        <v>1711</v>
      </c>
      <c r="S43">
        <v>52</v>
      </c>
      <c r="T43">
        <v>1214</v>
      </c>
      <c r="U43">
        <v>70</v>
      </c>
      <c r="V43">
        <v>0</v>
      </c>
      <c r="W43">
        <v>99</v>
      </c>
      <c r="X43">
        <v>0</v>
      </c>
      <c r="Y43">
        <v>0</v>
      </c>
      <c r="Z43">
        <v>0</v>
      </c>
      <c r="AA43">
        <v>80</v>
      </c>
      <c r="AB43">
        <v>0</v>
      </c>
      <c r="AC43">
        <v>201</v>
      </c>
      <c r="AD43">
        <v>147</v>
      </c>
      <c r="AE43">
        <v>0</v>
      </c>
      <c r="AF43">
        <v>1</v>
      </c>
      <c r="AG43">
        <v>1864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231</v>
      </c>
      <c r="AY43">
        <v>0</v>
      </c>
      <c r="AZ43">
        <v>0</v>
      </c>
      <c r="BA43">
        <v>219</v>
      </c>
      <c r="BB43">
        <v>0</v>
      </c>
      <c r="BC43">
        <v>0</v>
      </c>
      <c r="BD43">
        <v>0</v>
      </c>
      <c r="BE43">
        <v>450</v>
      </c>
      <c r="BF43">
        <v>0</v>
      </c>
      <c r="BG43">
        <v>0</v>
      </c>
      <c r="BH43">
        <v>7943</v>
      </c>
      <c r="BJ43" t="s">
        <v>50</v>
      </c>
    </row>
    <row r="44" spans="1:62" x14ac:dyDescent="0.35">
      <c r="A44">
        <f t="shared" si="0"/>
        <v>0</v>
      </c>
      <c r="B44" t="s">
        <v>56</v>
      </c>
      <c r="C44">
        <v>8832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733</v>
      </c>
      <c r="P44">
        <v>0</v>
      </c>
      <c r="Q44">
        <v>0</v>
      </c>
      <c r="R44">
        <v>9565</v>
      </c>
      <c r="S44">
        <v>962</v>
      </c>
      <c r="T44">
        <v>3727</v>
      </c>
      <c r="U44">
        <v>0</v>
      </c>
      <c r="V44">
        <v>0</v>
      </c>
      <c r="W44">
        <v>2210</v>
      </c>
      <c r="X44">
        <v>0</v>
      </c>
      <c r="Y44">
        <v>0</v>
      </c>
      <c r="Z44">
        <v>99</v>
      </c>
      <c r="AA44">
        <v>444</v>
      </c>
      <c r="AB44">
        <v>0</v>
      </c>
      <c r="AC44">
        <v>1480</v>
      </c>
      <c r="AD44">
        <v>3299</v>
      </c>
      <c r="AE44">
        <v>0</v>
      </c>
      <c r="AF44">
        <v>189</v>
      </c>
      <c r="AG44">
        <v>12410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6747</v>
      </c>
      <c r="BJ44" t="s">
        <v>50</v>
      </c>
    </row>
    <row r="45" spans="1:62" x14ac:dyDescent="0.35">
      <c r="A45">
        <f t="shared" si="0"/>
        <v>0</v>
      </c>
      <c r="B45" t="s">
        <v>1212</v>
      </c>
      <c r="C45">
        <v>403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0</v>
      </c>
      <c r="R45">
        <v>404</v>
      </c>
      <c r="S45">
        <v>17</v>
      </c>
      <c r="T45">
        <v>119</v>
      </c>
      <c r="U45">
        <v>0</v>
      </c>
      <c r="V45">
        <v>0</v>
      </c>
      <c r="W45">
        <v>25</v>
      </c>
      <c r="X45">
        <v>0</v>
      </c>
      <c r="Y45">
        <v>0</v>
      </c>
      <c r="Z45">
        <v>0</v>
      </c>
      <c r="AA45">
        <v>0</v>
      </c>
      <c r="AB45">
        <v>0</v>
      </c>
      <c r="AC45">
        <v>36</v>
      </c>
      <c r="AD45">
        <v>0</v>
      </c>
      <c r="AE45">
        <v>0</v>
      </c>
      <c r="AF45">
        <v>42</v>
      </c>
      <c r="AG45">
        <v>239</v>
      </c>
      <c r="AH45">
        <v>0</v>
      </c>
      <c r="AI45">
        <v>1850</v>
      </c>
      <c r="AJ45">
        <v>0</v>
      </c>
      <c r="AK45">
        <v>0</v>
      </c>
      <c r="AL45">
        <v>0</v>
      </c>
      <c r="AM45">
        <v>0</v>
      </c>
      <c r="AN45">
        <v>11040</v>
      </c>
      <c r="AO45">
        <v>12890</v>
      </c>
      <c r="AP45">
        <v>99</v>
      </c>
      <c r="AQ45">
        <v>1663</v>
      </c>
      <c r="AR45">
        <v>0</v>
      </c>
      <c r="AS45">
        <v>0</v>
      </c>
      <c r="AT45">
        <v>0</v>
      </c>
      <c r="AU45">
        <v>0</v>
      </c>
      <c r="AV45">
        <v>15135</v>
      </c>
      <c r="AW45">
        <v>16897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124245</v>
      </c>
      <c r="BJ45" t="s">
        <v>50</v>
      </c>
    </row>
    <row r="46" spans="1:62" x14ac:dyDescent="0.35">
      <c r="A46">
        <f t="shared" si="0"/>
        <v>0</v>
      </c>
      <c r="B46" t="s">
        <v>54</v>
      </c>
      <c r="C46">
        <v>678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9</v>
      </c>
      <c r="M46">
        <v>42</v>
      </c>
      <c r="N46">
        <v>0</v>
      </c>
      <c r="O46">
        <v>2</v>
      </c>
      <c r="P46">
        <v>0</v>
      </c>
      <c r="Q46">
        <v>0</v>
      </c>
      <c r="R46">
        <v>731</v>
      </c>
      <c r="S46">
        <v>23</v>
      </c>
      <c r="T46">
        <v>406</v>
      </c>
      <c r="U46">
        <v>2</v>
      </c>
      <c r="V46">
        <v>0</v>
      </c>
      <c r="W46">
        <v>89</v>
      </c>
      <c r="X46">
        <v>0</v>
      </c>
      <c r="Y46">
        <v>0</v>
      </c>
      <c r="Z46">
        <v>0</v>
      </c>
      <c r="AA46">
        <v>0</v>
      </c>
      <c r="AB46">
        <v>0</v>
      </c>
      <c r="AC46">
        <v>148</v>
      </c>
      <c r="AD46">
        <v>75</v>
      </c>
      <c r="AE46">
        <v>0</v>
      </c>
      <c r="AF46">
        <v>2</v>
      </c>
      <c r="AG46">
        <v>745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412</v>
      </c>
      <c r="AY46">
        <v>255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667</v>
      </c>
      <c r="BF46">
        <v>0</v>
      </c>
      <c r="BG46">
        <v>0</v>
      </c>
      <c r="BH46">
        <v>6978</v>
      </c>
      <c r="BJ46" t="s">
        <v>50</v>
      </c>
    </row>
    <row r="47" spans="1:62" x14ac:dyDescent="0.35">
      <c r="A47">
        <f t="shared" si="0"/>
        <v>0</v>
      </c>
      <c r="B47" t="s">
        <v>1097</v>
      </c>
      <c r="C47">
        <v>2493</v>
      </c>
      <c r="D47">
        <v>0</v>
      </c>
      <c r="E47">
        <v>0</v>
      </c>
      <c r="F47">
        <v>0</v>
      </c>
      <c r="G47">
        <v>282</v>
      </c>
      <c r="H47">
        <v>0</v>
      </c>
      <c r="I47">
        <v>0</v>
      </c>
      <c r="J47">
        <v>0</v>
      </c>
      <c r="K47">
        <v>30</v>
      </c>
      <c r="L47">
        <v>57</v>
      </c>
      <c r="M47">
        <v>65</v>
      </c>
      <c r="N47">
        <v>0</v>
      </c>
      <c r="O47">
        <v>7</v>
      </c>
      <c r="P47">
        <v>0</v>
      </c>
      <c r="Q47">
        <v>0</v>
      </c>
      <c r="R47">
        <v>2934</v>
      </c>
      <c r="S47">
        <v>166</v>
      </c>
      <c r="T47">
        <v>956</v>
      </c>
      <c r="U47">
        <v>0</v>
      </c>
      <c r="V47">
        <v>0</v>
      </c>
      <c r="W47">
        <v>119</v>
      </c>
      <c r="X47">
        <v>0</v>
      </c>
      <c r="Y47">
        <v>0</v>
      </c>
      <c r="Z47">
        <v>0</v>
      </c>
      <c r="AA47">
        <v>23</v>
      </c>
      <c r="AB47">
        <v>300</v>
      </c>
      <c r="AC47">
        <v>280</v>
      </c>
      <c r="AD47">
        <v>1018</v>
      </c>
      <c r="AE47">
        <v>0</v>
      </c>
      <c r="AF47">
        <v>12</v>
      </c>
      <c r="AG47">
        <v>2874</v>
      </c>
      <c r="AH47">
        <v>5000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5000</v>
      </c>
      <c r="AP47">
        <v>3347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3347</v>
      </c>
      <c r="AX47">
        <v>19683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1097</v>
      </c>
      <c r="BE47">
        <v>20780</v>
      </c>
      <c r="BF47">
        <v>0</v>
      </c>
      <c r="BG47">
        <v>0</v>
      </c>
      <c r="BH47">
        <v>17592</v>
      </c>
      <c r="BJ47" t="s">
        <v>50</v>
      </c>
    </row>
    <row r="48" spans="1:62" x14ac:dyDescent="0.35">
      <c r="A48">
        <f t="shared" si="0"/>
        <v>0</v>
      </c>
      <c r="B48" t="s">
        <v>55</v>
      </c>
      <c r="C48">
        <v>693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47</v>
      </c>
      <c r="M48">
        <v>82</v>
      </c>
      <c r="N48">
        <v>0</v>
      </c>
      <c r="O48">
        <v>2</v>
      </c>
      <c r="P48">
        <v>0</v>
      </c>
      <c r="Q48">
        <v>0</v>
      </c>
      <c r="R48">
        <v>824</v>
      </c>
      <c r="S48">
        <v>1</v>
      </c>
      <c r="T48">
        <v>608</v>
      </c>
      <c r="U48">
        <v>0</v>
      </c>
      <c r="V48">
        <v>0</v>
      </c>
      <c r="W48">
        <v>82</v>
      </c>
      <c r="X48">
        <v>0</v>
      </c>
      <c r="Y48">
        <v>0</v>
      </c>
      <c r="Z48">
        <v>0</v>
      </c>
      <c r="AA48">
        <v>26</v>
      </c>
      <c r="AB48">
        <v>0</v>
      </c>
      <c r="AC48">
        <v>128</v>
      </c>
      <c r="AD48">
        <v>37</v>
      </c>
      <c r="AE48">
        <v>0</v>
      </c>
      <c r="AF48">
        <v>0</v>
      </c>
      <c r="AG48">
        <v>882</v>
      </c>
      <c r="AH48">
        <v>0</v>
      </c>
      <c r="AI48">
        <v>200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200</v>
      </c>
      <c r="AP48">
        <v>0</v>
      </c>
      <c r="AQ48">
        <v>162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162</v>
      </c>
      <c r="AX48">
        <v>0</v>
      </c>
      <c r="AY48">
        <v>673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673</v>
      </c>
      <c r="BF48">
        <v>0</v>
      </c>
      <c r="BG48">
        <v>0</v>
      </c>
      <c r="BH48">
        <v>5985</v>
      </c>
      <c r="BJ48" t="s">
        <v>50</v>
      </c>
    </row>
    <row r="49" spans="1:62" x14ac:dyDescent="0.35">
      <c r="A49">
        <f t="shared" si="0"/>
        <v>0</v>
      </c>
      <c r="B49" t="s">
        <v>1098</v>
      </c>
      <c r="C49">
        <v>1174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37</v>
      </c>
      <c r="N49">
        <v>0</v>
      </c>
      <c r="O49">
        <v>7</v>
      </c>
      <c r="P49">
        <v>0</v>
      </c>
      <c r="Q49">
        <v>0</v>
      </c>
      <c r="R49">
        <v>1218</v>
      </c>
      <c r="S49">
        <v>44</v>
      </c>
      <c r="T49">
        <v>190</v>
      </c>
      <c r="U49">
        <v>0</v>
      </c>
      <c r="V49">
        <v>0</v>
      </c>
      <c r="W49">
        <v>78</v>
      </c>
      <c r="X49">
        <v>0</v>
      </c>
      <c r="Y49">
        <v>0</v>
      </c>
      <c r="Z49">
        <v>0</v>
      </c>
      <c r="AA49">
        <v>0</v>
      </c>
      <c r="AB49">
        <v>0</v>
      </c>
      <c r="AC49">
        <v>165</v>
      </c>
      <c r="AD49">
        <v>179</v>
      </c>
      <c r="AE49">
        <v>25</v>
      </c>
      <c r="AF49">
        <v>880</v>
      </c>
      <c r="AG49">
        <v>1561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2543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2543</v>
      </c>
      <c r="BF49">
        <v>0</v>
      </c>
      <c r="BG49">
        <v>0</v>
      </c>
      <c r="BH49">
        <v>8591</v>
      </c>
      <c r="BJ49" t="s">
        <v>50</v>
      </c>
    </row>
    <row r="50" spans="1:62" x14ac:dyDescent="0.35">
      <c r="A50">
        <f t="shared" si="0"/>
        <v>0</v>
      </c>
      <c r="B50" t="s">
        <v>57</v>
      </c>
      <c r="C50">
        <v>358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7</v>
      </c>
      <c r="M50">
        <v>0</v>
      </c>
      <c r="N50">
        <v>0</v>
      </c>
      <c r="O50">
        <v>0</v>
      </c>
      <c r="P50">
        <v>0</v>
      </c>
      <c r="Q50">
        <v>0</v>
      </c>
      <c r="R50">
        <v>365</v>
      </c>
      <c r="S50">
        <v>0</v>
      </c>
      <c r="T50">
        <v>48</v>
      </c>
      <c r="U50">
        <v>0</v>
      </c>
      <c r="V50">
        <v>0</v>
      </c>
      <c r="W50">
        <v>61</v>
      </c>
      <c r="X50">
        <v>0</v>
      </c>
      <c r="Y50">
        <v>0</v>
      </c>
      <c r="Z50">
        <v>0</v>
      </c>
      <c r="AA50">
        <v>0</v>
      </c>
      <c r="AB50">
        <v>0</v>
      </c>
      <c r="AC50">
        <v>89</v>
      </c>
      <c r="AD50">
        <v>53</v>
      </c>
      <c r="AE50">
        <v>62</v>
      </c>
      <c r="AF50">
        <v>1</v>
      </c>
      <c r="AG50">
        <v>314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240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240</v>
      </c>
      <c r="BF50">
        <v>0</v>
      </c>
      <c r="BG50">
        <v>0</v>
      </c>
      <c r="BH50">
        <v>2732</v>
      </c>
      <c r="BJ50" t="s">
        <v>50</v>
      </c>
    </row>
    <row r="51" spans="1:62" x14ac:dyDescent="0.35">
      <c r="A51">
        <f t="shared" si="0"/>
        <v>0</v>
      </c>
      <c r="B51" t="s">
        <v>1177</v>
      </c>
      <c r="C51">
        <v>1394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34</v>
      </c>
      <c r="M51">
        <v>24</v>
      </c>
      <c r="N51">
        <v>0</v>
      </c>
      <c r="O51">
        <v>0</v>
      </c>
      <c r="P51">
        <v>0</v>
      </c>
      <c r="Q51">
        <v>0</v>
      </c>
      <c r="R51">
        <v>1452</v>
      </c>
      <c r="S51">
        <v>55</v>
      </c>
      <c r="T51">
        <v>687</v>
      </c>
      <c r="U51">
        <v>0</v>
      </c>
      <c r="V51">
        <v>0</v>
      </c>
      <c r="W51">
        <v>168</v>
      </c>
      <c r="X51">
        <v>0</v>
      </c>
      <c r="Y51">
        <v>0</v>
      </c>
      <c r="Z51">
        <v>0</v>
      </c>
      <c r="AA51">
        <v>72</v>
      </c>
      <c r="AB51">
        <v>0</v>
      </c>
      <c r="AC51">
        <v>268</v>
      </c>
      <c r="AD51">
        <v>0</v>
      </c>
      <c r="AE51">
        <v>0</v>
      </c>
      <c r="AF51">
        <v>52</v>
      </c>
      <c r="AG51">
        <v>1302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12105</v>
      </c>
      <c r="BJ51" t="s">
        <v>50</v>
      </c>
    </row>
    <row r="52" spans="1:62" x14ac:dyDescent="0.35">
      <c r="A52">
        <f t="shared" si="0"/>
        <v>0</v>
      </c>
      <c r="B52" t="s">
        <v>903</v>
      </c>
      <c r="C52">
        <v>24598</v>
      </c>
      <c r="D52">
        <v>0</v>
      </c>
      <c r="E52">
        <v>0</v>
      </c>
      <c r="F52">
        <v>880</v>
      </c>
      <c r="G52">
        <v>582</v>
      </c>
      <c r="H52">
        <v>0</v>
      </c>
      <c r="I52">
        <v>0</v>
      </c>
      <c r="J52">
        <v>0</v>
      </c>
      <c r="K52">
        <v>0</v>
      </c>
      <c r="L52">
        <v>1625</v>
      </c>
      <c r="M52">
        <v>144</v>
      </c>
      <c r="N52">
        <v>390</v>
      </c>
      <c r="O52">
        <v>959</v>
      </c>
      <c r="P52">
        <v>0</v>
      </c>
      <c r="Q52">
        <v>0</v>
      </c>
      <c r="R52">
        <v>29178</v>
      </c>
      <c r="S52">
        <v>628</v>
      </c>
      <c r="T52">
        <v>6793</v>
      </c>
      <c r="U52">
        <v>0</v>
      </c>
      <c r="V52">
        <v>0</v>
      </c>
      <c r="W52">
        <v>2240</v>
      </c>
      <c r="X52">
        <v>0</v>
      </c>
      <c r="Y52">
        <v>0</v>
      </c>
      <c r="Z52">
        <v>10</v>
      </c>
      <c r="AA52">
        <v>4571</v>
      </c>
      <c r="AB52">
        <v>3072</v>
      </c>
      <c r="AC52">
        <v>4344</v>
      </c>
      <c r="AD52">
        <v>5846</v>
      </c>
      <c r="AE52">
        <v>2572</v>
      </c>
      <c r="AF52">
        <v>604</v>
      </c>
      <c r="AG52">
        <v>30680</v>
      </c>
      <c r="AH52">
        <v>600</v>
      </c>
      <c r="AI52">
        <v>2250</v>
      </c>
      <c r="AJ52">
        <v>0</v>
      </c>
      <c r="AK52">
        <v>0</v>
      </c>
      <c r="AL52">
        <v>0</v>
      </c>
      <c r="AM52">
        <v>0</v>
      </c>
      <c r="AN52">
        <v>10575</v>
      </c>
      <c r="AO52">
        <v>13425</v>
      </c>
      <c r="AP52">
        <v>76</v>
      </c>
      <c r="AQ52">
        <v>101</v>
      </c>
      <c r="AR52">
        <v>0</v>
      </c>
      <c r="AS52">
        <v>0</v>
      </c>
      <c r="AT52">
        <v>0</v>
      </c>
      <c r="AU52">
        <v>0</v>
      </c>
      <c r="AV52">
        <v>8876</v>
      </c>
      <c r="AW52">
        <v>9053</v>
      </c>
      <c r="AX52">
        <v>14662</v>
      </c>
      <c r="AY52">
        <v>3282</v>
      </c>
      <c r="AZ52">
        <v>0</v>
      </c>
      <c r="BA52">
        <v>0</v>
      </c>
      <c r="BB52">
        <v>0</v>
      </c>
      <c r="BC52">
        <v>0</v>
      </c>
      <c r="BD52">
        <v>75727</v>
      </c>
      <c r="BE52">
        <v>93671</v>
      </c>
      <c r="BF52">
        <v>0</v>
      </c>
      <c r="BG52">
        <v>970</v>
      </c>
      <c r="BH52">
        <v>220074</v>
      </c>
      <c r="BI52">
        <v>1</v>
      </c>
      <c r="BJ52" t="s">
        <v>50</v>
      </c>
    </row>
    <row r="53" spans="1:62" x14ac:dyDescent="0.35">
      <c r="A53">
        <f t="shared" si="0"/>
        <v>0</v>
      </c>
      <c r="B53" t="s">
        <v>1099</v>
      </c>
      <c r="C53">
        <v>775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61</v>
      </c>
      <c r="M53">
        <v>62</v>
      </c>
      <c r="N53">
        <v>0</v>
      </c>
      <c r="O53">
        <v>74</v>
      </c>
      <c r="P53">
        <v>0</v>
      </c>
      <c r="Q53">
        <v>0</v>
      </c>
      <c r="R53">
        <v>972</v>
      </c>
      <c r="S53">
        <v>75</v>
      </c>
      <c r="T53">
        <v>259</v>
      </c>
      <c r="U53">
        <v>0</v>
      </c>
      <c r="V53">
        <v>0</v>
      </c>
      <c r="W53">
        <v>104</v>
      </c>
      <c r="X53">
        <v>0</v>
      </c>
      <c r="Y53">
        <v>0</v>
      </c>
      <c r="Z53">
        <v>0</v>
      </c>
      <c r="AA53">
        <v>217</v>
      </c>
      <c r="AB53">
        <v>0</v>
      </c>
      <c r="AC53">
        <v>186</v>
      </c>
      <c r="AD53">
        <v>338</v>
      </c>
      <c r="AE53">
        <v>4</v>
      </c>
      <c r="AF53">
        <v>38</v>
      </c>
      <c r="AG53">
        <v>1221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2746</v>
      </c>
      <c r="AY53">
        <v>0</v>
      </c>
      <c r="AZ53">
        <v>0</v>
      </c>
      <c r="BA53">
        <v>0</v>
      </c>
      <c r="BB53">
        <v>107</v>
      </c>
      <c r="BC53">
        <v>0</v>
      </c>
      <c r="BD53">
        <v>267</v>
      </c>
      <c r="BE53">
        <v>3120</v>
      </c>
      <c r="BF53">
        <v>0</v>
      </c>
      <c r="BG53">
        <v>0</v>
      </c>
      <c r="BH53">
        <v>8134</v>
      </c>
      <c r="BJ53" t="s">
        <v>50</v>
      </c>
    </row>
    <row r="54" spans="1:62" x14ac:dyDescent="0.35">
      <c r="A54">
        <f t="shared" si="0"/>
        <v>0</v>
      </c>
      <c r="B54" t="s">
        <v>905</v>
      </c>
      <c r="C54">
        <v>4473</v>
      </c>
      <c r="D54">
        <v>0</v>
      </c>
      <c r="E54">
        <v>0</v>
      </c>
      <c r="F54">
        <v>0</v>
      </c>
      <c r="G54">
        <v>102</v>
      </c>
      <c r="H54">
        <v>1327</v>
      </c>
      <c r="I54">
        <v>0</v>
      </c>
      <c r="J54">
        <v>62</v>
      </c>
      <c r="K54">
        <v>38</v>
      </c>
      <c r="L54">
        <v>14</v>
      </c>
      <c r="M54">
        <v>0</v>
      </c>
      <c r="N54">
        <v>40</v>
      </c>
      <c r="O54">
        <v>99</v>
      </c>
      <c r="P54">
        <v>0</v>
      </c>
      <c r="Q54">
        <v>0</v>
      </c>
      <c r="R54">
        <v>6155</v>
      </c>
      <c r="S54">
        <v>272</v>
      </c>
      <c r="T54">
        <v>773</v>
      </c>
      <c r="U54">
        <v>411</v>
      </c>
      <c r="V54">
        <v>0</v>
      </c>
      <c r="W54">
        <v>645</v>
      </c>
      <c r="X54">
        <v>80</v>
      </c>
      <c r="Y54">
        <v>0</v>
      </c>
      <c r="Z54">
        <v>0</v>
      </c>
      <c r="AA54">
        <v>232</v>
      </c>
      <c r="AB54">
        <v>46</v>
      </c>
      <c r="AC54">
        <v>390</v>
      </c>
      <c r="AD54">
        <v>2139</v>
      </c>
      <c r="AE54">
        <v>0</v>
      </c>
      <c r="AF54">
        <v>1057</v>
      </c>
      <c r="AG54">
        <v>6045</v>
      </c>
      <c r="AH54">
        <v>515</v>
      </c>
      <c r="AI54">
        <v>0</v>
      </c>
      <c r="AJ54">
        <v>0</v>
      </c>
      <c r="AK54">
        <v>0</v>
      </c>
      <c r="AL54">
        <v>0</v>
      </c>
      <c r="AM54">
        <v>400</v>
      </c>
      <c r="AN54">
        <v>0</v>
      </c>
      <c r="AO54">
        <v>915</v>
      </c>
      <c r="AP54">
        <v>364</v>
      </c>
      <c r="AQ54">
        <v>212</v>
      </c>
      <c r="AR54">
        <v>0</v>
      </c>
      <c r="AS54">
        <v>371</v>
      </c>
      <c r="AT54">
        <v>0</v>
      </c>
      <c r="AU54">
        <v>239</v>
      </c>
      <c r="AV54">
        <v>0</v>
      </c>
      <c r="AW54">
        <v>1186</v>
      </c>
      <c r="AX54">
        <v>16205</v>
      </c>
      <c r="AY54">
        <v>3291</v>
      </c>
      <c r="AZ54">
        <v>0</v>
      </c>
      <c r="BA54">
        <v>10706</v>
      </c>
      <c r="BB54">
        <v>0</v>
      </c>
      <c r="BC54">
        <v>400</v>
      </c>
      <c r="BD54">
        <v>1302</v>
      </c>
      <c r="BE54">
        <v>31904</v>
      </c>
      <c r="BF54">
        <v>0</v>
      </c>
      <c r="BG54">
        <v>0</v>
      </c>
      <c r="BH54">
        <v>22857</v>
      </c>
      <c r="BJ54" t="s">
        <v>50</v>
      </c>
    </row>
    <row r="55" spans="1:62" x14ac:dyDescent="0.35">
      <c r="A55">
        <f t="shared" si="0"/>
        <v>0</v>
      </c>
      <c r="B55" t="s">
        <v>65</v>
      </c>
      <c r="C55">
        <v>2527</v>
      </c>
      <c r="D55">
        <v>0</v>
      </c>
      <c r="E55">
        <v>0</v>
      </c>
      <c r="F55">
        <v>0</v>
      </c>
      <c r="G55">
        <v>0</v>
      </c>
      <c r="H55">
        <v>251</v>
      </c>
      <c r="I55">
        <v>0</v>
      </c>
      <c r="J55">
        <v>1</v>
      </c>
      <c r="K55">
        <v>0</v>
      </c>
      <c r="L55">
        <v>41</v>
      </c>
      <c r="M55">
        <v>70</v>
      </c>
      <c r="N55">
        <v>2</v>
      </c>
      <c r="O55">
        <v>17</v>
      </c>
      <c r="P55">
        <v>0</v>
      </c>
      <c r="Q55">
        <v>0</v>
      </c>
      <c r="R55">
        <v>2909</v>
      </c>
      <c r="S55">
        <v>429</v>
      </c>
      <c r="T55">
        <v>525</v>
      </c>
      <c r="U55">
        <v>248</v>
      </c>
      <c r="V55">
        <v>0</v>
      </c>
      <c r="W55">
        <v>169</v>
      </c>
      <c r="X55">
        <v>0</v>
      </c>
      <c r="Y55">
        <v>0</v>
      </c>
      <c r="Z55">
        <v>0</v>
      </c>
      <c r="AA55">
        <v>142</v>
      </c>
      <c r="AB55">
        <v>0</v>
      </c>
      <c r="AC55">
        <v>366</v>
      </c>
      <c r="AD55">
        <v>1018</v>
      </c>
      <c r="AE55">
        <v>0</v>
      </c>
      <c r="AF55">
        <v>1</v>
      </c>
      <c r="AG55">
        <v>2898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198</v>
      </c>
      <c r="AT55">
        <v>0</v>
      </c>
      <c r="AU55">
        <v>0</v>
      </c>
      <c r="AV55">
        <v>9</v>
      </c>
      <c r="AW55">
        <v>207</v>
      </c>
      <c r="AX55">
        <v>5441</v>
      </c>
      <c r="AY55">
        <v>107</v>
      </c>
      <c r="AZ55">
        <v>0</v>
      </c>
      <c r="BA55">
        <v>10552</v>
      </c>
      <c r="BB55">
        <v>0</v>
      </c>
      <c r="BC55">
        <v>0</v>
      </c>
      <c r="BD55">
        <v>170</v>
      </c>
      <c r="BE55">
        <v>16270</v>
      </c>
      <c r="BF55">
        <v>0</v>
      </c>
      <c r="BG55">
        <v>0</v>
      </c>
      <c r="BH55">
        <v>14427</v>
      </c>
      <c r="BJ55" t="s">
        <v>50</v>
      </c>
    </row>
    <row r="56" spans="1:62" x14ac:dyDescent="0.35">
      <c r="A56">
        <f t="shared" si="0"/>
        <v>0</v>
      </c>
      <c r="B56" t="s">
        <v>66</v>
      </c>
      <c r="C56">
        <v>0</v>
      </c>
      <c r="D56">
        <v>120</v>
      </c>
      <c r="E56">
        <v>0</v>
      </c>
      <c r="F56">
        <v>879</v>
      </c>
      <c r="G56">
        <v>30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21</v>
      </c>
      <c r="O56">
        <v>0</v>
      </c>
      <c r="P56">
        <v>0</v>
      </c>
      <c r="Q56">
        <v>0</v>
      </c>
      <c r="R56">
        <v>1050</v>
      </c>
      <c r="S56">
        <v>46</v>
      </c>
      <c r="T56">
        <v>212</v>
      </c>
      <c r="U56">
        <v>0</v>
      </c>
      <c r="V56">
        <v>0</v>
      </c>
      <c r="W56">
        <v>223</v>
      </c>
      <c r="X56">
        <v>0</v>
      </c>
      <c r="Y56">
        <v>0</v>
      </c>
      <c r="Z56">
        <v>0</v>
      </c>
      <c r="AA56">
        <v>62</v>
      </c>
      <c r="AB56">
        <v>0</v>
      </c>
      <c r="AC56">
        <v>149</v>
      </c>
      <c r="AD56">
        <v>257</v>
      </c>
      <c r="AE56">
        <v>0</v>
      </c>
      <c r="AF56">
        <v>5</v>
      </c>
      <c r="AG56">
        <v>954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901</v>
      </c>
      <c r="AO56">
        <v>901</v>
      </c>
      <c r="AP56">
        <v>563</v>
      </c>
      <c r="AQ56">
        <v>342</v>
      </c>
      <c r="AR56">
        <v>0</v>
      </c>
      <c r="AS56">
        <v>0</v>
      </c>
      <c r="AT56">
        <v>0</v>
      </c>
      <c r="AU56">
        <v>0</v>
      </c>
      <c r="AV56">
        <v>13</v>
      </c>
      <c r="AW56">
        <v>918</v>
      </c>
      <c r="AX56">
        <v>1042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2900</v>
      </c>
      <c r="BE56">
        <v>3942</v>
      </c>
      <c r="BF56">
        <v>0</v>
      </c>
      <c r="BG56">
        <v>0</v>
      </c>
      <c r="BH56">
        <v>6476</v>
      </c>
      <c r="BI56">
        <v>1</v>
      </c>
      <c r="BJ56" t="s">
        <v>50</v>
      </c>
    </row>
    <row r="57" spans="1:62" x14ac:dyDescent="0.35">
      <c r="A57">
        <f t="shared" si="0"/>
        <v>0</v>
      </c>
      <c r="B57" t="s">
        <v>67</v>
      </c>
      <c r="C57">
        <v>9032</v>
      </c>
      <c r="D57">
        <v>0</v>
      </c>
      <c r="E57">
        <v>0</v>
      </c>
      <c r="F57">
        <v>280</v>
      </c>
      <c r="G57">
        <v>687</v>
      </c>
      <c r="H57">
        <v>2727</v>
      </c>
      <c r="I57">
        <v>0</v>
      </c>
      <c r="J57">
        <v>1722</v>
      </c>
      <c r="K57">
        <v>0</v>
      </c>
      <c r="L57">
        <v>52</v>
      </c>
      <c r="M57">
        <v>0</v>
      </c>
      <c r="N57">
        <v>74</v>
      </c>
      <c r="O57">
        <v>760</v>
      </c>
      <c r="P57">
        <v>0</v>
      </c>
      <c r="Q57">
        <v>0</v>
      </c>
      <c r="R57">
        <v>15334</v>
      </c>
      <c r="S57">
        <v>550</v>
      </c>
      <c r="T57">
        <v>3485</v>
      </c>
      <c r="U57">
        <v>1236</v>
      </c>
      <c r="V57">
        <v>0</v>
      </c>
      <c r="W57">
        <v>992</v>
      </c>
      <c r="X57">
        <v>0</v>
      </c>
      <c r="Y57">
        <v>0</v>
      </c>
      <c r="Z57">
        <v>0</v>
      </c>
      <c r="AA57">
        <v>1530</v>
      </c>
      <c r="AB57">
        <v>1403</v>
      </c>
      <c r="AC57">
        <v>1203</v>
      </c>
      <c r="AD57">
        <v>4639</v>
      </c>
      <c r="AE57">
        <v>0</v>
      </c>
      <c r="AF57">
        <v>106</v>
      </c>
      <c r="AG57">
        <v>15144</v>
      </c>
      <c r="AH57">
        <v>500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850</v>
      </c>
      <c r="AO57">
        <v>1350</v>
      </c>
      <c r="AP57">
        <v>75</v>
      </c>
      <c r="AQ57">
        <v>0</v>
      </c>
      <c r="AR57">
        <v>0</v>
      </c>
      <c r="AS57">
        <v>561</v>
      </c>
      <c r="AT57">
        <v>0</v>
      </c>
      <c r="AU57">
        <v>0</v>
      </c>
      <c r="AV57">
        <v>21</v>
      </c>
      <c r="AW57">
        <v>657</v>
      </c>
      <c r="AX57">
        <v>18054</v>
      </c>
      <c r="AY57">
        <v>2620</v>
      </c>
      <c r="AZ57">
        <v>0</v>
      </c>
      <c r="BA57">
        <v>17395</v>
      </c>
      <c r="BB57">
        <v>0</v>
      </c>
      <c r="BC57">
        <v>0</v>
      </c>
      <c r="BD57">
        <v>18870</v>
      </c>
      <c r="BE57">
        <v>56939</v>
      </c>
      <c r="BF57">
        <v>0</v>
      </c>
      <c r="BG57">
        <v>3396</v>
      </c>
      <c r="BH57">
        <v>54170</v>
      </c>
      <c r="BJ57" t="s">
        <v>50</v>
      </c>
    </row>
    <row r="58" spans="1:62" x14ac:dyDescent="0.35">
      <c r="A58">
        <f t="shared" si="0"/>
        <v>0</v>
      </c>
      <c r="B58" t="s">
        <v>68</v>
      </c>
      <c r="C58">
        <v>3644</v>
      </c>
      <c r="D58">
        <v>0</v>
      </c>
      <c r="E58">
        <v>0</v>
      </c>
      <c r="F58">
        <v>0</v>
      </c>
      <c r="G58">
        <v>168</v>
      </c>
      <c r="H58">
        <v>0</v>
      </c>
      <c r="I58">
        <v>0</v>
      </c>
      <c r="J58">
        <v>654</v>
      </c>
      <c r="K58">
        <v>0</v>
      </c>
      <c r="L58">
        <v>51</v>
      </c>
      <c r="M58">
        <v>0</v>
      </c>
      <c r="N58">
        <v>37</v>
      </c>
      <c r="O58">
        <v>338</v>
      </c>
      <c r="P58">
        <v>0</v>
      </c>
      <c r="Q58">
        <v>0</v>
      </c>
      <c r="R58">
        <v>4892</v>
      </c>
      <c r="S58">
        <v>564</v>
      </c>
      <c r="T58">
        <v>82</v>
      </c>
      <c r="U58">
        <v>0</v>
      </c>
      <c r="V58">
        <v>0</v>
      </c>
      <c r="W58">
        <v>213</v>
      </c>
      <c r="X58">
        <v>0</v>
      </c>
      <c r="Y58">
        <v>0</v>
      </c>
      <c r="Z58">
        <v>0</v>
      </c>
      <c r="AA58">
        <v>1895</v>
      </c>
      <c r="AB58">
        <v>0</v>
      </c>
      <c r="AC58">
        <v>641</v>
      </c>
      <c r="AD58">
        <v>1858</v>
      </c>
      <c r="AE58">
        <v>0</v>
      </c>
      <c r="AF58">
        <v>86</v>
      </c>
      <c r="AG58">
        <v>5339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1300</v>
      </c>
      <c r="AO58">
        <v>1300</v>
      </c>
      <c r="AP58">
        <v>170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415</v>
      </c>
      <c r="AW58">
        <v>585</v>
      </c>
      <c r="AX58">
        <v>5916</v>
      </c>
      <c r="AY58">
        <v>0</v>
      </c>
      <c r="AZ58">
        <v>875</v>
      </c>
      <c r="BA58">
        <v>0</v>
      </c>
      <c r="BB58">
        <v>0</v>
      </c>
      <c r="BC58">
        <v>248</v>
      </c>
      <c r="BD58">
        <v>11433</v>
      </c>
      <c r="BE58">
        <v>18472</v>
      </c>
      <c r="BF58">
        <v>0</v>
      </c>
      <c r="BG58">
        <v>0</v>
      </c>
      <c r="BH58">
        <v>11222</v>
      </c>
      <c r="BJ58" t="s">
        <v>50</v>
      </c>
    </row>
    <row r="59" spans="1:62" x14ac:dyDescent="0.35">
      <c r="A59">
        <f t="shared" si="0"/>
        <v>0</v>
      </c>
      <c r="B59" t="s">
        <v>70</v>
      </c>
      <c r="C59">
        <v>1595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27</v>
      </c>
      <c r="M59">
        <v>72</v>
      </c>
      <c r="N59">
        <v>0</v>
      </c>
      <c r="O59">
        <v>0</v>
      </c>
      <c r="P59">
        <v>0</v>
      </c>
      <c r="Q59">
        <v>0</v>
      </c>
      <c r="R59">
        <v>1694</v>
      </c>
      <c r="S59">
        <v>0</v>
      </c>
      <c r="T59">
        <v>730</v>
      </c>
      <c r="U59">
        <v>0</v>
      </c>
      <c r="V59">
        <v>0</v>
      </c>
      <c r="W59">
        <v>113</v>
      </c>
      <c r="X59">
        <v>0</v>
      </c>
      <c r="Y59">
        <v>0</v>
      </c>
      <c r="Z59">
        <v>0</v>
      </c>
      <c r="AA59">
        <v>25</v>
      </c>
      <c r="AB59">
        <v>0</v>
      </c>
      <c r="AC59">
        <v>265</v>
      </c>
      <c r="AD59">
        <v>252</v>
      </c>
      <c r="AE59">
        <v>0</v>
      </c>
      <c r="AF59">
        <v>310</v>
      </c>
      <c r="AG59">
        <v>1695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93</v>
      </c>
      <c r="AZ59">
        <v>0</v>
      </c>
      <c r="BA59">
        <v>0</v>
      </c>
      <c r="BB59">
        <v>0</v>
      </c>
      <c r="BC59">
        <v>0</v>
      </c>
      <c r="BD59">
        <v>1395</v>
      </c>
      <c r="BE59">
        <v>1488</v>
      </c>
      <c r="BF59">
        <v>0</v>
      </c>
      <c r="BG59">
        <v>0</v>
      </c>
      <c r="BH59">
        <v>14103</v>
      </c>
      <c r="BJ59" t="s">
        <v>71</v>
      </c>
    </row>
    <row r="60" spans="1:62" x14ac:dyDescent="0.35">
      <c r="A60">
        <f t="shared" si="0"/>
        <v>0</v>
      </c>
      <c r="B60" t="s">
        <v>1100</v>
      </c>
      <c r="C60">
        <v>6205</v>
      </c>
      <c r="D60">
        <v>0</v>
      </c>
      <c r="E60">
        <v>0</v>
      </c>
      <c r="F60">
        <v>170</v>
      </c>
      <c r="G60">
        <v>404</v>
      </c>
      <c r="H60">
        <v>0</v>
      </c>
      <c r="I60">
        <v>0</v>
      </c>
      <c r="J60">
        <v>0</v>
      </c>
      <c r="K60">
        <v>0</v>
      </c>
      <c r="L60">
        <v>72</v>
      </c>
      <c r="M60">
        <v>178</v>
      </c>
      <c r="N60">
        <v>10</v>
      </c>
      <c r="O60">
        <v>101</v>
      </c>
      <c r="P60">
        <v>0</v>
      </c>
      <c r="Q60">
        <v>0</v>
      </c>
      <c r="R60">
        <v>7140</v>
      </c>
      <c r="S60">
        <v>41</v>
      </c>
      <c r="T60">
        <v>3054</v>
      </c>
      <c r="U60">
        <v>0</v>
      </c>
      <c r="V60">
        <v>0</v>
      </c>
      <c r="W60">
        <v>1193</v>
      </c>
      <c r="X60">
        <v>0</v>
      </c>
      <c r="Y60">
        <v>0</v>
      </c>
      <c r="Z60">
        <v>0</v>
      </c>
      <c r="AA60">
        <v>286</v>
      </c>
      <c r="AB60">
        <v>0</v>
      </c>
      <c r="AC60">
        <v>987</v>
      </c>
      <c r="AD60">
        <v>1197</v>
      </c>
      <c r="AE60">
        <v>0</v>
      </c>
      <c r="AF60">
        <v>289</v>
      </c>
      <c r="AG60">
        <v>7047</v>
      </c>
      <c r="AH60">
        <v>0</v>
      </c>
      <c r="AI60">
        <v>1700</v>
      </c>
      <c r="AJ60">
        <v>600</v>
      </c>
      <c r="AK60">
        <v>0</v>
      </c>
      <c r="AL60">
        <v>0</v>
      </c>
      <c r="AM60">
        <v>0</v>
      </c>
      <c r="AN60">
        <v>0</v>
      </c>
      <c r="AO60">
        <v>2300</v>
      </c>
      <c r="AP60">
        <v>0</v>
      </c>
      <c r="AQ60">
        <v>1986</v>
      </c>
      <c r="AR60">
        <v>684</v>
      </c>
      <c r="AS60">
        <v>0</v>
      </c>
      <c r="AT60">
        <v>0</v>
      </c>
      <c r="AU60">
        <v>0</v>
      </c>
      <c r="AV60">
        <v>173</v>
      </c>
      <c r="AW60">
        <v>2843</v>
      </c>
      <c r="AX60">
        <v>0</v>
      </c>
      <c r="AY60">
        <v>9602</v>
      </c>
      <c r="AZ60">
        <v>3500</v>
      </c>
      <c r="BA60">
        <v>0</v>
      </c>
      <c r="BB60">
        <v>0</v>
      </c>
      <c r="BC60">
        <v>0</v>
      </c>
      <c r="BD60">
        <v>0</v>
      </c>
      <c r="BE60">
        <v>13102</v>
      </c>
      <c r="BF60">
        <v>0</v>
      </c>
      <c r="BG60">
        <v>0</v>
      </c>
      <c r="BH60">
        <v>41736</v>
      </c>
      <c r="BJ60" t="s">
        <v>71</v>
      </c>
    </row>
    <row r="61" spans="1:62" x14ac:dyDescent="0.35">
      <c r="A61">
        <f t="shared" si="0"/>
        <v>0</v>
      </c>
      <c r="B61" t="s">
        <v>74</v>
      </c>
      <c r="C61">
        <v>2833</v>
      </c>
      <c r="D61">
        <v>0</v>
      </c>
      <c r="E61">
        <v>0</v>
      </c>
      <c r="F61">
        <v>0</v>
      </c>
      <c r="G61">
        <v>8</v>
      </c>
      <c r="H61">
        <v>443</v>
      </c>
      <c r="I61">
        <v>0</v>
      </c>
      <c r="J61">
        <v>0</v>
      </c>
      <c r="K61">
        <v>0</v>
      </c>
      <c r="L61">
        <v>251</v>
      </c>
      <c r="M61">
        <v>377</v>
      </c>
      <c r="N61">
        <v>0</v>
      </c>
      <c r="O61">
        <v>9</v>
      </c>
      <c r="P61">
        <v>0</v>
      </c>
      <c r="Q61">
        <v>0</v>
      </c>
      <c r="R61">
        <v>3921</v>
      </c>
      <c r="S61">
        <v>137</v>
      </c>
      <c r="T61">
        <v>1389</v>
      </c>
      <c r="U61">
        <v>383</v>
      </c>
      <c r="V61">
        <v>0</v>
      </c>
      <c r="W61">
        <v>325</v>
      </c>
      <c r="X61">
        <v>0</v>
      </c>
      <c r="Y61">
        <v>0</v>
      </c>
      <c r="Z61">
        <v>0</v>
      </c>
      <c r="AA61">
        <v>83</v>
      </c>
      <c r="AB61">
        <v>0</v>
      </c>
      <c r="AC61">
        <v>482</v>
      </c>
      <c r="AD61">
        <v>1053</v>
      </c>
      <c r="AE61">
        <v>0</v>
      </c>
      <c r="AF61">
        <v>54</v>
      </c>
      <c r="AG61">
        <v>3906</v>
      </c>
      <c r="AH61">
        <v>0</v>
      </c>
      <c r="AI61">
        <v>800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800</v>
      </c>
      <c r="AP61">
        <v>0</v>
      </c>
      <c r="AQ61">
        <v>370</v>
      </c>
      <c r="AR61">
        <v>0</v>
      </c>
      <c r="AS61">
        <v>0</v>
      </c>
      <c r="AT61">
        <v>0</v>
      </c>
      <c r="AU61">
        <v>0</v>
      </c>
      <c r="AV61">
        <v>24</v>
      </c>
      <c r="AW61">
        <v>394</v>
      </c>
      <c r="AX61">
        <v>150</v>
      </c>
      <c r="AY61">
        <v>2821</v>
      </c>
      <c r="AZ61">
        <v>0</v>
      </c>
      <c r="BA61">
        <v>398</v>
      </c>
      <c r="BB61">
        <v>0</v>
      </c>
      <c r="BC61">
        <v>0</v>
      </c>
      <c r="BD61">
        <v>3983</v>
      </c>
      <c r="BE61">
        <v>7352</v>
      </c>
      <c r="BF61">
        <v>0</v>
      </c>
      <c r="BG61">
        <v>0</v>
      </c>
      <c r="BH61">
        <v>19758</v>
      </c>
      <c r="BJ61" t="s">
        <v>71</v>
      </c>
    </row>
    <row r="62" spans="1:62" x14ac:dyDescent="0.35">
      <c r="A62">
        <f t="shared" si="0"/>
        <v>0</v>
      </c>
      <c r="B62" t="s">
        <v>75</v>
      </c>
      <c r="C62">
        <v>742</v>
      </c>
      <c r="D62">
        <v>0</v>
      </c>
      <c r="E62">
        <v>0</v>
      </c>
      <c r="F62">
        <v>0</v>
      </c>
      <c r="G62">
        <v>0</v>
      </c>
      <c r="H62">
        <v>222</v>
      </c>
      <c r="I62">
        <v>0</v>
      </c>
      <c r="J62">
        <v>0</v>
      </c>
      <c r="K62">
        <v>0</v>
      </c>
      <c r="L62">
        <v>19</v>
      </c>
      <c r="M62">
        <v>0</v>
      </c>
      <c r="N62">
        <v>106</v>
      </c>
      <c r="O62">
        <v>171</v>
      </c>
      <c r="P62">
        <v>0</v>
      </c>
      <c r="Q62">
        <v>0</v>
      </c>
      <c r="R62">
        <v>1260</v>
      </c>
      <c r="S62">
        <v>26</v>
      </c>
      <c r="T62">
        <v>19</v>
      </c>
      <c r="U62">
        <v>0</v>
      </c>
      <c r="V62">
        <v>0</v>
      </c>
      <c r="W62">
        <v>86</v>
      </c>
      <c r="X62">
        <v>0</v>
      </c>
      <c r="Y62">
        <v>0</v>
      </c>
      <c r="Z62">
        <v>0</v>
      </c>
      <c r="AA62">
        <v>79</v>
      </c>
      <c r="AB62">
        <v>0</v>
      </c>
      <c r="AC62">
        <v>155</v>
      </c>
      <c r="AD62">
        <v>550</v>
      </c>
      <c r="AE62">
        <v>0</v>
      </c>
      <c r="AF62">
        <v>215</v>
      </c>
      <c r="AG62">
        <v>1130</v>
      </c>
      <c r="AH62">
        <v>0</v>
      </c>
      <c r="AI62">
        <v>0</v>
      </c>
      <c r="AJ62">
        <v>0</v>
      </c>
      <c r="AK62">
        <v>250</v>
      </c>
      <c r="AL62">
        <v>0</v>
      </c>
      <c r="AM62">
        <v>0</v>
      </c>
      <c r="AN62">
        <v>0</v>
      </c>
      <c r="AO62">
        <v>250</v>
      </c>
      <c r="AP62">
        <v>0</v>
      </c>
      <c r="AQ62">
        <v>0</v>
      </c>
      <c r="AR62">
        <v>0</v>
      </c>
      <c r="AS62">
        <v>228</v>
      </c>
      <c r="AT62">
        <v>0</v>
      </c>
      <c r="AU62">
        <v>0</v>
      </c>
      <c r="AV62">
        <v>0</v>
      </c>
      <c r="AW62">
        <v>228</v>
      </c>
      <c r="AX62">
        <v>1695</v>
      </c>
      <c r="AY62">
        <v>0</v>
      </c>
      <c r="AZ62">
        <v>0</v>
      </c>
      <c r="BA62">
        <v>2066</v>
      </c>
      <c r="BB62">
        <v>0</v>
      </c>
      <c r="BC62">
        <v>0</v>
      </c>
      <c r="BD62">
        <v>2713</v>
      </c>
      <c r="BE62">
        <v>6474</v>
      </c>
      <c r="BF62">
        <v>0</v>
      </c>
      <c r="BG62">
        <v>0</v>
      </c>
      <c r="BH62">
        <v>9107</v>
      </c>
      <c r="BJ62" t="s">
        <v>71</v>
      </c>
    </row>
    <row r="63" spans="1:62" x14ac:dyDescent="0.35">
      <c r="A63">
        <f t="shared" si="0"/>
        <v>0</v>
      </c>
      <c r="B63" t="s">
        <v>78</v>
      </c>
      <c r="C63">
        <v>1894</v>
      </c>
      <c r="D63">
        <v>0</v>
      </c>
      <c r="E63">
        <v>0</v>
      </c>
      <c r="F63">
        <v>0</v>
      </c>
      <c r="G63">
        <v>32</v>
      </c>
      <c r="H63">
        <v>0</v>
      </c>
      <c r="I63">
        <v>0</v>
      </c>
      <c r="J63">
        <v>0</v>
      </c>
      <c r="K63">
        <v>27</v>
      </c>
      <c r="L63">
        <v>0</v>
      </c>
      <c r="M63">
        <v>0</v>
      </c>
      <c r="N63">
        <v>0</v>
      </c>
      <c r="O63">
        <v>53</v>
      </c>
      <c r="P63">
        <v>0</v>
      </c>
      <c r="Q63">
        <v>0</v>
      </c>
      <c r="R63">
        <v>2006</v>
      </c>
      <c r="S63">
        <v>45</v>
      </c>
      <c r="T63">
        <v>683</v>
      </c>
      <c r="U63">
        <v>4</v>
      </c>
      <c r="V63">
        <v>0</v>
      </c>
      <c r="W63">
        <v>3</v>
      </c>
      <c r="X63">
        <v>0</v>
      </c>
      <c r="Y63">
        <v>0</v>
      </c>
      <c r="Z63">
        <v>0</v>
      </c>
      <c r="AA63">
        <v>10</v>
      </c>
      <c r="AB63">
        <v>0</v>
      </c>
      <c r="AC63">
        <v>481</v>
      </c>
      <c r="AD63">
        <v>774</v>
      </c>
      <c r="AE63">
        <v>0</v>
      </c>
      <c r="AF63">
        <v>55</v>
      </c>
      <c r="AG63">
        <v>2055</v>
      </c>
      <c r="AH63">
        <v>0</v>
      </c>
      <c r="AI63">
        <v>1344</v>
      </c>
      <c r="AJ63">
        <v>0</v>
      </c>
      <c r="AK63">
        <v>56</v>
      </c>
      <c r="AL63">
        <v>0</v>
      </c>
      <c r="AM63">
        <v>0</v>
      </c>
      <c r="AN63">
        <v>630</v>
      </c>
      <c r="AO63">
        <v>2030</v>
      </c>
      <c r="AP63">
        <v>162</v>
      </c>
      <c r="AQ63">
        <v>332</v>
      </c>
      <c r="AR63">
        <v>4</v>
      </c>
      <c r="AS63">
        <v>8</v>
      </c>
      <c r="AT63">
        <v>0</v>
      </c>
      <c r="AU63">
        <v>0</v>
      </c>
      <c r="AV63">
        <v>603</v>
      </c>
      <c r="AW63">
        <v>1109</v>
      </c>
      <c r="AX63">
        <v>7383</v>
      </c>
      <c r="AY63">
        <v>4058</v>
      </c>
      <c r="AZ63">
        <v>0</v>
      </c>
      <c r="BA63">
        <v>56</v>
      </c>
      <c r="BB63">
        <v>0</v>
      </c>
      <c r="BC63">
        <v>0</v>
      </c>
      <c r="BD63">
        <v>886</v>
      </c>
      <c r="BE63">
        <v>12383</v>
      </c>
      <c r="BF63">
        <v>0</v>
      </c>
      <c r="BG63">
        <v>0</v>
      </c>
      <c r="BH63">
        <v>20311</v>
      </c>
      <c r="BJ63" t="s">
        <v>71</v>
      </c>
    </row>
    <row r="64" spans="1:62" x14ac:dyDescent="0.35">
      <c r="A64">
        <f t="shared" si="0"/>
        <v>0</v>
      </c>
      <c r="B64" t="s">
        <v>79</v>
      </c>
      <c r="C64">
        <v>2168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17</v>
      </c>
      <c r="L64">
        <v>47</v>
      </c>
      <c r="M64">
        <v>0</v>
      </c>
      <c r="N64">
        <v>96</v>
      </c>
      <c r="O64">
        <v>69</v>
      </c>
      <c r="P64">
        <v>1726</v>
      </c>
      <c r="Q64">
        <v>0</v>
      </c>
      <c r="R64">
        <v>4123</v>
      </c>
      <c r="S64">
        <v>33</v>
      </c>
      <c r="T64">
        <v>342</v>
      </c>
      <c r="U64">
        <v>0</v>
      </c>
      <c r="V64">
        <v>0</v>
      </c>
      <c r="W64">
        <v>258</v>
      </c>
      <c r="X64">
        <v>0</v>
      </c>
      <c r="Y64">
        <v>0</v>
      </c>
      <c r="Z64">
        <v>0</v>
      </c>
      <c r="AA64">
        <v>141</v>
      </c>
      <c r="AB64">
        <v>0</v>
      </c>
      <c r="AC64">
        <v>544</v>
      </c>
      <c r="AD64">
        <v>1124</v>
      </c>
      <c r="AE64">
        <v>0</v>
      </c>
      <c r="AF64">
        <v>18</v>
      </c>
      <c r="AG64">
        <v>2460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2660</v>
      </c>
      <c r="AO64">
        <v>2660</v>
      </c>
      <c r="AP64">
        <v>0</v>
      </c>
      <c r="AQ64">
        <v>1</v>
      </c>
      <c r="AR64">
        <v>0</v>
      </c>
      <c r="AS64">
        <v>0</v>
      </c>
      <c r="AT64">
        <v>0</v>
      </c>
      <c r="AU64">
        <v>0</v>
      </c>
      <c r="AV64">
        <v>2473</v>
      </c>
      <c r="AW64">
        <v>2474</v>
      </c>
      <c r="AX64">
        <v>4991</v>
      </c>
      <c r="AY64">
        <v>4424</v>
      </c>
      <c r="AZ64">
        <v>0</v>
      </c>
      <c r="BA64">
        <v>0</v>
      </c>
      <c r="BB64">
        <v>0</v>
      </c>
      <c r="BC64">
        <v>0</v>
      </c>
      <c r="BD64">
        <v>6202</v>
      </c>
      <c r="BE64">
        <v>15617</v>
      </c>
      <c r="BF64">
        <v>1725</v>
      </c>
      <c r="BG64">
        <v>1020</v>
      </c>
      <c r="BH64">
        <v>19160</v>
      </c>
      <c r="BJ64" t="s">
        <v>71</v>
      </c>
    </row>
    <row r="65" spans="1:62" x14ac:dyDescent="0.35">
      <c r="A65">
        <f t="shared" si="0"/>
        <v>0</v>
      </c>
      <c r="B65" t="s">
        <v>80</v>
      </c>
      <c r="C65">
        <v>2023</v>
      </c>
      <c r="D65">
        <v>0</v>
      </c>
      <c r="E65">
        <v>0</v>
      </c>
      <c r="F65">
        <v>0</v>
      </c>
      <c r="G65">
        <v>53</v>
      </c>
      <c r="H65">
        <v>654</v>
      </c>
      <c r="I65">
        <v>0</v>
      </c>
      <c r="J65">
        <v>0</v>
      </c>
      <c r="K65">
        <v>0</v>
      </c>
      <c r="L65">
        <v>82</v>
      </c>
      <c r="M65">
        <v>0</v>
      </c>
      <c r="N65">
        <v>0</v>
      </c>
      <c r="O65">
        <v>33</v>
      </c>
      <c r="P65">
        <v>0</v>
      </c>
      <c r="Q65">
        <v>0</v>
      </c>
      <c r="R65">
        <v>2845</v>
      </c>
      <c r="S65">
        <v>107</v>
      </c>
      <c r="T65">
        <v>281</v>
      </c>
      <c r="U65">
        <v>264</v>
      </c>
      <c r="V65">
        <v>0</v>
      </c>
      <c r="W65">
        <v>285</v>
      </c>
      <c r="X65">
        <v>0</v>
      </c>
      <c r="Y65">
        <v>0</v>
      </c>
      <c r="Z65">
        <v>0</v>
      </c>
      <c r="AA65">
        <v>98</v>
      </c>
      <c r="AB65">
        <v>0</v>
      </c>
      <c r="AC65">
        <v>473</v>
      </c>
      <c r="AD65">
        <v>1177</v>
      </c>
      <c r="AE65">
        <v>0</v>
      </c>
      <c r="AF65">
        <v>178</v>
      </c>
      <c r="AG65">
        <v>2863</v>
      </c>
      <c r="AH65">
        <v>0</v>
      </c>
      <c r="AI65">
        <v>695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695</v>
      </c>
      <c r="AP65">
        <v>60</v>
      </c>
      <c r="AQ65">
        <v>520</v>
      </c>
      <c r="AR65">
        <v>0</v>
      </c>
      <c r="AS65">
        <v>78</v>
      </c>
      <c r="AT65">
        <v>0</v>
      </c>
      <c r="AU65">
        <v>0</v>
      </c>
      <c r="AV65">
        <v>18</v>
      </c>
      <c r="AW65">
        <v>676</v>
      </c>
      <c r="AX65">
        <v>4304</v>
      </c>
      <c r="AY65">
        <v>3089</v>
      </c>
      <c r="AZ65">
        <v>0</v>
      </c>
      <c r="BA65">
        <v>1267</v>
      </c>
      <c r="BB65">
        <v>0</v>
      </c>
      <c r="BC65">
        <v>0</v>
      </c>
      <c r="BD65">
        <v>7143</v>
      </c>
      <c r="BE65">
        <v>15803</v>
      </c>
      <c r="BF65">
        <v>0</v>
      </c>
      <c r="BG65">
        <v>0</v>
      </c>
      <c r="BH65">
        <v>16848</v>
      </c>
      <c r="BJ65" t="s">
        <v>71</v>
      </c>
    </row>
    <row r="66" spans="1:62" x14ac:dyDescent="0.35">
      <c r="A66">
        <f t="shared" si="0"/>
        <v>0</v>
      </c>
      <c r="B66" t="s">
        <v>81</v>
      </c>
      <c r="C66">
        <v>4104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35</v>
      </c>
      <c r="K66">
        <v>21</v>
      </c>
      <c r="L66">
        <v>0</v>
      </c>
      <c r="M66">
        <v>0</v>
      </c>
      <c r="N66">
        <v>116</v>
      </c>
      <c r="O66">
        <v>72</v>
      </c>
      <c r="P66">
        <v>0</v>
      </c>
      <c r="Q66">
        <v>0</v>
      </c>
      <c r="R66">
        <v>4348</v>
      </c>
      <c r="S66">
        <v>94</v>
      </c>
      <c r="T66">
        <v>1267</v>
      </c>
      <c r="U66">
        <v>0</v>
      </c>
      <c r="V66">
        <v>0</v>
      </c>
      <c r="W66">
        <v>314</v>
      </c>
      <c r="X66">
        <v>0</v>
      </c>
      <c r="Y66">
        <v>0</v>
      </c>
      <c r="Z66">
        <v>0</v>
      </c>
      <c r="AA66">
        <v>623</v>
      </c>
      <c r="AB66">
        <v>0</v>
      </c>
      <c r="AC66">
        <v>408</v>
      </c>
      <c r="AD66">
        <v>1905</v>
      </c>
      <c r="AE66">
        <v>0</v>
      </c>
      <c r="AF66">
        <v>602</v>
      </c>
      <c r="AG66">
        <v>5213</v>
      </c>
      <c r="AH66">
        <v>0</v>
      </c>
      <c r="AI66">
        <v>670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670</v>
      </c>
      <c r="AP66">
        <v>0</v>
      </c>
      <c r="AQ66">
        <v>617</v>
      </c>
      <c r="AR66">
        <v>0</v>
      </c>
      <c r="AS66">
        <v>0</v>
      </c>
      <c r="AT66">
        <v>0</v>
      </c>
      <c r="AU66">
        <v>0</v>
      </c>
      <c r="AV66">
        <v>608</v>
      </c>
      <c r="AW66">
        <v>1225</v>
      </c>
      <c r="AX66">
        <v>2309</v>
      </c>
      <c r="AY66">
        <v>7020</v>
      </c>
      <c r="AZ66">
        <v>0</v>
      </c>
      <c r="BA66">
        <v>0</v>
      </c>
      <c r="BB66">
        <v>0</v>
      </c>
      <c r="BC66">
        <v>0</v>
      </c>
      <c r="BD66">
        <v>16745</v>
      </c>
      <c r="BE66">
        <v>26074</v>
      </c>
      <c r="BF66">
        <v>0</v>
      </c>
      <c r="BG66">
        <v>0</v>
      </c>
      <c r="BH66">
        <v>32396</v>
      </c>
      <c r="BJ66" t="s">
        <v>71</v>
      </c>
    </row>
    <row r="67" spans="1:62" x14ac:dyDescent="0.35">
      <c r="A67">
        <f t="shared" ref="A67:A130" si="1">+AG67-SUM(S67:AF67)</f>
        <v>0</v>
      </c>
      <c r="B67" t="s">
        <v>82</v>
      </c>
      <c r="C67">
        <v>3091</v>
      </c>
      <c r="D67">
        <v>0</v>
      </c>
      <c r="E67">
        <v>0</v>
      </c>
      <c r="F67">
        <v>0</v>
      </c>
      <c r="G67">
        <v>104</v>
      </c>
      <c r="H67">
        <v>1102</v>
      </c>
      <c r="I67">
        <v>0</v>
      </c>
      <c r="J67">
        <v>55</v>
      </c>
      <c r="K67">
        <v>0</v>
      </c>
      <c r="L67">
        <v>53</v>
      </c>
      <c r="M67">
        <v>0</v>
      </c>
      <c r="N67">
        <v>3</v>
      </c>
      <c r="O67">
        <v>25</v>
      </c>
      <c r="P67">
        <v>0</v>
      </c>
      <c r="Q67">
        <v>0</v>
      </c>
      <c r="R67">
        <v>4433</v>
      </c>
      <c r="S67">
        <v>64</v>
      </c>
      <c r="T67">
        <v>289</v>
      </c>
      <c r="U67">
        <v>77</v>
      </c>
      <c r="V67">
        <v>0</v>
      </c>
      <c r="W67">
        <v>342</v>
      </c>
      <c r="X67">
        <v>0</v>
      </c>
      <c r="Y67">
        <v>0</v>
      </c>
      <c r="Z67">
        <v>0</v>
      </c>
      <c r="AA67">
        <v>350</v>
      </c>
      <c r="AB67">
        <v>0</v>
      </c>
      <c r="AC67">
        <v>597</v>
      </c>
      <c r="AD67">
        <v>1829</v>
      </c>
      <c r="AE67">
        <v>0</v>
      </c>
      <c r="AF67">
        <v>1119</v>
      </c>
      <c r="AG67">
        <v>4667</v>
      </c>
      <c r="AH67">
        <v>128</v>
      </c>
      <c r="AI67">
        <v>292</v>
      </c>
      <c r="AJ67">
        <v>0</v>
      </c>
      <c r="AK67">
        <v>230</v>
      </c>
      <c r="AL67">
        <v>0</v>
      </c>
      <c r="AM67">
        <v>0</v>
      </c>
      <c r="AN67">
        <v>98</v>
      </c>
      <c r="AO67">
        <v>748</v>
      </c>
      <c r="AP67">
        <v>427</v>
      </c>
      <c r="AQ67">
        <v>273</v>
      </c>
      <c r="AR67">
        <v>0</v>
      </c>
      <c r="AS67">
        <v>207</v>
      </c>
      <c r="AT67">
        <v>0</v>
      </c>
      <c r="AU67">
        <v>0</v>
      </c>
      <c r="AV67">
        <v>7</v>
      </c>
      <c r="AW67">
        <v>914</v>
      </c>
      <c r="AX67">
        <v>1174</v>
      </c>
      <c r="AY67">
        <v>2630</v>
      </c>
      <c r="AZ67">
        <v>429</v>
      </c>
      <c r="BA67">
        <v>15884</v>
      </c>
      <c r="BB67">
        <v>0</v>
      </c>
      <c r="BC67">
        <v>0</v>
      </c>
      <c r="BD67">
        <v>1631</v>
      </c>
      <c r="BE67">
        <v>21748</v>
      </c>
      <c r="BF67">
        <v>0</v>
      </c>
      <c r="BG67">
        <v>0</v>
      </c>
      <c r="BH67">
        <v>25431</v>
      </c>
      <c r="BJ67" t="s">
        <v>71</v>
      </c>
    </row>
    <row r="68" spans="1:62" x14ac:dyDescent="0.35">
      <c r="A68">
        <f t="shared" si="1"/>
        <v>0</v>
      </c>
      <c r="B68" t="s">
        <v>83</v>
      </c>
      <c r="C68">
        <v>1439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23</v>
      </c>
      <c r="L68">
        <v>0</v>
      </c>
      <c r="M68">
        <v>0</v>
      </c>
      <c r="N68">
        <v>0</v>
      </c>
      <c r="O68">
        <v>72</v>
      </c>
      <c r="P68">
        <v>0</v>
      </c>
      <c r="Q68">
        <v>0</v>
      </c>
      <c r="R68">
        <v>1534</v>
      </c>
      <c r="S68">
        <v>59</v>
      </c>
      <c r="T68">
        <v>501</v>
      </c>
      <c r="U68">
        <v>0</v>
      </c>
      <c r="V68">
        <v>0</v>
      </c>
      <c r="W68">
        <v>132</v>
      </c>
      <c r="X68">
        <v>0</v>
      </c>
      <c r="Y68">
        <v>0</v>
      </c>
      <c r="Z68">
        <v>0</v>
      </c>
      <c r="AA68">
        <v>139</v>
      </c>
      <c r="AB68">
        <v>0</v>
      </c>
      <c r="AC68">
        <v>274</v>
      </c>
      <c r="AD68">
        <v>451</v>
      </c>
      <c r="AE68">
        <v>0</v>
      </c>
      <c r="AF68">
        <v>110</v>
      </c>
      <c r="AG68">
        <v>1666</v>
      </c>
      <c r="AH68">
        <v>0</v>
      </c>
      <c r="AI68">
        <v>0</v>
      </c>
      <c r="AJ68">
        <v>0</v>
      </c>
      <c r="AK68">
        <v>3680</v>
      </c>
      <c r="AL68">
        <v>0</v>
      </c>
      <c r="AM68">
        <v>0</v>
      </c>
      <c r="AN68">
        <v>0</v>
      </c>
      <c r="AO68">
        <v>3680</v>
      </c>
      <c r="AP68">
        <v>0</v>
      </c>
      <c r="AQ68">
        <v>0</v>
      </c>
      <c r="AR68">
        <v>0</v>
      </c>
      <c r="AS68">
        <v>7320</v>
      </c>
      <c r="AT68">
        <v>0</v>
      </c>
      <c r="AU68">
        <v>0</v>
      </c>
      <c r="AV68">
        <v>0</v>
      </c>
      <c r="AW68">
        <v>7320</v>
      </c>
      <c r="AX68">
        <v>0</v>
      </c>
      <c r="AY68">
        <v>0</v>
      </c>
      <c r="AZ68">
        <v>0</v>
      </c>
      <c r="BA68">
        <v>8393</v>
      </c>
      <c r="BB68">
        <v>0</v>
      </c>
      <c r="BC68">
        <v>0</v>
      </c>
      <c r="BD68">
        <v>0</v>
      </c>
      <c r="BE68">
        <v>8393</v>
      </c>
      <c r="BF68">
        <v>0</v>
      </c>
      <c r="BG68">
        <v>0</v>
      </c>
      <c r="BH68">
        <v>13344</v>
      </c>
      <c r="BJ68" t="s">
        <v>71</v>
      </c>
    </row>
    <row r="69" spans="1:62" x14ac:dyDescent="0.35">
      <c r="A69">
        <f t="shared" si="1"/>
        <v>0</v>
      </c>
      <c r="B69" t="s">
        <v>84</v>
      </c>
      <c r="C69">
        <v>15681</v>
      </c>
      <c r="D69">
        <v>0</v>
      </c>
      <c r="E69">
        <v>0</v>
      </c>
      <c r="F69">
        <v>0</v>
      </c>
      <c r="G69">
        <v>1165</v>
      </c>
      <c r="H69">
        <v>0</v>
      </c>
      <c r="I69">
        <v>0</v>
      </c>
      <c r="J69">
        <v>2713</v>
      </c>
      <c r="K69">
        <v>0</v>
      </c>
      <c r="L69">
        <v>87</v>
      </c>
      <c r="M69">
        <v>0</v>
      </c>
      <c r="N69">
        <v>0</v>
      </c>
      <c r="O69">
        <v>145</v>
      </c>
      <c r="P69">
        <v>0</v>
      </c>
      <c r="Q69">
        <v>91</v>
      </c>
      <c r="R69">
        <v>19882</v>
      </c>
      <c r="S69">
        <v>1822</v>
      </c>
      <c r="T69">
        <v>4854</v>
      </c>
      <c r="U69">
        <v>0</v>
      </c>
      <c r="V69">
        <v>0</v>
      </c>
      <c r="W69">
        <v>1460</v>
      </c>
      <c r="X69">
        <v>0</v>
      </c>
      <c r="Y69">
        <v>0</v>
      </c>
      <c r="Z69">
        <v>0</v>
      </c>
      <c r="AA69">
        <v>4110</v>
      </c>
      <c r="AB69">
        <v>0</v>
      </c>
      <c r="AC69">
        <v>1810</v>
      </c>
      <c r="AD69">
        <v>7281</v>
      </c>
      <c r="AE69">
        <v>0</v>
      </c>
      <c r="AF69">
        <v>112</v>
      </c>
      <c r="AG69">
        <v>21449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597</v>
      </c>
      <c r="AO69">
        <v>597</v>
      </c>
      <c r="AP69">
        <v>2496</v>
      </c>
      <c r="AQ69">
        <v>8</v>
      </c>
      <c r="AR69">
        <v>350</v>
      </c>
      <c r="AS69">
        <v>0</v>
      </c>
      <c r="AT69">
        <v>0</v>
      </c>
      <c r="AU69">
        <v>0</v>
      </c>
      <c r="AV69">
        <v>626</v>
      </c>
      <c r="AW69">
        <v>3480</v>
      </c>
      <c r="AX69">
        <v>40156</v>
      </c>
      <c r="AY69">
        <v>6633</v>
      </c>
      <c r="AZ69">
        <v>1620</v>
      </c>
      <c r="BA69">
        <v>0</v>
      </c>
      <c r="BB69">
        <v>0</v>
      </c>
      <c r="BC69">
        <v>0</v>
      </c>
      <c r="BD69">
        <v>32160</v>
      </c>
      <c r="BE69">
        <v>80569</v>
      </c>
      <c r="BF69">
        <v>0</v>
      </c>
      <c r="BG69">
        <v>0</v>
      </c>
      <c r="BH69">
        <v>130579</v>
      </c>
      <c r="BI69">
        <v>1</v>
      </c>
      <c r="BJ69" t="s">
        <v>71</v>
      </c>
    </row>
    <row r="70" spans="1:62" x14ac:dyDescent="0.35">
      <c r="A70">
        <f t="shared" si="1"/>
        <v>0</v>
      </c>
      <c r="B70" t="s">
        <v>1178</v>
      </c>
      <c r="C70">
        <v>3190</v>
      </c>
      <c r="D70">
        <v>0</v>
      </c>
      <c r="E70">
        <v>0</v>
      </c>
      <c r="F70">
        <v>0</v>
      </c>
      <c r="G70">
        <v>22</v>
      </c>
      <c r="H70">
        <v>0</v>
      </c>
      <c r="I70">
        <v>0</v>
      </c>
      <c r="J70">
        <v>0</v>
      </c>
      <c r="K70">
        <v>0</v>
      </c>
      <c r="L70">
        <v>150</v>
      </c>
      <c r="M70">
        <v>190</v>
      </c>
      <c r="N70">
        <v>24</v>
      </c>
      <c r="O70">
        <v>10</v>
      </c>
      <c r="P70">
        <v>0</v>
      </c>
      <c r="Q70">
        <v>0</v>
      </c>
      <c r="R70">
        <v>3586</v>
      </c>
      <c r="S70">
        <v>207</v>
      </c>
      <c r="T70">
        <v>596</v>
      </c>
      <c r="U70">
        <v>0</v>
      </c>
      <c r="V70">
        <v>0</v>
      </c>
      <c r="W70">
        <v>435</v>
      </c>
      <c r="X70">
        <v>0</v>
      </c>
      <c r="Y70">
        <v>0</v>
      </c>
      <c r="Z70">
        <v>0</v>
      </c>
      <c r="AA70">
        <v>0</v>
      </c>
      <c r="AB70">
        <v>0</v>
      </c>
      <c r="AC70">
        <v>723</v>
      </c>
      <c r="AD70">
        <v>725</v>
      </c>
      <c r="AE70">
        <v>0</v>
      </c>
      <c r="AF70">
        <v>35</v>
      </c>
      <c r="AG70">
        <v>2721</v>
      </c>
      <c r="AH70">
        <v>0</v>
      </c>
      <c r="AI70">
        <v>0</v>
      </c>
      <c r="AJ70">
        <v>0</v>
      </c>
      <c r="AK70">
        <v>500</v>
      </c>
      <c r="AL70">
        <v>0</v>
      </c>
      <c r="AM70">
        <v>0</v>
      </c>
      <c r="AN70">
        <v>0</v>
      </c>
      <c r="AO70">
        <v>500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4197</v>
      </c>
      <c r="AY70">
        <v>2203</v>
      </c>
      <c r="AZ70">
        <v>0</v>
      </c>
      <c r="BA70">
        <v>500</v>
      </c>
      <c r="BB70">
        <v>0</v>
      </c>
      <c r="BC70">
        <v>0</v>
      </c>
      <c r="BD70">
        <v>187</v>
      </c>
      <c r="BE70">
        <v>7087</v>
      </c>
      <c r="BF70">
        <v>0</v>
      </c>
      <c r="BG70">
        <v>0</v>
      </c>
      <c r="BH70">
        <v>42577</v>
      </c>
      <c r="BJ70" t="s">
        <v>71</v>
      </c>
    </row>
    <row r="71" spans="1:62" x14ac:dyDescent="0.35">
      <c r="A71">
        <f t="shared" si="1"/>
        <v>0</v>
      </c>
      <c r="B71" t="s">
        <v>88</v>
      </c>
      <c r="C71">
        <v>2201</v>
      </c>
      <c r="D71">
        <v>0</v>
      </c>
      <c r="E71">
        <v>0</v>
      </c>
      <c r="F71">
        <v>0</v>
      </c>
      <c r="G71">
        <v>0</v>
      </c>
      <c r="H71">
        <v>306</v>
      </c>
      <c r="I71">
        <v>0</v>
      </c>
      <c r="J71">
        <v>0</v>
      </c>
      <c r="K71">
        <v>9</v>
      </c>
      <c r="L71">
        <v>107</v>
      </c>
      <c r="M71">
        <v>164</v>
      </c>
      <c r="N71">
        <v>22</v>
      </c>
      <c r="O71">
        <v>8</v>
      </c>
      <c r="P71">
        <v>0</v>
      </c>
      <c r="Q71">
        <v>0</v>
      </c>
      <c r="R71">
        <v>2817</v>
      </c>
      <c r="S71">
        <v>92</v>
      </c>
      <c r="T71">
        <v>874</v>
      </c>
      <c r="U71">
        <v>220</v>
      </c>
      <c r="V71">
        <v>0</v>
      </c>
      <c r="W71">
        <v>223</v>
      </c>
      <c r="X71">
        <v>0</v>
      </c>
      <c r="Y71">
        <v>0</v>
      </c>
      <c r="Z71">
        <v>0</v>
      </c>
      <c r="AA71">
        <v>32</v>
      </c>
      <c r="AB71">
        <v>0</v>
      </c>
      <c r="AC71">
        <v>315</v>
      </c>
      <c r="AD71">
        <v>1061</v>
      </c>
      <c r="AE71">
        <v>0</v>
      </c>
      <c r="AF71">
        <v>37</v>
      </c>
      <c r="AG71">
        <v>2854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27</v>
      </c>
      <c r="AR71">
        <v>0</v>
      </c>
      <c r="AS71">
        <v>27</v>
      </c>
      <c r="AT71">
        <v>0</v>
      </c>
      <c r="AU71">
        <v>0</v>
      </c>
      <c r="AV71">
        <v>0</v>
      </c>
      <c r="AW71">
        <v>54</v>
      </c>
      <c r="AX71">
        <v>3179</v>
      </c>
      <c r="AY71">
        <v>1856</v>
      </c>
      <c r="AZ71">
        <v>0</v>
      </c>
      <c r="BA71">
        <v>6840</v>
      </c>
      <c r="BB71">
        <v>0</v>
      </c>
      <c r="BC71">
        <v>0</v>
      </c>
      <c r="BD71">
        <v>0</v>
      </c>
      <c r="BE71">
        <v>11875</v>
      </c>
      <c r="BF71">
        <v>0</v>
      </c>
      <c r="BG71">
        <v>0</v>
      </c>
      <c r="BH71">
        <v>20619</v>
      </c>
      <c r="BJ71" t="s">
        <v>71</v>
      </c>
    </row>
    <row r="72" spans="1:62" x14ac:dyDescent="0.35">
      <c r="A72">
        <f t="shared" si="1"/>
        <v>0</v>
      </c>
      <c r="B72" t="s">
        <v>94</v>
      </c>
      <c r="C72">
        <v>0</v>
      </c>
      <c r="D72">
        <v>878</v>
      </c>
      <c r="E72">
        <v>0</v>
      </c>
      <c r="F72">
        <v>260</v>
      </c>
      <c r="G72">
        <v>0</v>
      </c>
      <c r="H72">
        <v>0</v>
      </c>
      <c r="I72">
        <v>1487</v>
      </c>
      <c r="J72">
        <v>67</v>
      </c>
      <c r="K72">
        <v>0</v>
      </c>
      <c r="L72">
        <v>65</v>
      </c>
      <c r="M72">
        <v>157</v>
      </c>
      <c r="N72">
        <v>4</v>
      </c>
      <c r="O72">
        <v>4</v>
      </c>
      <c r="P72">
        <v>0</v>
      </c>
      <c r="Q72">
        <v>0</v>
      </c>
      <c r="R72">
        <v>2922</v>
      </c>
      <c r="S72">
        <v>13</v>
      </c>
      <c r="T72">
        <v>719</v>
      </c>
      <c r="U72">
        <v>0</v>
      </c>
      <c r="V72">
        <v>1055</v>
      </c>
      <c r="W72">
        <v>39</v>
      </c>
      <c r="X72">
        <v>17</v>
      </c>
      <c r="Y72">
        <v>0</v>
      </c>
      <c r="Z72">
        <v>8</v>
      </c>
      <c r="AA72">
        <v>15</v>
      </c>
      <c r="AB72">
        <v>0</v>
      </c>
      <c r="AC72">
        <v>232</v>
      </c>
      <c r="AD72">
        <v>514</v>
      </c>
      <c r="AE72">
        <v>0</v>
      </c>
      <c r="AF72">
        <v>17</v>
      </c>
      <c r="AG72">
        <v>2629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979</v>
      </c>
      <c r="AZ72">
        <v>0</v>
      </c>
      <c r="BA72">
        <v>0</v>
      </c>
      <c r="BB72">
        <v>5635</v>
      </c>
      <c r="BC72">
        <v>0</v>
      </c>
      <c r="BD72">
        <v>940</v>
      </c>
      <c r="BE72">
        <v>7554</v>
      </c>
      <c r="BF72">
        <v>0</v>
      </c>
      <c r="BG72">
        <v>0</v>
      </c>
      <c r="BH72">
        <v>10678</v>
      </c>
      <c r="BI72">
        <v>1</v>
      </c>
      <c r="BJ72" t="s">
        <v>91</v>
      </c>
    </row>
    <row r="73" spans="1:62" x14ac:dyDescent="0.35">
      <c r="A73">
        <f t="shared" si="1"/>
        <v>0</v>
      </c>
      <c r="B73" t="s">
        <v>907</v>
      </c>
      <c r="C73">
        <v>1072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22</v>
      </c>
      <c r="L73">
        <v>41</v>
      </c>
      <c r="M73">
        <v>18</v>
      </c>
      <c r="N73">
        <v>5</v>
      </c>
      <c r="O73">
        <v>0</v>
      </c>
      <c r="P73">
        <v>0</v>
      </c>
      <c r="Q73">
        <v>0</v>
      </c>
      <c r="R73">
        <v>1158</v>
      </c>
      <c r="S73">
        <v>346</v>
      </c>
      <c r="T73">
        <v>354</v>
      </c>
      <c r="U73">
        <v>0</v>
      </c>
      <c r="V73">
        <v>0</v>
      </c>
      <c r="W73">
        <v>245</v>
      </c>
      <c r="X73">
        <v>0</v>
      </c>
      <c r="Y73">
        <v>0</v>
      </c>
      <c r="Z73">
        <v>0</v>
      </c>
      <c r="AA73">
        <v>5</v>
      </c>
      <c r="AB73">
        <v>0</v>
      </c>
      <c r="AC73">
        <v>185</v>
      </c>
      <c r="AD73">
        <v>0</v>
      </c>
      <c r="AE73">
        <v>0</v>
      </c>
      <c r="AF73">
        <v>28</v>
      </c>
      <c r="AG73">
        <v>1163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9341</v>
      </c>
      <c r="BJ73" t="s">
        <v>91</v>
      </c>
    </row>
    <row r="74" spans="1:62" x14ac:dyDescent="0.35">
      <c r="A74">
        <f t="shared" si="1"/>
        <v>0</v>
      </c>
      <c r="B74" t="s">
        <v>100</v>
      </c>
      <c r="C74">
        <v>3528</v>
      </c>
      <c r="D74">
        <v>0</v>
      </c>
      <c r="E74">
        <v>0</v>
      </c>
      <c r="F74">
        <v>554</v>
      </c>
      <c r="G74">
        <v>0</v>
      </c>
      <c r="H74">
        <v>0</v>
      </c>
      <c r="I74">
        <v>0</v>
      </c>
      <c r="J74">
        <v>233</v>
      </c>
      <c r="K74">
        <v>81</v>
      </c>
      <c r="L74">
        <v>30</v>
      </c>
      <c r="M74">
        <v>106</v>
      </c>
      <c r="N74">
        <v>0</v>
      </c>
      <c r="O74">
        <v>25</v>
      </c>
      <c r="P74">
        <v>0</v>
      </c>
      <c r="Q74">
        <v>62</v>
      </c>
      <c r="R74">
        <v>4619</v>
      </c>
      <c r="S74">
        <v>86</v>
      </c>
      <c r="T74">
        <v>2007</v>
      </c>
      <c r="U74">
        <v>0</v>
      </c>
      <c r="V74">
        <v>0</v>
      </c>
      <c r="W74">
        <v>370</v>
      </c>
      <c r="X74">
        <v>0</v>
      </c>
      <c r="Y74">
        <v>0</v>
      </c>
      <c r="Z74">
        <v>0</v>
      </c>
      <c r="AA74">
        <v>1133</v>
      </c>
      <c r="AB74">
        <v>0</v>
      </c>
      <c r="AC74">
        <v>503</v>
      </c>
      <c r="AD74">
        <v>563</v>
      </c>
      <c r="AE74">
        <v>28</v>
      </c>
      <c r="AF74">
        <v>98</v>
      </c>
      <c r="AG74">
        <v>4788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100</v>
      </c>
      <c r="AW74">
        <v>100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8995</v>
      </c>
      <c r="BE74">
        <v>8995</v>
      </c>
      <c r="BF74">
        <v>0</v>
      </c>
      <c r="BG74">
        <v>0</v>
      </c>
      <c r="BH74">
        <v>22322</v>
      </c>
      <c r="BJ74" t="s">
        <v>101</v>
      </c>
    </row>
    <row r="75" spans="1:62" x14ac:dyDescent="0.35">
      <c r="A75">
        <f t="shared" si="1"/>
        <v>0</v>
      </c>
      <c r="B75" t="s">
        <v>102</v>
      </c>
      <c r="C75">
        <v>3598</v>
      </c>
      <c r="D75">
        <v>0</v>
      </c>
      <c r="E75">
        <v>0</v>
      </c>
      <c r="F75">
        <v>0</v>
      </c>
      <c r="G75">
        <v>34</v>
      </c>
      <c r="H75">
        <v>1345</v>
      </c>
      <c r="I75">
        <v>0</v>
      </c>
      <c r="J75">
        <v>0</v>
      </c>
      <c r="K75">
        <v>92</v>
      </c>
      <c r="L75">
        <v>167</v>
      </c>
      <c r="M75">
        <v>276</v>
      </c>
      <c r="N75">
        <v>0</v>
      </c>
      <c r="O75">
        <v>76</v>
      </c>
      <c r="P75">
        <v>0</v>
      </c>
      <c r="Q75">
        <v>0</v>
      </c>
      <c r="R75">
        <v>5588</v>
      </c>
      <c r="S75">
        <v>128</v>
      </c>
      <c r="T75">
        <v>1108</v>
      </c>
      <c r="U75">
        <v>693</v>
      </c>
      <c r="V75">
        <v>0</v>
      </c>
      <c r="W75">
        <v>356</v>
      </c>
      <c r="X75">
        <v>0</v>
      </c>
      <c r="Y75">
        <v>0</v>
      </c>
      <c r="Z75">
        <v>0</v>
      </c>
      <c r="AA75">
        <v>102</v>
      </c>
      <c r="AB75">
        <v>68</v>
      </c>
      <c r="AC75">
        <v>578</v>
      </c>
      <c r="AD75">
        <v>1428</v>
      </c>
      <c r="AE75">
        <v>300</v>
      </c>
      <c r="AF75">
        <v>177</v>
      </c>
      <c r="AG75">
        <v>4938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29</v>
      </c>
      <c r="AW75">
        <v>29</v>
      </c>
      <c r="AX75">
        <v>0</v>
      </c>
      <c r="AY75">
        <v>0</v>
      </c>
      <c r="AZ75">
        <v>119</v>
      </c>
      <c r="BA75">
        <v>8797</v>
      </c>
      <c r="BB75">
        <v>0</v>
      </c>
      <c r="BC75">
        <v>0</v>
      </c>
      <c r="BD75">
        <v>9199</v>
      </c>
      <c r="BE75">
        <v>18115</v>
      </c>
      <c r="BF75">
        <v>0</v>
      </c>
      <c r="BG75">
        <v>0</v>
      </c>
      <c r="BH75">
        <v>26016</v>
      </c>
      <c r="BJ75" t="s">
        <v>101</v>
      </c>
    </row>
    <row r="76" spans="1:62" x14ac:dyDescent="0.35">
      <c r="A76">
        <f t="shared" si="1"/>
        <v>0</v>
      </c>
      <c r="B76" t="s">
        <v>103</v>
      </c>
      <c r="C76">
        <v>9643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245</v>
      </c>
      <c r="M76">
        <v>544</v>
      </c>
      <c r="N76">
        <v>0</v>
      </c>
      <c r="O76">
        <v>0</v>
      </c>
      <c r="P76">
        <v>0</v>
      </c>
      <c r="Q76">
        <v>0</v>
      </c>
      <c r="R76">
        <v>10432</v>
      </c>
      <c r="S76">
        <v>307</v>
      </c>
      <c r="T76">
        <v>2621</v>
      </c>
      <c r="U76">
        <v>0</v>
      </c>
      <c r="V76">
        <v>1731</v>
      </c>
      <c r="W76">
        <v>0</v>
      </c>
      <c r="X76">
        <v>0</v>
      </c>
      <c r="Y76">
        <v>0</v>
      </c>
      <c r="Z76">
        <v>1</v>
      </c>
      <c r="AA76">
        <v>343</v>
      </c>
      <c r="AB76">
        <v>0</v>
      </c>
      <c r="AC76">
        <v>1718</v>
      </c>
      <c r="AD76">
        <v>4220</v>
      </c>
      <c r="AE76">
        <v>0</v>
      </c>
      <c r="AF76">
        <v>1379</v>
      </c>
      <c r="AG76">
        <v>12320</v>
      </c>
      <c r="AH76">
        <v>494</v>
      </c>
      <c r="AI76">
        <v>2682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3176</v>
      </c>
      <c r="AP76">
        <v>494</v>
      </c>
      <c r="AQ76">
        <v>1525</v>
      </c>
      <c r="AR76">
        <v>742</v>
      </c>
      <c r="AS76">
        <v>0</v>
      </c>
      <c r="AT76">
        <v>0</v>
      </c>
      <c r="AU76">
        <v>0</v>
      </c>
      <c r="AV76">
        <v>62</v>
      </c>
      <c r="AW76">
        <v>2823</v>
      </c>
      <c r="AX76">
        <v>7832</v>
      </c>
      <c r="AY76">
        <v>16050</v>
      </c>
      <c r="AZ76">
        <v>8178</v>
      </c>
      <c r="BA76">
        <v>0</v>
      </c>
      <c r="BB76">
        <v>0</v>
      </c>
      <c r="BC76">
        <v>0</v>
      </c>
      <c r="BD76">
        <v>1720</v>
      </c>
      <c r="BE76">
        <v>33780</v>
      </c>
      <c r="BF76">
        <v>0</v>
      </c>
      <c r="BG76">
        <v>0</v>
      </c>
      <c r="BH76">
        <v>106502</v>
      </c>
      <c r="BJ76" t="s">
        <v>101</v>
      </c>
    </row>
    <row r="77" spans="1:62" x14ac:dyDescent="0.35">
      <c r="A77">
        <f t="shared" si="1"/>
        <v>0</v>
      </c>
      <c r="B77" t="s">
        <v>908</v>
      </c>
      <c r="C77">
        <v>7473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291</v>
      </c>
      <c r="M77">
        <v>717</v>
      </c>
      <c r="N77">
        <v>0</v>
      </c>
      <c r="O77">
        <v>734</v>
      </c>
      <c r="P77">
        <v>0</v>
      </c>
      <c r="Q77">
        <v>271</v>
      </c>
      <c r="R77">
        <v>9486</v>
      </c>
      <c r="S77">
        <v>832</v>
      </c>
      <c r="T77">
        <v>3708</v>
      </c>
      <c r="U77">
        <v>52</v>
      </c>
      <c r="V77">
        <v>0</v>
      </c>
      <c r="W77">
        <v>907</v>
      </c>
      <c r="X77">
        <v>0</v>
      </c>
      <c r="Y77">
        <v>0</v>
      </c>
      <c r="Z77">
        <v>0</v>
      </c>
      <c r="AA77">
        <v>283</v>
      </c>
      <c r="AB77">
        <v>0</v>
      </c>
      <c r="AC77">
        <v>968</v>
      </c>
      <c r="AD77">
        <v>2091</v>
      </c>
      <c r="AE77">
        <v>0</v>
      </c>
      <c r="AF77">
        <v>237</v>
      </c>
      <c r="AG77">
        <v>9078</v>
      </c>
      <c r="AH77">
        <v>10000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10000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29166</v>
      </c>
      <c r="AY77">
        <v>2000</v>
      </c>
      <c r="AZ77">
        <v>0</v>
      </c>
      <c r="BA77">
        <v>0</v>
      </c>
      <c r="BB77">
        <v>0</v>
      </c>
      <c r="BC77">
        <v>0</v>
      </c>
      <c r="BD77">
        <v>2461</v>
      </c>
      <c r="BE77">
        <v>33627</v>
      </c>
      <c r="BF77">
        <v>0</v>
      </c>
      <c r="BG77">
        <v>0</v>
      </c>
      <c r="BH77">
        <v>59436</v>
      </c>
      <c r="BJ77" t="s">
        <v>101</v>
      </c>
    </row>
    <row r="78" spans="1:62" x14ac:dyDescent="0.35">
      <c r="A78">
        <f t="shared" si="1"/>
        <v>0</v>
      </c>
      <c r="B78" t="s">
        <v>104</v>
      </c>
      <c r="C78">
        <v>13877</v>
      </c>
      <c r="D78">
        <v>0</v>
      </c>
      <c r="E78">
        <v>0</v>
      </c>
      <c r="F78">
        <v>0</v>
      </c>
      <c r="G78">
        <v>4152</v>
      </c>
      <c r="H78">
        <v>0</v>
      </c>
      <c r="I78">
        <v>0</v>
      </c>
      <c r="J78">
        <v>0</v>
      </c>
      <c r="K78">
        <v>0</v>
      </c>
      <c r="L78">
        <v>891</v>
      </c>
      <c r="M78">
        <v>1002</v>
      </c>
      <c r="N78">
        <v>0</v>
      </c>
      <c r="O78">
        <v>311</v>
      </c>
      <c r="P78">
        <v>0</v>
      </c>
      <c r="Q78">
        <v>0</v>
      </c>
      <c r="R78">
        <v>20233</v>
      </c>
      <c r="S78">
        <v>1282</v>
      </c>
      <c r="T78">
        <v>5794</v>
      </c>
      <c r="U78">
        <v>0</v>
      </c>
      <c r="V78">
        <v>0</v>
      </c>
      <c r="W78">
        <v>1141</v>
      </c>
      <c r="X78">
        <v>0</v>
      </c>
      <c r="Y78">
        <v>0</v>
      </c>
      <c r="Z78">
        <v>0</v>
      </c>
      <c r="AA78">
        <v>739</v>
      </c>
      <c r="AB78">
        <v>2999</v>
      </c>
      <c r="AC78">
        <v>1933</v>
      </c>
      <c r="AD78">
        <v>8365</v>
      </c>
      <c r="AE78">
        <v>0</v>
      </c>
      <c r="AF78">
        <v>157</v>
      </c>
      <c r="AG78">
        <v>22410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70801</v>
      </c>
      <c r="AY78">
        <v>5440</v>
      </c>
      <c r="AZ78">
        <v>0</v>
      </c>
      <c r="BA78">
        <v>0</v>
      </c>
      <c r="BB78">
        <v>0</v>
      </c>
      <c r="BC78">
        <v>0</v>
      </c>
      <c r="BD78">
        <v>1125</v>
      </c>
      <c r="BE78">
        <v>77366</v>
      </c>
      <c r="BF78">
        <v>0</v>
      </c>
      <c r="BG78">
        <v>0</v>
      </c>
      <c r="BH78">
        <v>79903</v>
      </c>
      <c r="BI78">
        <v>1</v>
      </c>
      <c r="BJ78" t="s">
        <v>101</v>
      </c>
    </row>
    <row r="79" spans="1:62" x14ac:dyDescent="0.35">
      <c r="A79">
        <f t="shared" si="1"/>
        <v>0</v>
      </c>
      <c r="B79" t="s">
        <v>105</v>
      </c>
      <c r="C79">
        <v>15534</v>
      </c>
      <c r="D79">
        <v>0</v>
      </c>
      <c r="E79">
        <v>0</v>
      </c>
      <c r="F79">
        <v>0</v>
      </c>
      <c r="G79">
        <v>3264</v>
      </c>
      <c r="H79">
        <v>0</v>
      </c>
      <c r="I79">
        <v>0</v>
      </c>
      <c r="J79">
        <v>0</v>
      </c>
      <c r="K79">
        <v>206</v>
      </c>
      <c r="L79">
        <v>194</v>
      </c>
      <c r="M79">
        <v>827</v>
      </c>
      <c r="N79">
        <v>0</v>
      </c>
      <c r="O79">
        <v>740</v>
      </c>
      <c r="P79">
        <v>0</v>
      </c>
      <c r="Q79">
        <v>0</v>
      </c>
      <c r="R79">
        <v>20765</v>
      </c>
      <c r="S79">
        <v>1788</v>
      </c>
      <c r="T79">
        <v>5202</v>
      </c>
      <c r="U79">
        <v>0</v>
      </c>
      <c r="V79">
        <v>0</v>
      </c>
      <c r="W79">
        <v>1291</v>
      </c>
      <c r="X79">
        <v>0</v>
      </c>
      <c r="Y79">
        <v>0</v>
      </c>
      <c r="Z79">
        <v>0</v>
      </c>
      <c r="AA79">
        <v>1197</v>
      </c>
      <c r="AB79">
        <v>3584</v>
      </c>
      <c r="AC79">
        <v>2209</v>
      </c>
      <c r="AD79">
        <v>4770</v>
      </c>
      <c r="AE79">
        <v>0</v>
      </c>
      <c r="AF79">
        <v>1263</v>
      </c>
      <c r="AG79">
        <v>21304</v>
      </c>
      <c r="AH79">
        <v>2000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4300</v>
      </c>
      <c r="AO79">
        <v>6300</v>
      </c>
      <c r="AP79">
        <v>4064</v>
      </c>
      <c r="AQ79">
        <v>10</v>
      </c>
      <c r="AR79">
        <v>0</v>
      </c>
      <c r="AS79">
        <v>0</v>
      </c>
      <c r="AT79">
        <v>0</v>
      </c>
      <c r="AU79">
        <v>0</v>
      </c>
      <c r="AV79">
        <v>3968</v>
      </c>
      <c r="AW79">
        <v>8042</v>
      </c>
      <c r="AX79">
        <v>29206</v>
      </c>
      <c r="AY79">
        <v>6995</v>
      </c>
      <c r="AZ79">
        <v>0</v>
      </c>
      <c r="BA79">
        <v>0</v>
      </c>
      <c r="BB79">
        <v>0</v>
      </c>
      <c r="BC79">
        <v>0</v>
      </c>
      <c r="BD79">
        <v>16754</v>
      </c>
      <c r="BE79">
        <v>52955</v>
      </c>
      <c r="BF79">
        <v>0</v>
      </c>
      <c r="BG79">
        <v>0</v>
      </c>
      <c r="BH79">
        <v>115146</v>
      </c>
      <c r="BJ79" t="s">
        <v>101</v>
      </c>
    </row>
    <row r="80" spans="1:62" x14ac:dyDescent="0.35">
      <c r="A80">
        <f t="shared" si="1"/>
        <v>0</v>
      </c>
      <c r="B80" t="s">
        <v>909</v>
      </c>
      <c r="C80">
        <v>8407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746</v>
      </c>
      <c r="M80">
        <v>1774</v>
      </c>
      <c r="N80">
        <v>0</v>
      </c>
      <c r="O80">
        <v>830</v>
      </c>
      <c r="P80">
        <v>0</v>
      </c>
      <c r="Q80">
        <v>0</v>
      </c>
      <c r="R80">
        <v>11757</v>
      </c>
      <c r="S80">
        <v>0</v>
      </c>
      <c r="T80">
        <v>5772</v>
      </c>
      <c r="U80">
        <v>0</v>
      </c>
      <c r="V80">
        <v>0</v>
      </c>
      <c r="W80">
        <v>2078</v>
      </c>
      <c r="X80">
        <v>0</v>
      </c>
      <c r="Y80">
        <v>0</v>
      </c>
      <c r="Z80">
        <v>191</v>
      </c>
      <c r="AA80">
        <v>188</v>
      </c>
      <c r="AB80">
        <v>48</v>
      </c>
      <c r="AC80">
        <v>1535</v>
      </c>
      <c r="AD80">
        <v>121</v>
      </c>
      <c r="AE80">
        <v>0</v>
      </c>
      <c r="AF80">
        <v>351</v>
      </c>
      <c r="AG80">
        <v>10284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3200</v>
      </c>
      <c r="AO80">
        <v>3200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4175</v>
      </c>
      <c r="BE80">
        <v>4175</v>
      </c>
      <c r="BF80">
        <v>0</v>
      </c>
      <c r="BG80">
        <v>0</v>
      </c>
      <c r="BH80">
        <v>91582</v>
      </c>
      <c r="BJ80" t="s">
        <v>101</v>
      </c>
    </row>
    <row r="81" spans="1:62" x14ac:dyDescent="0.35">
      <c r="A81">
        <f t="shared" si="1"/>
        <v>0</v>
      </c>
      <c r="B81" t="s">
        <v>106</v>
      </c>
      <c r="C81">
        <v>13421</v>
      </c>
      <c r="D81">
        <v>0</v>
      </c>
      <c r="E81">
        <v>225</v>
      </c>
      <c r="F81">
        <v>0</v>
      </c>
      <c r="G81">
        <v>0</v>
      </c>
      <c r="H81">
        <v>0</v>
      </c>
      <c r="I81">
        <v>0</v>
      </c>
      <c r="J81">
        <v>0</v>
      </c>
      <c r="K81">
        <v>500</v>
      </c>
      <c r="L81">
        <v>0</v>
      </c>
      <c r="M81">
        <v>782</v>
      </c>
      <c r="N81">
        <v>0</v>
      </c>
      <c r="O81">
        <v>679</v>
      </c>
      <c r="P81">
        <v>0</v>
      </c>
      <c r="Q81">
        <v>0</v>
      </c>
      <c r="R81">
        <v>15607</v>
      </c>
      <c r="S81">
        <v>340</v>
      </c>
      <c r="T81">
        <v>5402</v>
      </c>
      <c r="U81">
        <v>0</v>
      </c>
      <c r="V81">
        <v>0</v>
      </c>
      <c r="W81">
        <v>1192</v>
      </c>
      <c r="X81">
        <v>0</v>
      </c>
      <c r="Y81">
        <v>0</v>
      </c>
      <c r="Z81">
        <v>641</v>
      </c>
      <c r="AA81">
        <v>0</v>
      </c>
      <c r="AB81">
        <v>0</v>
      </c>
      <c r="AC81">
        <v>1383</v>
      </c>
      <c r="AD81">
        <v>4740</v>
      </c>
      <c r="AE81">
        <v>0</v>
      </c>
      <c r="AF81">
        <v>712</v>
      </c>
      <c r="AG81">
        <v>14410</v>
      </c>
      <c r="AH81">
        <v>3237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3237</v>
      </c>
      <c r="AP81">
        <v>3942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3</v>
      </c>
      <c r="AW81">
        <v>3945</v>
      </c>
      <c r="AX81">
        <v>65361</v>
      </c>
      <c r="AY81">
        <v>2160</v>
      </c>
      <c r="AZ81">
        <v>0</v>
      </c>
      <c r="BA81">
        <v>0</v>
      </c>
      <c r="BB81">
        <v>0</v>
      </c>
      <c r="BC81">
        <v>0</v>
      </c>
      <c r="BD81">
        <v>664</v>
      </c>
      <c r="BE81">
        <v>68185</v>
      </c>
      <c r="BF81">
        <v>0</v>
      </c>
      <c r="BG81">
        <v>0</v>
      </c>
      <c r="BH81">
        <v>86775</v>
      </c>
      <c r="BJ81" t="s">
        <v>101</v>
      </c>
    </row>
    <row r="82" spans="1:62" x14ac:dyDescent="0.35">
      <c r="A82">
        <f t="shared" si="1"/>
        <v>0</v>
      </c>
      <c r="B82" t="s">
        <v>107</v>
      </c>
      <c r="C82">
        <v>3322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57</v>
      </c>
      <c r="L82">
        <v>11</v>
      </c>
      <c r="M82">
        <v>86</v>
      </c>
      <c r="N82">
        <v>65</v>
      </c>
      <c r="O82">
        <v>258</v>
      </c>
      <c r="P82">
        <v>0</v>
      </c>
      <c r="Q82">
        <v>4</v>
      </c>
      <c r="R82">
        <v>3803</v>
      </c>
      <c r="S82">
        <v>179</v>
      </c>
      <c r="T82">
        <v>1208</v>
      </c>
      <c r="U82">
        <v>0</v>
      </c>
      <c r="V82">
        <v>0</v>
      </c>
      <c r="W82">
        <v>405</v>
      </c>
      <c r="X82">
        <v>0</v>
      </c>
      <c r="Y82">
        <v>0</v>
      </c>
      <c r="Z82">
        <v>0</v>
      </c>
      <c r="AA82">
        <v>258</v>
      </c>
      <c r="AB82">
        <v>0</v>
      </c>
      <c r="AC82">
        <v>482</v>
      </c>
      <c r="AD82">
        <v>931</v>
      </c>
      <c r="AE82">
        <v>0</v>
      </c>
      <c r="AF82">
        <v>20</v>
      </c>
      <c r="AG82">
        <v>3483</v>
      </c>
      <c r="AH82">
        <v>6500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6500</v>
      </c>
      <c r="AP82">
        <v>5247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5247</v>
      </c>
      <c r="AX82">
        <v>10392</v>
      </c>
      <c r="AY82">
        <v>1397</v>
      </c>
      <c r="AZ82">
        <v>0</v>
      </c>
      <c r="BA82">
        <v>0</v>
      </c>
      <c r="BB82">
        <v>0</v>
      </c>
      <c r="BC82">
        <v>0</v>
      </c>
      <c r="BD82">
        <v>560</v>
      </c>
      <c r="BE82">
        <v>12349</v>
      </c>
      <c r="BF82">
        <v>0</v>
      </c>
      <c r="BG82">
        <v>0</v>
      </c>
      <c r="BH82">
        <v>31697</v>
      </c>
      <c r="BJ82" t="s">
        <v>101</v>
      </c>
    </row>
    <row r="83" spans="1:62" x14ac:dyDescent="0.35">
      <c r="A83">
        <f t="shared" si="1"/>
        <v>0</v>
      </c>
      <c r="B83" t="s">
        <v>1101</v>
      </c>
      <c r="C83">
        <v>5711</v>
      </c>
      <c r="D83">
        <v>0</v>
      </c>
      <c r="E83">
        <v>50</v>
      </c>
      <c r="F83">
        <v>0</v>
      </c>
      <c r="G83">
        <v>94</v>
      </c>
      <c r="H83">
        <v>0</v>
      </c>
      <c r="I83">
        <v>0</v>
      </c>
      <c r="J83">
        <v>0</v>
      </c>
      <c r="K83">
        <v>21</v>
      </c>
      <c r="L83">
        <v>402</v>
      </c>
      <c r="M83">
        <v>809</v>
      </c>
      <c r="N83">
        <v>0</v>
      </c>
      <c r="O83">
        <v>756</v>
      </c>
      <c r="P83">
        <v>0</v>
      </c>
      <c r="Q83">
        <v>0</v>
      </c>
      <c r="R83">
        <v>7843</v>
      </c>
      <c r="S83">
        <v>1033</v>
      </c>
      <c r="T83">
        <v>5157</v>
      </c>
      <c r="U83">
        <v>0</v>
      </c>
      <c r="V83">
        <v>0</v>
      </c>
      <c r="W83">
        <v>607</v>
      </c>
      <c r="X83">
        <v>0</v>
      </c>
      <c r="Y83">
        <v>0</v>
      </c>
      <c r="Z83">
        <v>0</v>
      </c>
      <c r="AA83">
        <v>430</v>
      </c>
      <c r="AB83">
        <v>0</v>
      </c>
      <c r="AC83">
        <v>1226</v>
      </c>
      <c r="AD83">
        <v>894</v>
      </c>
      <c r="AE83">
        <v>0</v>
      </c>
      <c r="AF83">
        <v>377</v>
      </c>
      <c r="AG83">
        <v>9724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1636</v>
      </c>
      <c r="AS83">
        <v>0</v>
      </c>
      <c r="AT83">
        <v>0</v>
      </c>
      <c r="AU83">
        <v>0</v>
      </c>
      <c r="AV83">
        <v>0</v>
      </c>
      <c r="AW83">
        <v>1636</v>
      </c>
      <c r="AX83">
        <v>2097</v>
      </c>
      <c r="AY83">
        <v>0</v>
      </c>
      <c r="AZ83">
        <v>2039</v>
      </c>
      <c r="BA83">
        <v>0</v>
      </c>
      <c r="BB83">
        <v>0</v>
      </c>
      <c r="BC83">
        <v>0</v>
      </c>
      <c r="BD83">
        <v>0</v>
      </c>
      <c r="BE83">
        <v>4136</v>
      </c>
      <c r="BF83">
        <v>0</v>
      </c>
      <c r="BG83">
        <v>0</v>
      </c>
      <c r="BH83">
        <v>58374</v>
      </c>
      <c r="BJ83" t="s">
        <v>101</v>
      </c>
    </row>
    <row r="84" spans="1:62" x14ac:dyDescent="0.35">
      <c r="A84">
        <f t="shared" si="1"/>
        <v>0</v>
      </c>
      <c r="B84" t="s">
        <v>910</v>
      </c>
      <c r="C84">
        <v>14184</v>
      </c>
      <c r="D84">
        <v>0</v>
      </c>
      <c r="E84">
        <v>0</v>
      </c>
      <c r="F84">
        <v>0</v>
      </c>
      <c r="G84">
        <v>811</v>
      </c>
      <c r="H84">
        <v>0</v>
      </c>
      <c r="I84">
        <v>0</v>
      </c>
      <c r="J84">
        <v>0</v>
      </c>
      <c r="K84">
        <v>0</v>
      </c>
      <c r="L84">
        <v>1073</v>
      </c>
      <c r="M84">
        <v>1610</v>
      </c>
      <c r="N84">
        <v>0</v>
      </c>
      <c r="O84">
        <v>1936</v>
      </c>
      <c r="P84">
        <v>0</v>
      </c>
      <c r="Q84">
        <v>0</v>
      </c>
      <c r="R84">
        <v>19614</v>
      </c>
      <c r="S84">
        <v>3127</v>
      </c>
      <c r="T84">
        <v>10892</v>
      </c>
      <c r="U84">
        <v>0</v>
      </c>
      <c r="V84">
        <v>0</v>
      </c>
      <c r="W84">
        <v>1462</v>
      </c>
      <c r="X84">
        <v>0</v>
      </c>
      <c r="Y84">
        <v>0</v>
      </c>
      <c r="Z84">
        <v>0</v>
      </c>
      <c r="AA84">
        <v>1663</v>
      </c>
      <c r="AB84">
        <v>1272</v>
      </c>
      <c r="AC84">
        <v>2461</v>
      </c>
      <c r="AD84">
        <v>535</v>
      </c>
      <c r="AE84">
        <v>0</v>
      </c>
      <c r="AF84">
        <v>286</v>
      </c>
      <c r="AG84">
        <v>21698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227</v>
      </c>
      <c r="AS84">
        <v>0</v>
      </c>
      <c r="AT84">
        <v>0</v>
      </c>
      <c r="AU84">
        <v>0</v>
      </c>
      <c r="AV84">
        <v>5</v>
      </c>
      <c r="AW84">
        <v>232</v>
      </c>
      <c r="AX84">
        <v>0</v>
      </c>
      <c r="AY84">
        <v>0</v>
      </c>
      <c r="AZ84">
        <v>1541</v>
      </c>
      <c r="BA84">
        <v>0</v>
      </c>
      <c r="BB84">
        <v>0</v>
      </c>
      <c r="BC84">
        <v>0</v>
      </c>
      <c r="BD84">
        <v>1274</v>
      </c>
      <c r="BE84">
        <v>2815</v>
      </c>
      <c r="BF84">
        <v>0</v>
      </c>
      <c r="BG84">
        <v>0</v>
      </c>
      <c r="BH84">
        <v>122367</v>
      </c>
      <c r="BJ84" t="s">
        <v>101</v>
      </c>
    </row>
    <row r="85" spans="1:62" x14ac:dyDescent="0.35">
      <c r="A85">
        <f t="shared" si="1"/>
        <v>0</v>
      </c>
      <c r="B85" t="s">
        <v>108</v>
      </c>
      <c r="C85">
        <v>2673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496</v>
      </c>
      <c r="L85">
        <v>37</v>
      </c>
      <c r="M85">
        <v>160</v>
      </c>
      <c r="N85">
        <v>120</v>
      </c>
      <c r="O85">
        <v>15</v>
      </c>
      <c r="P85">
        <v>0</v>
      </c>
      <c r="Q85">
        <v>19</v>
      </c>
      <c r="R85">
        <v>3520</v>
      </c>
      <c r="S85">
        <v>529</v>
      </c>
      <c r="T85">
        <v>679</v>
      </c>
      <c r="U85">
        <v>0</v>
      </c>
      <c r="V85">
        <v>0</v>
      </c>
      <c r="W85">
        <v>283</v>
      </c>
      <c r="X85">
        <v>0</v>
      </c>
      <c r="Y85">
        <v>0</v>
      </c>
      <c r="Z85">
        <v>0</v>
      </c>
      <c r="AA85">
        <v>177</v>
      </c>
      <c r="AB85">
        <v>0</v>
      </c>
      <c r="AC85">
        <v>376</v>
      </c>
      <c r="AD85">
        <v>988</v>
      </c>
      <c r="AE85">
        <v>0</v>
      </c>
      <c r="AF85">
        <v>386</v>
      </c>
      <c r="AG85">
        <v>3418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11261</v>
      </c>
      <c r="AY85">
        <v>3437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14698</v>
      </c>
      <c r="BF85">
        <v>0</v>
      </c>
      <c r="BG85">
        <v>0</v>
      </c>
      <c r="BH85">
        <v>13809</v>
      </c>
      <c r="BJ85" t="s">
        <v>101</v>
      </c>
    </row>
    <row r="86" spans="1:62" x14ac:dyDescent="0.35">
      <c r="A86">
        <f t="shared" si="1"/>
        <v>0</v>
      </c>
      <c r="B86" t="s">
        <v>911</v>
      </c>
      <c r="C86">
        <v>5572</v>
      </c>
      <c r="D86">
        <v>0</v>
      </c>
      <c r="E86">
        <v>0</v>
      </c>
      <c r="F86">
        <v>0</v>
      </c>
      <c r="G86">
        <v>65</v>
      </c>
      <c r="H86">
        <v>0</v>
      </c>
      <c r="I86">
        <v>0</v>
      </c>
      <c r="J86">
        <v>0</v>
      </c>
      <c r="K86">
        <v>506</v>
      </c>
      <c r="L86">
        <v>119</v>
      </c>
      <c r="M86">
        <v>128</v>
      </c>
      <c r="N86">
        <v>0</v>
      </c>
      <c r="O86">
        <v>107</v>
      </c>
      <c r="P86">
        <v>0</v>
      </c>
      <c r="Q86">
        <v>0</v>
      </c>
      <c r="R86">
        <v>6497</v>
      </c>
      <c r="S86">
        <v>1018</v>
      </c>
      <c r="T86">
        <v>1139</v>
      </c>
      <c r="U86">
        <v>0</v>
      </c>
      <c r="V86">
        <v>0</v>
      </c>
      <c r="W86">
        <v>418</v>
      </c>
      <c r="X86">
        <v>0</v>
      </c>
      <c r="Y86">
        <v>0</v>
      </c>
      <c r="Z86">
        <v>0</v>
      </c>
      <c r="AA86">
        <v>126</v>
      </c>
      <c r="AB86">
        <v>0</v>
      </c>
      <c r="AC86">
        <v>785</v>
      </c>
      <c r="AD86">
        <v>3203</v>
      </c>
      <c r="AE86">
        <v>19</v>
      </c>
      <c r="AF86">
        <v>732</v>
      </c>
      <c r="AG86">
        <v>7440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20365</v>
      </c>
      <c r="AY86">
        <v>0</v>
      </c>
      <c r="AZ86">
        <v>7546</v>
      </c>
      <c r="BA86">
        <v>0</v>
      </c>
      <c r="BB86">
        <v>0</v>
      </c>
      <c r="BC86">
        <v>0</v>
      </c>
      <c r="BD86">
        <v>0</v>
      </c>
      <c r="BE86">
        <v>27911</v>
      </c>
      <c r="BF86">
        <v>0</v>
      </c>
      <c r="BG86">
        <v>472</v>
      </c>
      <c r="BH86">
        <v>30807</v>
      </c>
      <c r="BJ86" t="s">
        <v>101</v>
      </c>
    </row>
    <row r="87" spans="1:62" x14ac:dyDescent="0.35">
      <c r="A87">
        <f t="shared" si="1"/>
        <v>0</v>
      </c>
      <c r="B87" t="s">
        <v>1102</v>
      </c>
      <c r="C87">
        <v>5103</v>
      </c>
      <c r="D87">
        <v>0</v>
      </c>
      <c r="E87">
        <v>0</v>
      </c>
      <c r="F87">
        <v>0</v>
      </c>
      <c r="G87">
        <v>3310</v>
      </c>
      <c r="H87">
        <v>0</v>
      </c>
      <c r="I87">
        <v>0</v>
      </c>
      <c r="J87">
        <v>0</v>
      </c>
      <c r="K87">
        <v>0</v>
      </c>
      <c r="L87">
        <v>621</v>
      </c>
      <c r="M87">
        <v>1428</v>
      </c>
      <c r="N87">
        <v>0</v>
      </c>
      <c r="O87">
        <v>94</v>
      </c>
      <c r="P87">
        <v>0</v>
      </c>
      <c r="Q87">
        <v>0</v>
      </c>
      <c r="R87">
        <v>10556</v>
      </c>
      <c r="S87">
        <v>473</v>
      </c>
      <c r="T87">
        <v>4963</v>
      </c>
      <c r="U87">
        <v>0</v>
      </c>
      <c r="V87">
        <v>0</v>
      </c>
      <c r="W87">
        <v>567</v>
      </c>
      <c r="X87">
        <v>0</v>
      </c>
      <c r="Y87">
        <v>0</v>
      </c>
      <c r="Z87">
        <v>0</v>
      </c>
      <c r="AA87">
        <v>133</v>
      </c>
      <c r="AB87">
        <v>0</v>
      </c>
      <c r="AC87">
        <v>1121</v>
      </c>
      <c r="AD87">
        <v>2745</v>
      </c>
      <c r="AE87">
        <v>0</v>
      </c>
      <c r="AF87">
        <v>788</v>
      </c>
      <c r="AG87">
        <v>10790</v>
      </c>
      <c r="AH87">
        <v>450</v>
      </c>
      <c r="AI87">
        <v>364</v>
      </c>
      <c r="AJ87">
        <v>0</v>
      </c>
      <c r="AK87">
        <v>0</v>
      </c>
      <c r="AL87">
        <v>0</v>
      </c>
      <c r="AM87">
        <v>0</v>
      </c>
      <c r="AN87">
        <v>1108</v>
      </c>
      <c r="AO87">
        <v>1922</v>
      </c>
      <c r="AP87">
        <v>141</v>
      </c>
      <c r="AQ87">
        <v>687</v>
      </c>
      <c r="AR87">
        <v>0</v>
      </c>
      <c r="AS87">
        <v>0</v>
      </c>
      <c r="AT87">
        <v>0</v>
      </c>
      <c r="AU87">
        <v>0</v>
      </c>
      <c r="AV87">
        <v>1007</v>
      </c>
      <c r="AW87">
        <v>1835</v>
      </c>
      <c r="AX87">
        <v>450</v>
      </c>
      <c r="AY87">
        <v>3864</v>
      </c>
      <c r="AZ87">
        <v>0</v>
      </c>
      <c r="BA87">
        <v>0</v>
      </c>
      <c r="BB87">
        <v>0</v>
      </c>
      <c r="BC87">
        <v>0</v>
      </c>
      <c r="BD87">
        <v>1108</v>
      </c>
      <c r="BE87">
        <v>5422</v>
      </c>
      <c r="BF87">
        <v>0</v>
      </c>
      <c r="BG87">
        <v>0</v>
      </c>
      <c r="BH87">
        <v>55768</v>
      </c>
      <c r="BJ87" t="s">
        <v>101</v>
      </c>
    </row>
    <row r="88" spans="1:62" x14ac:dyDescent="0.35">
      <c r="A88">
        <f t="shared" si="1"/>
        <v>0</v>
      </c>
      <c r="B88" t="s">
        <v>109</v>
      </c>
      <c r="C88">
        <v>474</v>
      </c>
      <c r="D88">
        <v>1182</v>
      </c>
      <c r="E88">
        <v>42</v>
      </c>
      <c r="F88">
        <v>212</v>
      </c>
      <c r="G88">
        <v>0</v>
      </c>
      <c r="H88">
        <v>0</v>
      </c>
      <c r="I88">
        <v>0</v>
      </c>
      <c r="J88">
        <v>0</v>
      </c>
      <c r="K88">
        <v>0</v>
      </c>
      <c r="L88">
        <v>353</v>
      </c>
      <c r="M88">
        <v>571</v>
      </c>
      <c r="N88">
        <v>15</v>
      </c>
      <c r="O88">
        <v>36</v>
      </c>
      <c r="P88">
        <v>0</v>
      </c>
      <c r="Q88">
        <v>0</v>
      </c>
      <c r="R88">
        <v>2885</v>
      </c>
      <c r="S88">
        <v>125</v>
      </c>
      <c r="T88">
        <v>1668</v>
      </c>
      <c r="U88">
        <v>0</v>
      </c>
      <c r="V88">
        <v>0</v>
      </c>
      <c r="W88">
        <v>315</v>
      </c>
      <c r="X88">
        <v>0</v>
      </c>
      <c r="Y88">
        <v>0</v>
      </c>
      <c r="Z88">
        <v>0</v>
      </c>
      <c r="AA88">
        <v>70</v>
      </c>
      <c r="AB88">
        <v>0</v>
      </c>
      <c r="AC88">
        <v>505</v>
      </c>
      <c r="AD88">
        <v>43</v>
      </c>
      <c r="AE88">
        <v>0</v>
      </c>
      <c r="AF88">
        <v>67</v>
      </c>
      <c r="AG88">
        <v>2793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697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697</v>
      </c>
      <c r="BF88">
        <v>0</v>
      </c>
      <c r="BG88">
        <v>0</v>
      </c>
      <c r="BH88">
        <v>29279</v>
      </c>
      <c r="BJ88" t="s">
        <v>101</v>
      </c>
    </row>
    <row r="89" spans="1:62" x14ac:dyDescent="0.35">
      <c r="A89">
        <f t="shared" si="1"/>
        <v>0</v>
      </c>
      <c r="B89" t="s">
        <v>110</v>
      </c>
      <c r="C89">
        <v>12676</v>
      </c>
      <c r="D89">
        <v>0</v>
      </c>
      <c r="E89">
        <v>0</v>
      </c>
      <c r="F89">
        <v>0</v>
      </c>
      <c r="G89">
        <v>50</v>
      </c>
      <c r="H89">
        <v>0</v>
      </c>
      <c r="I89">
        <v>0</v>
      </c>
      <c r="J89">
        <v>0</v>
      </c>
      <c r="K89">
        <v>446</v>
      </c>
      <c r="L89">
        <v>725</v>
      </c>
      <c r="M89">
        <v>2208</v>
      </c>
      <c r="N89">
        <v>0</v>
      </c>
      <c r="O89">
        <v>2003</v>
      </c>
      <c r="P89">
        <v>0</v>
      </c>
      <c r="Q89">
        <v>1560</v>
      </c>
      <c r="R89">
        <v>19668</v>
      </c>
      <c r="S89">
        <v>2540</v>
      </c>
      <c r="T89">
        <v>4138</v>
      </c>
      <c r="U89">
        <v>11</v>
      </c>
      <c r="V89">
        <v>0</v>
      </c>
      <c r="W89">
        <v>722</v>
      </c>
      <c r="X89">
        <v>0</v>
      </c>
      <c r="Y89">
        <v>0</v>
      </c>
      <c r="Z89">
        <v>0</v>
      </c>
      <c r="AA89">
        <v>403</v>
      </c>
      <c r="AB89">
        <v>0</v>
      </c>
      <c r="AC89">
        <v>2223</v>
      </c>
      <c r="AD89">
        <v>7105</v>
      </c>
      <c r="AE89">
        <v>0</v>
      </c>
      <c r="AF89">
        <v>2376</v>
      </c>
      <c r="AG89">
        <v>19518</v>
      </c>
      <c r="AH89">
        <v>0</v>
      </c>
      <c r="AI89">
        <v>8399</v>
      </c>
      <c r="AJ89">
        <v>0</v>
      </c>
      <c r="AK89">
        <v>0</v>
      </c>
      <c r="AL89">
        <v>0</v>
      </c>
      <c r="AM89">
        <v>0</v>
      </c>
      <c r="AN89">
        <v>26945</v>
      </c>
      <c r="AO89">
        <v>35344</v>
      </c>
      <c r="AP89">
        <v>1263</v>
      </c>
      <c r="AQ89">
        <v>7338</v>
      </c>
      <c r="AR89">
        <v>0</v>
      </c>
      <c r="AS89">
        <v>0</v>
      </c>
      <c r="AT89">
        <v>0</v>
      </c>
      <c r="AU89">
        <v>0</v>
      </c>
      <c r="AV89">
        <v>14746</v>
      </c>
      <c r="AW89">
        <v>23347</v>
      </c>
      <c r="AX89">
        <v>38350</v>
      </c>
      <c r="AY89">
        <v>31186</v>
      </c>
      <c r="AZ89">
        <v>0</v>
      </c>
      <c r="BA89">
        <v>0</v>
      </c>
      <c r="BB89">
        <v>0</v>
      </c>
      <c r="BC89">
        <v>0</v>
      </c>
      <c r="BD89">
        <v>31002</v>
      </c>
      <c r="BE89">
        <v>100538</v>
      </c>
      <c r="BF89">
        <v>0</v>
      </c>
      <c r="BG89">
        <v>0</v>
      </c>
      <c r="BH89">
        <v>58344</v>
      </c>
      <c r="BJ89" t="s">
        <v>101</v>
      </c>
    </row>
    <row r="90" spans="1:62" x14ac:dyDescent="0.35">
      <c r="A90">
        <f t="shared" si="1"/>
        <v>0</v>
      </c>
      <c r="B90" t="s">
        <v>111</v>
      </c>
      <c r="C90">
        <v>12330</v>
      </c>
      <c r="D90">
        <v>0</v>
      </c>
      <c r="E90">
        <v>270</v>
      </c>
      <c r="F90">
        <v>0</v>
      </c>
      <c r="G90">
        <v>9</v>
      </c>
      <c r="H90">
        <v>1116</v>
      </c>
      <c r="I90">
        <v>0</v>
      </c>
      <c r="J90">
        <v>12</v>
      </c>
      <c r="K90">
        <v>1221</v>
      </c>
      <c r="L90">
        <v>479</v>
      </c>
      <c r="M90">
        <v>858</v>
      </c>
      <c r="N90">
        <v>0</v>
      </c>
      <c r="O90">
        <v>282</v>
      </c>
      <c r="P90">
        <v>0</v>
      </c>
      <c r="Q90">
        <v>0</v>
      </c>
      <c r="R90">
        <v>16577</v>
      </c>
      <c r="S90">
        <v>1258</v>
      </c>
      <c r="T90">
        <v>6121</v>
      </c>
      <c r="U90">
        <v>1151</v>
      </c>
      <c r="V90">
        <v>1780</v>
      </c>
      <c r="W90">
        <v>0</v>
      </c>
      <c r="X90">
        <v>0</v>
      </c>
      <c r="Y90">
        <v>0</v>
      </c>
      <c r="Z90">
        <v>0</v>
      </c>
      <c r="AA90">
        <v>105</v>
      </c>
      <c r="AB90">
        <v>0</v>
      </c>
      <c r="AC90">
        <v>1479</v>
      </c>
      <c r="AD90">
        <v>4483</v>
      </c>
      <c r="AE90">
        <v>0</v>
      </c>
      <c r="AF90">
        <v>625</v>
      </c>
      <c r="AG90">
        <v>17002</v>
      </c>
      <c r="AH90">
        <v>0</v>
      </c>
      <c r="AI90">
        <v>2500</v>
      </c>
      <c r="AJ90">
        <v>0</v>
      </c>
      <c r="AK90">
        <v>3100</v>
      </c>
      <c r="AL90">
        <v>0</v>
      </c>
      <c r="AM90">
        <v>0</v>
      </c>
      <c r="AN90">
        <v>400</v>
      </c>
      <c r="AO90">
        <v>6000</v>
      </c>
      <c r="AP90">
        <v>490</v>
      </c>
      <c r="AQ90">
        <v>1873</v>
      </c>
      <c r="AR90">
        <v>0</v>
      </c>
      <c r="AS90">
        <v>3433</v>
      </c>
      <c r="AT90">
        <v>0</v>
      </c>
      <c r="AU90">
        <v>0</v>
      </c>
      <c r="AV90">
        <v>400</v>
      </c>
      <c r="AW90">
        <v>6196</v>
      </c>
      <c r="AX90">
        <v>38908</v>
      </c>
      <c r="AY90">
        <v>4298</v>
      </c>
      <c r="AZ90">
        <v>0</v>
      </c>
      <c r="BA90">
        <v>13236</v>
      </c>
      <c r="BB90">
        <v>0</v>
      </c>
      <c r="BC90">
        <v>0</v>
      </c>
      <c r="BD90">
        <v>400</v>
      </c>
      <c r="BE90">
        <v>56842</v>
      </c>
      <c r="BF90">
        <v>0</v>
      </c>
      <c r="BG90">
        <v>0</v>
      </c>
      <c r="BH90">
        <v>108213</v>
      </c>
      <c r="BJ90" t="s">
        <v>101</v>
      </c>
    </row>
    <row r="91" spans="1:62" x14ac:dyDescent="0.35">
      <c r="A91">
        <f t="shared" si="1"/>
        <v>0</v>
      </c>
      <c r="B91" t="s">
        <v>112</v>
      </c>
      <c r="C91">
        <v>18620</v>
      </c>
      <c r="D91">
        <v>0</v>
      </c>
      <c r="E91">
        <v>0</v>
      </c>
      <c r="F91">
        <v>2208</v>
      </c>
      <c r="G91">
        <v>17632</v>
      </c>
      <c r="H91">
        <v>0</v>
      </c>
      <c r="I91">
        <v>0</v>
      </c>
      <c r="J91">
        <v>0</v>
      </c>
      <c r="K91">
        <v>5</v>
      </c>
      <c r="L91">
        <v>683</v>
      </c>
      <c r="M91">
        <v>1226</v>
      </c>
      <c r="N91">
        <v>0</v>
      </c>
      <c r="O91">
        <v>1985</v>
      </c>
      <c r="P91">
        <v>0</v>
      </c>
      <c r="Q91">
        <v>0</v>
      </c>
      <c r="R91">
        <v>42359</v>
      </c>
      <c r="S91">
        <v>2141</v>
      </c>
      <c r="T91">
        <v>7472</v>
      </c>
      <c r="U91">
        <v>0</v>
      </c>
      <c r="V91">
        <v>0</v>
      </c>
      <c r="W91">
        <v>2979</v>
      </c>
      <c r="X91">
        <v>0</v>
      </c>
      <c r="Y91">
        <v>0</v>
      </c>
      <c r="Z91">
        <v>0</v>
      </c>
      <c r="AA91">
        <v>527</v>
      </c>
      <c r="AB91">
        <v>8225</v>
      </c>
      <c r="AC91">
        <v>2993</v>
      </c>
      <c r="AD91">
        <v>12048</v>
      </c>
      <c r="AE91">
        <v>2243</v>
      </c>
      <c r="AF91">
        <v>664</v>
      </c>
      <c r="AG91">
        <v>39292</v>
      </c>
      <c r="AH91">
        <v>0</v>
      </c>
      <c r="AI91">
        <v>0</v>
      </c>
      <c r="AJ91">
        <v>10000</v>
      </c>
      <c r="AK91">
        <v>0</v>
      </c>
      <c r="AL91">
        <v>0</v>
      </c>
      <c r="AM91">
        <v>0</v>
      </c>
      <c r="AN91">
        <v>0</v>
      </c>
      <c r="AO91">
        <v>10000</v>
      </c>
      <c r="AP91">
        <v>592</v>
      </c>
      <c r="AQ91">
        <v>1343</v>
      </c>
      <c r="AR91">
        <v>15377</v>
      </c>
      <c r="AS91">
        <v>0</v>
      </c>
      <c r="AT91">
        <v>0</v>
      </c>
      <c r="AU91">
        <v>0</v>
      </c>
      <c r="AV91">
        <v>112</v>
      </c>
      <c r="AW91">
        <v>17424</v>
      </c>
      <c r="AX91">
        <v>33011</v>
      </c>
      <c r="AY91">
        <v>14723</v>
      </c>
      <c r="AZ91">
        <v>20679</v>
      </c>
      <c r="BA91">
        <v>0</v>
      </c>
      <c r="BB91">
        <v>0</v>
      </c>
      <c r="BC91">
        <v>0</v>
      </c>
      <c r="BD91">
        <v>15301</v>
      </c>
      <c r="BE91">
        <v>83714</v>
      </c>
      <c r="BF91">
        <v>0</v>
      </c>
      <c r="BG91">
        <v>0</v>
      </c>
      <c r="BH91">
        <v>198459</v>
      </c>
      <c r="BJ91" t="s">
        <v>101</v>
      </c>
    </row>
    <row r="92" spans="1:62" x14ac:dyDescent="0.35">
      <c r="A92">
        <f t="shared" si="1"/>
        <v>0</v>
      </c>
      <c r="B92" t="s">
        <v>113</v>
      </c>
      <c r="C92">
        <v>5364</v>
      </c>
      <c r="D92">
        <v>0</v>
      </c>
      <c r="E92">
        <v>0</v>
      </c>
      <c r="F92">
        <v>980</v>
      </c>
      <c r="G92">
        <v>2597</v>
      </c>
      <c r="H92">
        <v>0</v>
      </c>
      <c r="I92">
        <v>0</v>
      </c>
      <c r="J92">
        <v>0</v>
      </c>
      <c r="K92">
        <v>0</v>
      </c>
      <c r="L92">
        <v>31</v>
      </c>
      <c r="M92">
        <v>255</v>
      </c>
      <c r="N92">
        <v>39</v>
      </c>
      <c r="O92">
        <v>53</v>
      </c>
      <c r="P92">
        <v>0</v>
      </c>
      <c r="Q92">
        <v>0</v>
      </c>
      <c r="R92">
        <v>9319</v>
      </c>
      <c r="S92">
        <v>300</v>
      </c>
      <c r="T92">
        <v>1128</v>
      </c>
      <c r="U92">
        <v>0</v>
      </c>
      <c r="V92">
        <v>0</v>
      </c>
      <c r="W92">
        <v>902</v>
      </c>
      <c r="X92">
        <v>0</v>
      </c>
      <c r="Y92">
        <v>0</v>
      </c>
      <c r="Z92">
        <v>0</v>
      </c>
      <c r="AA92">
        <v>0</v>
      </c>
      <c r="AB92">
        <v>0</v>
      </c>
      <c r="AC92">
        <v>1571</v>
      </c>
      <c r="AD92">
        <v>4412</v>
      </c>
      <c r="AE92">
        <v>923</v>
      </c>
      <c r="AF92">
        <v>31</v>
      </c>
      <c r="AG92">
        <v>9267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100</v>
      </c>
      <c r="AR92">
        <v>2793</v>
      </c>
      <c r="AS92">
        <v>0</v>
      </c>
      <c r="AT92">
        <v>0</v>
      </c>
      <c r="AU92">
        <v>0</v>
      </c>
      <c r="AV92">
        <v>0</v>
      </c>
      <c r="AW92">
        <v>2893</v>
      </c>
      <c r="AX92">
        <v>94</v>
      </c>
      <c r="AY92">
        <v>6181</v>
      </c>
      <c r="AZ92">
        <v>14560</v>
      </c>
      <c r="BA92">
        <v>0</v>
      </c>
      <c r="BB92">
        <v>0</v>
      </c>
      <c r="BC92">
        <v>0</v>
      </c>
      <c r="BD92">
        <v>7204</v>
      </c>
      <c r="BE92">
        <v>28039</v>
      </c>
      <c r="BF92">
        <v>0</v>
      </c>
      <c r="BG92">
        <v>0</v>
      </c>
      <c r="BH92">
        <v>84777</v>
      </c>
      <c r="BJ92" t="s">
        <v>101</v>
      </c>
    </row>
    <row r="93" spans="1:62" x14ac:dyDescent="0.35">
      <c r="A93">
        <f t="shared" si="1"/>
        <v>0</v>
      </c>
      <c r="B93" t="s">
        <v>1179</v>
      </c>
      <c r="C93">
        <v>9188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90</v>
      </c>
      <c r="M93">
        <v>234</v>
      </c>
      <c r="N93">
        <v>0</v>
      </c>
      <c r="O93">
        <v>331</v>
      </c>
      <c r="P93">
        <v>0</v>
      </c>
      <c r="Q93">
        <v>0</v>
      </c>
      <c r="R93">
        <v>9843</v>
      </c>
      <c r="S93">
        <v>203</v>
      </c>
      <c r="T93">
        <v>3438</v>
      </c>
      <c r="U93">
        <v>0</v>
      </c>
      <c r="V93">
        <v>491</v>
      </c>
      <c r="W93">
        <v>0</v>
      </c>
      <c r="X93">
        <v>0</v>
      </c>
      <c r="Y93">
        <v>0</v>
      </c>
      <c r="Z93">
        <v>0</v>
      </c>
      <c r="AA93">
        <v>91</v>
      </c>
      <c r="AB93">
        <v>0</v>
      </c>
      <c r="AC93">
        <v>1632</v>
      </c>
      <c r="AD93">
        <v>749</v>
      </c>
      <c r="AE93">
        <v>1500</v>
      </c>
      <c r="AF93">
        <v>1258</v>
      </c>
      <c r="AG93">
        <v>9362</v>
      </c>
      <c r="AH93">
        <v>2217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500</v>
      </c>
      <c r="AO93">
        <v>2717</v>
      </c>
      <c r="AP93">
        <v>2379</v>
      </c>
      <c r="AQ93">
        <v>0</v>
      </c>
      <c r="AR93">
        <v>274</v>
      </c>
      <c r="AS93">
        <v>0</v>
      </c>
      <c r="AT93">
        <v>0</v>
      </c>
      <c r="AU93">
        <v>0</v>
      </c>
      <c r="AV93">
        <v>0</v>
      </c>
      <c r="AW93">
        <v>2653</v>
      </c>
      <c r="AX93">
        <v>2217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21298</v>
      </c>
      <c r="BE93">
        <v>23515</v>
      </c>
      <c r="BF93">
        <v>0</v>
      </c>
      <c r="BG93">
        <v>0</v>
      </c>
      <c r="BH93">
        <v>43783</v>
      </c>
      <c r="BJ93" t="s">
        <v>101</v>
      </c>
    </row>
    <row r="94" spans="1:62" x14ac:dyDescent="0.35">
      <c r="A94">
        <f t="shared" si="1"/>
        <v>0</v>
      </c>
      <c r="B94" t="s">
        <v>114</v>
      </c>
      <c r="C94">
        <v>29903</v>
      </c>
      <c r="D94">
        <v>0</v>
      </c>
      <c r="E94">
        <v>0</v>
      </c>
      <c r="F94">
        <v>526</v>
      </c>
      <c r="G94">
        <v>698</v>
      </c>
      <c r="H94">
        <v>4935</v>
      </c>
      <c r="I94">
        <v>0</v>
      </c>
      <c r="J94">
        <v>0</v>
      </c>
      <c r="K94">
        <v>0</v>
      </c>
      <c r="L94">
        <v>1005</v>
      </c>
      <c r="M94">
        <v>1257</v>
      </c>
      <c r="N94">
        <v>85</v>
      </c>
      <c r="O94">
        <v>1256</v>
      </c>
      <c r="P94">
        <v>0</v>
      </c>
      <c r="Q94">
        <v>0</v>
      </c>
      <c r="R94">
        <v>39665</v>
      </c>
      <c r="S94">
        <v>2842</v>
      </c>
      <c r="T94">
        <v>10430</v>
      </c>
      <c r="U94">
        <v>2800</v>
      </c>
      <c r="V94">
        <v>0</v>
      </c>
      <c r="W94">
        <v>2816</v>
      </c>
      <c r="X94">
        <v>0</v>
      </c>
      <c r="Y94">
        <v>0</v>
      </c>
      <c r="Z94">
        <v>0</v>
      </c>
      <c r="AA94">
        <v>104</v>
      </c>
      <c r="AB94">
        <v>0</v>
      </c>
      <c r="AC94">
        <v>3599</v>
      </c>
      <c r="AD94">
        <v>16055</v>
      </c>
      <c r="AE94">
        <v>0</v>
      </c>
      <c r="AF94">
        <v>2716</v>
      </c>
      <c r="AG94">
        <v>41362</v>
      </c>
      <c r="AH94">
        <v>6967</v>
      </c>
      <c r="AI94">
        <v>17019</v>
      </c>
      <c r="AJ94">
        <v>25693</v>
      </c>
      <c r="AK94">
        <v>4355</v>
      </c>
      <c r="AL94">
        <v>0</v>
      </c>
      <c r="AM94">
        <v>0</v>
      </c>
      <c r="AN94">
        <v>768</v>
      </c>
      <c r="AO94">
        <v>54802</v>
      </c>
      <c r="AP94">
        <v>2529</v>
      </c>
      <c r="AQ94">
        <v>20373</v>
      </c>
      <c r="AR94">
        <v>17618</v>
      </c>
      <c r="AS94">
        <v>8174</v>
      </c>
      <c r="AT94">
        <v>0</v>
      </c>
      <c r="AU94">
        <v>0</v>
      </c>
      <c r="AV94">
        <v>465</v>
      </c>
      <c r="AW94">
        <v>49159</v>
      </c>
      <c r="AX94">
        <v>22277</v>
      </c>
      <c r="AY94">
        <v>58653</v>
      </c>
      <c r="AZ94">
        <v>24820</v>
      </c>
      <c r="BA94">
        <v>17888</v>
      </c>
      <c r="BB94">
        <v>0</v>
      </c>
      <c r="BC94">
        <v>0</v>
      </c>
      <c r="BD94">
        <v>37704</v>
      </c>
      <c r="BE94">
        <v>161342</v>
      </c>
      <c r="BF94">
        <v>0</v>
      </c>
      <c r="BG94">
        <v>0</v>
      </c>
      <c r="BH94">
        <v>242039</v>
      </c>
      <c r="BJ94" t="s">
        <v>101</v>
      </c>
    </row>
    <row r="95" spans="1:62" x14ac:dyDescent="0.35">
      <c r="A95">
        <f t="shared" si="1"/>
        <v>0</v>
      </c>
      <c r="B95" t="s">
        <v>1103</v>
      </c>
      <c r="C95">
        <v>3247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147</v>
      </c>
      <c r="K95">
        <v>0</v>
      </c>
      <c r="L95">
        <v>0</v>
      </c>
      <c r="M95">
        <v>0</v>
      </c>
      <c r="N95">
        <v>190</v>
      </c>
      <c r="O95">
        <v>22</v>
      </c>
      <c r="P95">
        <v>0</v>
      </c>
      <c r="Q95">
        <v>0</v>
      </c>
      <c r="R95">
        <v>3606</v>
      </c>
      <c r="S95">
        <v>222</v>
      </c>
      <c r="T95">
        <v>2040</v>
      </c>
      <c r="U95">
        <v>0</v>
      </c>
      <c r="V95">
        <v>0</v>
      </c>
      <c r="W95">
        <v>151</v>
      </c>
      <c r="X95">
        <v>143</v>
      </c>
      <c r="Y95">
        <v>0</v>
      </c>
      <c r="Z95">
        <v>0</v>
      </c>
      <c r="AA95">
        <v>146</v>
      </c>
      <c r="AB95">
        <v>0</v>
      </c>
      <c r="AC95">
        <v>424</v>
      </c>
      <c r="AD95">
        <v>513</v>
      </c>
      <c r="AE95">
        <v>0</v>
      </c>
      <c r="AF95">
        <v>13</v>
      </c>
      <c r="AG95">
        <v>3652</v>
      </c>
      <c r="AH95">
        <v>5000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5000</v>
      </c>
      <c r="AP95">
        <v>3558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3558</v>
      </c>
      <c r="AX95">
        <v>7867</v>
      </c>
      <c r="AY95">
        <v>500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8367</v>
      </c>
      <c r="BF95">
        <v>0</v>
      </c>
      <c r="BG95">
        <v>0</v>
      </c>
      <c r="BH95">
        <v>26409</v>
      </c>
      <c r="BJ95" t="s">
        <v>101</v>
      </c>
    </row>
    <row r="96" spans="1:62" x14ac:dyDescent="0.35">
      <c r="A96">
        <f t="shared" si="1"/>
        <v>0</v>
      </c>
      <c r="B96" t="s">
        <v>116</v>
      </c>
      <c r="C96">
        <v>3341</v>
      </c>
      <c r="D96">
        <v>0</v>
      </c>
      <c r="E96">
        <v>0</v>
      </c>
      <c r="F96">
        <v>0</v>
      </c>
      <c r="G96">
        <v>0</v>
      </c>
      <c r="H96">
        <v>783</v>
      </c>
      <c r="I96">
        <v>0</v>
      </c>
      <c r="J96">
        <v>0</v>
      </c>
      <c r="K96">
        <v>5</v>
      </c>
      <c r="L96">
        <v>13</v>
      </c>
      <c r="M96">
        <v>108</v>
      </c>
      <c r="N96">
        <v>431</v>
      </c>
      <c r="O96">
        <v>32</v>
      </c>
      <c r="P96">
        <v>0</v>
      </c>
      <c r="Q96">
        <v>0</v>
      </c>
      <c r="R96">
        <v>4713</v>
      </c>
      <c r="S96">
        <v>920</v>
      </c>
      <c r="T96">
        <v>734</v>
      </c>
      <c r="U96">
        <v>472</v>
      </c>
      <c r="V96">
        <v>0</v>
      </c>
      <c r="W96">
        <v>303</v>
      </c>
      <c r="X96">
        <v>0</v>
      </c>
      <c r="Y96">
        <v>0</v>
      </c>
      <c r="Z96">
        <v>0</v>
      </c>
      <c r="AA96">
        <v>147</v>
      </c>
      <c r="AB96">
        <v>0</v>
      </c>
      <c r="AC96">
        <v>463</v>
      </c>
      <c r="AD96">
        <v>1541</v>
      </c>
      <c r="AE96">
        <v>0</v>
      </c>
      <c r="AF96">
        <v>60</v>
      </c>
      <c r="AG96">
        <v>4640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14644</v>
      </c>
      <c r="AY96">
        <v>0</v>
      </c>
      <c r="AZ96">
        <v>0</v>
      </c>
      <c r="BA96">
        <v>3733</v>
      </c>
      <c r="BB96">
        <v>0</v>
      </c>
      <c r="BC96">
        <v>0</v>
      </c>
      <c r="BD96">
        <v>0</v>
      </c>
      <c r="BE96">
        <v>18377</v>
      </c>
      <c r="BF96">
        <v>0</v>
      </c>
      <c r="BG96">
        <v>0</v>
      </c>
      <c r="BH96">
        <v>18771</v>
      </c>
      <c r="BJ96" t="s">
        <v>117</v>
      </c>
    </row>
    <row r="97" spans="1:62" x14ac:dyDescent="0.35">
      <c r="A97">
        <f t="shared" si="1"/>
        <v>0</v>
      </c>
      <c r="B97" t="s">
        <v>118</v>
      </c>
      <c r="C97">
        <v>4719</v>
      </c>
      <c r="D97">
        <v>0</v>
      </c>
      <c r="E97">
        <v>35</v>
      </c>
      <c r="F97">
        <v>0</v>
      </c>
      <c r="G97">
        <v>0</v>
      </c>
      <c r="H97">
        <v>814</v>
      </c>
      <c r="I97">
        <v>0</v>
      </c>
      <c r="J97">
        <v>16</v>
      </c>
      <c r="K97">
        <v>700</v>
      </c>
      <c r="L97">
        <v>79</v>
      </c>
      <c r="M97">
        <v>0</v>
      </c>
      <c r="N97">
        <v>0</v>
      </c>
      <c r="O97">
        <v>27</v>
      </c>
      <c r="P97">
        <v>0</v>
      </c>
      <c r="Q97">
        <v>0</v>
      </c>
      <c r="R97">
        <v>6390</v>
      </c>
      <c r="S97">
        <v>1238</v>
      </c>
      <c r="T97">
        <v>1221</v>
      </c>
      <c r="U97">
        <v>411</v>
      </c>
      <c r="V97">
        <v>687</v>
      </c>
      <c r="W97">
        <v>0</v>
      </c>
      <c r="X97">
        <v>0</v>
      </c>
      <c r="Y97">
        <v>0</v>
      </c>
      <c r="Z97">
        <v>37</v>
      </c>
      <c r="AA97">
        <v>24</v>
      </c>
      <c r="AB97">
        <v>0</v>
      </c>
      <c r="AC97">
        <v>694</v>
      </c>
      <c r="AD97">
        <v>1971</v>
      </c>
      <c r="AE97">
        <v>0</v>
      </c>
      <c r="AF97">
        <v>123</v>
      </c>
      <c r="AG97">
        <v>6406</v>
      </c>
      <c r="AH97">
        <v>0</v>
      </c>
      <c r="AI97">
        <v>0</v>
      </c>
      <c r="AJ97">
        <v>0</v>
      </c>
      <c r="AK97">
        <v>150</v>
      </c>
      <c r="AL97">
        <v>0</v>
      </c>
      <c r="AM97">
        <v>0</v>
      </c>
      <c r="AN97">
        <v>0</v>
      </c>
      <c r="AO97">
        <v>150</v>
      </c>
      <c r="AP97">
        <v>0</v>
      </c>
      <c r="AQ97">
        <v>0</v>
      </c>
      <c r="AR97">
        <v>0</v>
      </c>
      <c r="AS97">
        <v>87</v>
      </c>
      <c r="AT97">
        <v>0</v>
      </c>
      <c r="AU97">
        <v>0</v>
      </c>
      <c r="AV97">
        <v>0</v>
      </c>
      <c r="AW97">
        <v>87</v>
      </c>
      <c r="AX97">
        <v>17176</v>
      </c>
      <c r="AY97">
        <v>573</v>
      </c>
      <c r="AZ97">
        <v>0</v>
      </c>
      <c r="BA97">
        <v>8185</v>
      </c>
      <c r="BB97">
        <v>0</v>
      </c>
      <c r="BC97">
        <v>0</v>
      </c>
      <c r="BD97">
        <v>737</v>
      </c>
      <c r="BE97">
        <v>26671</v>
      </c>
      <c r="BF97">
        <v>0</v>
      </c>
      <c r="BG97">
        <v>0</v>
      </c>
      <c r="BH97">
        <v>23368</v>
      </c>
      <c r="BJ97" t="s">
        <v>117</v>
      </c>
    </row>
    <row r="98" spans="1:62" x14ac:dyDescent="0.35">
      <c r="A98">
        <f t="shared" si="1"/>
        <v>0</v>
      </c>
      <c r="B98" t="s">
        <v>912</v>
      </c>
      <c r="C98">
        <v>931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20</v>
      </c>
      <c r="M98">
        <v>0</v>
      </c>
      <c r="N98">
        <v>26</v>
      </c>
      <c r="O98">
        <v>0</v>
      </c>
      <c r="P98">
        <v>0</v>
      </c>
      <c r="Q98">
        <v>0</v>
      </c>
      <c r="R98">
        <v>977</v>
      </c>
      <c r="S98">
        <v>253</v>
      </c>
      <c r="T98">
        <v>129</v>
      </c>
      <c r="U98">
        <v>0</v>
      </c>
      <c r="V98">
        <v>0</v>
      </c>
      <c r="W98">
        <v>136</v>
      </c>
      <c r="X98">
        <v>0</v>
      </c>
      <c r="Y98">
        <v>0</v>
      </c>
      <c r="Z98">
        <v>0</v>
      </c>
      <c r="AA98">
        <v>28</v>
      </c>
      <c r="AB98">
        <v>0</v>
      </c>
      <c r="AC98">
        <v>137</v>
      </c>
      <c r="AD98">
        <v>308</v>
      </c>
      <c r="AE98">
        <v>0</v>
      </c>
      <c r="AF98">
        <v>0</v>
      </c>
      <c r="AG98">
        <v>991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4031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4031</v>
      </c>
      <c r="BF98">
        <v>0</v>
      </c>
      <c r="BG98">
        <v>0</v>
      </c>
      <c r="BH98">
        <v>6893</v>
      </c>
      <c r="BJ98" t="s">
        <v>117</v>
      </c>
    </row>
    <row r="99" spans="1:62" x14ac:dyDescent="0.35">
      <c r="A99">
        <f t="shared" si="1"/>
        <v>0</v>
      </c>
      <c r="B99" t="s">
        <v>913</v>
      </c>
      <c r="C99">
        <v>4393</v>
      </c>
      <c r="D99">
        <v>0</v>
      </c>
      <c r="E99">
        <v>0</v>
      </c>
      <c r="F99">
        <v>0</v>
      </c>
      <c r="G99">
        <v>0</v>
      </c>
      <c r="H99">
        <v>658</v>
      </c>
      <c r="I99">
        <v>0</v>
      </c>
      <c r="J99">
        <v>368</v>
      </c>
      <c r="K99">
        <v>160</v>
      </c>
      <c r="L99">
        <v>136</v>
      </c>
      <c r="M99">
        <v>63</v>
      </c>
      <c r="N99">
        <v>61</v>
      </c>
      <c r="O99">
        <v>155</v>
      </c>
      <c r="P99">
        <v>0</v>
      </c>
      <c r="Q99">
        <v>0</v>
      </c>
      <c r="R99">
        <v>5994</v>
      </c>
      <c r="S99">
        <v>500</v>
      </c>
      <c r="T99">
        <v>1511</v>
      </c>
      <c r="U99">
        <v>355</v>
      </c>
      <c r="V99">
        <v>0</v>
      </c>
      <c r="W99">
        <v>359</v>
      </c>
      <c r="X99">
        <v>0</v>
      </c>
      <c r="Y99">
        <v>0</v>
      </c>
      <c r="Z99">
        <v>0</v>
      </c>
      <c r="AA99">
        <v>0</v>
      </c>
      <c r="AB99">
        <v>0</v>
      </c>
      <c r="AC99">
        <v>447</v>
      </c>
      <c r="AD99">
        <v>2143</v>
      </c>
      <c r="AE99">
        <v>0</v>
      </c>
      <c r="AF99">
        <v>58</v>
      </c>
      <c r="AG99">
        <v>5373</v>
      </c>
      <c r="AH99">
        <v>0</v>
      </c>
      <c r="AI99">
        <v>0</v>
      </c>
      <c r="AJ99">
        <v>0</v>
      </c>
      <c r="AK99">
        <v>1800</v>
      </c>
      <c r="AL99">
        <v>0</v>
      </c>
      <c r="AM99">
        <v>4000</v>
      </c>
      <c r="AN99">
        <v>0</v>
      </c>
      <c r="AO99">
        <v>5800</v>
      </c>
      <c r="AP99">
        <v>0</v>
      </c>
      <c r="AQ99">
        <v>0</v>
      </c>
      <c r="AR99">
        <v>0</v>
      </c>
      <c r="AS99">
        <v>1377</v>
      </c>
      <c r="AT99">
        <v>0</v>
      </c>
      <c r="AU99">
        <v>3721</v>
      </c>
      <c r="AV99">
        <v>0</v>
      </c>
      <c r="AW99">
        <v>5098</v>
      </c>
      <c r="AX99">
        <v>11079</v>
      </c>
      <c r="AY99">
        <v>1767</v>
      </c>
      <c r="AZ99">
        <v>0</v>
      </c>
      <c r="BA99">
        <v>2247</v>
      </c>
      <c r="BB99">
        <v>0</v>
      </c>
      <c r="BC99">
        <v>4000</v>
      </c>
      <c r="BD99">
        <v>8407</v>
      </c>
      <c r="BE99">
        <v>27500</v>
      </c>
      <c r="BF99">
        <v>0</v>
      </c>
      <c r="BG99">
        <v>0</v>
      </c>
      <c r="BH99">
        <v>24779</v>
      </c>
      <c r="BJ99" t="s">
        <v>117</v>
      </c>
    </row>
    <row r="100" spans="1:62" x14ac:dyDescent="0.35">
      <c r="A100">
        <f t="shared" si="1"/>
        <v>0</v>
      </c>
      <c r="B100" t="s">
        <v>914</v>
      </c>
      <c r="C100">
        <v>1009</v>
      </c>
      <c r="D100">
        <v>0</v>
      </c>
      <c r="E100">
        <v>0</v>
      </c>
      <c r="F100">
        <v>0</v>
      </c>
      <c r="G100">
        <v>0</v>
      </c>
      <c r="H100">
        <v>5</v>
      </c>
      <c r="I100">
        <v>0</v>
      </c>
      <c r="J100">
        <v>0</v>
      </c>
      <c r="K100">
        <v>0</v>
      </c>
      <c r="L100">
        <v>32</v>
      </c>
      <c r="M100">
        <v>0</v>
      </c>
      <c r="N100">
        <v>0</v>
      </c>
      <c r="O100">
        <v>9</v>
      </c>
      <c r="P100">
        <v>0</v>
      </c>
      <c r="Q100">
        <v>0</v>
      </c>
      <c r="R100">
        <v>1055</v>
      </c>
      <c r="S100">
        <v>66</v>
      </c>
      <c r="T100">
        <v>576</v>
      </c>
      <c r="U100">
        <v>21</v>
      </c>
      <c r="V100">
        <v>0</v>
      </c>
      <c r="W100">
        <v>89</v>
      </c>
      <c r="X100">
        <v>0</v>
      </c>
      <c r="Y100">
        <v>0</v>
      </c>
      <c r="Z100">
        <v>21</v>
      </c>
      <c r="AA100">
        <v>1</v>
      </c>
      <c r="AB100">
        <v>0</v>
      </c>
      <c r="AC100">
        <v>160</v>
      </c>
      <c r="AD100">
        <v>0</v>
      </c>
      <c r="AE100">
        <v>0</v>
      </c>
      <c r="AF100">
        <v>30</v>
      </c>
      <c r="AG100">
        <v>964</v>
      </c>
      <c r="AH100">
        <v>0</v>
      </c>
      <c r="AI100">
        <v>500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500</v>
      </c>
      <c r="AP100">
        <v>0</v>
      </c>
      <c r="AQ100">
        <v>500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500</v>
      </c>
      <c r="AX100">
        <v>0</v>
      </c>
      <c r="AY100">
        <v>500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500</v>
      </c>
      <c r="BF100">
        <v>0</v>
      </c>
      <c r="BG100">
        <v>0</v>
      </c>
      <c r="BH100">
        <v>9617</v>
      </c>
      <c r="BJ100" t="s">
        <v>117</v>
      </c>
    </row>
    <row r="101" spans="1:62" x14ac:dyDescent="0.35">
      <c r="A101">
        <f t="shared" si="1"/>
        <v>0</v>
      </c>
      <c r="B101" t="s">
        <v>121</v>
      </c>
      <c r="C101">
        <v>7973</v>
      </c>
      <c r="D101">
        <v>0</v>
      </c>
      <c r="E101">
        <v>0</v>
      </c>
      <c r="F101">
        <v>0</v>
      </c>
      <c r="G101">
        <v>395</v>
      </c>
      <c r="H101">
        <v>1498</v>
      </c>
      <c r="I101">
        <v>0</v>
      </c>
      <c r="J101">
        <v>0</v>
      </c>
      <c r="K101">
        <v>317</v>
      </c>
      <c r="L101">
        <v>85</v>
      </c>
      <c r="M101">
        <v>200</v>
      </c>
      <c r="N101">
        <v>8</v>
      </c>
      <c r="O101">
        <v>113</v>
      </c>
      <c r="P101">
        <v>0</v>
      </c>
      <c r="Q101">
        <v>0</v>
      </c>
      <c r="R101">
        <v>10589</v>
      </c>
      <c r="S101">
        <v>1636</v>
      </c>
      <c r="T101">
        <v>1777</v>
      </c>
      <c r="U101">
        <v>945</v>
      </c>
      <c r="V101">
        <v>0</v>
      </c>
      <c r="W101">
        <v>865</v>
      </c>
      <c r="X101">
        <v>0</v>
      </c>
      <c r="Y101">
        <v>44</v>
      </c>
      <c r="Z101">
        <v>0</v>
      </c>
      <c r="AA101">
        <v>173</v>
      </c>
      <c r="AB101">
        <v>133</v>
      </c>
      <c r="AC101">
        <v>819</v>
      </c>
      <c r="AD101">
        <v>2754</v>
      </c>
      <c r="AE101">
        <v>0</v>
      </c>
      <c r="AF101">
        <v>212</v>
      </c>
      <c r="AG101">
        <v>9358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1391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1391</v>
      </c>
      <c r="AX101">
        <v>11468</v>
      </c>
      <c r="AY101">
        <v>0</v>
      </c>
      <c r="AZ101">
        <v>0</v>
      </c>
      <c r="BA101">
        <v>11883</v>
      </c>
      <c r="BB101">
        <v>0</v>
      </c>
      <c r="BC101">
        <v>0</v>
      </c>
      <c r="BD101">
        <v>4691</v>
      </c>
      <c r="BE101">
        <v>28042</v>
      </c>
      <c r="BF101">
        <v>0</v>
      </c>
      <c r="BG101">
        <v>0</v>
      </c>
      <c r="BH101">
        <v>35088</v>
      </c>
      <c r="BJ101" t="s">
        <v>117</v>
      </c>
    </row>
    <row r="102" spans="1:62" x14ac:dyDescent="0.35">
      <c r="A102">
        <f t="shared" si="1"/>
        <v>0</v>
      </c>
      <c r="B102" t="s">
        <v>122</v>
      </c>
      <c r="C102">
        <v>1396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2</v>
      </c>
      <c r="L102">
        <v>50</v>
      </c>
      <c r="M102">
        <v>63</v>
      </c>
      <c r="N102">
        <v>0</v>
      </c>
      <c r="O102">
        <v>48</v>
      </c>
      <c r="P102">
        <v>0</v>
      </c>
      <c r="Q102">
        <v>0</v>
      </c>
      <c r="R102">
        <v>1559</v>
      </c>
      <c r="S102">
        <v>331</v>
      </c>
      <c r="T102">
        <v>907</v>
      </c>
      <c r="U102">
        <v>0</v>
      </c>
      <c r="V102">
        <v>0</v>
      </c>
      <c r="W102">
        <v>102</v>
      </c>
      <c r="X102">
        <v>0</v>
      </c>
      <c r="Y102">
        <v>0</v>
      </c>
      <c r="Z102">
        <v>3</v>
      </c>
      <c r="AA102">
        <v>30</v>
      </c>
      <c r="AB102">
        <v>0</v>
      </c>
      <c r="AC102">
        <v>124</v>
      </c>
      <c r="AD102">
        <v>166</v>
      </c>
      <c r="AE102">
        <v>20</v>
      </c>
      <c r="AF102">
        <v>18</v>
      </c>
      <c r="AG102">
        <v>1701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720</v>
      </c>
      <c r="AY102">
        <v>0</v>
      </c>
      <c r="AZ102">
        <v>0</v>
      </c>
      <c r="BA102">
        <v>883</v>
      </c>
      <c r="BB102">
        <v>0</v>
      </c>
      <c r="BC102">
        <v>0</v>
      </c>
      <c r="BD102">
        <v>0</v>
      </c>
      <c r="BE102">
        <v>1603</v>
      </c>
      <c r="BF102">
        <v>0</v>
      </c>
      <c r="BG102">
        <v>0</v>
      </c>
      <c r="BH102">
        <v>18789</v>
      </c>
      <c r="BJ102" t="s">
        <v>117</v>
      </c>
    </row>
    <row r="103" spans="1:62" x14ac:dyDescent="0.35">
      <c r="A103">
        <f t="shared" si="1"/>
        <v>0</v>
      </c>
      <c r="B103" t="s">
        <v>123</v>
      </c>
      <c r="C103">
        <v>92</v>
      </c>
      <c r="D103">
        <v>162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2</v>
      </c>
      <c r="L103">
        <v>27</v>
      </c>
      <c r="M103">
        <v>66</v>
      </c>
      <c r="N103">
        <v>0</v>
      </c>
      <c r="O103">
        <v>21</v>
      </c>
      <c r="P103">
        <v>0</v>
      </c>
      <c r="Q103">
        <v>0</v>
      </c>
      <c r="R103">
        <v>370</v>
      </c>
      <c r="S103">
        <v>0</v>
      </c>
      <c r="T103">
        <v>198</v>
      </c>
      <c r="U103">
        <v>0</v>
      </c>
      <c r="V103">
        <v>0</v>
      </c>
      <c r="W103">
        <v>60</v>
      </c>
      <c r="X103">
        <v>0</v>
      </c>
      <c r="Y103">
        <v>0</v>
      </c>
      <c r="Z103">
        <v>0</v>
      </c>
      <c r="AA103">
        <v>2</v>
      </c>
      <c r="AB103">
        <v>0</v>
      </c>
      <c r="AC103">
        <v>117</v>
      </c>
      <c r="AD103">
        <v>0</v>
      </c>
      <c r="AE103">
        <v>0</v>
      </c>
      <c r="AF103">
        <v>0</v>
      </c>
      <c r="AG103">
        <v>377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3834</v>
      </c>
      <c r="BJ103" t="s">
        <v>124</v>
      </c>
    </row>
    <row r="104" spans="1:62" x14ac:dyDescent="0.35">
      <c r="A104">
        <f t="shared" si="1"/>
        <v>0</v>
      </c>
      <c r="B104" t="s">
        <v>125</v>
      </c>
      <c r="C104">
        <v>3168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702</v>
      </c>
      <c r="L104">
        <v>103</v>
      </c>
      <c r="M104">
        <v>103</v>
      </c>
      <c r="N104">
        <v>19</v>
      </c>
      <c r="O104">
        <v>17</v>
      </c>
      <c r="P104">
        <v>0</v>
      </c>
      <c r="Q104">
        <v>0</v>
      </c>
      <c r="R104">
        <v>4112</v>
      </c>
      <c r="S104">
        <v>1231</v>
      </c>
      <c r="T104">
        <v>493</v>
      </c>
      <c r="U104">
        <v>0</v>
      </c>
      <c r="V104">
        <v>0</v>
      </c>
      <c r="W104">
        <v>274</v>
      </c>
      <c r="X104">
        <v>0</v>
      </c>
      <c r="Y104">
        <v>0</v>
      </c>
      <c r="Z104">
        <v>0</v>
      </c>
      <c r="AA104">
        <v>10</v>
      </c>
      <c r="AB104">
        <v>0</v>
      </c>
      <c r="AC104">
        <v>248</v>
      </c>
      <c r="AD104">
        <v>1347</v>
      </c>
      <c r="AE104">
        <v>0</v>
      </c>
      <c r="AF104">
        <v>201</v>
      </c>
      <c r="AG104">
        <v>3804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2150</v>
      </c>
      <c r="AO104">
        <v>2150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1393</v>
      </c>
      <c r="AW104">
        <v>1393</v>
      </c>
      <c r="AX104">
        <v>15295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2350</v>
      </c>
      <c r="BE104">
        <v>17645</v>
      </c>
      <c r="BF104">
        <v>0</v>
      </c>
      <c r="BG104">
        <v>0</v>
      </c>
      <c r="BH104">
        <v>15816</v>
      </c>
      <c r="BJ104" t="s">
        <v>124</v>
      </c>
    </row>
    <row r="105" spans="1:62" x14ac:dyDescent="0.35">
      <c r="A105">
        <f t="shared" si="1"/>
        <v>0</v>
      </c>
      <c r="B105" t="s">
        <v>126</v>
      </c>
      <c r="C105">
        <v>3792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87</v>
      </c>
      <c r="M105">
        <v>164</v>
      </c>
      <c r="N105">
        <v>60</v>
      </c>
      <c r="O105">
        <v>31</v>
      </c>
      <c r="P105">
        <v>21</v>
      </c>
      <c r="Q105">
        <v>0</v>
      </c>
      <c r="R105">
        <v>4155</v>
      </c>
      <c r="S105">
        <v>83</v>
      </c>
      <c r="T105">
        <v>1258</v>
      </c>
      <c r="U105">
        <v>0</v>
      </c>
      <c r="V105">
        <v>0</v>
      </c>
      <c r="W105">
        <v>334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387</v>
      </c>
      <c r="AD105">
        <v>1441</v>
      </c>
      <c r="AE105">
        <v>0</v>
      </c>
      <c r="AF105">
        <v>391</v>
      </c>
      <c r="AG105">
        <v>3894</v>
      </c>
      <c r="AH105">
        <v>1000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1000</v>
      </c>
      <c r="AP105">
        <v>776</v>
      </c>
      <c r="AQ105">
        <v>121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897</v>
      </c>
      <c r="AX105">
        <v>28823</v>
      </c>
      <c r="AY105">
        <v>1680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30503</v>
      </c>
      <c r="BF105">
        <v>21</v>
      </c>
      <c r="BG105">
        <v>292</v>
      </c>
      <c r="BH105">
        <v>20037</v>
      </c>
      <c r="BJ105" t="s">
        <v>124</v>
      </c>
    </row>
    <row r="106" spans="1:62" x14ac:dyDescent="0.35">
      <c r="A106">
        <f t="shared" si="1"/>
        <v>0</v>
      </c>
      <c r="B106" t="s">
        <v>129</v>
      </c>
      <c r="C106">
        <v>3743</v>
      </c>
      <c r="D106">
        <v>0</v>
      </c>
      <c r="E106">
        <v>0</v>
      </c>
      <c r="F106">
        <v>0</v>
      </c>
      <c r="G106">
        <v>717</v>
      </c>
      <c r="H106">
        <v>0</v>
      </c>
      <c r="I106">
        <v>0</v>
      </c>
      <c r="J106">
        <v>0</v>
      </c>
      <c r="K106">
        <v>122</v>
      </c>
      <c r="L106">
        <v>151</v>
      </c>
      <c r="M106">
        <v>190</v>
      </c>
      <c r="N106">
        <v>0</v>
      </c>
      <c r="O106">
        <v>142</v>
      </c>
      <c r="P106">
        <v>0</v>
      </c>
      <c r="Q106">
        <v>0</v>
      </c>
      <c r="R106">
        <v>5065</v>
      </c>
      <c r="S106">
        <v>382</v>
      </c>
      <c r="T106">
        <v>1150</v>
      </c>
      <c r="U106">
        <v>0</v>
      </c>
      <c r="V106">
        <v>0</v>
      </c>
      <c r="W106">
        <v>536</v>
      </c>
      <c r="X106">
        <v>0</v>
      </c>
      <c r="Y106">
        <v>0</v>
      </c>
      <c r="Z106">
        <v>218</v>
      </c>
      <c r="AA106">
        <v>71</v>
      </c>
      <c r="AB106">
        <v>974</v>
      </c>
      <c r="AC106">
        <v>349</v>
      </c>
      <c r="AD106">
        <v>1089</v>
      </c>
      <c r="AE106">
        <v>0</v>
      </c>
      <c r="AF106">
        <v>530</v>
      </c>
      <c r="AG106">
        <v>5299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16281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16281</v>
      </c>
      <c r="BF106">
        <v>0</v>
      </c>
      <c r="BG106">
        <v>0</v>
      </c>
      <c r="BH106">
        <v>26029</v>
      </c>
      <c r="BJ106" t="s">
        <v>124</v>
      </c>
    </row>
    <row r="107" spans="1:62" x14ac:dyDescent="0.35">
      <c r="A107">
        <f t="shared" si="1"/>
        <v>0</v>
      </c>
      <c r="B107" t="s">
        <v>131</v>
      </c>
      <c r="C107">
        <v>2308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38</v>
      </c>
      <c r="M107">
        <v>47</v>
      </c>
      <c r="N107">
        <v>23</v>
      </c>
      <c r="O107">
        <v>30</v>
      </c>
      <c r="P107">
        <v>0</v>
      </c>
      <c r="Q107">
        <v>0</v>
      </c>
      <c r="R107">
        <v>2446</v>
      </c>
      <c r="S107">
        <v>43</v>
      </c>
      <c r="T107">
        <v>561</v>
      </c>
      <c r="U107">
        <v>0</v>
      </c>
      <c r="V107">
        <v>0</v>
      </c>
      <c r="W107">
        <v>409</v>
      </c>
      <c r="X107">
        <v>0</v>
      </c>
      <c r="Y107">
        <v>0</v>
      </c>
      <c r="Z107">
        <v>0</v>
      </c>
      <c r="AA107">
        <v>604</v>
      </c>
      <c r="AB107">
        <v>0</v>
      </c>
      <c r="AC107">
        <v>311</v>
      </c>
      <c r="AD107">
        <v>438</v>
      </c>
      <c r="AE107">
        <v>0</v>
      </c>
      <c r="AF107">
        <v>11</v>
      </c>
      <c r="AG107">
        <v>2377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4433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4433</v>
      </c>
      <c r="BF107">
        <v>0</v>
      </c>
      <c r="BG107">
        <v>0</v>
      </c>
      <c r="BH107">
        <v>14097</v>
      </c>
      <c r="BJ107" t="s">
        <v>132</v>
      </c>
    </row>
    <row r="108" spans="1:62" x14ac:dyDescent="0.35">
      <c r="A108">
        <f t="shared" si="1"/>
        <v>0</v>
      </c>
      <c r="B108" t="s">
        <v>133</v>
      </c>
      <c r="C108">
        <v>521</v>
      </c>
      <c r="D108">
        <v>223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75</v>
      </c>
      <c r="M108">
        <v>178</v>
      </c>
      <c r="N108">
        <v>0</v>
      </c>
      <c r="O108">
        <v>9</v>
      </c>
      <c r="P108">
        <v>0</v>
      </c>
      <c r="Q108">
        <v>0</v>
      </c>
      <c r="R108">
        <v>1006</v>
      </c>
      <c r="S108">
        <v>9</v>
      </c>
      <c r="T108">
        <v>736</v>
      </c>
      <c r="U108">
        <v>0</v>
      </c>
      <c r="V108">
        <v>0</v>
      </c>
      <c r="W108">
        <v>73</v>
      </c>
      <c r="X108">
        <v>0</v>
      </c>
      <c r="Y108">
        <v>0</v>
      </c>
      <c r="Z108">
        <v>9</v>
      </c>
      <c r="AA108">
        <v>20</v>
      </c>
      <c r="AB108">
        <v>0</v>
      </c>
      <c r="AC108">
        <v>158</v>
      </c>
      <c r="AD108">
        <v>0</v>
      </c>
      <c r="AE108">
        <v>0</v>
      </c>
      <c r="AF108">
        <v>10</v>
      </c>
      <c r="AG108">
        <v>1015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8539</v>
      </c>
      <c r="BJ108" t="s">
        <v>132</v>
      </c>
    </row>
    <row r="109" spans="1:62" x14ac:dyDescent="0.35">
      <c r="A109">
        <f t="shared" si="1"/>
        <v>0</v>
      </c>
      <c r="B109" t="s">
        <v>1493</v>
      </c>
      <c r="C109">
        <v>176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6</v>
      </c>
      <c r="M109">
        <v>0</v>
      </c>
      <c r="N109">
        <v>7</v>
      </c>
      <c r="O109">
        <v>0</v>
      </c>
      <c r="P109">
        <v>0</v>
      </c>
      <c r="Q109">
        <v>0</v>
      </c>
      <c r="R109">
        <v>189</v>
      </c>
      <c r="S109">
        <v>0</v>
      </c>
      <c r="T109">
        <v>94</v>
      </c>
      <c r="U109">
        <v>0</v>
      </c>
      <c r="V109">
        <v>0</v>
      </c>
      <c r="W109">
        <v>10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28</v>
      </c>
      <c r="AD109">
        <v>65</v>
      </c>
      <c r="AE109">
        <v>0</v>
      </c>
      <c r="AF109">
        <v>0</v>
      </c>
      <c r="AG109">
        <v>197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282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282</v>
      </c>
      <c r="BF109">
        <v>0</v>
      </c>
      <c r="BG109">
        <v>0</v>
      </c>
      <c r="BH109">
        <v>1908</v>
      </c>
      <c r="BJ109" t="s">
        <v>132</v>
      </c>
    </row>
    <row r="110" spans="1:62" x14ac:dyDescent="0.35">
      <c r="A110">
        <f t="shared" si="1"/>
        <v>0</v>
      </c>
      <c r="B110" t="s">
        <v>134</v>
      </c>
      <c r="C110">
        <v>27919</v>
      </c>
      <c r="D110">
        <v>186</v>
      </c>
      <c r="E110">
        <v>0</v>
      </c>
      <c r="F110">
        <v>0</v>
      </c>
      <c r="G110">
        <v>813</v>
      </c>
      <c r="H110">
        <v>0</v>
      </c>
      <c r="I110">
        <v>0</v>
      </c>
      <c r="J110">
        <v>0</v>
      </c>
      <c r="K110">
        <v>2433</v>
      </c>
      <c r="L110">
        <v>121</v>
      </c>
      <c r="M110">
        <v>141</v>
      </c>
      <c r="N110">
        <v>0</v>
      </c>
      <c r="O110">
        <v>957</v>
      </c>
      <c r="P110">
        <v>0</v>
      </c>
      <c r="Q110">
        <v>0</v>
      </c>
      <c r="R110">
        <v>32570</v>
      </c>
      <c r="S110">
        <v>5470</v>
      </c>
      <c r="T110">
        <v>9622</v>
      </c>
      <c r="U110">
        <v>0</v>
      </c>
      <c r="V110">
        <v>0</v>
      </c>
      <c r="W110">
        <v>2191</v>
      </c>
      <c r="X110">
        <v>0</v>
      </c>
      <c r="Y110">
        <v>0</v>
      </c>
      <c r="Z110">
        <v>377</v>
      </c>
      <c r="AA110">
        <v>679</v>
      </c>
      <c r="AB110">
        <v>787</v>
      </c>
      <c r="AC110">
        <v>1930</v>
      </c>
      <c r="AD110">
        <v>10858</v>
      </c>
      <c r="AE110">
        <v>800</v>
      </c>
      <c r="AF110">
        <v>42</v>
      </c>
      <c r="AG110">
        <v>32756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135</v>
      </c>
      <c r="AO110">
        <v>135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5806</v>
      </c>
      <c r="AW110">
        <v>5806</v>
      </c>
      <c r="AX110">
        <v>176212</v>
      </c>
      <c r="AY110">
        <v>2677</v>
      </c>
      <c r="AZ110">
        <v>0</v>
      </c>
      <c r="BA110">
        <v>0</v>
      </c>
      <c r="BB110">
        <v>0</v>
      </c>
      <c r="BC110">
        <v>0</v>
      </c>
      <c r="BD110">
        <v>10095</v>
      </c>
      <c r="BE110">
        <v>188984</v>
      </c>
      <c r="BF110">
        <v>0</v>
      </c>
      <c r="BG110">
        <v>283</v>
      </c>
      <c r="BH110">
        <v>196699</v>
      </c>
      <c r="BJ110" t="s">
        <v>132</v>
      </c>
    </row>
    <row r="111" spans="1:62" x14ac:dyDescent="0.35">
      <c r="A111">
        <f t="shared" si="1"/>
        <v>0</v>
      </c>
      <c r="B111" t="s">
        <v>1010</v>
      </c>
      <c r="C111">
        <v>1060</v>
      </c>
      <c r="D111">
        <v>0</v>
      </c>
      <c r="E111">
        <v>0</v>
      </c>
      <c r="F111">
        <v>376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145</v>
      </c>
      <c r="M111">
        <v>219</v>
      </c>
      <c r="N111">
        <v>6</v>
      </c>
      <c r="O111">
        <v>78</v>
      </c>
      <c r="P111">
        <v>0</v>
      </c>
      <c r="Q111">
        <v>0</v>
      </c>
      <c r="R111">
        <v>1884</v>
      </c>
      <c r="S111">
        <v>50</v>
      </c>
      <c r="T111">
        <v>816</v>
      </c>
      <c r="U111">
        <v>0</v>
      </c>
      <c r="V111">
        <v>0</v>
      </c>
      <c r="W111">
        <v>109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338</v>
      </c>
      <c r="AD111">
        <v>326</v>
      </c>
      <c r="AE111">
        <v>0</v>
      </c>
      <c r="AF111">
        <v>17</v>
      </c>
      <c r="AG111">
        <v>1656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750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750</v>
      </c>
      <c r="BF111">
        <v>0</v>
      </c>
      <c r="BG111">
        <v>0</v>
      </c>
      <c r="BH111">
        <v>7676</v>
      </c>
      <c r="BJ111" t="s">
        <v>132</v>
      </c>
    </row>
    <row r="112" spans="1:62" x14ac:dyDescent="0.35">
      <c r="A112">
        <f t="shared" si="1"/>
        <v>0</v>
      </c>
      <c r="B112" t="s">
        <v>137</v>
      </c>
      <c r="C112">
        <v>953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4</v>
      </c>
      <c r="K112">
        <v>0</v>
      </c>
      <c r="L112">
        <v>2</v>
      </c>
      <c r="M112">
        <v>6</v>
      </c>
      <c r="N112">
        <v>0</v>
      </c>
      <c r="O112">
        <v>25</v>
      </c>
      <c r="P112">
        <v>0</v>
      </c>
      <c r="Q112">
        <v>0</v>
      </c>
      <c r="R112">
        <v>990</v>
      </c>
      <c r="S112">
        <v>23</v>
      </c>
      <c r="T112">
        <v>286</v>
      </c>
      <c r="U112">
        <v>0</v>
      </c>
      <c r="V112">
        <v>0</v>
      </c>
      <c r="W112">
        <v>168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148</v>
      </c>
      <c r="AD112">
        <v>126</v>
      </c>
      <c r="AE112">
        <v>0</v>
      </c>
      <c r="AF112">
        <v>4</v>
      </c>
      <c r="AG112">
        <v>755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500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500</v>
      </c>
      <c r="BF112">
        <v>0</v>
      </c>
      <c r="BG112">
        <v>0</v>
      </c>
      <c r="BH112">
        <v>6501</v>
      </c>
      <c r="BJ112" t="s">
        <v>132</v>
      </c>
    </row>
    <row r="113" spans="1:62" x14ac:dyDescent="0.35">
      <c r="A113">
        <f t="shared" si="1"/>
        <v>0</v>
      </c>
      <c r="B113" t="s">
        <v>139</v>
      </c>
      <c r="C113">
        <v>3856</v>
      </c>
      <c r="D113">
        <v>671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529</v>
      </c>
      <c r="L113">
        <v>164</v>
      </c>
      <c r="M113">
        <v>244</v>
      </c>
      <c r="N113">
        <v>295</v>
      </c>
      <c r="O113">
        <v>30</v>
      </c>
      <c r="P113">
        <v>0</v>
      </c>
      <c r="Q113">
        <v>0</v>
      </c>
      <c r="R113">
        <v>5789</v>
      </c>
      <c r="S113">
        <v>553</v>
      </c>
      <c r="T113">
        <v>1294</v>
      </c>
      <c r="U113">
        <v>0</v>
      </c>
      <c r="V113">
        <v>0</v>
      </c>
      <c r="W113">
        <v>589</v>
      </c>
      <c r="X113">
        <v>0</v>
      </c>
      <c r="Y113">
        <v>0</v>
      </c>
      <c r="Z113">
        <v>25</v>
      </c>
      <c r="AA113">
        <v>188</v>
      </c>
      <c r="AB113">
        <v>0</v>
      </c>
      <c r="AC113">
        <v>1236</v>
      </c>
      <c r="AD113">
        <v>2372</v>
      </c>
      <c r="AE113">
        <v>0</v>
      </c>
      <c r="AF113">
        <v>6</v>
      </c>
      <c r="AG113">
        <v>6263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26753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26753</v>
      </c>
      <c r="BF113">
        <v>300</v>
      </c>
      <c r="BG113">
        <v>0</v>
      </c>
      <c r="BH113">
        <v>39490</v>
      </c>
      <c r="BJ113" t="s">
        <v>132</v>
      </c>
    </row>
    <row r="114" spans="1:62" x14ac:dyDescent="0.35">
      <c r="A114">
        <f t="shared" si="1"/>
        <v>0</v>
      </c>
      <c r="B114" t="s">
        <v>140</v>
      </c>
      <c r="C114">
        <v>1455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191</v>
      </c>
      <c r="L114">
        <v>26</v>
      </c>
      <c r="M114">
        <v>17</v>
      </c>
      <c r="N114">
        <v>0</v>
      </c>
      <c r="O114">
        <v>1</v>
      </c>
      <c r="P114">
        <v>0</v>
      </c>
      <c r="Q114">
        <v>0</v>
      </c>
      <c r="R114">
        <v>1690</v>
      </c>
      <c r="S114">
        <v>255</v>
      </c>
      <c r="T114">
        <v>387</v>
      </c>
      <c r="U114">
        <v>0</v>
      </c>
      <c r="V114">
        <v>0</v>
      </c>
      <c r="W114">
        <v>111</v>
      </c>
      <c r="X114">
        <v>0</v>
      </c>
      <c r="Y114">
        <v>0</v>
      </c>
      <c r="Z114">
        <v>0</v>
      </c>
      <c r="AA114">
        <v>95</v>
      </c>
      <c r="AB114">
        <v>0</v>
      </c>
      <c r="AC114">
        <v>216</v>
      </c>
      <c r="AD114">
        <v>586</v>
      </c>
      <c r="AE114">
        <v>0</v>
      </c>
      <c r="AF114">
        <v>2</v>
      </c>
      <c r="AG114">
        <v>1652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128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128</v>
      </c>
      <c r="AX114">
        <v>5233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5233</v>
      </c>
      <c r="BF114">
        <v>0</v>
      </c>
      <c r="BG114">
        <v>0</v>
      </c>
      <c r="BH114">
        <v>10665</v>
      </c>
      <c r="BJ114" t="s">
        <v>141</v>
      </c>
    </row>
    <row r="115" spans="1:62" x14ac:dyDescent="0.35">
      <c r="A115">
        <f t="shared" si="1"/>
        <v>0</v>
      </c>
      <c r="B115" t="s">
        <v>144</v>
      </c>
      <c r="C115">
        <v>4739</v>
      </c>
      <c r="D115">
        <v>0</v>
      </c>
      <c r="E115">
        <v>0</v>
      </c>
      <c r="F115">
        <v>0</v>
      </c>
      <c r="G115">
        <v>238</v>
      </c>
      <c r="H115">
        <v>1534</v>
      </c>
      <c r="I115">
        <v>0</v>
      </c>
      <c r="J115">
        <v>262</v>
      </c>
      <c r="K115">
        <v>61</v>
      </c>
      <c r="L115">
        <v>218</v>
      </c>
      <c r="M115">
        <v>387</v>
      </c>
      <c r="N115">
        <v>89</v>
      </c>
      <c r="O115">
        <v>176</v>
      </c>
      <c r="P115">
        <v>400</v>
      </c>
      <c r="Q115">
        <v>0</v>
      </c>
      <c r="R115">
        <v>8104</v>
      </c>
      <c r="S115">
        <v>620</v>
      </c>
      <c r="T115">
        <v>3270</v>
      </c>
      <c r="U115">
        <v>802</v>
      </c>
      <c r="V115">
        <v>0</v>
      </c>
      <c r="W115">
        <v>419</v>
      </c>
      <c r="X115">
        <v>98</v>
      </c>
      <c r="Y115">
        <v>3</v>
      </c>
      <c r="Z115">
        <v>39</v>
      </c>
      <c r="AA115">
        <v>350</v>
      </c>
      <c r="AB115">
        <v>368</v>
      </c>
      <c r="AC115">
        <v>513</v>
      </c>
      <c r="AD115">
        <v>2208</v>
      </c>
      <c r="AE115">
        <v>0</v>
      </c>
      <c r="AF115">
        <v>77</v>
      </c>
      <c r="AG115">
        <v>8767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1133</v>
      </c>
      <c r="AY115">
        <v>9821</v>
      </c>
      <c r="AZ115">
        <v>0</v>
      </c>
      <c r="BA115">
        <v>10415</v>
      </c>
      <c r="BB115">
        <v>0</v>
      </c>
      <c r="BC115">
        <v>0</v>
      </c>
      <c r="BD115">
        <v>3856</v>
      </c>
      <c r="BE115">
        <v>25225</v>
      </c>
      <c r="BF115">
        <v>400</v>
      </c>
      <c r="BG115">
        <v>80</v>
      </c>
      <c r="BH115">
        <v>43688</v>
      </c>
      <c r="BJ115" t="s">
        <v>141</v>
      </c>
    </row>
    <row r="116" spans="1:62" x14ac:dyDescent="0.35">
      <c r="A116">
        <f t="shared" si="1"/>
        <v>0</v>
      </c>
      <c r="B116" t="s">
        <v>915</v>
      </c>
      <c r="C116">
        <v>3489</v>
      </c>
      <c r="D116">
        <v>0</v>
      </c>
      <c r="E116">
        <v>0</v>
      </c>
      <c r="F116">
        <v>0</v>
      </c>
      <c r="G116">
        <v>974</v>
      </c>
      <c r="H116">
        <v>0</v>
      </c>
      <c r="I116">
        <v>0</v>
      </c>
      <c r="J116">
        <v>423</v>
      </c>
      <c r="K116">
        <v>22</v>
      </c>
      <c r="L116">
        <v>159</v>
      </c>
      <c r="M116">
        <v>410</v>
      </c>
      <c r="N116">
        <v>10</v>
      </c>
      <c r="O116">
        <v>16</v>
      </c>
      <c r="P116">
        <v>0</v>
      </c>
      <c r="Q116">
        <v>0</v>
      </c>
      <c r="R116">
        <v>5503</v>
      </c>
      <c r="S116">
        <v>542</v>
      </c>
      <c r="T116">
        <v>1523</v>
      </c>
      <c r="U116">
        <v>0</v>
      </c>
      <c r="V116">
        <v>0</v>
      </c>
      <c r="W116">
        <v>383</v>
      </c>
      <c r="X116">
        <v>305</v>
      </c>
      <c r="Y116">
        <v>0</v>
      </c>
      <c r="Z116">
        <v>8</v>
      </c>
      <c r="AA116">
        <v>33</v>
      </c>
      <c r="AB116">
        <v>318</v>
      </c>
      <c r="AC116">
        <v>410</v>
      </c>
      <c r="AD116">
        <v>1529</v>
      </c>
      <c r="AE116">
        <v>0</v>
      </c>
      <c r="AF116">
        <v>80</v>
      </c>
      <c r="AG116">
        <v>5131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142</v>
      </c>
      <c r="AV116">
        <v>0</v>
      </c>
      <c r="AW116">
        <v>142</v>
      </c>
      <c r="AX116">
        <v>6911</v>
      </c>
      <c r="AY116">
        <v>1298</v>
      </c>
      <c r="AZ116">
        <v>2382</v>
      </c>
      <c r="BA116">
        <v>0</v>
      </c>
      <c r="BB116">
        <v>0</v>
      </c>
      <c r="BC116">
        <v>7439</v>
      </c>
      <c r="BD116">
        <v>0</v>
      </c>
      <c r="BE116">
        <v>18030</v>
      </c>
      <c r="BF116">
        <v>0</v>
      </c>
      <c r="BG116">
        <v>1189</v>
      </c>
      <c r="BH116">
        <v>27877</v>
      </c>
      <c r="BJ116" t="s">
        <v>141</v>
      </c>
    </row>
    <row r="117" spans="1:62" x14ac:dyDescent="0.35">
      <c r="A117">
        <f t="shared" si="1"/>
        <v>0</v>
      </c>
      <c r="B117" t="s">
        <v>145</v>
      </c>
      <c r="C117">
        <v>710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78</v>
      </c>
      <c r="M117">
        <v>73</v>
      </c>
      <c r="N117">
        <v>1</v>
      </c>
      <c r="O117">
        <v>12</v>
      </c>
      <c r="P117">
        <v>0</v>
      </c>
      <c r="Q117">
        <v>0</v>
      </c>
      <c r="R117">
        <v>874</v>
      </c>
      <c r="S117">
        <v>383</v>
      </c>
      <c r="T117">
        <v>353</v>
      </c>
      <c r="U117">
        <v>0</v>
      </c>
      <c r="V117">
        <v>0</v>
      </c>
      <c r="W117">
        <v>127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132</v>
      </c>
      <c r="AD117">
        <v>75</v>
      </c>
      <c r="AE117">
        <v>0</v>
      </c>
      <c r="AF117">
        <v>10</v>
      </c>
      <c r="AG117">
        <v>1080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1500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1500</v>
      </c>
      <c r="BF117">
        <v>0</v>
      </c>
      <c r="BG117">
        <v>0</v>
      </c>
      <c r="BH117">
        <v>11105</v>
      </c>
      <c r="BI117">
        <v>1</v>
      </c>
      <c r="BJ117" t="s">
        <v>141</v>
      </c>
    </row>
    <row r="118" spans="1:62" x14ac:dyDescent="0.35">
      <c r="A118">
        <f t="shared" si="1"/>
        <v>0</v>
      </c>
      <c r="B118" t="s">
        <v>150</v>
      </c>
      <c r="C118">
        <v>1726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18</v>
      </c>
      <c r="P118">
        <v>0</v>
      </c>
      <c r="Q118">
        <v>0</v>
      </c>
      <c r="R118">
        <v>1744</v>
      </c>
      <c r="S118">
        <v>0</v>
      </c>
      <c r="T118">
        <v>1279</v>
      </c>
      <c r="U118">
        <v>0</v>
      </c>
      <c r="V118">
        <v>0</v>
      </c>
      <c r="W118">
        <v>84</v>
      </c>
      <c r="X118">
        <v>0</v>
      </c>
      <c r="Y118">
        <v>0</v>
      </c>
      <c r="Z118">
        <v>0</v>
      </c>
      <c r="AA118">
        <v>12</v>
      </c>
      <c r="AB118">
        <v>0</v>
      </c>
      <c r="AC118">
        <v>294</v>
      </c>
      <c r="AD118">
        <v>59</v>
      </c>
      <c r="AE118">
        <v>0</v>
      </c>
      <c r="AF118">
        <v>7</v>
      </c>
      <c r="AG118">
        <v>1735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475</v>
      </c>
      <c r="BE118">
        <v>475</v>
      </c>
      <c r="BF118">
        <v>0</v>
      </c>
      <c r="BG118">
        <v>0</v>
      </c>
      <c r="BH118">
        <v>11510</v>
      </c>
      <c r="BJ118" t="s">
        <v>148</v>
      </c>
    </row>
    <row r="119" spans="1:62" x14ac:dyDescent="0.35">
      <c r="A119">
        <f t="shared" si="1"/>
        <v>0</v>
      </c>
      <c r="B119" t="s">
        <v>152</v>
      </c>
      <c r="C119">
        <v>1282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6</v>
      </c>
      <c r="L119">
        <v>121</v>
      </c>
      <c r="M119">
        <v>217</v>
      </c>
      <c r="N119">
        <v>0</v>
      </c>
      <c r="O119">
        <v>2</v>
      </c>
      <c r="P119">
        <v>0</v>
      </c>
      <c r="Q119">
        <v>0</v>
      </c>
      <c r="R119">
        <v>1628</v>
      </c>
      <c r="S119">
        <v>0</v>
      </c>
      <c r="T119">
        <v>1065</v>
      </c>
      <c r="U119">
        <v>0</v>
      </c>
      <c r="V119">
        <v>0</v>
      </c>
      <c r="W119">
        <v>141</v>
      </c>
      <c r="X119">
        <v>0</v>
      </c>
      <c r="Y119">
        <v>0</v>
      </c>
      <c r="Z119">
        <v>0</v>
      </c>
      <c r="AA119">
        <v>5</v>
      </c>
      <c r="AB119">
        <v>0</v>
      </c>
      <c r="AC119">
        <v>230</v>
      </c>
      <c r="AD119">
        <v>110</v>
      </c>
      <c r="AE119">
        <v>0</v>
      </c>
      <c r="AF119">
        <v>41</v>
      </c>
      <c r="AG119">
        <v>1592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1330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1330</v>
      </c>
      <c r="BF119">
        <v>0</v>
      </c>
      <c r="BG119">
        <v>0</v>
      </c>
      <c r="BH119">
        <v>12051</v>
      </c>
      <c r="BJ119" t="s">
        <v>148</v>
      </c>
    </row>
    <row r="120" spans="1:62" x14ac:dyDescent="0.35">
      <c r="A120">
        <f t="shared" si="1"/>
        <v>0</v>
      </c>
      <c r="B120" t="s">
        <v>1180</v>
      </c>
      <c r="C120">
        <v>858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87</v>
      </c>
      <c r="M120">
        <v>119</v>
      </c>
      <c r="N120">
        <v>0</v>
      </c>
      <c r="O120">
        <v>5</v>
      </c>
      <c r="P120">
        <v>0</v>
      </c>
      <c r="Q120">
        <v>0</v>
      </c>
      <c r="R120">
        <v>1069</v>
      </c>
      <c r="S120">
        <v>168</v>
      </c>
      <c r="T120">
        <v>506</v>
      </c>
      <c r="U120">
        <v>0</v>
      </c>
      <c r="V120">
        <v>0</v>
      </c>
      <c r="W120">
        <v>145</v>
      </c>
      <c r="X120">
        <v>0</v>
      </c>
      <c r="Y120">
        <v>0</v>
      </c>
      <c r="Z120">
        <v>0</v>
      </c>
      <c r="AA120">
        <v>2</v>
      </c>
      <c r="AB120">
        <v>0</v>
      </c>
      <c r="AC120">
        <v>213</v>
      </c>
      <c r="AD120">
        <v>0</v>
      </c>
      <c r="AE120">
        <v>0</v>
      </c>
      <c r="AF120">
        <v>0</v>
      </c>
      <c r="AG120">
        <v>1034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13597</v>
      </c>
      <c r="BJ120" t="s">
        <v>157</v>
      </c>
    </row>
    <row r="121" spans="1:62" x14ac:dyDescent="0.35">
      <c r="A121">
        <f t="shared" si="1"/>
        <v>0</v>
      </c>
      <c r="B121" t="s">
        <v>157</v>
      </c>
      <c r="C121">
        <v>15974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275</v>
      </c>
      <c r="M121">
        <v>0</v>
      </c>
      <c r="N121">
        <v>0</v>
      </c>
      <c r="O121">
        <v>29</v>
      </c>
      <c r="P121">
        <v>0</v>
      </c>
      <c r="Q121">
        <v>0</v>
      </c>
      <c r="R121">
        <v>16278</v>
      </c>
      <c r="S121">
        <v>3725</v>
      </c>
      <c r="T121">
        <v>8943</v>
      </c>
      <c r="U121">
        <v>0</v>
      </c>
      <c r="V121">
        <v>0</v>
      </c>
      <c r="W121">
        <v>2682</v>
      </c>
      <c r="X121">
        <v>0</v>
      </c>
      <c r="Y121">
        <v>0</v>
      </c>
      <c r="Z121">
        <v>155</v>
      </c>
      <c r="AA121">
        <v>55</v>
      </c>
      <c r="AB121">
        <v>0</v>
      </c>
      <c r="AC121">
        <v>1988</v>
      </c>
      <c r="AD121">
        <v>0</v>
      </c>
      <c r="AE121">
        <v>0</v>
      </c>
      <c r="AF121">
        <v>543</v>
      </c>
      <c r="AG121">
        <v>18091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131133</v>
      </c>
      <c r="BI121">
        <v>1</v>
      </c>
      <c r="BJ121" t="s">
        <v>157</v>
      </c>
    </row>
    <row r="122" spans="1:62" x14ac:dyDescent="0.35">
      <c r="A122">
        <f t="shared" si="1"/>
        <v>0</v>
      </c>
      <c r="B122" t="s">
        <v>158</v>
      </c>
      <c r="C122">
        <v>2456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70</v>
      </c>
      <c r="K122">
        <v>0</v>
      </c>
      <c r="L122">
        <v>0</v>
      </c>
      <c r="M122">
        <v>0</v>
      </c>
      <c r="N122">
        <v>0</v>
      </c>
      <c r="O122">
        <v>166</v>
      </c>
      <c r="P122">
        <v>0</v>
      </c>
      <c r="Q122">
        <v>0</v>
      </c>
      <c r="R122">
        <v>2692</v>
      </c>
      <c r="S122">
        <v>313</v>
      </c>
      <c r="T122">
        <v>1443</v>
      </c>
      <c r="U122">
        <v>0</v>
      </c>
      <c r="V122">
        <v>0</v>
      </c>
      <c r="W122">
        <v>197</v>
      </c>
      <c r="X122">
        <v>33</v>
      </c>
      <c r="Y122">
        <v>0</v>
      </c>
      <c r="Z122">
        <v>0</v>
      </c>
      <c r="AA122">
        <v>68</v>
      </c>
      <c r="AB122">
        <v>0</v>
      </c>
      <c r="AC122">
        <v>474</v>
      </c>
      <c r="AD122">
        <v>567</v>
      </c>
      <c r="AE122">
        <v>0</v>
      </c>
      <c r="AF122">
        <v>52</v>
      </c>
      <c r="AG122">
        <v>3147</v>
      </c>
      <c r="AH122">
        <v>600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600</v>
      </c>
      <c r="AP122">
        <v>469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469</v>
      </c>
      <c r="AX122">
        <v>4489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4489</v>
      </c>
      <c r="BF122">
        <v>0</v>
      </c>
      <c r="BG122">
        <v>0</v>
      </c>
      <c r="BH122">
        <v>23540</v>
      </c>
      <c r="BJ122" t="s">
        <v>157</v>
      </c>
    </row>
    <row r="123" spans="1:62" x14ac:dyDescent="0.35">
      <c r="A123">
        <f t="shared" si="1"/>
        <v>0</v>
      </c>
      <c r="B123" t="s">
        <v>159</v>
      </c>
      <c r="C123">
        <v>3622</v>
      </c>
      <c r="D123">
        <v>0</v>
      </c>
      <c r="E123">
        <v>0</v>
      </c>
      <c r="F123">
        <v>466</v>
      </c>
      <c r="G123">
        <v>0</v>
      </c>
      <c r="H123">
        <v>96</v>
      </c>
      <c r="I123">
        <v>0</v>
      </c>
      <c r="J123">
        <v>0</v>
      </c>
      <c r="K123">
        <v>0</v>
      </c>
      <c r="L123">
        <v>114</v>
      </c>
      <c r="M123">
        <v>226</v>
      </c>
      <c r="N123">
        <v>0</v>
      </c>
      <c r="O123">
        <v>24</v>
      </c>
      <c r="P123">
        <v>0</v>
      </c>
      <c r="Q123">
        <v>0</v>
      </c>
      <c r="R123">
        <v>4548</v>
      </c>
      <c r="S123">
        <v>369</v>
      </c>
      <c r="T123">
        <v>2062</v>
      </c>
      <c r="U123">
        <v>832</v>
      </c>
      <c r="V123">
        <v>0</v>
      </c>
      <c r="W123">
        <v>413</v>
      </c>
      <c r="X123">
        <v>0</v>
      </c>
      <c r="Y123">
        <v>2</v>
      </c>
      <c r="Z123">
        <v>0</v>
      </c>
      <c r="AA123">
        <v>254</v>
      </c>
      <c r="AB123">
        <v>0</v>
      </c>
      <c r="AC123">
        <v>523</v>
      </c>
      <c r="AD123">
        <v>1213</v>
      </c>
      <c r="AE123">
        <v>0</v>
      </c>
      <c r="AF123">
        <v>124</v>
      </c>
      <c r="AG123">
        <v>5792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493</v>
      </c>
      <c r="BB123">
        <v>0</v>
      </c>
      <c r="BC123">
        <v>0</v>
      </c>
      <c r="BD123">
        <v>1131</v>
      </c>
      <c r="BE123">
        <v>1624</v>
      </c>
      <c r="BF123">
        <v>0</v>
      </c>
      <c r="BG123">
        <v>0</v>
      </c>
      <c r="BH123">
        <v>23492</v>
      </c>
      <c r="BJ123" t="s">
        <v>157</v>
      </c>
    </row>
    <row r="124" spans="1:62" x14ac:dyDescent="0.35">
      <c r="A124">
        <f t="shared" si="1"/>
        <v>0</v>
      </c>
      <c r="B124" t="s">
        <v>918</v>
      </c>
      <c r="C124">
        <v>903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10</v>
      </c>
      <c r="K124">
        <v>0</v>
      </c>
      <c r="L124">
        <v>63</v>
      </c>
      <c r="M124">
        <v>70</v>
      </c>
      <c r="N124">
        <v>0</v>
      </c>
      <c r="O124">
        <v>0</v>
      </c>
      <c r="P124">
        <v>0</v>
      </c>
      <c r="Q124">
        <v>0</v>
      </c>
      <c r="R124">
        <v>1046</v>
      </c>
      <c r="S124">
        <v>8</v>
      </c>
      <c r="T124">
        <v>716</v>
      </c>
      <c r="U124">
        <v>0</v>
      </c>
      <c r="V124">
        <v>0</v>
      </c>
      <c r="W124">
        <v>153</v>
      </c>
      <c r="X124">
        <v>0</v>
      </c>
      <c r="Y124">
        <v>0</v>
      </c>
      <c r="Z124">
        <v>0</v>
      </c>
      <c r="AA124">
        <v>18</v>
      </c>
      <c r="AB124">
        <v>0</v>
      </c>
      <c r="AC124">
        <v>178</v>
      </c>
      <c r="AD124">
        <v>0</v>
      </c>
      <c r="AE124">
        <v>0</v>
      </c>
      <c r="AF124">
        <v>22</v>
      </c>
      <c r="AG124">
        <v>1095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11978</v>
      </c>
      <c r="BJ124" t="s">
        <v>157</v>
      </c>
    </row>
    <row r="125" spans="1:62" x14ac:dyDescent="0.35">
      <c r="A125">
        <f t="shared" si="1"/>
        <v>0</v>
      </c>
      <c r="B125" t="s">
        <v>160</v>
      </c>
      <c r="C125">
        <v>697</v>
      </c>
      <c r="D125">
        <v>769</v>
      </c>
      <c r="E125">
        <v>0</v>
      </c>
      <c r="F125">
        <v>252</v>
      </c>
      <c r="G125">
        <v>0</v>
      </c>
      <c r="H125">
        <v>0</v>
      </c>
      <c r="I125">
        <v>0</v>
      </c>
      <c r="J125">
        <v>0</v>
      </c>
      <c r="K125">
        <v>5</v>
      </c>
      <c r="L125">
        <v>71</v>
      </c>
      <c r="M125">
        <v>105</v>
      </c>
      <c r="N125">
        <v>0</v>
      </c>
      <c r="O125">
        <v>50</v>
      </c>
      <c r="P125">
        <v>0</v>
      </c>
      <c r="Q125">
        <v>0</v>
      </c>
      <c r="R125">
        <v>1949</v>
      </c>
      <c r="S125">
        <v>0</v>
      </c>
      <c r="T125">
        <v>1634</v>
      </c>
      <c r="U125">
        <v>0</v>
      </c>
      <c r="V125">
        <v>0</v>
      </c>
      <c r="W125">
        <v>210</v>
      </c>
      <c r="X125">
        <v>0</v>
      </c>
      <c r="Y125">
        <v>0</v>
      </c>
      <c r="Z125">
        <v>0</v>
      </c>
      <c r="AA125">
        <v>18</v>
      </c>
      <c r="AB125">
        <v>0</v>
      </c>
      <c r="AC125">
        <v>237</v>
      </c>
      <c r="AD125">
        <v>116</v>
      </c>
      <c r="AE125">
        <v>0</v>
      </c>
      <c r="AF125">
        <v>14</v>
      </c>
      <c r="AG125">
        <v>2229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1000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1000</v>
      </c>
      <c r="BF125">
        <v>0</v>
      </c>
      <c r="BG125">
        <v>907</v>
      </c>
      <c r="BH125">
        <v>17453</v>
      </c>
      <c r="BJ125" t="s">
        <v>157</v>
      </c>
    </row>
    <row r="126" spans="1:62" x14ac:dyDescent="0.35">
      <c r="A126">
        <f t="shared" si="1"/>
        <v>0</v>
      </c>
      <c r="B126" t="s">
        <v>161</v>
      </c>
      <c r="C126">
        <v>708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</v>
      </c>
      <c r="P126">
        <v>0</v>
      </c>
      <c r="Q126">
        <v>5</v>
      </c>
      <c r="R126">
        <v>714</v>
      </c>
      <c r="S126">
        <v>90</v>
      </c>
      <c r="T126">
        <v>357</v>
      </c>
      <c r="U126">
        <v>0</v>
      </c>
      <c r="V126">
        <v>0</v>
      </c>
      <c r="W126">
        <v>137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173</v>
      </c>
      <c r="AD126">
        <v>12</v>
      </c>
      <c r="AE126">
        <v>0</v>
      </c>
      <c r="AF126">
        <v>0</v>
      </c>
      <c r="AG126">
        <v>769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300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300</v>
      </c>
      <c r="BF126">
        <v>0</v>
      </c>
      <c r="BG126">
        <v>0</v>
      </c>
      <c r="BH126">
        <v>5611</v>
      </c>
      <c r="BI126">
        <v>1</v>
      </c>
      <c r="BJ126" t="s">
        <v>157</v>
      </c>
    </row>
    <row r="127" spans="1:62" x14ac:dyDescent="0.35">
      <c r="A127">
        <f t="shared" si="1"/>
        <v>0</v>
      </c>
      <c r="B127" t="s">
        <v>162</v>
      </c>
      <c r="C127">
        <v>240</v>
      </c>
      <c r="D127">
        <v>432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5</v>
      </c>
      <c r="M127">
        <v>0</v>
      </c>
      <c r="N127">
        <v>0</v>
      </c>
      <c r="O127">
        <v>18</v>
      </c>
      <c r="P127">
        <v>0</v>
      </c>
      <c r="Q127">
        <v>0</v>
      </c>
      <c r="R127">
        <v>695</v>
      </c>
      <c r="S127">
        <v>13</v>
      </c>
      <c r="T127">
        <v>624</v>
      </c>
      <c r="U127">
        <v>0</v>
      </c>
      <c r="V127">
        <v>0</v>
      </c>
      <c r="W127">
        <v>74</v>
      </c>
      <c r="X127">
        <v>0</v>
      </c>
      <c r="Y127">
        <v>0</v>
      </c>
      <c r="Z127">
        <v>0</v>
      </c>
      <c r="AA127">
        <v>14</v>
      </c>
      <c r="AB127">
        <v>0</v>
      </c>
      <c r="AC127">
        <v>80</v>
      </c>
      <c r="AD127">
        <v>181</v>
      </c>
      <c r="AE127">
        <v>9</v>
      </c>
      <c r="AF127">
        <v>0</v>
      </c>
      <c r="AG127">
        <v>995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1876</v>
      </c>
      <c r="AY127">
        <v>866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2742</v>
      </c>
      <c r="BF127">
        <v>0</v>
      </c>
      <c r="BG127">
        <v>0</v>
      </c>
      <c r="BH127">
        <v>5092</v>
      </c>
      <c r="BJ127" t="s">
        <v>157</v>
      </c>
    </row>
    <row r="128" spans="1:62" x14ac:dyDescent="0.35">
      <c r="A128">
        <f t="shared" si="1"/>
        <v>0</v>
      </c>
      <c r="B128" t="s">
        <v>1106</v>
      </c>
      <c r="C128">
        <v>5946</v>
      </c>
      <c r="D128">
        <v>0</v>
      </c>
      <c r="E128">
        <v>0</v>
      </c>
      <c r="F128">
        <v>0</v>
      </c>
      <c r="G128">
        <v>291</v>
      </c>
      <c r="H128">
        <v>0</v>
      </c>
      <c r="I128">
        <v>0</v>
      </c>
      <c r="J128">
        <v>0</v>
      </c>
      <c r="K128">
        <v>0</v>
      </c>
      <c r="L128">
        <v>295</v>
      </c>
      <c r="M128">
        <v>536</v>
      </c>
      <c r="N128">
        <v>0</v>
      </c>
      <c r="O128">
        <v>167</v>
      </c>
      <c r="P128">
        <v>0</v>
      </c>
      <c r="Q128">
        <v>0</v>
      </c>
      <c r="R128">
        <v>7235</v>
      </c>
      <c r="S128">
        <v>1998</v>
      </c>
      <c r="T128">
        <v>1717</v>
      </c>
      <c r="U128">
        <v>0</v>
      </c>
      <c r="V128">
        <v>0</v>
      </c>
      <c r="W128">
        <v>675</v>
      </c>
      <c r="X128">
        <v>0</v>
      </c>
      <c r="Y128">
        <v>0</v>
      </c>
      <c r="Z128">
        <v>0</v>
      </c>
      <c r="AA128">
        <v>300</v>
      </c>
      <c r="AB128">
        <v>918</v>
      </c>
      <c r="AC128">
        <v>694</v>
      </c>
      <c r="AD128">
        <v>522</v>
      </c>
      <c r="AE128">
        <v>0</v>
      </c>
      <c r="AF128">
        <v>194</v>
      </c>
      <c r="AG128">
        <v>7018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38100</v>
      </c>
      <c r="BJ128" t="s">
        <v>165</v>
      </c>
    </row>
    <row r="129" spans="1:62" x14ac:dyDescent="0.35">
      <c r="A129">
        <f t="shared" si="1"/>
        <v>0</v>
      </c>
      <c r="B129" t="s">
        <v>920</v>
      </c>
      <c r="C129">
        <v>14128</v>
      </c>
      <c r="D129">
        <v>0</v>
      </c>
      <c r="E129">
        <v>0</v>
      </c>
      <c r="F129">
        <v>0</v>
      </c>
      <c r="G129">
        <v>644</v>
      </c>
      <c r="H129">
        <v>0</v>
      </c>
      <c r="I129">
        <v>0</v>
      </c>
      <c r="J129">
        <v>0</v>
      </c>
      <c r="K129">
        <v>4</v>
      </c>
      <c r="L129">
        <v>768</v>
      </c>
      <c r="M129">
        <v>0</v>
      </c>
      <c r="N129">
        <v>0</v>
      </c>
      <c r="O129">
        <v>91</v>
      </c>
      <c r="P129">
        <v>0</v>
      </c>
      <c r="Q129">
        <v>0</v>
      </c>
      <c r="R129">
        <v>15635</v>
      </c>
      <c r="S129">
        <v>2307</v>
      </c>
      <c r="T129">
        <v>5456</v>
      </c>
      <c r="U129">
        <v>0</v>
      </c>
      <c r="V129">
        <v>0</v>
      </c>
      <c r="W129">
        <v>1821</v>
      </c>
      <c r="X129">
        <v>0</v>
      </c>
      <c r="Y129">
        <v>18</v>
      </c>
      <c r="Z129">
        <v>0</v>
      </c>
      <c r="AA129">
        <v>291</v>
      </c>
      <c r="AB129">
        <v>0</v>
      </c>
      <c r="AC129">
        <v>2720</v>
      </c>
      <c r="AD129">
        <v>4918</v>
      </c>
      <c r="AE129">
        <v>0</v>
      </c>
      <c r="AF129">
        <v>289</v>
      </c>
      <c r="AG129">
        <v>17820</v>
      </c>
      <c r="AH129">
        <v>11075</v>
      </c>
      <c r="AI129">
        <v>1715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12790</v>
      </c>
      <c r="AP129">
        <v>9103</v>
      </c>
      <c r="AQ129">
        <v>2526</v>
      </c>
      <c r="AR129">
        <v>0</v>
      </c>
      <c r="AS129">
        <v>0</v>
      </c>
      <c r="AT129">
        <v>0</v>
      </c>
      <c r="AU129">
        <v>0</v>
      </c>
      <c r="AV129">
        <v>115</v>
      </c>
      <c r="AW129">
        <v>11744</v>
      </c>
      <c r="AX129">
        <v>65564</v>
      </c>
      <c r="AY129">
        <v>11464</v>
      </c>
      <c r="AZ129">
        <v>0</v>
      </c>
      <c r="BA129">
        <v>0</v>
      </c>
      <c r="BB129">
        <v>0</v>
      </c>
      <c r="BC129">
        <v>0</v>
      </c>
      <c r="BD129">
        <v>6593</v>
      </c>
      <c r="BE129">
        <v>83621</v>
      </c>
      <c r="BF129">
        <v>0</v>
      </c>
      <c r="BG129">
        <v>0</v>
      </c>
      <c r="BH129">
        <v>120160</v>
      </c>
      <c r="BJ129" t="s">
        <v>165</v>
      </c>
    </row>
    <row r="130" spans="1:62" x14ac:dyDescent="0.35">
      <c r="A130">
        <f t="shared" si="1"/>
        <v>0</v>
      </c>
      <c r="B130" t="s">
        <v>921</v>
      </c>
      <c r="C130">
        <v>7942</v>
      </c>
      <c r="D130">
        <v>0</v>
      </c>
      <c r="E130">
        <v>0</v>
      </c>
      <c r="F130">
        <v>0</v>
      </c>
      <c r="G130">
        <v>757</v>
      </c>
      <c r="H130">
        <v>4</v>
      </c>
      <c r="I130">
        <v>0</v>
      </c>
      <c r="J130">
        <v>0</v>
      </c>
      <c r="K130">
        <v>0</v>
      </c>
      <c r="L130">
        <v>186</v>
      </c>
      <c r="M130">
        <v>0</v>
      </c>
      <c r="N130">
        <v>520</v>
      </c>
      <c r="O130">
        <v>334</v>
      </c>
      <c r="P130">
        <v>0</v>
      </c>
      <c r="Q130">
        <v>0</v>
      </c>
      <c r="R130">
        <v>9743</v>
      </c>
      <c r="S130">
        <v>1175</v>
      </c>
      <c r="T130">
        <v>2817</v>
      </c>
      <c r="U130">
        <v>0</v>
      </c>
      <c r="V130">
        <v>0</v>
      </c>
      <c r="W130">
        <v>1553</v>
      </c>
      <c r="X130">
        <v>0</v>
      </c>
      <c r="Y130">
        <v>0</v>
      </c>
      <c r="Z130">
        <v>0</v>
      </c>
      <c r="AA130">
        <v>167</v>
      </c>
      <c r="AB130">
        <v>0</v>
      </c>
      <c r="AC130">
        <v>1554</v>
      </c>
      <c r="AD130">
        <v>4317</v>
      </c>
      <c r="AE130">
        <v>0</v>
      </c>
      <c r="AF130">
        <v>462</v>
      </c>
      <c r="AG130">
        <v>12045</v>
      </c>
      <c r="AH130">
        <v>0</v>
      </c>
      <c r="AI130">
        <v>0</v>
      </c>
      <c r="AJ130">
        <v>1500</v>
      </c>
      <c r="AK130">
        <v>0</v>
      </c>
      <c r="AL130">
        <v>0</v>
      </c>
      <c r="AM130">
        <v>0</v>
      </c>
      <c r="AN130">
        <v>0</v>
      </c>
      <c r="AO130">
        <v>1500</v>
      </c>
      <c r="AP130">
        <v>0</v>
      </c>
      <c r="AQ130">
        <v>115</v>
      </c>
      <c r="AR130">
        <v>1196</v>
      </c>
      <c r="AS130">
        <v>0</v>
      </c>
      <c r="AT130">
        <v>0</v>
      </c>
      <c r="AU130">
        <v>0</v>
      </c>
      <c r="AV130">
        <v>0</v>
      </c>
      <c r="AW130">
        <v>1311</v>
      </c>
      <c r="AX130">
        <v>62634</v>
      </c>
      <c r="AY130">
        <v>3218</v>
      </c>
      <c r="AZ130">
        <v>6371</v>
      </c>
      <c r="BA130">
        <v>0</v>
      </c>
      <c r="BB130">
        <v>0</v>
      </c>
      <c r="BC130">
        <v>0</v>
      </c>
      <c r="BD130">
        <v>0</v>
      </c>
      <c r="BE130">
        <v>72223</v>
      </c>
      <c r="BF130">
        <v>0</v>
      </c>
      <c r="BG130">
        <v>0</v>
      </c>
      <c r="BH130">
        <v>84028</v>
      </c>
      <c r="BJ130" t="s">
        <v>165</v>
      </c>
    </row>
    <row r="131" spans="1:62" x14ac:dyDescent="0.35">
      <c r="A131">
        <f t="shared" ref="A131:A194" si="2">+AG131-SUM(S131:AF131)</f>
        <v>0</v>
      </c>
      <c r="B131" t="s">
        <v>164</v>
      </c>
      <c r="C131">
        <v>4335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540</v>
      </c>
      <c r="N131">
        <v>8</v>
      </c>
      <c r="O131">
        <v>2001</v>
      </c>
      <c r="P131">
        <v>0</v>
      </c>
      <c r="Q131">
        <v>26</v>
      </c>
      <c r="R131">
        <v>6910</v>
      </c>
      <c r="S131">
        <v>209</v>
      </c>
      <c r="T131">
        <v>1462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17</v>
      </c>
      <c r="AB131">
        <v>0</v>
      </c>
      <c r="AC131">
        <v>1409</v>
      </c>
      <c r="AD131">
        <v>1944</v>
      </c>
      <c r="AE131">
        <v>0</v>
      </c>
      <c r="AF131">
        <v>136</v>
      </c>
      <c r="AG131">
        <v>5177</v>
      </c>
      <c r="AH131">
        <v>16500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16500</v>
      </c>
      <c r="AP131">
        <v>17368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17368</v>
      </c>
      <c r="AX131">
        <v>22274</v>
      </c>
      <c r="AY131">
        <v>1150</v>
      </c>
      <c r="AZ131">
        <v>0</v>
      </c>
      <c r="BA131">
        <v>0</v>
      </c>
      <c r="BB131">
        <v>0</v>
      </c>
      <c r="BC131">
        <v>0</v>
      </c>
      <c r="BD131">
        <v>3786</v>
      </c>
      <c r="BE131">
        <v>27210</v>
      </c>
      <c r="BF131">
        <v>0</v>
      </c>
      <c r="BG131">
        <v>0</v>
      </c>
      <c r="BH131">
        <v>31885</v>
      </c>
      <c r="BJ131" t="s">
        <v>165</v>
      </c>
    </row>
    <row r="132" spans="1:62" x14ac:dyDescent="0.35">
      <c r="A132">
        <f t="shared" si="2"/>
        <v>0</v>
      </c>
      <c r="B132" t="s">
        <v>166</v>
      </c>
      <c r="C132">
        <v>48776</v>
      </c>
      <c r="D132">
        <v>0</v>
      </c>
      <c r="E132">
        <v>0</v>
      </c>
      <c r="F132">
        <v>0</v>
      </c>
      <c r="G132">
        <v>11196</v>
      </c>
      <c r="H132">
        <v>0</v>
      </c>
      <c r="I132">
        <v>0</v>
      </c>
      <c r="J132">
        <v>0</v>
      </c>
      <c r="K132">
        <v>0</v>
      </c>
      <c r="L132">
        <v>1561</v>
      </c>
      <c r="M132">
        <v>0</v>
      </c>
      <c r="N132">
        <v>0</v>
      </c>
      <c r="O132">
        <v>6078</v>
      </c>
      <c r="P132">
        <v>0</v>
      </c>
      <c r="Q132">
        <v>0</v>
      </c>
      <c r="R132">
        <v>67611</v>
      </c>
      <c r="S132">
        <v>9998</v>
      </c>
      <c r="T132">
        <v>26643</v>
      </c>
      <c r="U132">
        <v>0</v>
      </c>
      <c r="V132">
        <v>0</v>
      </c>
      <c r="W132">
        <v>6490</v>
      </c>
      <c r="X132">
        <v>0</v>
      </c>
      <c r="Y132">
        <v>0</v>
      </c>
      <c r="Z132">
        <v>0</v>
      </c>
      <c r="AA132">
        <v>7385</v>
      </c>
      <c r="AB132">
        <v>5914</v>
      </c>
      <c r="AC132">
        <v>5204</v>
      </c>
      <c r="AD132">
        <v>9206</v>
      </c>
      <c r="AE132">
        <v>0</v>
      </c>
      <c r="AF132">
        <v>3485</v>
      </c>
      <c r="AG132">
        <v>74325</v>
      </c>
      <c r="AH132">
        <v>3650</v>
      </c>
      <c r="AI132">
        <v>5807</v>
      </c>
      <c r="AJ132">
        <v>0</v>
      </c>
      <c r="AK132">
        <v>0</v>
      </c>
      <c r="AL132">
        <v>0</v>
      </c>
      <c r="AM132">
        <v>0</v>
      </c>
      <c r="AN132">
        <v>10543</v>
      </c>
      <c r="AO132">
        <v>20000</v>
      </c>
      <c r="AP132">
        <v>0</v>
      </c>
      <c r="AQ132">
        <v>3140</v>
      </c>
      <c r="AR132">
        <v>0</v>
      </c>
      <c r="AS132">
        <v>0</v>
      </c>
      <c r="AT132">
        <v>0</v>
      </c>
      <c r="AU132">
        <v>0</v>
      </c>
      <c r="AV132">
        <v>8328</v>
      </c>
      <c r="AW132">
        <v>11468</v>
      </c>
      <c r="AX132">
        <v>33209</v>
      </c>
      <c r="AY132">
        <v>19434</v>
      </c>
      <c r="AZ132">
        <v>0</v>
      </c>
      <c r="BA132">
        <v>0</v>
      </c>
      <c r="BB132">
        <v>0</v>
      </c>
      <c r="BC132">
        <v>0</v>
      </c>
      <c r="BD132">
        <v>34195</v>
      </c>
      <c r="BE132">
        <v>86838</v>
      </c>
      <c r="BF132">
        <v>0</v>
      </c>
      <c r="BG132">
        <v>0</v>
      </c>
      <c r="BH132">
        <v>594725</v>
      </c>
      <c r="BJ132" t="s">
        <v>165</v>
      </c>
    </row>
    <row r="133" spans="1:62" x14ac:dyDescent="0.35">
      <c r="A133">
        <f t="shared" si="2"/>
        <v>0</v>
      </c>
      <c r="B133" t="s">
        <v>922</v>
      </c>
      <c r="C133">
        <v>2017</v>
      </c>
      <c r="D133">
        <v>0</v>
      </c>
      <c r="E133">
        <v>0</v>
      </c>
      <c r="F133">
        <v>0</v>
      </c>
      <c r="G133">
        <v>165</v>
      </c>
      <c r="H133">
        <v>0</v>
      </c>
      <c r="I133">
        <v>0</v>
      </c>
      <c r="J133">
        <v>0</v>
      </c>
      <c r="K133">
        <v>2</v>
      </c>
      <c r="L133">
        <v>223</v>
      </c>
      <c r="M133">
        <v>0</v>
      </c>
      <c r="N133">
        <v>24</v>
      </c>
      <c r="O133">
        <v>277</v>
      </c>
      <c r="P133">
        <v>0</v>
      </c>
      <c r="Q133">
        <v>0</v>
      </c>
      <c r="R133">
        <v>2708</v>
      </c>
      <c r="S133">
        <v>66</v>
      </c>
      <c r="T133">
        <v>1797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105</v>
      </c>
      <c r="AB133">
        <v>165</v>
      </c>
      <c r="AC133">
        <v>656</v>
      </c>
      <c r="AD133">
        <v>0</v>
      </c>
      <c r="AE133">
        <v>0</v>
      </c>
      <c r="AF133">
        <v>163</v>
      </c>
      <c r="AG133">
        <v>2952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35894</v>
      </c>
      <c r="BJ133" t="s">
        <v>165</v>
      </c>
    </row>
    <row r="134" spans="1:62" x14ac:dyDescent="0.35">
      <c r="A134">
        <f t="shared" si="2"/>
        <v>0</v>
      </c>
      <c r="B134" t="s">
        <v>1213</v>
      </c>
      <c r="C134">
        <v>5188</v>
      </c>
      <c r="D134">
        <v>1155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13</v>
      </c>
      <c r="L134">
        <v>194</v>
      </c>
      <c r="M134">
        <v>68</v>
      </c>
      <c r="N134">
        <v>0</v>
      </c>
      <c r="O134">
        <v>1</v>
      </c>
      <c r="P134">
        <v>0</v>
      </c>
      <c r="Q134">
        <v>0</v>
      </c>
      <c r="R134">
        <v>6619</v>
      </c>
      <c r="S134">
        <v>300</v>
      </c>
      <c r="T134">
        <v>3413</v>
      </c>
      <c r="U134">
        <v>0</v>
      </c>
      <c r="V134">
        <v>0</v>
      </c>
      <c r="W134">
        <v>404</v>
      </c>
      <c r="X134">
        <v>0</v>
      </c>
      <c r="Y134">
        <v>0</v>
      </c>
      <c r="Z134">
        <v>0</v>
      </c>
      <c r="AA134">
        <v>301</v>
      </c>
      <c r="AB134">
        <v>491</v>
      </c>
      <c r="AC134">
        <v>1196</v>
      </c>
      <c r="AD134">
        <v>0</v>
      </c>
      <c r="AE134">
        <v>0</v>
      </c>
      <c r="AF134">
        <v>147</v>
      </c>
      <c r="AG134">
        <v>6252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57859</v>
      </c>
      <c r="BJ134" t="s">
        <v>165</v>
      </c>
    </row>
    <row r="135" spans="1:62" x14ac:dyDescent="0.35">
      <c r="A135">
        <f t="shared" si="2"/>
        <v>0</v>
      </c>
      <c r="B135" t="s">
        <v>167</v>
      </c>
      <c r="C135">
        <v>3906</v>
      </c>
      <c r="D135">
        <v>0</v>
      </c>
      <c r="E135">
        <v>0</v>
      </c>
      <c r="F135">
        <v>813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69</v>
      </c>
      <c r="M135">
        <v>0</v>
      </c>
      <c r="N135">
        <v>705</v>
      </c>
      <c r="O135">
        <v>9</v>
      </c>
      <c r="P135">
        <v>0</v>
      </c>
      <c r="Q135">
        <v>0</v>
      </c>
      <c r="R135">
        <v>5502</v>
      </c>
      <c r="S135">
        <v>983</v>
      </c>
      <c r="T135">
        <v>2148</v>
      </c>
      <c r="U135">
        <v>0</v>
      </c>
      <c r="V135">
        <v>0</v>
      </c>
      <c r="W135">
        <v>401</v>
      </c>
      <c r="X135">
        <v>0</v>
      </c>
      <c r="Y135">
        <v>0</v>
      </c>
      <c r="Z135">
        <v>11</v>
      </c>
      <c r="AA135">
        <v>0</v>
      </c>
      <c r="AB135">
        <v>0</v>
      </c>
      <c r="AC135">
        <v>436</v>
      </c>
      <c r="AD135">
        <v>1511</v>
      </c>
      <c r="AE135">
        <v>0</v>
      </c>
      <c r="AF135">
        <v>43</v>
      </c>
      <c r="AG135">
        <v>5533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14320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14320</v>
      </c>
      <c r="BF135">
        <v>0</v>
      </c>
      <c r="BG135">
        <v>0</v>
      </c>
      <c r="BH135">
        <v>24292</v>
      </c>
      <c r="BJ135" t="s">
        <v>165</v>
      </c>
    </row>
    <row r="136" spans="1:62" x14ac:dyDescent="0.35">
      <c r="A136">
        <f t="shared" si="2"/>
        <v>0</v>
      </c>
      <c r="B136" t="s">
        <v>168</v>
      </c>
      <c r="C136">
        <v>3954</v>
      </c>
      <c r="D136">
        <v>0</v>
      </c>
      <c r="E136">
        <v>80</v>
      </c>
      <c r="F136">
        <v>749</v>
      </c>
      <c r="G136">
        <v>0</v>
      </c>
      <c r="H136">
        <v>933</v>
      </c>
      <c r="I136">
        <v>0</v>
      </c>
      <c r="J136">
        <v>563</v>
      </c>
      <c r="K136">
        <v>5</v>
      </c>
      <c r="L136">
        <v>158</v>
      </c>
      <c r="M136">
        <v>266</v>
      </c>
      <c r="N136">
        <v>20</v>
      </c>
      <c r="O136">
        <v>230</v>
      </c>
      <c r="P136">
        <v>0</v>
      </c>
      <c r="Q136">
        <v>398</v>
      </c>
      <c r="R136">
        <v>7356</v>
      </c>
      <c r="S136">
        <v>423</v>
      </c>
      <c r="T136">
        <v>1980</v>
      </c>
      <c r="U136">
        <v>509</v>
      </c>
      <c r="V136">
        <v>0</v>
      </c>
      <c r="W136">
        <v>718</v>
      </c>
      <c r="X136">
        <v>170</v>
      </c>
      <c r="Y136">
        <v>0</v>
      </c>
      <c r="Z136">
        <v>0</v>
      </c>
      <c r="AA136">
        <v>63</v>
      </c>
      <c r="AB136">
        <v>0</v>
      </c>
      <c r="AC136">
        <v>483</v>
      </c>
      <c r="AD136">
        <v>3181</v>
      </c>
      <c r="AE136">
        <v>0</v>
      </c>
      <c r="AF136">
        <v>122</v>
      </c>
      <c r="AG136">
        <v>7649</v>
      </c>
      <c r="AH136">
        <v>2370</v>
      </c>
      <c r="AI136">
        <v>2000</v>
      </c>
      <c r="AJ136">
        <v>0</v>
      </c>
      <c r="AK136">
        <v>0</v>
      </c>
      <c r="AL136">
        <v>0</v>
      </c>
      <c r="AM136">
        <v>1000</v>
      </c>
      <c r="AN136">
        <v>0</v>
      </c>
      <c r="AO136">
        <v>5370</v>
      </c>
      <c r="AP136">
        <v>1252</v>
      </c>
      <c r="AQ136">
        <v>1103</v>
      </c>
      <c r="AR136">
        <v>0</v>
      </c>
      <c r="AS136">
        <v>0</v>
      </c>
      <c r="AT136">
        <v>0</v>
      </c>
      <c r="AU136">
        <v>714</v>
      </c>
      <c r="AV136">
        <v>0</v>
      </c>
      <c r="AW136">
        <v>3069</v>
      </c>
      <c r="AX136">
        <v>30137</v>
      </c>
      <c r="AY136">
        <v>2000</v>
      </c>
      <c r="AZ136">
        <v>0</v>
      </c>
      <c r="BA136">
        <v>2325</v>
      </c>
      <c r="BB136">
        <v>0</v>
      </c>
      <c r="BC136">
        <v>14567</v>
      </c>
      <c r="BD136">
        <v>0</v>
      </c>
      <c r="BE136">
        <v>49029</v>
      </c>
      <c r="BF136">
        <v>0</v>
      </c>
      <c r="BG136">
        <v>0</v>
      </c>
      <c r="BH136">
        <v>29294</v>
      </c>
      <c r="BJ136" t="s">
        <v>165</v>
      </c>
    </row>
    <row r="137" spans="1:62" x14ac:dyDescent="0.35">
      <c r="A137">
        <f t="shared" si="2"/>
        <v>0</v>
      </c>
      <c r="B137" t="s">
        <v>169</v>
      </c>
      <c r="C137">
        <v>5687</v>
      </c>
      <c r="D137">
        <v>0</v>
      </c>
      <c r="E137">
        <v>0</v>
      </c>
      <c r="F137">
        <v>0</v>
      </c>
      <c r="G137">
        <v>60</v>
      </c>
      <c r="H137">
        <v>0</v>
      </c>
      <c r="I137">
        <v>0</v>
      </c>
      <c r="J137">
        <v>0</v>
      </c>
      <c r="K137">
        <v>35</v>
      </c>
      <c r="L137">
        <v>152</v>
      </c>
      <c r="M137">
        <v>442</v>
      </c>
      <c r="N137">
        <v>2</v>
      </c>
      <c r="O137">
        <v>2196</v>
      </c>
      <c r="P137">
        <v>0</v>
      </c>
      <c r="Q137">
        <v>0</v>
      </c>
      <c r="R137">
        <v>8574</v>
      </c>
      <c r="S137">
        <v>298</v>
      </c>
      <c r="T137">
        <v>1442</v>
      </c>
      <c r="U137">
        <v>0</v>
      </c>
      <c r="V137">
        <v>0</v>
      </c>
      <c r="W137">
        <v>471</v>
      </c>
      <c r="X137">
        <v>0</v>
      </c>
      <c r="Y137">
        <v>0</v>
      </c>
      <c r="Z137">
        <v>0</v>
      </c>
      <c r="AA137">
        <v>727</v>
      </c>
      <c r="AB137">
        <v>65</v>
      </c>
      <c r="AC137">
        <v>973</v>
      </c>
      <c r="AD137">
        <v>1839</v>
      </c>
      <c r="AE137">
        <v>15</v>
      </c>
      <c r="AF137">
        <v>3767</v>
      </c>
      <c r="AG137">
        <v>9597</v>
      </c>
      <c r="AH137">
        <v>250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1983</v>
      </c>
      <c r="AO137">
        <v>2233</v>
      </c>
      <c r="AP137">
        <v>194</v>
      </c>
      <c r="AQ137">
        <v>0</v>
      </c>
      <c r="AR137">
        <v>763</v>
      </c>
      <c r="AS137">
        <v>0</v>
      </c>
      <c r="AT137">
        <v>0</v>
      </c>
      <c r="AU137">
        <v>0</v>
      </c>
      <c r="AV137">
        <v>1469</v>
      </c>
      <c r="AW137">
        <v>2426</v>
      </c>
      <c r="AX137">
        <v>8148</v>
      </c>
      <c r="AY137">
        <v>7402</v>
      </c>
      <c r="AZ137">
        <v>0</v>
      </c>
      <c r="BA137">
        <v>0</v>
      </c>
      <c r="BB137">
        <v>0</v>
      </c>
      <c r="BC137">
        <v>0</v>
      </c>
      <c r="BD137">
        <v>12931</v>
      </c>
      <c r="BE137">
        <v>28481</v>
      </c>
      <c r="BF137">
        <v>0</v>
      </c>
      <c r="BG137">
        <v>0</v>
      </c>
      <c r="BH137">
        <v>37492</v>
      </c>
      <c r="BJ137" t="s">
        <v>165</v>
      </c>
    </row>
    <row r="138" spans="1:62" x14ac:dyDescent="0.35">
      <c r="A138">
        <f t="shared" si="2"/>
        <v>0</v>
      </c>
      <c r="B138" t="s">
        <v>1181</v>
      </c>
      <c r="C138">
        <v>565</v>
      </c>
      <c r="D138">
        <v>172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30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767</v>
      </c>
      <c r="S138">
        <v>9</v>
      </c>
      <c r="T138">
        <v>154</v>
      </c>
      <c r="U138">
        <v>0</v>
      </c>
      <c r="V138">
        <v>0</v>
      </c>
      <c r="W138">
        <v>9</v>
      </c>
      <c r="X138">
        <v>0</v>
      </c>
      <c r="Y138">
        <v>0</v>
      </c>
      <c r="Z138">
        <v>0</v>
      </c>
      <c r="AA138">
        <v>16</v>
      </c>
      <c r="AB138">
        <v>0</v>
      </c>
      <c r="AC138">
        <v>184</v>
      </c>
      <c r="AD138">
        <v>0</v>
      </c>
      <c r="AE138">
        <v>0</v>
      </c>
      <c r="AF138">
        <v>0</v>
      </c>
      <c r="AG138">
        <v>372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5119</v>
      </c>
      <c r="BI138">
        <v>1</v>
      </c>
      <c r="BJ138" t="s">
        <v>165</v>
      </c>
    </row>
    <row r="139" spans="1:62" x14ac:dyDescent="0.35">
      <c r="A139">
        <f t="shared" si="2"/>
        <v>0</v>
      </c>
      <c r="B139" t="s">
        <v>1182</v>
      </c>
      <c r="C139">
        <v>0</v>
      </c>
      <c r="D139">
        <v>0</v>
      </c>
      <c r="E139">
        <v>0</v>
      </c>
      <c r="F139">
        <v>568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568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2</v>
      </c>
      <c r="AB139">
        <v>0</v>
      </c>
      <c r="AC139">
        <v>55</v>
      </c>
      <c r="AD139">
        <v>367</v>
      </c>
      <c r="AE139">
        <v>0</v>
      </c>
      <c r="AF139">
        <v>13</v>
      </c>
      <c r="AG139">
        <v>437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1372</v>
      </c>
      <c r="AY139">
        <v>750</v>
      </c>
      <c r="AZ139">
        <v>0</v>
      </c>
      <c r="BA139">
        <v>0</v>
      </c>
      <c r="BB139">
        <v>0</v>
      </c>
      <c r="BC139">
        <v>0</v>
      </c>
      <c r="BD139">
        <v>2889</v>
      </c>
      <c r="BE139">
        <v>5011</v>
      </c>
      <c r="BF139">
        <v>0</v>
      </c>
      <c r="BG139">
        <v>0</v>
      </c>
      <c r="BH139">
        <v>0</v>
      </c>
      <c r="BI139">
        <v>1</v>
      </c>
      <c r="BJ139" t="s">
        <v>165</v>
      </c>
    </row>
    <row r="140" spans="1:62" x14ac:dyDescent="0.35">
      <c r="A140">
        <f t="shared" si="2"/>
        <v>0</v>
      </c>
      <c r="B140" t="s">
        <v>175</v>
      </c>
      <c r="C140">
        <v>1780</v>
      </c>
      <c r="D140">
        <v>0</v>
      </c>
      <c r="E140">
        <v>0</v>
      </c>
      <c r="F140">
        <v>0</v>
      </c>
      <c r="G140">
        <v>0</v>
      </c>
      <c r="H140">
        <v>498</v>
      </c>
      <c r="I140">
        <v>0</v>
      </c>
      <c r="J140">
        <v>1</v>
      </c>
      <c r="K140">
        <v>100</v>
      </c>
      <c r="L140">
        <v>50</v>
      </c>
      <c r="M140">
        <v>37</v>
      </c>
      <c r="N140">
        <v>25</v>
      </c>
      <c r="O140">
        <v>172</v>
      </c>
      <c r="P140">
        <v>0</v>
      </c>
      <c r="Q140">
        <v>30</v>
      </c>
      <c r="R140">
        <v>2693</v>
      </c>
      <c r="S140">
        <v>239</v>
      </c>
      <c r="T140">
        <v>176</v>
      </c>
      <c r="U140">
        <v>723</v>
      </c>
      <c r="V140">
        <v>0</v>
      </c>
      <c r="W140">
        <v>181</v>
      </c>
      <c r="X140">
        <v>0</v>
      </c>
      <c r="Y140">
        <v>9</v>
      </c>
      <c r="Z140">
        <v>96</v>
      </c>
      <c r="AA140">
        <v>179</v>
      </c>
      <c r="AB140">
        <v>0</v>
      </c>
      <c r="AC140">
        <v>307</v>
      </c>
      <c r="AD140">
        <v>902</v>
      </c>
      <c r="AE140">
        <v>0</v>
      </c>
      <c r="AF140">
        <v>3</v>
      </c>
      <c r="AG140">
        <v>2815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6960</v>
      </c>
      <c r="AY140">
        <v>20</v>
      </c>
      <c r="AZ140">
        <v>0</v>
      </c>
      <c r="BA140">
        <v>1737</v>
      </c>
      <c r="BB140">
        <v>0</v>
      </c>
      <c r="BC140">
        <v>520</v>
      </c>
      <c r="BD140">
        <v>1015</v>
      </c>
      <c r="BE140">
        <v>10252</v>
      </c>
      <c r="BF140">
        <v>0</v>
      </c>
      <c r="BG140">
        <v>0</v>
      </c>
      <c r="BH140">
        <v>10318</v>
      </c>
      <c r="BJ140" t="s">
        <v>165</v>
      </c>
    </row>
    <row r="141" spans="1:62" x14ac:dyDescent="0.35">
      <c r="A141">
        <f t="shared" si="2"/>
        <v>0</v>
      </c>
      <c r="B141" t="s">
        <v>176</v>
      </c>
      <c r="C141">
        <v>1677</v>
      </c>
      <c r="D141">
        <v>0</v>
      </c>
      <c r="E141">
        <v>0</v>
      </c>
      <c r="F141">
        <v>0</v>
      </c>
      <c r="G141">
        <v>0</v>
      </c>
      <c r="H141">
        <v>614</v>
      </c>
      <c r="I141">
        <v>0</v>
      </c>
      <c r="J141">
        <v>0</v>
      </c>
      <c r="K141">
        <v>186</v>
      </c>
      <c r="L141">
        <v>16</v>
      </c>
      <c r="M141">
        <v>100</v>
      </c>
      <c r="N141">
        <v>53</v>
      </c>
      <c r="O141">
        <v>15</v>
      </c>
      <c r="P141">
        <v>0</v>
      </c>
      <c r="Q141">
        <v>0</v>
      </c>
      <c r="R141">
        <v>2661</v>
      </c>
      <c r="S141">
        <v>270</v>
      </c>
      <c r="T141">
        <v>1031</v>
      </c>
      <c r="U141">
        <v>458</v>
      </c>
      <c r="V141">
        <v>0</v>
      </c>
      <c r="W141">
        <v>309</v>
      </c>
      <c r="X141">
        <v>0</v>
      </c>
      <c r="Y141">
        <v>0</v>
      </c>
      <c r="Z141">
        <v>0</v>
      </c>
      <c r="AA141">
        <v>54</v>
      </c>
      <c r="AB141">
        <v>0</v>
      </c>
      <c r="AC141">
        <v>324</v>
      </c>
      <c r="AD141">
        <v>777</v>
      </c>
      <c r="AE141">
        <v>0</v>
      </c>
      <c r="AF141">
        <v>35</v>
      </c>
      <c r="AG141">
        <v>3258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80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3702</v>
      </c>
      <c r="BE141">
        <v>3782</v>
      </c>
      <c r="BF141">
        <v>0</v>
      </c>
      <c r="BG141">
        <v>0</v>
      </c>
      <c r="BH141">
        <v>11408</v>
      </c>
      <c r="BJ141" t="s">
        <v>165</v>
      </c>
    </row>
    <row r="142" spans="1:62" x14ac:dyDescent="0.35">
      <c r="A142">
        <f t="shared" si="2"/>
        <v>0</v>
      </c>
      <c r="B142" t="s">
        <v>174</v>
      </c>
      <c r="C142">
        <v>1237</v>
      </c>
      <c r="D142">
        <v>0</v>
      </c>
      <c r="E142">
        <v>0</v>
      </c>
      <c r="F142">
        <v>0</v>
      </c>
      <c r="G142">
        <v>0</v>
      </c>
      <c r="H142">
        <v>282</v>
      </c>
      <c r="I142">
        <v>0</v>
      </c>
      <c r="J142">
        <v>0</v>
      </c>
      <c r="K142">
        <v>5</v>
      </c>
      <c r="L142">
        <v>0</v>
      </c>
      <c r="M142">
        <v>0</v>
      </c>
      <c r="N142">
        <v>3</v>
      </c>
      <c r="O142">
        <v>0</v>
      </c>
      <c r="P142">
        <v>0</v>
      </c>
      <c r="Q142">
        <v>0</v>
      </c>
      <c r="R142">
        <v>1527</v>
      </c>
      <c r="S142">
        <v>82</v>
      </c>
      <c r="T142">
        <v>447</v>
      </c>
      <c r="U142">
        <v>224</v>
      </c>
      <c r="V142">
        <v>0</v>
      </c>
      <c r="W142">
        <v>120</v>
      </c>
      <c r="X142">
        <v>0</v>
      </c>
      <c r="Y142">
        <v>0</v>
      </c>
      <c r="Z142">
        <v>0</v>
      </c>
      <c r="AA142">
        <v>232</v>
      </c>
      <c r="AB142">
        <v>0</v>
      </c>
      <c r="AC142">
        <v>167</v>
      </c>
      <c r="AD142">
        <v>341</v>
      </c>
      <c r="AE142">
        <v>0</v>
      </c>
      <c r="AF142">
        <v>16</v>
      </c>
      <c r="AG142">
        <v>1629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4002</v>
      </c>
      <c r="BE142">
        <v>4002</v>
      </c>
      <c r="BF142">
        <v>0</v>
      </c>
      <c r="BG142">
        <v>0</v>
      </c>
      <c r="BH142">
        <v>8834</v>
      </c>
      <c r="BJ142" t="s">
        <v>165</v>
      </c>
    </row>
    <row r="143" spans="1:62" x14ac:dyDescent="0.35">
      <c r="A143">
        <f t="shared" si="2"/>
        <v>0</v>
      </c>
      <c r="B143" t="s">
        <v>1043</v>
      </c>
      <c r="C143">
        <v>1283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51</v>
      </c>
      <c r="L143">
        <v>24</v>
      </c>
      <c r="M143">
        <v>16</v>
      </c>
      <c r="N143">
        <v>0</v>
      </c>
      <c r="O143">
        <v>4</v>
      </c>
      <c r="P143">
        <v>0</v>
      </c>
      <c r="Q143">
        <v>0</v>
      </c>
      <c r="R143">
        <v>1378</v>
      </c>
      <c r="S143">
        <v>62</v>
      </c>
      <c r="T143">
        <v>531</v>
      </c>
      <c r="U143">
        <v>0</v>
      </c>
      <c r="V143">
        <v>0</v>
      </c>
      <c r="W143">
        <v>80</v>
      </c>
      <c r="X143">
        <v>0</v>
      </c>
      <c r="Y143">
        <v>0</v>
      </c>
      <c r="Z143">
        <v>9</v>
      </c>
      <c r="AA143">
        <v>1</v>
      </c>
      <c r="AB143">
        <v>0</v>
      </c>
      <c r="AC143">
        <v>203</v>
      </c>
      <c r="AD143">
        <v>182</v>
      </c>
      <c r="AE143">
        <v>0</v>
      </c>
      <c r="AF143">
        <v>31</v>
      </c>
      <c r="AG143">
        <v>1099</v>
      </c>
      <c r="AH143">
        <v>0</v>
      </c>
      <c r="AI143">
        <v>500</v>
      </c>
      <c r="AJ143">
        <v>0</v>
      </c>
      <c r="AK143">
        <v>0</v>
      </c>
      <c r="AL143">
        <v>0</v>
      </c>
      <c r="AM143">
        <v>0</v>
      </c>
      <c r="AN143">
        <v>300</v>
      </c>
      <c r="AO143">
        <v>800</v>
      </c>
      <c r="AP143">
        <v>0</v>
      </c>
      <c r="AQ143">
        <v>654</v>
      </c>
      <c r="AR143">
        <v>0</v>
      </c>
      <c r="AS143">
        <v>0</v>
      </c>
      <c r="AT143">
        <v>0</v>
      </c>
      <c r="AU143">
        <v>0</v>
      </c>
      <c r="AV143">
        <v>408</v>
      </c>
      <c r="AW143">
        <v>1062</v>
      </c>
      <c r="AX143">
        <v>1285</v>
      </c>
      <c r="AY143">
        <v>740</v>
      </c>
      <c r="AZ143">
        <v>0</v>
      </c>
      <c r="BA143">
        <v>0</v>
      </c>
      <c r="BB143">
        <v>0</v>
      </c>
      <c r="BC143">
        <v>0</v>
      </c>
      <c r="BD143">
        <v>300</v>
      </c>
      <c r="BE143">
        <v>2325</v>
      </c>
      <c r="BF143">
        <v>0</v>
      </c>
      <c r="BG143">
        <v>0</v>
      </c>
      <c r="BH143">
        <v>5169</v>
      </c>
      <c r="BJ143" t="s">
        <v>179</v>
      </c>
    </row>
    <row r="144" spans="1:62" x14ac:dyDescent="0.35">
      <c r="A144">
        <f t="shared" si="2"/>
        <v>0</v>
      </c>
      <c r="B144" t="s">
        <v>180</v>
      </c>
      <c r="C144">
        <v>134</v>
      </c>
      <c r="D144">
        <v>265</v>
      </c>
      <c r="E144">
        <v>0</v>
      </c>
      <c r="F144">
        <v>154</v>
      </c>
      <c r="G144">
        <v>0</v>
      </c>
      <c r="H144">
        <v>0</v>
      </c>
      <c r="I144">
        <v>0</v>
      </c>
      <c r="J144">
        <v>0</v>
      </c>
      <c r="K144">
        <v>15</v>
      </c>
      <c r="L144">
        <v>0</v>
      </c>
      <c r="M144">
        <v>0</v>
      </c>
      <c r="N144">
        <v>0</v>
      </c>
      <c r="O144">
        <v>13</v>
      </c>
      <c r="P144">
        <v>0</v>
      </c>
      <c r="Q144">
        <v>0</v>
      </c>
      <c r="R144">
        <v>581</v>
      </c>
      <c r="S144">
        <v>0</v>
      </c>
      <c r="T144">
        <v>346</v>
      </c>
      <c r="U144">
        <v>0</v>
      </c>
      <c r="V144">
        <v>0</v>
      </c>
      <c r="W144">
        <v>90</v>
      </c>
      <c r="X144">
        <v>0</v>
      </c>
      <c r="Y144">
        <v>0</v>
      </c>
      <c r="Z144">
        <v>0</v>
      </c>
      <c r="AA144">
        <v>10</v>
      </c>
      <c r="AB144">
        <v>0</v>
      </c>
      <c r="AC144">
        <v>105</v>
      </c>
      <c r="AD144">
        <v>0</v>
      </c>
      <c r="AE144">
        <v>0</v>
      </c>
      <c r="AF144">
        <v>0</v>
      </c>
      <c r="AG144">
        <v>551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10313</v>
      </c>
      <c r="BJ144" t="s">
        <v>179</v>
      </c>
    </row>
    <row r="145" spans="1:62" x14ac:dyDescent="0.35">
      <c r="A145">
        <f t="shared" si="2"/>
        <v>0</v>
      </c>
      <c r="B145" t="s">
        <v>182</v>
      </c>
      <c r="C145">
        <v>826</v>
      </c>
      <c r="D145">
        <v>0</v>
      </c>
      <c r="E145">
        <v>0</v>
      </c>
      <c r="F145">
        <v>0</v>
      </c>
      <c r="G145">
        <v>294</v>
      </c>
      <c r="H145">
        <v>0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12</v>
      </c>
      <c r="O145">
        <v>15</v>
      </c>
      <c r="P145">
        <v>0</v>
      </c>
      <c r="Q145">
        <v>0</v>
      </c>
      <c r="R145">
        <v>1148</v>
      </c>
      <c r="S145">
        <v>67</v>
      </c>
      <c r="T145">
        <v>238</v>
      </c>
      <c r="U145">
        <v>0</v>
      </c>
      <c r="V145">
        <v>298</v>
      </c>
      <c r="W145">
        <v>0</v>
      </c>
      <c r="X145">
        <v>0</v>
      </c>
      <c r="Y145">
        <v>0</v>
      </c>
      <c r="Z145">
        <v>0</v>
      </c>
      <c r="AA145">
        <v>19</v>
      </c>
      <c r="AB145">
        <v>170</v>
      </c>
      <c r="AC145">
        <v>245</v>
      </c>
      <c r="AD145">
        <v>0</v>
      </c>
      <c r="AE145">
        <v>0</v>
      </c>
      <c r="AF145">
        <v>87</v>
      </c>
      <c r="AG145">
        <v>1124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8523</v>
      </c>
      <c r="BJ145" t="s">
        <v>179</v>
      </c>
    </row>
    <row r="146" spans="1:62" x14ac:dyDescent="0.35">
      <c r="A146">
        <f t="shared" si="2"/>
        <v>0</v>
      </c>
      <c r="B146" t="s">
        <v>1107</v>
      </c>
      <c r="C146">
        <v>9608</v>
      </c>
      <c r="D146">
        <v>0</v>
      </c>
      <c r="E146">
        <v>0</v>
      </c>
      <c r="F146">
        <v>0</v>
      </c>
      <c r="G146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56</v>
      </c>
      <c r="O146">
        <v>378</v>
      </c>
      <c r="P146">
        <v>0</v>
      </c>
      <c r="Q146">
        <v>0</v>
      </c>
      <c r="R146">
        <v>10059</v>
      </c>
      <c r="S146">
        <v>1436</v>
      </c>
      <c r="T146">
        <v>4225</v>
      </c>
      <c r="U146">
        <v>0</v>
      </c>
      <c r="V146">
        <v>0</v>
      </c>
      <c r="W146">
        <v>1148</v>
      </c>
      <c r="X146">
        <v>0</v>
      </c>
      <c r="Y146">
        <v>0</v>
      </c>
      <c r="Z146">
        <v>42</v>
      </c>
      <c r="AA146">
        <v>2002</v>
      </c>
      <c r="AB146">
        <v>0</v>
      </c>
      <c r="AC146">
        <v>760</v>
      </c>
      <c r="AD146">
        <v>1822</v>
      </c>
      <c r="AE146">
        <v>15</v>
      </c>
      <c r="AF146">
        <v>145</v>
      </c>
      <c r="AG146">
        <v>11595</v>
      </c>
      <c r="AH146">
        <v>4000</v>
      </c>
      <c r="AI146">
        <v>7000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11000</v>
      </c>
      <c r="AP146">
        <v>4337</v>
      </c>
      <c r="AQ146">
        <v>7000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11337</v>
      </c>
      <c r="AX146">
        <v>22217</v>
      </c>
      <c r="AY146">
        <v>10688</v>
      </c>
      <c r="AZ146">
        <v>0</v>
      </c>
      <c r="BA146">
        <v>0</v>
      </c>
      <c r="BB146">
        <v>0</v>
      </c>
      <c r="BC146">
        <v>0</v>
      </c>
      <c r="BD146">
        <v>1000</v>
      </c>
      <c r="BE146">
        <v>33905</v>
      </c>
      <c r="BF146">
        <v>0</v>
      </c>
      <c r="BG146">
        <v>1650</v>
      </c>
      <c r="BH146">
        <v>66879</v>
      </c>
      <c r="BI146">
        <v>1</v>
      </c>
      <c r="BJ146" t="s">
        <v>179</v>
      </c>
    </row>
    <row r="147" spans="1:62" x14ac:dyDescent="0.35">
      <c r="A147">
        <f t="shared" si="2"/>
        <v>0</v>
      </c>
      <c r="B147" t="s">
        <v>924</v>
      </c>
      <c r="C147">
        <v>367</v>
      </c>
      <c r="D147">
        <v>316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9</v>
      </c>
      <c r="L147">
        <v>42</v>
      </c>
      <c r="M147">
        <v>31</v>
      </c>
      <c r="N147">
        <v>0</v>
      </c>
      <c r="O147">
        <v>4</v>
      </c>
      <c r="P147">
        <v>0</v>
      </c>
      <c r="Q147">
        <v>0</v>
      </c>
      <c r="R147">
        <v>769</v>
      </c>
      <c r="S147">
        <v>10</v>
      </c>
      <c r="T147">
        <v>437</v>
      </c>
      <c r="U147">
        <v>4</v>
      </c>
      <c r="V147">
        <v>0</v>
      </c>
      <c r="W147">
        <v>91</v>
      </c>
      <c r="X147">
        <v>0</v>
      </c>
      <c r="Y147">
        <v>0</v>
      </c>
      <c r="Z147">
        <v>0</v>
      </c>
      <c r="AA147">
        <v>64</v>
      </c>
      <c r="AB147">
        <v>0</v>
      </c>
      <c r="AC147">
        <v>150</v>
      </c>
      <c r="AD147">
        <v>0</v>
      </c>
      <c r="AE147">
        <v>0</v>
      </c>
      <c r="AF147">
        <v>0</v>
      </c>
      <c r="AG147">
        <v>756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8508</v>
      </c>
      <c r="BJ147" t="s">
        <v>189</v>
      </c>
    </row>
    <row r="148" spans="1:62" x14ac:dyDescent="0.35">
      <c r="A148">
        <f t="shared" si="2"/>
        <v>0</v>
      </c>
      <c r="B148" t="s">
        <v>191</v>
      </c>
      <c r="C148">
        <v>1379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42</v>
      </c>
      <c r="L148">
        <v>59</v>
      </c>
      <c r="M148">
        <v>101</v>
      </c>
      <c r="N148">
        <v>34</v>
      </c>
      <c r="O148">
        <v>1</v>
      </c>
      <c r="P148">
        <v>0</v>
      </c>
      <c r="Q148">
        <v>0</v>
      </c>
      <c r="R148">
        <v>1616</v>
      </c>
      <c r="S148">
        <v>127</v>
      </c>
      <c r="T148">
        <v>706</v>
      </c>
      <c r="U148">
        <v>0</v>
      </c>
      <c r="V148">
        <v>0</v>
      </c>
      <c r="W148">
        <v>122</v>
      </c>
      <c r="X148">
        <v>0</v>
      </c>
      <c r="Y148">
        <v>0</v>
      </c>
      <c r="Z148">
        <v>19</v>
      </c>
      <c r="AA148">
        <v>78</v>
      </c>
      <c r="AB148">
        <v>0</v>
      </c>
      <c r="AC148">
        <v>140</v>
      </c>
      <c r="AD148">
        <v>382</v>
      </c>
      <c r="AE148">
        <v>0</v>
      </c>
      <c r="AF148">
        <v>0</v>
      </c>
      <c r="AG148">
        <v>1574</v>
      </c>
      <c r="AH148">
        <v>2000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2000</v>
      </c>
      <c r="AP148">
        <v>1699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1699</v>
      </c>
      <c r="AX148">
        <v>6277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6277</v>
      </c>
      <c r="BF148">
        <v>0</v>
      </c>
      <c r="BG148">
        <v>0</v>
      </c>
      <c r="BH148">
        <v>8087</v>
      </c>
      <c r="BJ148" t="s">
        <v>189</v>
      </c>
    </row>
    <row r="149" spans="1:62" x14ac:dyDescent="0.35">
      <c r="A149">
        <f t="shared" si="2"/>
        <v>0</v>
      </c>
      <c r="B149" t="s">
        <v>1045</v>
      </c>
      <c r="C149">
        <v>2040</v>
      </c>
      <c r="D149">
        <v>0</v>
      </c>
      <c r="E149">
        <v>0</v>
      </c>
      <c r="F149">
        <v>0</v>
      </c>
      <c r="G149">
        <v>204</v>
      </c>
      <c r="H149">
        <v>148</v>
      </c>
      <c r="I149">
        <v>0</v>
      </c>
      <c r="J149">
        <v>234</v>
      </c>
      <c r="K149">
        <v>42</v>
      </c>
      <c r="L149">
        <v>133</v>
      </c>
      <c r="M149">
        <v>178</v>
      </c>
      <c r="N149">
        <v>113</v>
      </c>
      <c r="O149">
        <v>40</v>
      </c>
      <c r="P149">
        <v>0</v>
      </c>
      <c r="Q149">
        <v>0</v>
      </c>
      <c r="R149">
        <v>3132</v>
      </c>
      <c r="S149">
        <v>259</v>
      </c>
      <c r="T149">
        <v>1023</v>
      </c>
      <c r="U149">
        <v>171</v>
      </c>
      <c r="V149">
        <v>0</v>
      </c>
      <c r="W149">
        <v>211</v>
      </c>
      <c r="X149">
        <v>60</v>
      </c>
      <c r="Y149">
        <v>0</v>
      </c>
      <c r="Z149">
        <v>0</v>
      </c>
      <c r="AA149">
        <v>27</v>
      </c>
      <c r="AB149">
        <v>1</v>
      </c>
      <c r="AC149">
        <v>362</v>
      </c>
      <c r="AD149">
        <v>792</v>
      </c>
      <c r="AE149">
        <v>0</v>
      </c>
      <c r="AF149">
        <v>109</v>
      </c>
      <c r="AG149">
        <v>3015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432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432</v>
      </c>
      <c r="AX149">
        <v>3650</v>
      </c>
      <c r="AY149">
        <v>0</v>
      </c>
      <c r="AZ149">
        <v>0</v>
      </c>
      <c r="BA149">
        <v>4533</v>
      </c>
      <c r="BB149">
        <v>0</v>
      </c>
      <c r="BC149">
        <v>502</v>
      </c>
      <c r="BD149">
        <v>1441</v>
      </c>
      <c r="BE149">
        <v>10126</v>
      </c>
      <c r="BF149">
        <v>0</v>
      </c>
      <c r="BG149">
        <v>0</v>
      </c>
      <c r="BH149">
        <v>19618</v>
      </c>
      <c r="BJ149" t="s">
        <v>189</v>
      </c>
    </row>
    <row r="150" spans="1:62" x14ac:dyDescent="0.35">
      <c r="A150">
        <f t="shared" si="2"/>
        <v>0</v>
      </c>
      <c r="B150" t="s">
        <v>193</v>
      </c>
      <c r="C150">
        <v>0</v>
      </c>
      <c r="D150">
        <v>0</v>
      </c>
      <c r="E150">
        <v>0</v>
      </c>
      <c r="F150">
        <v>877</v>
      </c>
      <c r="G150">
        <v>0</v>
      </c>
      <c r="H150">
        <v>0</v>
      </c>
      <c r="I150">
        <v>415</v>
      </c>
      <c r="J150">
        <v>0</v>
      </c>
      <c r="K150">
        <v>0</v>
      </c>
      <c r="L150">
        <v>40</v>
      </c>
      <c r="M150">
        <v>16</v>
      </c>
      <c r="N150">
        <v>0</v>
      </c>
      <c r="O150">
        <v>0</v>
      </c>
      <c r="P150">
        <v>0</v>
      </c>
      <c r="Q150">
        <v>0</v>
      </c>
      <c r="R150">
        <v>1348</v>
      </c>
      <c r="S150">
        <v>11</v>
      </c>
      <c r="T150">
        <v>232</v>
      </c>
      <c r="U150">
        <v>0</v>
      </c>
      <c r="V150">
        <v>428</v>
      </c>
      <c r="W150">
        <v>66</v>
      </c>
      <c r="X150">
        <v>0</v>
      </c>
      <c r="Y150">
        <v>0</v>
      </c>
      <c r="Z150">
        <v>0</v>
      </c>
      <c r="AA150">
        <v>8</v>
      </c>
      <c r="AB150">
        <v>0</v>
      </c>
      <c r="AC150">
        <v>120</v>
      </c>
      <c r="AD150">
        <v>580</v>
      </c>
      <c r="AE150">
        <v>0</v>
      </c>
      <c r="AF150">
        <v>10</v>
      </c>
      <c r="AG150">
        <v>1455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7502</v>
      </c>
      <c r="BE150">
        <v>7502</v>
      </c>
      <c r="BF150">
        <v>0</v>
      </c>
      <c r="BG150">
        <v>0</v>
      </c>
      <c r="BH150">
        <v>11275</v>
      </c>
      <c r="BI150">
        <v>1</v>
      </c>
      <c r="BJ150" t="s">
        <v>189</v>
      </c>
    </row>
    <row r="151" spans="1:62" x14ac:dyDescent="0.35">
      <c r="A151">
        <f t="shared" si="2"/>
        <v>0</v>
      </c>
      <c r="B151" t="s">
        <v>195</v>
      </c>
      <c r="C151">
        <v>776</v>
      </c>
      <c r="D151">
        <v>258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122</v>
      </c>
      <c r="M151">
        <v>194</v>
      </c>
      <c r="N151">
        <v>0</v>
      </c>
      <c r="O151">
        <v>0</v>
      </c>
      <c r="P151">
        <v>0</v>
      </c>
      <c r="Q151">
        <v>0</v>
      </c>
      <c r="R151">
        <v>1350</v>
      </c>
      <c r="S151">
        <v>72</v>
      </c>
      <c r="T151">
        <v>586</v>
      </c>
      <c r="U151">
        <v>0</v>
      </c>
      <c r="V151">
        <v>0</v>
      </c>
      <c r="W151">
        <v>132</v>
      </c>
      <c r="X151">
        <v>0</v>
      </c>
      <c r="Y151">
        <v>0</v>
      </c>
      <c r="Z151">
        <v>0</v>
      </c>
      <c r="AA151">
        <v>36</v>
      </c>
      <c r="AB151">
        <v>0</v>
      </c>
      <c r="AC151">
        <v>159</v>
      </c>
      <c r="AD151">
        <v>236</v>
      </c>
      <c r="AE151">
        <v>0</v>
      </c>
      <c r="AF151">
        <v>0</v>
      </c>
      <c r="AG151">
        <v>1221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2700</v>
      </c>
      <c r="BE151">
        <v>2700</v>
      </c>
      <c r="BF151">
        <v>0</v>
      </c>
      <c r="BG151">
        <v>0</v>
      </c>
      <c r="BH151">
        <v>6197</v>
      </c>
      <c r="BI151">
        <v>1</v>
      </c>
      <c r="BJ151" t="s">
        <v>189</v>
      </c>
    </row>
    <row r="152" spans="1:62" x14ac:dyDescent="0.35">
      <c r="A152">
        <f t="shared" si="2"/>
        <v>0</v>
      </c>
      <c r="B152" t="s">
        <v>196</v>
      </c>
      <c r="C152">
        <v>1232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4</v>
      </c>
      <c r="L152">
        <v>76</v>
      </c>
      <c r="M152">
        <v>123</v>
      </c>
      <c r="N152">
        <v>0</v>
      </c>
      <c r="O152">
        <v>0</v>
      </c>
      <c r="P152">
        <v>0</v>
      </c>
      <c r="Q152">
        <v>0</v>
      </c>
      <c r="R152">
        <v>1435</v>
      </c>
      <c r="S152">
        <v>18</v>
      </c>
      <c r="T152">
        <v>851</v>
      </c>
      <c r="U152">
        <v>0</v>
      </c>
      <c r="V152">
        <v>0</v>
      </c>
      <c r="W152">
        <v>117</v>
      </c>
      <c r="X152">
        <v>0</v>
      </c>
      <c r="Y152">
        <v>0</v>
      </c>
      <c r="Z152">
        <v>0</v>
      </c>
      <c r="AA152">
        <v>13</v>
      </c>
      <c r="AB152">
        <v>0</v>
      </c>
      <c r="AC152">
        <v>133</v>
      </c>
      <c r="AD152">
        <v>190</v>
      </c>
      <c r="AE152">
        <v>0</v>
      </c>
      <c r="AF152">
        <v>0</v>
      </c>
      <c r="AG152">
        <v>1322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1400</v>
      </c>
      <c r="AY152">
        <v>700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2100</v>
      </c>
      <c r="BF152">
        <v>0</v>
      </c>
      <c r="BG152">
        <v>0</v>
      </c>
      <c r="BH152">
        <v>8316</v>
      </c>
      <c r="BJ152" t="s">
        <v>189</v>
      </c>
    </row>
    <row r="153" spans="1:62" x14ac:dyDescent="0.35">
      <c r="A153">
        <f t="shared" si="2"/>
        <v>0</v>
      </c>
      <c r="B153" t="s">
        <v>198</v>
      </c>
      <c r="C153">
        <v>5645</v>
      </c>
      <c r="D153">
        <v>0</v>
      </c>
      <c r="E153">
        <v>0</v>
      </c>
      <c r="F153">
        <v>0</v>
      </c>
      <c r="G153">
        <v>318</v>
      </c>
      <c r="H153">
        <v>0</v>
      </c>
      <c r="I153">
        <v>0</v>
      </c>
      <c r="J153">
        <v>0</v>
      </c>
      <c r="K153">
        <v>368</v>
      </c>
      <c r="L153">
        <v>29</v>
      </c>
      <c r="M153">
        <v>230</v>
      </c>
      <c r="N153">
        <v>0</v>
      </c>
      <c r="O153">
        <v>123</v>
      </c>
      <c r="P153">
        <v>0</v>
      </c>
      <c r="Q153">
        <v>0</v>
      </c>
      <c r="R153">
        <v>6713</v>
      </c>
      <c r="S153">
        <v>1329</v>
      </c>
      <c r="T153">
        <v>2284</v>
      </c>
      <c r="U153">
        <v>0</v>
      </c>
      <c r="V153">
        <v>0</v>
      </c>
      <c r="W153">
        <v>879</v>
      </c>
      <c r="X153">
        <v>0</v>
      </c>
      <c r="Y153">
        <v>0</v>
      </c>
      <c r="Z153">
        <v>131</v>
      </c>
      <c r="AA153">
        <v>40</v>
      </c>
      <c r="AB153">
        <v>1391</v>
      </c>
      <c r="AC153">
        <v>603</v>
      </c>
      <c r="AD153">
        <v>1329</v>
      </c>
      <c r="AE153">
        <v>0</v>
      </c>
      <c r="AF153">
        <v>804</v>
      </c>
      <c r="AG153">
        <v>8790</v>
      </c>
      <c r="AH153">
        <v>1500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1500</v>
      </c>
      <c r="AP153">
        <v>1558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1558</v>
      </c>
      <c r="AX153">
        <v>19890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19890</v>
      </c>
      <c r="BF153">
        <v>0</v>
      </c>
      <c r="BG153">
        <v>2381</v>
      </c>
      <c r="BH153">
        <v>69620</v>
      </c>
      <c r="BJ153" t="s">
        <v>199</v>
      </c>
    </row>
    <row r="154" spans="1:62" x14ac:dyDescent="0.35">
      <c r="A154">
        <f t="shared" si="2"/>
        <v>0</v>
      </c>
      <c r="B154" t="s">
        <v>200</v>
      </c>
      <c r="C154">
        <v>3004</v>
      </c>
      <c r="D154">
        <v>0</v>
      </c>
      <c r="E154">
        <v>0</v>
      </c>
      <c r="F154">
        <v>0</v>
      </c>
      <c r="G154">
        <v>23</v>
      </c>
      <c r="H154">
        <v>0</v>
      </c>
      <c r="I154">
        <v>0</v>
      </c>
      <c r="J154">
        <v>7</v>
      </c>
      <c r="K154">
        <v>446</v>
      </c>
      <c r="L154">
        <v>240</v>
      </c>
      <c r="M154">
        <v>403</v>
      </c>
      <c r="N154">
        <v>0</v>
      </c>
      <c r="O154">
        <v>137</v>
      </c>
      <c r="P154">
        <v>0</v>
      </c>
      <c r="Q154">
        <v>0</v>
      </c>
      <c r="R154">
        <v>4260</v>
      </c>
      <c r="S154">
        <v>1589</v>
      </c>
      <c r="T154">
        <v>1418</v>
      </c>
      <c r="U154">
        <v>0</v>
      </c>
      <c r="V154">
        <v>0</v>
      </c>
      <c r="W154">
        <v>360</v>
      </c>
      <c r="X154">
        <v>21</v>
      </c>
      <c r="Y154">
        <v>0</v>
      </c>
      <c r="Z154">
        <v>67</v>
      </c>
      <c r="AA154">
        <v>40</v>
      </c>
      <c r="AB154">
        <v>0</v>
      </c>
      <c r="AC154">
        <v>323</v>
      </c>
      <c r="AD154">
        <v>846</v>
      </c>
      <c r="AE154">
        <v>0</v>
      </c>
      <c r="AF154">
        <v>30</v>
      </c>
      <c r="AG154">
        <v>4694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8953</v>
      </c>
      <c r="AY154">
        <v>1200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10153</v>
      </c>
      <c r="BF154">
        <v>0</v>
      </c>
      <c r="BG154">
        <v>2780</v>
      </c>
      <c r="BH154">
        <v>16831</v>
      </c>
      <c r="BJ154" t="s">
        <v>199</v>
      </c>
    </row>
    <row r="155" spans="1:62" x14ac:dyDescent="0.35">
      <c r="A155">
        <f t="shared" si="2"/>
        <v>0</v>
      </c>
      <c r="B155" t="s">
        <v>201</v>
      </c>
      <c r="C155">
        <v>494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53</v>
      </c>
      <c r="M155">
        <v>60</v>
      </c>
      <c r="N155">
        <v>0</v>
      </c>
      <c r="O155">
        <v>0</v>
      </c>
      <c r="P155">
        <v>0</v>
      </c>
      <c r="Q155">
        <v>0</v>
      </c>
      <c r="R155">
        <v>607</v>
      </c>
      <c r="S155">
        <v>11</v>
      </c>
      <c r="T155">
        <v>230</v>
      </c>
      <c r="U155">
        <v>0</v>
      </c>
      <c r="V155">
        <v>0</v>
      </c>
      <c r="W155">
        <v>108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106</v>
      </c>
      <c r="AD155">
        <v>0</v>
      </c>
      <c r="AE155">
        <v>0</v>
      </c>
      <c r="AF155">
        <v>0</v>
      </c>
      <c r="AG155">
        <v>455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4949</v>
      </c>
      <c r="BI155">
        <v>1</v>
      </c>
      <c r="BJ155" t="s">
        <v>199</v>
      </c>
    </row>
    <row r="156" spans="1:62" x14ac:dyDescent="0.35">
      <c r="A156">
        <f t="shared" si="2"/>
        <v>0</v>
      </c>
      <c r="B156" t="s">
        <v>202</v>
      </c>
      <c r="C156">
        <v>1251</v>
      </c>
      <c r="D156">
        <v>0</v>
      </c>
      <c r="E156">
        <v>0</v>
      </c>
      <c r="F156">
        <v>0</v>
      </c>
      <c r="G156">
        <v>0</v>
      </c>
      <c r="H156">
        <v>609</v>
      </c>
      <c r="I156">
        <v>0</v>
      </c>
      <c r="J156">
        <v>0</v>
      </c>
      <c r="K156">
        <v>11</v>
      </c>
      <c r="L156">
        <v>67</v>
      </c>
      <c r="M156">
        <v>50</v>
      </c>
      <c r="N156">
        <v>13</v>
      </c>
      <c r="O156">
        <v>30</v>
      </c>
      <c r="P156">
        <v>0</v>
      </c>
      <c r="Q156">
        <v>0</v>
      </c>
      <c r="R156">
        <v>2031</v>
      </c>
      <c r="S156">
        <v>38</v>
      </c>
      <c r="T156">
        <v>532</v>
      </c>
      <c r="U156">
        <v>263</v>
      </c>
      <c r="V156">
        <v>0</v>
      </c>
      <c r="W156">
        <v>396</v>
      </c>
      <c r="X156">
        <v>0</v>
      </c>
      <c r="Y156">
        <v>0</v>
      </c>
      <c r="Z156">
        <v>0</v>
      </c>
      <c r="AA156">
        <v>324</v>
      </c>
      <c r="AB156">
        <v>0</v>
      </c>
      <c r="AC156">
        <v>291</v>
      </c>
      <c r="AD156">
        <v>479</v>
      </c>
      <c r="AE156">
        <v>0</v>
      </c>
      <c r="AF156">
        <v>17</v>
      </c>
      <c r="AG156">
        <v>2340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479</v>
      </c>
      <c r="AY156">
        <v>0</v>
      </c>
      <c r="AZ156">
        <v>0</v>
      </c>
      <c r="BA156">
        <v>6756</v>
      </c>
      <c r="BB156">
        <v>0</v>
      </c>
      <c r="BC156">
        <v>0</v>
      </c>
      <c r="BD156">
        <v>0</v>
      </c>
      <c r="BE156">
        <v>7235</v>
      </c>
      <c r="BF156">
        <v>0</v>
      </c>
      <c r="BG156">
        <v>0</v>
      </c>
      <c r="BH156">
        <v>10673</v>
      </c>
      <c r="BJ156" t="s">
        <v>199</v>
      </c>
    </row>
    <row r="157" spans="1:62" x14ac:dyDescent="0.35">
      <c r="A157">
        <f t="shared" si="2"/>
        <v>0</v>
      </c>
      <c r="B157" t="s">
        <v>203</v>
      </c>
      <c r="C157">
        <v>1171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11</v>
      </c>
      <c r="L157">
        <v>69</v>
      </c>
      <c r="M157">
        <v>104</v>
      </c>
      <c r="N157">
        <v>0</v>
      </c>
      <c r="O157">
        <v>0</v>
      </c>
      <c r="P157">
        <v>0</v>
      </c>
      <c r="Q157">
        <v>0</v>
      </c>
      <c r="R157">
        <v>1355</v>
      </c>
      <c r="S157">
        <v>174</v>
      </c>
      <c r="T157">
        <v>402</v>
      </c>
      <c r="U157">
        <v>0</v>
      </c>
      <c r="V157">
        <v>0</v>
      </c>
      <c r="W157">
        <v>143</v>
      </c>
      <c r="X157">
        <v>0</v>
      </c>
      <c r="Y157">
        <v>2</v>
      </c>
      <c r="Z157">
        <v>27</v>
      </c>
      <c r="AA157">
        <v>50</v>
      </c>
      <c r="AB157">
        <v>0</v>
      </c>
      <c r="AC157">
        <v>198</v>
      </c>
      <c r="AD157">
        <v>407</v>
      </c>
      <c r="AE157">
        <v>0</v>
      </c>
      <c r="AF157">
        <v>0</v>
      </c>
      <c r="AG157">
        <v>1403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5685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5685</v>
      </c>
      <c r="BF157">
        <v>0</v>
      </c>
      <c r="BG157">
        <v>0</v>
      </c>
      <c r="BH157">
        <v>7746</v>
      </c>
      <c r="BJ157" t="s">
        <v>199</v>
      </c>
    </row>
    <row r="158" spans="1:62" x14ac:dyDescent="0.35">
      <c r="A158">
        <f t="shared" si="2"/>
        <v>0</v>
      </c>
      <c r="B158" t="s">
        <v>206</v>
      </c>
      <c r="C158">
        <v>652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19</v>
      </c>
      <c r="K158">
        <v>1</v>
      </c>
      <c r="L158">
        <v>66</v>
      </c>
      <c r="M158">
        <v>84</v>
      </c>
      <c r="N158">
        <v>28</v>
      </c>
      <c r="O158">
        <v>8</v>
      </c>
      <c r="P158">
        <v>0</v>
      </c>
      <c r="Q158">
        <v>0</v>
      </c>
      <c r="R158">
        <v>858</v>
      </c>
      <c r="S158">
        <v>10</v>
      </c>
      <c r="T158">
        <v>509</v>
      </c>
      <c r="U158">
        <v>0</v>
      </c>
      <c r="V158">
        <v>0</v>
      </c>
      <c r="W158">
        <v>87</v>
      </c>
      <c r="X158">
        <v>22</v>
      </c>
      <c r="Y158">
        <v>0</v>
      </c>
      <c r="Z158">
        <v>0</v>
      </c>
      <c r="AA158">
        <v>46</v>
      </c>
      <c r="AB158">
        <v>0</v>
      </c>
      <c r="AC158">
        <v>115</v>
      </c>
      <c r="AD158">
        <v>0</v>
      </c>
      <c r="AE158">
        <v>0</v>
      </c>
      <c r="AF158">
        <v>43</v>
      </c>
      <c r="AG158">
        <v>832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6084</v>
      </c>
      <c r="BJ158" t="s">
        <v>199</v>
      </c>
    </row>
    <row r="159" spans="1:62" x14ac:dyDescent="0.35">
      <c r="A159">
        <f t="shared" si="2"/>
        <v>0</v>
      </c>
      <c r="B159" t="s">
        <v>207</v>
      </c>
      <c r="C159">
        <v>3296</v>
      </c>
      <c r="D159">
        <v>0</v>
      </c>
      <c r="E159">
        <v>0</v>
      </c>
      <c r="F159">
        <v>0</v>
      </c>
      <c r="G159">
        <v>148</v>
      </c>
      <c r="H159">
        <v>0</v>
      </c>
      <c r="I159">
        <v>0</v>
      </c>
      <c r="J159">
        <v>156</v>
      </c>
      <c r="K159">
        <v>9</v>
      </c>
      <c r="L159">
        <v>221</v>
      </c>
      <c r="M159">
        <v>337</v>
      </c>
      <c r="N159">
        <v>0</v>
      </c>
      <c r="O159">
        <v>21</v>
      </c>
      <c r="P159">
        <v>0</v>
      </c>
      <c r="Q159">
        <v>20</v>
      </c>
      <c r="R159">
        <v>4208</v>
      </c>
      <c r="S159">
        <v>49</v>
      </c>
      <c r="T159">
        <v>1288</v>
      </c>
      <c r="U159">
        <v>0</v>
      </c>
      <c r="V159">
        <v>0</v>
      </c>
      <c r="W159">
        <v>630</v>
      </c>
      <c r="X159">
        <v>200</v>
      </c>
      <c r="Y159">
        <v>19</v>
      </c>
      <c r="Z159">
        <v>0</v>
      </c>
      <c r="AA159">
        <v>211</v>
      </c>
      <c r="AB159">
        <v>75</v>
      </c>
      <c r="AC159">
        <v>447</v>
      </c>
      <c r="AD159">
        <v>976</v>
      </c>
      <c r="AE159">
        <v>0</v>
      </c>
      <c r="AF159">
        <v>178</v>
      </c>
      <c r="AG159">
        <v>4073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13363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13363</v>
      </c>
      <c r="BF159">
        <v>0</v>
      </c>
      <c r="BG159">
        <v>0</v>
      </c>
      <c r="BH159">
        <v>27222</v>
      </c>
      <c r="BJ159" t="s">
        <v>199</v>
      </c>
    </row>
    <row r="160" spans="1:62" x14ac:dyDescent="0.35">
      <c r="A160">
        <f t="shared" si="2"/>
        <v>0</v>
      </c>
      <c r="B160" t="s">
        <v>208</v>
      </c>
      <c r="C160">
        <v>2073</v>
      </c>
      <c r="D160">
        <v>301</v>
      </c>
      <c r="E160">
        <v>0</v>
      </c>
      <c r="F160">
        <v>0</v>
      </c>
      <c r="G160">
        <v>0</v>
      </c>
      <c r="H160">
        <v>44</v>
      </c>
      <c r="I160">
        <v>0</v>
      </c>
      <c r="J160">
        <v>13</v>
      </c>
      <c r="K160">
        <v>6</v>
      </c>
      <c r="L160">
        <v>228</v>
      </c>
      <c r="M160">
        <v>456</v>
      </c>
      <c r="N160">
        <v>4</v>
      </c>
      <c r="O160">
        <v>99</v>
      </c>
      <c r="P160">
        <v>0</v>
      </c>
      <c r="Q160">
        <v>0</v>
      </c>
      <c r="R160">
        <v>3224</v>
      </c>
      <c r="S160">
        <v>15</v>
      </c>
      <c r="T160">
        <v>1364</v>
      </c>
      <c r="U160">
        <v>122</v>
      </c>
      <c r="V160">
        <v>0</v>
      </c>
      <c r="W160">
        <v>352</v>
      </c>
      <c r="X160">
        <v>0</v>
      </c>
      <c r="Y160">
        <v>0</v>
      </c>
      <c r="Z160">
        <v>0</v>
      </c>
      <c r="AA160">
        <v>146</v>
      </c>
      <c r="AB160">
        <v>0</v>
      </c>
      <c r="AC160">
        <v>311</v>
      </c>
      <c r="AD160">
        <v>820</v>
      </c>
      <c r="AE160">
        <v>0</v>
      </c>
      <c r="AF160">
        <v>12</v>
      </c>
      <c r="AG160">
        <v>3142</v>
      </c>
      <c r="AH160">
        <v>0</v>
      </c>
      <c r="AI160">
        <v>0</v>
      </c>
      <c r="AJ160">
        <v>0</v>
      </c>
      <c r="AK160">
        <v>3490</v>
      </c>
      <c r="AL160">
        <v>0</v>
      </c>
      <c r="AM160">
        <v>0</v>
      </c>
      <c r="AN160">
        <v>0</v>
      </c>
      <c r="AO160">
        <v>3490</v>
      </c>
      <c r="AP160">
        <v>0</v>
      </c>
      <c r="AQ160">
        <v>0</v>
      </c>
      <c r="AR160">
        <v>0</v>
      </c>
      <c r="AS160">
        <v>4014</v>
      </c>
      <c r="AT160">
        <v>0</v>
      </c>
      <c r="AU160">
        <v>0</v>
      </c>
      <c r="AV160">
        <v>0</v>
      </c>
      <c r="AW160">
        <v>4014</v>
      </c>
      <c r="AX160">
        <v>1875</v>
      </c>
      <c r="AY160">
        <v>0</v>
      </c>
      <c r="AZ160">
        <v>0</v>
      </c>
      <c r="BA160">
        <v>10715</v>
      </c>
      <c r="BB160">
        <v>0</v>
      </c>
      <c r="BC160">
        <v>0</v>
      </c>
      <c r="BD160">
        <v>817</v>
      </c>
      <c r="BE160">
        <v>13407</v>
      </c>
      <c r="BF160">
        <v>0</v>
      </c>
      <c r="BG160">
        <v>0</v>
      </c>
      <c r="BH160">
        <v>11605</v>
      </c>
      <c r="BI160">
        <v>1</v>
      </c>
      <c r="BJ160" t="s">
        <v>199</v>
      </c>
    </row>
    <row r="161" spans="1:62" x14ac:dyDescent="0.35">
      <c r="A161">
        <f t="shared" si="2"/>
        <v>0</v>
      </c>
      <c r="B161" t="s">
        <v>209</v>
      </c>
      <c r="C161">
        <v>1480</v>
      </c>
      <c r="D161">
        <v>0</v>
      </c>
      <c r="E161">
        <v>0</v>
      </c>
      <c r="F161">
        <v>0</v>
      </c>
      <c r="G161">
        <v>29</v>
      </c>
      <c r="H161">
        <v>0</v>
      </c>
      <c r="I161">
        <v>0</v>
      </c>
      <c r="J161">
        <v>0</v>
      </c>
      <c r="K161">
        <v>20</v>
      </c>
      <c r="L161">
        <v>95</v>
      </c>
      <c r="M161">
        <v>248</v>
      </c>
      <c r="N161">
        <v>0</v>
      </c>
      <c r="O161">
        <v>0</v>
      </c>
      <c r="P161">
        <v>0</v>
      </c>
      <c r="Q161">
        <v>44</v>
      </c>
      <c r="R161">
        <v>1916</v>
      </c>
      <c r="S161">
        <v>194</v>
      </c>
      <c r="T161">
        <v>944</v>
      </c>
      <c r="U161">
        <v>8</v>
      </c>
      <c r="V161">
        <v>0</v>
      </c>
      <c r="W161">
        <v>334</v>
      </c>
      <c r="X161">
        <v>0</v>
      </c>
      <c r="Y161">
        <v>0</v>
      </c>
      <c r="Z161">
        <v>14</v>
      </c>
      <c r="AA161">
        <v>30</v>
      </c>
      <c r="AB161">
        <v>0</v>
      </c>
      <c r="AC161">
        <v>205</v>
      </c>
      <c r="AD161">
        <v>159</v>
      </c>
      <c r="AE161">
        <v>0</v>
      </c>
      <c r="AF161">
        <v>37</v>
      </c>
      <c r="AG161">
        <v>1925</v>
      </c>
      <c r="AH161">
        <v>500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500</v>
      </c>
      <c r="AP161">
        <v>1185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1185</v>
      </c>
      <c r="AX161">
        <v>2410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2410</v>
      </c>
      <c r="BF161">
        <v>0</v>
      </c>
      <c r="BG161">
        <v>0</v>
      </c>
      <c r="BH161">
        <v>13015</v>
      </c>
      <c r="BJ161" t="s">
        <v>199</v>
      </c>
    </row>
    <row r="162" spans="1:62" x14ac:dyDescent="0.35">
      <c r="A162">
        <f t="shared" si="2"/>
        <v>0</v>
      </c>
      <c r="B162" t="s">
        <v>211</v>
      </c>
      <c r="C162">
        <v>933</v>
      </c>
      <c r="D162">
        <v>0</v>
      </c>
      <c r="E162">
        <v>0</v>
      </c>
      <c r="F162">
        <v>0</v>
      </c>
      <c r="G162">
        <v>264</v>
      </c>
      <c r="H162">
        <v>218</v>
      </c>
      <c r="I162">
        <v>0</v>
      </c>
      <c r="J162">
        <v>0</v>
      </c>
      <c r="K162">
        <v>0</v>
      </c>
      <c r="L162">
        <v>23</v>
      </c>
      <c r="M162">
        <v>22</v>
      </c>
      <c r="N162">
        <v>0</v>
      </c>
      <c r="O162">
        <v>194</v>
      </c>
      <c r="P162">
        <v>0</v>
      </c>
      <c r="Q162">
        <v>0</v>
      </c>
      <c r="R162">
        <v>1654</v>
      </c>
      <c r="S162">
        <v>13</v>
      </c>
      <c r="T162">
        <v>177</v>
      </c>
      <c r="U162">
        <v>208</v>
      </c>
      <c r="V162">
        <v>0</v>
      </c>
      <c r="W162">
        <v>115</v>
      </c>
      <c r="X162">
        <v>0</v>
      </c>
      <c r="Y162">
        <v>0</v>
      </c>
      <c r="Z162">
        <v>0</v>
      </c>
      <c r="AA162">
        <v>4</v>
      </c>
      <c r="AB162">
        <v>0</v>
      </c>
      <c r="AC162">
        <v>155</v>
      </c>
      <c r="AD162">
        <v>696</v>
      </c>
      <c r="AE162">
        <v>0</v>
      </c>
      <c r="AF162">
        <v>0</v>
      </c>
      <c r="AG162">
        <v>1368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3970</v>
      </c>
      <c r="BA162">
        <v>0</v>
      </c>
      <c r="BB162">
        <v>0</v>
      </c>
      <c r="BC162">
        <v>0</v>
      </c>
      <c r="BD162">
        <v>3887</v>
      </c>
      <c r="BE162">
        <v>7857</v>
      </c>
      <c r="BF162">
        <v>0</v>
      </c>
      <c r="BG162">
        <v>6289</v>
      </c>
      <c r="BH162">
        <v>7078</v>
      </c>
      <c r="BJ162" t="s">
        <v>199</v>
      </c>
    </row>
    <row r="163" spans="1:62" x14ac:dyDescent="0.35">
      <c r="A163">
        <f t="shared" si="2"/>
        <v>0</v>
      </c>
      <c r="B163" t="s">
        <v>213</v>
      </c>
      <c r="C163">
        <v>1064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7</v>
      </c>
      <c r="L163">
        <v>29</v>
      </c>
      <c r="M163">
        <v>57</v>
      </c>
      <c r="N163">
        <v>0</v>
      </c>
      <c r="O163">
        <v>41</v>
      </c>
      <c r="P163">
        <v>0</v>
      </c>
      <c r="Q163">
        <v>0</v>
      </c>
      <c r="R163">
        <v>1198</v>
      </c>
      <c r="S163">
        <v>0</v>
      </c>
      <c r="T163">
        <v>571</v>
      </c>
      <c r="U163">
        <v>0</v>
      </c>
      <c r="V163">
        <v>0</v>
      </c>
      <c r="W163">
        <v>255</v>
      </c>
      <c r="X163">
        <v>0</v>
      </c>
      <c r="Y163">
        <v>0</v>
      </c>
      <c r="Z163">
        <v>0</v>
      </c>
      <c r="AA163">
        <v>11</v>
      </c>
      <c r="AB163">
        <v>0</v>
      </c>
      <c r="AC163">
        <v>166</v>
      </c>
      <c r="AD163">
        <v>0</v>
      </c>
      <c r="AE163">
        <v>0</v>
      </c>
      <c r="AF163">
        <v>11</v>
      </c>
      <c r="AG163">
        <v>1014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8307</v>
      </c>
      <c r="BJ163" t="s">
        <v>214</v>
      </c>
    </row>
    <row r="164" spans="1:62" x14ac:dyDescent="0.35">
      <c r="A164">
        <f t="shared" si="2"/>
        <v>0</v>
      </c>
      <c r="B164" t="s">
        <v>926</v>
      </c>
      <c r="C164">
        <v>573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68</v>
      </c>
      <c r="M164">
        <v>89</v>
      </c>
      <c r="N164">
        <v>0</v>
      </c>
      <c r="O164">
        <v>20</v>
      </c>
      <c r="P164">
        <v>0</v>
      </c>
      <c r="Q164">
        <v>6</v>
      </c>
      <c r="R164">
        <v>756</v>
      </c>
      <c r="S164">
        <v>35</v>
      </c>
      <c r="T164">
        <v>355</v>
      </c>
      <c r="U164">
        <v>0</v>
      </c>
      <c r="V164">
        <v>0</v>
      </c>
      <c r="W164">
        <v>93</v>
      </c>
      <c r="X164">
        <v>0</v>
      </c>
      <c r="Y164">
        <v>0</v>
      </c>
      <c r="Z164">
        <v>0</v>
      </c>
      <c r="AA164">
        <v>45</v>
      </c>
      <c r="AB164">
        <v>0</v>
      </c>
      <c r="AC164">
        <v>173</v>
      </c>
      <c r="AD164">
        <v>0</v>
      </c>
      <c r="AE164">
        <v>0</v>
      </c>
      <c r="AF164">
        <v>11</v>
      </c>
      <c r="AG164">
        <v>712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4763</v>
      </c>
      <c r="BJ164" t="s">
        <v>214</v>
      </c>
    </row>
    <row r="165" spans="1:62" x14ac:dyDescent="0.35">
      <c r="A165">
        <f t="shared" si="2"/>
        <v>0</v>
      </c>
      <c r="B165" t="s">
        <v>927</v>
      </c>
      <c r="C165">
        <v>375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15</v>
      </c>
      <c r="M165">
        <v>32</v>
      </c>
      <c r="N165">
        <v>0</v>
      </c>
      <c r="O165">
        <v>1</v>
      </c>
      <c r="P165">
        <v>0</v>
      </c>
      <c r="Q165">
        <v>20</v>
      </c>
      <c r="R165">
        <v>443</v>
      </c>
      <c r="S165">
        <v>0</v>
      </c>
      <c r="T165">
        <v>240</v>
      </c>
      <c r="U165">
        <v>13</v>
      </c>
      <c r="V165">
        <v>0</v>
      </c>
      <c r="W165">
        <v>83</v>
      </c>
      <c r="X165">
        <v>0</v>
      </c>
      <c r="Y165">
        <v>0</v>
      </c>
      <c r="Z165">
        <v>0</v>
      </c>
      <c r="AA165">
        <v>56</v>
      </c>
      <c r="AB165">
        <v>0</v>
      </c>
      <c r="AC165">
        <v>91</v>
      </c>
      <c r="AD165">
        <v>0</v>
      </c>
      <c r="AE165">
        <v>0</v>
      </c>
      <c r="AF165">
        <v>8</v>
      </c>
      <c r="AG165">
        <v>491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3955</v>
      </c>
      <c r="BJ165" t="s">
        <v>214</v>
      </c>
    </row>
    <row r="166" spans="1:62" x14ac:dyDescent="0.35">
      <c r="A166">
        <f t="shared" si="2"/>
        <v>0</v>
      </c>
      <c r="B166" t="s">
        <v>216</v>
      </c>
      <c r="C166">
        <v>1516</v>
      </c>
      <c r="D166">
        <v>0</v>
      </c>
      <c r="E166">
        <v>25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1541</v>
      </c>
      <c r="S166">
        <v>38</v>
      </c>
      <c r="T166">
        <v>713</v>
      </c>
      <c r="U166">
        <v>35</v>
      </c>
      <c r="V166">
        <v>0</v>
      </c>
      <c r="W166">
        <v>204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225</v>
      </c>
      <c r="AD166">
        <v>0</v>
      </c>
      <c r="AE166">
        <v>115</v>
      </c>
      <c r="AF166">
        <v>77</v>
      </c>
      <c r="AG166">
        <v>1407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12167</v>
      </c>
      <c r="BJ166" t="s">
        <v>214</v>
      </c>
    </row>
    <row r="167" spans="1:62" x14ac:dyDescent="0.35">
      <c r="A167">
        <f t="shared" si="2"/>
        <v>0</v>
      </c>
      <c r="B167" t="s">
        <v>219</v>
      </c>
      <c r="C167">
        <v>2315</v>
      </c>
      <c r="D167">
        <v>0</v>
      </c>
      <c r="E167">
        <v>0</v>
      </c>
      <c r="F167">
        <v>0</v>
      </c>
      <c r="G167">
        <v>0</v>
      </c>
      <c r="H167">
        <v>540</v>
      </c>
      <c r="I167">
        <v>0</v>
      </c>
      <c r="J167">
        <v>0</v>
      </c>
      <c r="K167">
        <v>10</v>
      </c>
      <c r="L167">
        <v>62</v>
      </c>
      <c r="M167">
        <v>191</v>
      </c>
      <c r="N167">
        <v>8</v>
      </c>
      <c r="O167">
        <v>18</v>
      </c>
      <c r="P167">
        <v>0</v>
      </c>
      <c r="Q167">
        <v>0</v>
      </c>
      <c r="R167">
        <v>3144</v>
      </c>
      <c r="S167">
        <v>160</v>
      </c>
      <c r="T167">
        <v>869</v>
      </c>
      <c r="U167">
        <v>271</v>
      </c>
      <c r="V167">
        <v>0</v>
      </c>
      <c r="W167">
        <v>195</v>
      </c>
      <c r="X167">
        <v>0</v>
      </c>
      <c r="Y167">
        <v>0</v>
      </c>
      <c r="Z167">
        <v>0</v>
      </c>
      <c r="AA167">
        <v>45</v>
      </c>
      <c r="AB167">
        <v>0</v>
      </c>
      <c r="AC167">
        <v>269</v>
      </c>
      <c r="AD167">
        <v>1364</v>
      </c>
      <c r="AE167">
        <v>0</v>
      </c>
      <c r="AF167">
        <v>13</v>
      </c>
      <c r="AG167">
        <v>3186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5318</v>
      </c>
      <c r="BE167">
        <v>5318</v>
      </c>
      <c r="BF167">
        <v>0</v>
      </c>
      <c r="BG167">
        <v>0</v>
      </c>
      <c r="BH167">
        <v>11574</v>
      </c>
      <c r="BJ167" t="s">
        <v>214</v>
      </c>
    </row>
    <row r="168" spans="1:62" x14ac:dyDescent="0.35">
      <c r="A168">
        <f t="shared" si="2"/>
        <v>0</v>
      </c>
      <c r="B168" t="s">
        <v>1214</v>
      </c>
      <c r="C168">
        <v>344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18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362</v>
      </c>
      <c r="S168">
        <v>10</v>
      </c>
      <c r="T168">
        <v>378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11</v>
      </c>
      <c r="AB168">
        <v>0</v>
      </c>
      <c r="AC168">
        <v>82</v>
      </c>
      <c r="AD168">
        <v>16</v>
      </c>
      <c r="AE168">
        <v>0</v>
      </c>
      <c r="AF168">
        <v>1</v>
      </c>
      <c r="AG168">
        <v>498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214</v>
      </c>
      <c r="BE168">
        <v>214</v>
      </c>
      <c r="BF168">
        <v>0</v>
      </c>
      <c r="BG168">
        <v>0</v>
      </c>
      <c r="BH168">
        <v>9625</v>
      </c>
      <c r="BI168">
        <v>1</v>
      </c>
      <c r="BJ168" t="s">
        <v>222</v>
      </c>
    </row>
    <row r="169" spans="1:62" x14ac:dyDescent="0.35">
      <c r="A169">
        <f t="shared" si="2"/>
        <v>0</v>
      </c>
      <c r="B169" t="s">
        <v>1215</v>
      </c>
      <c r="C169">
        <v>0</v>
      </c>
      <c r="D169">
        <v>0</v>
      </c>
      <c r="E169">
        <v>0</v>
      </c>
      <c r="F169">
        <v>336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336</v>
      </c>
      <c r="S169">
        <v>0</v>
      </c>
      <c r="T169">
        <v>0</v>
      </c>
      <c r="U169">
        <v>0</v>
      </c>
      <c r="V169">
        <v>0</v>
      </c>
      <c r="W169">
        <v>167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25</v>
      </c>
      <c r="AD169">
        <v>127</v>
      </c>
      <c r="AE169">
        <v>0</v>
      </c>
      <c r="AF169">
        <v>0</v>
      </c>
      <c r="AG169">
        <v>319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3000</v>
      </c>
      <c r="BE169">
        <v>3000</v>
      </c>
      <c r="BF169">
        <v>0</v>
      </c>
      <c r="BG169">
        <v>0</v>
      </c>
      <c r="BH169">
        <v>0</v>
      </c>
      <c r="BI169">
        <v>1</v>
      </c>
      <c r="BJ169" t="s">
        <v>222</v>
      </c>
    </row>
    <row r="170" spans="1:62" x14ac:dyDescent="0.35">
      <c r="A170">
        <f t="shared" si="2"/>
        <v>0</v>
      </c>
      <c r="B170" t="s">
        <v>1046</v>
      </c>
      <c r="C170">
        <v>600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8</v>
      </c>
      <c r="K170">
        <v>0</v>
      </c>
      <c r="L170">
        <v>3</v>
      </c>
      <c r="M170">
        <v>6</v>
      </c>
      <c r="N170">
        <v>5</v>
      </c>
      <c r="O170">
        <v>43</v>
      </c>
      <c r="P170">
        <v>0</v>
      </c>
      <c r="Q170">
        <v>0</v>
      </c>
      <c r="R170">
        <v>665</v>
      </c>
      <c r="S170">
        <v>0</v>
      </c>
      <c r="T170">
        <v>177</v>
      </c>
      <c r="U170">
        <v>10</v>
      </c>
      <c r="V170">
        <v>0</v>
      </c>
      <c r="W170">
        <v>89</v>
      </c>
      <c r="X170">
        <v>0</v>
      </c>
      <c r="Y170">
        <v>0</v>
      </c>
      <c r="Z170">
        <v>0</v>
      </c>
      <c r="AA170">
        <v>29</v>
      </c>
      <c r="AB170">
        <v>0</v>
      </c>
      <c r="AC170">
        <v>40</v>
      </c>
      <c r="AD170">
        <v>153</v>
      </c>
      <c r="AE170">
        <v>0</v>
      </c>
      <c r="AF170">
        <v>0</v>
      </c>
      <c r="AG170">
        <v>498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142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142</v>
      </c>
      <c r="AX170">
        <v>309</v>
      </c>
      <c r="AY170">
        <v>656</v>
      </c>
      <c r="AZ170">
        <v>0</v>
      </c>
      <c r="BA170">
        <v>0</v>
      </c>
      <c r="BB170">
        <v>0</v>
      </c>
      <c r="BC170">
        <v>0</v>
      </c>
      <c r="BD170">
        <v>387</v>
      </c>
      <c r="BE170">
        <v>1352</v>
      </c>
      <c r="BF170">
        <v>0</v>
      </c>
      <c r="BG170">
        <v>0</v>
      </c>
      <c r="BH170">
        <v>4318</v>
      </c>
      <c r="BJ170" t="s">
        <v>222</v>
      </c>
    </row>
    <row r="171" spans="1:62" x14ac:dyDescent="0.35">
      <c r="A171">
        <f t="shared" si="2"/>
        <v>0</v>
      </c>
      <c r="B171" t="s">
        <v>1108</v>
      </c>
      <c r="C171">
        <v>919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23</v>
      </c>
      <c r="M171">
        <v>26</v>
      </c>
      <c r="N171">
        <v>0</v>
      </c>
      <c r="O171">
        <v>0</v>
      </c>
      <c r="P171">
        <v>0</v>
      </c>
      <c r="Q171">
        <v>0</v>
      </c>
      <c r="R171">
        <v>968</v>
      </c>
      <c r="S171">
        <v>0</v>
      </c>
      <c r="T171">
        <v>587</v>
      </c>
      <c r="U171">
        <v>0</v>
      </c>
      <c r="V171">
        <v>0</v>
      </c>
      <c r="W171">
        <v>90</v>
      </c>
      <c r="X171">
        <v>0</v>
      </c>
      <c r="Y171">
        <v>0</v>
      </c>
      <c r="Z171">
        <v>0</v>
      </c>
      <c r="AA171">
        <v>7</v>
      </c>
      <c r="AB171">
        <v>0</v>
      </c>
      <c r="AC171">
        <v>216</v>
      </c>
      <c r="AD171">
        <v>0</v>
      </c>
      <c r="AE171">
        <v>0</v>
      </c>
      <c r="AF171">
        <v>22</v>
      </c>
      <c r="AG171">
        <v>922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9066</v>
      </c>
      <c r="BJ171" t="s">
        <v>222</v>
      </c>
    </row>
    <row r="172" spans="1:62" x14ac:dyDescent="0.35">
      <c r="A172">
        <f t="shared" si="2"/>
        <v>0</v>
      </c>
      <c r="B172" t="s">
        <v>225</v>
      </c>
      <c r="C172">
        <v>1512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48</v>
      </c>
      <c r="M172">
        <v>54</v>
      </c>
      <c r="N172">
        <v>352</v>
      </c>
      <c r="O172">
        <v>47</v>
      </c>
      <c r="P172">
        <v>0</v>
      </c>
      <c r="Q172">
        <v>5</v>
      </c>
      <c r="R172">
        <v>2018</v>
      </c>
      <c r="S172">
        <v>145</v>
      </c>
      <c r="T172">
        <v>738</v>
      </c>
      <c r="U172">
        <v>0</v>
      </c>
      <c r="V172">
        <v>0</v>
      </c>
      <c r="W172">
        <v>231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212</v>
      </c>
      <c r="AD172">
        <v>231</v>
      </c>
      <c r="AE172">
        <v>0</v>
      </c>
      <c r="AF172">
        <v>28</v>
      </c>
      <c r="AG172">
        <v>1585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1870</v>
      </c>
      <c r="AY172">
        <v>627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2497</v>
      </c>
      <c r="BF172">
        <v>0</v>
      </c>
      <c r="BG172">
        <v>0</v>
      </c>
      <c r="BH172">
        <v>13463</v>
      </c>
      <c r="BJ172" t="s">
        <v>222</v>
      </c>
    </row>
    <row r="173" spans="1:62" x14ac:dyDescent="0.35">
      <c r="A173">
        <f t="shared" si="2"/>
        <v>0</v>
      </c>
      <c r="B173" t="s">
        <v>1110</v>
      </c>
      <c r="C173">
        <v>792</v>
      </c>
      <c r="D173">
        <v>0</v>
      </c>
      <c r="E173">
        <v>0</v>
      </c>
      <c r="F173">
        <v>0</v>
      </c>
      <c r="G173">
        <v>0</v>
      </c>
      <c r="H173">
        <v>110</v>
      </c>
      <c r="I173">
        <v>0</v>
      </c>
      <c r="J173">
        <v>0</v>
      </c>
      <c r="K173">
        <v>0</v>
      </c>
      <c r="L173">
        <v>10</v>
      </c>
      <c r="M173">
        <v>0</v>
      </c>
      <c r="N173">
        <v>0</v>
      </c>
      <c r="O173">
        <v>24</v>
      </c>
      <c r="P173">
        <v>0</v>
      </c>
      <c r="Q173">
        <v>0</v>
      </c>
      <c r="R173">
        <v>936</v>
      </c>
      <c r="S173">
        <v>6</v>
      </c>
      <c r="T173">
        <v>120</v>
      </c>
      <c r="U173">
        <v>17</v>
      </c>
      <c r="V173">
        <v>0</v>
      </c>
      <c r="W173">
        <v>131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108</v>
      </c>
      <c r="AD173">
        <v>363</v>
      </c>
      <c r="AE173">
        <v>0</v>
      </c>
      <c r="AF173">
        <v>14</v>
      </c>
      <c r="AG173">
        <v>759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29</v>
      </c>
      <c r="AQ173">
        <v>0</v>
      </c>
      <c r="AR173">
        <v>0</v>
      </c>
      <c r="AS173">
        <v>98</v>
      </c>
      <c r="AT173">
        <v>0</v>
      </c>
      <c r="AU173">
        <v>0</v>
      </c>
      <c r="AV173">
        <v>0</v>
      </c>
      <c r="AW173">
        <v>127</v>
      </c>
      <c r="AX173">
        <v>2841</v>
      </c>
      <c r="AY173">
        <v>0</v>
      </c>
      <c r="AZ173">
        <v>0</v>
      </c>
      <c r="BA173">
        <v>3290</v>
      </c>
      <c r="BB173">
        <v>0</v>
      </c>
      <c r="BC173">
        <v>0</v>
      </c>
      <c r="BD173">
        <v>0</v>
      </c>
      <c r="BE173">
        <v>6131</v>
      </c>
      <c r="BF173">
        <v>0</v>
      </c>
      <c r="BG173">
        <v>0</v>
      </c>
      <c r="BH173">
        <v>7804</v>
      </c>
      <c r="BJ173" t="s">
        <v>222</v>
      </c>
    </row>
    <row r="174" spans="1:62" x14ac:dyDescent="0.35">
      <c r="A174">
        <f t="shared" si="2"/>
        <v>0</v>
      </c>
      <c r="B174" t="s">
        <v>226</v>
      </c>
      <c r="C174">
        <v>2631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3</v>
      </c>
      <c r="M174">
        <v>17</v>
      </c>
      <c r="N174">
        <v>0</v>
      </c>
      <c r="O174">
        <v>166</v>
      </c>
      <c r="P174">
        <v>0</v>
      </c>
      <c r="Q174">
        <v>0</v>
      </c>
      <c r="R174">
        <v>2817</v>
      </c>
      <c r="S174">
        <v>869</v>
      </c>
      <c r="T174">
        <v>628</v>
      </c>
      <c r="U174">
        <v>0</v>
      </c>
      <c r="V174">
        <v>0</v>
      </c>
      <c r="W174">
        <v>266</v>
      </c>
      <c r="X174">
        <v>0</v>
      </c>
      <c r="Y174">
        <v>0</v>
      </c>
      <c r="Z174">
        <v>0</v>
      </c>
      <c r="AA174">
        <v>374</v>
      </c>
      <c r="AB174">
        <v>0</v>
      </c>
      <c r="AC174">
        <v>282</v>
      </c>
      <c r="AD174">
        <v>582</v>
      </c>
      <c r="AE174">
        <v>0</v>
      </c>
      <c r="AF174">
        <v>57</v>
      </c>
      <c r="AG174">
        <v>3058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1545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151</v>
      </c>
      <c r="AW174">
        <v>1696</v>
      </c>
      <c r="AX174">
        <v>4022</v>
      </c>
      <c r="AY174">
        <v>351</v>
      </c>
      <c r="AZ174">
        <v>0</v>
      </c>
      <c r="BA174">
        <v>0</v>
      </c>
      <c r="BB174">
        <v>0</v>
      </c>
      <c r="BC174">
        <v>0</v>
      </c>
      <c r="BD174">
        <v>1162</v>
      </c>
      <c r="BE174">
        <v>5535</v>
      </c>
      <c r="BF174">
        <v>0</v>
      </c>
      <c r="BG174">
        <v>0</v>
      </c>
      <c r="BH174">
        <v>24626</v>
      </c>
      <c r="BJ174" t="s">
        <v>222</v>
      </c>
    </row>
    <row r="175" spans="1:62" x14ac:dyDescent="0.35">
      <c r="A175">
        <f t="shared" si="2"/>
        <v>0</v>
      </c>
      <c r="B175" t="s">
        <v>1109</v>
      </c>
      <c r="C175">
        <v>1763</v>
      </c>
      <c r="D175">
        <v>0</v>
      </c>
      <c r="E175">
        <v>0</v>
      </c>
      <c r="F175">
        <v>0</v>
      </c>
      <c r="G175">
        <v>16</v>
      </c>
      <c r="H175">
        <v>498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5</v>
      </c>
      <c r="O175">
        <v>32</v>
      </c>
      <c r="P175">
        <v>0</v>
      </c>
      <c r="Q175">
        <v>0</v>
      </c>
      <c r="R175">
        <v>2314</v>
      </c>
      <c r="S175">
        <v>152</v>
      </c>
      <c r="T175">
        <v>422</v>
      </c>
      <c r="U175">
        <v>373</v>
      </c>
      <c r="V175">
        <v>0</v>
      </c>
      <c r="W175">
        <v>299</v>
      </c>
      <c r="X175">
        <v>0</v>
      </c>
      <c r="Y175">
        <v>0</v>
      </c>
      <c r="Z175">
        <v>0</v>
      </c>
      <c r="AA175">
        <v>56</v>
      </c>
      <c r="AB175">
        <v>17</v>
      </c>
      <c r="AC175">
        <v>382</v>
      </c>
      <c r="AD175">
        <v>525</v>
      </c>
      <c r="AE175">
        <v>0</v>
      </c>
      <c r="AF175">
        <v>21</v>
      </c>
      <c r="AG175">
        <v>2247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1420</v>
      </c>
      <c r="AZ175">
        <v>0</v>
      </c>
      <c r="BA175">
        <v>2780</v>
      </c>
      <c r="BB175">
        <v>0</v>
      </c>
      <c r="BC175">
        <v>0</v>
      </c>
      <c r="BD175">
        <v>0</v>
      </c>
      <c r="BE175">
        <v>4200</v>
      </c>
      <c r="BF175">
        <v>0</v>
      </c>
      <c r="BG175">
        <v>0</v>
      </c>
      <c r="BH175">
        <v>18040</v>
      </c>
      <c r="BJ175" t="s">
        <v>222</v>
      </c>
    </row>
    <row r="176" spans="1:62" x14ac:dyDescent="0.35">
      <c r="A176">
        <f t="shared" si="2"/>
        <v>0</v>
      </c>
      <c r="B176" t="s">
        <v>229</v>
      </c>
      <c r="C176">
        <v>2116</v>
      </c>
      <c r="D176">
        <v>0</v>
      </c>
      <c r="E176">
        <v>0</v>
      </c>
      <c r="F176">
        <v>0</v>
      </c>
      <c r="G176">
        <v>0</v>
      </c>
      <c r="H176">
        <v>410</v>
      </c>
      <c r="I176">
        <v>0</v>
      </c>
      <c r="J176">
        <v>0</v>
      </c>
      <c r="K176">
        <v>0</v>
      </c>
      <c r="L176">
        <v>60</v>
      </c>
      <c r="M176">
        <v>89</v>
      </c>
      <c r="N176">
        <v>0</v>
      </c>
      <c r="O176">
        <v>27</v>
      </c>
      <c r="P176">
        <v>0</v>
      </c>
      <c r="Q176">
        <v>0</v>
      </c>
      <c r="R176">
        <v>2702</v>
      </c>
      <c r="S176">
        <v>30</v>
      </c>
      <c r="T176">
        <v>597</v>
      </c>
      <c r="U176">
        <v>212</v>
      </c>
      <c r="V176">
        <v>0</v>
      </c>
      <c r="W176">
        <v>215</v>
      </c>
      <c r="X176">
        <v>0</v>
      </c>
      <c r="Y176">
        <v>0</v>
      </c>
      <c r="Z176">
        <v>0</v>
      </c>
      <c r="AA176">
        <v>113</v>
      </c>
      <c r="AB176">
        <v>0</v>
      </c>
      <c r="AC176">
        <v>218</v>
      </c>
      <c r="AD176">
        <v>1043</v>
      </c>
      <c r="AE176">
        <v>0</v>
      </c>
      <c r="AF176">
        <v>14</v>
      </c>
      <c r="AG176">
        <v>2442</v>
      </c>
      <c r="AH176">
        <v>0</v>
      </c>
      <c r="AI176">
        <v>0</v>
      </c>
      <c r="AJ176">
        <v>0</v>
      </c>
      <c r="AK176">
        <v>2000</v>
      </c>
      <c r="AL176">
        <v>0</v>
      </c>
      <c r="AM176">
        <v>0</v>
      </c>
      <c r="AN176">
        <v>0</v>
      </c>
      <c r="AO176">
        <v>2000</v>
      </c>
      <c r="AP176">
        <v>0</v>
      </c>
      <c r="AQ176">
        <v>0</v>
      </c>
      <c r="AR176">
        <v>0</v>
      </c>
      <c r="AS176">
        <v>2223</v>
      </c>
      <c r="AT176">
        <v>0</v>
      </c>
      <c r="AU176">
        <v>0</v>
      </c>
      <c r="AV176">
        <v>0</v>
      </c>
      <c r="AW176">
        <v>2223</v>
      </c>
      <c r="AX176">
        <v>0</v>
      </c>
      <c r="AY176">
        <v>867</v>
      </c>
      <c r="AZ176">
        <v>0</v>
      </c>
      <c r="BA176">
        <v>11142</v>
      </c>
      <c r="BB176">
        <v>0</v>
      </c>
      <c r="BC176">
        <v>0</v>
      </c>
      <c r="BD176">
        <v>2217</v>
      </c>
      <c r="BE176">
        <v>14226</v>
      </c>
      <c r="BF176">
        <v>0</v>
      </c>
      <c r="BG176">
        <v>0</v>
      </c>
      <c r="BH176">
        <v>24619</v>
      </c>
      <c r="BJ176" t="s">
        <v>222</v>
      </c>
    </row>
    <row r="177" spans="1:62" x14ac:dyDescent="0.35">
      <c r="A177">
        <f t="shared" si="2"/>
        <v>0</v>
      </c>
      <c r="B177" t="s">
        <v>230</v>
      </c>
      <c r="C177">
        <v>2186</v>
      </c>
      <c r="D177">
        <v>204</v>
      </c>
      <c r="E177">
        <v>0</v>
      </c>
      <c r="F177">
        <v>0</v>
      </c>
      <c r="G177">
        <v>89</v>
      </c>
      <c r="H177">
        <v>0</v>
      </c>
      <c r="I177">
        <v>2197</v>
      </c>
      <c r="J177">
        <v>0</v>
      </c>
      <c r="K177">
        <v>0</v>
      </c>
      <c r="L177">
        <v>110</v>
      </c>
      <c r="M177">
        <v>0</v>
      </c>
      <c r="N177">
        <v>28</v>
      </c>
      <c r="O177">
        <v>64</v>
      </c>
      <c r="P177">
        <v>0</v>
      </c>
      <c r="Q177">
        <v>0</v>
      </c>
      <c r="R177">
        <v>4878</v>
      </c>
      <c r="S177">
        <v>28</v>
      </c>
      <c r="T177">
        <v>924</v>
      </c>
      <c r="U177">
        <v>1</v>
      </c>
      <c r="V177">
        <v>1777</v>
      </c>
      <c r="W177">
        <v>229</v>
      </c>
      <c r="X177">
        <v>0</v>
      </c>
      <c r="Y177">
        <v>0</v>
      </c>
      <c r="Z177">
        <v>0</v>
      </c>
      <c r="AA177">
        <v>260</v>
      </c>
      <c r="AB177">
        <v>80</v>
      </c>
      <c r="AC177">
        <v>343</v>
      </c>
      <c r="AD177">
        <v>1354</v>
      </c>
      <c r="AE177">
        <v>0</v>
      </c>
      <c r="AF177">
        <v>25</v>
      </c>
      <c r="AG177">
        <v>5021</v>
      </c>
      <c r="AH177">
        <v>0</v>
      </c>
      <c r="AI177">
        <v>0</v>
      </c>
      <c r="AJ177">
        <v>0</v>
      </c>
      <c r="AK177">
        <v>0</v>
      </c>
      <c r="AL177">
        <v>2900</v>
      </c>
      <c r="AM177">
        <v>0</v>
      </c>
      <c r="AN177">
        <v>300</v>
      </c>
      <c r="AO177">
        <v>3200</v>
      </c>
      <c r="AP177">
        <v>0</v>
      </c>
      <c r="AQ177">
        <v>17</v>
      </c>
      <c r="AR177">
        <v>0</v>
      </c>
      <c r="AS177">
        <v>0</v>
      </c>
      <c r="AT177">
        <v>2900</v>
      </c>
      <c r="AU177">
        <v>0</v>
      </c>
      <c r="AV177">
        <v>1918</v>
      </c>
      <c r="AW177">
        <v>4835</v>
      </c>
      <c r="AX177">
        <v>7942</v>
      </c>
      <c r="AY177">
        <v>2000</v>
      </c>
      <c r="AZ177">
        <v>0</v>
      </c>
      <c r="BA177">
        <v>0</v>
      </c>
      <c r="BB177">
        <v>11250</v>
      </c>
      <c r="BC177">
        <v>0</v>
      </c>
      <c r="BD177">
        <v>3500</v>
      </c>
      <c r="BE177">
        <v>24692</v>
      </c>
      <c r="BF177">
        <v>0</v>
      </c>
      <c r="BG177">
        <v>520</v>
      </c>
      <c r="BH177">
        <v>22125</v>
      </c>
      <c r="BJ177" t="s">
        <v>222</v>
      </c>
    </row>
    <row r="178" spans="1:62" x14ac:dyDescent="0.35">
      <c r="A178">
        <f t="shared" si="2"/>
        <v>0</v>
      </c>
      <c r="B178" t="s">
        <v>231</v>
      </c>
      <c r="C178">
        <v>3967</v>
      </c>
      <c r="D178">
        <v>0</v>
      </c>
      <c r="E178">
        <v>0</v>
      </c>
      <c r="F178">
        <v>0</v>
      </c>
      <c r="G178">
        <v>0</v>
      </c>
      <c r="H178">
        <v>826</v>
      </c>
      <c r="I178">
        <v>2998</v>
      </c>
      <c r="J178">
        <v>0</v>
      </c>
      <c r="K178">
        <v>0</v>
      </c>
      <c r="L178">
        <v>32</v>
      </c>
      <c r="M178">
        <v>92</v>
      </c>
      <c r="N178">
        <v>31</v>
      </c>
      <c r="O178">
        <v>170</v>
      </c>
      <c r="P178">
        <v>166</v>
      </c>
      <c r="Q178">
        <v>0</v>
      </c>
      <c r="R178">
        <v>8282</v>
      </c>
      <c r="S178">
        <v>134</v>
      </c>
      <c r="T178">
        <v>787</v>
      </c>
      <c r="U178">
        <v>353</v>
      </c>
      <c r="V178">
        <v>2818</v>
      </c>
      <c r="W178">
        <v>176</v>
      </c>
      <c r="X178">
        <v>72</v>
      </c>
      <c r="Y178">
        <v>0</v>
      </c>
      <c r="Z178">
        <v>52</v>
      </c>
      <c r="AA178">
        <v>664</v>
      </c>
      <c r="AB178">
        <v>0</v>
      </c>
      <c r="AC178">
        <v>867</v>
      </c>
      <c r="AD178">
        <v>2100</v>
      </c>
      <c r="AE178">
        <v>0</v>
      </c>
      <c r="AF178">
        <v>60</v>
      </c>
      <c r="AG178">
        <v>8083</v>
      </c>
      <c r="AH178">
        <v>0</v>
      </c>
      <c r="AI178">
        <v>0</v>
      </c>
      <c r="AJ178">
        <v>0</v>
      </c>
      <c r="AK178">
        <v>855</v>
      </c>
      <c r="AL178">
        <v>0</v>
      </c>
      <c r="AM178">
        <v>1400</v>
      </c>
      <c r="AN178">
        <v>250</v>
      </c>
      <c r="AO178">
        <v>2505</v>
      </c>
      <c r="AP178">
        <v>0</v>
      </c>
      <c r="AQ178">
        <v>0</v>
      </c>
      <c r="AR178">
        <v>0</v>
      </c>
      <c r="AS178">
        <v>556</v>
      </c>
      <c r="AT178">
        <v>0</v>
      </c>
      <c r="AU178">
        <v>2166</v>
      </c>
      <c r="AV178">
        <v>0</v>
      </c>
      <c r="AW178">
        <v>2722</v>
      </c>
      <c r="AX178">
        <v>1667</v>
      </c>
      <c r="AY178">
        <v>5651</v>
      </c>
      <c r="AZ178">
        <v>0</v>
      </c>
      <c r="BA178">
        <v>7881</v>
      </c>
      <c r="BB178">
        <v>10976</v>
      </c>
      <c r="BC178">
        <v>0</v>
      </c>
      <c r="BD178">
        <v>6841</v>
      </c>
      <c r="BE178">
        <v>33016</v>
      </c>
      <c r="BF178">
        <v>150</v>
      </c>
      <c r="BG178">
        <v>136</v>
      </c>
      <c r="BH178">
        <v>29415</v>
      </c>
      <c r="BJ178" t="s">
        <v>222</v>
      </c>
    </row>
    <row r="179" spans="1:62" x14ac:dyDescent="0.35">
      <c r="A179">
        <f t="shared" si="2"/>
        <v>0</v>
      </c>
      <c r="B179" t="s">
        <v>1111</v>
      </c>
      <c r="C179">
        <v>18454</v>
      </c>
      <c r="D179">
        <v>0</v>
      </c>
      <c r="E179">
        <v>134</v>
      </c>
      <c r="F179">
        <v>0</v>
      </c>
      <c r="G179">
        <v>1022</v>
      </c>
      <c r="H179">
        <v>9770</v>
      </c>
      <c r="I179">
        <v>0</v>
      </c>
      <c r="J179">
        <v>0</v>
      </c>
      <c r="K179">
        <v>14</v>
      </c>
      <c r="L179">
        <v>492</v>
      </c>
      <c r="M179">
        <v>490</v>
      </c>
      <c r="N179">
        <v>134</v>
      </c>
      <c r="O179">
        <v>510</v>
      </c>
      <c r="P179">
        <v>0</v>
      </c>
      <c r="Q179">
        <v>60</v>
      </c>
      <c r="R179">
        <v>31080</v>
      </c>
      <c r="S179">
        <v>626</v>
      </c>
      <c r="T179">
        <v>5589</v>
      </c>
      <c r="U179">
        <v>2960</v>
      </c>
      <c r="V179">
        <v>0</v>
      </c>
      <c r="W179">
        <v>1737</v>
      </c>
      <c r="X179">
        <v>0</v>
      </c>
      <c r="Y179">
        <v>0</v>
      </c>
      <c r="Z179">
        <v>149</v>
      </c>
      <c r="AA179">
        <v>2721</v>
      </c>
      <c r="AB179">
        <v>578</v>
      </c>
      <c r="AC179">
        <v>2029</v>
      </c>
      <c r="AD179">
        <v>13380</v>
      </c>
      <c r="AE179">
        <v>0</v>
      </c>
      <c r="AF179">
        <v>381</v>
      </c>
      <c r="AG179">
        <v>30150</v>
      </c>
      <c r="AH179">
        <v>0</v>
      </c>
      <c r="AI179">
        <v>0</v>
      </c>
      <c r="AJ179">
        <v>0</v>
      </c>
      <c r="AK179">
        <v>8925</v>
      </c>
      <c r="AL179">
        <v>0</v>
      </c>
      <c r="AM179">
        <v>0</v>
      </c>
      <c r="AN179">
        <v>351</v>
      </c>
      <c r="AO179">
        <v>9276</v>
      </c>
      <c r="AP179">
        <v>123</v>
      </c>
      <c r="AQ179">
        <v>0</v>
      </c>
      <c r="AR179">
        <v>0</v>
      </c>
      <c r="AS179">
        <v>5539</v>
      </c>
      <c r="AT179">
        <v>0</v>
      </c>
      <c r="AU179">
        <v>0</v>
      </c>
      <c r="AV179">
        <v>771</v>
      </c>
      <c r="AW179">
        <v>6433</v>
      </c>
      <c r="AX179">
        <v>61935</v>
      </c>
      <c r="AY179">
        <v>32614</v>
      </c>
      <c r="AZ179">
        <v>0</v>
      </c>
      <c r="BA179">
        <v>101837</v>
      </c>
      <c r="BB179">
        <v>0</v>
      </c>
      <c r="BC179">
        <v>0</v>
      </c>
      <c r="BD179">
        <v>20315</v>
      </c>
      <c r="BE179">
        <v>216701</v>
      </c>
      <c r="BF179">
        <v>2050</v>
      </c>
      <c r="BG179">
        <v>1577</v>
      </c>
      <c r="BH179">
        <v>125288</v>
      </c>
      <c r="BJ179" t="s">
        <v>222</v>
      </c>
    </row>
    <row r="180" spans="1:62" x14ac:dyDescent="0.35">
      <c r="A180">
        <f t="shared" si="2"/>
        <v>0</v>
      </c>
      <c r="B180" t="s">
        <v>233</v>
      </c>
      <c r="C180">
        <v>2061</v>
      </c>
      <c r="D180">
        <v>0</v>
      </c>
      <c r="E180">
        <v>0</v>
      </c>
      <c r="F180">
        <v>0</v>
      </c>
      <c r="G180">
        <v>5</v>
      </c>
      <c r="H180">
        <v>0</v>
      </c>
      <c r="I180">
        <v>0</v>
      </c>
      <c r="J180">
        <v>735</v>
      </c>
      <c r="K180">
        <v>0</v>
      </c>
      <c r="L180">
        <v>72</v>
      </c>
      <c r="M180">
        <v>45</v>
      </c>
      <c r="N180">
        <v>27</v>
      </c>
      <c r="O180">
        <v>48</v>
      </c>
      <c r="P180">
        <v>0</v>
      </c>
      <c r="Q180">
        <v>0</v>
      </c>
      <c r="R180">
        <v>2993</v>
      </c>
      <c r="S180">
        <v>210</v>
      </c>
      <c r="T180">
        <v>767</v>
      </c>
      <c r="U180">
        <v>0</v>
      </c>
      <c r="V180">
        <v>0</v>
      </c>
      <c r="W180">
        <v>691</v>
      </c>
      <c r="X180">
        <v>175</v>
      </c>
      <c r="Y180">
        <v>1</v>
      </c>
      <c r="Z180">
        <v>0</v>
      </c>
      <c r="AA180">
        <v>296</v>
      </c>
      <c r="AB180">
        <v>0</v>
      </c>
      <c r="AC180">
        <v>332</v>
      </c>
      <c r="AD180">
        <v>525</v>
      </c>
      <c r="AE180">
        <v>0</v>
      </c>
      <c r="AF180">
        <v>0</v>
      </c>
      <c r="AG180">
        <v>2997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13500</v>
      </c>
      <c r="BD180">
        <v>0</v>
      </c>
      <c r="BE180">
        <v>13500</v>
      </c>
      <c r="BF180">
        <v>0</v>
      </c>
      <c r="BG180">
        <v>0</v>
      </c>
      <c r="BH180">
        <v>22136</v>
      </c>
      <c r="BJ180" t="s">
        <v>222</v>
      </c>
    </row>
    <row r="181" spans="1:62" x14ac:dyDescent="0.35">
      <c r="A181">
        <f t="shared" si="2"/>
        <v>0</v>
      </c>
      <c r="B181" t="s">
        <v>1112</v>
      </c>
      <c r="C181">
        <v>915</v>
      </c>
      <c r="D181">
        <v>112</v>
      </c>
      <c r="E181">
        <v>0</v>
      </c>
      <c r="F181">
        <v>0</v>
      </c>
      <c r="G181">
        <v>0</v>
      </c>
      <c r="H181">
        <v>320</v>
      </c>
      <c r="I181">
        <v>0</v>
      </c>
      <c r="J181">
        <v>0</v>
      </c>
      <c r="K181">
        <v>0</v>
      </c>
      <c r="L181">
        <v>32</v>
      </c>
      <c r="M181">
        <v>67</v>
      </c>
      <c r="N181">
        <v>0</v>
      </c>
      <c r="O181">
        <v>20</v>
      </c>
      <c r="P181">
        <v>0</v>
      </c>
      <c r="Q181">
        <v>0</v>
      </c>
      <c r="R181">
        <v>1466</v>
      </c>
      <c r="S181">
        <v>34</v>
      </c>
      <c r="T181">
        <v>349</v>
      </c>
      <c r="U181">
        <v>46</v>
      </c>
      <c r="V181">
        <v>0</v>
      </c>
      <c r="W181">
        <v>174</v>
      </c>
      <c r="X181">
        <v>0</v>
      </c>
      <c r="Y181">
        <v>0</v>
      </c>
      <c r="Z181">
        <v>0</v>
      </c>
      <c r="AA181">
        <v>58</v>
      </c>
      <c r="AB181">
        <v>0</v>
      </c>
      <c r="AC181">
        <v>216</v>
      </c>
      <c r="AD181">
        <v>482</v>
      </c>
      <c r="AE181">
        <v>0</v>
      </c>
      <c r="AF181">
        <v>28</v>
      </c>
      <c r="AG181">
        <v>1387</v>
      </c>
      <c r="AH181">
        <v>0</v>
      </c>
      <c r="AI181">
        <v>100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100</v>
      </c>
      <c r="AP181">
        <v>0</v>
      </c>
      <c r="AQ181">
        <v>94</v>
      </c>
      <c r="AR181">
        <v>0</v>
      </c>
      <c r="AS181">
        <v>45</v>
      </c>
      <c r="AT181">
        <v>0</v>
      </c>
      <c r="AU181">
        <v>0</v>
      </c>
      <c r="AV181">
        <v>0</v>
      </c>
      <c r="AW181">
        <v>139</v>
      </c>
      <c r="AX181">
        <v>1989</v>
      </c>
      <c r="AY181">
        <v>501</v>
      </c>
      <c r="AZ181">
        <v>0</v>
      </c>
      <c r="BA181">
        <v>3069</v>
      </c>
      <c r="BB181">
        <v>0</v>
      </c>
      <c r="BC181">
        <v>0</v>
      </c>
      <c r="BD181">
        <v>73</v>
      </c>
      <c r="BE181">
        <v>5632</v>
      </c>
      <c r="BF181">
        <v>0</v>
      </c>
      <c r="BG181">
        <v>311</v>
      </c>
      <c r="BH181">
        <v>9557</v>
      </c>
      <c r="BJ181" t="s">
        <v>222</v>
      </c>
    </row>
    <row r="182" spans="1:62" x14ac:dyDescent="0.35">
      <c r="A182">
        <f t="shared" si="2"/>
        <v>0</v>
      </c>
      <c r="B182" t="s">
        <v>236</v>
      </c>
      <c r="C182">
        <v>2540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69</v>
      </c>
      <c r="L182">
        <v>84</v>
      </c>
      <c r="M182">
        <v>168</v>
      </c>
      <c r="N182">
        <v>126</v>
      </c>
      <c r="O182">
        <v>116</v>
      </c>
      <c r="P182">
        <v>0</v>
      </c>
      <c r="Q182">
        <v>0</v>
      </c>
      <c r="R182">
        <v>3103</v>
      </c>
      <c r="S182">
        <v>50</v>
      </c>
      <c r="T182">
        <v>1520</v>
      </c>
      <c r="U182">
        <v>0</v>
      </c>
      <c r="V182">
        <v>0</v>
      </c>
      <c r="W182">
        <v>322</v>
      </c>
      <c r="X182">
        <v>0</v>
      </c>
      <c r="Y182">
        <v>0</v>
      </c>
      <c r="Z182">
        <v>0</v>
      </c>
      <c r="AA182">
        <v>223</v>
      </c>
      <c r="AB182">
        <v>0</v>
      </c>
      <c r="AC182">
        <v>305</v>
      </c>
      <c r="AD182">
        <v>915</v>
      </c>
      <c r="AE182">
        <v>0</v>
      </c>
      <c r="AF182">
        <v>36</v>
      </c>
      <c r="AG182">
        <v>3371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808</v>
      </c>
      <c r="AR182">
        <v>0</v>
      </c>
      <c r="AS182">
        <v>0</v>
      </c>
      <c r="AT182">
        <v>0</v>
      </c>
      <c r="AU182">
        <v>0</v>
      </c>
      <c r="AV182">
        <v>549</v>
      </c>
      <c r="AW182">
        <v>1357</v>
      </c>
      <c r="AX182">
        <v>4000</v>
      </c>
      <c r="AY182">
        <v>2300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6300</v>
      </c>
      <c r="BF182">
        <v>0</v>
      </c>
      <c r="BG182">
        <v>580</v>
      </c>
      <c r="BH182">
        <v>29530</v>
      </c>
      <c r="BJ182" t="s">
        <v>222</v>
      </c>
    </row>
    <row r="183" spans="1:62" x14ac:dyDescent="0.35">
      <c r="A183">
        <f t="shared" si="2"/>
        <v>0</v>
      </c>
      <c r="B183" t="s">
        <v>238</v>
      </c>
      <c r="C183">
        <v>520</v>
      </c>
      <c r="D183">
        <v>0</v>
      </c>
      <c r="E183">
        <v>0</v>
      </c>
      <c r="F183">
        <v>0</v>
      </c>
      <c r="G183">
        <v>0</v>
      </c>
      <c r="H183">
        <v>83</v>
      </c>
      <c r="I183">
        <v>0</v>
      </c>
      <c r="J183">
        <v>0</v>
      </c>
      <c r="K183">
        <v>0</v>
      </c>
      <c r="L183">
        <v>34</v>
      </c>
      <c r="M183">
        <v>28</v>
      </c>
      <c r="N183">
        <v>0</v>
      </c>
      <c r="O183">
        <v>5</v>
      </c>
      <c r="P183">
        <v>0</v>
      </c>
      <c r="Q183">
        <v>0</v>
      </c>
      <c r="R183">
        <v>670</v>
      </c>
      <c r="S183">
        <v>0</v>
      </c>
      <c r="T183">
        <v>101</v>
      </c>
      <c r="U183">
        <v>6</v>
      </c>
      <c r="V183">
        <v>0</v>
      </c>
      <c r="W183">
        <v>50</v>
      </c>
      <c r="X183">
        <v>0</v>
      </c>
      <c r="Y183">
        <v>0</v>
      </c>
      <c r="Z183">
        <v>0</v>
      </c>
      <c r="AA183">
        <v>1</v>
      </c>
      <c r="AB183">
        <v>0</v>
      </c>
      <c r="AC183">
        <v>119</v>
      </c>
      <c r="AD183">
        <v>372</v>
      </c>
      <c r="AE183">
        <v>0</v>
      </c>
      <c r="AF183">
        <v>0</v>
      </c>
      <c r="AG183">
        <v>649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2952</v>
      </c>
      <c r="BE183">
        <v>2952</v>
      </c>
      <c r="BF183">
        <v>0</v>
      </c>
      <c r="BG183">
        <v>415</v>
      </c>
      <c r="BH183">
        <v>3691</v>
      </c>
      <c r="BJ183" t="s">
        <v>222</v>
      </c>
    </row>
    <row r="184" spans="1:62" x14ac:dyDescent="0.35">
      <c r="A184">
        <f t="shared" si="2"/>
        <v>0</v>
      </c>
      <c r="B184" t="s">
        <v>1183</v>
      </c>
      <c r="C184">
        <v>398</v>
      </c>
      <c r="D184">
        <v>0</v>
      </c>
      <c r="E184">
        <v>0</v>
      </c>
      <c r="F184">
        <v>0</v>
      </c>
      <c r="G184">
        <v>10</v>
      </c>
      <c r="H184">
        <v>2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410</v>
      </c>
      <c r="S184">
        <v>23</v>
      </c>
      <c r="T184">
        <v>159</v>
      </c>
      <c r="U184">
        <v>25</v>
      </c>
      <c r="V184">
        <v>0</v>
      </c>
      <c r="W184">
        <v>58</v>
      </c>
      <c r="X184">
        <v>0</v>
      </c>
      <c r="Y184">
        <v>0</v>
      </c>
      <c r="Z184">
        <v>0</v>
      </c>
      <c r="AA184">
        <v>20</v>
      </c>
      <c r="AB184">
        <v>0</v>
      </c>
      <c r="AC184">
        <v>61</v>
      </c>
      <c r="AD184">
        <v>0</v>
      </c>
      <c r="AE184">
        <v>0</v>
      </c>
      <c r="AF184">
        <v>0</v>
      </c>
      <c r="AG184">
        <v>346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4144</v>
      </c>
      <c r="BJ184" t="s">
        <v>222</v>
      </c>
    </row>
    <row r="185" spans="1:62" x14ac:dyDescent="0.35">
      <c r="A185">
        <f t="shared" si="2"/>
        <v>0</v>
      </c>
      <c r="B185" t="s">
        <v>1184</v>
      </c>
      <c r="C185">
        <v>933</v>
      </c>
      <c r="D185">
        <v>0</v>
      </c>
      <c r="E185">
        <v>0</v>
      </c>
      <c r="F185">
        <v>0</v>
      </c>
      <c r="G185">
        <v>108</v>
      </c>
      <c r="H185">
        <v>0</v>
      </c>
      <c r="I185">
        <v>0</v>
      </c>
      <c r="J185">
        <v>0</v>
      </c>
      <c r="K185">
        <v>0</v>
      </c>
      <c r="L185">
        <v>25</v>
      </c>
      <c r="M185">
        <v>120</v>
      </c>
      <c r="N185">
        <v>0</v>
      </c>
      <c r="O185">
        <v>21</v>
      </c>
      <c r="P185">
        <v>0</v>
      </c>
      <c r="Q185">
        <v>64</v>
      </c>
      <c r="R185">
        <v>1271</v>
      </c>
      <c r="S185">
        <v>104</v>
      </c>
      <c r="T185">
        <v>438</v>
      </c>
      <c r="U185">
        <v>0</v>
      </c>
      <c r="V185">
        <v>0</v>
      </c>
      <c r="W185">
        <v>187</v>
      </c>
      <c r="X185">
        <v>0</v>
      </c>
      <c r="Y185">
        <v>0</v>
      </c>
      <c r="Z185">
        <v>0</v>
      </c>
      <c r="AA185">
        <v>45</v>
      </c>
      <c r="AB185">
        <v>104</v>
      </c>
      <c r="AC185">
        <v>253</v>
      </c>
      <c r="AD185">
        <v>78</v>
      </c>
      <c r="AE185">
        <v>0</v>
      </c>
      <c r="AF185">
        <v>21</v>
      </c>
      <c r="AG185">
        <v>1230</v>
      </c>
      <c r="AH185">
        <v>0</v>
      </c>
      <c r="AI185">
        <v>114</v>
      </c>
      <c r="AJ185">
        <v>103</v>
      </c>
      <c r="AK185">
        <v>0</v>
      </c>
      <c r="AL185">
        <v>0</v>
      </c>
      <c r="AM185">
        <v>0</v>
      </c>
      <c r="AN185">
        <v>483</v>
      </c>
      <c r="AO185">
        <v>700</v>
      </c>
      <c r="AP185">
        <v>0</v>
      </c>
      <c r="AQ185">
        <v>14</v>
      </c>
      <c r="AR185">
        <v>0</v>
      </c>
      <c r="AS185">
        <v>0</v>
      </c>
      <c r="AT185">
        <v>0</v>
      </c>
      <c r="AU185">
        <v>0</v>
      </c>
      <c r="AV185">
        <v>511</v>
      </c>
      <c r="AW185">
        <v>525</v>
      </c>
      <c r="AX185">
        <v>0</v>
      </c>
      <c r="AY185">
        <v>208</v>
      </c>
      <c r="AZ185">
        <v>103</v>
      </c>
      <c r="BA185">
        <v>0</v>
      </c>
      <c r="BB185">
        <v>0</v>
      </c>
      <c r="BC185">
        <v>0</v>
      </c>
      <c r="BD185">
        <v>1355</v>
      </c>
      <c r="BE185">
        <v>1666</v>
      </c>
      <c r="BF185">
        <v>0</v>
      </c>
      <c r="BG185">
        <v>0</v>
      </c>
      <c r="BH185">
        <v>14068</v>
      </c>
      <c r="BJ185" t="s">
        <v>222</v>
      </c>
    </row>
    <row r="186" spans="1:62" x14ac:dyDescent="0.35">
      <c r="A186">
        <f t="shared" si="2"/>
        <v>0</v>
      </c>
      <c r="B186" t="s">
        <v>240</v>
      </c>
      <c r="C186">
        <v>3392</v>
      </c>
      <c r="D186">
        <v>0</v>
      </c>
      <c r="E186">
        <v>0</v>
      </c>
      <c r="F186">
        <v>0</v>
      </c>
      <c r="G186">
        <v>64</v>
      </c>
      <c r="H186">
        <v>1179</v>
      </c>
      <c r="I186">
        <v>0</v>
      </c>
      <c r="J186">
        <v>0</v>
      </c>
      <c r="K186">
        <v>4</v>
      </c>
      <c r="L186">
        <v>120</v>
      </c>
      <c r="M186">
        <v>0</v>
      </c>
      <c r="N186">
        <v>10</v>
      </c>
      <c r="O186">
        <v>3</v>
      </c>
      <c r="P186">
        <v>0</v>
      </c>
      <c r="Q186">
        <v>0</v>
      </c>
      <c r="R186">
        <v>4772</v>
      </c>
      <c r="S186">
        <v>69</v>
      </c>
      <c r="T186">
        <v>900</v>
      </c>
      <c r="U186">
        <v>954</v>
      </c>
      <c r="V186">
        <v>0</v>
      </c>
      <c r="W186">
        <v>381</v>
      </c>
      <c r="X186">
        <v>0</v>
      </c>
      <c r="Y186">
        <v>0</v>
      </c>
      <c r="Z186">
        <v>0</v>
      </c>
      <c r="AA186">
        <v>593</v>
      </c>
      <c r="AB186">
        <v>0</v>
      </c>
      <c r="AC186">
        <v>584</v>
      </c>
      <c r="AD186">
        <v>1028</v>
      </c>
      <c r="AE186">
        <v>52</v>
      </c>
      <c r="AF186">
        <v>84</v>
      </c>
      <c r="AG186">
        <v>4645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1525</v>
      </c>
      <c r="AZ186">
        <v>0</v>
      </c>
      <c r="BA186">
        <v>6250</v>
      </c>
      <c r="BB186">
        <v>0</v>
      </c>
      <c r="BC186">
        <v>0</v>
      </c>
      <c r="BD186">
        <v>6539</v>
      </c>
      <c r="BE186">
        <v>14314</v>
      </c>
      <c r="BF186">
        <v>0</v>
      </c>
      <c r="BG186">
        <v>0</v>
      </c>
      <c r="BH186">
        <v>36224</v>
      </c>
      <c r="BJ186" t="s">
        <v>222</v>
      </c>
    </row>
    <row r="187" spans="1:62" x14ac:dyDescent="0.35">
      <c r="A187">
        <f t="shared" si="2"/>
        <v>0</v>
      </c>
      <c r="B187" t="s">
        <v>242</v>
      </c>
      <c r="C187">
        <v>196</v>
      </c>
      <c r="D187">
        <v>0</v>
      </c>
      <c r="E187">
        <v>0</v>
      </c>
      <c r="F187">
        <v>0</v>
      </c>
      <c r="G187">
        <v>0</v>
      </c>
      <c r="H187">
        <v>50</v>
      </c>
      <c r="I187">
        <v>0</v>
      </c>
      <c r="J187">
        <v>0</v>
      </c>
      <c r="K187">
        <v>0</v>
      </c>
      <c r="L187">
        <v>8</v>
      </c>
      <c r="M187">
        <v>0</v>
      </c>
      <c r="N187">
        <v>200</v>
      </c>
      <c r="O187">
        <v>1</v>
      </c>
      <c r="P187">
        <v>0</v>
      </c>
      <c r="Q187">
        <v>0</v>
      </c>
      <c r="R187">
        <v>455</v>
      </c>
      <c r="S187">
        <v>87</v>
      </c>
      <c r="T187">
        <v>86</v>
      </c>
      <c r="U187">
        <v>23</v>
      </c>
      <c r="V187">
        <v>0</v>
      </c>
      <c r="W187">
        <v>83</v>
      </c>
      <c r="X187">
        <v>0</v>
      </c>
      <c r="Y187">
        <v>0</v>
      </c>
      <c r="Z187">
        <v>0</v>
      </c>
      <c r="AA187">
        <v>15</v>
      </c>
      <c r="AB187">
        <v>0</v>
      </c>
      <c r="AC187">
        <v>66</v>
      </c>
      <c r="AD187">
        <v>90</v>
      </c>
      <c r="AE187">
        <v>0</v>
      </c>
      <c r="AF187">
        <v>0</v>
      </c>
      <c r="AG187">
        <v>450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576</v>
      </c>
      <c r="BB187">
        <v>0</v>
      </c>
      <c r="BC187">
        <v>0</v>
      </c>
      <c r="BD187">
        <v>197</v>
      </c>
      <c r="BE187">
        <v>773</v>
      </c>
      <c r="BF187">
        <v>0</v>
      </c>
      <c r="BG187">
        <v>0</v>
      </c>
      <c r="BH187">
        <v>2854</v>
      </c>
      <c r="BJ187" t="s">
        <v>222</v>
      </c>
    </row>
    <row r="188" spans="1:62" x14ac:dyDescent="0.35">
      <c r="A188">
        <f t="shared" si="2"/>
        <v>0</v>
      </c>
      <c r="B188" t="s">
        <v>243</v>
      </c>
      <c r="C188">
        <v>0</v>
      </c>
      <c r="D188">
        <v>0</v>
      </c>
      <c r="E188">
        <v>0</v>
      </c>
      <c r="F188">
        <v>819</v>
      </c>
      <c r="G188">
        <v>18</v>
      </c>
      <c r="H188">
        <v>1</v>
      </c>
      <c r="I188">
        <v>0</v>
      </c>
      <c r="J188">
        <v>0</v>
      </c>
      <c r="K188">
        <v>0</v>
      </c>
      <c r="L188">
        <v>13</v>
      </c>
      <c r="M188">
        <v>0</v>
      </c>
      <c r="N188">
        <v>1</v>
      </c>
      <c r="O188">
        <v>39</v>
      </c>
      <c r="P188">
        <v>0</v>
      </c>
      <c r="Q188">
        <v>0</v>
      </c>
      <c r="R188">
        <v>891</v>
      </c>
      <c r="S188">
        <v>0</v>
      </c>
      <c r="T188">
        <v>194</v>
      </c>
      <c r="U188">
        <v>0</v>
      </c>
      <c r="V188">
        <v>0</v>
      </c>
      <c r="W188">
        <v>86</v>
      </c>
      <c r="X188">
        <v>0</v>
      </c>
      <c r="Y188">
        <v>0</v>
      </c>
      <c r="Z188">
        <v>0</v>
      </c>
      <c r="AA188">
        <v>0</v>
      </c>
      <c r="AB188">
        <v>18</v>
      </c>
      <c r="AC188">
        <v>116</v>
      </c>
      <c r="AD188">
        <v>373</v>
      </c>
      <c r="AE188">
        <v>0</v>
      </c>
      <c r="AF188">
        <v>0</v>
      </c>
      <c r="AG188">
        <v>787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1308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6700</v>
      </c>
      <c r="BE188">
        <v>8008</v>
      </c>
      <c r="BF188">
        <v>100</v>
      </c>
      <c r="BG188">
        <v>56</v>
      </c>
      <c r="BH188">
        <v>10140</v>
      </c>
      <c r="BI188">
        <v>1</v>
      </c>
      <c r="BJ188" t="s">
        <v>222</v>
      </c>
    </row>
    <row r="189" spans="1:62" x14ac:dyDescent="0.35">
      <c r="A189">
        <f t="shared" si="2"/>
        <v>0</v>
      </c>
      <c r="B189" t="s">
        <v>244</v>
      </c>
      <c r="C189">
        <v>61</v>
      </c>
      <c r="D189">
        <v>0</v>
      </c>
      <c r="E189">
        <v>0</v>
      </c>
      <c r="F189">
        <v>0</v>
      </c>
      <c r="G189">
        <v>0</v>
      </c>
      <c r="H189">
        <v>4</v>
      </c>
      <c r="I189">
        <v>0</v>
      </c>
      <c r="J189">
        <v>0</v>
      </c>
      <c r="K189">
        <v>0</v>
      </c>
      <c r="L189">
        <v>4</v>
      </c>
      <c r="M189">
        <v>13</v>
      </c>
      <c r="N189">
        <v>0</v>
      </c>
      <c r="O189">
        <v>6</v>
      </c>
      <c r="P189">
        <v>0</v>
      </c>
      <c r="Q189">
        <v>0</v>
      </c>
      <c r="R189">
        <v>88</v>
      </c>
      <c r="S189">
        <v>0</v>
      </c>
      <c r="T189">
        <v>58</v>
      </c>
      <c r="U189">
        <v>3</v>
      </c>
      <c r="V189">
        <v>0</v>
      </c>
      <c r="W189">
        <v>17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40</v>
      </c>
      <c r="AD189">
        <v>0</v>
      </c>
      <c r="AE189">
        <v>0</v>
      </c>
      <c r="AF189">
        <v>0</v>
      </c>
      <c r="AG189">
        <v>118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1326</v>
      </c>
      <c r="BJ189" t="s">
        <v>222</v>
      </c>
    </row>
    <row r="190" spans="1:62" x14ac:dyDescent="0.35">
      <c r="A190">
        <f t="shared" si="2"/>
        <v>0</v>
      </c>
      <c r="B190" t="s">
        <v>1113</v>
      </c>
      <c r="C190">
        <v>3834</v>
      </c>
      <c r="D190">
        <v>0</v>
      </c>
      <c r="E190">
        <v>50</v>
      </c>
      <c r="F190">
        <v>361</v>
      </c>
      <c r="G190">
        <v>0</v>
      </c>
      <c r="H190">
        <v>662</v>
      </c>
      <c r="I190">
        <v>0</v>
      </c>
      <c r="J190">
        <v>160</v>
      </c>
      <c r="K190">
        <v>0</v>
      </c>
      <c r="L190">
        <v>110</v>
      </c>
      <c r="M190">
        <v>0</v>
      </c>
      <c r="N190">
        <v>209</v>
      </c>
      <c r="O190">
        <v>16</v>
      </c>
      <c r="P190">
        <v>0</v>
      </c>
      <c r="Q190">
        <v>23</v>
      </c>
      <c r="R190">
        <v>5425</v>
      </c>
      <c r="S190">
        <v>150</v>
      </c>
      <c r="T190">
        <v>1477</v>
      </c>
      <c r="U190">
        <v>155</v>
      </c>
      <c r="V190">
        <v>0</v>
      </c>
      <c r="W190">
        <v>479</v>
      </c>
      <c r="X190">
        <v>5</v>
      </c>
      <c r="Y190">
        <v>0</v>
      </c>
      <c r="Z190">
        <v>0</v>
      </c>
      <c r="AA190">
        <v>77</v>
      </c>
      <c r="AB190">
        <v>0</v>
      </c>
      <c r="AC190">
        <v>797</v>
      </c>
      <c r="AD190">
        <v>2614</v>
      </c>
      <c r="AE190">
        <v>0</v>
      </c>
      <c r="AF190">
        <v>130</v>
      </c>
      <c r="AG190">
        <v>5884</v>
      </c>
      <c r="AH190">
        <v>0</v>
      </c>
      <c r="AI190">
        <v>5550</v>
      </c>
      <c r="AJ190">
        <v>0</v>
      </c>
      <c r="AK190">
        <v>0</v>
      </c>
      <c r="AL190">
        <v>0</v>
      </c>
      <c r="AM190">
        <v>0</v>
      </c>
      <c r="AN190">
        <v>350</v>
      </c>
      <c r="AO190">
        <v>5900</v>
      </c>
      <c r="AP190">
        <v>0</v>
      </c>
      <c r="AQ190">
        <v>4044</v>
      </c>
      <c r="AR190">
        <v>0</v>
      </c>
      <c r="AS190">
        <v>155</v>
      </c>
      <c r="AT190">
        <v>0</v>
      </c>
      <c r="AU190">
        <v>0</v>
      </c>
      <c r="AV190">
        <v>90</v>
      </c>
      <c r="AW190">
        <v>4289</v>
      </c>
      <c r="AX190">
        <v>1803</v>
      </c>
      <c r="AY190">
        <v>12896</v>
      </c>
      <c r="AZ190">
        <v>0</v>
      </c>
      <c r="BA190">
        <v>10081</v>
      </c>
      <c r="BB190">
        <v>0</v>
      </c>
      <c r="BC190">
        <v>2707</v>
      </c>
      <c r="BD190">
        <v>5155</v>
      </c>
      <c r="BE190">
        <v>32642</v>
      </c>
      <c r="BF190">
        <v>0</v>
      </c>
      <c r="BG190">
        <v>0</v>
      </c>
      <c r="BH190">
        <v>25718</v>
      </c>
      <c r="BJ190" t="s">
        <v>222</v>
      </c>
    </row>
    <row r="191" spans="1:62" x14ac:dyDescent="0.35">
      <c r="A191">
        <f t="shared" si="2"/>
        <v>0</v>
      </c>
      <c r="B191" t="s">
        <v>249</v>
      </c>
      <c r="C191">
        <v>404</v>
      </c>
      <c r="D191">
        <v>191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20</v>
      </c>
      <c r="M191">
        <v>0</v>
      </c>
      <c r="N191">
        <v>0</v>
      </c>
      <c r="O191">
        <v>4</v>
      </c>
      <c r="P191">
        <v>0</v>
      </c>
      <c r="Q191">
        <v>0</v>
      </c>
      <c r="R191">
        <v>619</v>
      </c>
      <c r="S191">
        <v>47</v>
      </c>
      <c r="T191">
        <v>254</v>
      </c>
      <c r="U191">
        <v>0</v>
      </c>
      <c r="V191">
        <v>0</v>
      </c>
      <c r="W191">
        <v>35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111</v>
      </c>
      <c r="AD191">
        <v>52</v>
      </c>
      <c r="AE191">
        <v>0</v>
      </c>
      <c r="AF191">
        <v>13</v>
      </c>
      <c r="AG191">
        <v>512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518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518</v>
      </c>
      <c r="BF191">
        <v>0</v>
      </c>
      <c r="BG191">
        <v>0</v>
      </c>
      <c r="BH191">
        <v>2724</v>
      </c>
      <c r="BJ191" t="s">
        <v>222</v>
      </c>
    </row>
    <row r="192" spans="1:62" x14ac:dyDescent="0.35">
      <c r="A192">
        <f t="shared" si="2"/>
        <v>0</v>
      </c>
      <c r="B192" t="s">
        <v>252</v>
      </c>
      <c r="C192">
        <v>1036</v>
      </c>
      <c r="D192">
        <v>0</v>
      </c>
      <c r="E192">
        <v>0</v>
      </c>
      <c r="F192">
        <v>64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45</v>
      </c>
      <c r="M192">
        <v>97</v>
      </c>
      <c r="N192">
        <v>0</v>
      </c>
      <c r="O192">
        <v>53</v>
      </c>
      <c r="P192">
        <v>0</v>
      </c>
      <c r="Q192">
        <v>0</v>
      </c>
      <c r="R192">
        <v>1295</v>
      </c>
      <c r="S192">
        <v>131</v>
      </c>
      <c r="T192">
        <v>638</v>
      </c>
      <c r="U192">
        <v>6</v>
      </c>
      <c r="V192">
        <v>0</v>
      </c>
      <c r="W192">
        <v>114</v>
      </c>
      <c r="X192">
        <v>0</v>
      </c>
      <c r="Y192">
        <v>0</v>
      </c>
      <c r="Z192">
        <v>4</v>
      </c>
      <c r="AA192">
        <v>44</v>
      </c>
      <c r="AB192">
        <v>0</v>
      </c>
      <c r="AC192">
        <v>124</v>
      </c>
      <c r="AD192">
        <v>246</v>
      </c>
      <c r="AE192">
        <v>0</v>
      </c>
      <c r="AF192">
        <v>16</v>
      </c>
      <c r="AG192">
        <v>1323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1293</v>
      </c>
      <c r="AY192">
        <v>824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2117</v>
      </c>
      <c r="BF192">
        <v>0</v>
      </c>
      <c r="BG192">
        <v>0</v>
      </c>
      <c r="BH192">
        <v>9674</v>
      </c>
      <c r="BJ192" t="s">
        <v>222</v>
      </c>
    </row>
    <row r="193" spans="1:62" x14ac:dyDescent="0.35">
      <c r="A193">
        <f t="shared" si="2"/>
        <v>0</v>
      </c>
      <c r="B193" t="s">
        <v>253</v>
      </c>
      <c r="C193">
        <v>1419</v>
      </c>
      <c r="D193">
        <v>0</v>
      </c>
      <c r="E193">
        <v>0</v>
      </c>
      <c r="F193">
        <v>0</v>
      </c>
      <c r="G193">
        <v>19</v>
      </c>
      <c r="H193">
        <v>216</v>
      </c>
      <c r="I193">
        <v>0</v>
      </c>
      <c r="J193">
        <v>0</v>
      </c>
      <c r="K193">
        <v>0</v>
      </c>
      <c r="L193">
        <v>74</v>
      </c>
      <c r="M193">
        <v>274</v>
      </c>
      <c r="N193">
        <v>0</v>
      </c>
      <c r="O193">
        <v>23</v>
      </c>
      <c r="P193">
        <v>0</v>
      </c>
      <c r="Q193">
        <v>0</v>
      </c>
      <c r="R193">
        <v>2025</v>
      </c>
      <c r="S193">
        <v>9</v>
      </c>
      <c r="T193">
        <v>676</v>
      </c>
      <c r="U193">
        <v>123</v>
      </c>
      <c r="V193">
        <v>0</v>
      </c>
      <c r="W193">
        <v>353</v>
      </c>
      <c r="X193">
        <v>0</v>
      </c>
      <c r="Y193">
        <v>0</v>
      </c>
      <c r="Z193">
        <v>0</v>
      </c>
      <c r="AA193">
        <v>37</v>
      </c>
      <c r="AB193">
        <v>0</v>
      </c>
      <c r="AC193">
        <v>197</v>
      </c>
      <c r="AD193">
        <v>533</v>
      </c>
      <c r="AE193">
        <v>0</v>
      </c>
      <c r="AF193">
        <v>0</v>
      </c>
      <c r="AG193">
        <v>1928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724</v>
      </c>
      <c r="BB193">
        <v>0</v>
      </c>
      <c r="BC193">
        <v>0</v>
      </c>
      <c r="BD193">
        <v>150</v>
      </c>
      <c r="BE193">
        <v>874</v>
      </c>
      <c r="BF193">
        <v>0</v>
      </c>
      <c r="BG193">
        <v>0</v>
      </c>
      <c r="BH193">
        <v>9741</v>
      </c>
      <c r="BJ193" t="s">
        <v>254</v>
      </c>
    </row>
    <row r="194" spans="1:62" x14ac:dyDescent="0.35">
      <c r="A194">
        <f t="shared" si="2"/>
        <v>0</v>
      </c>
      <c r="B194" t="s">
        <v>257</v>
      </c>
      <c r="C194">
        <v>850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12</v>
      </c>
      <c r="M194">
        <v>0</v>
      </c>
      <c r="N194">
        <v>0</v>
      </c>
      <c r="O194">
        <v>27</v>
      </c>
      <c r="P194">
        <v>0</v>
      </c>
      <c r="Q194">
        <v>6</v>
      </c>
      <c r="R194">
        <v>895</v>
      </c>
      <c r="S194">
        <v>43</v>
      </c>
      <c r="T194">
        <v>236</v>
      </c>
      <c r="U194">
        <v>0</v>
      </c>
      <c r="V194">
        <v>0</v>
      </c>
      <c r="W194">
        <v>61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168</v>
      </c>
      <c r="AD194">
        <v>164</v>
      </c>
      <c r="AE194">
        <v>0</v>
      </c>
      <c r="AF194">
        <v>144</v>
      </c>
      <c r="AG194">
        <v>816</v>
      </c>
      <c r="AH194">
        <v>1000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1000</v>
      </c>
      <c r="AP194">
        <v>955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955</v>
      </c>
      <c r="AX194">
        <v>3468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3468</v>
      </c>
      <c r="BF194">
        <v>0</v>
      </c>
      <c r="BG194">
        <v>0</v>
      </c>
      <c r="BH194">
        <v>4542</v>
      </c>
      <c r="BJ194" t="s">
        <v>254</v>
      </c>
    </row>
    <row r="195" spans="1:62" x14ac:dyDescent="0.35">
      <c r="A195">
        <f t="shared" ref="A195:A258" si="3">+AG195-SUM(S195:AF195)</f>
        <v>0</v>
      </c>
      <c r="B195" t="s">
        <v>258</v>
      </c>
      <c r="C195">
        <v>213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15</v>
      </c>
      <c r="M195">
        <v>0</v>
      </c>
      <c r="N195">
        <v>0</v>
      </c>
      <c r="O195">
        <v>72</v>
      </c>
      <c r="P195">
        <v>0</v>
      </c>
      <c r="Q195">
        <v>0</v>
      </c>
      <c r="R195">
        <v>300</v>
      </c>
      <c r="S195">
        <v>28</v>
      </c>
      <c r="T195">
        <v>167</v>
      </c>
      <c r="U195">
        <v>0</v>
      </c>
      <c r="V195">
        <v>0</v>
      </c>
      <c r="W195">
        <v>60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84</v>
      </c>
      <c r="AD195">
        <v>0</v>
      </c>
      <c r="AE195">
        <v>0</v>
      </c>
      <c r="AF195">
        <v>0</v>
      </c>
      <c r="AG195">
        <v>339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3832</v>
      </c>
      <c r="BJ195" t="s">
        <v>254</v>
      </c>
    </row>
    <row r="196" spans="1:62" x14ac:dyDescent="0.35">
      <c r="A196">
        <f t="shared" si="3"/>
        <v>0</v>
      </c>
      <c r="B196" t="s">
        <v>260</v>
      </c>
      <c r="C196">
        <v>1002</v>
      </c>
      <c r="D196">
        <v>0</v>
      </c>
      <c r="E196">
        <v>0</v>
      </c>
      <c r="F196">
        <v>0</v>
      </c>
      <c r="G196">
        <v>0</v>
      </c>
      <c r="H196">
        <v>323</v>
      </c>
      <c r="I196">
        <v>0</v>
      </c>
      <c r="J196">
        <v>0</v>
      </c>
      <c r="K196">
        <v>0</v>
      </c>
      <c r="L196">
        <v>74</v>
      </c>
      <c r="M196">
        <v>116</v>
      </c>
      <c r="N196">
        <v>0</v>
      </c>
      <c r="O196">
        <v>11</v>
      </c>
      <c r="P196">
        <v>0</v>
      </c>
      <c r="Q196">
        <v>0</v>
      </c>
      <c r="R196">
        <v>1526</v>
      </c>
      <c r="S196">
        <v>39</v>
      </c>
      <c r="T196">
        <v>705</v>
      </c>
      <c r="U196">
        <v>116</v>
      </c>
      <c r="V196">
        <v>0</v>
      </c>
      <c r="W196">
        <v>174</v>
      </c>
      <c r="X196">
        <v>0</v>
      </c>
      <c r="Y196">
        <v>0</v>
      </c>
      <c r="Z196">
        <v>0</v>
      </c>
      <c r="AA196">
        <v>29</v>
      </c>
      <c r="AB196">
        <v>0</v>
      </c>
      <c r="AC196">
        <v>273</v>
      </c>
      <c r="AD196">
        <v>78</v>
      </c>
      <c r="AE196">
        <v>0</v>
      </c>
      <c r="AF196">
        <v>27</v>
      </c>
      <c r="AG196">
        <v>1441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130</v>
      </c>
      <c r="AY196">
        <v>280</v>
      </c>
      <c r="AZ196">
        <v>0</v>
      </c>
      <c r="BA196">
        <v>333</v>
      </c>
      <c r="BB196">
        <v>0</v>
      </c>
      <c r="BC196">
        <v>0</v>
      </c>
      <c r="BD196">
        <v>0</v>
      </c>
      <c r="BE196">
        <v>743</v>
      </c>
      <c r="BF196">
        <v>0</v>
      </c>
      <c r="BG196">
        <v>0</v>
      </c>
      <c r="BH196">
        <v>11023</v>
      </c>
      <c r="BJ196" t="s">
        <v>254</v>
      </c>
    </row>
    <row r="197" spans="1:62" x14ac:dyDescent="0.35">
      <c r="A197">
        <f t="shared" si="3"/>
        <v>0</v>
      </c>
      <c r="B197" t="s">
        <v>263</v>
      </c>
      <c r="C197">
        <v>2308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32</v>
      </c>
      <c r="P197">
        <v>0</v>
      </c>
      <c r="Q197">
        <v>0</v>
      </c>
      <c r="R197">
        <v>2340</v>
      </c>
      <c r="S197">
        <v>0</v>
      </c>
      <c r="T197">
        <v>681</v>
      </c>
      <c r="U197">
        <v>0</v>
      </c>
      <c r="V197">
        <v>0</v>
      </c>
      <c r="W197">
        <v>242</v>
      </c>
      <c r="X197">
        <v>0</v>
      </c>
      <c r="Y197">
        <v>0</v>
      </c>
      <c r="Z197">
        <v>0</v>
      </c>
      <c r="AA197">
        <v>127</v>
      </c>
      <c r="AB197">
        <v>0</v>
      </c>
      <c r="AC197">
        <v>213</v>
      </c>
      <c r="AD197">
        <v>127</v>
      </c>
      <c r="AE197">
        <v>558</v>
      </c>
      <c r="AF197">
        <v>111</v>
      </c>
      <c r="AG197">
        <v>2059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200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200</v>
      </c>
      <c r="AX197">
        <v>0</v>
      </c>
      <c r="AY197">
        <v>1815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1815</v>
      </c>
      <c r="BF197">
        <v>0</v>
      </c>
      <c r="BG197">
        <v>0</v>
      </c>
      <c r="BH197">
        <v>17664</v>
      </c>
      <c r="BJ197" t="s">
        <v>254</v>
      </c>
    </row>
    <row r="198" spans="1:62" x14ac:dyDescent="0.35">
      <c r="A198">
        <f t="shared" si="3"/>
        <v>0</v>
      </c>
      <c r="B198" t="s">
        <v>928</v>
      </c>
      <c r="C198">
        <v>2064</v>
      </c>
      <c r="D198">
        <v>0</v>
      </c>
      <c r="E198">
        <v>0</v>
      </c>
      <c r="F198">
        <v>0</v>
      </c>
      <c r="G198">
        <v>174</v>
      </c>
      <c r="H198">
        <v>0</v>
      </c>
      <c r="I198">
        <v>0</v>
      </c>
      <c r="J198">
        <v>0</v>
      </c>
      <c r="K198">
        <v>0</v>
      </c>
      <c r="L198">
        <v>49</v>
      </c>
      <c r="M198">
        <v>122</v>
      </c>
      <c r="N198">
        <v>10</v>
      </c>
      <c r="O198">
        <v>63</v>
      </c>
      <c r="P198">
        <v>0</v>
      </c>
      <c r="Q198">
        <v>0</v>
      </c>
      <c r="R198">
        <v>2482</v>
      </c>
      <c r="S198">
        <v>0</v>
      </c>
      <c r="T198">
        <v>1187</v>
      </c>
      <c r="U198">
        <v>0</v>
      </c>
      <c r="V198">
        <v>0</v>
      </c>
      <c r="W198">
        <v>177</v>
      </c>
      <c r="X198">
        <v>0</v>
      </c>
      <c r="Y198">
        <v>0</v>
      </c>
      <c r="Z198">
        <v>0</v>
      </c>
      <c r="AA198">
        <v>0</v>
      </c>
      <c r="AB198">
        <v>231</v>
      </c>
      <c r="AC198">
        <v>316</v>
      </c>
      <c r="AD198">
        <v>309</v>
      </c>
      <c r="AE198">
        <v>0</v>
      </c>
      <c r="AF198">
        <v>44</v>
      </c>
      <c r="AG198">
        <v>2264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35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35</v>
      </c>
      <c r="AX198">
        <v>3668</v>
      </c>
      <c r="AY198">
        <v>377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4045</v>
      </c>
      <c r="BF198">
        <v>0</v>
      </c>
      <c r="BG198">
        <v>0</v>
      </c>
      <c r="BH198">
        <v>31819</v>
      </c>
      <c r="BJ198" t="s">
        <v>254</v>
      </c>
    </row>
    <row r="199" spans="1:62" x14ac:dyDescent="0.35">
      <c r="A199">
        <f t="shared" si="3"/>
        <v>0</v>
      </c>
      <c r="B199" t="s">
        <v>266</v>
      </c>
      <c r="C199">
        <v>451</v>
      </c>
      <c r="D199">
        <v>0</v>
      </c>
      <c r="E199">
        <v>0</v>
      </c>
      <c r="F199">
        <v>0</v>
      </c>
      <c r="G199">
        <v>0</v>
      </c>
      <c r="H199">
        <v>99</v>
      </c>
      <c r="I199">
        <v>0</v>
      </c>
      <c r="J199">
        <v>1</v>
      </c>
      <c r="K199">
        <v>0</v>
      </c>
      <c r="L199">
        <v>4</v>
      </c>
      <c r="M199">
        <v>0</v>
      </c>
      <c r="N199">
        <v>0</v>
      </c>
      <c r="O199">
        <v>7</v>
      </c>
      <c r="P199">
        <v>0</v>
      </c>
      <c r="Q199">
        <v>0</v>
      </c>
      <c r="R199">
        <v>562</v>
      </c>
      <c r="S199">
        <v>11</v>
      </c>
      <c r="T199">
        <v>142</v>
      </c>
      <c r="U199">
        <v>0</v>
      </c>
      <c r="V199">
        <v>27</v>
      </c>
      <c r="W199">
        <v>14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126</v>
      </c>
      <c r="AD199">
        <v>203</v>
      </c>
      <c r="AE199">
        <v>0</v>
      </c>
      <c r="AF199">
        <v>0</v>
      </c>
      <c r="AG199">
        <v>523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658</v>
      </c>
      <c r="AY199">
        <v>0</v>
      </c>
      <c r="AZ199">
        <v>0</v>
      </c>
      <c r="BA199">
        <v>1155</v>
      </c>
      <c r="BB199">
        <v>0</v>
      </c>
      <c r="BC199">
        <v>0</v>
      </c>
      <c r="BD199">
        <v>0</v>
      </c>
      <c r="BE199">
        <v>1813</v>
      </c>
      <c r="BF199">
        <v>0</v>
      </c>
      <c r="BG199">
        <v>0</v>
      </c>
      <c r="BH199">
        <v>3085</v>
      </c>
      <c r="BJ199" t="s">
        <v>254</v>
      </c>
    </row>
    <row r="200" spans="1:62" x14ac:dyDescent="0.35">
      <c r="A200">
        <f t="shared" si="3"/>
        <v>0</v>
      </c>
      <c r="B200" t="s">
        <v>267</v>
      </c>
      <c r="C200">
        <v>469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25</v>
      </c>
      <c r="M200">
        <v>52</v>
      </c>
      <c r="N200">
        <v>0</v>
      </c>
      <c r="O200">
        <v>0</v>
      </c>
      <c r="P200">
        <v>0</v>
      </c>
      <c r="Q200">
        <v>0</v>
      </c>
      <c r="R200">
        <v>546</v>
      </c>
      <c r="S200">
        <v>1</v>
      </c>
      <c r="T200">
        <v>363</v>
      </c>
      <c r="U200">
        <v>14</v>
      </c>
      <c r="V200">
        <v>0</v>
      </c>
      <c r="W200">
        <v>23</v>
      </c>
      <c r="X200">
        <v>0</v>
      </c>
      <c r="Y200">
        <v>0</v>
      </c>
      <c r="Z200">
        <v>0</v>
      </c>
      <c r="AA200">
        <v>3</v>
      </c>
      <c r="AB200">
        <v>98</v>
      </c>
      <c r="AC200">
        <v>105</v>
      </c>
      <c r="AD200">
        <v>44</v>
      </c>
      <c r="AE200">
        <v>0</v>
      </c>
      <c r="AF200">
        <v>31</v>
      </c>
      <c r="AG200">
        <v>682</v>
      </c>
      <c r="AH200">
        <v>1500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1500</v>
      </c>
      <c r="AP200">
        <v>1488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1488</v>
      </c>
      <c r="AX200">
        <v>1475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1475</v>
      </c>
      <c r="BF200">
        <v>0</v>
      </c>
      <c r="BG200">
        <v>0</v>
      </c>
      <c r="BH200">
        <v>5215</v>
      </c>
      <c r="BJ200" t="s">
        <v>254</v>
      </c>
    </row>
    <row r="201" spans="1:62" x14ac:dyDescent="0.35">
      <c r="A201">
        <f t="shared" si="3"/>
        <v>0</v>
      </c>
      <c r="B201" t="s">
        <v>268</v>
      </c>
      <c r="C201">
        <v>997</v>
      </c>
      <c r="D201">
        <v>43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27</v>
      </c>
      <c r="M201">
        <v>66</v>
      </c>
      <c r="N201">
        <v>5</v>
      </c>
      <c r="O201">
        <v>29</v>
      </c>
      <c r="P201">
        <v>0</v>
      </c>
      <c r="Q201">
        <v>0</v>
      </c>
      <c r="R201">
        <v>1167</v>
      </c>
      <c r="S201">
        <v>30</v>
      </c>
      <c r="T201">
        <v>1107</v>
      </c>
      <c r="U201">
        <v>122</v>
      </c>
      <c r="V201">
        <v>0</v>
      </c>
      <c r="W201">
        <v>204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287</v>
      </c>
      <c r="AD201">
        <v>151</v>
      </c>
      <c r="AE201">
        <v>0</v>
      </c>
      <c r="AF201">
        <v>15</v>
      </c>
      <c r="AG201">
        <v>1916</v>
      </c>
      <c r="AH201">
        <v>4000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4000</v>
      </c>
      <c r="AP201">
        <v>3984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3984</v>
      </c>
      <c r="AX201">
        <v>3967</v>
      </c>
      <c r="AY201">
        <v>536</v>
      </c>
      <c r="AZ201">
        <v>0</v>
      </c>
      <c r="BA201">
        <v>0</v>
      </c>
      <c r="BB201">
        <v>0</v>
      </c>
      <c r="BC201">
        <v>0</v>
      </c>
      <c r="BD201">
        <v>100</v>
      </c>
      <c r="BE201">
        <v>4603</v>
      </c>
      <c r="BF201">
        <v>0</v>
      </c>
      <c r="BG201">
        <v>0</v>
      </c>
      <c r="BH201">
        <v>19342</v>
      </c>
      <c r="BJ201" t="s">
        <v>254</v>
      </c>
    </row>
    <row r="202" spans="1:62" x14ac:dyDescent="0.35">
      <c r="A202">
        <f t="shared" si="3"/>
        <v>0</v>
      </c>
      <c r="B202" t="s">
        <v>269</v>
      </c>
      <c r="C202">
        <v>83</v>
      </c>
      <c r="D202">
        <v>317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400</v>
      </c>
      <c r="S202">
        <v>0</v>
      </c>
      <c r="T202">
        <v>295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85</v>
      </c>
      <c r="AD202">
        <v>0</v>
      </c>
      <c r="AE202">
        <v>0</v>
      </c>
      <c r="AF202">
        <v>1</v>
      </c>
      <c r="AG202">
        <v>381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3359</v>
      </c>
      <c r="BJ202" t="s">
        <v>254</v>
      </c>
    </row>
    <row r="203" spans="1:62" x14ac:dyDescent="0.35">
      <c r="A203">
        <f t="shared" si="3"/>
        <v>0</v>
      </c>
      <c r="B203" t="s">
        <v>270</v>
      </c>
      <c r="C203">
        <v>361</v>
      </c>
      <c r="D203">
        <v>426</v>
      </c>
      <c r="E203">
        <v>0</v>
      </c>
      <c r="F203">
        <v>0</v>
      </c>
      <c r="G203">
        <v>14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9</v>
      </c>
      <c r="P203">
        <v>0</v>
      </c>
      <c r="Q203">
        <v>0</v>
      </c>
      <c r="R203">
        <v>810</v>
      </c>
      <c r="S203">
        <v>0</v>
      </c>
      <c r="T203">
        <v>355</v>
      </c>
      <c r="U203">
        <v>2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16</v>
      </c>
      <c r="AC203">
        <v>120</v>
      </c>
      <c r="AD203">
        <v>217</v>
      </c>
      <c r="AE203">
        <v>0</v>
      </c>
      <c r="AF203">
        <v>0</v>
      </c>
      <c r="AG203">
        <v>710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400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400</v>
      </c>
      <c r="AX203">
        <v>123</v>
      </c>
      <c r="AY203">
        <v>773</v>
      </c>
      <c r="AZ203">
        <v>0</v>
      </c>
      <c r="BA203">
        <v>0</v>
      </c>
      <c r="BB203">
        <v>0</v>
      </c>
      <c r="BC203">
        <v>0</v>
      </c>
      <c r="BD203">
        <v>1449</v>
      </c>
      <c r="BE203">
        <v>2345</v>
      </c>
      <c r="BF203">
        <v>0</v>
      </c>
      <c r="BG203">
        <v>0</v>
      </c>
      <c r="BH203">
        <v>13228</v>
      </c>
      <c r="BJ203" t="s">
        <v>254</v>
      </c>
    </row>
    <row r="204" spans="1:62" x14ac:dyDescent="0.35">
      <c r="A204">
        <f t="shared" si="3"/>
        <v>0</v>
      </c>
      <c r="B204" t="s">
        <v>929</v>
      </c>
      <c r="C204">
        <v>1595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18</v>
      </c>
      <c r="L204">
        <v>91</v>
      </c>
      <c r="M204">
        <v>119</v>
      </c>
      <c r="N204">
        <v>39</v>
      </c>
      <c r="O204">
        <v>2</v>
      </c>
      <c r="P204">
        <v>0</v>
      </c>
      <c r="Q204">
        <v>0</v>
      </c>
      <c r="R204">
        <v>1864</v>
      </c>
      <c r="S204">
        <v>5</v>
      </c>
      <c r="T204">
        <v>860</v>
      </c>
      <c r="U204">
        <v>14</v>
      </c>
      <c r="V204">
        <v>0</v>
      </c>
      <c r="W204">
        <v>456</v>
      </c>
      <c r="X204">
        <v>0</v>
      </c>
      <c r="Y204">
        <v>0</v>
      </c>
      <c r="Z204">
        <v>0</v>
      </c>
      <c r="AA204">
        <v>44</v>
      </c>
      <c r="AB204">
        <v>0</v>
      </c>
      <c r="AC204">
        <v>244</v>
      </c>
      <c r="AD204">
        <v>126</v>
      </c>
      <c r="AE204">
        <v>0</v>
      </c>
      <c r="AF204">
        <v>11</v>
      </c>
      <c r="AG204">
        <v>1760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826</v>
      </c>
      <c r="AZ204">
        <v>0</v>
      </c>
      <c r="BA204">
        <v>0</v>
      </c>
      <c r="BB204">
        <v>0</v>
      </c>
      <c r="BC204">
        <v>0</v>
      </c>
      <c r="BD204">
        <v>658</v>
      </c>
      <c r="BE204">
        <v>1484</v>
      </c>
      <c r="BF204">
        <v>0</v>
      </c>
      <c r="BG204">
        <v>0</v>
      </c>
      <c r="BH204">
        <v>13749</v>
      </c>
      <c r="BJ204" t="s">
        <v>274</v>
      </c>
    </row>
    <row r="205" spans="1:62" x14ac:dyDescent="0.35">
      <c r="A205">
        <f t="shared" si="3"/>
        <v>0</v>
      </c>
      <c r="B205" t="s">
        <v>273</v>
      </c>
      <c r="C205">
        <v>376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32</v>
      </c>
      <c r="M205">
        <v>85</v>
      </c>
      <c r="N205">
        <v>0</v>
      </c>
      <c r="O205">
        <v>2</v>
      </c>
      <c r="P205">
        <v>0</v>
      </c>
      <c r="Q205">
        <v>0</v>
      </c>
      <c r="R205">
        <v>495</v>
      </c>
      <c r="S205">
        <v>5</v>
      </c>
      <c r="T205">
        <v>165</v>
      </c>
      <c r="U205">
        <v>58</v>
      </c>
      <c r="V205">
        <v>0</v>
      </c>
      <c r="W205">
        <v>70</v>
      </c>
      <c r="X205">
        <v>0</v>
      </c>
      <c r="Y205">
        <v>0</v>
      </c>
      <c r="Z205">
        <v>0</v>
      </c>
      <c r="AA205">
        <v>1</v>
      </c>
      <c r="AB205">
        <v>0</v>
      </c>
      <c r="AC205">
        <v>90</v>
      </c>
      <c r="AD205">
        <v>147</v>
      </c>
      <c r="AE205">
        <v>0</v>
      </c>
      <c r="AF205">
        <v>0</v>
      </c>
      <c r="AG205">
        <v>536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200</v>
      </c>
      <c r="AY205">
        <v>0</v>
      </c>
      <c r="AZ205">
        <v>0</v>
      </c>
      <c r="BA205">
        <v>800</v>
      </c>
      <c r="BB205">
        <v>0</v>
      </c>
      <c r="BC205">
        <v>0</v>
      </c>
      <c r="BD205">
        <v>0</v>
      </c>
      <c r="BE205">
        <v>1000</v>
      </c>
      <c r="BF205">
        <v>0</v>
      </c>
      <c r="BG205">
        <v>0</v>
      </c>
      <c r="BH205">
        <v>2705</v>
      </c>
      <c r="BJ205" t="s">
        <v>274</v>
      </c>
    </row>
    <row r="206" spans="1:62" x14ac:dyDescent="0.35">
      <c r="A206">
        <f t="shared" si="3"/>
        <v>0</v>
      </c>
      <c r="B206" t="s">
        <v>278</v>
      </c>
      <c r="C206">
        <v>2534</v>
      </c>
      <c r="D206">
        <v>0</v>
      </c>
      <c r="E206">
        <v>0</v>
      </c>
      <c r="F206">
        <v>0</v>
      </c>
      <c r="G206">
        <v>0</v>
      </c>
      <c r="H206">
        <v>1280</v>
      </c>
      <c r="I206">
        <v>0</v>
      </c>
      <c r="J206">
        <v>0</v>
      </c>
      <c r="K206">
        <v>0</v>
      </c>
      <c r="L206">
        <v>86</v>
      </c>
      <c r="M206">
        <v>189</v>
      </c>
      <c r="N206">
        <v>0</v>
      </c>
      <c r="O206">
        <v>42</v>
      </c>
      <c r="P206">
        <v>0</v>
      </c>
      <c r="Q206">
        <v>0</v>
      </c>
      <c r="R206">
        <v>4131</v>
      </c>
      <c r="S206">
        <v>23</v>
      </c>
      <c r="T206">
        <v>893</v>
      </c>
      <c r="U206">
        <v>733</v>
      </c>
      <c r="V206">
        <v>0</v>
      </c>
      <c r="W206">
        <v>524</v>
      </c>
      <c r="X206">
        <v>0</v>
      </c>
      <c r="Y206">
        <v>0</v>
      </c>
      <c r="Z206">
        <v>0</v>
      </c>
      <c r="AA206">
        <v>180</v>
      </c>
      <c r="AB206">
        <v>0</v>
      </c>
      <c r="AC206">
        <v>458</v>
      </c>
      <c r="AD206">
        <v>827</v>
      </c>
      <c r="AE206">
        <v>0</v>
      </c>
      <c r="AF206">
        <v>16</v>
      </c>
      <c r="AG206">
        <v>3654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13451</v>
      </c>
      <c r="BB206">
        <v>0</v>
      </c>
      <c r="BC206">
        <v>0</v>
      </c>
      <c r="BD206">
        <v>0</v>
      </c>
      <c r="BE206">
        <v>13451</v>
      </c>
      <c r="BF206">
        <v>0</v>
      </c>
      <c r="BG206">
        <v>0</v>
      </c>
      <c r="BH206">
        <v>22934</v>
      </c>
      <c r="BJ206" t="s">
        <v>274</v>
      </c>
    </row>
    <row r="207" spans="1:62" x14ac:dyDescent="0.35">
      <c r="A207">
        <f t="shared" si="3"/>
        <v>0</v>
      </c>
      <c r="B207" t="s">
        <v>1017</v>
      </c>
      <c r="C207">
        <v>1265</v>
      </c>
      <c r="D207">
        <v>0</v>
      </c>
      <c r="E207">
        <v>0</v>
      </c>
      <c r="F207">
        <v>0</v>
      </c>
      <c r="G207">
        <v>9</v>
      </c>
      <c r="H207">
        <v>0</v>
      </c>
      <c r="I207">
        <v>0</v>
      </c>
      <c r="J207">
        <v>19</v>
      </c>
      <c r="K207">
        <v>11</v>
      </c>
      <c r="L207">
        <v>155</v>
      </c>
      <c r="M207">
        <v>249</v>
      </c>
      <c r="N207">
        <v>9</v>
      </c>
      <c r="O207">
        <v>17</v>
      </c>
      <c r="P207">
        <v>0</v>
      </c>
      <c r="Q207">
        <v>0</v>
      </c>
      <c r="R207">
        <v>1734</v>
      </c>
      <c r="S207">
        <v>14</v>
      </c>
      <c r="T207">
        <v>702</v>
      </c>
      <c r="U207">
        <v>0</v>
      </c>
      <c r="V207">
        <v>0</v>
      </c>
      <c r="W207">
        <v>221</v>
      </c>
      <c r="X207">
        <v>11</v>
      </c>
      <c r="Y207">
        <v>0</v>
      </c>
      <c r="Z207">
        <v>0</v>
      </c>
      <c r="AA207">
        <v>78</v>
      </c>
      <c r="AB207">
        <v>0</v>
      </c>
      <c r="AC207">
        <v>237</v>
      </c>
      <c r="AD207">
        <v>559</v>
      </c>
      <c r="AE207">
        <v>0</v>
      </c>
      <c r="AF207">
        <v>27</v>
      </c>
      <c r="AG207">
        <v>1849</v>
      </c>
      <c r="AH207">
        <v>2000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2000</v>
      </c>
      <c r="AP207">
        <v>2564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2564</v>
      </c>
      <c r="AX207">
        <v>11498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11498</v>
      </c>
      <c r="BF207">
        <v>0</v>
      </c>
      <c r="BG207">
        <v>0</v>
      </c>
      <c r="BH207">
        <v>11381</v>
      </c>
      <c r="BJ207" t="s">
        <v>274</v>
      </c>
    </row>
    <row r="208" spans="1:62" x14ac:dyDescent="0.35">
      <c r="A208">
        <f t="shared" si="3"/>
        <v>0</v>
      </c>
      <c r="B208" t="s">
        <v>281</v>
      </c>
      <c r="C208">
        <v>152</v>
      </c>
      <c r="D208">
        <v>205</v>
      </c>
      <c r="E208">
        <v>0</v>
      </c>
      <c r="F208">
        <v>83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8</v>
      </c>
      <c r="M208">
        <v>18</v>
      </c>
      <c r="N208">
        <v>0</v>
      </c>
      <c r="O208">
        <v>0</v>
      </c>
      <c r="P208">
        <v>0</v>
      </c>
      <c r="Q208">
        <v>0</v>
      </c>
      <c r="R208">
        <v>466</v>
      </c>
      <c r="S208">
        <v>10</v>
      </c>
      <c r="T208">
        <v>247</v>
      </c>
      <c r="U208">
        <v>0</v>
      </c>
      <c r="V208">
        <v>0</v>
      </c>
      <c r="W208">
        <v>31</v>
      </c>
      <c r="X208">
        <v>0</v>
      </c>
      <c r="Y208">
        <v>0</v>
      </c>
      <c r="Z208">
        <v>0</v>
      </c>
      <c r="AA208">
        <v>17</v>
      </c>
      <c r="AB208">
        <v>0</v>
      </c>
      <c r="AC208">
        <v>80</v>
      </c>
      <c r="AD208">
        <v>47</v>
      </c>
      <c r="AE208">
        <v>0</v>
      </c>
      <c r="AF208">
        <v>3</v>
      </c>
      <c r="AG208">
        <v>435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220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220</v>
      </c>
      <c r="BF208">
        <v>0</v>
      </c>
      <c r="BG208">
        <v>0</v>
      </c>
      <c r="BH208">
        <v>4201</v>
      </c>
      <c r="BJ208" t="s">
        <v>274</v>
      </c>
    </row>
    <row r="209" spans="1:62" x14ac:dyDescent="0.35">
      <c r="A209">
        <f t="shared" si="3"/>
        <v>0</v>
      </c>
      <c r="B209" t="s">
        <v>283</v>
      </c>
      <c r="C209">
        <v>961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4</v>
      </c>
      <c r="P209">
        <v>0</v>
      </c>
      <c r="Q209">
        <v>0</v>
      </c>
      <c r="R209">
        <v>965</v>
      </c>
      <c r="S209">
        <v>45</v>
      </c>
      <c r="T209">
        <v>298</v>
      </c>
      <c r="U209">
        <v>0</v>
      </c>
      <c r="V209">
        <v>0</v>
      </c>
      <c r="W209">
        <v>150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168</v>
      </c>
      <c r="AD209">
        <v>212</v>
      </c>
      <c r="AE209">
        <v>0</v>
      </c>
      <c r="AF209">
        <v>76</v>
      </c>
      <c r="AG209">
        <v>949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283</v>
      </c>
      <c r="AY209">
        <v>896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1179</v>
      </c>
      <c r="BF209">
        <v>0</v>
      </c>
      <c r="BG209">
        <v>0</v>
      </c>
      <c r="BH209">
        <v>7607</v>
      </c>
      <c r="BJ209" t="s">
        <v>274</v>
      </c>
    </row>
    <row r="210" spans="1:62" x14ac:dyDescent="0.35">
      <c r="A210">
        <f t="shared" si="3"/>
        <v>0</v>
      </c>
      <c r="B210" t="s">
        <v>284</v>
      </c>
      <c r="C210">
        <v>8041</v>
      </c>
      <c r="D210">
        <v>0</v>
      </c>
      <c r="E210">
        <v>25</v>
      </c>
      <c r="F210">
        <v>0</v>
      </c>
      <c r="G210">
        <v>1137</v>
      </c>
      <c r="H210">
        <v>4752</v>
      </c>
      <c r="I210">
        <v>0</v>
      </c>
      <c r="J210">
        <v>200</v>
      </c>
      <c r="K210">
        <v>0</v>
      </c>
      <c r="L210">
        <v>0</v>
      </c>
      <c r="M210">
        <v>0</v>
      </c>
      <c r="N210">
        <v>152</v>
      </c>
      <c r="O210">
        <v>325</v>
      </c>
      <c r="P210">
        <v>570</v>
      </c>
      <c r="Q210">
        <v>0</v>
      </c>
      <c r="R210">
        <v>15202</v>
      </c>
      <c r="S210">
        <v>320</v>
      </c>
      <c r="T210">
        <v>2329</v>
      </c>
      <c r="U210">
        <v>1306</v>
      </c>
      <c r="V210">
        <v>0</v>
      </c>
      <c r="W210">
        <v>1257</v>
      </c>
      <c r="X210">
        <v>50</v>
      </c>
      <c r="Y210">
        <v>0</v>
      </c>
      <c r="Z210">
        <v>43</v>
      </c>
      <c r="AA210">
        <v>1667</v>
      </c>
      <c r="AB210">
        <v>136</v>
      </c>
      <c r="AC210">
        <v>1002</v>
      </c>
      <c r="AD210">
        <v>6344</v>
      </c>
      <c r="AE210">
        <v>0</v>
      </c>
      <c r="AF210">
        <v>125</v>
      </c>
      <c r="AG210">
        <v>14579</v>
      </c>
      <c r="AH210">
        <v>2000</v>
      </c>
      <c r="AI210">
        <v>0</v>
      </c>
      <c r="AJ210">
        <v>0</v>
      </c>
      <c r="AK210">
        <v>500</v>
      </c>
      <c r="AL210">
        <v>0</v>
      </c>
      <c r="AM210">
        <v>0</v>
      </c>
      <c r="AN210">
        <v>12000</v>
      </c>
      <c r="AO210">
        <v>14500</v>
      </c>
      <c r="AP210">
        <v>471</v>
      </c>
      <c r="AQ210">
        <v>0</v>
      </c>
      <c r="AR210">
        <v>0</v>
      </c>
      <c r="AS210">
        <v>311</v>
      </c>
      <c r="AT210">
        <v>0</v>
      </c>
      <c r="AU210">
        <v>0</v>
      </c>
      <c r="AV210">
        <v>14930</v>
      </c>
      <c r="AW210">
        <v>15712</v>
      </c>
      <c r="AX210">
        <v>23013</v>
      </c>
      <c r="AY210">
        <v>2892</v>
      </c>
      <c r="AZ210">
        <v>0</v>
      </c>
      <c r="BA210">
        <v>68897</v>
      </c>
      <c r="BB210">
        <v>0</v>
      </c>
      <c r="BC210">
        <v>0</v>
      </c>
      <c r="BD210">
        <v>19422</v>
      </c>
      <c r="BE210">
        <v>114224</v>
      </c>
      <c r="BF210">
        <v>570</v>
      </c>
      <c r="BG210">
        <v>3420</v>
      </c>
      <c r="BH210">
        <v>68952</v>
      </c>
      <c r="BI210">
        <v>1</v>
      </c>
      <c r="BJ210" t="s">
        <v>274</v>
      </c>
    </row>
    <row r="211" spans="1:62" x14ac:dyDescent="0.35">
      <c r="A211">
        <f t="shared" si="3"/>
        <v>0</v>
      </c>
      <c r="B211" t="s">
        <v>285</v>
      </c>
      <c r="C211">
        <v>694</v>
      </c>
      <c r="D211">
        <v>0</v>
      </c>
      <c r="E211">
        <v>0</v>
      </c>
      <c r="F211">
        <v>70</v>
      </c>
      <c r="G211">
        <v>0</v>
      </c>
      <c r="H211">
        <v>526</v>
      </c>
      <c r="I211">
        <v>0</v>
      </c>
      <c r="J211">
        <v>0</v>
      </c>
      <c r="K211">
        <v>1</v>
      </c>
      <c r="L211">
        <v>43</v>
      </c>
      <c r="M211">
        <v>17</v>
      </c>
      <c r="N211">
        <v>0</v>
      </c>
      <c r="O211">
        <v>1</v>
      </c>
      <c r="P211">
        <v>0</v>
      </c>
      <c r="Q211">
        <v>0</v>
      </c>
      <c r="R211">
        <v>1352</v>
      </c>
      <c r="S211">
        <v>50</v>
      </c>
      <c r="T211">
        <v>356</v>
      </c>
      <c r="U211">
        <v>26</v>
      </c>
      <c r="V211">
        <v>0</v>
      </c>
      <c r="W211">
        <v>83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153</v>
      </c>
      <c r="AD211">
        <v>1297</v>
      </c>
      <c r="AE211">
        <v>0</v>
      </c>
      <c r="AF211">
        <v>6</v>
      </c>
      <c r="AG211">
        <v>1971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4510</v>
      </c>
      <c r="AY211">
        <v>0</v>
      </c>
      <c r="AZ211">
        <v>0</v>
      </c>
      <c r="BA211">
        <v>4826</v>
      </c>
      <c r="BB211">
        <v>0</v>
      </c>
      <c r="BC211">
        <v>0</v>
      </c>
      <c r="BD211">
        <v>0</v>
      </c>
      <c r="BE211">
        <v>9336</v>
      </c>
      <c r="BF211">
        <v>0</v>
      </c>
      <c r="BG211">
        <v>0</v>
      </c>
      <c r="BH211">
        <v>9500</v>
      </c>
      <c r="BJ211" t="s">
        <v>274</v>
      </c>
    </row>
    <row r="212" spans="1:62" x14ac:dyDescent="0.35">
      <c r="A212">
        <f t="shared" si="3"/>
        <v>0</v>
      </c>
      <c r="B212" t="s">
        <v>930</v>
      </c>
      <c r="C212">
        <v>292</v>
      </c>
      <c r="D212">
        <v>19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133</v>
      </c>
      <c r="M212">
        <v>115</v>
      </c>
      <c r="N212">
        <v>0</v>
      </c>
      <c r="O212">
        <v>21</v>
      </c>
      <c r="P212">
        <v>0</v>
      </c>
      <c r="Q212">
        <v>0</v>
      </c>
      <c r="R212">
        <v>580</v>
      </c>
      <c r="S212">
        <v>5</v>
      </c>
      <c r="T212">
        <v>416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10</v>
      </c>
      <c r="AA212">
        <v>0</v>
      </c>
      <c r="AB212">
        <v>0</v>
      </c>
      <c r="AC212">
        <v>164</v>
      </c>
      <c r="AD212">
        <v>0</v>
      </c>
      <c r="AE212">
        <v>0</v>
      </c>
      <c r="AF212">
        <v>27</v>
      </c>
      <c r="AG212">
        <v>622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7014</v>
      </c>
      <c r="BJ212" t="s">
        <v>274</v>
      </c>
    </row>
    <row r="213" spans="1:62" x14ac:dyDescent="0.35">
      <c r="A213">
        <f t="shared" si="3"/>
        <v>0</v>
      </c>
      <c r="B213" t="s">
        <v>288</v>
      </c>
      <c r="C213">
        <v>3060</v>
      </c>
      <c r="D213">
        <v>0</v>
      </c>
      <c r="E213">
        <v>0</v>
      </c>
      <c r="F213">
        <v>0</v>
      </c>
      <c r="G213">
        <v>155</v>
      </c>
      <c r="H213">
        <v>5</v>
      </c>
      <c r="I213">
        <v>0</v>
      </c>
      <c r="J213">
        <v>55</v>
      </c>
      <c r="K213">
        <v>75</v>
      </c>
      <c r="L213">
        <v>60</v>
      </c>
      <c r="M213">
        <v>0</v>
      </c>
      <c r="N213">
        <v>15</v>
      </c>
      <c r="O213">
        <v>123</v>
      </c>
      <c r="P213">
        <v>0</v>
      </c>
      <c r="Q213">
        <v>0</v>
      </c>
      <c r="R213">
        <v>3548</v>
      </c>
      <c r="S213">
        <v>47</v>
      </c>
      <c r="T213">
        <v>1361</v>
      </c>
      <c r="U213">
        <v>3</v>
      </c>
      <c r="V213">
        <v>0</v>
      </c>
      <c r="W213">
        <v>460</v>
      </c>
      <c r="X213">
        <v>80</v>
      </c>
      <c r="Y213">
        <v>0</v>
      </c>
      <c r="Z213">
        <v>0</v>
      </c>
      <c r="AA213">
        <v>270</v>
      </c>
      <c r="AB213">
        <v>0</v>
      </c>
      <c r="AC213">
        <v>413</v>
      </c>
      <c r="AD213">
        <v>780</v>
      </c>
      <c r="AE213">
        <v>0</v>
      </c>
      <c r="AF213">
        <v>10</v>
      </c>
      <c r="AG213">
        <v>3424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500</v>
      </c>
      <c r="AO213">
        <v>500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500</v>
      </c>
      <c r="AW213">
        <v>500</v>
      </c>
      <c r="AX213">
        <v>3644</v>
      </c>
      <c r="AY213">
        <v>891</v>
      </c>
      <c r="AZ213">
        <v>0</v>
      </c>
      <c r="BA213">
        <v>0</v>
      </c>
      <c r="BB213">
        <v>0</v>
      </c>
      <c r="BC213">
        <v>0</v>
      </c>
      <c r="BD213">
        <v>3668</v>
      </c>
      <c r="BE213">
        <v>8203</v>
      </c>
      <c r="BF213">
        <v>0</v>
      </c>
      <c r="BG213">
        <v>0</v>
      </c>
      <c r="BH213">
        <v>24380</v>
      </c>
      <c r="BJ213" t="s">
        <v>274</v>
      </c>
    </row>
    <row r="214" spans="1:62" x14ac:dyDescent="0.35">
      <c r="A214">
        <f t="shared" si="3"/>
        <v>0</v>
      </c>
      <c r="B214" t="s">
        <v>289</v>
      </c>
      <c r="C214">
        <v>1484</v>
      </c>
      <c r="D214">
        <v>0</v>
      </c>
      <c r="E214">
        <v>0</v>
      </c>
      <c r="F214">
        <v>0</v>
      </c>
      <c r="G214">
        <v>296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4</v>
      </c>
      <c r="N214">
        <v>9</v>
      </c>
      <c r="O214">
        <v>15</v>
      </c>
      <c r="P214">
        <v>0</v>
      </c>
      <c r="Q214">
        <v>0</v>
      </c>
      <c r="R214">
        <v>1808</v>
      </c>
      <c r="S214">
        <v>65</v>
      </c>
      <c r="T214">
        <v>680</v>
      </c>
      <c r="U214">
        <v>0</v>
      </c>
      <c r="V214">
        <v>0</v>
      </c>
      <c r="W214">
        <v>315</v>
      </c>
      <c r="X214">
        <v>0</v>
      </c>
      <c r="Y214">
        <v>0</v>
      </c>
      <c r="Z214">
        <v>0</v>
      </c>
      <c r="AA214">
        <v>37</v>
      </c>
      <c r="AB214">
        <v>12</v>
      </c>
      <c r="AC214">
        <v>346</v>
      </c>
      <c r="AD214">
        <v>155</v>
      </c>
      <c r="AE214">
        <v>0</v>
      </c>
      <c r="AF214">
        <v>36</v>
      </c>
      <c r="AG214">
        <v>1646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474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474</v>
      </c>
      <c r="BF214">
        <v>0</v>
      </c>
      <c r="BG214">
        <v>0</v>
      </c>
      <c r="BH214">
        <v>17982</v>
      </c>
      <c r="BJ214" t="s">
        <v>290</v>
      </c>
    </row>
    <row r="215" spans="1:62" x14ac:dyDescent="0.35">
      <c r="A215">
        <f t="shared" si="3"/>
        <v>0</v>
      </c>
      <c r="B215" t="s">
        <v>889</v>
      </c>
      <c r="C215">
        <v>5472</v>
      </c>
      <c r="D215">
        <v>0</v>
      </c>
      <c r="E215">
        <v>0</v>
      </c>
      <c r="F215">
        <v>0</v>
      </c>
      <c r="G215">
        <v>1003</v>
      </c>
      <c r="H215">
        <v>0</v>
      </c>
      <c r="I215">
        <v>0</v>
      </c>
      <c r="J215">
        <v>0</v>
      </c>
      <c r="K215">
        <v>0</v>
      </c>
      <c r="L215">
        <v>163</v>
      </c>
      <c r="M215">
        <v>595</v>
      </c>
      <c r="N215">
        <v>0</v>
      </c>
      <c r="O215">
        <v>17</v>
      </c>
      <c r="P215">
        <v>0</v>
      </c>
      <c r="Q215">
        <v>13</v>
      </c>
      <c r="R215">
        <v>7263</v>
      </c>
      <c r="S215">
        <v>132</v>
      </c>
      <c r="T215">
        <v>3514</v>
      </c>
      <c r="U215">
        <v>0</v>
      </c>
      <c r="V215">
        <v>0</v>
      </c>
      <c r="W215">
        <v>426</v>
      </c>
      <c r="X215">
        <v>0</v>
      </c>
      <c r="Y215">
        <v>0</v>
      </c>
      <c r="Z215">
        <v>0</v>
      </c>
      <c r="AA215">
        <v>39</v>
      </c>
      <c r="AB215">
        <v>1323</v>
      </c>
      <c r="AC215">
        <v>691</v>
      </c>
      <c r="AD215">
        <v>2236</v>
      </c>
      <c r="AE215">
        <v>0</v>
      </c>
      <c r="AF215">
        <v>108</v>
      </c>
      <c r="AG215">
        <v>8469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24492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630</v>
      </c>
      <c r="BE215">
        <v>25122</v>
      </c>
      <c r="BF215">
        <v>0</v>
      </c>
      <c r="BG215">
        <v>0</v>
      </c>
      <c r="BH215">
        <v>59045</v>
      </c>
      <c r="BJ215" t="s">
        <v>290</v>
      </c>
    </row>
    <row r="216" spans="1:62" x14ac:dyDescent="0.35">
      <c r="A216">
        <f t="shared" si="3"/>
        <v>0</v>
      </c>
      <c r="B216" t="s">
        <v>1115</v>
      </c>
      <c r="C216">
        <v>1645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293</v>
      </c>
      <c r="M216">
        <v>200</v>
      </c>
      <c r="N216">
        <v>0</v>
      </c>
      <c r="O216">
        <v>0</v>
      </c>
      <c r="P216">
        <v>0</v>
      </c>
      <c r="Q216">
        <v>34</v>
      </c>
      <c r="R216">
        <v>2172</v>
      </c>
      <c r="S216">
        <v>0</v>
      </c>
      <c r="T216">
        <v>1974</v>
      </c>
      <c r="U216">
        <v>24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309</v>
      </c>
      <c r="AD216">
        <v>1237</v>
      </c>
      <c r="AE216">
        <v>0</v>
      </c>
      <c r="AF216">
        <v>78</v>
      </c>
      <c r="AG216">
        <v>3622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2860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2860</v>
      </c>
      <c r="AX216">
        <v>16858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16858</v>
      </c>
      <c r="BF216">
        <v>0</v>
      </c>
      <c r="BG216">
        <v>0</v>
      </c>
      <c r="BH216">
        <v>24801</v>
      </c>
      <c r="BJ216" t="s">
        <v>290</v>
      </c>
    </row>
    <row r="217" spans="1:62" x14ac:dyDescent="0.35">
      <c r="A217">
        <f t="shared" si="3"/>
        <v>0</v>
      </c>
      <c r="B217" t="s">
        <v>291</v>
      </c>
      <c r="C217">
        <v>132</v>
      </c>
      <c r="D217">
        <v>198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65</v>
      </c>
      <c r="M217">
        <v>73</v>
      </c>
      <c r="N217">
        <v>0</v>
      </c>
      <c r="O217">
        <v>0</v>
      </c>
      <c r="P217">
        <v>0</v>
      </c>
      <c r="Q217">
        <v>0</v>
      </c>
      <c r="R217">
        <v>468</v>
      </c>
      <c r="S217">
        <v>0</v>
      </c>
      <c r="T217">
        <v>336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101</v>
      </c>
      <c r="AD217">
        <v>69</v>
      </c>
      <c r="AE217">
        <v>0</v>
      </c>
      <c r="AF217">
        <v>0</v>
      </c>
      <c r="AG217">
        <v>506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664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664</v>
      </c>
      <c r="BF217">
        <v>0</v>
      </c>
      <c r="BG217">
        <v>0</v>
      </c>
      <c r="BH217">
        <v>5246</v>
      </c>
      <c r="BJ217" t="s">
        <v>290</v>
      </c>
    </row>
    <row r="218" spans="1:62" x14ac:dyDescent="0.35">
      <c r="A218">
        <f t="shared" si="3"/>
        <v>0</v>
      </c>
      <c r="B218" t="s">
        <v>292</v>
      </c>
      <c r="C218">
        <v>112</v>
      </c>
      <c r="D218">
        <v>154</v>
      </c>
      <c r="E218">
        <v>0</v>
      </c>
      <c r="F218">
        <v>69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39</v>
      </c>
      <c r="M218">
        <v>97</v>
      </c>
      <c r="N218">
        <v>0</v>
      </c>
      <c r="O218">
        <v>0</v>
      </c>
      <c r="P218">
        <v>0</v>
      </c>
      <c r="Q218">
        <v>0</v>
      </c>
      <c r="R218">
        <v>471</v>
      </c>
      <c r="S218">
        <v>0</v>
      </c>
      <c r="T218">
        <v>240</v>
      </c>
      <c r="U218">
        <v>0</v>
      </c>
      <c r="V218">
        <v>0</v>
      </c>
      <c r="W218">
        <v>61</v>
      </c>
      <c r="X218">
        <v>0</v>
      </c>
      <c r="Y218">
        <v>0</v>
      </c>
      <c r="Z218">
        <v>0</v>
      </c>
      <c r="AA218">
        <v>9</v>
      </c>
      <c r="AB218">
        <v>0</v>
      </c>
      <c r="AC218">
        <v>102</v>
      </c>
      <c r="AD218">
        <v>0</v>
      </c>
      <c r="AE218">
        <v>0</v>
      </c>
      <c r="AF218">
        <v>0</v>
      </c>
      <c r="AG218">
        <v>412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5282</v>
      </c>
      <c r="BJ218" t="s">
        <v>290</v>
      </c>
    </row>
    <row r="219" spans="1:62" x14ac:dyDescent="0.35">
      <c r="A219">
        <f t="shared" si="3"/>
        <v>0</v>
      </c>
      <c r="B219" t="s">
        <v>1116</v>
      </c>
      <c r="C219">
        <v>202</v>
      </c>
      <c r="D219">
        <v>588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137</v>
      </c>
      <c r="M219">
        <v>261</v>
      </c>
      <c r="N219">
        <v>0</v>
      </c>
      <c r="O219">
        <v>2</v>
      </c>
      <c r="P219">
        <v>0</v>
      </c>
      <c r="Q219">
        <v>0</v>
      </c>
      <c r="R219">
        <v>1190</v>
      </c>
      <c r="S219">
        <v>0</v>
      </c>
      <c r="T219">
        <v>973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248</v>
      </c>
      <c r="AD219">
        <v>20</v>
      </c>
      <c r="AE219">
        <v>0</v>
      </c>
      <c r="AF219">
        <v>0</v>
      </c>
      <c r="AG219">
        <v>1241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211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211</v>
      </c>
      <c r="BF219">
        <v>0</v>
      </c>
      <c r="BG219">
        <v>0</v>
      </c>
      <c r="BH219">
        <v>7934</v>
      </c>
      <c r="BJ219" t="s">
        <v>290</v>
      </c>
    </row>
    <row r="220" spans="1:62" x14ac:dyDescent="0.35">
      <c r="A220">
        <f t="shared" si="3"/>
        <v>0</v>
      </c>
      <c r="B220" t="s">
        <v>297</v>
      </c>
      <c r="C220">
        <v>87</v>
      </c>
      <c r="D220">
        <v>291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60</v>
      </c>
      <c r="M220">
        <v>138</v>
      </c>
      <c r="N220">
        <v>0</v>
      </c>
      <c r="O220">
        <v>8</v>
      </c>
      <c r="P220">
        <v>0</v>
      </c>
      <c r="Q220">
        <v>0</v>
      </c>
      <c r="R220">
        <v>584</v>
      </c>
      <c r="S220">
        <v>0</v>
      </c>
      <c r="T220">
        <v>581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82</v>
      </c>
      <c r="AD220">
        <v>0</v>
      </c>
      <c r="AE220">
        <v>0</v>
      </c>
      <c r="AF220">
        <v>0</v>
      </c>
      <c r="AG220">
        <v>663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7952</v>
      </c>
      <c r="BJ220" t="s">
        <v>290</v>
      </c>
    </row>
    <row r="221" spans="1:62" x14ac:dyDescent="0.35">
      <c r="A221">
        <f t="shared" si="3"/>
        <v>0</v>
      </c>
      <c r="B221" t="s">
        <v>298</v>
      </c>
      <c r="C221">
        <v>3069</v>
      </c>
      <c r="D221">
        <v>0</v>
      </c>
      <c r="E221">
        <v>0</v>
      </c>
      <c r="F221">
        <v>373</v>
      </c>
      <c r="G221">
        <v>0</v>
      </c>
      <c r="H221">
        <v>744</v>
      </c>
      <c r="I221">
        <v>0</v>
      </c>
      <c r="J221">
        <v>0</v>
      </c>
      <c r="K221">
        <v>2</v>
      </c>
      <c r="L221">
        <v>152</v>
      </c>
      <c r="M221">
        <v>422</v>
      </c>
      <c r="N221">
        <v>572</v>
      </c>
      <c r="O221">
        <v>32</v>
      </c>
      <c r="P221">
        <v>0</v>
      </c>
      <c r="Q221">
        <v>67</v>
      </c>
      <c r="R221">
        <v>5433</v>
      </c>
      <c r="S221">
        <v>278</v>
      </c>
      <c r="T221">
        <v>1779</v>
      </c>
      <c r="U221">
        <v>496</v>
      </c>
      <c r="V221">
        <v>0</v>
      </c>
      <c r="W221">
        <v>347</v>
      </c>
      <c r="X221">
        <v>26</v>
      </c>
      <c r="Y221">
        <v>0</v>
      </c>
      <c r="Z221">
        <v>0</v>
      </c>
      <c r="AA221">
        <v>68</v>
      </c>
      <c r="AB221">
        <v>0</v>
      </c>
      <c r="AC221">
        <v>522</v>
      </c>
      <c r="AD221">
        <v>1936</v>
      </c>
      <c r="AE221">
        <v>0</v>
      </c>
      <c r="AF221">
        <v>44</v>
      </c>
      <c r="AG221">
        <v>5496</v>
      </c>
      <c r="AH221">
        <v>171</v>
      </c>
      <c r="AI221">
        <v>35</v>
      </c>
      <c r="AJ221">
        <v>0</v>
      </c>
      <c r="AK221">
        <v>1044</v>
      </c>
      <c r="AL221">
        <v>0</v>
      </c>
      <c r="AM221">
        <v>0</v>
      </c>
      <c r="AN221">
        <v>0</v>
      </c>
      <c r="AO221">
        <v>1250</v>
      </c>
      <c r="AP221">
        <v>93</v>
      </c>
      <c r="AQ221">
        <v>0</v>
      </c>
      <c r="AR221">
        <v>0</v>
      </c>
      <c r="AS221">
        <v>1684</v>
      </c>
      <c r="AT221">
        <v>0</v>
      </c>
      <c r="AU221">
        <v>0</v>
      </c>
      <c r="AV221">
        <v>49</v>
      </c>
      <c r="AW221">
        <v>1826</v>
      </c>
      <c r="AX221">
        <v>5758</v>
      </c>
      <c r="AY221">
        <v>459</v>
      </c>
      <c r="AZ221">
        <v>0</v>
      </c>
      <c r="BA221">
        <v>12393</v>
      </c>
      <c r="BB221">
        <v>0</v>
      </c>
      <c r="BC221">
        <v>1110</v>
      </c>
      <c r="BD221">
        <v>2610</v>
      </c>
      <c r="BE221">
        <v>22330</v>
      </c>
      <c r="BF221">
        <v>0</v>
      </c>
      <c r="BG221">
        <v>0</v>
      </c>
      <c r="BH221">
        <v>22847</v>
      </c>
      <c r="BJ221" t="s">
        <v>290</v>
      </c>
    </row>
    <row r="222" spans="1:62" x14ac:dyDescent="0.35">
      <c r="A222">
        <f t="shared" si="3"/>
        <v>0</v>
      </c>
      <c r="B222" t="s">
        <v>299</v>
      </c>
      <c r="C222">
        <v>276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35</v>
      </c>
      <c r="M222">
        <v>33</v>
      </c>
      <c r="N222">
        <v>0</v>
      </c>
      <c r="O222">
        <v>102</v>
      </c>
      <c r="P222">
        <v>0</v>
      </c>
      <c r="Q222">
        <v>0</v>
      </c>
      <c r="R222">
        <v>446</v>
      </c>
      <c r="S222">
        <v>24</v>
      </c>
      <c r="T222">
        <v>231</v>
      </c>
      <c r="U222">
        <v>16</v>
      </c>
      <c r="V222">
        <v>0</v>
      </c>
      <c r="W222">
        <v>92</v>
      </c>
      <c r="X222">
        <v>0</v>
      </c>
      <c r="Y222">
        <v>0</v>
      </c>
      <c r="Z222">
        <v>0</v>
      </c>
      <c r="AA222">
        <v>13</v>
      </c>
      <c r="AB222">
        <v>0</v>
      </c>
      <c r="AC222">
        <v>117</v>
      </c>
      <c r="AD222">
        <v>0</v>
      </c>
      <c r="AE222">
        <v>0</v>
      </c>
      <c r="AF222">
        <v>0</v>
      </c>
      <c r="AG222">
        <v>493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4516</v>
      </c>
      <c r="BJ222" t="s">
        <v>290</v>
      </c>
    </row>
    <row r="223" spans="1:62" x14ac:dyDescent="0.35">
      <c r="A223">
        <f t="shared" si="3"/>
        <v>0</v>
      </c>
      <c r="B223" t="s">
        <v>300</v>
      </c>
      <c r="C223">
        <v>3154</v>
      </c>
      <c r="D223">
        <v>0</v>
      </c>
      <c r="E223">
        <v>0</v>
      </c>
      <c r="F223">
        <v>175</v>
      </c>
      <c r="G223">
        <v>92</v>
      </c>
      <c r="H223">
        <v>0</v>
      </c>
      <c r="I223">
        <v>0</v>
      </c>
      <c r="J223">
        <v>0</v>
      </c>
      <c r="K223">
        <v>259</v>
      </c>
      <c r="L223">
        <v>213</v>
      </c>
      <c r="M223">
        <v>433</v>
      </c>
      <c r="N223">
        <v>0</v>
      </c>
      <c r="O223">
        <v>2</v>
      </c>
      <c r="P223">
        <v>0</v>
      </c>
      <c r="Q223">
        <v>0</v>
      </c>
      <c r="R223">
        <v>4328</v>
      </c>
      <c r="S223">
        <v>51</v>
      </c>
      <c r="T223">
        <v>2471</v>
      </c>
      <c r="U223">
        <v>0</v>
      </c>
      <c r="V223">
        <v>0</v>
      </c>
      <c r="W223">
        <v>495</v>
      </c>
      <c r="X223">
        <v>11</v>
      </c>
      <c r="Y223">
        <v>0</v>
      </c>
      <c r="Z223">
        <v>108</v>
      </c>
      <c r="AA223">
        <v>70</v>
      </c>
      <c r="AB223">
        <v>0</v>
      </c>
      <c r="AC223">
        <v>408</v>
      </c>
      <c r="AD223">
        <v>850</v>
      </c>
      <c r="AE223">
        <v>0</v>
      </c>
      <c r="AF223">
        <v>46</v>
      </c>
      <c r="AG223">
        <v>4510</v>
      </c>
      <c r="AH223">
        <v>500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500</v>
      </c>
      <c r="AP223">
        <v>1107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1107</v>
      </c>
      <c r="AX223">
        <v>12172</v>
      </c>
      <c r="AY223">
        <v>300</v>
      </c>
      <c r="AZ223">
        <v>0</v>
      </c>
      <c r="BA223">
        <v>0</v>
      </c>
      <c r="BB223">
        <v>0</v>
      </c>
      <c r="BC223">
        <v>0</v>
      </c>
      <c r="BD223">
        <v>767</v>
      </c>
      <c r="BE223">
        <v>13239</v>
      </c>
      <c r="BF223">
        <v>0</v>
      </c>
      <c r="BG223">
        <v>0</v>
      </c>
      <c r="BH223">
        <v>21381</v>
      </c>
      <c r="BJ223" t="s">
        <v>290</v>
      </c>
    </row>
    <row r="224" spans="1:62" x14ac:dyDescent="0.35">
      <c r="A224">
        <f t="shared" si="3"/>
        <v>0</v>
      </c>
      <c r="B224" t="s">
        <v>301</v>
      </c>
      <c r="C224">
        <v>325</v>
      </c>
      <c r="D224">
        <v>0</v>
      </c>
      <c r="E224">
        <v>0</v>
      </c>
      <c r="F224">
        <v>0</v>
      </c>
      <c r="G224">
        <v>0</v>
      </c>
      <c r="H224">
        <v>91</v>
      </c>
      <c r="I224">
        <v>0</v>
      </c>
      <c r="J224">
        <v>0</v>
      </c>
      <c r="K224">
        <v>0</v>
      </c>
      <c r="L224">
        <v>13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429</v>
      </c>
      <c r="S224">
        <v>0</v>
      </c>
      <c r="T224">
        <v>40</v>
      </c>
      <c r="U224">
        <v>113</v>
      </c>
      <c r="V224">
        <v>0</v>
      </c>
      <c r="W224">
        <v>67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81</v>
      </c>
      <c r="AD224">
        <v>105</v>
      </c>
      <c r="AE224">
        <v>7</v>
      </c>
      <c r="AF224">
        <v>0</v>
      </c>
      <c r="AG224">
        <v>413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450</v>
      </c>
      <c r="BB224">
        <v>0</v>
      </c>
      <c r="BC224">
        <v>0</v>
      </c>
      <c r="BD224">
        <v>0</v>
      </c>
      <c r="BE224">
        <v>450</v>
      </c>
      <c r="BF224">
        <v>0</v>
      </c>
      <c r="BG224">
        <v>0</v>
      </c>
      <c r="BH224">
        <v>2451</v>
      </c>
      <c r="BJ224" t="s">
        <v>290</v>
      </c>
    </row>
    <row r="225" spans="1:62" x14ac:dyDescent="0.35">
      <c r="A225">
        <f t="shared" si="3"/>
        <v>0</v>
      </c>
      <c r="B225" t="s">
        <v>302</v>
      </c>
      <c r="C225">
        <v>1093</v>
      </c>
      <c r="D225">
        <v>0</v>
      </c>
      <c r="E225">
        <v>0</v>
      </c>
      <c r="F225">
        <v>0</v>
      </c>
      <c r="G225">
        <v>11</v>
      </c>
      <c r="H225">
        <v>0</v>
      </c>
      <c r="I225">
        <v>0</v>
      </c>
      <c r="J225">
        <v>22</v>
      </c>
      <c r="K225">
        <v>0</v>
      </c>
      <c r="L225">
        <v>182</v>
      </c>
      <c r="M225">
        <v>423</v>
      </c>
      <c r="N225">
        <v>6</v>
      </c>
      <c r="O225">
        <v>19</v>
      </c>
      <c r="P225">
        <v>0</v>
      </c>
      <c r="Q225">
        <v>0</v>
      </c>
      <c r="R225">
        <v>1756</v>
      </c>
      <c r="S225">
        <v>29</v>
      </c>
      <c r="T225">
        <v>1071</v>
      </c>
      <c r="U225">
        <v>0</v>
      </c>
      <c r="V225">
        <v>0</v>
      </c>
      <c r="W225">
        <v>84</v>
      </c>
      <c r="X225">
        <v>0</v>
      </c>
      <c r="Y225">
        <v>0</v>
      </c>
      <c r="Z225">
        <v>0</v>
      </c>
      <c r="AA225">
        <v>21</v>
      </c>
      <c r="AB225">
        <v>62</v>
      </c>
      <c r="AC225">
        <v>300</v>
      </c>
      <c r="AD225">
        <v>303</v>
      </c>
      <c r="AE225">
        <v>75</v>
      </c>
      <c r="AF225">
        <v>11</v>
      </c>
      <c r="AG225">
        <v>1956</v>
      </c>
      <c r="AH225">
        <v>730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730</v>
      </c>
      <c r="AP225">
        <v>611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611</v>
      </c>
      <c r="AX225">
        <v>5095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5095</v>
      </c>
      <c r="BF225">
        <v>0</v>
      </c>
      <c r="BG225">
        <v>0</v>
      </c>
      <c r="BH225">
        <v>15028</v>
      </c>
      <c r="BJ225" t="s">
        <v>290</v>
      </c>
    </row>
    <row r="226" spans="1:62" x14ac:dyDescent="0.35">
      <c r="A226">
        <f t="shared" si="3"/>
        <v>0</v>
      </c>
      <c r="B226" t="s">
        <v>931</v>
      </c>
      <c r="C226">
        <v>1617</v>
      </c>
      <c r="D226">
        <v>0</v>
      </c>
      <c r="E226">
        <v>0</v>
      </c>
      <c r="F226">
        <v>0</v>
      </c>
      <c r="G226">
        <v>22</v>
      </c>
      <c r="H226">
        <v>0</v>
      </c>
      <c r="I226">
        <v>0</v>
      </c>
      <c r="J226">
        <v>0</v>
      </c>
      <c r="K226">
        <v>0</v>
      </c>
      <c r="L226">
        <v>180</v>
      </c>
      <c r="M226">
        <v>289</v>
      </c>
      <c r="N226">
        <v>0</v>
      </c>
      <c r="O226">
        <v>50</v>
      </c>
      <c r="P226">
        <v>0</v>
      </c>
      <c r="Q226">
        <v>0</v>
      </c>
      <c r="R226">
        <v>2158</v>
      </c>
      <c r="S226">
        <v>127</v>
      </c>
      <c r="T226">
        <v>1013</v>
      </c>
      <c r="U226">
        <v>0</v>
      </c>
      <c r="V226">
        <v>0</v>
      </c>
      <c r="W226">
        <v>254</v>
      </c>
      <c r="X226">
        <v>0</v>
      </c>
      <c r="Y226">
        <v>0</v>
      </c>
      <c r="Z226">
        <v>0</v>
      </c>
      <c r="AA226">
        <v>94</v>
      </c>
      <c r="AB226">
        <v>14</v>
      </c>
      <c r="AC226">
        <v>293</v>
      </c>
      <c r="AD226">
        <v>259</v>
      </c>
      <c r="AE226">
        <v>0</v>
      </c>
      <c r="AF226">
        <v>14</v>
      </c>
      <c r="AG226">
        <v>2068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600</v>
      </c>
      <c r="AO226">
        <v>600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600</v>
      </c>
      <c r="AW226">
        <v>600</v>
      </c>
      <c r="AX226">
        <v>3177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600</v>
      </c>
      <c r="BE226">
        <v>3777</v>
      </c>
      <c r="BF226">
        <v>0</v>
      </c>
      <c r="BG226">
        <v>0</v>
      </c>
      <c r="BH226">
        <v>16134</v>
      </c>
      <c r="BJ226" t="s">
        <v>290</v>
      </c>
    </row>
    <row r="227" spans="1:62" x14ac:dyDescent="0.35">
      <c r="A227">
        <f t="shared" si="3"/>
        <v>0</v>
      </c>
      <c r="B227" t="s">
        <v>305</v>
      </c>
      <c r="C227">
        <v>1434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149</v>
      </c>
      <c r="K227">
        <v>0</v>
      </c>
      <c r="L227">
        <v>37</v>
      </c>
      <c r="M227">
        <v>77</v>
      </c>
      <c r="N227">
        <v>0</v>
      </c>
      <c r="O227">
        <v>3</v>
      </c>
      <c r="P227">
        <v>0</v>
      </c>
      <c r="Q227">
        <v>0</v>
      </c>
      <c r="R227">
        <v>1700</v>
      </c>
      <c r="S227">
        <v>28</v>
      </c>
      <c r="T227">
        <v>580</v>
      </c>
      <c r="U227">
        <v>82</v>
      </c>
      <c r="V227">
        <v>0</v>
      </c>
      <c r="W227">
        <v>210</v>
      </c>
      <c r="X227">
        <v>90</v>
      </c>
      <c r="Y227">
        <v>0</v>
      </c>
      <c r="Z227">
        <v>0</v>
      </c>
      <c r="AA227">
        <v>19</v>
      </c>
      <c r="AB227">
        <v>0</v>
      </c>
      <c r="AC227">
        <v>221</v>
      </c>
      <c r="AD227">
        <v>193</v>
      </c>
      <c r="AE227">
        <v>0</v>
      </c>
      <c r="AF227">
        <v>309</v>
      </c>
      <c r="AG227">
        <v>1732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2244</v>
      </c>
      <c r="BD227">
        <v>116</v>
      </c>
      <c r="BE227">
        <v>2360</v>
      </c>
      <c r="BF227">
        <v>0</v>
      </c>
      <c r="BG227">
        <v>0</v>
      </c>
      <c r="BH227">
        <v>12184</v>
      </c>
      <c r="BI227">
        <v>1</v>
      </c>
      <c r="BJ227" t="s">
        <v>306</v>
      </c>
    </row>
    <row r="228" spans="1:62" x14ac:dyDescent="0.35">
      <c r="A228">
        <f t="shared" si="3"/>
        <v>0</v>
      </c>
      <c r="B228" t="s">
        <v>308</v>
      </c>
      <c r="C228">
        <v>606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6</v>
      </c>
      <c r="K228">
        <v>0</v>
      </c>
      <c r="L228">
        <v>48</v>
      </c>
      <c r="M228">
        <v>60</v>
      </c>
      <c r="N228">
        <v>0</v>
      </c>
      <c r="O228">
        <v>17</v>
      </c>
      <c r="P228">
        <v>0</v>
      </c>
      <c r="Q228">
        <v>0</v>
      </c>
      <c r="R228">
        <v>737</v>
      </c>
      <c r="S228">
        <v>1</v>
      </c>
      <c r="T228">
        <v>195</v>
      </c>
      <c r="U228">
        <v>0</v>
      </c>
      <c r="V228">
        <v>0</v>
      </c>
      <c r="W228">
        <v>148</v>
      </c>
      <c r="X228">
        <v>10</v>
      </c>
      <c r="Y228">
        <v>0</v>
      </c>
      <c r="Z228">
        <v>0</v>
      </c>
      <c r="AA228">
        <v>62</v>
      </c>
      <c r="AB228">
        <v>0</v>
      </c>
      <c r="AC228">
        <v>126</v>
      </c>
      <c r="AD228">
        <v>127</v>
      </c>
      <c r="AE228">
        <v>0</v>
      </c>
      <c r="AF228">
        <v>25</v>
      </c>
      <c r="AG228">
        <v>694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1850</v>
      </c>
      <c r="BE228">
        <v>1850</v>
      </c>
      <c r="BF228">
        <v>0</v>
      </c>
      <c r="BG228">
        <v>0</v>
      </c>
      <c r="BH228">
        <v>8286</v>
      </c>
      <c r="BI228">
        <v>1</v>
      </c>
      <c r="BJ228" t="s">
        <v>306</v>
      </c>
    </row>
    <row r="229" spans="1:62" x14ac:dyDescent="0.35">
      <c r="A229">
        <f t="shared" si="3"/>
        <v>0</v>
      </c>
      <c r="B229" t="s">
        <v>1020</v>
      </c>
      <c r="C229">
        <v>658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12</v>
      </c>
      <c r="M229">
        <v>0</v>
      </c>
      <c r="N229">
        <v>1</v>
      </c>
      <c r="O229">
        <v>16</v>
      </c>
      <c r="P229">
        <v>0</v>
      </c>
      <c r="Q229">
        <v>0</v>
      </c>
      <c r="R229">
        <v>687</v>
      </c>
      <c r="S229">
        <v>0</v>
      </c>
      <c r="T229">
        <v>164</v>
      </c>
      <c r="U229">
        <v>3</v>
      </c>
      <c r="V229">
        <v>0</v>
      </c>
      <c r="W229">
        <v>202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132</v>
      </c>
      <c r="AD229">
        <v>23</v>
      </c>
      <c r="AE229">
        <v>0</v>
      </c>
      <c r="AF229">
        <v>19</v>
      </c>
      <c r="AG229">
        <v>543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838</v>
      </c>
      <c r="AW229">
        <v>838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1393</v>
      </c>
      <c r="BE229">
        <v>1393</v>
      </c>
      <c r="BF229">
        <v>0</v>
      </c>
      <c r="BG229">
        <v>0</v>
      </c>
      <c r="BH229">
        <v>6945</v>
      </c>
      <c r="BJ229" t="s">
        <v>310</v>
      </c>
    </row>
    <row r="230" spans="1:62" x14ac:dyDescent="0.35">
      <c r="A230">
        <f t="shared" si="3"/>
        <v>0</v>
      </c>
      <c r="B230" t="s">
        <v>1021</v>
      </c>
      <c r="C230">
        <v>601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98</v>
      </c>
      <c r="M230">
        <v>24</v>
      </c>
      <c r="N230">
        <v>0</v>
      </c>
      <c r="O230">
        <v>1</v>
      </c>
      <c r="P230">
        <v>0</v>
      </c>
      <c r="Q230">
        <v>0</v>
      </c>
      <c r="R230">
        <v>724</v>
      </c>
      <c r="S230">
        <v>0</v>
      </c>
      <c r="T230">
        <v>288</v>
      </c>
      <c r="U230">
        <v>0</v>
      </c>
      <c r="V230">
        <v>0</v>
      </c>
      <c r="W230">
        <v>210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244</v>
      </c>
      <c r="AD230">
        <v>0</v>
      </c>
      <c r="AE230">
        <v>0</v>
      </c>
      <c r="AF230">
        <v>26</v>
      </c>
      <c r="AG230">
        <v>768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15977</v>
      </c>
      <c r="BJ230" t="s">
        <v>310</v>
      </c>
    </row>
    <row r="231" spans="1:62" x14ac:dyDescent="0.35">
      <c r="A231">
        <f t="shared" si="3"/>
        <v>0</v>
      </c>
      <c r="B231" t="s">
        <v>1117</v>
      </c>
      <c r="C231">
        <v>1096</v>
      </c>
      <c r="D231">
        <v>0</v>
      </c>
      <c r="E231">
        <v>0</v>
      </c>
      <c r="F231">
        <v>0</v>
      </c>
      <c r="G231">
        <v>24</v>
      </c>
      <c r="H231">
        <v>0</v>
      </c>
      <c r="I231">
        <v>0</v>
      </c>
      <c r="J231">
        <v>0</v>
      </c>
      <c r="K231">
        <v>0</v>
      </c>
      <c r="L231">
        <v>31</v>
      </c>
      <c r="M231">
        <v>0</v>
      </c>
      <c r="N231">
        <v>0</v>
      </c>
      <c r="O231">
        <v>1</v>
      </c>
      <c r="P231">
        <v>0</v>
      </c>
      <c r="Q231">
        <v>0</v>
      </c>
      <c r="R231">
        <v>1152</v>
      </c>
      <c r="S231">
        <v>7</v>
      </c>
      <c r="T231">
        <v>541</v>
      </c>
      <c r="U231">
        <v>2</v>
      </c>
      <c r="V231">
        <v>0</v>
      </c>
      <c r="W231">
        <v>300</v>
      </c>
      <c r="X231">
        <v>0</v>
      </c>
      <c r="Y231">
        <v>0</v>
      </c>
      <c r="Z231">
        <v>0</v>
      </c>
      <c r="AA231">
        <v>0</v>
      </c>
      <c r="AB231">
        <v>24</v>
      </c>
      <c r="AC231">
        <v>219</v>
      </c>
      <c r="AD231">
        <v>0</v>
      </c>
      <c r="AE231">
        <v>0</v>
      </c>
      <c r="AF231">
        <v>12</v>
      </c>
      <c r="AG231">
        <v>1105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29578</v>
      </c>
      <c r="BJ231" t="s">
        <v>310</v>
      </c>
    </row>
    <row r="232" spans="1:62" x14ac:dyDescent="0.35">
      <c r="A232">
        <f t="shared" si="3"/>
        <v>0</v>
      </c>
      <c r="B232" t="s">
        <v>313</v>
      </c>
      <c r="C232">
        <v>292</v>
      </c>
      <c r="D232">
        <v>194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61</v>
      </c>
      <c r="K232">
        <v>0</v>
      </c>
      <c r="L232">
        <v>74</v>
      </c>
      <c r="M232">
        <v>0</v>
      </c>
      <c r="N232">
        <v>0</v>
      </c>
      <c r="O232">
        <v>4</v>
      </c>
      <c r="P232">
        <v>0</v>
      </c>
      <c r="Q232">
        <v>0</v>
      </c>
      <c r="R232">
        <v>625</v>
      </c>
      <c r="S232">
        <v>5</v>
      </c>
      <c r="T232">
        <v>342</v>
      </c>
      <c r="U232">
        <v>0</v>
      </c>
      <c r="V232">
        <v>0</v>
      </c>
      <c r="W232">
        <v>57</v>
      </c>
      <c r="X232">
        <v>55</v>
      </c>
      <c r="Y232">
        <v>0</v>
      </c>
      <c r="Z232">
        <v>0</v>
      </c>
      <c r="AA232">
        <v>0</v>
      </c>
      <c r="AB232">
        <v>0</v>
      </c>
      <c r="AC232">
        <v>129</v>
      </c>
      <c r="AD232">
        <v>65</v>
      </c>
      <c r="AE232">
        <v>0</v>
      </c>
      <c r="AF232">
        <v>2</v>
      </c>
      <c r="AG232">
        <v>655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900</v>
      </c>
      <c r="BD232">
        <v>0</v>
      </c>
      <c r="BE232">
        <v>900</v>
      </c>
      <c r="BF232">
        <v>0</v>
      </c>
      <c r="BG232">
        <v>142</v>
      </c>
      <c r="BH232">
        <v>7825</v>
      </c>
      <c r="BJ232" t="s">
        <v>310</v>
      </c>
    </row>
    <row r="233" spans="1:62" x14ac:dyDescent="0.35">
      <c r="A233">
        <f t="shared" si="3"/>
        <v>0</v>
      </c>
      <c r="B233" t="s">
        <v>316</v>
      </c>
      <c r="C233">
        <v>528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335</v>
      </c>
      <c r="K233">
        <v>0</v>
      </c>
      <c r="L233">
        <v>35</v>
      </c>
      <c r="M233">
        <v>80</v>
      </c>
      <c r="N233">
        <v>0</v>
      </c>
      <c r="O233">
        <v>2</v>
      </c>
      <c r="P233">
        <v>0</v>
      </c>
      <c r="Q233">
        <v>0</v>
      </c>
      <c r="R233">
        <v>980</v>
      </c>
      <c r="S233">
        <v>25</v>
      </c>
      <c r="T233">
        <v>294</v>
      </c>
      <c r="U233">
        <v>23</v>
      </c>
      <c r="V233">
        <v>0</v>
      </c>
      <c r="W233">
        <v>140</v>
      </c>
      <c r="X233">
        <v>157</v>
      </c>
      <c r="Y233">
        <v>0</v>
      </c>
      <c r="Z233">
        <v>0</v>
      </c>
      <c r="AA233">
        <v>14</v>
      </c>
      <c r="AB233">
        <v>0</v>
      </c>
      <c r="AC233">
        <v>111</v>
      </c>
      <c r="AD233">
        <v>173</v>
      </c>
      <c r="AE233">
        <v>0</v>
      </c>
      <c r="AF233">
        <v>7</v>
      </c>
      <c r="AG233">
        <v>944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200</v>
      </c>
      <c r="AN233">
        <v>0</v>
      </c>
      <c r="AO233">
        <v>200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2669</v>
      </c>
      <c r="BD233">
        <v>0</v>
      </c>
      <c r="BE233">
        <v>2669</v>
      </c>
      <c r="BF233">
        <v>0</v>
      </c>
      <c r="BG233">
        <v>0</v>
      </c>
      <c r="BH233">
        <v>5424</v>
      </c>
      <c r="BJ233" t="s">
        <v>310</v>
      </c>
    </row>
    <row r="234" spans="1:62" x14ac:dyDescent="0.35">
      <c r="A234">
        <f t="shared" si="3"/>
        <v>0</v>
      </c>
      <c r="B234" t="s">
        <v>317</v>
      </c>
      <c r="C234">
        <v>2419</v>
      </c>
      <c r="D234">
        <v>0</v>
      </c>
      <c r="E234">
        <v>0</v>
      </c>
      <c r="F234">
        <v>0</v>
      </c>
      <c r="G234">
        <v>0</v>
      </c>
      <c r="H234">
        <v>137</v>
      </c>
      <c r="I234">
        <v>0</v>
      </c>
      <c r="J234">
        <v>857</v>
      </c>
      <c r="K234">
        <v>0</v>
      </c>
      <c r="L234">
        <v>70</v>
      </c>
      <c r="M234">
        <v>0</v>
      </c>
      <c r="N234">
        <v>0</v>
      </c>
      <c r="O234">
        <v>33</v>
      </c>
      <c r="P234">
        <v>0</v>
      </c>
      <c r="Q234">
        <v>0</v>
      </c>
      <c r="R234">
        <v>3516</v>
      </c>
      <c r="S234">
        <v>8</v>
      </c>
      <c r="T234">
        <v>484</v>
      </c>
      <c r="U234">
        <v>217</v>
      </c>
      <c r="V234">
        <v>0</v>
      </c>
      <c r="W234">
        <v>307</v>
      </c>
      <c r="X234">
        <v>287</v>
      </c>
      <c r="Y234">
        <v>0</v>
      </c>
      <c r="Z234">
        <v>0</v>
      </c>
      <c r="AA234">
        <v>4</v>
      </c>
      <c r="AB234">
        <v>0</v>
      </c>
      <c r="AC234">
        <v>335</v>
      </c>
      <c r="AD234">
        <v>1912</v>
      </c>
      <c r="AE234">
        <v>0</v>
      </c>
      <c r="AF234">
        <v>14</v>
      </c>
      <c r="AG234">
        <v>3568</v>
      </c>
      <c r="AH234">
        <v>0</v>
      </c>
      <c r="AI234">
        <v>0</v>
      </c>
      <c r="AJ234">
        <v>0</v>
      </c>
      <c r="AK234">
        <v>1000</v>
      </c>
      <c r="AL234">
        <v>0</v>
      </c>
      <c r="AM234">
        <v>0</v>
      </c>
      <c r="AN234">
        <v>0</v>
      </c>
      <c r="AO234">
        <v>1000</v>
      </c>
      <c r="AP234">
        <v>0</v>
      </c>
      <c r="AQ234">
        <v>0</v>
      </c>
      <c r="AR234">
        <v>0</v>
      </c>
      <c r="AS234">
        <v>1202</v>
      </c>
      <c r="AT234">
        <v>0</v>
      </c>
      <c r="AU234">
        <v>0</v>
      </c>
      <c r="AV234">
        <v>0</v>
      </c>
      <c r="AW234">
        <v>1202</v>
      </c>
      <c r="AX234">
        <v>0</v>
      </c>
      <c r="AY234">
        <v>675</v>
      </c>
      <c r="AZ234">
        <v>0</v>
      </c>
      <c r="BA234">
        <v>7427</v>
      </c>
      <c r="BB234">
        <v>0</v>
      </c>
      <c r="BC234">
        <v>15392</v>
      </c>
      <c r="BD234">
        <v>0</v>
      </c>
      <c r="BE234">
        <v>23494</v>
      </c>
      <c r="BF234">
        <v>300</v>
      </c>
      <c r="BG234">
        <v>622</v>
      </c>
      <c r="BH234">
        <v>14748</v>
      </c>
      <c r="BJ234" t="s">
        <v>310</v>
      </c>
    </row>
    <row r="235" spans="1:62" x14ac:dyDescent="0.35">
      <c r="A235">
        <f t="shared" si="3"/>
        <v>0</v>
      </c>
      <c r="B235" t="s">
        <v>318</v>
      </c>
      <c r="C235">
        <v>0</v>
      </c>
      <c r="D235">
        <v>511</v>
      </c>
      <c r="E235">
        <v>0</v>
      </c>
      <c r="F235">
        <v>1660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1</v>
      </c>
      <c r="M235">
        <v>5</v>
      </c>
      <c r="N235">
        <v>0</v>
      </c>
      <c r="O235">
        <v>17</v>
      </c>
      <c r="P235">
        <v>0</v>
      </c>
      <c r="Q235">
        <v>0</v>
      </c>
      <c r="R235">
        <v>2194</v>
      </c>
      <c r="S235">
        <v>66</v>
      </c>
      <c r="T235">
        <v>565</v>
      </c>
      <c r="U235">
        <v>7</v>
      </c>
      <c r="V235">
        <v>0</v>
      </c>
      <c r="W235">
        <v>698</v>
      </c>
      <c r="X235">
        <v>0</v>
      </c>
      <c r="Y235">
        <v>0</v>
      </c>
      <c r="Z235">
        <v>0</v>
      </c>
      <c r="AA235">
        <v>185</v>
      </c>
      <c r="AB235">
        <v>0</v>
      </c>
      <c r="AC235">
        <v>345</v>
      </c>
      <c r="AD235">
        <v>355</v>
      </c>
      <c r="AE235">
        <v>0</v>
      </c>
      <c r="AF235">
        <v>9</v>
      </c>
      <c r="AG235">
        <v>2230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227</v>
      </c>
      <c r="AW235">
        <v>227</v>
      </c>
      <c r="AX235">
        <v>2237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1200</v>
      </c>
      <c r="BE235">
        <v>3437</v>
      </c>
      <c r="BF235">
        <v>0</v>
      </c>
      <c r="BG235">
        <v>0</v>
      </c>
      <c r="BH235">
        <v>18630</v>
      </c>
      <c r="BI235">
        <v>1</v>
      </c>
      <c r="BJ235" t="s">
        <v>310</v>
      </c>
    </row>
    <row r="236" spans="1:62" x14ac:dyDescent="0.35">
      <c r="A236">
        <f t="shared" si="3"/>
        <v>0</v>
      </c>
      <c r="B236" t="s">
        <v>933</v>
      </c>
      <c r="C236">
        <v>462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3</v>
      </c>
      <c r="K236">
        <v>11</v>
      </c>
      <c r="L236">
        <v>20</v>
      </c>
      <c r="M236">
        <v>6</v>
      </c>
      <c r="N236">
        <v>0</v>
      </c>
      <c r="O236">
        <v>126</v>
      </c>
      <c r="P236">
        <v>0</v>
      </c>
      <c r="Q236">
        <v>0</v>
      </c>
      <c r="R236">
        <v>628</v>
      </c>
      <c r="S236">
        <v>0</v>
      </c>
      <c r="T236">
        <v>203</v>
      </c>
      <c r="U236">
        <v>0</v>
      </c>
      <c r="V236">
        <v>0</v>
      </c>
      <c r="W236">
        <v>151</v>
      </c>
      <c r="X236">
        <v>0</v>
      </c>
      <c r="Y236">
        <v>0</v>
      </c>
      <c r="Z236">
        <v>0</v>
      </c>
      <c r="AA236">
        <v>55</v>
      </c>
      <c r="AB236">
        <v>0</v>
      </c>
      <c r="AC236">
        <v>120</v>
      </c>
      <c r="AD236">
        <v>0</v>
      </c>
      <c r="AE236">
        <v>0</v>
      </c>
      <c r="AF236">
        <v>9</v>
      </c>
      <c r="AG236">
        <v>538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6878</v>
      </c>
      <c r="BJ236" t="s">
        <v>310</v>
      </c>
    </row>
    <row r="237" spans="1:62" x14ac:dyDescent="0.35">
      <c r="A237">
        <f t="shared" si="3"/>
        <v>0</v>
      </c>
      <c r="B237" t="s">
        <v>320</v>
      </c>
      <c r="C237">
        <v>507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17</v>
      </c>
      <c r="P237">
        <v>0</v>
      </c>
      <c r="Q237">
        <v>0</v>
      </c>
      <c r="R237">
        <v>524</v>
      </c>
      <c r="S237">
        <v>33</v>
      </c>
      <c r="T237">
        <v>81</v>
      </c>
      <c r="U237">
        <v>0</v>
      </c>
      <c r="V237">
        <v>0</v>
      </c>
      <c r="W237">
        <v>78</v>
      </c>
      <c r="X237">
        <v>0</v>
      </c>
      <c r="Y237">
        <v>0</v>
      </c>
      <c r="Z237">
        <v>0</v>
      </c>
      <c r="AA237">
        <v>75</v>
      </c>
      <c r="AB237">
        <v>0</v>
      </c>
      <c r="AC237">
        <v>99</v>
      </c>
      <c r="AD237">
        <v>52</v>
      </c>
      <c r="AE237">
        <v>0</v>
      </c>
      <c r="AF237">
        <v>189</v>
      </c>
      <c r="AG237">
        <v>607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4806</v>
      </c>
      <c r="BJ237" t="s">
        <v>319</v>
      </c>
    </row>
    <row r="238" spans="1:62" x14ac:dyDescent="0.35">
      <c r="A238">
        <f t="shared" si="3"/>
        <v>0</v>
      </c>
      <c r="B238" t="s">
        <v>1119</v>
      </c>
      <c r="C238">
        <v>812</v>
      </c>
      <c r="D238">
        <v>0</v>
      </c>
      <c r="E238">
        <v>0</v>
      </c>
      <c r="F238">
        <v>0</v>
      </c>
      <c r="G238">
        <v>4</v>
      </c>
      <c r="H238">
        <v>0</v>
      </c>
      <c r="I238">
        <v>0</v>
      </c>
      <c r="J238">
        <v>0</v>
      </c>
      <c r="K238">
        <v>0</v>
      </c>
      <c r="L238">
        <v>21</v>
      </c>
      <c r="M238">
        <v>42</v>
      </c>
      <c r="N238">
        <v>0</v>
      </c>
      <c r="O238">
        <v>23</v>
      </c>
      <c r="P238">
        <v>0</v>
      </c>
      <c r="Q238">
        <v>0</v>
      </c>
      <c r="R238">
        <v>902</v>
      </c>
      <c r="S238">
        <v>22</v>
      </c>
      <c r="T238">
        <v>267</v>
      </c>
      <c r="U238">
        <v>11</v>
      </c>
      <c r="V238">
        <v>0</v>
      </c>
      <c r="W238">
        <v>266</v>
      </c>
      <c r="X238">
        <v>0</v>
      </c>
      <c r="Y238">
        <v>0</v>
      </c>
      <c r="Z238">
        <v>0</v>
      </c>
      <c r="AA238">
        <v>230</v>
      </c>
      <c r="AB238">
        <v>4</v>
      </c>
      <c r="AC238">
        <v>206</v>
      </c>
      <c r="AD238">
        <v>0</v>
      </c>
      <c r="AE238">
        <v>0</v>
      </c>
      <c r="AF238">
        <v>11</v>
      </c>
      <c r="AG238">
        <v>1017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11485</v>
      </c>
      <c r="BJ238" t="s">
        <v>319</v>
      </c>
    </row>
    <row r="239" spans="1:62" x14ac:dyDescent="0.35">
      <c r="A239">
        <f t="shared" si="3"/>
        <v>0</v>
      </c>
      <c r="B239" t="s">
        <v>934</v>
      </c>
      <c r="C239">
        <v>2129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520</v>
      </c>
      <c r="J239">
        <v>0</v>
      </c>
      <c r="K239">
        <v>0</v>
      </c>
      <c r="L239">
        <v>133</v>
      </c>
      <c r="M239">
        <v>471</v>
      </c>
      <c r="N239">
        <v>85</v>
      </c>
      <c r="O239">
        <v>0</v>
      </c>
      <c r="P239">
        <v>0</v>
      </c>
      <c r="Q239">
        <v>0</v>
      </c>
      <c r="R239">
        <v>3338</v>
      </c>
      <c r="S239">
        <v>203</v>
      </c>
      <c r="T239">
        <v>1487</v>
      </c>
      <c r="U239">
        <v>135</v>
      </c>
      <c r="V239">
        <v>490</v>
      </c>
      <c r="W239">
        <v>61</v>
      </c>
      <c r="X239">
        <v>0</v>
      </c>
      <c r="Y239">
        <v>0</v>
      </c>
      <c r="Z239">
        <v>0</v>
      </c>
      <c r="AA239">
        <v>177</v>
      </c>
      <c r="AB239">
        <v>0</v>
      </c>
      <c r="AC239">
        <v>487</v>
      </c>
      <c r="AD239">
        <v>293</v>
      </c>
      <c r="AE239">
        <v>0</v>
      </c>
      <c r="AF239">
        <v>21</v>
      </c>
      <c r="AG239">
        <v>3354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4535</v>
      </c>
      <c r="BC239">
        <v>0</v>
      </c>
      <c r="BD239">
        <v>0</v>
      </c>
      <c r="BE239">
        <v>4535</v>
      </c>
      <c r="BF239">
        <v>0</v>
      </c>
      <c r="BG239">
        <v>0</v>
      </c>
      <c r="BH239">
        <v>29227</v>
      </c>
      <c r="BJ239" t="s">
        <v>319</v>
      </c>
    </row>
    <row r="240" spans="1:62" x14ac:dyDescent="0.35">
      <c r="A240">
        <f t="shared" si="3"/>
        <v>0</v>
      </c>
      <c r="B240" t="s">
        <v>323</v>
      </c>
      <c r="C240">
        <v>682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28</v>
      </c>
      <c r="M240">
        <v>115</v>
      </c>
      <c r="N240">
        <v>0</v>
      </c>
      <c r="O240">
        <v>8</v>
      </c>
      <c r="P240">
        <v>0</v>
      </c>
      <c r="Q240">
        <v>0</v>
      </c>
      <c r="R240">
        <v>833</v>
      </c>
      <c r="S240">
        <v>0</v>
      </c>
      <c r="T240">
        <v>404</v>
      </c>
      <c r="U240">
        <v>0</v>
      </c>
      <c r="V240">
        <v>0</v>
      </c>
      <c r="W240">
        <v>65</v>
      </c>
      <c r="X240">
        <v>0</v>
      </c>
      <c r="Y240">
        <v>0</v>
      </c>
      <c r="Z240">
        <v>0</v>
      </c>
      <c r="AA240">
        <v>89</v>
      </c>
      <c r="AB240">
        <v>0</v>
      </c>
      <c r="AC240">
        <v>211</v>
      </c>
      <c r="AD240">
        <v>103</v>
      </c>
      <c r="AE240">
        <v>0</v>
      </c>
      <c r="AF240">
        <v>10</v>
      </c>
      <c r="AG240">
        <v>882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733</v>
      </c>
      <c r="AY240">
        <v>232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965</v>
      </c>
      <c r="BF240">
        <v>0</v>
      </c>
      <c r="BG240">
        <v>0</v>
      </c>
      <c r="BH240">
        <v>12213</v>
      </c>
      <c r="BJ240" t="s">
        <v>319</v>
      </c>
    </row>
    <row r="241" spans="1:62" x14ac:dyDescent="0.35">
      <c r="A241">
        <f t="shared" si="3"/>
        <v>0</v>
      </c>
      <c r="B241" t="s">
        <v>1120</v>
      </c>
      <c r="C241">
        <v>5860</v>
      </c>
      <c r="D241">
        <v>0</v>
      </c>
      <c r="E241">
        <v>0</v>
      </c>
      <c r="F241">
        <v>0</v>
      </c>
      <c r="G241">
        <v>398</v>
      </c>
      <c r="H241">
        <v>0</v>
      </c>
      <c r="I241">
        <v>0</v>
      </c>
      <c r="J241">
        <v>550</v>
      </c>
      <c r="K241">
        <v>77</v>
      </c>
      <c r="L241">
        <v>214</v>
      </c>
      <c r="M241">
        <v>378</v>
      </c>
      <c r="N241">
        <v>0</v>
      </c>
      <c r="O241">
        <v>91</v>
      </c>
      <c r="P241">
        <v>0</v>
      </c>
      <c r="Q241">
        <v>0</v>
      </c>
      <c r="R241">
        <v>7568</v>
      </c>
      <c r="S241">
        <v>785</v>
      </c>
      <c r="T241">
        <v>1696</v>
      </c>
      <c r="U241">
        <v>0</v>
      </c>
      <c r="V241">
        <v>0</v>
      </c>
      <c r="W241">
        <v>583</v>
      </c>
      <c r="X241">
        <v>357</v>
      </c>
      <c r="Y241">
        <v>0</v>
      </c>
      <c r="Z241">
        <v>0</v>
      </c>
      <c r="AA241">
        <v>416</v>
      </c>
      <c r="AB241">
        <v>597</v>
      </c>
      <c r="AC241">
        <v>791</v>
      </c>
      <c r="AD241">
        <v>1828</v>
      </c>
      <c r="AE241">
        <v>0</v>
      </c>
      <c r="AF241">
        <v>166</v>
      </c>
      <c r="AG241">
        <v>7219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6000</v>
      </c>
      <c r="AO241">
        <v>6000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3750</v>
      </c>
      <c r="AW241">
        <v>3750</v>
      </c>
      <c r="AX241">
        <v>5937</v>
      </c>
      <c r="AY241">
        <v>0</v>
      </c>
      <c r="AZ241">
        <v>0</v>
      </c>
      <c r="BA241">
        <v>0</v>
      </c>
      <c r="BB241">
        <v>0</v>
      </c>
      <c r="BC241">
        <v>18650</v>
      </c>
      <c r="BD241">
        <v>6000</v>
      </c>
      <c r="BE241">
        <v>30587</v>
      </c>
      <c r="BF241">
        <v>400</v>
      </c>
      <c r="BG241">
        <v>2189</v>
      </c>
      <c r="BH241">
        <v>45247</v>
      </c>
      <c r="BJ241" t="s">
        <v>319</v>
      </c>
    </row>
    <row r="242" spans="1:62" x14ac:dyDescent="0.35">
      <c r="A242">
        <f t="shared" si="3"/>
        <v>0</v>
      </c>
      <c r="B242" t="s">
        <v>325</v>
      </c>
      <c r="C242">
        <v>4055</v>
      </c>
      <c r="D242">
        <v>0</v>
      </c>
      <c r="E242">
        <v>0</v>
      </c>
      <c r="F242">
        <v>0</v>
      </c>
      <c r="G242">
        <v>82</v>
      </c>
      <c r="H242">
        <v>0</v>
      </c>
      <c r="I242">
        <v>19547</v>
      </c>
      <c r="J242">
        <v>0</v>
      </c>
      <c r="K242">
        <v>437</v>
      </c>
      <c r="L242">
        <v>306</v>
      </c>
      <c r="M242">
        <v>588</v>
      </c>
      <c r="N242">
        <v>0</v>
      </c>
      <c r="O242">
        <v>276</v>
      </c>
      <c r="P242">
        <v>0</v>
      </c>
      <c r="Q242">
        <v>0</v>
      </c>
      <c r="R242">
        <v>25291</v>
      </c>
      <c r="S242">
        <v>754</v>
      </c>
      <c r="T242">
        <v>1975</v>
      </c>
      <c r="U242">
        <v>0</v>
      </c>
      <c r="V242">
        <v>1533</v>
      </c>
      <c r="W242">
        <v>572</v>
      </c>
      <c r="X242">
        <v>0</v>
      </c>
      <c r="Y242">
        <v>0</v>
      </c>
      <c r="Z242">
        <v>0</v>
      </c>
      <c r="AA242">
        <v>827</v>
      </c>
      <c r="AB242">
        <v>64</v>
      </c>
      <c r="AC242">
        <v>654</v>
      </c>
      <c r="AD242">
        <v>9761</v>
      </c>
      <c r="AE242">
        <v>178</v>
      </c>
      <c r="AF242">
        <v>119</v>
      </c>
      <c r="AG242">
        <v>16437</v>
      </c>
      <c r="AH242">
        <v>7000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7000</v>
      </c>
      <c r="AP242">
        <v>4095</v>
      </c>
      <c r="AQ242">
        <v>16</v>
      </c>
      <c r="AR242">
        <v>0</v>
      </c>
      <c r="AS242">
        <v>0</v>
      </c>
      <c r="AT242">
        <v>8863</v>
      </c>
      <c r="AU242">
        <v>0</v>
      </c>
      <c r="AV242">
        <v>0</v>
      </c>
      <c r="AW242">
        <v>12974</v>
      </c>
      <c r="AX242">
        <v>7000</v>
      </c>
      <c r="AY242">
        <v>3433</v>
      </c>
      <c r="AZ242">
        <v>0</v>
      </c>
      <c r="BA242">
        <v>0</v>
      </c>
      <c r="BB242">
        <v>35650</v>
      </c>
      <c r="BC242">
        <v>0</v>
      </c>
      <c r="BD242">
        <v>840</v>
      </c>
      <c r="BE242">
        <v>46923</v>
      </c>
      <c r="BF242">
        <v>0</v>
      </c>
      <c r="BG242">
        <v>0</v>
      </c>
      <c r="BH242">
        <v>41464</v>
      </c>
      <c r="BJ242" t="s">
        <v>319</v>
      </c>
    </row>
    <row r="243" spans="1:62" x14ac:dyDescent="0.35">
      <c r="A243">
        <f t="shared" si="3"/>
        <v>0</v>
      </c>
      <c r="B243" t="s">
        <v>329</v>
      </c>
      <c r="C243">
        <v>0</v>
      </c>
      <c r="D243">
        <v>0</v>
      </c>
      <c r="E243">
        <v>0</v>
      </c>
      <c r="F243">
        <v>3852</v>
      </c>
      <c r="G243">
        <v>391</v>
      </c>
      <c r="H243">
        <v>1698</v>
      </c>
      <c r="I243">
        <v>5390</v>
      </c>
      <c r="J243">
        <v>412</v>
      </c>
      <c r="K243">
        <v>521</v>
      </c>
      <c r="L243">
        <v>70</v>
      </c>
      <c r="M243">
        <v>0</v>
      </c>
      <c r="N243">
        <v>299</v>
      </c>
      <c r="O243">
        <v>192</v>
      </c>
      <c r="P243">
        <v>0</v>
      </c>
      <c r="Q243">
        <v>0</v>
      </c>
      <c r="R243">
        <v>12825</v>
      </c>
      <c r="S243">
        <v>0</v>
      </c>
      <c r="T243">
        <v>1760</v>
      </c>
      <c r="U243">
        <v>191</v>
      </c>
      <c r="V243">
        <v>4558</v>
      </c>
      <c r="W243">
        <v>0</v>
      </c>
      <c r="X243">
        <v>280</v>
      </c>
      <c r="Y243">
        <v>169</v>
      </c>
      <c r="Z243">
        <v>262</v>
      </c>
      <c r="AA243">
        <v>1416</v>
      </c>
      <c r="AB243">
        <v>0</v>
      </c>
      <c r="AC243">
        <v>889</v>
      </c>
      <c r="AD243">
        <v>5803</v>
      </c>
      <c r="AE243">
        <v>0</v>
      </c>
      <c r="AF243">
        <v>213</v>
      </c>
      <c r="AG243">
        <v>15541</v>
      </c>
      <c r="AH243">
        <v>0</v>
      </c>
      <c r="AI243">
        <v>1800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1800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1900</v>
      </c>
      <c r="AY243">
        <v>3150</v>
      </c>
      <c r="AZ243">
        <v>0</v>
      </c>
      <c r="BA243">
        <v>8100</v>
      </c>
      <c r="BB243">
        <v>9459</v>
      </c>
      <c r="BC243">
        <v>6791</v>
      </c>
      <c r="BD243">
        <v>6350</v>
      </c>
      <c r="BE243">
        <v>35750</v>
      </c>
      <c r="BF243">
        <v>1900</v>
      </c>
      <c r="BG243">
        <v>224</v>
      </c>
      <c r="BH243">
        <v>34209</v>
      </c>
      <c r="BI243">
        <v>1</v>
      </c>
      <c r="BJ243" t="s">
        <v>319</v>
      </c>
    </row>
    <row r="244" spans="1:62" x14ac:dyDescent="0.35">
      <c r="A244">
        <f t="shared" si="3"/>
        <v>0</v>
      </c>
      <c r="B244" t="s">
        <v>330</v>
      </c>
      <c r="C244">
        <v>518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23</v>
      </c>
      <c r="M244">
        <v>31</v>
      </c>
      <c r="N244">
        <v>0</v>
      </c>
      <c r="O244">
        <v>0</v>
      </c>
      <c r="P244">
        <v>0</v>
      </c>
      <c r="Q244">
        <v>0</v>
      </c>
      <c r="R244">
        <v>572</v>
      </c>
      <c r="S244">
        <v>38</v>
      </c>
      <c r="T244">
        <v>73</v>
      </c>
      <c r="U244">
        <v>0</v>
      </c>
      <c r="V244">
        <v>0</v>
      </c>
      <c r="W244">
        <v>68</v>
      </c>
      <c r="X244">
        <v>0</v>
      </c>
      <c r="Y244">
        <v>0</v>
      </c>
      <c r="Z244">
        <v>0</v>
      </c>
      <c r="AA244">
        <v>158</v>
      </c>
      <c r="AB244">
        <v>0</v>
      </c>
      <c r="AC244">
        <v>180</v>
      </c>
      <c r="AD244">
        <v>13</v>
      </c>
      <c r="AE244">
        <v>0</v>
      </c>
      <c r="AF244">
        <v>25</v>
      </c>
      <c r="AG244">
        <v>555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63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63</v>
      </c>
      <c r="BF244">
        <v>0</v>
      </c>
      <c r="BG244">
        <v>0</v>
      </c>
      <c r="BH244">
        <v>4731</v>
      </c>
      <c r="BJ244" t="s">
        <v>319</v>
      </c>
    </row>
    <row r="245" spans="1:62" x14ac:dyDescent="0.35">
      <c r="A245">
        <f t="shared" si="3"/>
        <v>0</v>
      </c>
      <c r="B245" t="s">
        <v>331</v>
      </c>
      <c r="C245">
        <v>289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18</v>
      </c>
      <c r="O245">
        <v>0</v>
      </c>
      <c r="P245">
        <v>0</v>
      </c>
      <c r="Q245">
        <v>0</v>
      </c>
      <c r="R245">
        <v>307</v>
      </c>
      <c r="S245">
        <v>0</v>
      </c>
      <c r="T245">
        <v>29</v>
      </c>
      <c r="U245">
        <v>0</v>
      </c>
      <c r="V245">
        <v>0</v>
      </c>
      <c r="W245">
        <v>36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65</v>
      </c>
      <c r="AD245">
        <v>102</v>
      </c>
      <c r="AE245">
        <v>0</v>
      </c>
      <c r="AF245">
        <v>258</v>
      </c>
      <c r="AG245">
        <v>490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1247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1247</v>
      </c>
      <c r="BF245">
        <v>0</v>
      </c>
      <c r="BG245">
        <v>0</v>
      </c>
      <c r="BH245">
        <v>2731</v>
      </c>
      <c r="BJ245" t="s">
        <v>319</v>
      </c>
    </row>
    <row r="246" spans="1:62" x14ac:dyDescent="0.35">
      <c r="A246">
        <f t="shared" si="3"/>
        <v>0</v>
      </c>
      <c r="B246" t="s">
        <v>333</v>
      </c>
      <c r="C246">
        <v>753</v>
      </c>
      <c r="D246">
        <v>0</v>
      </c>
      <c r="E246">
        <v>0</v>
      </c>
      <c r="F246">
        <v>0</v>
      </c>
      <c r="G246">
        <v>0</v>
      </c>
      <c r="H246">
        <v>273</v>
      </c>
      <c r="I246">
        <v>0</v>
      </c>
      <c r="J246">
        <v>340</v>
      </c>
      <c r="K246">
        <v>0</v>
      </c>
      <c r="L246">
        <v>15</v>
      </c>
      <c r="M246">
        <v>76</v>
      </c>
      <c r="N246">
        <v>0</v>
      </c>
      <c r="O246">
        <v>8</v>
      </c>
      <c r="P246">
        <v>0</v>
      </c>
      <c r="Q246">
        <v>0</v>
      </c>
      <c r="R246">
        <v>1465</v>
      </c>
      <c r="S246">
        <v>41</v>
      </c>
      <c r="T246">
        <v>362</v>
      </c>
      <c r="U246">
        <v>47</v>
      </c>
      <c r="V246">
        <v>0</v>
      </c>
      <c r="W246">
        <v>106</v>
      </c>
      <c r="X246">
        <v>307</v>
      </c>
      <c r="Y246">
        <v>0</v>
      </c>
      <c r="Z246">
        <v>86</v>
      </c>
      <c r="AA246">
        <v>0</v>
      </c>
      <c r="AB246">
        <v>0</v>
      </c>
      <c r="AC246">
        <v>203</v>
      </c>
      <c r="AD246">
        <v>170</v>
      </c>
      <c r="AE246">
        <v>192</v>
      </c>
      <c r="AF246">
        <v>21</v>
      </c>
      <c r="AG246">
        <v>1535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94</v>
      </c>
      <c r="AT246">
        <v>0</v>
      </c>
      <c r="AU246">
        <v>0</v>
      </c>
      <c r="AV246">
        <v>0</v>
      </c>
      <c r="AW246">
        <v>94</v>
      </c>
      <c r="AX246">
        <v>0</v>
      </c>
      <c r="AY246">
        <v>0</v>
      </c>
      <c r="AZ246">
        <v>0</v>
      </c>
      <c r="BA246">
        <v>2250</v>
      </c>
      <c r="BB246">
        <v>0</v>
      </c>
      <c r="BC246">
        <v>0</v>
      </c>
      <c r="BD246">
        <v>0</v>
      </c>
      <c r="BE246">
        <v>2250</v>
      </c>
      <c r="BF246">
        <v>0</v>
      </c>
      <c r="BG246">
        <v>0</v>
      </c>
      <c r="BH246">
        <v>10296</v>
      </c>
      <c r="BJ246" t="s">
        <v>319</v>
      </c>
    </row>
    <row r="247" spans="1:62" x14ac:dyDescent="0.35">
      <c r="A247">
        <f t="shared" si="3"/>
        <v>0</v>
      </c>
      <c r="B247" t="s">
        <v>336</v>
      </c>
      <c r="C247">
        <v>1519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310</v>
      </c>
      <c r="K247">
        <v>211</v>
      </c>
      <c r="L247">
        <v>0</v>
      </c>
      <c r="M247">
        <v>0</v>
      </c>
      <c r="N247">
        <v>16</v>
      </c>
      <c r="O247">
        <v>14</v>
      </c>
      <c r="P247">
        <v>0</v>
      </c>
      <c r="Q247">
        <v>7</v>
      </c>
      <c r="R247">
        <v>2077</v>
      </c>
      <c r="S247">
        <v>566</v>
      </c>
      <c r="T247">
        <v>268</v>
      </c>
      <c r="U247">
        <v>0</v>
      </c>
      <c r="V247">
        <v>0</v>
      </c>
      <c r="W247">
        <v>237</v>
      </c>
      <c r="X247">
        <v>92</v>
      </c>
      <c r="Y247">
        <v>0</v>
      </c>
      <c r="Z247">
        <v>5</v>
      </c>
      <c r="AA247">
        <v>22</v>
      </c>
      <c r="AB247">
        <v>0</v>
      </c>
      <c r="AC247">
        <v>251</v>
      </c>
      <c r="AD247">
        <v>777</v>
      </c>
      <c r="AE247">
        <v>0</v>
      </c>
      <c r="AF247">
        <v>18</v>
      </c>
      <c r="AG247">
        <v>2236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80</v>
      </c>
      <c r="AQ247">
        <v>0</v>
      </c>
      <c r="AR247">
        <v>0</v>
      </c>
      <c r="AS247">
        <v>0</v>
      </c>
      <c r="AT247">
        <v>0</v>
      </c>
      <c r="AU247">
        <v>17</v>
      </c>
      <c r="AV247">
        <v>0</v>
      </c>
      <c r="AW247">
        <v>97</v>
      </c>
      <c r="AX247">
        <v>3132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7479</v>
      </c>
      <c r="BE247">
        <v>10611</v>
      </c>
      <c r="BF247">
        <v>0</v>
      </c>
      <c r="BG247">
        <v>0</v>
      </c>
      <c r="BH247">
        <v>7873</v>
      </c>
      <c r="BJ247" t="s">
        <v>319</v>
      </c>
    </row>
    <row r="248" spans="1:62" x14ac:dyDescent="0.35">
      <c r="A248">
        <f t="shared" si="3"/>
        <v>0</v>
      </c>
      <c r="B248" t="s">
        <v>1047</v>
      </c>
      <c r="C248">
        <v>3532</v>
      </c>
      <c r="D248">
        <v>0</v>
      </c>
      <c r="E248">
        <v>0</v>
      </c>
      <c r="F248">
        <v>206</v>
      </c>
      <c r="G248">
        <v>256</v>
      </c>
      <c r="H248">
        <v>0</v>
      </c>
      <c r="I248">
        <v>0</v>
      </c>
      <c r="J248">
        <v>0</v>
      </c>
      <c r="K248">
        <v>0</v>
      </c>
      <c r="L248">
        <v>83</v>
      </c>
      <c r="M248">
        <v>166</v>
      </c>
      <c r="N248">
        <v>99</v>
      </c>
      <c r="O248">
        <v>6</v>
      </c>
      <c r="P248">
        <v>0</v>
      </c>
      <c r="Q248">
        <v>0</v>
      </c>
      <c r="R248">
        <v>4348</v>
      </c>
      <c r="S248">
        <v>57</v>
      </c>
      <c r="T248">
        <v>1032</v>
      </c>
      <c r="U248">
        <v>0</v>
      </c>
      <c r="V248">
        <v>0</v>
      </c>
      <c r="W248">
        <v>197</v>
      </c>
      <c r="X248">
        <v>0</v>
      </c>
      <c r="Y248">
        <v>0</v>
      </c>
      <c r="Z248">
        <v>0</v>
      </c>
      <c r="AA248">
        <v>0</v>
      </c>
      <c r="AB248">
        <v>139</v>
      </c>
      <c r="AC248">
        <v>490</v>
      </c>
      <c r="AD248">
        <v>1841</v>
      </c>
      <c r="AE248">
        <v>0</v>
      </c>
      <c r="AF248">
        <v>70</v>
      </c>
      <c r="AG248">
        <v>3826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187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187</v>
      </c>
      <c r="AX248">
        <v>25029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4551</v>
      </c>
      <c r="BE248">
        <v>29580</v>
      </c>
      <c r="BF248">
        <v>0</v>
      </c>
      <c r="BG248">
        <v>0</v>
      </c>
      <c r="BH248">
        <v>47511</v>
      </c>
      <c r="BJ248" t="s">
        <v>319</v>
      </c>
    </row>
    <row r="249" spans="1:62" x14ac:dyDescent="0.35">
      <c r="A249">
        <f t="shared" si="3"/>
        <v>0</v>
      </c>
      <c r="B249" t="s">
        <v>1216</v>
      </c>
      <c r="C249">
        <v>221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385</v>
      </c>
      <c r="R249">
        <v>606</v>
      </c>
      <c r="S249">
        <v>0</v>
      </c>
      <c r="T249">
        <v>440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2</v>
      </c>
      <c r="AC249">
        <v>72</v>
      </c>
      <c r="AD249">
        <v>0</v>
      </c>
      <c r="AE249">
        <v>0</v>
      </c>
      <c r="AF249">
        <v>14</v>
      </c>
      <c r="AG249">
        <v>528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15287</v>
      </c>
      <c r="BJ249" t="s">
        <v>319</v>
      </c>
    </row>
    <row r="250" spans="1:62" x14ac:dyDescent="0.35">
      <c r="A250">
        <f t="shared" si="3"/>
        <v>0</v>
      </c>
      <c r="B250" t="s">
        <v>337</v>
      </c>
      <c r="C250">
        <v>0</v>
      </c>
      <c r="D250">
        <v>1801</v>
      </c>
      <c r="E250">
        <v>100</v>
      </c>
      <c r="F250">
        <v>3436</v>
      </c>
      <c r="G250">
        <v>0</v>
      </c>
      <c r="H250">
        <v>2885</v>
      </c>
      <c r="I250">
        <v>0</v>
      </c>
      <c r="J250">
        <v>750</v>
      </c>
      <c r="K250">
        <v>507</v>
      </c>
      <c r="L250">
        <v>175</v>
      </c>
      <c r="M250">
        <v>0</v>
      </c>
      <c r="N250">
        <v>125</v>
      </c>
      <c r="O250">
        <v>171</v>
      </c>
      <c r="P250">
        <v>0</v>
      </c>
      <c r="Q250">
        <v>0</v>
      </c>
      <c r="R250">
        <v>9950</v>
      </c>
      <c r="S250">
        <v>326</v>
      </c>
      <c r="T250">
        <v>1391</v>
      </c>
      <c r="U250">
        <v>2278</v>
      </c>
      <c r="V250">
        <v>0</v>
      </c>
      <c r="W250">
        <v>665</v>
      </c>
      <c r="X250">
        <v>157</v>
      </c>
      <c r="Y250">
        <v>81</v>
      </c>
      <c r="Z250">
        <v>147</v>
      </c>
      <c r="AA250">
        <v>1830</v>
      </c>
      <c r="AB250">
        <v>0</v>
      </c>
      <c r="AC250">
        <v>727</v>
      </c>
      <c r="AD250">
        <v>2588</v>
      </c>
      <c r="AE250">
        <v>0</v>
      </c>
      <c r="AF250">
        <v>274</v>
      </c>
      <c r="AG250">
        <v>10464</v>
      </c>
      <c r="AH250">
        <v>1800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1800</v>
      </c>
      <c r="AP250">
        <v>1421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1421</v>
      </c>
      <c r="AX250">
        <v>4200</v>
      </c>
      <c r="AY250">
        <v>10316</v>
      </c>
      <c r="AZ250">
        <v>0</v>
      </c>
      <c r="BA250">
        <v>1500</v>
      </c>
      <c r="BB250">
        <v>0</v>
      </c>
      <c r="BC250">
        <v>0</v>
      </c>
      <c r="BD250">
        <v>1138</v>
      </c>
      <c r="BE250">
        <v>17154</v>
      </c>
      <c r="BF250">
        <v>0</v>
      </c>
      <c r="BG250">
        <v>0</v>
      </c>
      <c r="BH250">
        <v>56604</v>
      </c>
      <c r="BI250">
        <v>1</v>
      </c>
      <c r="BJ250" t="s">
        <v>319</v>
      </c>
    </row>
    <row r="251" spans="1:62" x14ac:dyDescent="0.35">
      <c r="A251">
        <f t="shared" si="3"/>
        <v>0</v>
      </c>
      <c r="B251" t="s">
        <v>338</v>
      </c>
      <c r="C251">
        <v>315</v>
      </c>
      <c r="D251">
        <v>0</v>
      </c>
      <c r="E251">
        <v>0</v>
      </c>
      <c r="F251">
        <v>0</v>
      </c>
      <c r="G251">
        <v>2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15</v>
      </c>
      <c r="P251">
        <v>0</v>
      </c>
      <c r="Q251">
        <v>0</v>
      </c>
      <c r="R251">
        <v>332</v>
      </c>
      <c r="S251">
        <v>0</v>
      </c>
      <c r="T251">
        <v>166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65</v>
      </c>
      <c r="AB251">
        <v>0</v>
      </c>
      <c r="AC251">
        <v>90</v>
      </c>
      <c r="AD251">
        <v>0</v>
      </c>
      <c r="AE251">
        <v>0</v>
      </c>
      <c r="AF251">
        <v>6</v>
      </c>
      <c r="AG251">
        <v>327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2968</v>
      </c>
      <c r="BJ251" t="s">
        <v>319</v>
      </c>
    </row>
    <row r="252" spans="1:62" x14ac:dyDescent="0.35">
      <c r="A252">
        <f t="shared" si="3"/>
        <v>0</v>
      </c>
      <c r="B252" t="s">
        <v>339</v>
      </c>
      <c r="C252">
        <v>529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12</v>
      </c>
      <c r="O252">
        <v>20</v>
      </c>
      <c r="P252">
        <v>0</v>
      </c>
      <c r="Q252">
        <v>0</v>
      </c>
      <c r="R252">
        <v>561</v>
      </c>
      <c r="S252">
        <v>0</v>
      </c>
      <c r="T252">
        <v>447</v>
      </c>
      <c r="U252">
        <v>0</v>
      </c>
      <c r="V252">
        <v>0</v>
      </c>
      <c r="W252">
        <v>19</v>
      </c>
      <c r="X252">
        <v>0</v>
      </c>
      <c r="Y252">
        <v>0</v>
      </c>
      <c r="Z252">
        <v>0</v>
      </c>
      <c r="AA252">
        <v>26</v>
      </c>
      <c r="AB252">
        <v>0</v>
      </c>
      <c r="AC252">
        <v>165</v>
      </c>
      <c r="AD252">
        <v>0</v>
      </c>
      <c r="AE252">
        <v>0</v>
      </c>
      <c r="AF252">
        <v>14</v>
      </c>
      <c r="AG252">
        <v>671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7125</v>
      </c>
      <c r="BJ252" t="s">
        <v>319</v>
      </c>
    </row>
    <row r="253" spans="1:62" x14ac:dyDescent="0.35">
      <c r="A253">
        <f t="shared" si="3"/>
        <v>0</v>
      </c>
      <c r="B253" t="s">
        <v>1122</v>
      </c>
      <c r="C253">
        <v>887</v>
      </c>
      <c r="D253">
        <v>0</v>
      </c>
      <c r="E253">
        <v>0</v>
      </c>
      <c r="F253">
        <v>0</v>
      </c>
      <c r="G253">
        <v>1</v>
      </c>
      <c r="H253">
        <v>0</v>
      </c>
      <c r="I253">
        <v>0</v>
      </c>
      <c r="J253">
        <v>0</v>
      </c>
      <c r="K253">
        <v>0</v>
      </c>
      <c r="L253">
        <v>6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894</v>
      </c>
      <c r="S253">
        <v>1</v>
      </c>
      <c r="T253">
        <v>464</v>
      </c>
      <c r="U253">
        <v>0</v>
      </c>
      <c r="V253">
        <v>0</v>
      </c>
      <c r="W253">
        <v>137</v>
      </c>
      <c r="X253">
        <v>0</v>
      </c>
      <c r="Y253">
        <v>0</v>
      </c>
      <c r="Z253">
        <v>0</v>
      </c>
      <c r="AA253">
        <v>128</v>
      </c>
      <c r="AB253">
        <v>0</v>
      </c>
      <c r="AC253">
        <v>170</v>
      </c>
      <c r="AD253">
        <v>0</v>
      </c>
      <c r="AE253">
        <v>0</v>
      </c>
      <c r="AF253">
        <v>15</v>
      </c>
      <c r="AG253">
        <v>915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8032</v>
      </c>
      <c r="BJ253" t="s">
        <v>319</v>
      </c>
    </row>
    <row r="254" spans="1:62" x14ac:dyDescent="0.35">
      <c r="A254">
        <f t="shared" si="3"/>
        <v>0</v>
      </c>
      <c r="B254" t="s">
        <v>341</v>
      </c>
      <c r="C254">
        <v>3208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165</v>
      </c>
      <c r="L254">
        <v>64</v>
      </c>
      <c r="M254">
        <v>127</v>
      </c>
      <c r="N254">
        <v>0</v>
      </c>
      <c r="O254">
        <v>16</v>
      </c>
      <c r="P254">
        <v>0</v>
      </c>
      <c r="Q254">
        <v>0</v>
      </c>
      <c r="R254">
        <v>3580</v>
      </c>
      <c r="S254">
        <v>0</v>
      </c>
      <c r="T254">
        <v>1493</v>
      </c>
      <c r="U254">
        <v>0</v>
      </c>
      <c r="V254">
        <v>0</v>
      </c>
      <c r="W254">
        <v>555</v>
      </c>
      <c r="X254">
        <v>0</v>
      </c>
      <c r="Y254">
        <v>0</v>
      </c>
      <c r="Z254">
        <v>0</v>
      </c>
      <c r="AA254">
        <v>886</v>
      </c>
      <c r="AB254">
        <v>0</v>
      </c>
      <c r="AC254">
        <v>455</v>
      </c>
      <c r="AD254">
        <v>71</v>
      </c>
      <c r="AE254">
        <v>0</v>
      </c>
      <c r="AF254">
        <v>37</v>
      </c>
      <c r="AG254">
        <v>3497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800</v>
      </c>
      <c r="BE254">
        <v>800</v>
      </c>
      <c r="BF254">
        <v>0</v>
      </c>
      <c r="BG254">
        <v>0</v>
      </c>
      <c r="BH254">
        <v>19404</v>
      </c>
      <c r="BJ254" t="s">
        <v>319</v>
      </c>
    </row>
    <row r="255" spans="1:62" x14ac:dyDescent="0.35">
      <c r="A255">
        <f t="shared" si="3"/>
        <v>0</v>
      </c>
      <c r="B255" t="s">
        <v>1049</v>
      </c>
      <c r="C255">
        <v>2237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77</v>
      </c>
      <c r="M255">
        <v>0</v>
      </c>
      <c r="N255">
        <v>134</v>
      </c>
      <c r="O255">
        <v>47</v>
      </c>
      <c r="P255">
        <v>0</v>
      </c>
      <c r="Q255">
        <v>0</v>
      </c>
      <c r="R255">
        <v>2495</v>
      </c>
      <c r="S255">
        <v>30</v>
      </c>
      <c r="T255">
        <v>1445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34</v>
      </c>
      <c r="AB255">
        <v>0</v>
      </c>
      <c r="AC255">
        <v>453</v>
      </c>
      <c r="AD255">
        <v>657</v>
      </c>
      <c r="AE255">
        <v>0</v>
      </c>
      <c r="AF255">
        <v>47</v>
      </c>
      <c r="AG255">
        <v>2666</v>
      </c>
      <c r="AH255">
        <v>400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400</v>
      </c>
      <c r="AP255">
        <v>360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232</v>
      </c>
      <c r="AW255">
        <v>592</v>
      </c>
      <c r="AX255">
        <v>8111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2000</v>
      </c>
      <c r="BE255">
        <v>10111</v>
      </c>
      <c r="BF255">
        <v>0</v>
      </c>
      <c r="BG255">
        <v>0</v>
      </c>
      <c r="BH255">
        <v>24236</v>
      </c>
      <c r="BJ255" t="s">
        <v>319</v>
      </c>
    </row>
    <row r="256" spans="1:62" x14ac:dyDescent="0.35">
      <c r="A256">
        <f t="shared" si="3"/>
        <v>0</v>
      </c>
      <c r="B256" t="s">
        <v>343</v>
      </c>
      <c r="C256">
        <v>2669</v>
      </c>
      <c r="D256">
        <v>0</v>
      </c>
      <c r="E256">
        <v>13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14</v>
      </c>
      <c r="L256">
        <v>0</v>
      </c>
      <c r="M256">
        <v>0</v>
      </c>
      <c r="N256">
        <v>11</v>
      </c>
      <c r="O256">
        <v>8</v>
      </c>
      <c r="P256">
        <v>0</v>
      </c>
      <c r="Q256">
        <v>0</v>
      </c>
      <c r="R256">
        <v>2715</v>
      </c>
      <c r="S256">
        <v>0</v>
      </c>
      <c r="T256">
        <v>906</v>
      </c>
      <c r="U256">
        <v>52</v>
      </c>
      <c r="V256">
        <v>0</v>
      </c>
      <c r="W256">
        <v>330</v>
      </c>
      <c r="X256">
        <v>0</v>
      </c>
      <c r="Y256">
        <v>0</v>
      </c>
      <c r="Z256">
        <v>207</v>
      </c>
      <c r="AA256">
        <v>556</v>
      </c>
      <c r="AB256">
        <v>0</v>
      </c>
      <c r="AC256">
        <v>395</v>
      </c>
      <c r="AD256">
        <v>77</v>
      </c>
      <c r="AE256">
        <v>23</v>
      </c>
      <c r="AF256">
        <v>251</v>
      </c>
      <c r="AG256">
        <v>2797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395</v>
      </c>
      <c r="BE256">
        <v>395</v>
      </c>
      <c r="BF256">
        <v>0</v>
      </c>
      <c r="BG256">
        <v>0</v>
      </c>
      <c r="BH256">
        <v>27974</v>
      </c>
      <c r="BJ256" t="s">
        <v>319</v>
      </c>
    </row>
    <row r="257" spans="1:62" x14ac:dyDescent="0.35">
      <c r="A257">
        <f t="shared" si="3"/>
        <v>0</v>
      </c>
      <c r="B257" t="s">
        <v>1123</v>
      </c>
      <c r="C257">
        <v>15072</v>
      </c>
      <c r="D257">
        <v>0</v>
      </c>
      <c r="E257">
        <v>0</v>
      </c>
      <c r="F257">
        <v>0</v>
      </c>
      <c r="G257">
        <v>1409</v>
      </c>
      <c r="H257">
        <v>0</v>
      </c>
      <c r="I257">
        <v>0</v>
      </c>
      <c r="J257">
        <v>0</v>
      </c>
      <c r="K257">
        <v>83</v>
      </c>
      <c r="L257">
        <v>435</v>
      </c>
      <c r="M257">
        <v>0</v>
      </c>
      <c r="N257">
        <v>0</v>
      </c>
      <c r="O257">
        <v>206</v>
      </c>
      <c r="P257">
        <v>0</v>
      </c>
      <c r="Q257">
        <v>0</v>
      </c>
      <c r="R257">
        <v>17205</v>
      </c>
      <c r="S257">
        <v>170</v>
      </c>
      <c r="T257">
        <v>4605</v>
      </c>
      <c r="U257">
        <v>0</v>
      </c>
      <c r="V257">
        <v>0</v>
      </c>
      <c r="W257">
        <v>1416</v>
      </c>
      <c r="X257">
        <v>0</v>
      </c>
      <c r="Y257">
        <v>0</v>
      </c>
      <c r="Z257">
        <v>323</v>
      </c>
      <c r="AA257">
        <v>741</v>
      </c>
      <c r="AB257">
        <v>709</v>
      </c>
      <c r="AC257">
        <v>1883</v>
      </c>
      <c r="AD257">
        <v>4995</v>
      </c>
      <c r="AE257">
        <v>1293</v>
      </c>
      <c r="AF257">
        <v>103</v>
      </c>
      <c r="AG257">
        <v>16238</v>
      </c>
      <c r="AH257">
        <v>7000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7000</v>
      </c>
      <c r="AP257">
        <v>3334</v>
      </c>
      <c r="AQ257">
        <v>2878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6212</v>
      </c>
      <c r="AX257">
        <v>48016</v>
      </c>
      <c r="AY257">
        <v>11019</v>
      </c>
      <c r="AZ257">
        <v>0</v>
      </c>
      <c r="BA257">
        <v>0</v>
      </c>
      <c r="BB257">
        <v>0</v>
      </c>
      <c r="BC257">
        <v>0</v>
      </c>
      <c r="BD257">
        <v>18014</v>
      </c>
      <c r="BE257">
        <v>77049</v>
      </c>
      <c r="BF257">
        <v>0</v>
      </c>
      <c r="BG257">
        <v>0</v>
      </c>
      <c r="BH257">
        <v>107703</v>
      </c>
      <c r="BJ257" t="s">
        <v>319</v>
      </c>
    </row>
    <row r="258" spans="1:62" x14ac:dyDescent="0.35">
      <c r="A258">
        <f t="shared" si="3"/>
        <v>0</v>
      </c>
      <c r="B258" t="s">
        <v>1217</v>
      </c>
      <c r="C258">
        <v>4339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27</v>
      </c>
      <c r="L258">
        <v>71</v>
      </c>
      <c r="M258">
        <v>143</v>
      </c>
      <c r="N258">
        <v>0</v>
      </c>
      <c r="O258">
        <v>67</v>
      </c>
      <c r="P258">
        <v>0</v>
      </c>
      <c r="Q258">
        <v>9</v>
      </c>
      <c r="R258">
        <v>4656</v>
      </c>
      <c r="S258">
        <v>458</v>
      </c>
      <c r="T258">
        <v>1889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236</v>
      </c>
      <c r="AA258">
        <v>791</v>
      </c>
      <c r="AB258">
        <v>0</v>
      </c>
      <c r="AC258">
        <v>909</v>
      </c>
      <c r="AD258">
        <v>2270</v>
      </c>
      <c r="AE258">
        <v>0</v>
      </c>
      <c r="AF258">
        <v>46</v>
      </c>
      <c r="AG258">
        <v>6599</v>
      </c>
      <c r="AH258">
        <v>250</v>
      </c>
      <c r="AI258">
        <v>2000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2250</v>
      </c>
      <c r="AP258">
        <v>699</v>
      </c>
      <c r="AQ258">
        <v>208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907</v>
      </c>
      <c r="AX258">
        <v>33580</v>
      </c>
      <c r="AY258">
        <v>2000</v>
      </c>
      <c r="AZ258">
        <v>0</v>
      </c>
      <c r="BA258">
        <v>0</v>
      </c>
      <c r="BB258">
        <v>426</v>
      </c>
      <c r="BC258">
        <v>0</v>
      </c>
      <c r="BD258">
        <v>0</v>
      </c>
      <c r="BE258">
        <v>36006</v>
      </c>
      <c r="BF258">
        <v>0</v>
      </c>
      <c r="BG258">
        <v>0</v>
      </c>
      <c r="BH258">
        <v>54348</v>
      </c>
      <c r="BJ258" t="s">
        <v>319</v>
      </c>
    </row>
    <row r="259" spans="1:62" x14ac:dyDescent="0.35">
      <c r="A259">
        <f t="shared" ref="A259:A322" si="4">+AG259-SUM(S259:AF259)</f>
        <v>0</v>
      </c>
      <c r="B259" t="s">
        <v>1218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10661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10661</v>
      </c>
      <c r="S259">
        <v>0</v>
      </c>
      <c r="T259">
        <v>0</v>
      </c>
      <c r="U259">
        <v>0</v>
      </c>
      <c r="V259">
        <v>8325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4033</v>
      </c>
      <c r="AE259">
        <v>0</v>
      </c>
      <c r="AF259">
        <v>0</v>
      </c>
      <c r="AG259">
        <v>12358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5289</v>
      </c>
      <c r="AU259">
        <v>0</v>
      </c>
      <c r="AV259">
        <v>0</v>
      </c>
      <c r="AW259">
        <v>5289</v>
      </c>
      <c r="AX259">
        <v>0</v>
      </c>
      <c r="AY259">
        <v>0</v>
      </c>
      <c r="AZ259">
        <v>0</v>
      </c>
      <c r="BA259">
        <v>0</v>
      </c>
      <c r="BB259">
        <v>68000</v>
      </c>
      <c r="BC259">
        <v>0</v>
      </c>
      <c r="BD259">
        <v>0</v>
      </c>
      <c r="BE259">
        <v>68000</v>
      </c>
      <c r="BF259">
        <v>0</v>
      </c>
      <c r="BG259">
        <v>0</v>
      </c>
      <c r="BH259" t="s">
        <v>884</v>
      </c>
      <c r="BJ259" t="s">
        <v>319</v>
      </c>
    </row>
    <row r="260" spans="1:62" x14ac:dyDescent="0.35">
      <c r="A260">
        <f t="shared" si="4"/>
        <v>0</v>
      </c>
      <c r="B260" t="s">
        <v>345</v>
      </c>
      <c r="C260">
        <v>7898</v>
      </c>
      <c r="D260">
        <v>0</v>
      </c>
      <c r="E260">
        <v>0</v>
      </c>
      <c r="F260">
        <v>0</v>
      </c>
      <c r="G260">
        <v>42</v>
      </c>
      <c r="H260">
        <v>0</v>
      </c>
      <c r="I260">
        <v>0</v>
      </c>
      <c r="J260">
        <v>431</v>
      </c>
      <c r="K260">
        <v>711</v>
      </c>
      <c r="L260">
        <v>164</v>
      </c>
      <c r="M260">
        <v>328</v>
      </c>
      <c r="N260">
        <v>9</v>
      </c>
      <c r="O260">
        <v>220</v>
      </c>
      <c r="P260">
        <v>0</v>
      </c>
      <c r="Q260">
        <v>22</v>
      </c>
      <c r="R260">
        <v>9825</v>
      </c>
      <c r="S260">
        <v>738</v>
      </c>
      <c r="T260">
        <v>2027</v>
      </c>
      <c r="U260">
        <v>0</v>
      </c>
      <c r="V260">
        <v>0</v>
      </c>
      <c r="W260">
        <v>983</v>
      </c>
      <c r="X260">
        <v>39</v>
      </c>
      <c r="Y260">
        <v>451</v>
      </c>
      <c r="Z260">
        <v>439</v>
      </c>
      <c r="AA260">
        <v>1347</v>
      </c>
      <c r="AB260">
        <v>0</v>
      </c>
      <c r="AC260">
        <v>1346</v>
      </c>
      <c r="AD260">
        <v>965</v>
      </c>
      <c r="AE260">
        <v>0</v>
      </c>
      <c r="AF260">
        <v>768</v>
      </c>
      <c r="AG260">
        <v>9103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4398</v>
      </c>
      <c r="AZ260">
        <v>0</v>
      </c>
      <c r="BA260">
        <v>0</v>
      </c>
      <c r="BB260">
        <v>0</v>
      </c>
      <c r="BC260">
        <v>0</v>
      </c>
      <c r="BD260">
        <v>7082</v>
      </c>
      <c r="BE260">
        <v>11480</v>
      </c>
      <c r="BF260">
        <v>0</v>
      </c>
      <c r="BG260">
        <v>0</v>
      </c>
      <c r="BH260">
        <v>87900</v>
      </c>
      <c r="BJ260" t="s">
        <v>319</v>
      </c>
    </row>
    <row r="261" spans="1:62" x14ac:dyDescent="0.35">
      <c r="A261">
        <f t="shared" si="4"/>
        <v>0</v>
      </c>
      <c r="B261" t="s">
        <v>1124</v>
      </c>
      <c r="C261">
        <v>2213</v>
      </c>
      <c r="D261">
        <v>0</v>
      </c>
      <c r="E261">
        <v>0</v>
      </c>
      <c r="F261">
        <v>0</v>
      </c>
      <c r="G261">
        <v>62</v>
      </c>
      <c r="H261">
        <v>0</v>
      </c>
      <c r="I261">
        <v>0</v>
      </c>
      <c r="J261">
        <v>0</v>
      </c>
      <c r="K261">
        <v>0</v>
      </c>
      <c r="L261">
        <v>159</v>
      </c>
      <c r="M261">
        <v>148</v>
      </c>
      <c r="N261">
        <v>21</v>
      </c>
      <c r="O261">
        <v>2</v>
      </c>
      <c r="P261">
        <v>0</v>
      </c>
      <c r="Q261">
        <v>0</v>
      </c>
      <c r="R261">
        <v>2605</v>
      </c>
      <c r="S261">
        <v>56</v>
      </c>
      <c r="T261">
        <v>1892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466</v>
      </c>
      <c r="AB261">
        <v>75</v>
      </c>
      <c r="AC261">
        <v>691</v>
      </c>
      <c r="AD261">
        <v>0</v>
      </c>
      <c r="AE261">
        <v>0</v>
      </c>
      <c r="AF261">
        <v>145</v>
      </c>
      <c r="AG261">
        <v>3325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41818</v>
      </c>
      <c r="BJ261" t="s">
        <v>319</v>
      </c>
    </row>
    <row r="262" spans="1:62" x14ac:dyDescent="0.35">
      <c r="A262">
        <f t="shared" si="4"/>
        <v>0</v>
      </c>
      <c r="B262" t="s">
        <v>349</v>
      </c>
      <c r="C262">
        <v>2099</v>
      </c>
      <c r="D262">
        <v>2586</v>
      </c>
      <c r="E262">
        <v>0</v>
      </c>
      <c r="F262">
        <v>101</v>
      </c>
      <c r="G262">
        <v>298</v>
      </c>
      <c r="H262">
        <v>0</v>
      </c>
      <c r="I262">
        <v>0</v>
      </c>
      <c r="J262">
        <v>0</v>
      </c>
      <c r="K262">
        <v>6</v>
      </c>
      <c r="L262">
        <v>239</v>
      </c>
      <c r="M262">
        <v>479</v>
      </c>
      <c r="N262">
        <v>0</v>
      </c>
      <c r="O262">
        <v>88</v>
      </c>
      <c r="P262">
        <v>0</v>
      </c>
      <c r="Q262">
        <v>332</v>
      </c>
      <c r="R262">
        <v>6228</v>
      </c>
      <c r="S262">
        <v>0</v>
      </c>
      <c r="T262">
        <v>3138</v>
      </c>
      <c r="U262">
        <v>0</v>
      </c>
      <c r="V262">
        <v>0</v>
      </c>
      <c r="W262">
        <v>106</v>
      </c>
      <c r="X262">
        <v>0</v>
      </c>
      <c r="Y262">
        <v>0</v>
      </c>
      <c r="Z262">
        <v>374</v>
      </c>
      <c r="AA262">
        <v>1253</v>
      </c>
      <c r="AB262">
        <v>395</v>
      </c>
      <c r="AC262">
        <v>703</v>
      </c>
      <c r="AD262">
        <v>0</v>
      </c>
      <c r="AE262">
        <v>9</v>
      </c>
      <c r="AF262">
        <v>66</v>
      </c>
      <c r="AG262">
        <v>6044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500</v>
      </c>
      <c r="AO262">
        <v>500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453</v>
      </c>
      <c r="AW262">
        <v>453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500</v>
      </c>
      <c r="BE262">
        <v>500</v>
      </c>
      <c r="BF262">
        <v>0</v>
      </c>
      <c r="BG262">
        <v>0</v>
      </c>
      <c r="BH262">
        <v>64194</v>
      </c>
      <c r="BJ262" t="s">
        <v>319</v>
      </c>
    </row>
    <row r="263" spans="1:62" x14ac:dyDescent="0.35">
      <c r="A263">
        <f t="shared" si="4"/>
        <v>0</v>
      </c>
      <c r="B263" t="s">
        <v>350</v>
      </c>
      <c r="C263">
        <v>5785</v>
      </c>
      <c r="D263">
        <v>0</v>
      </c>
      <c r="E263">
        <v>0</v>
      </c>
      <c r="F263">
        <v>0</v>
      </c>
      <c r="G263">
        <v>160</v>
      </c>
      <c r="H263">
        <v>0</v>
      </c>
      <c r="I263">
        <v>11784</v>
      </c>
      <c r="J263">
        <v>0</v>
      </c>
      <c r="K263">
        <v>47</v>
      </c>
      <c r="L263">
        <v>279</v>
      </c>
      <c r="M263">
        <v>0</v>
      </c>
      <c r="N263">
        <v>0</v>
      </c>
      <c r="O263">
        <v>425</v>
      </c>
      <c r="P263">
        <v>0</v>
      </c>
      <c r="Q263">
        <v>0</v>
      </c>
      <c r="R263">
        <v>18480</v>
      </c>
      <c r="S263">
        <v>329</v>
      </c>
      <c r="T263">
        <v>2429</v>
      </c>
      <c r="U263">
        <v>0</v>
      </c>
      <c r="V263">
        <v>9145</v>
      </c>
      <c r="W263">
        <v>17</v>
      </c>
      <c r="X263">
        <v>0</v>
      </c>
      <c r="Y263">
        <v>0</v>
      </c>
      <c r="Z263">
        <v>823</v>
      </c>
      <c r="AA263">
        <v>935</v>
      </c>
      <c r="AB263">
        <v>3</v>
      </c>
      <c r="AC263">
        <v>1093</v>
      </c>
      <c r="AD263">
        <v>3287</v>
      </c>
      <c r="AE263">
        <v>0</v>
      </c>
      <c r="AF263">
        <v>120</v>
      </c>
      <c r="AG263">
        <v>18181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2887</v>
      </c>
      <c r="AU263">
        <v>0</v>
      </c>
      <c r="AV263">
        <v>0</v>
      </c>
      <c r="AW263">
        <v>2887</v>
      </c>
      <c r="AX263">
        <v>0</v>
      </c>
      <c r="AY263">
        <v>826</v>
      </c>
      <c r="AZ263">
        <v>0</v>
      </c>
      <c r="BA263">
        <v>0</v>
      </c>
      <c r="BB263">
        <v>59129</v>
      </c>
      <c r="BC263">
        <v>0</v>
      </c>
      <c r="BD263">
        <v>3460</v>
      </c>
      <c r="BE263">
        <v>63415</v>
      </c>
      <c r="BF263">
        <v>0</v>
      </c>
      <c r="BG263">
        <v>0</v>
      </c>
      <c r="BH263">
        <v>80758</v>
      </c>
      <c r="BJ263" t="s">
        <v>319</v>
      </c>
    </row>
    <row r="264" spans="1:62" x14ac:dyDescent="0.35">
      <c r="A264">
        <f t="shared" si="4"/>
        <v>0</v>
      </c>
      <c r="B264" t="s">
        <v>351</v>
      </c>
      <c r="C264">
        <v>40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634</v>
      </c>
      <c r="J264">
        <v>0</v>
      </c>
      <c r="K264">
        <v>0</v>
      </c>
      <c r="L264">
        <v>158</v>
      </c>
      <c r="M264">
        <v>0</v>
      </c>
      <c r="N264">
        <v>0</v>
      </c>
      <c r="O264">
        <v>177</v>
      </c>
      <c r="P264">
        <v>0</v>
      </c>
      <c r="Q264">
        <v>0</v>
      </c>
      <c r="R264">
        <v>1009</v>
      </c>
      <c r="S264">
        <v>63</v>
      </c>
      <c r="T264">
        <v>1166</v>
      </c>
      <c r="U264">
        <v>0</v>
      </c>
      <c r="V264">
        <v>918</v>
      </c>
      <c r="W264">
        <v>0</v>
      </c>
      <c r="X264">
        <v>0</v>
      </c>
      <c r="Y264">
        <v>0</v>
      </c>
      <c r="Z264">
        <v>0</v>
      </c>
      <c r="AA264">
        <v>198</v>
      </c>
      <c r="AB264">
        <v>55</v>
      </c>
      <c r="AC264">
        <v>517</v>
      </c>
      <c r="AD264">
        <v>72</v>
      </c>
      <c r="AE264">
        <v>0</v>
      </c>
      <c r="AF264">
        <v>34</v>
      </c>
      <c r="AG264">
        <v>3023</v>
      </c>
      <c r="AH264">
        <v>0</v>
      </c>
      <c r="AI264">
        <v>0</v>
      </c>
      <c r="AJ264">
        <v>0</v>
      </c>
      <c r="AK264">
        <v>0</v>
      </c>
      <c r="AL264">
        <v>10000</v>
      </c>
      <c r="AM264">
        <v>0</v>
      </c>
      <c r="AN264">
        <v>0</v>
      </c>
      <c r="AO264">
        <v>10000</v>
      </c>
      <c r="AP264">
        <v>0</v>
      </c>
      <c r="AQ264">
        <v>0</v>
      </c>
      <c r="AR264">
        <v>0</v>
      </c>
      <c r="AS264">
        <v>0</v>
      </c>
      <c r="AT264">
        <v>5044</v>
      </c>
      <c r="AU264">
        <v>0</v>
      </c>
      <c r="AV264">
        <v>0</v>
      </c>
      <c r="AW264">
        <v>5044</v>
      </c>
      <c r="AX264">
        <v>0</v>
      </c>
      <c r="AY264">
        <v>0</v>
      </c>
      <c r="AZ264">
        <v>0</v>
      </c>
      <c r="BA264">
        <v>0</v>
      </c>
      <c r="BB264">
        <v>10000</v>
      </c>
      <c r="BC264">
        <v>0</v>
      </c>
      <c r="BD264">
        <v>1277</v>
      </c>
      <c r="BE264">
        <v>11277</v>
      </c>
      <c r="BF264">
        <v>0</v>
      </c>
      <c r="BG264">
        <v>0</v>
      </c>
      <c r="BH264">
        <v>20387</v>
      </c>
      <c r="BJ264" t="s">
        <v>319</v>
      </c>
    </row>
    <row r="265" spans="1:62" x14ac:dyDescent="0.35">
      <c r="A265">
        <f t="shared" si="4"/>
        <v>0</v>
      </c>
      <c r="B265" t="s">
        <v>352</v>
      </c>
      <c r="C265">
        <v>3909</v>
      </c>
      <c r="D265">
        <v>0</v>
      </c>
      <c r="E265">
        <v>0</v>
      </c>
      <c r="F265">
        <v>0</v>
      </c>
      <c r="G265">
        <v>27</v>
      </c>
      <c r="H265">
        <v>0</v>
      </c>
      <c r="I265">
        <v>0</v>
      </c>
      <c r="J265">
        <v>0</v>
      </c>
      <c r="K265">
        <v>3</v>
      </c>
      <c r="L265">
        <v>170</v>
      </c>
      <c r="M265">
        <v>0</v>
      </c>
      <c r="N265">
        <v>0</v>
      </c>
      <c r="O265">
        <v>65</v>
      </c>
      <c r="P265">
        <v>0</v>
      </c>
      <c r="Q265">
        <v>0</v>
      </c>
      <c r="R265">
        <v>4174</v>
      </c>
      <c r="S265">
        <v>620</v>
      </c>
      <c r="T265">
        <v>2197</v>
      </c>
      <c r="U265">
        <v>0</v>
      </c>
      <c r="V265">
        <v>0</v>
      </c>
      <c r="W265">
        <v>363</v>
      </c>
      <c r="X265">
        <v>0</v>
      </c>
      <c r="Y265">
        <v>0</v>
      </c>
      <c r="Z265">
        <v>0</v>
      </c>
      <c r="AA265">
        <v>80</v>
      </c>
      <c r="AB265">
        <v>47</v>
      </c>
      <c r="AC265">
        <v>512</v>
      </c>
      <c r="AD265">
        <v>453</v>
      </c>
      <c r="AE265">
        <v>0</v>
      </c>
      <c r="AF265">
        <v>1068</v>
      </c>
      <c r="AG265">
        <v>5340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52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52</v>
      </c>
      <c r="AX265">
        <v>0</v>
      </c>
      <c r="AY265">
        <v>2372</v>
      </c>
      <c r="AZ265">
        <v>0</v>
      </c>
      <c r="BA265">
        <v>0</v>
      </c>
      <c r="BB265">
        <v>0</v>
      </c>
      <c r="BC265">
        <v>0</v>
      </c>
      <c r="BD265">
        <v>2651</v>
      </c>
      <c r="BE265">
        <v>5023</v>
      </c>
      <c r="BF265">
        <v>0</v>
      </c>
      <c r="BG265">
        <v>0</v>
      </c>
      <c r="BH265">
        <v>28260</v>
      </c>
      <c r="BJ265" t="s">
        <v>353</v>
      </c>
    </row>
    <row r="266" spans="1:62" x14ac:dyDescent="0.35">
      <c r="A266">
        <f t="shared" si="4"/>
        <v>0</v>
      </c>
      <c r="B266" t="s">
        <v>354</v>
      </c>
      <c r="C266">
        <v>710</v>
      </c>
      <c r="D266">
        <v>0</v>
      </c>
      <c r="E266">
        <v>0</v>
      </c>
      <c r="F266">
        <v>0</v>
      </c>
      <c r="G266">
        <v>186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</v>
      </c>
      <c r="P266">
        <v>0</v>
      </c>
      <c r="Q266">
        <v>0</v>
      </c>
      <c r="R266">
        <v>898</v>
      </c>
      <c r="S266">
        <v>119</v>
      </c>
      <c r="T266">
        <v>342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15</v>
      </c>
      <c r="AB266">
        <v>258</v>
      </c>
      <c r="AC266">
        <v>153</v>
      </c>
      <c r="AD266">
        <v>63</v>
      </c>
      <c r="AE266">
        <v>0</v>
      </c>
      <c r="AF266">
        <v>8</v>
      </c>
      <c r="AG266">
        <v>958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456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456</v>
      </c>
      <c r="BF266">
        <v>0</v>
      </c>
      <c r="BG266">
        <v>0</v>
      </c>
      <c r="BH266">
        <v>6365</v>
      </c>
      <c r="BJ266" t="s">
        <v>353</v>
      </c>
    </row>
    <row r="267" spans="1:62" x14ac:dyDescent="0.35">
      <c r="A267">
        <f t="shared" si="4"/>
        <v>0</v>
      </c>
      <c r="B267" t="s">
        <v>1188</v>
      </c>
      <c r="C267">
        <v>601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</v>
      </c>
      <c r="P267">
        <v>0</v>
      </c>
      <c r="Q267">
        <v>0</v>
      </c>
      <c r="R267">
        <v>602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410</v>
      </c>
      <c r="AB267">
        <v>0</v>
      </c>
      <c r="AC267">
        <v>138</v>
      </c>
      <c r="AD267">
        <v>0</v>
      </c>
      <c r="AE267">
        <v>140</v>
      </c>
      <c r="AF267">
        <v>7</v>
      </c>
      <c r="AG267">
        <v>695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279</v>
      </c>
      <c r="BH267">
        <v>27297</v>
      </c>
      <c r="BI267">
        <v>1</v>
      </c>
      <c r="BJ267" t="s">
        <v>353</v>
      </c>
    </row>
    <row r="268" spans="1:62" x14ac:dyDescent="0.35">
      <c r="A268">
        <f t="shared" si="4"/>
        <v>0</v>
      </c>
      <c r="B268" t="s">
        <v>1189</v>
      </c>
      <c r="C268">
        <v>1016</v>
      </c>
      <c r="D268">
        <v>1284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432</v>
      </c>
      <c r="K268">
        <v>0</v>
      </c>
      <c r="L268">
        <v>84</v>
      </c>
      <c r="M268">
        <v>264</v>
      </c>
      <c r="N268">
        <v>49</v>
      </c>
      <c r="O268">
        <v>198</v>
      </c>
      <c r="P268">
        <v>0</v>
      </c>
      <c r="Q268">
        <v>0</v>
      </c>
      <c r="R268">
        <v>3327</v>
      </c>
      <c r="S268">
        <v>0</v>
      </c>
      <c r="T268">
        <v>1421</v>
      </c>
      <c r="U268">
        <v>0</v>
      </c>
      <c r="V268">
        <v>0</v>
      </c>
      <c r="W268">
        <v>438</v>
      </c>
      <c r="X268">
        <v>240</v>
      </c>
      <c r="Y268">
        <v>0</v>
      </c>
      <c r="Z268">
        <v>0</v>
      </c>
      <c r="AA268">
        <v>12</v>
      </c>
      <c r="AB268">
        <v>0</v>
      </c>
      <c r="AC268">
        <v>479</v>
      </c>
      <c r="AD268">
        <v>1035</v>
      </c>
      <c r="AE268">
        <v>0</v>
      </c>
      <c r="AF268">
        <v>427</v>
      </c>
      <c r="AG268">
        <v>4052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2000</v>
      </c>
      <c r="AZ268">
        <v>0</v>
      </c>
      <c r="BA268">
        <v>0</v>
      </c>
      <c r="BB268">
        <v>0</v>
      </c>
      <c r="BC268">
        <v>16070</v>
      </c>
      <c r="BD268">
        <v>1500</v>
      </c>
      <c r="BE268">
        <v>19570</v>
      </c>
      <c r="BF268">
        <v>0</v>
      </c>
      <c r="BG268">
        <v>0</v>
      </c>
      <c r="BH268">
        <v>0</v>
      </c>
      <c r="BI268">
        <v>1</v>
      </c>
      <c r="BJ268" t="s">
        <v>353</v>
      </c>
    </row>
    <row r="269" spans="1:62" x14ac:dyDescent="0.35">
      <c r="A269">
        <f t="shared" si="4"/>
        <v>0</v>
      </c>
      <c r="B269" t="s">
        <v>358</v>
      </c>
      <c r="C269">
        <v>1027</v>
      </c>
      <c r="D269">
        <v>0</v>
      </c>
      <c r="E269">
        <v>0</v>
      </c>
      <c r="F269">
        <v>0</v>
      </c>
      <c r="G269">
        <v>0</v>
      </c>
      <c r="H269">
        <v>196</v>
      </c>
      <c r="I269">
        <v>0</v>
      </c>
      <c r="J269">
        <v>15</v>
      </c>
      <c r="K269">
        <v>0</v>
      </c>
      <c r="L269">
        <v>15</v>
      </c>
      <c r="M269">
        <v>53</v>
      </c>
      <c r="N269">
        <v>37</v>
      </c>
      <c r="O269">
        <v>20</v>
      </c>
      <c r="P269">
        <v>0</v>
      </c>
      <c r="Q269">
        <v>0</v>
      </c>
      <c r="R269">
        <v>1363</v>
      </c>
      <c r="S269">
        <v>2</v>
      </c>
      <c r="T269">
        <v>254</v>
      </c>
      <c r="U269">
        <v>152</v>
      </c>
      <c r="V269">
        <v>0</v>
      </c>
      <c r="W269">
        <v>271</v>
      </c>
      <c r="X269">
        <v>0</v>
      </c>
      <c r="Y269">
        <v>0</v>
      </c>
      <c r="Z269">
        <v>0</v>
      </c>
      <c r="AA269">
        <v>197</v>
      </c>
      <c r="AB269">
        <v>0</v>
      </c>
      <c r="AC269">
        <v>205</v>
      </c>
      <c r="AD269">
        <v>182</v>
      </c>
      <c r="AE269">
        <v>0</v>
      </c>
      <c r="AF269">
        <v>70</v>
      </c>
      <c r="AG269">
        <v>1333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2364</v>
      </c>
      <c r="BB269">
        <v>0</v>
      </c>
      <c r="BC269">
        <v>0</v>
      </c>
      <c r="BD269">
        <v>0</v>
      </c>
      <c r="BE269">
        <v>2364</v>
      </c>
      <c r="BF269">
        <v>0</v>
      </c>
      <c r="BG269">
        <v>0</v>
      </c>
      <c r="BH269">
        <v>8847</v>
      </c>
      <c r="BJ269" t="s">
        <v>353</v>
      </c>
    </row>
    <row r="270" spans="1:62" x14ac:dyDescent="0.35">
      <c r="A270">
        <f t="shared" si="4"/>
        <v>0</v>
      </c>
      <c r="B270" t="s">
        <v>360</v>
      </c>
      <c r="C270">
        <v>413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60</v>
      </c>
      <c r="L270">
        <v>23</v>
      </c>
      <c r="M270">
        <v>47</v>
      </c>
      <c r="N270">
        <v>12</v>
      </c>
      <c r="O270">
        <v>31</v>
      </c>
      <c r="P270">
        <v>0</v>
      </c>
      <c r="Q270">
        <v>0</v>
      </c>
      <c r="R270">
        <v>586</v>
      </c>
      <c r="S270">
        <v>42</v>
      </c>
      <c r="T270">
        <v>129</v>
      </c>
      <c r="U270">
        <v>0</v>
      </c>
      <c r="V270">
        <v>0</v>
      </c>
      <c r="W270">
        <v>197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111</v>
      </c>
      <c r="AD270">
        <v>91</v>
      </c>
      <c r="AE270">
        <v>0</v>
      </c>
      <c r="AF270">
        <v>9</v>
      </c>
      <c r="AG270">
        <v>579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1120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1120</v>
      </c>
      <c r="BF270">
        <v>0</v>
      </c>
      <c r="BG270">
        <v>0</v>
      </c>
      <c r="BH270">
        <v>8678</v>
      </c>
      <c r="BJ270" t="s">
        <v>353</v>
      </c>
    </row>
    <row r="271" spans="1:62" x14ac:dyDescent="0.35">
      <c r="A271">
        <f t="shared" si="4"/>
        <v>0</v>
      </c>
      <c r="B271" t="s">
        <v>1125</v>
      </c>
      <c r="C271">
        <v>5992</v>
      </c>
      <c r="D271">
        <v>0</v>
      </c>
      <c r="E271">
        <v>0</v>
      </c>
      <c r="F271">
        <v>0</v>
      </c>
      <c r="G271">
        <v>326</v>
      </c>
      <c r="H271">
        <v>638</v>
      </c>
      <c r="I271">
        <v>6809</v>
      </c>
      <c r="J271">
        <v>0</v>
      </c>
      <c r="K271">
        <v>924</v>
      </c>
      <c r="L271">
        <v>47</v>
      </c>
      <c r="M271">
        <v>88</v>
      </c>
      <c r="N271">
        <v>0</v>
      </c>
      <c r="O271">
        <v>252</v>
      </c>
      <c r="P271">
        <v>2000</v>
      </c>
      <c r="Q271">
        <v>0</v>
      </c>
      <c r="R271">
        <v>17076</v>
      </c>
      <c r="S271">
        <v>1266</v>
      </c>
      <c r="T271">
        <v>1398</v>
      </c>
      <c r="U271">
        <v>408</v>
      </c>
      <c r="V271">
        <v>3886</v>
      </c>
      <c r="W271">
        <v>407</v>
      </c>
      <c r="X271">
        <v>0</v>
      </c>
      <c r="Y271">
        <v>0</v>
      </c>
      <c r="Z271">
        <v>0</v>
      </c>
      <c r="AA271">
        <v>431</v>
      </c>
      <c r="AB271">
        <v>325</v>
      </c>
      <c r="AC271">
        <v>1020</v>
      </c>
      <c r="AD271">
        <v>9006</v>
      </c>
      <c r="AE271">
        <v>0</v>
      </c>
      <c r="AF271">
        <v>60</v>
      </c>
      <c r="AG271">
        <v>18207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575</v>
      </c>
      <c r="AQ271">
        <v>0</v>
      </c>
      <c r="AR271">
        <v>0</v>
      </c>
      <c r="AS271">
        <v>0</v>
      </c>
      <c r="AT271">
        <v>41</v>
      </c>
      <c r="AU271">
        <v>0</v>
      </c>
      <c r="AV271">
        <v>0</v>
      </c>
      <c r="AW271">
        <v>616</v>
      </c>
      <c r="AX271">
        <v>17551</v>
      </c>
      <c r="AY271">
        <v>0</v>
      </c>
      <c r="AZ271">
        <v>0</v>
      </c>
      <c r="BA271">
        <v>16823</v>
      </c>
      <c r="BB271">
        <v>6000</v>
      </c>
      <c r="BC271">
        <v>0</v>
      </c>
      <c r="BD271">
        <v>3700</v>
      </c>
      <c r="BE271">
        <v>44074</v>
      </c>
      <c r="BF271">
        <v>2000</v>
      </c>
      <c r="BG271">
        <v>6649</v>
      </c>
      <c r="BH271">
        <v>50302</v>
      </c>
      <c r="BJ271" t="s">
        <v>353</v>
      </c>
    </row>
    <row r="272" spans="1:62" x14ac:dyDescent="0.35">
      <c r="A272">
        <f t="shared" si="4"/>
        <v>0</v>
      </c>
      <c r="B272" t="s">
        <v>1191</v>
      </c>
      <c r="C272">
        <v>387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61</v>
      </c>
      <c r="M272">
        <v>83</v>
      </c>
      <c r="N272">
        <v>0</v>
      </c>
      <c r="O272">
        <v>27</v>
      </c>
      <c r="P272">
        <v>0</v>
      </c>
      <c r="Q272">
        <v>137</v>
      </c>
      <c r="R272">
        <v>695</v>
      </c>
      <c r="S272">
        <v>64</v>
      </c>
      <c r="T272">
        <v>285</v>
      </c>
      <c r="U272">
        <v>0</v>
      </c>
      <c r="V272">
        <v>0</v>
      </c>
      <c r="W272">
        <v>108</v>
      </c>
      <c r="X272">
        <v>0</v>
      </c>
      <c r="Y272">
        <v>0</v>
      </c>
      <c r="Z272">
        <v>0</v>
      </c>
      <c r="AA272">
        <v>29</v>
      </c>
      <c r="AB272">
        <v>0</v>
      </c>
      <c r="AC272">
        <v>193</v>
      </c>
      <c r="AD272">
        <v>0</v>
      </c>
      <c r="AE272">
        <v>0</v>
      </c>
      <c r="AF272">
        <v>23</v>
      </c>
      <c r="AG272">
        <v>702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12448</v>
      </c>
      <c r="BJ272" t="s">
        <v>353</v>
      </c>
    </row>
    <row r="273" spans="1:62" x14ac:dyDescent="0.35">
      <c r="A273">
        <f t="shared" si="4"/>
        <v>0</v>
      </c>
      <c r="B273" t="s">
        <v>365</v>
      </c>
      <c r="C273">
        <v>5</v>
      </c>
      <c r="D273">
        <v>431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81</v>
      </c>
      <c r="M273">
        <v>91</v>
      </c>
      <c r="N273">
        <v>0</v>
      </c>
      <c r="O273">
        <v>1</v>
      </c>
      <c r="P273">
        <v>0</v>
      </c>
      <c r="Q273">
        <v>0</v>
      </c>
      <c r="R273">
        <v>609</v>
      </c>
      <c r="S273">
        <v>0</v>
      </c>
      <c r="T273">
        <v>475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123</v>
      </c>
      <c r="AD273">
        <v>0</v>
      </c>
      <c r="AE273">
        <v>0</v>
      </c>
      <c r="AF273">
        <v>0</v>
      </c>
      <c r="AG273">
        <v>598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25611</v>
      </c>
      <c r="BJ273" t="s">
        <v>353</v>
      </c>
    </row>
    <row r="274" spans="1:62" x14ac:dyDescent="0.35">
      <c r="A274">
        <f t="shared" si="4"/>
        <v>0</v>
      </c>
      <c r="B274" t="s">
        <v>366</v>
      </c>
      <c r="C274">
        <v>1887</v>
      </c>
      <c r="D274">
        <v>0</v>
      </c>
      <c r="E274">
        <v>0</v>
      </c>
      <c r="F274">
        <v>375</v>
      </c>
      <c r="G274">
        <v>0</v>
      </c>
      <c r="H274">
        <v>0</v>
      </c>
      <c r="I274">
        <v>0</v>
      </c>
      <c r="J274">
        <v>118</v>
      </c>
      <c r="K274">
        <v>73</v>
      </c>
      <c r="L274">
        <v>95</v>
      </c>
      <c r="M274">
        <v>65</v>
      </c>
      <c r="N274">
        <v>0</v>
      </c>
      <c r="O274">
        <v>11</v>
      </c>
      <c r="P274">
        <v>0</v>
      </c>
      <c r="Q274">
        <v>0</v>
      </c>
      <c r="R274">
        <v>2624</v>
      </c>
      <c r="S274">
        <v>321</v>
      </c>
      <c r="T274">
        <v>613</v>
      </c>
      <c r="U274">
        <v>0</v>
      </c>
      <c r="V274">
        <v>0</v>
      </c>
      <c r="W274">
        <v>403</v>
      </c>
      <c r="X274">
        <v>5</v>
      </c>
      <c r="Y274">
        <v>0</v>
      </c>
      <c r="Z274">
        <v>0</v>
      </c>
      <c r="AA274">
        <v>216</v>
      </c>
      <c r="AB274">
        <v>0</v>
      </c>
      <c r="AC274">
        <v>289</v>
      </c>
      <c r="AD274">
        <v>832</v>
      </c>
      <c r="AE274">
        <v>0</v>
      </c>
      <c r="AF274">
        <v>0</v>
      </c>
      <c r="AG274">
        <v>2679</v>
      </c>
      <c r="AH274">
        <v>2325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2325</v>
      </c>
      <c r="AP274">
        <v>1110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1110</v>
      </c>
      <c r="AX274">
        <v>7038</v>
      </c>
      <c r="AY274">
        <v>1499</v>
      </c>
      <c r="AZ274">
        <v>0</v>
      </c>
      <c r="BA274">
        <v>0</v>
      </c>
      <c r="BB274">
        <v>0</v>
      </c>
      <c r="BC274">
        <v>1600</v>
      </c>
      <c r="BD274">
        <v>0</v>
      </c>
      <c r="BE274">
        <v>10137</v>
      </c>
      <c r="BF274">
        <v>0</v>
      </c>
      <c r="BG274">
        <v>0</v>
      </c>
      <c r="BH274">
        <v>13017</v>
      </c>
      <c r="BJ274" t="s">
        <v>353</v>
      </c>
    </row>
    <row r="275" spans="1:62" x14ac:dyDescent="0.35">
      <c r="A275">
        <f t="shared" si="4"/>
        <v>0</v>
      </c>
      <c r="B275" t="s">
        <v>367</v>
      </c>
      <c r="C275">
        <v>2810</v>
      </c>
      <c r="D275">
        <v>0</v>
      </c>
      <c r="E275">
        <v>0</v>
      </c>
      <c r="F275">
        <v>0</v>
      </c>
      <c r="G275">
        <v>406</v>
      </c>
      <c r="H275">
        <v>0</v>
      </c>
      <c r="I275">
        <v>0</v>
      </c>
      <c r="J275">
        <v>0</v>
      </c>
      <c r="K275">
        <v>89</v>
      </c>
      <c r="L275">
        <v>106</v>
      </c>
      <c r="M275">
        <v>0</v>
      </c>
      <c r="N275">
        <v>0</v>
      </c>
      <c r="O275">
        <v>147</v>
      </c>
      <c r="P275">
        <v>0</v>
      </c>
      <c r="Q275">
        <v>0</v>
      </c>
      <c r="R275">
        <v>3558</v>
      </c>
      <c r="S275">
        <v>150</v>
      </c>
      <c r="T275">
        <v>670</v>
      </c>
      <c r="U275">
        <v>0</v>
      </c>
      <c r="V275">
        <v>0</v>
      </c>
      <c r="W275">
        <v>431</v>
      </c>
      <c r="X275">
        <v>0</v>
      </c>
      <c r="Y275">
        <v>104</v>
      </c>
      <c r="Z275">
        <v>0</v>
      </c>
      <c r="AA275">
        <v>805</v>
      </c>
      <c r="AB275">
        <v>170</v>
      </c>
      <c r="AC275">
        <v>504</v>
      </c>
      <c r="AD275">
        <v>1475</v>
      </c>
      <c r="AE275">
        <v>0</v>
      </c>
      <c r="AF275">
        <v>32</v>
      </c>
      <c r="AG275">
        <v>4341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2247</v>
      </c>
      <c r="AQ275">
        <v>5743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7990</v>
      </c>
      <c r="AX275">
        <v>11891</v>
      </c>
      <c r="AY275">
        <v>5995</v>
      </c>
      <c r="AZ275">
        <v>0</v>
      </c>
      <c r="BA275">
        <v>0</v>
      </c>
      <c r="BB275">
        <v>0</v>
      </c>
      <c r="BC275">
        <v>0</v>
      </c>
      <c r="BD275">
        <v>677</v>
      </c>
      <c r="BE275">
        <v>18563</v>
      </c>
      <c r="BF275">
        <v>0</v>
      </c>
      <c r="BG275">
        <v>0</v>
      </c>
      <c r="BH275">
        <v>23356</v>
      </c>
      <c r="BJ275" t="s">
        <v>353</v>
      </c>
    </row>
    <row r="276" spans="1:62" x14ac:dyDescent="0.35">
      <c r="A276">
        <f t="shared" si="4"/>
        <v>0</v>
      </c>
      <c r="B276" t="s">
        <v>1126</v>
      </c>
      <c r="C276">
        <v>8798</v>
      </c>
      <c r="D276">
        <v>0</v>
      </c>
      <c r="E276">
        <v>0</v>
      </c>
      <c r="F276">
        <v>0</v>
      </c>
      <c r="G276">
        <v>988</v>
      </c>
      <c r="H276">
        <v>0</v>
      </c>
      <c r="I276">
        <v>0</v>
      </c>
      <c r="J276">
        <v>0</v>
      </c>
      <c r="K276">
        <v>0</v>
      </c>
      <c r="L276">
        <v>280</v>
      </c>
      <c r="M276">
        <v>633</v>
      </c>
      <c r="N276">
        <v>0</v>
      </c>
      <c r="O276">
        <v>116</v>
      </c>
      <c r="P276">
        <v>0</v>
      </c>
      <c r="Q276">
        <v>0</v>
      </c>
      <c r="R276">
        <v>10815</v>
      </c>
      <c r="S276">
        <v>0</v>
      </c>
      <c r="T276">
        <v>1945</v>
      </c>
      <c r="U276">
        <v>55</v>
      </c>
      <c r="V276">
        <v>0</v>
      </c>
      <c r="W276">
        <v>651</v>
      </c>
      <c r="X276">
        <v>0</v>
      </c>
      <c r="Y276">
        <v>0</v>
      </c>
      <c r="Z276">
        <v>0</v>
      </c>
      <c r="AA276">
        <v>940</v>
      </c>
      <c r="AB276">
        <v>1436</v>
      </c>
      <c r="AC276">
        <v>1315</v>
      </c>
      <c r="AD276">
        <v>3629</v>
      </c>
      <c r="AE276">
        <v>1795</v>
      </c>
      <c r="AF276">
        <v>319</v>
      </c>
      <c r="AG276">
        <v>12085</v>
      </c>
      <c r="AH276">
        <v>4434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4434</v>
      </c>
      <c r="AP276">
        <v>598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598</v>
      </c>
      <c r="AX276">
        <v>42778</v>
      </c>
      <c r="AY276">
        <v>5416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48194</v>
      </c>
      <c r="BF276">
        <v>0</v>
      </c>
      <c r="BG276">
        <v>0</v>
      </c>
      <c r="BH276">
        <v>59541</v>
      </c>
      <c r="BJ276" t="s">
        <v>353</v>
      </c>
    </row>
    <row r="277" spans="1:62" x14ac:dyDescent="0.35">
      <c r="A277">
        <f t="shared" si="4"/>
        <v>0</v>
      </c>
      <c r="B277" t="s">
        <v>369</v>
      </c>
      <c r="C277">
        <v>3054</v>
      </c>
      <c r="D277">
        <v>0</v>
      </c>
      <c r="E277">
        <v>0</v>
      </c>
      <c r="F277">
        <v>0</v>
      </c>
      <c r="G277">
        <v>10</v>
      </c>
      <c r="H277">
        <v>0</v>
      </c>
      <c r="I277">
        <v>0</v>
      </c>
      <c r="J277">
        <v>0</v>
      </c>
      <c r="K277">
        <v>3</v>
      </c>
      <c r="L277">
        <v>91</v>
      </c>
      <c r="M277">
        <v>4</v>
      </c>
      <c r="N277">
        <v>7</v>
      </c>
      <c r="O277">
        <v>4</v>
      </c>
      <c r="P277">
        <v>0</v>
      </c>
      <c r="Q277">
        <v>0</v>
      </c>
      <c r="R277">
        <v>3173</v>
      </c>
      <c r="S277">
        <v>99</v>
      </c>
      <c r="T277">
        <v>751</v>
      </c>
      <c r="U277">
        <v>0</v>
      </c>
      <c r="V277">
        <v>0</v>
      </c>
      <c r="W277">
        <v>278</v>
      </c>
      <c r="X277">
        <v>0</v>
      </c>
      <c r="Y277">
        <v>0</v>
      </c>
      <c r="Z277">
        <v>281</v>
      </c>
      <c r="AA277">
        <v>228</v>
      </c>
      <c r="AB277">
        <v>0</v>
      </c>
      <c r="AC277">
        <v>526</v>
      </c>
      <c r="AD277">
        <v>705</v>
      </c>
      <c r="AE277">
        <v>378</v>
      </c>
      <c r="AF277">
        <v>3</v>
      </c>
      <c r="AG277">
        <v>3249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5992</v>
      </c>
      <c r="AY277">
        <v>2395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8387</v>
      </c>
      <c r="BF277">
        <v>0</v>
      </c>
      <c r="BG277">
        <v>0</v>
      </c>
      <c r="BH277">
        <v>24949</v>
      </c>
      <c r="BJ277" t="s">
        <v>353</v>
      </c>
    </row>
    <row r="278" spans="1:62" x14ac:dyDescent="0.35">
      <c r="A278">
        <f t="shared" si="4"/>
        <v>0</v>
      </c>
      <c r="B278" t="s">
        <v>370</v>
      </c>
      <c r="C278">
        <v>5434</v>
      </c>
      <c r="D278">
        <v>3224</v>
      </c>
      <c r="E278">
        <v>0</v>
      </c>
      <c r="F278">
        <v>0</v>
      </c>
      <c r="G278">
        <v>573</v>
      </c>
      <c r="H278">
        <v>0</v>
      </c>
      <c r="I278">
        <v>20442</v>
      </c>
      <c r="J278">
        <v>0</v>
      </c>
      <c r="K278">
        <v>0</v>
      </c>
      <c r="L278">
        <v>195</v>
      </c>
      <c r="M278">
        <v>390</v>
      </c>
      <c r="N278">
        <v>23</v>
      </c>
      <c r="O278">
        <v>352</v>
      </c>
      <c r="P278">
        <v>0</v>
      </c>
      <c r="Q278">
        <v>0</v>
      </c>
      <c r="R278">
        <v>30633</v>
      </c>
      <c r="S278">
        <v>0</v>
      </c>
      <c r="T278">
        <v>5197</v>
      </c>
      <c r="U278">
        <v>0</v>
      </c>
      <c r="V278">
        <v>12786</v>
      </c>
      <c r="W278">
        <v>1644</v>
      </c>
      <c r="X278">
        <v>0</v>
      </c>
      <c r="Y278">
        <v>0</v>
      </c>
      <c r="Z278">
        <v>711</v>
      </c>
      <c r="AA278">
        <v>2187</v>
      </c>
      <c r="AB278">
        <v>1082</v>
      </c>
      <c r="AC278">
        <v>1420</v>
      </c>
      <c r="AD278">
        <v>7690</v>
      </c>
      <c r="AE278">
        <v>58</v>
      </c>
      <c r="AF278">
        <v>121</v>
      </c>
      <c r="AG278">
        <v>32896</v>
      </c>
      <c r="AH278">
        <v>0</v>
      </c>
      <c r="AI278">
        <v>0</v>
      </c>
      <c r="AJ278">
        <v>0</v>
      </c>
      <c r="AK278">
        <v>0</v>
      </c>
      <c r="AL278">
        <v>6392</v>
      </c>
      <c r="AM278">
        <v>0</v>
      </c>
      <c r="AN278">
        <v>0</v>
      </c>
      <c r="AO278">
        <v>6392</v>
      </c>
      <c r="AP278">
        <v>0</v>
      </c>
      <c r="AQ278">
        <v>0</v>
      </c>
      <c r="AR278">
        <v>0</v>
      </c>
      <c r="AS278">
        <v>0</v>
      </c>
      <c r="AT278">
        <v>14202</v>
      </c>
      <c r="AU278">
        <v>0</v>
      </c>
      <c r="AV278">
        <v>0</v>
      </c>
      <c r="AW278">
        <v>14202</v>
      </c>
      <c r="AX278">
        <v>0</v>
      </c>
      <c r="AY278">
        <v>0</v>
      </c>
      <c r="AZ278">
        <v>0</v>
      </c>
      <c r="BA278">
        <v>0</v>
      </c>
      <c r="BB278">
        <v>156988</v>
      </c>
      <c r="BC278">
        <v>0</v>
      </c>
      <c r="BD278">
        <v>2775</v>
      </c>
      <c r="BE278">
        <v>159763</v>
      </c>
      <c r="BF278">
        <v>0</v>
      </c>
      <c r="BG278">
        <v>3005</v>
      </c>
      <c r="BH278">
        <v>88340</v>
      </c>
      <c r="BJ278" t="s">
        <v>353</v>
      </c>
    </row>
    <row r="279" spans="1:62" x14ac:dyDescent="0.35">
      <c r="A279">
        <f t="shared" si="4"/>
        <v>0</v>
      </c>
      <c r="B279" t="s">
        <v>373</v>
      </c>
      <c r="C279">
        <v>17944</v>
      </c>
      <c r="D279">
        <v>0</v>
      </c>
      <c r="E279">
        <v>0</v>
      </c>
      <c r="F279">
        <v>0</v>
      </c>
      <c r="G279">
        <v>4630</v>
      </c>
      <c r="H279">
        <v>0</v>
      </c>
      <c r="I279">
        <v>0</v>
      </c>
      <c r="J279">
        <v>0</v>
      </c>
      <c r="K279">
        <v>113</v>
      </c>
      <c r="L279">
        <v>168</v>
      </c>
      <c r="M279">
        <v>713</v>
      </c>
      <c r="N279">
        <v>0</v>
      </c>
      <c r="O279">
        <v>805</v>
      </c>
      <c r="P279">
        <v>0</v>
      </c>
      <c r="Q279">
        <v>3000</v>
      </c>
      <c r="R279">
        <v>27373</v>
      </c>
      <c r="S279">
        <v>0</v>
      </c>
      <c r="T279">
        <v>2384</v>
      </c>
      <c r="U279">
        <v>0</v>
      </c>
      <c r="V279">
        <v>0</v>
      </c>
      <c r="W279">
        <v>1401</v>
      </c>
      <c r="X279">
        <v>0</v>
      </c>
      <c r="Y279">
        <v>0</v>
      </c>
      <c r="Z279">
        <v>1372</v>
      </c>
      <c r="AA279">
        <v>3903</v>
      </c>
      <c r="AB279">
        <v>2717</v>
      </c>
      <c r="AC279">
        <v>2421</v>
      </c>
      <c r="AD279">
        <v>11134</v>
      </c>
      <c r="AE279">
        <v>2834</v>
      </c>
      <c r="AF279">
        <v>302</v>
      </c>
      <c r="AG279">
        <v>28468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5030</v>
      </c>
      <c r="AO279">
        <v>5030</v>
      </c>
      <c r="AP279">
        <v>515</v>
      </c>
      <c r="AQ279">
        <v>490</v>
      </c>
      <c r="AR279">
        <v>0</v>
      </c>
      <c r="AS279">
        <v>0</v>
      </c>
      <c r="AT279">
        <v>0</v>
      </c>
      <c r="AU279">
        <v>0</v>
      </c>
      <c r="AV279">
        <v>168</v>
      </c>
      <c r="AW279">
        <v>1173</v>
      </c>
      <c r="AX279">
        <v>30673</v>
      </c>
      <c r="AY279">
        <v>28884</v>
      </c>
      <c r="AZ279">
        <v>0</v>
      </c>
      <c r="BA279">
        <v>0</v>
      </c>
      <c r="BB279">
        <v>0</v>
      </c>
      <c r="BC279">
        <v>0</v>
      </c>
      <c r="BD279">
        <v>45726</v>
      </c>
      <c r="BE279">
        <v>105283</v>
      </c>
      <c r="BF279">
        <v>0</v>
      </c>
      <c r="BG279">
        <v>0</v>
      </c>
      <c r="BH279">
        <v>136873</v>
      </c>
      <c r="BJ279" t="s">
        <v>372</v>
      </c>
    </row>
    <row r="280" spans="1:62" x14ac:dyDescent="0.35">
      <c r="A280">
        <f t="shared" si="4"/>
        <v>0</v>
      </c>
      <c r="B280" t="s">
        <v>1023</v>
      </c>
      <c r="C280">
        <v>4525</v>
      </c>
      <c r="D280">
        <v>0</v>
      </c>
      <c r="E280">
        <v>0</v>
      </c>
      <c r="F280">
        <v>0</v>
      </c>
      <c r="G280">
        <v>1857</v>
      </c>
      <c r="H280">
        <v>0</v>
      </c>
      <c r="I280">
        <v>0</v>
      </c>
      <c r="J280">
        <v>0</v>
      </c>
      <c r="K280">
        <v>17</v>
      </c>
      <c r="L280">
        <v>75</v>
      </c>
      <c r="M280">
        <v>113</v>
      </c>
      <c r="N280">
        <v>0</v>
      </c>
      <c r="O280">
        <v>19</v>
      </c>
      <c r="P280">
        <v>0</v>
      </c>
      <c r="Q280">
        <v>0</v>
      </c>
      <c r="R280">
        <v>6606</v>
      </c>
      <c r="S280">
        <v>118</v>
      </c>
      <c r="T280">
        <v>1278</v>
      </c>
      <c r="U280">
        <v>0</v>
      </c>
      <c r="V280">
        <v>0</v>
      </c>
      <c r="W280">
        <v>380</v>
      </c>
      <c r="X280">
        <v>0</v>
      </c>
      <c r="Y280">
        <v>0</v>
      </c>
      <c r="Z280">
        <v>424</v>
      </c>
      <c r="AA280">
        <v>275</v>
      </c>
      <c r="AB280">
        <v>2519</v>
      </c>
      <c r="AC280">
        <v>536</v>
      </c>
      <c r="AD280">
        <v>1864</v>
      </c>
      <c r="AE280">
        <v>353</v>
      </c>
      <c r="AF280">
        <v>19</v>
      </c>
      <c r="AG280">
        <v>7766</v>
      </c>
      <c r="AH280">
        <v>4000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4000</v>
      </c>
      <c r="AP280">
        <v>2443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2443</v>
      </c>
      <c r="AX280">
        <v>23709</v>
      </c>
      <c r="AY280">
        <v>2892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26601</v>
      </c>
      <c r="BF280">
        <v>0</v>
      </c>
      <c r="BG280">
        <v>0</v>
      </c>
      <c r="BH280">
        <v>38065</v>
      </c>
      <c r="BJ280" t="s">
        <v>372</v>
      </c>
    </row>
    <row r="281" spans="1:62" x14ac:dyDescent="0.35">
      <c r="A281">
        <f t="shared" si="4"/>
        <v>0</v>
      </c>
      <c r="B281" t="s">
        <v>374</v>
      </c>
      <c r="C281">
        <v>96</v>
      </c>
      <c r="D281">
        <v>73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22</v>
      </c>
      <c r="M281">
        <v>25</v>
      </c>
      <c r="N281">
        <v>0</v>
      </c>
      <c r="O281">
        <v>0</v>
      </c>
      <c r="P281">
        <v>0</v>
      </c>
      <c r="Q281">
        <v>0</v>
      </c>
      <c r="R281">
        <v>216</v>
      </c>
      <c r="S281">
        <v>0</v>
      </c>
      <c r="T281">
        <v>198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78</v>
      </c>
      <c r="AD281">
        <v>0</v>
      </c>
      <c r="AE281">
        <v>0</v>
      </c>
      <c r="AF281">
        <v>18</v>
      </c>
      <c r="AG281">
        <v>294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5916</v>
      </c>
      <c r="BJ281" t="s">
        <v>372</v>
      </c>
    </row>
    <row r="282" spans="1:62" x14ac:dyDescent="0.35">
      <c r="A282">
        <f t="shared" si="4"/>
        <v>0</v>
      </c>
      <c r="B282" t="s">
        <v>375</v>
      </c>
      <c r="C282">
        <v>178</v>
      </c>
      <c r="D282">
        <v>307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51</v>
      </c>
      <c r="M282">
        <v>48</v>
      </c>
      <c r="N282">
        <v>0</v>
      </c>
      <c r="O282">
        <v>2</v>
      </c>
      <c r="P282">
        <v>0</v>
      </c>
      <c r="Q282">
        <v>0</v>
      </c>
      <c r="R282">
        <v>586</v>
      </c>
      <c r="S282">
        <v>0</v>
      </c>
      <c r="T282">
        <v>500</v>
      </c>
      <c r="U282">
        <v>0</v>
      </c>
      <c r="V282">
        <v>0</v>
      </c>
      <c r="W282">
        <v>69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127</v>
      </c>
      <c r="AD282">
        <v>0</v>
      </c>
      <c r="AE282">
        <v>0</v>
      </c>
      <c r="AF282">
        <v>10</v>
      </c>
      <c r="AG282">
        <v>706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7187</v>
      </c>
      <c r="BJ282" t="s">
        <v>372</v>
      </c>
    </row>
    <row r="283" spans="1:62" x14ac:dyDescent="0.35">
      <c r="A283">
        <f t="shared" si="4"/>
        <v>0</v>
      </c>
      <c r="B283" t="s">
        <v>376</v>
      </c>
      <c r="C283">
        <v>3289</v>
      </c>
      <c r="D283">
        <v>0</v>
      </c>
      <c r="E283">
        <v>50</v>
      </c>
      <c r="F283">
        <v>556</v>
      </c>
      <c r="G283">
        <v>0</v>
      </c>
      <c r="H283">
        <v>0</v>
      </c>
      <c r="I283">
        <v>0</v>
      </c>
      <c r="J283">
        <v>0</v>
      </c>
      <c r="K283">
        <v>44</v>
      </c>
      <c r="L283">
        <v>10</v>
      </c>
      <c r="M283">
        <v>36</v>
      </c>
      <c r="N283">
        <v>25</v>
      </c>
      <c r="O283">
        <v>21</v>
      </c>
      <c r="P283">
        <v>0</v>
      </c>
      <c r="Q283">
        <v>0</v>
      </c>
      <c r="R283">
        <v>4031</v>
      </c>
      <c r="S283">
        <v>515</v>
      </c>
      <c r="T283">
        <v>995</v>
      </c>
      <c r="U283">
        <v>0</v>
      </c>
      <c r="V283">
        <v>0</v>
      </c>
      <c r="W283">
        <v>314</v>
      </c>
      <c r="X283">
        <v>0</v>
      </c>
      <c r="Y283">
        <v>0</v>
      </c>
      <c r="Z283">
        <v>0</v>
      </c>
      <c r="AA283">
        <v>283</v>
      </c>
      <c r="AB283">
        <v>0</v>
      </c>
      <c r="AC283">
        <v>604</v>
      </c>
      <c r="AD283">
        <v>820</v>
      </c>
      <c r="AE283">
        <v>0</v>
      </c>
      <c r="AF283">
        <v>94</v>
      </c>
      <c r="AG283">
        <v>3625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366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139</v>
      </c>
      <c r="AW283">
        <v>505</v>
      </c>
      <c r="AX283">
        <v>10638</v>
      </c>
      <c r="AY283">
        <v>300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10938</v>
      </c>
      <c r="BF283">
        <v>0</v>
      </c>
      <c r="BG283">
        <v>0</v>
      </c>
      <c r="BH283">
        <v>22996</v>
      </c>
      <c r="BJ283" t="s">
        <v>372</v>
      </c>
    </row>
    <row r="284" spans="1:62" x14ac:dyDescent="0.35">
      <c r="A284">
        <f t="shared" si="4"/>
        <v>0</v>
      </c>
      <c r="B284" t="s">
        <v>378</v>
      </c>
      <c r="C284">
        <v>5820</v>
      </c>
      <c r="D284">
        <v>0</v>
      </c>
      <c r="E284">
        <v>20</v>
      </c>
      <c r="F284">
        <v>0</v>
      </c>
      <c r="G284">
        <v>0</v>
      </c>
      <c r="H284">
        <v>1202</v>
      </c>
      <c r="I284">
        <v>0</v>
      </c>
      <c r="J284">
        <v>741</v>
      </c>
      <c r="K284">
        <v>403</v>
      </c>
      <c r="L284">
        <v>114</v>
      </c>
      <c r="M284">
        <v>66</v>
      </c>
      <c r="N284">
        <v>374</v>
      </c>
      <c r="O284">
        <v>523</v>
      </c>
      <c r="P284">
        <v>895</v>
      </c>
      <c r="Q284">
        <v>0</v>
      </c>
      <c r="R284">
        <v>10158</v>
      </c>
      <c r="S284">
        <v>676</v>
      </c>
      <c r="T284">
        <v>1687</v>
      </c>
      <c r="U284">
        <v>1592</v>
      </c>
      <c r="V284">
        <v>0</v>
      </c>
      <c r="W284">
        <v>662</v>
      </c>
      <c r="X284">
        <v>470</v>
      </c>
      <c r="Y284">
        <v>0</v>
      </c>
      <c r="Z284">
        <v>18</v>
      </c>
      <c r="AA284">
        <v>690</v>
      </c>
      <c r="AB284">
        <v>0</v>
      </c>
      <c r="AC284">
        <v>656</v>
      </c>
      <c r="AD284">
        <v>3286</v>
      </c>
      <c r="AE284">
        <v>4</v>
      </c>
      <c r="AF284">
        <v>107</v>
      </c>
      <c r="AG284">
        <v>9848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739</v>
      </c>
      <c r="AQ284">
        <v>433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1172</v>
      </c>
      <c r="AX284">
        <v>9262</v>
      </c>
      <c r="AY284">
        <v>5504</v>
      </c>
      <c r="AZ284">
        <v>0</v>
      </c>
      <c r="BA284">
        <v>7452</v>
      </c>
      <c r="BB284">
        <v>0</v>
      </c>
      <c r="BC284">
        <v>9150</v>
      </c>
      <c r="BD284">
        <v>4736</v>
      </c>
      <c r="BE284">
        <v>36104</v>
      </c>
      <c r="BF284">
        <v>895</v>
      </c>
      <c r="BG284">
        <v>5764</v>
      </c>
      <c r="BH284">
        <v>44327</v>
      </c>
      <c r="BJ284" t="s">
        <v>372</v>
      </c>
    </row>
    <row r="285" spans="1:62" x14ac:dyDescent="0.35">
      <c r="A285">
        <f t="shared" si="4"/>
        <v>0</v>
      </c>
      <c r="B285" t="s">
        <v>1050</v>
      </c>
      <c r="C285">
        <v>1895</v>
      </c>
      <c r="D285">
        <v>0</v>
      </c>
      <c r="E285">
        <v>0</v>
      </c>
      <c r="F285">
        <v>0</v>
      </c>
      <c r="G285">
        <v>3</v>
      </c>
      <c r="H285">
        <v>0</v>
      </c>
      <c r="I285">
        <v>0</v>
      </c>
      <c r="J285">
        <v>0</v>
      </c>
      <c r="K285">
        <v>0</v>
      </c>
      <c r="L285">
        <v>33</v>
      </c>
      <c r="M285">
        <v>142</v>
      </c>
      <c r="N285">
        <v>6</v>
      </c>
      <c r="O285">
        <v>92</v>
      </c>
      <c r="P285">
        <v>0</v>
      </c>
      <c r="Q285">
        <v>0</v>
      </c>
      <c r="R285">
        <v>2171</v>
      </c>
      <c r="S285">
        <v>91</v>
      </c>
      <c r="T285">
        <v>691</v>
      </c>
      <c r="U285">
        <v>10</v>
      </c>
      <c r="V285">
        <v>0</v>
      </c>
      <c r="W285">
        <v>168</v>
      </c>
      <c r="X285">
        <v>0</v>
      </c>
      <c r="Y285">
        <v>0</v>
      </c>
      <c r="Z285">
        <v>16</v>
      </c>
      <c r="AA285">
        <v>5</v>
      </c>
      <c r="AB285">
        <v>0</v>
      </c>
      <c r="AC285">
        <v>477</v>
      </c>
      <c r="AD285">
        <v>563</v>
      </c>
      <c r="AE285">
        <v>0</v>
      </c>
      <c r="AF285">
        <v>24</v>
      </c>
      <c r="AG285">
        <v>2045</v>
      </c>
      <c r="AH285">
        <v>700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1500</v>
      </c>
      <c r="AO285">
        <v>2200</v>
      </c>
      <c r="AP285">
        <v>1258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1496</v>
      </c>
      <c r="AW285">
        <v>2754</v>
      </c>
      <c r="AX285">
        <v>8019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1500</v>
      </c>
      <c r="BE285">
        <v>9519</v>
      </c>
      <c r="BF285">
        <v>0</v>
      </c>
      <c r="BG285">
        <v>0</v>
      </c>
      <c r="BH285">
        <v>12842</v>
      </c>
      <c r="BJ285" t="s">
        <v>372</v>
      </c>
    </row>
    <row r="286" spans="1:62" x14ac:dyDescent="0.35">
      <c r="A286">
        <f t="shared" si="4"/>
        <v>0</v>
      </c>
      <c r="B286" t="s">
        <v>380</v>
      </c>
      <c r="C286">
        <v>1970</v>
      </c>
      <c r="D286">
        <v>0</v>
      </c>
      <c r="E286">
        <v>0</v>
      </c>
      <c r="F286">
        <v>0</v>
      </c>
      <c r="G286">
        <v>0</v>
      </c>
      <c r="H286">
        <v>273</v>
      </c>
      <c r="I286">
        <v>0</v>
      </c>
      <c r="J286">
        <v>0</v>
      </c>
      <c r="K286">
        <v>0</v>
      </c>
      <c r="L286">
        <v>73</v>
      </c>
      <c r="M286">
        <v>382</v>
      </c>
      <c r="N286">
        <v>0</v>
      </c>
      <c r="O286">
        <v>67</v>
      </c>
      <c r="P286">
        <v>0</v>
      </c>
      <c r="Q286">
        <v>0</v>
      </c>
      <c r="R286">
        <v>2765</v>
      </c>
      <c r="S286">
        <v>136</v>
      </c>
      <c r="T286">
        <v>866</v>
      </c>
      <c r="U286">
        <v>318</v>
      </c>
      <c r="V286">
        <v>0</v>
      </c>
      <c r="W286">
        <v>150</v>
      </c>
      <c r="X286">
        <v>0</v>
      </c>
      <c r="Y286">
        <v>0</v>
      </c>
      <c r="Z286">
        <v>12</v>
      </c>
      <c r="AA286">
        <v>34</v>
      </c>
      <c r="AB286">
        <v>0</v>
      </c>
      <c r="AC286">
        <v>281</v>
      </c>
      <c r="AD286">
        <v>283</v>
      </c>
      <c r="AE286">
        <v>0</v>
      </c>
      <c r="AF286">
        <v>674</v>
      </c>
      <c r="AG286">
        <v>2754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151</v>
      </c>
      <c r="AW286">
        <v>151</v>
      </c>
      <c r="AX286">
        <v>1617</v>
      </c>
      <c r="AY286">
        <v>0</v>
      </c>
      <c r="AZ286">
        <v>0</v>
      </c>
      <c r="BA286">
        <v>430</v>
      </c>
      <c r="BB286">
        <v>0</v>
      </c>
      <c r="BC286">
        <v>0</v>
      </c>
      <c r="BD286">
        <v>1964</v>
      </c>
      <c r="BE286">
        <v>4011</v>
      </c>
      <c r="BF286">
        <v>0</v>
      </c>
      <c r="BG286">
        <v>0</v>
      </c>
      <c r="BH286">
        <v>13645</v>
      </c>
      <c r="BJ286" t="s">
        <v>372</v>
      </c>
    </row>
    <row r="287" spans="1:62" x14ac:dyDescent="0.35">
      <c r="A287">
        <f t="shared" si="4"/>
        <v>0</v>
      </c>
      <c r="B287" t="s">
        <v>381</v>
      </c>
      <c r="C287">
        <v>2591</v>
      </c>
      <c r="D287">
        <v>0</v>
      </c>
      <c r="E287">
        <v>0</v>
      </c>
      <c r="F287">
        <v>0</v>
      </c>
      <c r="G287">
        <v>28</v>
      </c>
      <c r="H287">
        <v>513</v>
      </c>
      <c r="I287">
        <v>0</v>
      </c>
      <c r="J287">
        <v>0</v>
      </c>
      <c r="K287">
        <v>0</v>
      </c>
      <c r="L287">
        <v>37</v>
      </c>
      <c r="M287">
        <v>48</v>
      </c>
      <c r="N287">
        <v>0</v>
      </c>
      <c r="O287">
        <v>189</v>
      </c>
      <c r="P287">
        <v>0</v>
      </c>
      <c r="Q287">
        <v>0</v>
      </c>
      <c r="R287">
        <v>3406</v>
      </c>
      <c r="S287">
        <v>249</v>
      </c>
      <c r="T287">
        <v>1040</v>
      </c>
      <c r="U287">
        <v>854</v>
      </c>
      <c r="V287">
        <v>0</v>
      </c>
      <c r="W287">
        <v>279</v>
      </c>
      <c r="X287">
        <v>0</v>
      </c>
      <c r="Y287">
        <v>0</v>
      </c>
      <c r="Z287">
        <v>20</v>
      </c>
      <c r="AA287">
        <v>0</v>
      </c>
      <c r="AB287">
        <v>0</v>
      </c>
      <c r="AC287">
        <v>332</v>
      </c>
      <c r="AD287">
        <v>430</v>
      </c>
      <c r="AE287">
        <v>0</v>
      </c>
      <c r="AF287">
        <v>536</v>
      </c>
      <c r="AG287">
        <v>3740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3030</v>
      </c>
      <c r="AY287">
        <v>735</v>
      </c>
      <c r="AZ287">
        <v>0</v>
      </c>
      <c r="BA287">
        <v>506</v>
      </c>
      <c r="BB287">
        <v>0</v>
      </c>
      <c r="BC287">
        <v>0</v>
      </c>
      <c r="BD287">
        <v>150</v>
      </c>
      <c r="BE287">
        <v>4421</v>
      </c>
      <c r="BF287">
        <v>0</v>
      </c>
      <c r="BG287">
        <v>0</v>
      </c>
      <c r="BH287">
        <v>20013</v>
      </c>
      <c r="BJ287" t="s">
        <v>372</v>
      </c>
    </row>
    <row r="288" spans="1:62" x14ac:dyDescent="0.35">
      <c r="A288">
        <f t="shared" si="4"/>
        <v>0</v>
      </c>
      <c r="B288" t="s">
        <v>1129</v>
      </c>
      <c r="C288">
        <v>3139</v>
      </c>
      <c r="D288">
        <v>0</v>
      </c>
      <c r="E288">
        <v>0</v>
      </c>
      <c r="F288">
        <v>0</v>
      </c>
      <c r="G288">
        <v>4998</v>
      </c>
      <c r="H288">
        <v>0</v>
      </c>
      <c r="I288">
        <v>0</v>
      </c>
      <c r="J288">
        <v>0</v>
      </c>
      <c r="K288">
        <v>78</v>
      </c>
      <c r="L288">
        <v>160</v>
      </c>
      <c r="M288">
        <v>140</v>
      </c>
      <c r="N288">
        <v>0</v>
      </c>
      <c r="O288">
        <v>24</v>
      </c>
      <c r="P288">
        <v>0</v>
      </c>
      <c r="Q288">
        <v>0</v>
      </c>
      <c r="R288">
        <v>8539</v>
      </c>
      <c r="S288">
        <v>429</v>
      </c>
      <c r="T288">
        <v>1602</v>
      </c>
      <c r="U288">
        <v>97</v>
      </c>
      <c r="V288">
        <v>0</v>
      </c>
      <c r="W288">
        <v>243</v>
      </c>
      <c r="X288">
        <v>0</v>
      </c>
      <c r="Y288">
        <v>0</v>
      </c>
      <c r="Z288">
        <v>0</v>
      </c>
      <c r="AA288">
        <v>186</v>
      </c>
      <c r="AB288">
        <v>6084</v>
      </c>
      <c r="AC288">
        <v>400</v>
      </c>
      <c r="AD288">
        <v>1185</v>
      </c>
      <c r="AE288">
        <v>0</v>
      </c>
      <c r="AF288">
        <v>118</v>
      </c>
      <c r="AG288">
        <v>10344</v>
      </c>
      <c r="AH288">
        <v>3000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3000</v>
      </c>
      <c r="AP288">
        <v>3122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3122</v>
      </c>
      <c r="AX288">
        <v>18050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18050</v>
      </c>
      <c r="BF288">
        <v>0</v>
      </c>
      <c r="BG288">
        <v>0</v>
      </c>
      <c r="BH288">
        <v>19743</v>
      </c>
      <c r="BJ288" t="s">
        <v>384</v>
      </c>
    </row>
    <row r="289" spans="1:62" x14ac:dyDescent="0.35">
      <c r="A289">
        <f t="shared" si="4"/>
        <v>0</v>
      </c>
      <c r="B289" t="s">
        <v>383</v>
      </c>
      <c r="C289">
        <v>2311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4411</v>
      </c>
      <c r="J289">
        <v>0</v>
      </c>
      <c r="K289">
        <v>158</v>
      </c>
      <c r="L289">
        <v>57</v>
      </c>
      <c r="M289">
        <v>122</v>
      </c>
      <c r="N289">
        <v>0</v>
      </c>
      <c r="O289">
        <v>19</v>
      </c>
      <c r="P289">
        <v>675</v>
      </c>
      <c r="Q289">
        <v>0</v>
      </c>
      <c r="R289">
        <v>7753</v>
      </c>
      <c r="S289">
        <v>176</v>
      </c>
      <c r="T289">
        <v>553</v>
      </c>
      <c r="U289">
        <v>15</v>
      </c>
      <c r="V289">
        <v>4510</v>
      </c>
      <c r="W289">
        <v>264</v>
      </c>
      <c r="X289">
        <v>0</v>
      </c>
      <c r="Y289">
        <v>0</v>
      </c>
      <c r="Z289">
        <v>0</v>
      </c>
      <c r="AA289">
        <v>260</v>
      </c>
      <c r="AB289">
        <v>0</v>
      </c>
      <c r="AC289">
        <v>712</v>
      </c>
      <c r="AD289">
        <v>1469</v>
      </c>
      <c r="AE289">
        <v>0</v>
      </c>
      <c r="AF289">
        <v>13</v>
      </c>
      <c r="AG289">
        <v>7972</v>
      </c>
      <c r="AH289">
        <v>7540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7540</v>
      </c>
      <c r="AP289">
        <v>3857</v>
      </c>
      <c r="AQ289">
        <v>0</v>
      </c>
      <c r="AR289">
        <v>0</v>
      </c>
      <c r="AS289">
        <v>1120</v>
      </c>
      <c r="AT289">
        <v>0</v>
      </c>
      <c r="AU289">
        <v>0</v>
      </c>
      <c r="AV289">
        <v>0</v>
      </c>
      <c r="AW289">
        <v>4977</v>
      </c>
      <c r="AX289">
        <v>18305</v>
      </c>
      <c r="AY289">
        <v>1084</v>
      </c>
      <c r="AZ289">
        <v>0</v>
      </c>
      <c r="BA289">
        <v>1826</v>
      </c>
      <c r="BB289">
        <v>35255</v>
      </c>
      <c r="BC289">
        <v>0</v>
      </c>
      <c r="BD289">
        <v>2134</v>
      </c>
      <c r="BE289">
        <v>58604</v>
      </c>
      <c r="BF289">
        <v>675</v>
      </c>
      <c r="BG289">
        <v>300</v>
      </c>
      <c r="BH289">
        <v>10988</v>
      </c>
      <c r="BJ289" t="s">
        <v>384</v>
      </c>
    </row>
    <row r="290" spans="1:62" x14ac:dyDescent="0.35">
      <c r="A290">
        <f t="shared" si="4"/>
        <v>0</v>
      </c>
      <c r="B290" t="s">
        <v>385</v>
      </c>
      <c r="C290">
        <v>1240</v>
      </c>
      <c r="D290">
        <v>0</v>
      </c>
      <c r="E290">
        <v>0</v>
      </c>
      <c r="F290">
        <v>5</v>
      </c>
      <c r="G290">
        <v>0</v>
      </c>
      <c r="H290">
        <v>376</v>
      </c>
      <c r="I290">
        <v>0</v>
      </c>
      <c r="J290">
        <v>0</v>
      </c>
      <c r="K290">
        <v>831</v>
      </c>
      <c r="L290">
        <v>46</v>
      </c>
      <c r="M290">
        <v>196</v>
      </c>
      <c r="N290">
        <v>33</v>
      </c>
      <c r="O290">
        <v>3</v>
      </c>
      <c r="P290">
        <v>0</v>
      </c>
      <c r="Q290">
        <v>0</v>
      </c>
      <c r="R290">
        <v>2730</v>
      </c>
      <c r="S290">
        <v>762</v>
      </c>
      <c r="T290">
        <v>518</v>
      </c>
      <c r="U290">
        <v>416</v>
      </c>
      <c r="V290">
        <v>0</v>
      </c>
      <c r="W290">
        <v>230</v>
      </c>
      <c r="X290">
        <v>0</v>
      </c>
      <c r="Y290">
        <v>0</v>
      </c>
      <c r="Z290">
        <v>33</v>
      </c>
      <c r="AA290">
        <v>115</v>
      </c>
      <c r="AB290">
        <v>0</v>
      </c>
      <c r="AC290">
        <v>275</v>
      </c>
      <c r="AD290">
        <v>400</v>
      </c>
      <c r="AE290">
        <v>0</v>
      </c>
      <c r="AF290">
        <v>7</v>
      </c>
      <c r="AG290">
        <v>2756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875</v>
      </c>
      <c r="AY290">
        <v>0</v>
      </c>
      <c r="AZ290">
        <v>0</v>
      </c>
      <c r="BA290">
        <v>1934</v>
      </c>
      <c r="BB290">
        <v>0</v>
      </c>
      <c r="BC290">
        <v>0</v>
      </c>
      <c r="BD290">
        <v>0</v>
      </c>
      <c r="BE290">
        <v>2809</v>
      </c>
      <c r="BF290">
        <v>0</v>
      </c>
      <c r="BG290">
        <v>0</v>
      </c>
      <c r="BH290">
        <v>17000</v>
      </c>
      <c r="BJ290" t="s">
        <v>384</v>
      </c>
    </row>
    <row r="291" spans="1:62" x14ac:dyDescent="0.35">
      <c r="A291">
        <f t="shared" si="4"/>
        <v>0</v>
      </c>
      <c r="B291" t="s">
        <v>386</v>
      </c>
      <c r="C291">
        <v>253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31</v>
      </c>
      <c r="M291">
        <v>31</v>
      </c>
      <c r="N291">
        <v>0</v>
      </c>
      <c r="O291">
        <v>0</v>
      </c>
      <c r="P291">
        <v>0</v>
      </c>
      <c r="Q291">
        <v>0</v>
      </c>
      <c r="R291">
        <v>315</v>
      </c>
      <c r="S291">
        <v>14</v>
      </c>
      <c r="T291">
        <v>80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167</v>
      </c>
      <c r="AD291">
        <v>0</v>
      </c>
      <c r="AE291">
        <v>0</v>
      </c>
      <c r="AF291">
        <v>2</v>
      </c>
      <c r="AG291">
        <v>263</v>
      </c>
      <c r="AH291">
        <v>0</v>
      </c>
      <c r="AI291">
        <v>0</v>
      </c>
      <c r="AJ291">
        <v>0</v>
      </c>
      <c r="AK291">
        <v>700</v>
      </c>
      <c r="AL291">
        <v>0</v>
      </c>
      <c r="AM291">
        <v>0</v>
      </c>
      <c r="AN291">
        <v>0</v>
      </c>
      <c r="AO291">
        <v>700</v>
      </c>
      <c r="AP291">
        <v>0</v>
      </c>
      <c r="AQ291">
        <v>0</v>
      </c>
      <c r="AR291">
        <v>0</v>
      </c>
      <c r="AS291">
        <v>613</v>
      </c>
      <c r="AT291">
        <v>0</v>
      </c>
      <c r="AU291">
        <v>0</v>
      </c>
      <c r="AV291">
        <v>0</v>
      </c>
      <c r="AW291">
        <v>613</v>
      </c>
      <c r="AX291">
        <v>0</v>
      </c>
      <c r="AY291">
        <v>0</v>
      </c>
      <c r="AZ291">
        <v>0</v>
      </c>
      <c r="BA291">
        <v>700</v>
      </c>
      <c r="BB291">
        <v>0</v>
      </c>
      <c r="BC291">
        <v>0</v>
      </c>
      <c r="BD291">
        <v>0</v>
      </c>
      <c r="BE291">
        <v>700</v>
      </c>
      <c r="BF291">
        <v>0</v>
      </c>
      <c r="BG291">
        <v>0</v>
      </c>
      <c r="BH291">
        <v>9452</v>
      </c>
      <c r="BJ291" t="s">
        <v>384</v>
      </c>
    </row>
    <row r="292" spans="1:62" x14ac:dyDescent="0.35">
      <c r="A292">
        <f t="shared" si="4"/>
        <v>0</v>
      </c>
      <c r="B292" t="s">
        <v>387</v>
      </c>
      <c r="C292">
        <v>345</v>
      </c>
      <c r="D292">
        <v>378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25</v>
      </c>
      <c r="M292">
        <v>0</v>
      </c>
      <c r="N292">
        <v>27</v>
      </c>
      <c r="O292">
        <v>0</v>
      </c>
      <c r="P292">
        <v>0</v>
      </c>
      <c r="Q292">
        <v>0</v>
      </c>
      <c r="R292">
        <v>775</v>
      </c>
      <c r="S292">
        <v>36</v>
      </c>
      <c r="T292">
        <v>420</v>
      </c>
      <c r="U292">
        <v>0</v>
      </c>
      <c r="V292">
        <v>0</v>
      </c>
      <c r="W292">
        <v>125</v>
      </c>
      <c r="X292">
        <v>0</v>
      </c>
      <c r="Y292">
        <v>0</v>
      </c>
      <c r="Z292">
        <v>0</v>
      </c>
      <c r="AA292">
        <v>47</v>
      </c>
      <c r="AB292">
        <v>0</v>
      </c>
      <c r="AC292">
        <v>135</v>
      </c>
      <c r="AD292">
        <v>36</v>
      </c>
      <c r="AE292">
        <v>0</v>
      </c>
      <c r="AF292">
        <v>23</v>
      </c>
      <c r="AG292">
        <v>822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138</v>
      </c>
      <c r="BE292">
        <v>138</v>
      </c>
      <c r="BF292">
        <v>0</v>
      </c>
      <c r="BG292">
        <v>0</v>
      </c>
      <c r="BH292">
        <v>7418</v>
      </c>
      <c r="BJ292" t="s">
        <v>384</v>
      </c>
    </row>
    <row r="293" spans="1:62" x14ac:dyDescent="0.35">
      <c r="A293">
        <f t="shared" si="4"/>
        <v>0</v>
      </c>
      <c r="B293" t="s">
        <v>388</v>
      </c>
      <c r="C293">
        <v>5061</v>
      </c>
      <c r="D293">
        <v>0</v>
      </c>
      <c r="E293">
        <v>0</v>
      </c>
      <c r="F293">
        <v>0</v>
      </c>
      <c r="G293">
        <v>0</v>
      </c>
      <c r="H293">
        <v>1429</v>
      </c>
      <c r="I293">
        <v>0</v>
      </c>
      <c r="J293">
        <v>459</v>
      </c>
      <c r="K293">
        <v>12</v>
      </c>
      <c r="L293">
        <v>102</v>
      </c>
      <c r="M293">
        <v>58</v>
      </c>
      <c r="N293">
        <v>0</v>
      </c>
      <c r="O293">
        <v>225</v>
      </c>
      <c r="P293">
        <v>5200</v>
      </c>
      <c r="Q293">
        <v>0</v>
      </c>
      <c r="R293">
        <v>12546</v>
      </c>
      <c r="S293">
        <v>294</v>
      </c>
      <c r="T293">
        <v>1970</v>
      </c>
      <c r="U293">
        <v>796</v>
      </c>
      <c r="V293">
        <v>0</v>
      </c>
      <c r="W293">
        <v>704</v>
      </c>
      <c r="X293">
        <v>227</v>
      </c>
      <c r="Y293">
        <v>0</v>
      </c>
      <c r="Z293">
        <v>10</v>
      </c>
      <c r="AA293">
        <v>419</v>
      </c>
      <c r="AB293">
        <v>0</v>
      </c>
      <c r="AC293">
        <v>856</v>
      </c>
      <c r="AD293">
        <v>2061</v>
      </c>
      <c r="AE293">
        <v>0</v>
      </c>
      <c r="AF293">
        <v>81</v>
      </c>
      <c r="AG293">
        <v>7418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30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30</v>
      </c>
      <c r="AX293">
        <v>0</v>
      </c>
      <c r="AY293">
        <v>650</v>
      </c>
      <c r="AZ293">
        <v>0</v>
      </c>
      <c r="BA293">
        <v>20508</v>
      </c>
      <c r="BB293">
        <v>0</v>
      </c>
      <c r="BC293">
        <v>3500</v>
      </c>
      <c r="BD293">
        <v>0</v>
      </c>
      <c r="BE293">
        <v>24658</v>
      </c>
      <c r="BF293">
        <v>5200</v>
      </c>
      <c r="BG293">
        <v>1258</v>
      </c>
      <c r="BH293">
        <v>35033</v>
      </c>
      <c r="BJ293" t="s">
        <v>384</v>
      </c>
    </row>
    <row r="294" spans="1:62" x14ac:dyDescent="0.35">
      <c r="A294">
        <f t="shared" si="4"/>
        <v>0</v>
      </c>
      <c r="B294" t="s">
        <v>1052</v>
      </c>
      <c r="C294">
        <v>2469</v>
      </c>
      <c r="D294">
        <v>0</v>
      </c>
      <c r="E294">
        <v>0</v>
      </c>
      <c r="F294">
        <v>0</v>
      </c>
      <c r="G294">
        <v>136</v>
      </c>
      <c r="H294">
        <v>0</v>
      </c>
      <c r="I294">
        <v>0</v>
      </c>
      <c r="J294">
        <v>0</v>
      </c>
      <c r="K294">
        <v>0</v>
      </c>
      <c r="L294">
        <v>108</v>
      </c>
      <c r="M294">
        <v>151</v>
      </c>
      <c r="N294">
        <v>0</v>
      </c>
      <c r="O294">
        <v>4</v>
      </c>
      <c r="P294">
        <v>0</v>
      </c>
      <c r="Q294">
        <v>0</v>
      </c>
      <c r="R294">
        <v>2868</v>
      </c>
      <c r="S294">
        <v>623</v>
      </c>
      <c r="T294">
        <v>473</v>
      </c>
      <c r="U294">
        <v>0</v>
      </c>
      <c r="V294">
        <v>0</v>
      </c>
      <c r="W294">
        <v>156</v>
      </c>
      <c r="X294">
        <v>0</v>
      </c>
      <c r="Y294">
        <v>0</v>
      </c>
      <c r="Z294">
        <v>0</v>
      </c>
      <c r="AA294">
        <v>172</v>
      </c>
      <c r="AB294">
        <v>303</v>
      </c>
      <c r="AC294">
        <v>312</v>
      </c>
      <c r="AD294">
        <v>650</v>
      </c>
      <c r="AE294">
        <v>0</v>
      </c>
      <c r="AF294">
        <v>13</v>
      </c>
      <c r="AG294">
        <v>2702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8817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8817</v>
      </c>
      <c r="BF294">
        <v>0</v>
      </c>
      <c r="BG294">
        <v>0</v>
      </c>
      <c r="BH294">
        <v>19608</v>
      </c>
      <c r="BJ294" t="s">
        <v>384</v>
      </c>
    </row>
    <row r="295" spans="1:62" x14ac:dyDescent="0.35">
      <c r="A295">
        <f t="shared" si="4"/>
        <v>0</v>
      </c>
      <c r="B295" t="s">
        <v>389</v>
      </c>
      <c r="C295">
        <v>119</v>
      </c>
      <c r="D295">
        <v>112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58</v>
      </c>
      <c r="M295">
        <v>92</v>
      </c>
      <c r="N295">
        <v>0</v>
      </c>
      <c r="O295">
        <v>69</v>
      </c>
      <c r="P295">
        <v>0</v>
      </c>
      <c r="Q295">
        <v>0</v>
      </c>
      <c r="R295">
        <v>450</v>
      </c>
      <c r="S295">
        <v>13</v>
      </c>
      <c r="T295">
        <v>369</v>
      </c>
      <c r="U295">
        <v>0</v>
      </c>
      <c r="V295">
        <v>0</v>
      </c>
      <c r="W295">
        <v>54</v>
      </c>
      <c r="X295">
        <v>0</v>
      </c>
      <c r="Y295">
        <v>0</v>
      </c>
      <c r="Z295">
        <v>0</v>
      </c>
      <c r="AA295">
        <v>3</v>
      </c>
      <c r="AB295">
        <v>0</v>
      </c>
      <c r="AC295">
        <v>68</v>
      </c>
      <c r="AD295">
        <v>0</v>
      </c>
      <c r="AE295">
        <v>0</v>
      </c>
      <c r="AF295">
        <v>10</v>
      </c>
      <c r="AG295">
        <v>517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4917</v>
      </c>
      <c r="BJ295" t="s">
        <v>384</v>
      </c>
    </row>
    <row r="296" spans="1:62" x14ac:dyDescent="0.35">
      <c r="A296">
        <f t="shared" si="4"/>
        <v>0</v>
      </c>
      <c r="B296" t="s">
        <v>390</v>
      </c>
      <c r="C296">
        <v>7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51</v>
      </c>
      <c r="M296">
        <v>91</v>
      </c>
      <c r="N296">
        <v>0</v>
      </c>
      <c r="O296">
        <v>3</v>
      </c>
      <c r="P296">
        <v>0</v>
      </c>
      <c r="Q296">
        <v>0</v>
      </c>
      <c r="R296">
        <v>152</v>
      </c>
      <c r="S296">
        <v>10</v>
      </c>
      <c r="T296">
        <v>207</v>
      </c>
      <c r="U296">
        <v>0</v>
      </c>
      <c r="V296">
        <v>0</v>
      </c>
      <c r="W296">
        <v>14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47</v>
      </c>
      <c r="AD296">
        <v>0</v>
      </c>
      <c r="AE296">
        <v>0</v>
      </c>
      <c r="AF296">
        <v>0</v>
      </c>
      <c r="AG296">
        <v>278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3376</v>
      </c>
      <c r="BJ296" t="s">
        <v>384</v>
      </c>
    </row>
    <row r="297" spans="1:62" x14ac:dyDescent="0.35">
      <c r="A297">
        <f t="shared" si="4"/>
        <v>0</v>
      </c>
      <c r="B297" t="s">
        <v>391</v>
      </c>
      <c r="C297">
        <v>4234</v>
      </c>
      <c r="D297">
        <v>0</v>
      </c>
      <c r="E297">
        <v>50</v>
      </c>
      <c r="F297">
        <v>0</v>
      </c>
      <c r="G297">
        <v>0</v>
      </c>
      <c r="H297">
        <v>0</v>
      </c>
      <c r="I297">
        <v>0</v>
      </c>
      <c r="J297">
        <v>598</v>
      </c>
      <c r="K297">
        <v>0</v>
      </c>
      <c r="L297">
        <v>110</v>
      </c>
      <c r="M297">
        <v>126</v>
      </c>
      <c r="N297">
        <v>0</v>
      </c>
      <c r="O297">
        <v>4</v>
      </c>
      <c r="P297">
        <v>0</v>
      </c>
      <c r="Q297">
        <v>0</v>
      </c>
      <c r="R297">
        <v>5122</v>
      </c>
      <c r="S297">
        <v>427</v>
      </c>
      <c r="T297">
        <v>1318</v>
      </c>
      <c r="U297">
        <v>249</v>
      </c>
      <c r="V297">
        <v>0</v>
      </c>
      <c r="W297">
        <v>0</v>
      </c>
      <c r="X297">
        <v>270</v>
      </c>
      <c r="Y297">
        <v>0</v>
      </c>
      <c r="Z297">
        <v>0</v>
      </c>
      <c r="AA297">
        <v>0</v>
      </c>
      <c r="AB297">
        <v>0</v>
      </c>
      <c r="AC297">
        <v>237</v>
      </c>
      <c r="AD297">
        <v>1683</v>
      </c>
      <c r="AE297">
        <v>0</v>
      </c>
      <c r="AF297">
        <v>51</v>
      </c>
      <c r="AG297">
        <v>4235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15890</v>
      </c>
      <c r="AY297">
        <v>0</v>
      </c>
      <c r="AZ297">
        <v>0</v>
      </c>
      <c r="BA297">
        <v>0</v>
      </c>
      <c r="BB297">
        <v>0</v>
      </c>
      <c r="BC297">
        <v>500</v>
      </c>
      <c r="BD297">
        <v>0</v>
      </c>
      <c r="BE297">
        <v>16390</v>
      </c>
      <c r="BF297">
        <v>0</v>
      </c>
      <c r="BG297">
        <v>0</v>
      </c>
      <c r="BH297">
        <v>14471</v>
      </c>
      <c r="BJ297" t="s">
        <v>384</v>
      </c>
    </row>
    <row r="298" spans="1:62" x14ac:dyDescent="0.35">
      <c r="A298">
        <f t="shared" si="4"/>
        <v>0</v>
      </c>
      <c r="B298" t="s">
        <v>1192</v>
      </c>
      <c r="C298">
        <v>0</v>
      </c>
      <c r="D298">
        <v>0</v>
      </c>
      <c r="E298">
        <v>0</v>
      </c>
      <c r="F298">
        <v>206</v>
      </c>
      <c r="G298">
        <v>0</v>
      </c>
      <c r="H298">
        <v>0</v>
      </c>
      <c r="I298">
        <v>0</v>
      </c>
      <c r="J298">
        <v>366</v>
      </c>
      <c r="K298">
        <v>0</v>
      </c>
      <c r="L298">
        <v>0</v>
      </c>
      <c r="M298">
        <v>0</v>
      </c>
      <c r="N298">
        <v>29</v>
      </c>
      <c r="O298">
        <v>4</v>
      </c>
      <c r="P298">
        <v>0</v>
      </c>
      <c r="Q298">
        <v>0</v>
      </c>
      <c r="R298">
        <v>605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105</v>
      </c>
      <c r="Y298">
        <v>0</v>
      </c>
      <c r="Z298">
        <v>0</v>
      </c>
      <c r="AA298">
        <v>17</v>
      </c>
      <c r="AB298">
        <v>0</v>
      </c>
      <c r="AC298">
        <v>103</v>
      </c>
      <c r="AD298">
        <v>368</v>
      </c>
      <c r="AE298">
        <v>0</v>
      </c>
      <c r="AF298">
        <v>26</v>
      </c>
      <c r="AG298">
        <v>619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5077</v>
      </c>
      <c r="BD298">
        <v>0</v>
      </c>
      <c r="BE298">
        <v>5077</v>
      </c>
      <c r="BF298">
        <v>0</v>
      </c>
      <c r="BG298">
        <v>0</v>
      </c>
      <c r="BH298">
        <v>21865</v>
      </c>
      <c r="BI298">
        <v>1</v>
      </c>
      <c r="BJ298" t="s">
        <v>393</v>
      </c>
    </row>
    <row r="299" spans="1:62" x14ac:dyDescent="0.35">
      <c r="A299">
        <f t="shared" si="4"/>
        <v>0</v>
      </c>
      <c r="B299" t="s">
        <v>1193</v>
      </c>
      <c r="C299">
        <v>0</v>
      </c>
      <c r="D299">
        <v>1368</v>
      </c>
      <c r="E299">
        <v>0</v>
      </c>
      <c r="F299">
        <v>953</v>
      </c>
      <c r="G299">
        <v>0</v>
      </c>
      <c r="H299">
        <v>0</v>
      </c>
      <c r="I299">
        <v>3073</v>
      </c>
      <c r="J299">
        <v>0</v>
      </c>
      <c r="K299">
        <v>129</v>
      </c>
      <c r="L299">
        <v>184</v>
      </c>
      <c r="M299">
        <v>352</v>
      </c>
      <c r="N299">
        <v>6</v>
      </c>
      <c r="O299">
        <v>595</v>
      </c>
      <c r="P299">
        <v>0</v>
      </c>
      <c r="Q299">
        <v>0</v>
      </c>
      <c r="R299">
        <v>6660</v>
      </c>
      <c r="S299">
        <v>119</v>
      </c>
      <c r="T299">
        <v>2284</v>
      </c>
      <c r="U299">
        <v>0</v>
      </c>
      <c r="V299">
        <v>2675</v>
      </c>
      <c r="W299">
        <v>69</v>
      </c>
      <c r="X299">
        <v>0</v>
      </c>
      <c r="Y299">
        <v>0</v>
      </c>
      <c r="Z299">
        <v>0</v>
      </c>
      <c r="AA299">
        <v>644</v>
      </c>
      <c r="AB299">
        <v>0</v>
      </c>
      <c r="AC299">
        <v>248</v>
      </c>
      <c r="AD299">
        <v>617</v>
      </c>
      <c r="AE299">
        <v>0</v>
      </c>
      <c r="AF299">
        <v>11</v>
      </c>
      <c r="AG299">
        <v>6667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4050</v>
      </c>
      <c r="BC299">
        <v>0</v>
      </c>
      <c r="BD299">
        <v>0</v>
      </c>
      <c r="BE299">
        <v>4050</v>
      </c>
      <c r="BF299">
        <v>0</v>
      </c>
      <c r="BG299">
        <v>0</v>
      </c>
      <c r="BH299">
        <v>0</v>
      </c>
      <c r="BI299">
        <v>1</v>
      </c>
      <c r="BJ299" t="s">
        <v>393</v>
      </c>
    </row>
    <row r="300" spans="1:62" x14ac:dyDescent="0.35">
      <c r="A300">
        <f t="shared" si="4"/>
        <v>0</v>
      </c>
      <c r="B300" t="s">
        <v>395</v>
      </c>
      <c r="C300">
        <v>206</v>
      </c>
      <c r="D300">
        <v>1571</v>
      </c>
      <c r="E300">
        <v>0</v>
      </c>
      <c r="F300">
        <v>124</v>
      </c>
      <c r="G300">
        <v>0</v>
      </c>
      <c r="H300">
        <v>0</v>
      </c>
      <c r="I300">
        <v>0</v>
      </c>
      <c r="J300">
        <v>0</v>
      </c>
      <c r="K300">
        <v>9</v>
      </c>
      <c r="L300">
        <v>37</v>
      </c>
      <c r="M300">
        <v>56</v>
      </c>
      <c r="N300">
        <v>52</v>
      </c>
      <c r="O300">
        <v>7</v>
      </c>
      <c r="P300">
        <v>0</v>
      </c>
      <c r="Q300">
        <v>0</v>
      </c>
      <c r="R300">
        <v>2062</v>
      </c>
      <c r="S300">
        <v>0</v>
      </c>
      <c r="T300">
        <v>1644</v>
      </c>
      <c r="U300">
        <v>0</v>
      </c>
      <c r="V300">
        <v>0</v>
      </c>
      <c r="W300">
        <v>117</v>
      </c>
      <c r="X300">
        <v>0</v>
      </c>
      <c r="Y300">
        <v>0</v>
      </c>
      <c r="Z300">
        <v>0</v>
      </c>
      <c r="AA300">
        <v>57</v>
      </c>
      <c r="AB300">
        <v>0</v>
      </c>
      <c r="AC300">
        <v>192</v>
      </c>
      <c r="AD300">
        <v>0</v>
      </c>
      <c r="AE300">
        <v>0</v>
      </c>
      <c r="AF300">
        <v>9</v>
      </c>
      <c r="AG300">
        <v>2019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15549</v>
      </c>
      <c r="BJ300" t="s">
        <v>393</v>
      </c>
    </row>
    <row r="301" spans="1:62" x14ac:dyDescent="0.35">
      <c r="A301">
        <f t="shared" si="4"/>
        <v>0</v>
      </c>
      <c r="B301" t="s">
        <v>396</v>
      </c>
      <c r="C301">
        <v>282</v>
      </c>
      <c r="D301">
        <v>580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27</v>
      </c>
      <c r="M301">
        <v>55</v>
      </c>
      <c r="N301">
        <v>0</v>
      </c>
      <c r="O301">
        <v>4</v>
      </c>
      <c r="P301">
        <v>0</v>
      </c>
      <c r="Q301">
        <v>0</v>
      </c>
      <c r="R301">
        <v>948</v>
      </c>
      <c r="S301">
        <v>20</v>
      </c>
      <c r="T301">
        <v>791</v>
      </c>
      <c r="U301">
        <v>0</v>
      </c>
      <c r="V301">
        <v>0</v>
      </c>
      <c r="W301">
        <v>50</v>
      </c>
      <c r="X301">
        <v>0</v>
      </c>
      <c r="Y301">
        <v>0</v>
      </c>
      <c r="Z301">
        <v>0</v>
      </c>
      <c r="AA301">
        <v>29</v>
      </c>
      <c r="AB301">
        <v>0</v>
      </c>
      <c r="AC301">
        <v>105</v>
      </c>
      <c r="AD301">
        <v>0</v>
      </c>
      <c r="AE301">
        <v>0</v>
      </c>
      <c r="AF301">
        <v>0</v>
      </c>
      <c r="AG301">
        <v>995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5239</v>
      </c>
      <c r="BJ301" t="s">
        <v>393</v>
      </c>
    </row>
    <row r="302" spans="1:62" x14ac:dyDescent="0.35">
      <c r="A302">
        <f t="shared" si="4"/>
        <v>0</v>
      </c>
      <c r="B302" t="s">
        <v>397</v>
      </c>
      <c r="C302">
        <v>551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50</v>
      </c>
      <c r="M302">
        <v>52</v>
      </c>
      <c r="N302">
        <v>0</v>
      </c>
      <c r="O302">
        <v>0</v>
      </c>
      <c r="P302">
        <v>0</v>
      </c>
      <c r="Q302">
        <v>0</v>
      </c>
      <c r="R302">
        <v>653</v>
      </c>
      <c r="S302">
        <v>84</v>
      </c>
      <c r="T302">
        <v>325</v>
      </c>
      <c r="U302">
        <v>3</v>
      </c>
      <c r="V302">
        <v>0</v>
      </c>
      <c r="W302">
        <v>88</v>
      </c>
      <c r="X302">
        <v>0</v>
      </c>
      <c r="Y302">
        <v>0</v>
      </c>
      <c r="Z302">
        <v>0</v>
      </c>
      <c r="AA302">
        <v>28</v>
      </c>
      <c r="AB302">
        <v>0</v>
      </c>
      <c r="AC302">
        <v>122</v>
      </c>
      <c r="AD302">
        <v>0</v>
      </c>
      <c r="AE302">
        <v>4</v>
      </c>
      <c r="AF302">
        <v>4</v>
      </c>
      <c r="AG302">
        <v>658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5481</v>
      </c>
      <c r="BJ302" t="s">
        <v>393</v>
      </c>
    </row>
    <row r="303" spans="1:62" x14ac:dyDescent="0.35">
      <c r="A303">
        <f t="shared" si="4"/>
        <v>0</v>
      </c>
      <c r="B303" t="s">
        <v>399</v>
      </c>
      <c r="C303">
        <v>1759</v>
      </c>
      <c r="D303">
        <v>151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205</v>
      </c>
      <c r="M303">
        <v>305</v>
      </c>
      <c r="N303">
        <v>0</v>
      </c>
      <c r="O303">
        <v>44</v>
      </c>
      <c r="P303">
        <v>0</v>
      </c>
      <c r="Q303">
        <v>0</v>
      </c>
      <c r="R303">
        <v>2464</v>
      </c>
      <c r="S303">
        <v>51</v>
      </c>
      <c r="T303">
        <v>1444</v>
      </c>
      <c r="U303">
        <v>0</v>
      </c>
      <c r="V303">
        <v>0</v>
      </c>
      <c r="W303">
        <v>213</v>
      </c>
      <c r="X303">
        <v>0</v>
      </c>
      <c r="Y303">
        <v>0</v>
      </c>
      <c r="Z303">
        <v>0</v>
      </c>
      <c r="AA303">
        <v>292</v>
      </c>
      <c r="AB303">
        <v>0</v>
      </c>
      <c r="AC303">
        <v>315</v>
      </c>
      <c r="AD303">
        <v>45</v>
      </c>
      <c r="AE303">
        <v>0</v>
      </c>
      <c r="AF303">
        <v>16</v>
      </c>
      <c r="AG303">
        <v>2376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233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233</v>
      </c>
      <c r="BF303">
        <v>0</v>
      </c>
      <c r="BG303">
        <v>0</v>
      </c>
      <c r="BH303">
        <v>14678</v>
      </c>
      <c r="BJ303" t="s">
        <v>393</v>
      </c>
    </row>
    <row r="304" spans="1:62" x14ac:dyDescent="0.35">
      <c r="A304">
        <f t="shared" si="4"/>
        <v>0</v>
      </c>
      <c r="B304" t="s">
        <v>400</v>
      </c>
      <c r="C304">
        <v>126</v>
      </c>
      <c r="D304">
        <v>448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51</v>
      </c>
      <c r="M304">
        <v>58</v>
      </c>
      <c r="N304">
        <v>0</v>
      </c>
      <c r="O304">
        <v>6</v>
      </c>
      <c r="P304">
        <v>0</v>
      </c>
      <c r="Q304">
        <v>0</v>
      </c>
      <c r="R304">
        <v>689</v>
      </c>
      <c r="S304">
        <v>41</v>
      </c>
      <c r="T304">
        <v>532</v>
      </c>
      <c r="U304">
        <v>0</v>
      </c>
      <c r="V304">
        <v>0</v>
      </c>
      <c r="W304">
        <v>15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69</v>
      </c>
      <c r="AD304">
        <v>0</v>
      </c>
      <c r="AE304">
        <v>0</v>
      </c>
      <c r="AF304">
        <v>3</v>
      </c>
      <c r="AG304">
        <v>660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2054</v>
      </c>
      <c r="BJ304" t="s">
        <v>393</v>
      </c>
    </row>
    <row r="305" spans="1:62" x14ac:dyDescent="0.35">
      <c r="A305">
        <f t="shared" si="4"/>
        <v>0</v>
      </c>
      <c r="B305" t="s">
        <v>403</v>
      </c>
      <c r="C305">
        <v>1735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3017</v>
      </c>
      <c r="J305">
        <v>0</v>
      </c>
      <c r="K305">
        <v>12</v>
      </c>
      <c r="L305">
        <v>90</v>
      </c>
      <c r="M305">
        <v>95</v>
      </c>
      <c r="N305">
        <v>9</v>
      </c>
      <c r="O305">
        <v>61</v>
      </c>
      <c r="P305">
        <v>0</v>
      </c>
      <c r="Q305">
        <v>0</v>
      </c>
      <c r="R305">
        <v>5019</v>
      </c>
      <c r="S305">
        <v>53</v>
      </c>
      <c r="T305">
        <v>1352</v>
      </c>
      <c r="U305">
        <v>1</v>
      </c>
      <c r="V305">
        <v>1940</v>
      </c>
      <c r="W305">
        <v>46</v>
      </c>
      <c r="X305">
        <v>0</v>
      </c>
      <c r="Y305">
        <v>50</v>
      </c>
      <c r="Z305">
        <v>27</v>
      </c>
      <c r="AA305">
        <v>630</v>
      </c>
      <c r="AB305">
        <v>0</v>
      </c>
      <c r="AC305">
        <v>162</v>
      </c>
      <c r="AD305">
        <v>1204</v>
      </c>
      <c r="AE305">
        <v>0</v>
      </c>
      <c r="AF305">
        <v>35</v>
      </c>
      <c r="AG305">
        <v>5500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3138</v>
      </c>
      <c r="AY305">
        <v>0</v>
      </c>
      <c r="AZ305">
        <v>0</v>
      </c>
      <c r="BA305">
        <v>0</v>
      </c>
      <c r="BB305">
        <v>17607</v>
      </c>
      <c r="BC305">
        <v>0</v>
      </c>
      <c r="BD305">
        <v>0</v>
      </c>
      <c r="BE305">
        <v>20745</v>
      </c>
      <c r="BF305">
        <v>0</v>
      </c>
      <c r="BG305">
        <v>0</v>
      </c>
      <c r="BH305">
        <v>11168</v>
      </c>
      <c r="BJ305" t="s">
        <v>393</v>
      </c>
    </row>
    <row r="306" spans="1:62" x14ac:dyDescent="0.35">
      <c r="A306">
        <f t="shared" si="4"/>
        <v>0</v>
      </c>
      <c r="B306" t="s">
        <v>941</v>
      </c>
      <c r="C306">
        <v>1275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2</v>
      </c>
      <c r="K306">
        <v>0</v>
      </c>
      <c r="L306">
        <v>0</v>
      </c>
      <c r="M306">
        <v>0</v>
      </c>
      <c r="N306">
        <v>0</v>
      </c>
      <c r="O306">
        <v>121</v>
      </c>
      <c r="P306">
        <v>0</v>
      </c>
      <c r="Q306">
        <v>0</v>
      </c>
      <c r="R306">
        <v>1398</v>
      </c>
      <c r="S306">
        <v>0</v>
      </c>
      <c r="T306">
        <v>627</v>
      </c>
      <c r="U306">
        <v>0</v>
      </c>
      <c r="V306">
        <v>0</v>
      </c>
      <c r="W306">
        <v>100</v>
      </c>
      <c r="X306">
        <v>0</v>
      </c>
      <c r="Y306">
        <v>0</v>
      </c>
      <c r="Z306">
        <v>0</v>
      </c>
      <c r="AA306">
        <v>120</v>
      </c>
      <c r="AB306">
        <v>0</v>
      </c>
      <c r="AC306">
        <v>174</v>
      </c>
      <c r="AD306">
        <v>307</v>
      </c>
      <c r="AE306">
        <v>0</v>
      </c>
      <c r="AF306">
        <v>44</v>
      </c>
      <c r="AG306">
        <v>1372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1383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1383</v>
      </c>
      <c r="BF306">
        <v>0</v>
      </c>
      <c r="BG306">
        <v>0</v>
      </c>
      <c r="BH306">
        <v>8132</v>
      </c>
      <c r="BJ306" t="s">
        <v>393</v>
      </c>
    </row>
    <row r="307" spans="1:62" x14ac:dyDescent="0.35">
      <c r="A307">
        <f t="shared" si="4"/>
        <v>0</v>
      </c>
      <c r="B307" t="s">
        <v>1053</v>
      </c>
      <c r="C307">
        <v>2887</v>
      </c>
      <c r="D307">
        <v>0</v>
      </c>
      <c r="E307">
        <v>0</v>
      </c>
      <c r="F307">
        <v>0</v>
      </c>
      <c r="G307">
        <v>90</v>
      </c>
      <c r="H307">
        <v>0</v>
      </c>
      <c r="I307">
        <v>0</v>
      </c>
      <c r="J307">
        <v>0</v>
      </c>
      <c r="K307">
        <v>0</v>
      </c>
      <c r="L307">
        <v>13</v>
      </c>
      <c r="M307">
        <v>0</v>
      </c>
      <c r="N307">
        <v>0</v>
      </c>
      <c r="O307">
        <v>119</v>
      </c>
      <c r="P307">
        <v>0</v>
      </c>
      <c r="Q307">
        <v>0</v>
      </c>
      <c r="R307">
        <v>3109</v>
      </c>
      <c r="S307">
        <v>58</v>
      </c>
      <c r="T307">
        <v>1375</v>
      </c>
      <c r="U307">
        <v>0</v>
      </c>
      <c r="V307">
        <v>0</v>
      </c>
      <c r="W307">
        <v>424</v>
      </c>
      <c r="X307">
        <v>0</v>
      </c>
      <c r="Y307">
        <v>0</v>
      </c>
      <c r="Z307">
        <v>0</v>
      </c>
      <c r="AA307">
        <v>661</v>
      </c>
      <c r="AB307">
        <v>91</v>
      </c>
      <c r="AC307">
        <v>269</v>
      </c>
      <c r="AD307">
        <v>305</v>
      </c>
      <c r="AE307">
        <v>0</v>
      </c>
      <c r="AF307">
        <v>152</v>
      </c>
      <c r="AG307">
        <v>3335</v>
      </c>
      <c r="AH307">
        <v>1700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1700</v>
      </c>
      <c r="AP307">
        <v>1914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1914</v>
      </c>
      <c r="AX307">
        <v>2856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1854</v>
      </c>
      <c r="BE307">
        <v>4710</v>
      </c>
      <c r="BF307">
        <v>0</v>
      </c>
      <c r="BG307">
        <v>0</v>
      </c>
      <c r="BH307">
        <v>22986</v>
      </c>
      <c r="BJ307" t="s">
        <v>393</v>
      </c>
    </row>
    <row r="308" spans="1:62" x14ac:dyDescent="0.35">
      <c r="A308">
        <f t="shared" si="4"/>
        <v>0</v>
      </c>
      <c r="B308" t="s">
        <v>1133</v>
      </c>
      <c r="C308">
        <v>1379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35</v>
      </c>
      <c r="K308">
        <v>34</v>
      </c>
      <c r="L308">
        <v>0</v>
      </c>
      <c r="M308">
        <v>0</v>
      </c>
      <c r="N308">
        <v>5</v>
      </c>
      <c r="O308">
        <v>0</v>
      </c>
      <c r="P308">
        <v>0</v>
      </c>
      <c r="Q308">
        <v>62</v>
      </c>
      <c r="R308">
        <v>1515</v>
      </c>
      <c r="S308">
        <v>91</v>
      </c>
      <c r="T308">
        <v>392</v>
      </c>
      <c r="U308">
        <v>0</v>
      </c>
      <c r="V308">
        <v>0</v>
      </c>
      <c r="W308">
        <v>150</v>
      </c>
      <c r="X308">
        <v>84</v>
      </c>
      <c r="Y308">
        <v>0</v>
      </c>
      <c r="Z308">
        <v>0</v>
      </c>
      <c r="AA308">
        <v>27</v>
      </c>
      <c r="AB308">
        <v>0</v>
      </c>
      <c r="AC308">
        <v>101</v>
      </c>
      <c r="AD308">
        <v>357</v>
      </c>
      <c r="AE308">
        <v>0</v>
      </c>
      <c r="AF308">
        <v>11</v>
      </c>
      <c r="AG308">
        <v>1213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56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56</v>
      </c>
      <c r="AX308">
        <v>5814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5814</v>
      </c>
      <c r="BF308">
        <v>0</v>
      </c>
      <c r="BG308">
        <v>0</v>
      </c>
      <c r="BH308">
        <v>7149</v>
      </c>
      <c r="BJ308" t="s">
        <v>393</v>
      </c>
    </row>
    <row r="309" spans="1:62" x14ac:dyDescent="0.35">
      <c r="A309">
        <f t="shared" si="4"/>
        <v>0</v>
      </c>
      <c r="B309" t="s">
        <v>405</v>
      </c>
      <c r="C309">
        <v>912</v>
      </c>
      <c r="D309">
        <v>0</v>
      </c>
      <c r="E309">
        <v>0</v>
      </c>
      <c r="F309">
        <v>234</v>
      </c>
      <c r="G309">
        <v>0</v>
      </c>
      <c r="H309">
        <v>0</v>
      </c>
      <c r="I309">
        <v>0</v>
      </c>
      <c r="J309">
        <v>0</v>
      </c>
      <c r="K309">
        <v>1</v>
      </c>
      <c r="L309">
        <v>117</v>
      </c>
      <c r="M309">
        <v>98</v>
      </c>
      <c r="N309">
        <v>0</v>
      </c>
      <c r="O309">
        <v>26</v>
      </c>
      <c r="P309">
        <v>0</v>
      </c>
      <c r="Q309">
        <v>0</v>
      </c>
      <c r="R309">
        <v>1388</v>
      </c>
      <c r="S309">
        <v>85</v>
      </c>
      <c r="T309">
        <v>1124</v>
      </c>
      <c r="U309">
        <v>1</v>
      </c>
      <c r="V309">
        <v>0</v>
      </c>
      <c r="W309">
        <v>168</v>
      </c>
      <c r="X309">
        <v>0</v>
      </c>
      <c r="Y309">
        <v>0</v>
      </c>
      <c r="Z309">
        <v>0</v>
      </c>
      <c r="AA309">
        <v>11</v>
      </c>
      <c r="AB309">
        <v>0</v>
      </c>
      <c r="AC309">
        <v>143</v>
      </c>
      <c r="AD309">
        <v>0</v>
      </c>
      <c r="AE309">
        <v>0</v>
      </c>
      <c r="AF309">
        <v>13</v>
      </c>
      <c r="AG309">
        <v>1545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14976</v>
      </c>
      <c r="BJ309" t="s">
        <v>393</v>
      </c>
    </row>
    <row r="310" spans="1:62" x14ac:dyDescent="0.35">
      <c r="A310">
        <f t="shared" si="4"/>
        <v>0</v>
      </c>
      <c r="B310" t="s">
        <v>406</v>
      </c>
      <c r="C310">
        <v>580</v>
      </c>
      <c r="D310">
        <v>0</v>
      </c>
      <c r="E310">
        <v>0</v>
      </c>
      <c r="F310">
        <v>147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24</v>
      </c>
      <c r="M310">
        <v>66</v>
      </c>
      <c r="N310">
        <v>0</v>
      </c>
      <c r="O310">
        <v>65</v>
      </c>
      <c r="P310">
        <v>0</v>
      </c>
      <c r="Q310">
        <v>0</v>
      </c>
      <c r="R310">
        <v>882</v>
      </c>
      <c r="S310">
        <v>0</v>
      </c>
      <c r="T310">
        <v>413</v>
      </c>
      <c r="U310">
        <v>0</v>
      </c>
      <c r="V310">
        <v>0</v>
      </c>
      <c r="W310">
        <v>88</v>
      </c>
      <c r="X310">
        <v>0</v>
      </c>
      <c r="Y310">
        <v>0</v>
      </c>
      <c r="Z310">
        <v>0</v>
      </c>
      <c r="AA310">
        <v>111</v>
      </c>
      <c r="AB310">
        <v>0</v>
      </c>
      <c r="AC310">
        <v>140</v>
      </c>
      <c r="AD310">
        <v>125</v>
      </c>
      <c r="AE310">
        <v>0</v>
      </c>
      <c r="AF310">
        <v>5</v>
      </c>
      <c r="AG310">
        <v>882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454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454</v>
      </c>
      <c r="BF310">
        <v>0</v>
      </c>
      <c r="BG310">
        <v>0</v>
      </c>
      <c r="BH310">
        <v>7059</v>
      </c>
      <c r="BJ310" t="s">
        <v>393</v>
      </c>
    </row>
    <row r="311" spans="1:62" x14ac:dyDescent="0.35">
      <c r="A311">
        <f t="shared" si="4"/>
        <v>0</v>
      </c>
      <c r="B311" t="s">
        <v>407</v>
      </c>
      <c r="C311">
        <v>52</v>
      </c>
      <c r="D311">
        <v>535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3</v>
      </c>
      <c r="P311">
        <v>0</v>
      </c>
      <c r="Q311">
        <v>0</v>
      </c>
      <c r="R311">
        <v>590</v>
      </c>
      <c r="S311">
        <v>0</v>
      </c>
      <c r="T311">
        <v>534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51</v>
      </c>
      <c r="AD311">
        <v>0</v>
      </c>
      <c r="AE311">
        <v>0</v>
      </c>
      <c r="AF311">
        <v>7</v>
      </c>
      <c r="AG311">
        <v>592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3300</v>
      </c>
      <c r="BJ311" t="s">
        <v>393</v>
      </c>
    </row>
    <row r="312" spans="1:62" x14ac:dyDescent="0.35">
      <c r="A312">
        <f t="shared" si="4"/>
        <v>0</v>
      </c>
      <c r="B312" t="s">
        <v>408</v>
      </c>
      <c r="C312">
        <v>0</v>
      </c>
      <c r="D312">
        <v>287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287</v>
      </c>
      <c r="S312">
        <v>0</v>
      </c>
      <c r="T312">
        <v>277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24</v>
      </c>
      <c r="AD312">
        <v>0</v>
      </c>
      <c r="AE312">
        <v>0</v>
      </c>
      <c r="AF312">
        <v>0</v>
      </c>
      <c r="AG312">
        <v>301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1878</v>
      </c>
      <c r="BJ312" t="s">
        <v>393</v>
      </c>
    </row>
    <row r="313" spans="1:62" x14ac:dyDescent="0.35">
      <c r="A313">
        <f t="shared" si="4"/>
        <v>0</v>
      </c>
      <c r="B313" t="s">
        <v>409</v>
      </c>
      <c r="C313">
        <v>157</v>
      </c>
      <c r="D313">
        <v>181</v>
      </c>
      <c r="E313">
        <v>0</v>
      </c>
      <c r="F313">
        <v>52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1</v>
      </c>
      <c r="O313">
        <v>47</v>
      </c>
      <c r="P313">
        <v>0</v>
      </c>
      <c r="Q313">
        <v>0</v>
      </c>
      <c r="R313">
        <v>438</v>
      </c>
      <c r="S313">
        <v>4</v>
      </c>
      <c r="T313">
        <v>413</v>
      </c>
      <c r="U313">
        <v>0</v>
      </c>
      <c r="V313">
        <v>0</v>
      </c>
      <c r="W313">
        <v>52</v>
      </c>
      <c r="X313">
        <v>0</v>
      </c>
      <c r="Y313">
        <v>0</v>
      </c>
      <c r="Z313">
        <v>0</v>
      </c>
      <c r="AA313">
        <v>5</v>
      </c>
      <c r="AB313">
        <v>0</v>
      </c>
      <c r="AC313">
        <v>84</v>
      </c>
      <c r="AD313">
        <v>0</v>
      </c>
      <c r="AE313">
        <v>0</v>
      </c>
      <c r="AF313">
        <v>14</v>
      </c>
      <c r="AG313">
        <v>572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3931</v>
      </c>
      <c r="BJ313" t="s">
        <v>393</v>
      </c>
    </row>
    <row r="314" spans="1:62" x14ac:dyDescent="0.35">
      <c r="A314">
        <f t="shared" si="4"/>
        <v>0</v>
      </c>
      <c r="B314" t="s">
        <v>410</v>
      </c>
      <c r="C314">
        <v>2894</v>
      </c>
      <c r="D314">
        <v>108</v>
      </c>
      <c r="E314">
        <v>0</v>
      </c>
      <c r="F314">
        <v>772</v>
      </c>
      <c r="G314">
        <v>130</v>
      </c>
      <c r="H314">
        <v>1854</v>
      </c>
      <c r="I314">
        <v>0</v>
      </c>
      <c r="J314">
        <v>0</v>
      </c>
      <c r="K314">
        <v>81</v>
      </c>
      <c r="L314">
        <v>33</v>
      </c>
      <c r="M314">
        <v>0</v>
      </c>
      <c r="N314">
        <v>0</v>
      </c>
      <c r="O314">
        <v>161</v>
      </c>
      <c r="P314">
        <v>0</v>
      </c>
      <c r="Q314">
        <v>0</v>
      </c>
      <c r="R314">
        <v>6033</v>
      </c>
      <c r="S314">
        <v>41</v>
      </c>
      <c r="T314">
        <v>1074</v>
      </c>
      <c r="U314">
        <v>890</v>
      </c>
      <c r="V314">
        <v>0</v>
      </c>
      <c r="W314">
        <v>550</v>
      </c>
      <c r="X314">
        <v>0</v>
      </c>
      <c r="Y314">
        <v>111</v>
      </c>
      <c r="Z314">
        <v>27</v>
      </c>
      <c r="AA314">
        <v>467</v>
      </c>
      <c r="AB314">
        <v>15</v>
      </c>
      <c r="AC314">
        <v>597</v>
      </c>
      <c r="AD314">
        <v>1756</v>
      </c>
      <c r="AE314">
        <v>0</v>
      </c>
      <c r="AF314">
        <v>34</v>
      </c>
      <c r="AG314">
        <v>5562</v>
      </c>
      <c r="AH314">
        <v>1000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1000</v>
      </c>
      <c r="AP314">
        <v>1174</v>
      </c>
      <c r="AQ314">
        <v>0</v>
      </c>
      <c r="AR314">
        <v>0</v>
      </c>
      <c r="AS314">
        <v>401</v>
      </c>
      <c r="AT314">
        <v>0</v>
      </c>
      <c r="AU314">
        <v>0</v>
      </c>
      <c r="AV314">
        <v>14</v>
      </c>
      <c r="AW314">
        <v>1589</v>
      </c>
      <c r="AX314">
        <v>2191</v>
      </c>
      <c r="AY314">
        <v>12246</v>
      </c>
      <c r="AZ314">
        <v>0</v>
      </c>
      <c r="BA314">
        <v>2350</v>
      </c>
      <c r="BB314">
        <v>0</v>
      </c>
      <c r="BC314">
        <v>0</v>
      </c>
      <c r="BD314">
        <v>2422</v>
      </c>
      <c r="BE314">
        <v>19209</v>
      </c>
      <c r="BF314">
        <v>0</v>
      </c>
      <c r="BG314">
        <v>0</v>
      </c>
      <c r="BH314">
        <v>33558</v>
      </c>
      <c r="BJ314" t="s">
        <v>393</v>
      </c>
    </row>
    <row r="315" spans="1:62" x14ac:dyDescent="0.35">
      <c r="A315">
        <f t="shared" si="4"/>
        <v>0</v>
      </c>
      <c r="B315" t="s">
        <v>414</v>
      </c>
      <c r="C315">
        <v>7357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505</v>
      </c>
      <c r="K315">
        <v>26</v>
      </c>
      <c r="L315">
        <v>175</v>
      </c>
      <c r="M315">
        <v>344</v>
      </c>
      <c r="N315">
        <v>0</v>
      </c>
      <c r="O315">
        <v>103</v>
      </c>
      <c r="P315">
        <v>0</v>
      </c>
      <c r="Q315">
        <v>0</v>
      </c>
      <c r="R315">
        <v>8510</v>
      </c>
      <c r="S315">
        <v>772</v>
      </c>
      <c r="T315">
        <v>2492</v>
      </c>
      <c r="U315">
        <v>0</v>
      </c>
      <c r="V315">
        <v>0</v>
      </c>
      <c r="W315">
        <v>464</v>
      </c>
      <c r="X315">
        <v>870</v>
      </c>
      <c r="Y315">
        <v>0</v>
      </c>
      <c r="Z315">
        <v>0</v>
      </c>
      <c r="AA315">
        <v>178</v>
      </c>
      <c r="AB315">
        <v>0</v>
      </c>
      <c r="AC315">
        <v>642</v>
      </c>
      <c r="AD315">
        <v>2546</v>
      </c>
      <c r="AE315">
        <v>0</v>
      </c>
      <c r="AF315">
        <v>52</v>
      </c>
      <c r="AG315">
        <v>8016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259</v>
      </c>
      <c r="AQ315">
        <v>0</v>
      </c>
      <c r="AR315">
        <v>0</v>
      </c>
      <c r="AS315">
        <v>0</v>
      </c>
      <c r="AT315">
        <v>0</v>
      </c>
      <c r="AU315">
        <v>335</v>
      </c>
      <c r="AV315">
        <v>0</v>
      </c>
      <c r="AW315">
        <v>594</v>
      </c>
      <c r="AX315">
        <v>17145</v>
      </c>
      <c r="AY315">
        <v>4216</v>
      </c>
      <c r="AZ315">
        <v>0</v>
      </c>
      <c r="BA315">
        <v>0</v>
      </c>
      <c r="BB315">
        <v>0</v>
      </c>
      <c r="BC315">
        <v>11921</v>
      </c>
      <c r="BD315">
        <v>654</v>
      </c>
      <c r="BE315">
        <v>33936</v>
      </c>
      <c r="BF315">
        <v>0</v>
      </c>
      <c r="BG315">
        <v>0</v>
      </c>
      <c r="BH315">
        <v>41788</v>
      </c>
      <c r="BJ315" t="s">
        <v>412</v>
      </c>
    </row>
    <row r="316" spans="1:62" x14ac:dyDescent="0.35">
      <c r="A316">
        <f t="shared" si="4"/>
        <v>0</v>
      </c>
      <c r="B316" t="s">
        <v>424</v>
      </c>
      <c r="C316">
        <v>174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9</v>
      </c>
      <c r="K316">
        <v>0</v>
      </c>
      <c r="L316">
        <v>16</v>
      </c>
      <c r="M316">
        <v>60</v>
      </c>
      <c r="N316">
        <v>0</v>
      </c>
      <c r="O316">
        <v>1</v>
      </c>
      <c r="P316">
        <v>0</v>
      </c>
      <c r="Q316">
        <v>0</v>
      </c>
      <c r="R316">
        <v>260</v>
      </c>
      <c r="S316">
        <v>0</v>
      </c>
      <c r="T316">
        <v>218</v>
      </c>
      <c r="U316">
        <v>0</v>
      </c>
      <c r="V316">
        <v>0</v>
      </c>
      <c r="W316">
        <v>18</v>
      </c>
      <c r="X316">
        <v>6</v>
      </c>
      <c r="Y316">
        <v>0</v>
      </c>
      <c r="Z316">
        <v>0</v>
      </c>
      <c r="AA316">
        <v>4</v>
      </c>
      <c r="AB316">
        <v>0</v>
      </c>
      <c r="AC316">
        <v>87</v>
      </c>
      <c r="AD316">
        <v>0</v>
      </c>
      <c r="AE316">
        <v>0</v>
      </c>
      <c r="AF316">
        <v>17</v>
      </c>
      <c r="AG316">
        <v>350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4262</v>
      </c>
      <c r="BJ316" t="s">
        <v>412</v>
      </c>
    </row>
    <row r="317" spans="1:62" x14ac:dyDescent="0.35">
      <c r="A317">
        <f t="shared" si="4"/>
        <v>0</v>
      </c>
      <c r="B317" t="s">
        <v>415</v>
      </c>
      <c r="C317">
        <v>0</v>
      </c>
      <c r="D317">
        <v>0</v>
      </c>
      <c r="E317">
        <v>60</v>
      </c>
      <c r="F317">
        <v>3680</v>
      </c>
      <c r="G317">
        <v>72</v>
      </c>
      <c r="H317">
        <v>0</v>
      </c>
      <c r="I317">
        <v>7480</v>
      </c>
      <c r="J317">
        <v>522</v>
      </c>
      <c r="K317">
        <v>42</v>
      </c>
      <c r="L317">
        <v>151</v>
      </c>
      <c r="M317">
        <v>193</v>
      </c>
      <c r="N317">
        <v>0</v>
      </c>
      <c r="O317">
        <v>130</v>
      </c>
      <c r="P317">
        <v>0</v>
      </c>
      <c r="Q317">
        <v>0</v>
      </c>
      <c r="R317">
        <v>12330</v>
      </c>
      <c r="S317">
        <v>375</v>
      </c>
      <c r="T317">
        <v>2178</v>
      </c>
      <c r="U317">
        <v>0</v>
      </c>
      <c r="V317">
        <v>5763</v>
      </c>
      <c r="W317">
        <v>34</v>
      </c>
      <c r="X317">
        <v>177</v>
      </c>
      <c r="Y317">
        <v>0</v>
      </c>
      <c r="Z317">
        <v>0</v>
      </c>
      <c r="AA317">
        <v>216</v>
      </c>
      <c r="AB317">
        <v>82</v>
      </c>
      <c r="AC317">
        <v>705</v>
      </c>
      <c r="AD317">
        <v>3540</v>
      </c>
      <c r="AE317">
        <v>0</v>
      </c>
      <c r="AF317">
        <v>101</v>
      </c>
      <c r="AG317">
        <v>13171</v>
      </c>
      <c r="AH317">
        <v>0</v>
      </c>
      <c r="AI317">
        <v>0</v>
      </c>
      <c r="AJ317">
        <v>0</v>
      </c>
      <c r="AK317">
        <v>0</v>
      </c>
      <c r="AL317">
        <v>1400</v>
      </c>
      <c r="AM317">
        <v>0</v>
      </c>
      <c r="AN317">
        <v>0</v>
      </c>
      <c r="AO317">
        <v>1400</v>
      </c>
      <c r="AP317">
        <v>0</v>
      </c>
      <c r="AQ317">
        <v>0</v>
      </c>
      <c r="AR317">
        <v>0</v>
      </c>
      <c r="AS317">
        <v>0</v>
      </c>
      <c r="AT317">
        <v>223</v>
      </c>
      <c r="AU317">
        <v>0</v>
      </c>
      <c r="AV317">
        <v>0</v>
      </c>
      <c r="AW317">
        <v>223</v>
      </c>
      <c r="AX317">
        <v>0</v>
      </c>
      <c r="AY317">
        <v>0</v>
      </c>
      <c r="AZ317">
        <v>0</v>
      </c>
      <c r="BA317">
        <v>0</v>
      </c>
      <c r="BB317">
        <v>52450</v>
      </c>
      <c r="BC317">
        <v>4900</v>
      </c>
      <c r="BD317">
        <v>2500</v>
      </c>
      <c r="BE317">
        <v>59850</v>
      </c>
      <c r="BF317">
        <v>0</v>
      </c>
      <c r="BG317">
        <v>2573</v>
      </c>
      <c r="BH317">
        <v>30556</v>
      </c>
      <c r="BI317">
        <v>1</v>
      </c>
      <c r="BJ317" t="s">
        <v>412</v>
      </c>
    </row>
    <row r="318" spans="1:62" x14ac:dyDescent="0.35">
      <c r="A318">
        <f t="shared" si="4"/>
        <v>0</v>
      </c>
      <c r="B318" t="s">
        <v>416</v>
      </c>
      <c r="C318">
        <v>183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32</v>
      </c>
      <c r="M318">
        <v>50</v>
      </c>
      <c r="N318">
        <v>0</v>
      </c>
      <c r="O318">
        <v>10</v>
      </c>
      <c r="P318">
        <v>0</v>
      </c>
      <c r="Q318">
        <v>0</v>
      </c>
      <c r="R318">
        <v>275</v>
      </c>
      <c r="S318">
        <v>0</v>
      </c>
      <c r="T318">
        <v>207</v>
      </c>
      <c r="U318">
        <v>0</v>
      </c>
      <c r="V318">
        <v>0</v>
      </c>
      <c r="W318">
        <v>56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48</v>
      </c>
      <c r="AD318">
        <v>0</v>
      </c>
      <c r="AE318">
        <v>0</v>
      </c>
      <c r="AF318">
        <v>6</v>
      </c>
      <c r="AG318">
        <v>317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4443</v>
      </c>
      <c r="BJ318" t="s">
        <v>412</v>
      </c>
    </row>
    <row r="319" spans="1:62" x14ac:dyDescent="0.35">
      <c r="A319">
        <f t="shared" si="4"/>
        <v>0</v>
      </c>
      <c r="B319" t="s">
        <v>417</v>
      </c>
      <c r="C319">
        <v>2285</v>
      </c>
      <c r="D319">
        <v>0</v>
      </c>
      <c r="E319">
        <v>0</v>
      </c>
      <c r="F319">
        <v>0</v>
      </c>
      <c r="G319">
        <v>10</v>
      </c>
      <c r="H319">
        <v>0</v>
      </c>
      <c r="I319">
        <v>4038</v>
      </c>
      <c r="J319">
        <v>102</v>
      </c>
      <c r="K319">
        <v>0</v>
      </c>
      <c r="L319">
        <v>133</v>
      </c>
      <c r="M319">
        <v>209</v>
      </c>
      <c r="N319">
        <v>0</v>
      </c>
      <c r="O319">
        <v>323</v>
      </c>
      <c r="P319">
        <v>0</v>
      </c>
      <c r="Q319">
        <v>0</v>
      </c>
      <c r="R319">
        <v>7100</v>
      </c>
      <c r="S319">
        <v>262</v>
      </c>
      <c r="T319">
        <v>1199</v>
      </c>
      <c r="U319">
        <v>139</v>
      </c>
      <c r="V319">
        <v>2942</v>
      </c>
      <c r="W319">
        <v>0</v>
      </c>
      <c r="X319">
        <v>52</v>
      </c>
      <c r="Y319">
        <v>0</v>
      </c>
      <c r="Z319">
        <v>8</v>
      </c>
      <c r="AA319">
        <v>14</v>
      </c>
      <c r="AB319">
        <v>4</v>
      </c>
      <c r="AC319">
        <v>349</v>
      </c>
      <c r="AD319">
        <v>1892</v>
      </c>
      <c r="AE319">
        <v>0</v>
      </c>
      <c r="AF319">
        <v>20</v>
      </c>
      <c r="AG319">
        <v>6881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41</v>
      </c>
      <c r="AQ319">
        <v>0</v>
      </c>
      <c r="AR319">
        <v>0</v>
      </c>
      <c r="AS319">
        <v>0</v>
      </c>
      <c r="AT319">
        <v>216</v>
      </c>
      <c r="AU319">
        <v>0</v>
      </c>
      <c r="AV319">
        <v>0</v>
      </c>
      <c r="AW319">
        <v>257</v>
      </c>
      <c r="AX319">
        <v>3804</v>
      </c>
      <c r="AY319">
        <v>3020</v>
      </c>
      <c r="AZ319">
        <v>0</v>
      </c>
      <c r="BA319">
        <v>0</v>
      </c>
      <c r="BB319">
        <v>29513</v>
      </c>
      <c r="BC319">
        <v>0</v>
      </c>
      <c r="BD319">
        <v>0</v>
      </c>
      <c r="BE319">
        <v>36337</v>
      </c>
      <c r="BF319">
        <v>100</v>
      </c>
      <c r="BG319">
        <v>708</v>
      </c>
      <c r="BH319">
        <v>12766</v>
      </c>
      <c r="BJ319" t="s">
        <v>412</v>
      </c>
    </row>
    <row r="320" spans="1:62" x14ac:dyDescent="0.35">
      <c r="A320">
        <f t="shared" si="4"/>
        <v>0</v>
      </c>
      <c r="B320" t="s">
        <v>418</v>
      </c>
      <c r="C320">
        <v>238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8</v>
      </c>
      <c r="M320">
        <v>0</v>
      </c>
      <c r="N320">
        <v>1</v>
      </c>
      <c r="O320">
        <v>0</v>
      </c>
      <c r="P320">
        <v>0</v>
      </c>
      <c r="Q320">
        <v>0</v>
      </c>
      <c r="R320">
        <v>247</v>
      </c>
      <c r="S320">
        <v>0</v>
      </c>
      <c r="T320">
        <v>266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36</v>
      </c>
      <c r="AD320">
        <v>0</v>
      </c>
      <c r="AE320">
        <v>0</v>
      </c>
      <c r="AF320">
        <v>0</v>
      </c>
      <c r="AG320">
        <v>302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2913</v>
      </c>
      <c r="BJ320" t="s">
        <v>412</v>
      </c>
    </row>
    <row r="321" spans="1:62" x14ac:dyDescent="0.35">
      <c r="A321">
        <f t="shared" si="4"/>
        <v>0</v>
      </c>
      <c r="B321" t="s">
        <v>419</v>
      </c>
      <c r="C321">
        <v>1559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79</v>
      </c>
      <c r="M321">
        <v>137</v>
      </c>
      <c r="N321">
        <v>3</v>
      </c>
      <c r="O321">
        <v>23</v>
      </c>
      <c r="P321">
        <v>0</v>
      </c>
      <c r="Q321">
        <v>0</v>
      </c>
      <c r="R321">
        <v>1801</v>
      </c>
      <c r="S321">
        <v>0</v>
      </c>
      <c r="T321">
        <v>749</v>
      </c>
      <c r="U321">
        <v>0</v>
      </c>
      <c r="V321">
        <v>0</v>
      </c>
      <c r="W321">
        <v>89</v>
      </c>
      <c r="X321">
        <v>0</v>
      </c>
      <c r="Y321">
        <v>0</v>
      </c>
      <c r="Z321">
        <v>0</v>
      </c>
      <c r="AA321">
        <v>44</v>
      </c>
      <c r="AB321">
        <v>0</v>
      </c>
      <c r="AC321">
        <v>186</v>
      </c>
      <c r="AD321">
        <v>556</v>
      </c>
      <c r="AE321">
        <v>84</v>
      </c>
      <c r="AF321">
        <v>4</v>
      </c>
      <c r="AG321">
        <v>1712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28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6</v>
      </c>
      <c r="AW321">
        <v>34</v>
      </c>
      <c r="AX321">
        <v>6483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1300</v>
      </c>
      <c r="BE321">
        <v>7783</v>
      </c>
      <c r="BF321">
        <v>0</v>
      </c>
      <c r="BG321">
        <v>346</v>
      </c>
      <c r="BH321">
        <v>9588</v>
      </c>
      <c r="BJ321" t="s">
        <v>412</v>
      </c>
    </row>
    <row r="322" spans="1:62" x14ac:dyDescent="0.35">
      <c r="A322">
        <f t="shared" si="4"/>
        <v>0</v>
      </c>
      <c r="B322" t="s">
        <v>421</v>
      </c>
      <c r="C322">
        <v>2908</v>
      </c>
      <c r="D322">
        <v>0</v>
      </c>
      <c r="E322">
        <v>0</v>
      </c>
      <c r="F322">
        <v>0</v>
      </c>
      <c r="G322">
        <v>216</v>
      </c>
      <c r="H322">
        <v>0</v>
      </c>
      <c r="I322">
        <v>0</v>
      </c>
      <c r="J322">
        <v>0</v>
      </c>
      <c r="K322">
        <v>0</v>
      </c>
      <c r="L322">
        <v>16</v>
      </c>
      <c r="M322">
        <v>80</v>
      </c>
      <c r="N322">
        <v>0</v>
      </c>
      <c r="O322">
        <v>213</v>
      </c>
      <c r="P322">
        <v>0</v>
      </c>
      <c r="Q322">
        <v>0</v>
      </c>
      <c r="R322">
        <v>3433</v>
      </c>
      <c r="S322">
        <v>220</v>
      </c>
      <c r="T322">
        <v>1249</v>
      </c>
      <c r="U322">
        <v>0</v>
      </c>
      <c r="V322">
        <v>0</v>
      </c>
      <c r="W322">
        <v>164</v>
      </c>
      <c r="X322">
        <v>0</v>
      </c>
      <c r="Y322">
        <v>0</v>
      </c>
      <c r="Z322">
        <v>0</v>
      </c>
      <c r="AA322">
        <v>366</v>
      </c>
      <c r="AB322">
        <v>0</v>
      </c>
      <c r="AC322">
        <v>274</v>
      </c>
      <c r="AD322">
        <v>1694</v>
      </c>
      <c r="AE322">
        <v>0</v>
      </c>
      <c r="AF322">
        <v>20</v>
      </c>
      <c r="AG322">
        <v>3987</v>
      </c>
      <c r="AH322">
        <v>4000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4000</v>
      </c>
      <c r="AP322">
        <v>5434</v>
      </c>
      <c r="AQ322">
        <v>0</v>
      </c>
      <c r="AR322">
        <v>860</v>
      </c>
      <c r="AS322">
        <v>0</v>
      </c>
      <c r="AT322">
        <v>0</v>
      </c>
      <c r="AU322">
        <v>0</v>
      </c>
      <c r="AV322">
        <v>0</v>
      </c>
      <c r="AW322">
        <v>6294</v>
      </c>
      <c r="AX322">
        <v>12240</v>
      </c>
      <c r="AY322">
        <v>850</v>
      </c>
      <c r="AZ322">
        <v>1651</v>
      </c>
      <c r="BA322">
        <v>0</v>
      </c>
      <c r="BB322">
        <v>0</v>
      </c>
      <c r="BC322">
        <v>0</v>
      </c>
      <c r="BD322">
        <v>0</v>
      </c>
      <c r="BE322">
        <v>14741</v>
      </c>
      <c r="BF322">
        <v>0</v>
      </c>
      <c r="BG322">
        <v>0</v>
      </c>
      <c r="BH322">
        <v>14167</v>
      </c>
      <c r="BJ322" t="s">
        <v>412</v>
      </c>
    </row>
    <row r="323" spans="1:62" x14ac:dyDescent="0.35">
      <c r="A323">
        <f t="shared" ref="A323:A386" si="5">+AG323-SUM(S323:AF323)</f>
        <v>0</v>
      </c>
      <c r="B323" t="s">
        <v>1194</v>
      </c>
      <c r="C323">
        <v>1755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2</v>
      </c>
      <c r="O323">
        <v>8</v>
      </c>
      <c r="P323">
        <v>0</v>
      </c>
      <c r="Q323">
        <v>445</v>
      </c>
      <c r="R323">
        <v>2210</v>
      </c>
      <c r="S323">
        <v>2</v>
      </c>
      <c r="T323">
        <v>921</v>
      </c>
      <c r="U323">
        <v>0</v>
      </c>
      <c r="V323">
        <v>0</v>
      </c>
      <c r="W323">
        <v>252</v>
      </c>
      <c r="X323">
        <v>0</v>
      </c>
      <c r="Y323">
        <v>0</v>
      </c>
      <c r="Z323">
        <v>0</v>
      </c>
      <c r="AA323">
        <v>70</v>
      </c>
      <c r="AB323">
        <v>0</v>
      </c>
      <c r="AC323">
        <v>219</v>
      </c>
      <c r="AD323">
        <v>436</v>
      </c>
      <c r="AE323">
        <v>192</v>
      </c>
      <c r="AF323">
        <v>35</v>
      </c>
      <c r="AG323">
        <v>2127</v>
      </c>
      <c r="AH323">
        <v>2600</v>
      </c>
      <c r="AI323">
        <v>0</v>
      </c>
      <c r="AJ323">
        <v>500</v>
      </c>
      <c r="AK323">
        <v>0</v>
      </c>
      <c r="AL323">
        <v>0</v>
      </c>
      <c r="AM323">
        <v>0</v>
      </c>
      <c r="AN323">
        <v>0</v>
      </c>
      <c r="AO323">
        <v>3100</v>
      </c>
      <c r="AP323">
        <v>2615</v>
      </c>
      <c r="AQ323">
        <v>0</v>
      </c>
      <c r="AR323">
        <v>481</v>
      </c>
      <c r="AS323">
        <v>0</v>
      </c>
      <c r="AT323">
        <v>0</v>
      </c>
      <c r="AU323">
        <v>0</v>
      </c>
      <c r="AV323">
        <v>0</v>
      </c>
      <c r="AW323">
        <v>3096</v>
      </c>
      <c r="AX323">
        <v>6602</v>
      </c>
      <c r="AY323">
        <v>0</v>
      </c>
      <c r="AZ323">
        <v>500</v>
      </c>
      <c r="BA323">
        <v>0</v>
      </c>
      <c r="BB323">
        <v>0</v>
      </c>
      <c r="BC323">
        <v>0</v>
      </c>
      <c r="BD323">
        <v>0</v>
      </c>
      <c r="BE323">
        <v>7102</v>
      </c>
      <c r="BF323">
        <v>0</v>
      </c>
      <c r="BG323">
        <v>0</v>
      </c>
      <c r="BH323">
        <v>9889</v>
      </c>
      <c r="BJ323" t="s">
        <v>412</v>
      </c>
    </row>
    <row r="324" spans="1:62" x14ac:dyDescent="0.35">
      <c r="A324">
        <f t="shared" si="5"/>
        <v>0</v>
      </c>
      <c r="B324" t="s">
        <v>423</v>
      </c>
      <c r="C324">
        <v>2328</v>
      </c>
      <c r="D324">
        <v>0</v>
      </c>
      <c r="E324">
        <v>0</v>
      </c>
      <c r="F324">
        <v>0</v>
      </c>
      <c r="G324">
        <v>0</v>
      </c>
      <c r="H324">
        <v>404</v>
      </c>
      <c r="I324">
        <v>0</v>
      </c>
      <c r="J324">
        <v>0</v>
      </c>
      <c r="K324">
        <v>0</v>
      </c>
      <c r="L324">
        <v>59</v>
      </c>
      <c r="M324">
        <v>278</v>
      </c>
      <c r="N324">
        <v>0</v>
      </c>
      <c r="O324">
        <v>133</v>
      </c>
      <c r="P324">
        <v>0</v>
      </c>
      <c r="Q324">
        <v>0</v>
      </c>
      <c r="R324">
        <v>3202</v>
      </c>
      <c r="S324">
        <v>167</v>
      </c>
      <c r="T324">
        <v>782</v>
      </c>
      <c r="U324">
        <v>425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44</v>
      </c>
      <c r="AB324">
        <v>0</v>
      </c>
      <c r="AC324">
        <v>266</v>
      </c>
      <c r="AD324">
        <v>881</v>
      </c>
      <c r="AE324">
        <v>0</v>
      </c>
      <c r="AF324">
        <v>7</v>
      </c>
      <c r="AG324">
        <v>2572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9869</v>
      </c>
      <c r="BB324">
        <v>0</v>
      </c>
      <c r="BC324">
        <v>0</v>
      </c>
      <c r="BD324">
        <v>933</v>
      </c>
      <c r="BE324">
        <v>10802</v>
      </c>
      <c r="BF324">
        <v>0</v>
      </c>
      <c r="BG324">
        <v>0</v>
      </c>
      <c r="BH324">
        <v>14150</v>
      </c>
      <c r="BJ324" t="s">
        <v>412</v>
      </c>
    </row>
    <row r="325" spans="1:62" x14ac:dyDescent="0.35">
      <c r="A325">
        <f t="shared" si="5"/>
        <v>0</v>
      </c>
      <c r="B325" t="s">
        <v>425</v>
      </c>
      <c r="C325">
        <v>2477</v>
      </c>
      <c r="D325">
        <v>0</v>
      </c>
      <c r="E325">
        <v>0</v>
      </c>
      <c r="F325">
        <v>0</v>
      </c>
      <c r="G325">
        <v>551</v>
      </c>
      <c r="H325">
        <v>773</v>
      </c>
      <c r="I325">
        <v>0</v>
      </c>
      <c r="J325">
        <v>84</v>
      </c>
      <c r="K325">
        <v>0</v>
      </c>
      <c r="L325">
        <v>0</v>
      </c>
      <c r="M325">
        <v>0</v>
      </c>
      <c r="N325">
        <v>0</v>
      </c>
      <c r="O325">
        <v>7</v>
      </c>
      <c r="P325">
        <v>0</v>
      </c>
      <c r="Q325">
        <v>0</v>
      </c>
      <c r="R325">
        <v>3892</v>
      </c>
      <c r="S325">
        <v>0</v>
      </c>
      <c r="T325">
        <v>437</v>
      </c>
      <c r="U325">
        <v>404</v>
      </c>
      <c r="V325">
        <v>0</v>
      </c>
      <c r="W325">
        <v>121</v>
      </c>
      <c r="X325">
        <v>8</v>
      </c>
      <c r="Y325">
        <v>0</v>
      </c>
      <c r="Z325">
        <v>0</v>
      </c>
      <c r="AA325">
        <v>40</v>
      </c>
      <c r="AB325">
        <v>2</v>
      </c>
      <c r="AC325">
        <v>286</v>
      </c>
      <c r="AD325">
        <v>2205</v>
      </c>
      <c r="AE325">
        <v>0</v>
      </c>
      <c r="AF325">
        <v>212</v>
      </c>
      <c r="AG325">
        <v>3715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132</v>
      </c>
      <c r="AS325">
        <v>16</v>
      </c>
      <c r="AT325">
        <v>0</v>
      </c>
      <c r="AU325">
        <v>0</v>
      </c>
      <c r="AV325">
        <v>0</v>
      </c>
      <c r="AW325">
        <v>148</v>
      </c>
      <c r="AX325">
        <v>1480</v>
      </c>
      <c r="AY325">
        <v>293</v>
      </c>
      <c r="AZ325">
        <v>3966</v>
      </c>
      <c r="BA325">
        <v>13883</v>
      </c>
      <c r="BB325">
        <v>0</v>
      </c>
      <c r="BC325">
        <v>0</v>
      </c>
      <c r="BD325">
        <v>734</v>
      </c>
      <c r="BE325">
        <v>20356</v>
      </c>
      <c r="BF325">
        <v>0</v>
      </c>
      <c r="BG325">
        <v>0</v>
      </c>
      <c r="BH325">
        <v>19365</v>
      </c>
      <c r="BJ325" t="s">
        <v>412</v>
      </c>
    </row>
    <row r="326" spans="1:62" x14ac:dyDescent="0.35">
      <c r="A326">
        <f t="shared" si="5"/>
        <v>0</v>
      </c>
      <c r="B326" t="s">
        <v>426</v>
      </c>
      <c r="C326">
        <v>2451</v>
      </c>
      <c r="D326">
        <v>0</v>
      </c>
      <c r="E326">
        <v>0</v>
      </c>
      <c r="F326">
        <v>0</v>
      </c>
      <c r="G326">
        <v>476</v>
      </c>
      <c r="H326">
        <v>1540</v>
      </c>
      <c r="I326">
        <v>6131</v>
      </c>
      <c r="J326">
        <v>0</v>
      </c>
      <c r="K326">
        <v>192</v>
      </c>
      <c r="L326">
        <v>109</v>
      </c>
      <c r="M326">
        <v>0</v>
      </c>
      <c r="N326">
        <v>0</v>
      </c>
      <c r="O326">
        <v>490</v>
      </c>
      <c r="P326">
        <v>0</v>
      </c>
      <c r="Q326">
        <v>0</v>
      </c>
      <c r="R326">
        <v>11389</v>
      </c>
      <c r="S326">
        <v>946</v>
      </c>
      <c r="T326">
        <v>1058</v>
      </c>
      <c r="U326">
        <v>1312</v>
      </c>
      <c r="V326">
        <v>5209</v>
      </c>
      <c r="W326">
        <v>375</v>
      </c>
      <c r="X326">
        <v>0</v>
      </c>
      <c r="Y326">
        <v>0</v>
      </c>
      <c r="Z326">
        <v>0</v>
      </c>
      <c r="AA326">
        <v>572</v>
      </c>
      <c r="AB326">
        <v>682</v>
      </c>
      <c r="AC326">
        <v>432</v>
      </c>
      <c r="AD326">
        <v>3767</v>
      </c>
      <c r="AE326">
        <v>0</v>
      </c>
      <c r="AF326">
        <v>52</v>
      </c>
      <c r="AG326">
        <v>14405</v>
      </c>
      <c r="AH326">
        <v>4398</v>
      </c>
      <c r="AI326">
        <v>0</v>
      </c>
      <c r="AJ326">
        <v>0</v>
      </c>
      <c r="AK326">
        <v>0</v>
      </c>
      <c r="AL326">
        <v>5780</v>
      </c>
      <c r="AM326">
        <v>0</v>
      </c>
      <c r="AN326">
        <v>0</v>
      </c>
      <c r="AO326">
        <v>10178</v>
      </c>
      <c r="AP326">
        <v>4398</v>
      </c>
      <c r="AQ326">
        <v>0</v>
      </c>
      <c r="AR326">
        <v>0</v>
      </c>
      <c r="AS326">
        <v>0</v>
      </c>
      <c r="AT326">
        <v>1859</v>
      </c>
      <c r="AU326">
        <v>0</v>
      </c>
      <c r="AV326">
        <v>0</v>
      </c>
      <c r="AW326">
        <v>6257</v>
      </c>
      <c r="AX326">
        <v>12211</v>
      </c>
      <c r="AY326">
        <v>0</v>
      </c>
      <c r="AZ326">
        <v>0</v>
      </c>
      <c r="BA326">
        <v>17297</v>
      </c>
      <c r="BB326">
        <v>37739</v>
      </c>
      <c r="BC326">
        <v>0</v>
      </c>
      <c r="BD326">
        <v>2562</v>
      </c>
      <c r="BE326">
        <v>69809</v>
      </c>
      <c r="BF326">
        <v>0</v>
      </c>
      <c r="BG326">
        <v>847</v>
      </c>
      <c r="BH326">
        <v>33089</v>
      </c>
      <c r="BJ326" t="s">
        <v>412</v>
      </c>
    </row>
    <row r="327" spans="1:62" x14ac:dyDescent="0.35">
      <c r="A327">
        <f t="shared" si="5"/>
        <v>0</v>
      </c>
      <c r="B327" t="s">
        <v>430</v>
      </c>
      <c r="C327">
        <v>549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95</v>
      </c>
      <c r="M327">
        <v>0</v>
      </c>
      <c r="N327">
        <v>7</v>
      </c>
      <c r="O327">
        <v>13</v>
      </c>
      <c r="P327">
        <v>0</v>
      </c>
      <c r="Q327">
        <v>0</v>
      </c>
      <c r="R327">
        <v>664</v>
      </c>
      <c r="S327">
        <v>11</v>
      </c>
      <c r="T327">
        <v>722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134</v>
      </c>
      <c r="AD327">
        <v>0</v>
      </c>
      <c r="AE327">
        <v>0</v>
      </c>
      <c r="AF327">
        <v>18</v>
      </c>
      <c r="AG327">
        <v>885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5410</v>
      </c>
      <c r="BJ327" t="s">
        <v>431</v>
      </c>
    </row>
    <row r="328" spans="1:62" x14ac:dyDescent="0.35">
      <c r="A328">
        <f t="shared" si="5"/>
        <v>0</v>
      </c>
      <c r="B328" t="s">
        <v>943</v>
      </c>
      <c r="C328">
        <v>2803</v>
      </c>
      <c r="D328">
        <v>0</v>
      </c>
      <c r="E328">
        <v>0</v>
      </c>
      <c r="F328">
        <v>0</v>
      </c>
      <c r="G328">
        <v>1942</v>
      </c>
      <c r="H328">
        <v>0</v>
      </c>
      <c r="I328">
        <v>0</v>
      </c>
      <c r="J328">
        <v>53</v>
      </c>
      <c r="K328">
        <v>0</v>
      </c>
      <c r="L328">
        <v>0</v>
      </c>
      <c r="M328">
        <v>0</v>
      </c>
      <c r="N328">
        <v>748</v>
      </c>
      <c r="O328">
        <v>26</v>
      </c>
      <c r="P328">
        <v>0</v>
      </c>
      <c r="Q328">
        <v>0</v>
      </c>
      <c r="R328">
        <v>5572</v>
      </c>
      <c r="S328">
        <v>127</v>
      </c>
      <c r="T328">
        <v>1223</v>
      </c>
      <c r="U328">
        <v>0</v>
      </c>
      <c r="V328">
        <v>0</v>
      </c>
      <c r="W328">
        <v>534</v>
      </c>
      <c r="X328">
        <v>16</v>
      </c>
      <c r="Y328">
        <v>0</v>
      </c>
      <c r="Z328">
        <v>0</v>
      </c>
      <c r="AA328">
        <v>317</v>
      </c>
      <c r="AB328">
        <v>4897</v>
      </c>
      <c r="AC328">
        <v>340</v>
      </c>
      <c r="AD328">
        <v>558</v>
      </c>
      <c r="AE328">
        <v>0</v>
      </c>
      <c r="AF328">
        <v>26</v>
      </c>
      <c r="AG328">
        <v>8038</v>
      </c>
      <c r="AH328">
        <v>0</v>
      </c>
      <c r="AI328">
        <v>3000</v>
      </c>
      <c r="AJ328">
        <v>0</v>
      </c>
      <c r="AK328">
        <v>0</v>
      </c>
      <c r="AL328">
        <v>0</v>
      </c>
      <c r="AM328">
        <v>0</v>
      </c>
      <c r="AN328">
        <v>3728</v>
      </c>
      <c r="AO328">
        <v>6728</v>
      </c>
      <c r="AP328">
        <v>1507</v>
      </c>
      <c r="AQ328">
        <v>974</v>
      </c>
      <c r="AR328">
        <v>0</v>
      </c>
      <c r="AS328">
        <v>0</v>
      </c>
      <c r="AT328">
        <v>0</v>
      </c>
      <c r="AU328">
        <v>0</v>
      </c>
      <c r="AV328">
        <v>2693</v>
      </c>
      <c r="AW328">
        <v>5174</v>
      </c>
      <c r="AX328">
        <v>7133</v>
      </c>
      <c r="AY328">
        <v>3000</v>
      </c>
      <c r="AZ328">
        <v>0</v>
      </c>
      <c r="BA328">
        <v>0</v>
      </c>
      <c r="BB328">
        <v>0</v>
      </c>
      <c r="BC328">
        <v>0</v>
      </c>
      <c r="BD328">
        <v>4448</v>
      </c>
      <c r="BE328">
        <v>14581</v>
      </c>
      <c r="BF328">
        <v>0</v>
      </c>
      <c r="BG328">
        <v>260</v>
      </c>
      <c r="BH328">
        <v>23500</v>
      </c>
      <c r="BJ328" t="s">
        <v>431</v>
      </c>
    </row>
    <row r="329" spans="1:62" x14ac:dyDescent="0.35">
      <c r="A329">
        <f t="shared" si="5"/>
        <v>0</v>
      </c>
      <c r="B329" t="s">
        <v>433</v>
      </c>
      <c r="C329">
        <v>1335</v>
      </c>
      <c r="D329">
        <v>0</v>
      </c>
      <c r="E329">
        <v>0</v>
      </c>
      <c r="F329">
        <v>0</v>
      </c>
      <c r="G329">
        <v>0</v>
      </c>
      <c r="H329">
        <v>307</v>
      </c>
      <c r="I329">
        <v>0</v>
      </c>
      <c r="J329">
        <v>0</v>
      </c>
      <c r="K329">
        <v>0</v>
      </c>
      <c r="L329">
        <v>26</v>
      </c>
      <c r="M329">
        <v>48</v>
      </c>
      <c r="N329">
        <v>0</v>
      </c>
      <c r="O329">
        <v>13</v>
      </c>
      <c r="P329">
        <v>0</v>
      </c>
      <c r="Q329">
        <v>0</v>
      </c>
      <c r="R329">
        <v>1729</v>
      </c>
      <c r="S329">
        <v>39</v>
      </c>
      <c r="T329">
        <v>245</v>
      </c>
      <c r="U329">
        <v>109</v>
      </c>
      <c r="V329">
        <v>0</v>
      </c>
      <c r="W329">
        <v>133</v>
      </c>
      <c r="X329">
        <v>0</v>
      </c>
      <c r="Y329">
        <v>0</v>
      </c>
      <c r="Z329">
        <v>0</v>
      </c>
      <c r="AA329">
        <v>1</v>
      </c>
      <c r="AB329">
        <v>0</v>
      </c>
      <c r="AC329">
        <v>160</v>
      </c>
      <c r="AD329">
        <v>843</v>
      </c>
      <c r="AE329">
        <v>154</v>
      </c>
      <c r="AF329">
        <v>7</v>
      </c>
      <c r="AG329">
        <v>1691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13857</v>
      </c>
      <c r="BB329">
        <v>0</v>
      </c>
      <c r="BC329">
        <v>0</v>
      </c>
      <c r="BD329">
        <v>804</v>
      </c>
      <c r="BE329">
        <v>14661</v>
      </c>
      <c r="BF329">
        <v>0</v>
      </c>
      <c r="BG329">
        <v>0</v>
      </c>
      <c r="BH329">
        <v>12603</v>
      </c>
      <c r="BJ329" t="s">
        <v>431</v>
      </c>
    </row>
    <row r="330" spans="1:62" x14ac:dyDescent="0.35">
      <c r="A330">
        <f t="shared" si="5"/>
        <v>0</v>
      </c>
      <c r="B330" t="s">
        <v>1057</v>
      </c>
      <c r="C330">
        <v>1644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73</v>
      </c>
      <c r="M330">
        <v>65</v>
      </c>
      <c r="N330">
        <v>0</v>
      </c>
      <c r="O330">
        <v>42</v>
      </c>
      <c r="P330">
        <v>0</v>
      </c>
      <c r="Q330">
        <v>16</v>
      </c>
      <c r="R330">
        <v>1840</v>
      </c>
      <c r="S330">
        <v>19</v>
      </c>
      <c r="T330">
        <v>1151</v>
      </c>
      <c r="U330">
        <v>0</v>
      </c>
      <c r="V330">
        <v>0</v>
      </c>
      <c r="W330">
        <v>471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203</v>
      </c>
      <c r="AD330">
        <v>0</v>
      </c>
      <c r="AE330">
        <v>0</v>
      </c>
      <c r="AF330">
        <v>3</v>
      </c>
      <c r="AG330">
        <v>1847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21061</v>
      </c>
      <c r="BJ330" t="s">
        <v>431</v>
      </c>
    </row>
    <row r="331" spans="1:62" x14ac:dyDescent="0.35">
      <c r="A331">
        <f t="shared" si="5"/>
        <v>0</v>
      </c>
      <c r="B331" t="s">
        <v>434</v>
      </c>
      <c r="C331">
        <v>352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6</v>
      </c>
      <c r="M331">
        <v>10</v>
      </c>
      <c r="N331">
        <v>0</v>
      </c>
      <c r="O331">
        <v>1</v>
      </c>
      <c r="P331">
        <v>0</v>
      </c>
      <c r="Q331">
        <v>0</v>
      </c>
      <c r="R331">
        <v>369</v>
      </c>
      <c r="S331">
        <v>6</v>
      </c>
      <c r="T331">
        <v>92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62</v>
      </c>
      <c r="AD331">
        <v>0</v>
      </c>
      <c r="AE331">
        <v>0</v>
      </c>
      <c r="AF331">
        <v>213</v>
      </c>
      <c r="AG331">
        <v>373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4271</v>
      </c>
      <c r="BJ331" t="s">
        <v>431</v>
      </c>
    </row>
    <row r="332" spans="1:62" x14ac:dyDescent="0.35">
      <c r="A332">
        <f t="shared" si="5"/>
        <v>0</v>
      </c>
      <c r="B332" t="s">
        <v>435</v>
      </c>
      <c r="C332">
        <v>2123</v>
      </c>
      <c r="D332">
        <v>0</v>
      </c>
      <c r="E332">
        <v>0</v>
      </c>
      <c r="F332">
        <v>0</v>
      </c>
      <c r="G332">
        <v>0</v>
      </c>
      <c r="H332">
        <v>262</v>
      </c>
      <c r="I332">
        <v>0</v>
      </c>
      <c r="J332">
        <v>162</v>
      </c>
      <c r="K332">
        <v>105</v>
      </c>
      <c r="L332">
        <v>53</v>
      </c>
      <c r="M332">
        <v>94</v>
      </c>
      <c r="N332">
        <v>0</v>
      </c>
      <c r="O332">
        <v>101</v>
      </c>
      <c r="P332">
        <v>0</v>
      </c>
      <c r="Q332">
        <v>0</v>
      </c>
      <c r="R332">
        <v>2900</v>
      </c>
      <c r="S332">
        <v>24</v>
      </c>
      <c r="T332">
        <v>324</v>
      </c>
      <c r="U332">
        <v>234</v>
      </c>
      <c r="V332">
        <v>0</v>
      </c>
      <c r="W332">
        <v>134</v>
      </c>
      <c r="X332">
        <v>67</v>
      </c>
      <c r="Y332">
        <v>0</v>
      </c>
      <c r="Z332">
        <v>0</v>
      </c>
      <c r="AA332">
        <v>65</v>
      </c>
      <c r="AB332">
        <v>0</v>
      </c>
      <c r="AC332">
        <v>312</v>
      </c>
      <c r="AD332">
        <v>1517</v>
      </c>
      <c r="AE332">
        <v>0</v>
      </c>
      <c r="AF332">
        <v>23</v>
      </c>
      <c r="AG332">
        <v>2700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260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260</v>
      </c>
      <c r="AX332">
        <v>13938</v>
      </c>
      <c r="AY332">
        <v>0</v>
      </c>
      <c r="AZ332">
        <v>0</v>
      </c>
      <c r="BA332">
        <v>9935</v>
      </c>
      <c r="BB332">
        <v>0</v>
      </c>
      <c r="BC332">
        <v>1313</v>
      </c>
      <c r="BD332">
        <v>2627</v>
      </c>
      <c r="BE332">
        <v>27813</v>
      </c>
      <c r="BF332">
        <v>0</v>
      </c>
      <c r="BG332">
        <v>0</v>
      </c>
      <c r="BH332">
        <v>15666</v>
      </c>
      <c r="BJ332" t="s">
        <v>431</v>
      </c>
    </row>
    <row r="333" spans="1:62" x14ac:dyDescent="0.35">
      <c r="A333">
        <f t="shared" si="5"/>
        <v>0</v>
      </c>
      <c r="B333" t="s">
        <v>1058</v>
      </c>
      <c r="C333">
        <v>945</v>
      </c>
      <c r="D333">
        <v>0</v>
      </c>
      <c r="E333">
        <v>0</v>
      </c>
      <c r="F333">
        <v>0</v>
      </c>
      <c r="G333">
        <v>0</v>
      </c>
      <c r="H333">
        <v>50</v>
      </c>
      <c r="I333">
        <v>0</v>
      </c>
      <c r="J333">
        <v>32</v>
      </c>
      <c r="K333">
        <v>0</v>
      </c>
      <c r="L333">
        <v>95</v>
      </c>
      <c r="M333">
        <v>68</v>
      </c>
      <c r="N333">
        <v>0</v>
      </c>
      <c r="O333">
        <v>96</v>
      </c>
      <c r="P333">
        <v>0</v>
      </c>
      <c r="Q333">
        <v>0</v>
      </c>
      <c r="R333">
        <v>1286</v>
      </c>
      <c r="S333">
        <v>4</v>
      </c>
      <c r="T333">
        <v>469</v>
      </c>
      <c r="U333">
        <v>38</v>
      </c>
      <c r="V333">
        <v>0</v>
      </c>
      <c r="W333">
        <v>133</v>
      </c>
      <c r="X333">
        <v>45</v>
      </c>
      <c r="Y333">
        <v>0</v>
      </c>
      <c r="Z333">
        <v>0</v>
      </c>
      <c r="AA333">
        <v>14</v>
      </c>
      <c r="AB333">
        <v>11</v>
      </c>
      <c r="AC333">
        <v>234</v>
      </c>
      <c r="AD333">
        <v>357</v>
      </c>
      <c r="AE333">
        <v>0</v>
      </c>
      <c r="AF333">
        <v>29</v>
      </c>
      <c r="AG333">
        <v>1334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200</v>
      </c>
      <c r="AN333">
        <v>0</v>
      </c>
      <c r="AO333">
        <v>200</v>
      </c>
      <c r="AP333">
        <v>0</v>
      </c>
      <c r="AQ333">
        <v>0</v>
      </c>
      <c r="AR333">
        <v>0</v>
      </c>
      <c r="AS333">
        <v>1628</v>
      </c>
      <c r="AT333">
        <v>0</v>
      </c>
      <c r="AU333">
        <v>200</v>
      </c>
      <c r="AV333">
        <v>0</v>
      </c>
      <c r="AW333">
        <v>1828</v>
      </c>
      <c r="AX333">
        <v>0</v>
      </c>
      <c r="AY333">
        <v>361</v>
      </c>
      <c r="AZ333">
        <v>0</v>
      </c>
      <c r="BA333">
        <v>3793</v>
      </c>
      <c r="BB333">
        <v>0</v>
      </c>
      <c r="BC333">
        <v>190</v>
      </c>
      <c r="BD333">
        <v>0</v>
      </c>
      <c r="BE333">
        <v>4344</v>
      </c>
      <c r="BF333">
        <v>0</v>
      </c>
      <c r="BG333">
        <v>0</v>
      </c>
      <c r="BH333">
        <v>8672</v>
      </c>
      <c r="BJ333" t="s">
        <v>431</v>
      </c>
    </row>
    <row r="334" spans="1:62" x14ac:dyDescent="0.35">
      <c r="A334">
        <f t="shared" si="5"/>
        <v>0</v>
      </c>
      <c r="B334" t="s">
        <v>436</v>
      </c>
      <c r="C334">
        <v>1023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140</v>
      </c>
      <c r="K334">
        <v>4</v>
      </c>
      <c r="L334">
        <v>48</v>
      </c>
      <c r="M334">
        <v>37</v>
      </c>
      <c r="N334">
        <v>0</v>
      </c>
      <c r="O334">
        <v>20</v>
      </c>
      <c r="P334">
        <v>0</v>
      </c>
      <c r="Q334">
        <v>0</v>
      </c>
      <c r="R334">
        <v>1272</v>
      </c>
      <c r="S334">
        <v>13</v>
      </c>
      <c r="T334">
        <v>313</v>
      </c>
      <c r="U334">
        <v>5</v>
      </c>
      <c r="V334">
        <v>0</v>
      </c>
      <c r="W334">
        <v>134</v>
      </c>
      <c r="X334">
        <v>164</v>
      </c>
      <c r="Y334">
        <v>0</v>
      </c>
      <c r="Z334">
        <v>0</v>
      </c>
      <c r="AA334">
        <v>20</v>
      </c>
      <c r="AB334">
        <v>0</v>
      </c>
      <c r="AC334">
        <v>189</v>
      </c>
      <c r="AD334">
        <v>247</v>
      </c>
      <c r="AE334">
        <v>0</v>
      </c>
      <c r="AF334">
        <v>15</v>
      </c>
      <c r="AG334">
        <v>1100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1086</v>
      </c>
      <c r="AY334">
        <v>0</v>
      </c>
      <c r="AZ334">
        <v>0</v>
      </c>
      <c r="BA334">
        <v>0</v>
      </c>
      <c r="BB334">
        <v>0</v>
      </c>
      <c r="BC334">
        <v>2968</v>
      </c>
      <c r="BD334">
        <v>0</v>
      </c>
      <c r="BE334">
        <v>4054</v>
      </c>
      <c r="BF334">
        <v>0</v>
      </c>
      <c r="BG334">
        <v>0</v>
      </c>
      <c r="BH334">
        <v>9845</v>
      </c>
      <c r="BJ334" t="s">
        <v>431</v>
      </c>
    </row>
    <row r="335" spans="1:62" x14ac:dyDescent="0.35">
      <c r="A335">
        <f t="shared" si="5"/>
        <v>0</v>
      </c>
      <c r="B335" t="s">
        <v>437</v>
      </c>
      <c r="C335">
        <v>0</v>
      </c>
      <c r="D335">
        <v>136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33</v>
      </c>
      <c r="M335">
        <v>61</v>
      </c>
      <c r="N335">
        <v>0</v>
      </c>
      <c r="O335">
        <v>0</v>
      </c>
      <c r="P335">
        <v>0</v>
      </c>
      <c r="Q335">
        <v>0</v>
      </c>
      <c r="R335">
        <v>230</v>
      </c>
      <c r="S335">
        <v>0</v>
      </c>
      <c r="T335">
        <v>191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58</v>
      </c>
      <c r="AD335">
        <v>0</v>
      </c>
      <c r="AE335">
        <v>0</v>
      </c>
      <c r="AF335">
        <v>3</v>
      </c>
      <c r="AG335">
        <v>252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1580</v>
      </c>
      <c r="BJ335" t="s">
        <v>431</v>
      </c>
    </row>
    <row r="336" spans="1:62" x14ac:dyDescent="0.35">
      <c r="A336">
        <f t="shared" si="5"/>
        <v>0</v>
      </c>
      <c r="B336" t="s">
        <v>944</v>
      </c>
      <c r="C336">
        <v>3119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2</v>
      </c>
      <c r="L336">
        <v>261</v>
      </c>
      <c r="M336">
        <v>360</v>
      </c>
      <c r="N336">
        <v>0</v>
      </c>
      <c r="O336">
        <v>16</v>
      </c>
      <c r="P336">
        <v>0</v>
      </c>
      <c r="Q336">
        <v>0</v>
      </c>
      <c r="R336">
        <v>3758</v>
      </c>
      <c r="S336">
        <v>93</v>
      </c>
      <c r="T336">
        <v>2114</v>
      </c>
      <c r="U336">
        <v>5</v>
      </c>
      <c r="V336">
        <v>0</v>
      </c>
      <c r="W336">
        <v>100</v>
      </c>
      <c r="X336">
        <v>0</v>
      </c>
      <c r="Y336">
        <v>0</v>
      </c>
      <c r="Z336">
        <v>0</v>
      </c>
      <c r="AA336">
        <v>91</v>
      </c>
      <c r="AB336">
        <v>0</v>
      </c>
      <c r="AC336">
        <v>242</v>
      </c>
      <c r="AD336">
        <v>1246</v>
      </c>
      <c r="AE336">
        <v>0</v>
      </c>
      <c r="AF336">
        <v>61</v>
      </c>
      <c r="AG336">
        <v>3952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48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48</v>
      </c>
      <c r="AX336">
        <v>19101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19101</v>
      </c>
      <c r="BF336">
        <v>0</v>
      </c>
      <c r="BG336">
        <v>0</v>
      </c>
      <c r="BH336">
        <v>19061</v>
      </c>
      <c r="BJ336" t="s">
        <v>431</v>
      </c>
    </row>
    <row r="337" spans="1:62" x14ac:dyDescent="0.35">
      <c r="A337">
        <f t="shared" si="5"/>
        <v>0</v>
      </c>
      <c r="B337" t="s">
        <v>945</v>
      </c>
      <c r="C337">
        <v>1040</v>
      </c>
      <c r="D337">
        <v>0</v>
      </c>
      <c r="E337">
        <v>0</v>
      </c>
      <c r="F337">
        <v>0</v>
      </c>
      <c r="G337">
        <v>34</v>
      </c>
      <c r="H337">
        <v>0</v>
      </c>
      <c r="I337">
        <v>0</v>
      </c>
      <c r="J337">
        <v>0</v>
      </c>
      <c r="K337">
        <v>14</v>
      </c>
      <c r="L337">
        <v>33</v>
      </c>
      <c r="M337">
        <v>31</v>
      </c>
      <c r="N337">
        <v>10</v>
      </c>
      <c r="O337">
        <v>1</v>
      </c>
      <c r="P337">
        <v>0</v>
      </c>
      <c r="Q337">
        <v>0</v>
      </c>
      <c r="R337">
        <v>1163</v>
      </c>
      <c r="S337">
        <v>226</v>
      </c>
      <c r="T337">
        <v>424</v>
      </c>
      <c r="U337">
        <v>0</v>
      </c>
      <c r="V337">
        <v>0</v>
      </c>
      <c r="W337">
        <v>92</v>
      </c>
      <c r="X337">
        <v>0</v>
      </c>
      <c r="Y337">
        <v>0</v>
      </c>
      <c r="Z337">
        <v>14</v>
      </c>
      <c r="AA337">
        <v>27</v>
      </c>
      <c r="AB337">
        <v>0</v>
      </c>
      <c r="AC337">
        <v>159</v>
      </c>
      <c r="AD337">
        <v>190</v>
      </c>
      <c r="AE337">
        <v>0</v>
      </c>
      <c r="AF337">
        <v>75</v>
      </c>
      <c r="AG337">
        <v>1207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3101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3101</v>
      </c>
      <c r="BF337">
        <v>0</v>
      </c>
      <c r="BG337">
        <v>0</v>
      </c>
      <c r="BH337">
        <v>9574</v>
      </c>
      <c r="BJ337" t="s">
        <v>431</v>
      </c>
    </row>
    <row r="338" spans="1:62" x14ac:dyDescent="0.35">
      <c r="A338">
        <f t="shared" si="5"/>
        <v>0</v>
      </c>
      <c r="B338" t="s">
        <v>438</v>
      </c>
      <c r="C338">
        <v>658</v>
      </c>
      <c r="D338">
        <v>0</v>
      </c>
      <c r="E338">
        <v>0</v>
      </c>
      <c r="F338">
        <v>0</v>
      </c>
      <c r="G338">
        <v>0</v>
      </c>
      <c r="H338">
        <v>436</v>
      </c>
      <c r="I338">
        <v>0</v>
      </c>
      <c r="J338">
        <v>0</v>
      </c>
      <c r="K338">
        <v>0</v>
      </c>
      <c r="L338">
        <v>40</v>
      </c>
      <c r="M338">
        <v>108</v>
      </c>
      <c r="N338">
        <v>0</v>
      </c>
      <c r="O338">
        <v>1</v>
      </c>
      <c r="P338">
        <v>0</v>
      </c>
      <c r="Q338">
        <v>0</v>
      </c>
      <c r="R338">
        <v>1243</v>
      </c>
      <c r="S338">
        <v>7</v>
      </c>
      <c r="T338">
        <v>379</v>
      </c>
      <c r="U338">
        <v>57</v>
      </c>
      <c r="V338">
        <v>0</v>
      </c>
      <c r="W338">
        <v>105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139</v>
      </c>
      <c r="AD338">
        <v>483</v>
      </c>
      <c r="AE338">
        <v>0</v>
      </c>
      <c r="AF338">
        <v>1</v>
      </c>
      <c r="AG338">
        <v>1171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7632</v>
      </c>
      <c r="BB338">
        <v>0</v>
      </c>
      <c r="BC338">
        <v>0</v>
      </c>
      <c r="BD338">
        <v>0</v>
      </c>
      <c r="BE338">
        <v>7632</v>
      </c>
      <c r="BF338">
        <v>0</v>
      </c>
      <c r="BG338">
        <v>0</v>
      </c>
      <c r="BH338">
        <v>13302</v>
      </c>
      <c r="BJ338" t="s">
        <v>431</v>
      </c>
    </row>
    <row r="339" spans="1:62" x14ac:dyDescent="0.35">
      <c r="A339">
        <f t="shared" si="5"/>
        <v>0</v>
      </c>
      <c r="B339" t="s">
        <v>1134</v>
      </c>
      <c r="C339">
        <v>1780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86</v>
      </c>
      <c r="M339">
        <v>116</v>
      </c>
      <c r="N339">
        <v>28</v>
      </c>
      <c r="O339">
        <v>2</v>
      </c>
      <c r="P339">
        <v>0</v>
      </c>
      <c r="Q339">
        <v>0</v>
      </c>
      <c r="R339">
        <v>2012</v>
      </c>
      <c r="S339">
        <v>24</v>
      </c>
      <c r="T339">
        <v>441</v>
      </c>
      <c r="U339">
        <v>0</v>
      </c>
      <c r="V339">
        <v>0</v>
      </c>
      <c r="W339">
        <v>231</v>
      </c>
      <c r="X339">
        <v>0</v>
      </c>
      <c r="Y339">
        <v>0</v>
      </c>
      <c r="Z339">
        <v>0</v>
      </c>
      <c r="AA339">
        <v>0</v>
      </c>
      <c r="AB339">
        <v>319</v>
      </c>
      <c r="AC339">
        <v>158</v>
      </c>
      <c r="AD339">
        <v>711</v>
      </c>
      <c r="AE339">
        <v>60</v>
      </c>
      <c r="AF339">
        <v>16</v>
      </c>
      <c r="AG339">
        <v>1960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52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52</v>
      </c>
      <c r="AX339">
        <v>11540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11540</v>
      </c>
      <c r="BF339">
        <v>0</v>
      </c>
      <c r="BG339">
        <v>0</v>
      </c>
      <c r="BH339">
        <v>17988</v>
      </c>
      <c r="BJ339" t="s">
        <v>431</v>
      </c>
    </row>
    <row r="340" spans="1:62" x14ac:dyDescent="0.35">
      <c r="A340">
        <f t="shared" si="5"/>
        <v>0</v>
      </c>
      <c r="B340" t="s">
        <v>946</v>
      </c>
      <c r="C340">
        <v>1236</v>
      </c>
      <c r="D340">
        <v>0</v>
      </c>
      <c r="E340">
        <v>50</v>
      </c>
      <c r="F340">
        <v>0</v>
      </c>
      <c r="G340">
        <v>73</v>
      </c>
      <c r="H340">
        <v>0</v>
      </c>
      <c r="I340">
        <v>0</v>
      </c>
      <c r="J340">
        <v>0</v>
      </c>
      <c r="K340">
        <v>18</v>
      </c>
      <c r="L340">
        <v>25</v>
      </c>
      <c r="M340">
        <v>42</v>
      </c>
      <c r="N340">
        <v>0</v>
      </c>
      <c r="O340">
        <v>6</v>
      </c>
      <c r="P340">
        <v>0</v>
      </c>
      <c r="Q340">
        <v>0</v>
      </c>
      <c r="R340">
        <v>1450</v>
      </c>
      <c r="S340">
        <v>9</v>
      </c>
      <c r="T340">
        <v>372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166</v>
      </c>
      <c r="AD340">
        <v>797</v>
      </c>
      <c r="AE340">
        <v>0</v>
      </c>
      <c r="AF340">
        <v>23</v>
      </c>
      <c r="AG340">
        <v>1368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481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481</v>
      </c>
      <c r="AX340">
        <v>12595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12595</v>
      </c>
      <c r="BF340">
        <v>0</v>
      </c>
      <c r="BG340">
        <v>0</v>
      </c>
      <c r="BH340">
        <v>11085</v>
      </c>
      <c r="BJ340" t="s">
        <v>431</v>
      </c>
    </row>
    <row r="341" spans="1:62" x14ac:dyDescent="0.35">
      <c r="A341">
        <f t="shared" si="5"/>
        <v>0</v>
      </c>
      <c r="B341" t="s">
        <v>440</v>
      </c>
      <c r="C341">
        <v>512</v>
      </c>
      <c r="D341">
        <v>0</v>
      </c>
      <c r="E341">
        <v>0</v>
      </c>
      <c r="F341">
        <v>0</v>
      </c>
      <c r="G341">
        <v>0</v>
      </c>
      <c r="H341">
        <v>470</v>
      </c>
      <c r="I341">
        <v>0</v>
      </c>
      <c r="J341">
        <v>0</v>
      </c>
      <c r="K341">
        <v>0</v>
      </c>
      <c r="L341">
        <v>41</v>
      </c>
      <c r="M341">
        <v>57</v>
      </c>
      <c r="N341">
        <v>0</v>
      </c>
      <c r="O341">
        <v>3</v>
      </c>
      <c r="P341">
        <v>0</v>
      </c>
      <c r="Q341">
        <v>0</v>
      </c>
      <c r="R341">
        <v>1083</v>
      </c>
      <c r="S341">
        <v>163</v>
      </c>
      <c r="T341">
        <v>402</v>
      </c>
      <c r="U341">
        <v>51</v>
      </c>
      <c r="V341">
        <v>0</v>
      </c>
      <c r="W341">
        <v>90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126</v>
      </c>
      <c r="AD341">
        <v>417</v>
      </c>
      <c r="AE341">
        <v>0</v>
      </c>
      <c r="AF341">
        <v>0</v>
      </c>
      <c r="AG341">
        <v>1249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4959</v>
      </c>
      <c r="BB341">
        <v>0</v>
      </c>
      <c r="BC341">
        <v>0</v>
      </c>
      <c r="BD341">
        <v>0</v>
      </c>
      <c r="BE341">
        <v>4959</v>
      </c>
      <c r="BF341">
        <v>0</v>
      </c>
      <c r="BG341">
        <v>0</v>
      </c>
      <c r="BH341">
        <v>8310</v>
      </c>
      <c r="BJ341" t="s">
        <v>431</v>
      </c>
    </row>
    <row r="342" spans="1:62" x14ac:dyDescent="0.35">
      <c r="A342">
        <f t="shared" si="5"/>
        <v>0</v>
      </c>
      <c r="B342" t="s">
        <v>1024</v>
      </c>
      <c r="C342">
        <v>0</v>
      </c>
      <c r="D342">
        <v>187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48</v>
      </c>
      <c r="M342">
        <v>117</v>
      </c>
      <c r="N342">
        <v>0</v>
      </c>
      <c r="O342">
        <v>0</v>
      </c>
      <c r="P342">
        <v>0</v>
      </c>
      <c r="Q342">
        <v>0</v>
      </c>
      <c r="R342">
        <v>352</v>
      </c>
      <c r="S342">
        <v>0</v>
      </c>
      <c r="T342">
        <v>319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47</v>
      </c>
      <c r="AD342">
        <v>0</v>
      </c>
      <c r="AE342">
        <v>0</v>
      </c>
      <c r="AF342">
        <v>0</v>
      </c>
      <c r="AG342">
        <v>366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3076</v>
      </c>
      <c r="BJ342" t="s">
        <v>431</v>
      </c>
    </row>
    <row r="343" spans="1:62" x14ac:dyDescent="0.35">
      <c r="A343">
        <f t="shared" si="5"/>
        <v>0</v>
      </c>
      <c r="B343" t="s">
        <v>442</v>
      </c>
      <c r="C343">
        <v>2074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3</v>
      </c>
      <c r="K343">
        <v>0</v>
      </c>
      <c r="L343">
        <v>37</v>
      </c>
      <c r="M343">
        <v>235</v>
      </c>
      <c r="N343">
        <v>5</v>
      </c>
      <c r="O343">
        <v>34</v>
      </c>
      <c r="P343">
        <v>0</v>
      </c>
      <c r="Q343">
        <v>40</v>
      </c>
      <c r="R343">
        <v>2428</v>
      </c>
      <c r="S343">
        <v>80</v>
      </c>
      <c r="T343">
        <v>1541</v>
      </c>
      <c r="U343">
        <v>0</v>
      </c>
      <c r="V343">
        <v>0</v>
      </c>
      <c r="W343">
        <v>101</v>
      </c>
      <c r="X343">
        <v>3</v>
      </c>
      <c r="Y343">
        <v>0</v>
      </c>
      <c r="Z343">
        <v>0</v>
      </c>
      <c r="AA343">
        <v>0</v>
      </c>
      <c r="AB343">
        <v>0</v>
      </c>
      <c r="AC343">
        <v>268</v>
      </c>
      <c r="AD343">
        <v>288</v>
      </c>
      <c r="AE343">
        <v>0</v>
      </c>
      <c r="AF343">
        <v>79</v>
      </c>
      <c r="AG343">
        <v>2360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2021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2021</v>
      </c>
      <c r="BF343">
        <v>0</v>
      </c>
      <c r="BG343">
        <v>0</v>
      </c>
      <c r="BH343">
        <v>14324</v>
      </c>
      <c r="BJ343" t="s">
        <v>431</v>
      </c>
    </row>
    <row r="344" spans="1:62" x14ac:dyDescent="0.35">
      <c r="A344">
        <f t="shared" si="5"/>
        <v>0</v>
      </c>
      <c r="B344" t="s">
        <v>443</v>
      </c>
      <c r="C344">
        <v>715</v>
      </c>
      <c r="D344">
        <v>0</v>
      </c>
      <c r="E344">
        <v>0</v>
      </c>
      <c r="F344">
        <v>0</v>
      </c>
      <c r="G344">
        <v>0</v>
      </c>
      <c r="H344">
        <v>18</v>
      </c>
      <c r="I344">
        <v>0</v>
      </c>
      <c r="J344">
        <v>0</v>
      </c>
      <c r="K344">
        <v>0</v>
      </c>
      <c r="L344">
        <v>73</v>
      </c>
      <c r="M344">
        <v>187</v>
      </c>
      <c r="N344">
        <v>0</v>
      </c>
      <c r="O344">
        <v>24</v>
      </c>
      <c r="P344">
        <v>0</v>
      </c>
      <c r="Q344">
        <v>0</v>
      </c>
      <c r="R344">
        <v>1017</v>
      </c>
      <c r="S344">
        <v>0</v>
      </c>
      <c r="T344">
        <v>545</v>
      </c>
      <c r="U344">
        <v>0</v>
      </c>
      <c r="V344">
        <v>0</v>
      </c>
      <c r="W344">
        <v>148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137</v>
      </c>
      <c r="AD344">
        <v>17</v>
      </c>
      <c r="AE344">
        <v>0</v>
      </c>
      <c r="AF344">
        <v>4</v>
      </c>
      <c r="AG344">
        <v>851</v>
      </c>
      <c r="AH344">
        <v>0</v>
      </c>
      <c r="AI344">
        <v>0</v>
      </c>
      <c r="AJ344">
        <v>0</v>
      </c>
      <c r="AK344">
        <v>6014</v>
      </c>
      <c r="AL344">
        <v>0</v>
      </c>
      <c r="AM344">
        <v>0</v>
      </c>
      <c r="AN344">
        <v>0</v>
      </c>
      <c r="AO344">
        <v>6014</v>
      </c>
      <c r="AP344">
        <v>0</v>
      </c>
      <c r="AQ344">
        <v>0</v>
      </c>
      <c r="AR344">
        <v>0</v>
      </c>
      <c r="AS344">
        <v>4807</v>
      </c>
      <c r="AT344">
        <v>0</v>
      </c>
      <c r="AU344">
        <v>0</v>
      </c>
      <c r="AV344">
        <v>0</v>
      </c>
      <c r="AW344">
        <v>4807</v>
      </c>
      <c r="AX344">
        <v>0</v>
      </c>
      <c r="AY344">
        <v>250</v>
      </c>
      <c r="AZ344">
        <v>0</v>
      </c>
      <c r="BA344">
        <v>6014</v>
      </c>
      <c r="BB344">
        <v>0</v>
      </c>
      <c r="BC344">
        <v>0</v>
      </c>
      <c r="BD344">
        <v>0</v>
      </c>
      <c r="BE344">
        <v>6264</v>
      </c>
      <c r="BF344">
        <v>0</v>
      </c>
      <c r="BG344">
        <v>75</v>
      </c>
      <c r="BH344">
        <v>7223</v>
      </c>
      <c r="BJ344" t="s">
        <v>431</v>
      </c>
    </row>
    <row r="345" spans="1:62" x14ac:dyDescent="0.35">
      <c r="A345">
        <f t="shared" si="5"/>
        <v>0</v>
      </c>
      <c r="B345" t="s">
        <v>444</v>
      </c>
      <c r="C345">
        <v>89</v>
      </c>
      <c r="D345">
        <v>984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114</v>
      </c>
      <c r="M345">
        <v>121</v>
      </c>
      <c r="N345">
        <v>0</v>
      </c>
      <c r="O345">
        <v>24</v>
      </c>
      <c r="P345">
        <v>0</v>
      </c>
      <c r="Q345">
        <v>0</v>
      </c>
      <c r="R345">
        <v>1332</v>
      </c>
      <c r="S345">
        <v>22</v>
      </c>
      <c r="T345">
        <v>1089</v>
      </c>
      <c r="U345">
        <v>0</v>
      </c>
      <c r="V345">
        <v>0</v>
      </c>
      <c r="W345">
        <v>2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95</v>
      </c>
      <c r="AD345">
        <v>0</v>
      </c>
      <c r="AE345">
        <v>0</v>
      </c>
      <c r="AF345">
        <v>9</v>
      </c>
      <c r="AG345">
        <v>1217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11259</v>
      </c>
      <c r="BJ345" t="s">
        <v>431</v>
      </c>
    </row>
    <row r="346" spans="1:62" x14ac:dyDescent="0.35">
      <c r="A346">
        <f t="shared" si="5"/>
        <v>0</v>
      </c>
      <c r="B346" t="s">
        <v>445</v>
      </c>
      <c r="C346">
        <v>24</v>
      </c>
      <c r="D346">
        <v>67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6</v>
      </c>
      <c r="M346">
        <v>5</v>
      </c>
      <c r="N346">
        <v>0</v>
      </c>
      <c r="O346">
        <v>0</v>
      </c>
      <c r="P346">
        <v>0</v>
      </c>
      <c r="Q346">
        <v>0</v>
      </c>
      <c r="R346">
        <v>102</v>
      </c>
      <c r="S346">
        <v>1</v>
      </c>
      <c r="T346">
        <v>95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25</v>
      </c>
      <c r="AD346">
        <v>0</v>
      </c>
      <c r="AE346">
        <v>0</v>
      </c>
      <c r="AF346">
        <v>0</v>
      </c>
      <c r="AG346">
        <v>121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3230</v>
      </c>
      <c r="BJ346" t="s">
        <v>431</v>
      </c>
    </row>
    <row r="347" spans="1:62" x14ac:dyDescent="0.35">
      <c r="A347">
        <f t="shared" si="5"/>
        <v>0</v>
      </c>
      <c r="B347" t="s">
        <v>446</v>
      </c>
      <c r="C347">
        <v>4706</v>
      </c>
      <c r="D347">
        <v>0</v>
      </c>
      <c r="E347">
        <v>0</v>
      </c>
      <c r="F347">
        <v>0</v>
      </c>
      <c r="G347">
        <v>655</v>
      </c>
      <c r="H347">
        <v>2639</v>
      </c>
      <c r="I347">
        <v>7477</v>
      </c>
      <c r="J347">
        <v>272</v>
      </c>
      <c r="K347">
        <v>83</v>
      </c>
      <c r="L347">
        <v>150</v>
      </c>
      <c r="M347">
        <v>272</v>
      </c>
      <c r="N347">
        <v>237</v>
      </c>
      <c r="O347">
        <v>603</v>
      </c>
      <c r="P347">
        <v>0</v>
      </c>
      <c r="Q347">
        <v>13</v>
      </c>
      <c r="R347">
        <v>17107</v>
      </c>
      <c r="S347">
        <v>90</v>
      </c>
      <c r="T347">
        <v>1242</v>
      </c>
      <c r="U347">
        <v>468</v>
      </c>
      <c r="V347">
        <v>4702</v>
      </c>
      <c r="W347">
        <v>81</v>
      </c>
      <c r="X347">
        <v>124</v>
      </c>
      <c r="Y347">
        <v>0</v>
      </c>
      <c r="Z347">
        <v>0</v>
      </c>
      <c r="AA347">
        <v>594</v>
      </c>
      <c r="AB347">
        <v>884</v>
      </c>
      <c r="AC347">
        <v>1005</v>
      </c>
      <c r="AD347">
        <v>6681</v>
      </c>
      <c r="AE347">
        <v>0</v>
      </c>
      <c r="AF347">
        <v>154</v>
      </c>
      <c r="AG347">
        <v>16025</v>
      </c>
      <c r="AH347">
        <v>0</v>
      </c>
      <c r="AI347">
        <v>0</v>
      </c>
      <c r="AJ347">
        <v>0</v>
      </c>
      <c r="AK347">
        <v>0</v>
      </c>
      <c r="AL347">
        <v>5500</v>
      </c>
      <c r="AM347">
        <v>0</v>
      </c>
      <c r="AN347">
        <v>0</v>
      </c>
      <c r="AO347">
        <v>5500</v>
      </c>
      <c r="AP347">
        <v>166</v>
      </c>
      <c r="AQ347">
        <v>528</v>
      </c>
      <c r="AR347">
        <v>0</v>
      </c>
      <c r="AS347">
        <v>156</v>
      </c>
      <c r="AT347">
        <v>6524</v>
      </c>
      <c r="AU347">
        <v>0</v>
      </c>
      <c r="AV347">
        <v>374</v>
      </c>
      <c r="AW347">
        <v>7748</v>
      </c>
      <c r="AX347">
        <v>7997</v>
      </c>
      <c r="AY347">
        <v>12577</v>
      </c>
      <c r="AZ347">
        <v>0</v>
      </c>
      <c r="BA347">
        <v>29611</v>
      </c>
      <c r="BB347">
        <v>51840</v>
      </c>
      <c r="BC347">
        <v>3863</v>
      </c>
      <c r="BD347">
        <v>4090</v>
      </c>
      <c r="BE347">
        <v>109978</v>
      </c>
      <c r="BF347">
        <v>0</v>
      </c>
      <c r="BG347">
        <v>2280</v>
      </c>
      <c r="BH347">
        <v>32430</v>
      </c>
      <c r="BJ347" t="s">
        <v>431</v>
      </c>
    </row>
    <row r="348" spans="1:62" x14ac:dyDescent="0.35">
      <c r="A348">
        <f t="shared" si="5"/>
        <v>0</v>
      </c>
      <c r="B348" t="s">
        <v>447</v>
      </c>
      <c r="C348">
        <v>777</v>
      </c>
      <c r="D348">
        <v>0</v>
      </c>
      <c r="E348">
        <v>0</v>
      </c>
      <c r="F348">
        <v>0</v>
      </c>
      <c r="G348">
        <v>0</v>
      </c>
      <c r="H348">
        <v>154</v>
      </c>
      <c r="I348">
        <v>0</v>
      </c>
      <c r="J348">
        <v>0</v>
      </c>
      <c r="K348">
        <v>0</v>
      </c>
      <c r="L348">
        <v>20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951</v>
      </c>
      <c r="S348">
        <v>0</v>
      </c>
      <c r="T348">
        <v>205</v>
      </c>
      <c r="U348">
        <v>29</v>
      </c>
      <c r="V348">
        <v>0</v>
      </c>
      <c r="W348">
        <v>17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123</v>
      </c>
      <c r="AD348">
        <v>439</v>
      </c>
      <c r="AE348">
        <v>12</v>
      </c>
      <c r="AF348">
        <v>1</v>
      </c>
      <c r="AG348">
        <v>826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29</v>
      </c>
      <c r="AT348">
        <v>0</v>
      </c>
      <c r="AU348">
        <v>0</v>
      </c>
      <c r="AV348">
        <v>0</v>
      </c>
      <c r="AW348">
        <v>29</v>
      </c>
      <c r="AX348">
        <v>390</v>
      </c>
      <c r="AY348">
        <v>0</v>
      </c>
      <c r="AZ348">
        <v>0</v>
      </c>
      <c r="BA348">
        <v>4924</v>
      </c>
      <c r="BB348">
        <v>0</v>
      </c>
      <c r="BC348">
        <v>0</v>
      </c>
      <c r="BD348">
        <v>0</v>
      </c>
      <c r="BE348">
        <v>5314</v>
      </c>
      <c r="BF348">
        <v>0</v>
      </c>
      <c r="BG348">
        <v>0</v>
      </c>
      <c r="BH348">
        <v>4704</v>
      </c>
      <c r="BJ348" t="s">
        <v>431</v>
      </c>
    </row>
    <row r="349" spans="1:62" x14ac:dyDescent="0.35">
      <c r="A349">
        <f t="shared" si="5"/>
        <v>0</v>
      </c>
      <c r="B349" t="s">
        <v>948</v>
      </c>
      <c r="C349">
        <v>1394</v>
      </c>
      <c r="D349">
        <v>0</v>
      </c>
      <c r="E349">
        <v>0</v>
      </c>
      <c r="F349">
        <v>0</v>
      </c>
      <c r="G349">
        <v>28</v>
      </c>
      <c r="H349">
        <v>0</v>
      </c>
      <c r="I349">
        <v>0</v>
      </c>
      <c r="J349">
        <v>4</v>
      </c>
      <c r="K349">
        <v>0</v>
      </c>
      <c r="L349">
        <v>104</v>
      </c>
      <c r="M349">
        <v>110</v>
      </c>
      <c r="N349">
        <v>0</v>
      </c>
      <c r="O349">
        <v>59</v>
      </c>
      <c r="P349">
        <v>0</v>
      </c>
      <c r="Q349">
        <v>93</v>
      </c>
      <c r="R349">
        <v>1792</v>
      </c>
      <c r="S349">
        <v>51</v>
      </c>
      <c r="T349">
        <v>523</v>
      </c>
      <c r="U349">
        <v>0</v>
      </c>
      <c r="V349">
        <v>0</v>
      </c>
      <c r="W349">
        <v>103</v>
      </c>
      <c r="X349">
        <v>0</v>
      </c>
      <c r="Y349">
        <v>0</v>
      </c>
      <c r="Z349">
        <v>0</v>
      </c>
      <c r="AA349">
        <v>1</v>
      </c>
      <c r="AB349">
        <v>21</v>
      </c>
      <c r="AC349">
        <v>227</v>
      </c>
      <c r="AD349">
        <v>355</v>
      </c>
      <c r="AE349">
        <v>0</v>
      </c>
      <c r="AF349">
        <v>3</v>
      </c>
      <c r="AG349">
        <v>1284</v>
      </c>
      <c r="AH349">
        <v>0</v>
      </c>
      <c r="AI349">
        <v>4400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4400</v>
      </c>
      <c r="AP349">
        <v>0</v>
      </c>
      <c r="AQ349">
        <v>3423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3423</v>
      </c>
      <c r="AX349">
        <v>0</v>
      </c>
      <c r="AY349">
        <v>7018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7018</v>
      </c>
      <c r="BF349">
        <v>0</v>
      </c>
      <c r="BG349">
        <v>916</v>
      </c>
      <c r="BH349">
        <v>20266</v>
      </c>
      <c r="BJ349" t="s">
        <v>431</v>
      </c>
    </row>
    <row r="350" spans="1:62" x14ac:dyDescent="0.35">
      <c r="A350">
        <f t="shared" si="5"/>
        <v>0</v>
      </c>
      <c r="B350" t="s">
        <v>1219</v>
      </c>
      <c r="C350">
        <v>1091</v>
      </c>
      <c r="D350">
        <v>0</v>
      </c>
      <c r="E350">
        <v>0</v>
      </c>
      <c r="F350">
        <v>115</v>
      </c>
      <c r="G350">
        <v>42</v>
      </c>
      <c r="H350">
        <v>707</v>
      </c>
      <c r="I350">
        <v>0</v>
      </c>
      <c r="J350">
        <v>0</v>
      </c>
      <c r="K350">
        <v>0</v>
      </c>
      <c r="L350">
        <v>139</v>
      </c>
      <c r="M350">
        <v>461</v>
      </c>
      <c r="N350">
        <v>0</v>
      </c>
      <c r="O350">
        <v>83</v>
      </c>
      <c r="P350">
        <v>0</v>
      </c>
      <c r="Q350">
        <v>25</v>
      </c>
      <c r="R350">
        <v>2663</v>
      </c>
      <c r="S350">
        <v>0</v>
      </c>
      <c r="T350">
        <v>881</v>
      </c>
      <c r="U350">
        <v>499</v>
      </c>
      <c r="V350">
        <v>0</v>
      </c>
      <c r="W350">
        <v>39</v>
      </c>
      <c r="X350">
        <v>0</v>
      </c>
      <c r="Y350">
        <v>0</v>
      </c>
      <c r="Z350">
        <v>0</v>
      </c>
      <c r="AA350">
        <v>97</v>
      </c>
      <c r="AB350">
        <v>6</v>
      </c>
      <c r="AC350">
        <v>280</v>
      </c>
      <c r="AD350">
        <v>354</v>
      </c>
      <c r="AE350">
        <v>0</v>
      </c>
      <c r="AF350">
        <v>12</v>
      </c>
      <c r="AG350">
        <v>2168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5</v>
      </c>
      <c r="AT350">
        <v>0</v>
      </c>
      <c r="AU350">
        <v>0</v>
      </c>
      <c r="AV350">
        <v>0</v>
      </c>
      <c r="AW350">
        <v>5</v>
      </c>
      <c r="AX350">
        <v>0</v>
      </c>
      <c r="AY350">
        <v>0</v>
      </c>
      <c r="AZ350">
        <v>0</v>
      </c>
      <c r="BA350">
        <v>5299</v>
      </c>
      <c r="BB350">
        <v>0</v>
      </c>
      <c r="BC350">
        <v>0</v>
      </c>
      <c r="BD350">
        <v>0</v>
      </c>
      <c r="BE350">
        <v>5299</v>
      </c>
      <c r="BF350">
        <v>0</v>
      </c>
      <c r="BG350">
        <v>0</v>
      </c>
      <c r="BH350">
        <v>23151</v>
      </c>
      <c r="BJ350" t="s">
        <v>450</v>
      </c>
    </row>
    <row r="351" spans="1:62" x14ac:dyDescent="0.35">
      <c r="A351">
        <f t="shared" si="5"/>
        <v>0</v>
      </c>
      <c r="B351" t="s">
        <v>451</v>
      </c>
      <c r="C351">
        <v>3250</v>
      </c>
      <c r="D351">
        <v>0</v>
      </c>
      <c r="E351">
        <v>30</v>
      </c>
      <c r="F351">
        <v>0</v>
      </c>
      <c r="G351">
        <v>940</v>
      </c>
      <c r="H351">
        <v>0</v>
      </c>
      <c r="I351">
        <v>0</v>
      </c>
      <c r="J351">
        <v>0</v>
      </c>
      <c r="K351">
        <v>0</v>
      </c>
      <c r="L351">
        <v>66</v>
      </c>
      <c r="M351">
        <v>41</v>
      </c>
      <c r="N351">
        <v>5</v>
      </c>
      <c r="O351">
        <v>80</v>
      </c>
      <c r="P351">
        <v>0</v>
      </c>
      <c r="Q351">
        <v>2</v>
      </c>
      <c r="R351">
        <v>4414</v>
      </c>
      <c r="S351">
        <v>222</v>
      </c>
      <c r="T351">
        <v>1156</v>
      </c>
      <c r="U351">
        <v>0</v>
      </c>
      <c r="V351">
        <v>0</v>
      </c>
      <c r="W351">
        <v>519</v>
      </c>
      <c r="X351">
        <v>0</v>
      </c>
      <c r="Y351">
        <v>0</v>
      </c>
      <c r="Z351">
        <v>16</v>
      </c>
      <c r="AA351">
        <v>50</v>
      </c>
      <c r="AB351">
        <v>467</v>
      </c>
      <c r="AC351">
        <v>450</v>
      </c>
      <c r="AD351">
        <v>956</v>
      </c>
      <c r="AE351">
        <v>0</v>
      </c>
      <c r="AF351">
        <v>55</v>
      </c>
      <c r="AG351">
        <v>3891</v>
      </c>
      <c r="AH351">
        <v>0</v>
      </c>
      <c r="AI351">
        <v>0</v>
      </c>
      <c r="AJ351">
        <v>500</v>
      </c>
      <c r="AK351">
        <v>0</v>
      </c>
      <c r="AL351">
        <v>0</v>
      </c>
      <c r="AM351">
        <v>0</v>
      </c>
      <c r="AN351">
        <v>0</v>
      </c>
      <c r="AO351">
        <v>500</v>
      </c>
      <c r="AP351">
        <v>0</v>
      </c>
      <c r="AQ351">
        <v>0</v>
      </c>
      <c r="AR351">
        <v>500</v>
      </c>
      <c r="AS351">
        <v>0</v>
      </c>
      <c r="AT351">
        <v>0</v>
      </c>
      <c r="AU351">
        <v>0</v>
      </c>
      <c r="AV351">
        <v>0</v>
      </c>
      <c r="AW351">
        <v>500</v>
      </c>
      <c r="AX351">
        <v>11531</v>
      </c>
      <c r="AY351">
        <v>0</v>
      </c>
      <c r="AZ351">
        <v>500</v>
      </c>
      <c r="BA351">
        <v>0</v>
      </c>
      <c r="BB351">
        <v>0</v>
      </c>
      <c r="BC351">
        <v>0</v>
      </c>
      <c r="BD351">
        <v>431</v>
      </c>
      <c r="BE351">
        <v>12462</v>
      </c>
      <c r="BF351">
        <v>0</v>
      </c>
      <c r="BG351">
        <v>0</v>
      </c>
      <c r="BH351">
        <v>32752</v>
      </c>
      <c r="BJ351" t="s">
        <v>450</v>
      </c>
    </row>
    <row r="352" spans="1:62" x14ac:dyDescent="0.35">
      <c r="A352">
        <f t="shared" si="5"/>
        <v>0</v>
      </c>
      <c r="B352" t="s">
        <v>950</v>
      </c>
      <c r="C352">
        <v>1407</v>
      </c>
      <c r="D352">
        <v>0</v>
      </c>
      <c r="E352">
        <v>0</v>
      </c>
      <c r="F352">
        <v>0</v>
      </c>
      <c r="G352">
        <v>8</v>
      </c>
      <c r="H352">
        <v>0</v>
      </c>
      <c r="I352">
        <v>0</v>
      </c>
      <c r="J352">
        <v>0</v>
      </c>
      <c r="K352">
        <v>0</v>
      </c>
      <c r="L352">
        <v>109</v>
      </c>
      <c r="M352">
        <v>412</v>
      </c>
      <c r="N352">
        <v>15</v>
      </c>
      <c r="O352">
        <v>89</v>
      </c>
      <c r="P352">
        <v>0</v>
      </c>
      <c r="Q352">
        <v>0</v>
      </c>
      <c r="R352">
        <v>2040</v>
      </c>
      <c r="S352">
        <v>1</v>
      </c>
      <c r="T352">
        <v>865</v>
      </c>
      <c r="U352">
        <v>36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823</v>
      </c>
      <c r="AB352">
        <v>11</v>
      </c>
      <c r="AC352">
        <v>168</v>
      </c>
      <c r="AD352">
        <v>468</v>
      </c>
      <c r="AE352">
        <v>25</v>
      </c>
      <c r="AF352">
        <v>5</v>
      </c>
      <c r="AG352">
        <v>2402</v>
      </c>
      <c r="AH352">
        <v>5000</v>
      </c>
      <c r="AI352">
        <v>0</v>
      </c>
      <c r="AJ352">
        <v>0</v>
      </c>
      <c r="AK352">
        <v>5000</v>
      </c>
      <c r="AL352">
        <v>0</v>
      </c>
      <c r="AM352">
        <v>0</v>
      </c>
      <c r="AN352">
        <v>0</v>
      </c>
      <c r="AO352">
        <v>10000</v>
      </c>
      <c r="AP352">
        <v>1488</v>
      </c>
      <c r="AQ352">
        <v>0</v>
      </c>
      <c r="AR352">
        <v>0</v>
      </c>
      <c r="AS352">
        <v>6702</v>
      </c>
      <c r="AT352">
        <v>0</v>
      </c>
      <c r="AU352">
        <v>0</v>
      </c>
      <c r="AV352">
        <v>0</v>
      </c>
      <c r="AW352">
        <v>8190</v>
      </c>
      <c r="AX352">
        <v>4937</v>
      </c>
      <c r="AY352">
        <v>0</v>
      </c>
      <c r="AZ352">
        <v>0</v>
      </c>
      <c r="BA352">
        <v>9875</v>
      </c>
      <c r="BB352">
        <v>0</v>
      </c>
      <c r="BC352">
        <v>0</v>
      </c>
      <c r="BD352">
        <v>0</v>
      </c>
      <c r="BE352">
        <v>14812</v>
      </c>
      <c r="BF352">
        <v>0</v>
      </c>
      <c r="BG352">
        <v>0</v>
      </c>
      <c r="BH352">
        <v>14556</v>
      </c>
      <c r="BJ352" t="s">
        <v>450</v>
      </c>
    </row>
    <row r="353" spans="1:62" x14ac:dyDescent="0.35">
      <c r="A353">
        <f t="shared" si="5"/>
        <v>0</v>
      </c>
      <c r="B353" t="s">
        <v>1195</v>
      </c>
      <c r="C353">
        <v>539</v>
      </c>
      <c r="D353">
        <v>517</v>
      </c>
      <c r="E353">
        <v>0</v>
      </c>
      <c r="F353">
        <v>0</v>
      </c>
      <c r="G353">
        <v>98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17</v>
      </c>
      <c r="P353">
        <v>0</v>
      </c>
      <c r="Q353">
        <v>0</v>
      </c>
      <c r="R353">
        <v>1171</v>
      </c>
      <c r="S353">
        <v>82</v>
      </c>
      <c r="T353">
        <v>1028</v>
      </c>
      <c r="U353">
        <v>0</v>
      </c>
      <c r="V353">
        <v>0</v>
      </c>
      <c r="W353">
        <v>287</v>
      </c>
      <c r="X353">
        <v>0</v>
      </c>
      <c r="Y353">
        <v>0</v>
      </c>
      <c r="Z353">
        <v>0</v>
      </c>
      <c r="AA353">
        <v>5</v>
      </c>
      <c r="AB353">
        <v>97</v>
      </c>
      <c r="AC353">
        <v>226</v>
      </c>
      <c r="AD353">
        <v>27</v>
      </c>
      <c r="AE353">
        <v>0</v>
      </c>
      <c r="AF353">
        <v>1</v>
      </c>
      <c r="AG353">
        <v>1753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240</v>
      </c>
      <c r="BE353">
        <v>240</v>
      </c>
      <c r="BF353">
        <v>0</v>
      </c>
      <c r="BG353">
        <v>0</v>
      </c>
      <c r="BH353">
        <v>25298</v>
      </c>
      <c r="BJ353" t="s">
        <v>450</v>
      </c>
    </row>
    <row r="354" spans="1:62" x14ac:dyDescent="0.35">
      <c r="A354">
        <f t="shared" si="5"/>
        <v>0</v>
      </c>
      <c r="B354" t="s">
        <v>454</v>
      </c>
      <c r="C354">
        <v>480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1930</v>
      </c>
      <c r="J354">
        <v>0</v>
      </c>
      <c r="K354">
        <v>0</v>
      </c>
      <c r="L354">
        <v>29</v>
      </c>
      <c r="M354">
        <v>113</v>
      </c>
      <c r="N354">
        <v>6</v>
      </c>
      <c r="O354">
        <v>9</v>
      </c>
      <c r="P354">
        <v>0</v>
      </c>
      <c r="Q354">
        <v>0</v>
      </c>
      <c r="R354">
        <v>2567</v>
      </c>
      <c r="S354">
        <v>3</v>
      </c>
      <c r="T354">
        <v>692</v>
      </c>
      <c r="U354">
        <v>0</v>
      </c>
      <c r="V354">
        <v>1769</v>
      </c>
      <c r="W354">
        <v>0</v>
      </c>
      <c r="X354">
        <v>0</v>
      </c>
      <c r="Y354">
        <v>0</v>
      </c>
      <c r="Z354">
        <v>0</v>
      </c>
      <c r="AA354">
        <v>181</v>
      </c>
      <c r="AB354">
        <v>0</v>
      </c>
      <c r="AC354">
        <v>97</v>
      </c>
      <c r="AD354">
        <v>471</v>
      </c>
      <c r="AE354">
        <v>0</v>
      </c>
      <c r="AF354">
        <v>43</v>
      </c>
      <c r="AG354">
        <v>3256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4164</v>
      </c>
      <c r="BC354">
        <v>0</v>
      </c>
      <c r="BD354">
        <v>1486</v>
      </c>
      <c r="BE354">
        <v>5650</v>
      </c>
      <c r="BF354">
        <v>0</v>
      </c>
      <c r="BG354">
        <v>263</v>
      </c>
      <c r="BH354">
        <v>10534</v>
      </c>
      <c r="BJ354" t="s">
        <v>450</v>
      </c>
    </row>
    <row r="355" spans="1:62" x14ac:dyDescent="0.35">
      <c r="A355">
        <f t="shared" si="5"/>
        <v>0</v>
      </c>
      <c r="B355" t="s">
        <v>1135</v>
      </c>
      <c r="C355">
        <v>1520</v>
      </c>
      <c r="D355">
        <v>0</v>
      </c>
      <c r="E355">
        <v>0</v>
      </c>
      <c r="F355">
        <v>0</v>
      </c>
      <c r="G355">
        <v>40</v>
      </c>
      <c r="H355">
        <v>0</v>
      </c>
      <c r="I355">
        <v>0</v>
      </c>
      <c r="J355">
        <v>0</v>
      </c>
      <c r="K355">
        <v>0</v>
      </c>
      <c r="L355">
        <v>28</v>
      </c>
      <c r="M355">
        <v>65</v>
      </c>
      <c r="N355">
        <v>0</v>
      </c>
      <c r="O355">
        <v>0</v>
      </c>
      <c r="P355">
        <v>0</v>
      </c>
      <c r="Q355">
        <v>0</v>
      </c>
      <c r="R355">
        <v>1653</v>
      </c>
      <c r="S355">
        <v>81</v>
      </c>
      <c r="T355">
        <v>401</v>
      </c>
      <c r="U355">
        <v>0</v>
      </c>
      <c r="V355">
        <v>0</v>
      </c>
      <c r="W355">
        <v>194</v>
      </c>
      <c r="X355">
        <v>0</v>
      </c>
      <c r="Y355">
        <v>0</v>
      </c>
      <c r="Z355">
        <v>0</v>
      </c>
      <c r="AA355">
        <v>5</v>
      </c>
      <c r="AB355">
        <v>0</v>
      </c>
      <c r="AC355">
        <v>256</v>
      </c>
      <c r="AD355">
        <v>523</v>
      </c>
      <c r="AE355">
        <v>0</v>
      </c>
      <c r="AF355">
        <v>8</v>
      </c>
      <c r="AG355">
        <v>1468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4177</v>
      </c>
      <c r="AY355">
        <v>358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4535</v>
      </c>
      <c r="BF355">
        <v>0</v>
      </c>
      <c r="BG355">
        <v>0</v>
      </c>
      <c r="BH355">
        <v>17749</v>
      </c>
      <c r="BJ355" t="s">
        <v>450</v>
      </c>
    </row>
    <row r="356" spans="1:62" x14ac:dyDescent="0.35">
      <c r="A356">
        <f t="shared" si="5"/>
        <v>0</v>
      </c>
      <c r="B356" t="s">
        <v>457</v>
      </c>
      <c r="C356">
        <v>68</v>
      </c>
      <c r="D356">
        <v>141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7</v>
      </c>
      <c r="M356">
        <v>68</v>
      </c>
      <c r="N356">
        <v>4</v>
      </c>
      <c r="O356">
        <v>18</v>
      </c>
      <c r="P356">
        <v>0</v>
      </c>
      <c r="Q356">
        <v>0</v>
      </c>
      <c r="R356">
        <v>306</v>
      </c>
      <c r="S356">
        <v>0</v>
      </c>
      <c r="T356">
        <v>258</v>
      </c>
      <c r="U356">
        <v>0</v>
      </c>
      <c r="V356">
        <v>0</v>
      </c>
      <c r="W356">
        <v>10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63</v>
      </c>
      <c r="AD356">
        <v>0</v>
      </c>
      <c r="AE356">
        <v>0</v>
      </c>
      <c r="AF356">
        <v>0</v>
      </c>
      <c r="AG356">
        <v>331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4045</v>
      </c>
      <c r="BJ356" t="s">
        <v>450</v>
      </c>
    </row>
    <row r="357" spans="1:62" x14ac:dyDescent="0.35">
      <c r="A357">
        <f t="shared" si="5"/>
        <v>0</v>
      </c>
      <c r="B357" t="s">
        <v>458</v>
      </c>
      <c r="C357">
        <v>4726</v>
      </c>
      <c r="D357">
        <v>0</v>
      </c>
      <c r="E357">
        <v>60</v>
      </c>
      <c r="F357">
        <v>0</v>
      </c>
      <c r="G357">
        <v>694</v>
      </c>
      <c r="H357">
        <v>0</v>
      </c>
      <c r="I357">
        <v>0</v>
      </c>
      <c r="J357">
        <v>129</v>
      </c>
      <c r="K357">
        <v>400</v>
      </c>
      <c r="L357">
        <v>3</v>
      </c>
      <c r="M357">
        <v>20</v>
      </c>
      <c r="N357">
        <v>10</v>
      </c>
      <c r="O357">
        <v>768</v>
      </c>
      <c r="P357">
        <v>0</v>
      </c>
      <c r="Q357">
        <v>0</v>
      </c>
      <c r="R357">
        <v>6810</v>
      </c>
      <c r="S357">
        <v>481</v>
      </c>
      <c r="T357">
        <v>1466</v>
      </c>
      <c r="U357">
        <v>0</v>
      </c>
      <c r="V357">
        <v>0</v>
      </c>
      <c r="W357">
        <v>593</v>
      </c>
      <c r="X357">
        <v>94</v>
      </c>
      <c r="Y357">
        <v>0</v>
      </c>
      <c r="Z357">
        <v>286</v>
      </c>
      <c r="AA357">
        <v>736</v>
      </c>
      <c r="AB357">
        <v>0</v>
      </c>
      <c r="AC357">
        <v>628</v>
      </c>
      <c r="AD357">
        <v>1706</v>
      </c>
      <c r="AE357">
        <v>0</v>
      </c>
      <c r="AF357">
        <v>234</v>
      </c>
      <c r="AG357">
        <v>6224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3587</v>
      </c>
      <c r="AO357">
        <v>3587</v>
      </c>
      <c r="AP357">
        <v>296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1851</v>
      </c>
      <c r="AW357">
        <v>2147</v>
      </c>
      <c r="AX357">
        <v>11946</v>
      </c>
      <c r="AY357">
        <v>932</v>
      </c>
      <c r="AZ357">
        <v>0</v>
      </c>
      <c r="BA357">
        <v>0</v>
      </c>
      <c r="BB357">
        <v>0</v>
      </c>
      <c r="BC357">
        <v>4709</v>
      </c>
      <c r="BD357">
        <v>7295</v>
      </c>
      <c r="BE357">
        <v>24882</v>
      </c>
      <c r="BF357">
        <v>0</v>
      </c>
      <c r="BG357">
        <v>0</v>
      </c>
      <c r="BH357">
        <v>53242</v>
      </c>
      <c r="BJ357" t="s">
        <v>450</v>
      </c>
    </row>
    <row r="358" spans="1:62" x14ac:dyDescent="0.35">
      <c r="A358">
        <f t="shared" si="5"/>
        <v>0</v>
      </c>
      <c r="B358" t="s">
        <v>459</v>
      </c>
      <c r="C358">
        <v>1191</v>
      </c>
      <c r="D358">
        <v>0</v>
      </c>
      <c r="E358">
        <v>0</v>
      </c>
      <c r="F358">
        <v>0</v>
      </c>
      <c r="G358">
        <v>10</v>
      </c>
      <c r="H358">
        <v>0</v>
      </c>
      <c r="I358">
        <v>0</v>
      </c>
      <c r="J358">
        <v>0</v>
      </c>
      <c r="K358">
        <v>5</v>
      </c>
      <c r="L358">
        <v>0</v>
      </c>
      <c r="M358">
        <v>39</v>
      </c>
      <c r="N358">
        <v>0</v>
      </c>
      <c r="O358">
        <v>11</v>
      </c>
      <c r="P358">
        <v>0</v>
      </c>
      <c r="Q358">
        <v>0</v>
      </c>
      <c r="R358">
        <v>1256</v>
      </c>
      <c r="S358">
        <v>10</v>
      </c>
      <c r="T358">
        <v>578</v>
      </c>
      <c r="U358">
        <v>0</v>
      </c>
      <c r="V358">
        <v>0</v>
      </c>
      <c r="W358">
        <v>188</v>
      </c>
      <c r="X358">
        <v>0</v>
      </c>
      <c r="Y358">
        <v>0</v>
      </c>
      <c r="Z358">
        <v>66</v>
      </c>
      <c r="AA358">
        <v>36</v>
      </c>
      <c r="AB358">
        <v>0</v>
      </c>
      <c r="AC358">
        <v>204</v>
      </c>
      <c r="AD358">
        <v>131</v>
      </c>
      <c r="AE358">
        <v>0</v>
      </c>
      <c r="AF358">
        <v>0</v>
      </c>
      <c r="AG358">
        <v>1213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1008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1008</v>
      </c>
      <c r="BF358">
        <v>0</v>
      </c>
      <c r="BG358">
        <v>0</v>
      </c>
      <c r="BH358">
        <v>26032</v>
      </c>
      <c r="BJ358" t="s">
        <v>450</v>
      </c>
    </row>
    <row r="359" spans="1:62" x14ac:dyDescent="0.35">
      <c r="A359">
        <f t="shared" si="5"/>
        <v>0</v>
      </c>
      <c r="B359" t="s">
        <v>460</v>
      </c>
      <c r="C359">
        <v>1380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1851</v>
      </c>
      <c r="J359">
        <v>0</v>
      </c>
      <c r="K359">
        <v>10</v>
      </c>
      <c r="L359">
        <v>81</v>
      </c>
      <c r="M359">
        <v>119</v>
      </c>
      <c r="N359">
        <v>0</v>
      </c>
      <c r="O359">
        <v>64</v>
      </c>
      <c r="P359">
        <v>0</v>
      </c>
      <c r="Q359">
        <v>0</v>
      </c>
      <c r="R359">
        <v>3505</v>
      </c>
      <c r="S359">
        <v>53</v>
      </c>
      <c r="T359">
        <v>615</v>
      </c>
      <c r="U359">
        <v>0</v>
      </c>
      <c r="V359">
        <v>1511</v>
      </c>
      <c r="W359">
        <v>8</v>
      </c>
      <c r="X359">
        <v>0</v>
      </c>
      <c r="Y359">
        <v>0</v>
      </c>
      <c r="Z359">
        <v>0</v>
      </c>
      <c r="AA359">
        <v>27</v>
      </c>
      <c r="AB359">
        <v>0</v>
      </c>
      <c r="AC359">
        <v>282</v>
      </c>
      <c r="AD359">
        <v>968</v>
      </c>
      <c r="AE359">
        <v>0</v>
      </c>
      <c r="AF359">
        <v>50</v>
      </c>
      <c r="AG359">
        <v>3514</v>
      </c>
      <c r="AH359">
        <v>3851</v>
      </c>
      <c r="AI359">
        <v>0</v>
      </c>
      <c r="AJ359">
        <v>0</v>
      </c>
      <c r="AK359">
        <v>0</v>
      </c>
      <c r="AL359">
        <v>350</v>
      </c>
      <c r="AM359">
        <v>0</v>
      </c>
      <c r="AN359">
        <v>0</v>
      </c>
      <c r="AO359">
        <v>4201</v>
      </c>
      <c r="AP359">
        <v>3993</v>
      </c>
      <c r="AQ359">
        <v>0</v>
      </c>
      <c r="AR359">
        <v>0</v>
      </c>
      <c r="AS359">
        <v>0</v>
      </c>
      <c r="AT359">
        <v>312</v>
      </c>
      <c r="AU359">
        <v>0</v>
      </c>
      <c r="AV359">
        <v>0</v>
      </c>
      <c r="AW359">
        <v>4305</v>
      </c>
      <c r="AX359">
        <v>7293</v>
      </c>
      <c r="AY359">
        <v>0</v>
      </c>
      <c r="AZ359">
        <v>0</v>
      </c>
      <c r="BA359">
        <v>0</v>
      </c>
      <c r="BB359">
        <v>7500</v>
      </c>
      <c r="BC359">
        <v>0</v>
      </c>
      <c r="BD359">
        <v>0</v>
      </c>
      <c r="BE359">
        <v>14793</v>
      </c>
      <c r="BF359">
        <v>0</v>
      </c>
      <c r="BG359">
        <v>0</v>
      </c>
      <c r="BH359">
        <v>17027</v>
      </c>
      <c r="BJ359" t="s">
        <v>450</v>
      </c>
    </row>
    <row r="360" spans="1:62" x14ac:dyDescent="0.35">
      <c r="A360">
        <f t="shared" si="5"/>
        <v>0</v>
      </c>
      <c r="B360" t="s">
        <v>461</v>
      </c>
      <c r="C360">
        <v>4220</v>
      </c>
      <c r="D360">
        <v>0</v>
      </c>
      <c r="E360">
        <v>110</v>
      </c>
      <c r="F360">
        <v>0</v>
      </c>
      <c r="G360">
        <v>298</v>
      </c>
      <c r="H360">
        <v>0</v>
      </c>
      <c r="I360">
        <v>0</v>
      </c>
      <c r="J360">
        <v>0</v>
      </c>
      <c r="K360">
        <v>4</v>
      </c>
      <c r="L360">
        <v>102</v>
      </c>
      <c r="M360">
        <v>167</v>
      </c>
      <c r="N360">
        <v>15</v>
      </c>
      <c r="O360">
        <v>62</v>
      </c>
      <c r="P360">
        <v>0</v>
      </c>
      <c r="Q360">
        <v>0</v>
      </c>
      <c r="R360">
        <v>4978</v>
      </c>
      <c r="S360">
        <v>0</v>
      </c>
      <c r="T360">
        <v>1158</v>
      </c>
      <c r="U360">
        <v>0</v>
      </c>
      <c r="V360">
        <v>0</v>
      </c>
      <c r="W360">
        <v>448</v>
      </c>
      <c r="X360">
        <v>0</v>
      </c>
      <c r="Y360">
        <v>0</v>
      </c>
      <c r="Z360">
        <v>0</v>
      </c>
      <c r="AA360">
        <v>659</v>
      </c>
      <c r="AB360">
        <v>87</v>
      </c>
      <c r="AC360">
        <v>822</v>
      </c>
      <c r="AD360">
        <v>1837</v>
      </c>
      <c r="AE360">
        <v>0</v>
      </c>
      <c r="AF360">
        <v>156</v>
      </c>
      <c r="AG360">
        <v>5167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201</v>
      </c>
      <c r="AW360">
        <v>201</v>
      </c>
      <c r="AX360">
        <v>9167</v>
      </c>
      <c r="AY360">
        <v>2013</v>
      </c>
      <c r="AZ360">
        <v>1000</v>
      </c>
      <c r="BA360">
        <v>0</v>
      </c>
      <c r="BB360">
        <v>0</v>
      </c>
      <c r="BC360">
        <v>0</v>
      </c>
      <c r="BD360">
        <v>2868</v>
      </c>
      <c r="BE360">
        <v>15048</v>
      </c>
      <c r="BF360">
        <v>0</v>
      </c>
      <c r="BG360">
        <v>0</v>
      </c>
      <c r="BH360">
        <v>48893</v>
      </c>
      <c r="BJ360" t="s">
        <v>450</v>
      </c>
    </row>
    <row r="361" spans="1:62" x14ac:dyDescent="0.35">
      <c r="A361">
        <f t="shared" si="5"/>
        <v>0</v>
      </c>
      <c r="B361" t="s">
        <v>1136</v>
      </c>
      <c r="C361">
        <v>1494</v>
      </c>
      <c r="D361">
        <v>0</v>
      </c>
      <c r="E361">
        <v>0</v>
      </c>
      <c r="F361">
        <v>0</v>
      </c>
      <c r="G361">
        <v>0</v>
      </c>
      <c r="H361">
        <v>4</v>
      </c>
      <c r="I361">
        <v>0</v>
      </c>
      <c r="J361">
        <v>0</v>
      </c>
      <c r="K361">
        <v>0</v>
      </c>
      <c r="L361">
        <v>96</v>
      </c>
      <c r="M361">
        <v>150</v>
      </c>
      <c r="N361">
        <v>0</v>
      </c>
      <c r="O361">
        <v>166</v>
      </c>
      <c r="P361">
        <v>0</v>
      </c>
      <c r="Q361">
        <v>0</v>
      </c>
      <c r="R361">
        <v>1910</v>
      </c>
      <c r="S361">
        <v>11</v>
      </c>
      <c r="T361">
        <v>1548</v>
      </c>
      <c r="U361">
        <v>0</v>
      </c>
      <c r="V361">
        <v>0</v>
      </c>
      <c r="W361">
        <v>182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343</v>
      </c>
      <c r="AD361">
        <v>0</v>
      </c>
      <c r="AE361">
        <v>0</v>
      </c>
      <c r="AF361">
        <v>67</v>
      </c>
      <c r="AG361">
        <v>2151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26659</v>
      </c>
      <c r="BJ361" t="s">
        <v>450</v>
      </c>
    </row>
    <row r="362" spans="1:62" x14ac:dyDescent="0.35">
      <c r="A362">
        <f t="shared" si="5"/>
        <v>0</v>
      </c>
      <c r="B362" t="s">
        <v>462</v>
      </c>
      <c r="C362">
        <v>4552</v>
      </c>
      <c r="D362">
        <v>0</v>
      </c>
      <c r="E362">
        <v>0</v>
      </c>
      <c r="F362">
        <v>0</v>
      </c>
      <c r="G362">
        <v>261</v>
      </c>
      <c r="H362">
        <v>0</v>
      </c>
      <c r="I362">
        <v>0</v>
      </c>
      <c r="J362">
        <v>346</v>
      </c>
      <c r="K362">
        <v>61</v>
      </c>
      <c r="L362">
        <v>0</v>
      </c>
      <c r="M362">
        <v>0</v>
      </c>
      <c r="N362">
        <v>506</v>
      </c>
      <c r="O362">
        <v>87</v>
      </c>
      <c r="P362">
        <v>0</v>
      </c>
      <c r="Q362">
        <v>0</v>
      </c>
      <c r="R362">
        <v>5813</v>
      </c>
      <c r="S362">
        <v>45</v>
      </c>
      <c r="T362">
        <v>753</v>
      </c>
      <c r="U362">
        <v>0</v>
      </c>
      <c r="V362">
        <v>0</v>
      </c>
      <c r="W362">
        <v>673</v>
      </c>
      <c r="X362">
        <v>197</v>
      </c>
      <c r="Y362">
        <v>0</v>
      </c>
      <c r="Z362">
        <v>47</v>
      </c>
      <c r="AA362">
        <v>1408</v>
      </c>
      <c r="AB362">
        <v>0</v>
      </c>
      <c r="AC362">
        <v>634</v>
      </c>
      <c r="AD362">
        <v>657</v>
      </c>
      <c r="AE362">
        <v>0</v>
      </c>
      <c r="AF362">
        <v>884</v>
      </c>
      <c r="AG362">
        <v>5298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170</v>
      </c>
      <c r="AW362">
        <v>170</v>
      </c>
      <c r="AX362">
        <v>716</v>
      </c>
      <c r="AY362">
        <v>5237</v>
      </c>
      <c r="AZ362">
        <v>0</v>
      </c>
      <c r="BA362">
        <v>0</v>
      </c>
      <c r="BB362">
        <v>0</v>
      </c>
      <c r="BC362">
        <v>0</v>
      </c>
      <c r="BD362">
        <v>4491</v>
      </c>
      <c r="BE362">
        <v>10444</v>
      </c>
      <c r="BF362">
        <v>125</v>
      </c>
      <c r="BG362">
        <v>278</v>
      </c>
      <c r="BH362">
        <v>42702</v>
      </c>
      <c r="BI362">
        <v>1</v>
      </c>
      <c r="BJ362" t="s">
        <v>450</v>
      </c>
    </row>
    <row r="363" spans="1:62" x14ac:dyDescent="0.35">
      <c r="A363">
        <f t="shared" si="5"/>
        <v>0</v>
      </c>
      <c r="B363" t="s">
        <v>463</v>
      </c>
      <c r="C363">
        <v>897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2</v>
      </c>
      <c r="L363">
        <v>41</v>
      </c>
      <c r="M363">
        <v>61</v>
      </c>
      <c r="N363">
        <v>3</v>
      </c>
      <c r="O363">
        <v>82</v>
      </c>
      <c r="P363">
        <v>0</v>
      </c>
      <c r="Q363">
        <v>0</v>
      </c>
      <c r="R363">
        <v>1086</v>
      </c>
      <c r="S363">
        <v>31</v>
      </c>
      <c r="T363">
        <v>330</v>
      </c>
      <c r="U363">
        <v>11</v>
      </c>
      <c r="V363">
        <v>0</v>
      </c>
      <c r="W363">
        <v>171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206</v>
      </c>
      <c r="AD363">
        <v>247</v>
      </c>
      <c r="AE363">
        <v>0</v>
      </c>
      <c r="AF363">
        <v>0</v>
      </c>
      <c r="AG363">
        <v>996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3904</v>
      </c>
      <c r="AY363">
        <v>400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4304</v>
      </c>
      <c r="BF363">
        <v>0</v>
      </c>
      <c r="BG363">
        <v>444</v>
      </c>
      <c r="BH363">
        <v>6338</v>
      </c>
      <c r="BJ363" t="s">
        <v>450</v>
      </c>
    </row>
    <row r="364" spans="1:62" x14ac:dyDescent="0.35">
      <c r="A364">
        <f t="shared" si="5"/>
        <v>0</v>
      </c>
      <c r="B364" t="s">
        <v>464</v>
      </c>
      <c r="C364">
        <v>3315</v>
      </c>
      <c r="D364">
        <v>0</v>
      </c>
      <c r="E364">
        <v>0</v>
      </c>
      <c r="F364">
        <v>0</v>
      </c>
      <c r="G364">
        <v>44</v>
      </c>
      <c r="H364">
        <v>408</v>
      </c>
      <c r="I364">
        <v>0</v>
      </c>
      <c r="J364">
        <v>633</v>
      </c>
      <c r="K364">
        <v>34</v>
      </c>
      <c r="L364">
        <v>193</v>
      </c>
      <c r="M364">
        <v>219</v>
      </c>
      <c r="N364">
        <v>0</v>
      </c>
      <c r="O364">
        <v>75</v>
      </c>
      <c r="P364">
        <v>0</v>
      </c>
      <c r="Q364">
        <v>88</v>
      </c>
      <c r="R364">
        <v>5009</v>
      </c>
      <c r="S364">
        <v>166</v>
      </c>
      <c r="T364">
        <v>1433</v>
      </c>
      <c r="U364">
        <v>319</v>
      </c>
      <c r="V364">
        <v>0</v>
      </c>
      <c r="W364">
        <v>725</v>
      </c>
      <c r="X364">
        <v>277</v>
      </c>
      <c r="Y364">
        <v>0</v>
      </c>
      <c r="Z364">
        <v>0</v>
      </c>
      <c r="AA364">
        <v>486</v>
      </c>
      <c r="AB364">
        <v>29</v>
      </c>
      <c r="AC364">
        <v>569</v>
      </c>
      <c r="AD364">
        <v>1028</v>
      </c>
      <c r="AE364">
        <v>0</v>
      </c>
      <c r="AF364">
        <v>46</v>
      </c>
      <c r="AG364">
        <v>5078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3267</v>
      </c>
      <c r="AY364">
        <v>88</v>
      </c>
      <c r="AZ364">
        <v>0</v>
      </c>
      <c r="BA364">
        <v>2689</v>
      </c>
      <c r="BB364">
        <v>0</v>
      </c>
      <c r="BC364">
        <v>3261</v>
      </c>
      <c r="BD364">
        <v>0</v>
      </c>
      <c r="BE364">
        <v>9305</v>
      </c>
      <c r="BF364">
        <v>0</v>
      </c>
      <c r="BG364">
        <v>0</v>
      </c>
      <c r="BH364">
        <v>35694</v>
      </c>
      <c r="BJ364" t="s">
        <v>450</v>
      </c>
    </row>
    <row r="365" spans="1:62" x14ac:dyDescent="0.35">
      <c r="A365">
        <f t="shared" si="5"/>
        <v>0</v>
      </c>
      <c r="B365" t="s">
        <v>951</v>
      </c>
      <c r="C365">
        <v>3107</v>
      </c>
      <c r="D365">
        <v>0</v>
      </c>
      <c r="E365">
        <v>0</v>
      </c>
      <c r="F365">
        <v>0</v>
      </c>
      <c r="G365">
        <v>65</v>
      </c>
      <c r="H365">
        <v>1133</v>
      </c>
      <c r="I365">
        <v>0</v>
      </c>
      <c r="J365">
        <v>0</v>
      </c>
      <c r="K365">
        <v>30</v>
      </c>
      <c r="L365">
        <v>122</v>
      </c>
      <c r="M365">
        <v>118</v>
      </c>
      <c r="N365">
        <v>0</v>
      </c>
      <c r="O365">
        <v>37</v>
      </c>
      <c r="P365">
        <v>0</v>
      </c>
      <c r="Q365">
        <v>0</v>
      </c>
      <c r="R365">
        <v>4612</v>
      </c>
      <c r="S365">
        <v>39</v>
      </c>
      <c r="T365">
        <v>1558</v>
      </c>
      <c r="U365">
        <v>502</v>
      </c>
      <c r="V365">
        <v>0</v>
      </c>
      <c r="W365">
        <v>291</v>
      </c>
      <c r="X365">
        <v>0</v>
      </c>
      <c r="Y365">
        <v>0</v>
      </c>
      <c r="Z365">
        <v>0</v>
      </c>
      <c r="AA365">
        <v>97</v>
      </c>
      <c r="AB365">
        <v>45</v>
      </c>
      <c r="AC365">
        <v>509</v>
      </c>
      <c r="AD365">
        <v>1493</v>
      </c>
      <c r="AE365">
        <v>0</v>
      </c>
      <c r="AF365">
        <v>27</v>
      </c>
      <c r="AG365">
        <v>4561</v>
      </c>
      <c r="AH365">
        <v>1000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1000</v>
      </c>
      <c r="AP365">
        <v>1311</v>
      </c>
      <c r="AQ365">
        <v>160</v>
      </c>
      <c r="AR365">
        <v>0</v>
      </c>
      <c r="AS365">
        <v>330</v>
      </c>
      <c r="AT365">
        <v>0</v>
      </c>
      <c r="AU365">
        <v>0</v>
      </c>
      <c r="AV365">
        <v>0</v>
      </c>
      <c r="AW365">
        <v>1801</v>
      </c>
      <c r="AX365">
        <v>3851</v>
      </c>
      <c r="AY365">
        <v>1470</v>
      </c>
      <c r="AZ365">
        <v>0</v>
      </c>
      <c r="BA365">
        <v>16156</v>
      </c>
      <c r="BB365">
        <v>0</v>
      </c>
      <c r="BC365">
        <v>0</v>
      </c>
      <c r="BD365">
        <v>699</v>
      </c>
      <c r="BE365">
        <v>22176</v>
      </c>
      <c r="BF365">
        <v>0</v>
      </c>
      <c r="BG365">
        <v>0</v>
      </c>
      <c r="BH365">
        <v>40828</v>
      </c>
      <c r="BJ365" t="s">
        <v>450</v>
      </c>
    </row>
    <row r="366" spans="1:62" x14ac:dyDescent="0.35">
      <c r="A366">
        <f t="shared" si="5"/>
        <v>0</v>
      </c>
      <c r="B366" t="s">
        <v>1220</v>
      </c>
      <c r="C366">
        <v>1082</v>
      </c>
      <c r="D366">
        <v>0</v>
      </c>
      <c r="E366">
        <v>0</v>
      </c>
      <c r="F366">
        <v>0</v>
      </c>
      <c r="G366">
        <v>0</v>
      </c>
      <c r="H366">
        <v>404</v>
      </c>
      <c r="I366">
        <v>0</v>
      </c>
      <c r="J366">
        <v>0</v>
      </c>
      <c r="K366">
        <v>0</v>
      </c>
      <c r="L366">
        <v>159</v>
      </c>
      <c r="M366">
        <v>188</v>
      </c>
      <c r="N366">
        <v>3</v>
      </c>
      <c r="O366">
        <v>8</v>
      </c>
      <c r="P366">
        <v>0</v>
      </c>
      <c r="Q366">
        <v>0</v>
      </c>
      <c r="R366">
        <v>1844</v>
      </c>
      <c r="S366">
        <v>20</v>
      </c>
      <c r="T366">
        <v>819</v>
      </c>
      <c r="U366">
        <v>56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38</v>
      </c>
      <c r="AB366">
        <v>0</v>
      </c>
      <c r="AC366">
        <v>256</v>
      </c>
      <c r="AD366">
        <v>876</v>
      </c>
      <c r="AE366">
        <v>34</v>
      </c>
      <c r="AF366">
        <v>13</v>
      </c>
      <c r="AG366">
        <v>2112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2422</v>
      </c>
      <c r="AY366">
        <v>0</v>
      </c>
      <c r="AZ366">
        <v>0</v>
      </c>
      <c r="BA366">
        <v>7029</v>
      </c>
      <c r="BB366">
        <v>0</v>
      </c>
      <c r="BC366">
        <v>0</v>
      </c>
      <c r="BD366">
        <v>0</v>
      </c>
      <c r="BE366">
        <v>9451</v>
      </c>
      <c r="BF366">
        <v>0</v>
      </c>
      <c r="BG366">
        <v>0</v>
      </c>
      <c r="BH366">
        <v>19388</v>
      </c>
      <c r="BJ366" t="s">
        <v>450</v>
      </c>
    </row>
    <row r="367" spans="1:62" x14ac:dyDescent="0.35">
      <c r="A367">
        <f t="shared" si="5"/>
        <v>0</v>
      </c>
      <c r="B367" t="s">
        <v>466</v>
      </c>
      <c r="C367">
        <v>82</v>
      </c>
      <c r="D367">
        <v>121</v>
      </c>
      <c r="E367">
        <v>0</v>
      </c>
      <c r="F367">
        <v>35</v>
      </c>
      <c r="G367">
        <v>0</v>
      </c>
      <c r="H367">
        <v>45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283</v>
      </c>
      <c r="S367">
        <v>0</v>
      </c>
      <c r="T367">
        <v>128</v>
      </c>
      <c r="U367">
        <v>31</v>
      </c>
      <c r="V367">
        <v>0</v>
      </c>
      <c r="W367">
        <v>33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46</v>
      </c>
      <c r="AD367">
        <v>17</v>
      </c>
      <c r="AE367">
        <v>0</v>
      </c>
      <c r="AF367">
        <v>0</v>
      </c>
      <c r="AG367">
        <v>255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242</v>
      </c>
      <c r="BB367">
        <v>0</v>
      </c>
      <c r="BC367">
        <v>0</v>
      </c>
      <c r="BD367">
        <v>0</v>
      </c>
      <c r="BE367">
        <v>242</v>
      </c>
      <c r="BF367">
        <v>0</v>
      </c>
      <c r="BG367">
        <v>0</v>
      </c>
      <c r="BH367">
        <v>3681</v>
      </c>
      <c r="BJ367" t="s">
        <v>450</v>
      </c>
    </row>
    <row r="368" spans="1:62" x14ac:dyDescent="0.35">
      <c r="A368">
        <f t="shared" si="5"/>
        <v>0</v>
      </c>
      <c r="B368" t="s">
        <v>468</v>
      </c>
      <c r="C368">
        <v>809</v>
      </c>
      <c r="D368">
        <v>0</v>
      </c>
      <c r="E368">
        <v>30</v>
      </c>
      <c r="F368">
        <v>0</v>
      </c>
      <c r="G368">
        <v>2</v>
      </c>
      <c r="H368">
        <v>0</v>
      </c>
      <c r="I368">
        <v>0</v>
      </c>
      <c r="J368">
        <v>66</v>
      </c>
      <c r="K368">
        <v>0</v>
      </c>
      <c r="L368">
        <v>74</v>
      </c>
      <c r="M368">
        <v>241</v>
      </c>
      <c r="N368">
        <v>0</v>
      </c>
      <c r="O368">
        <v>83</v>
      </c>
      <c r="P368">
        <v>0</v>
      </c>
      <c r="Q368">
        <v>0</v>
      </c>
      <c r="R368">
        <v>1305</v>
      </c>
      <c r="S368">
        <v>21</v>
      </c>
      <c r="T368">
        <v>544</v>
      </c>
      <c r="U368">
        <v>7</v>
      </c>
      <c r="V368">
        <v>0</v>
      </c>
      <c r="W368">
        <v>220</v>
      </c>
      <c r="X368">
        <v>32</v>
      </c>
      <c r="Y368">
        <v>0</v>
      </c>
      <c r="Z368">
        <v>0</v>
      </c>
      <c r="AA368">
        <v>242</v>
      </c>
      <c r="AB368">
        <v>0</v>
      </c>
      <c r="AC368">
        <v>159</v>
      </c>
      <c r="AD368">
        <v>28</v>
      </c>
      <c r="AE368">
        <v>0</v>
      </c>
      <c r="AF368">
        <v>39</v>
      </c>
      <c r="AG368">
        <v>1292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25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25</v>
      </c>
      <c r="BF368">
        <v>0</v>
      </c>
      <c r="BG368">
        <v>0</v>
      </c>
      <c r="BH368">
        <v>14882</v>
      </c>
      <c r="BJ368" t="s">
        <v>450</v>
      </c>
    </row>
    <row r="369" spans="1:62" x14ac:dyDescent="0.35">
      <c r="A369">
        <f t="shared" si="5"/>
        <v>0</v>
      </c>
      <c r="B369" t="s">
        <v>470</v>
      </c>
      <c r="C369">
        <v>1622</v>
      </c>
      <c r="D369">
        <v>0</v>
      </c>
      <c r="E369">
        <v>20</v>
      </c>
      <c r="F369">
        <v>0</v>
      </c>
      <c r="G369">
        <v>0</v>
      </c>
      <c r="H369">
        <v>676</v>
      </c>
      <c r="I369">
        <v>0</v>
      </c>
      <c r="J369">
        <v>435</v>
      </c>
      <c r="K369">
        <v>6</v>
      </c>
      <c r="L369">
        <v>63</v>
      </c>
      <c r="M369">
        <v>63</v>
      </c>
      <c r="N369">
        <v>0</v>
      </c>
      <c r="O369">
        <v>78</v>
      </c>
      <c r="P369">
        <v>0</v>
      </c>
      <c r="Q369">
        <v>0</v>
      </c>
      <c r="R369">
        <v>2963</v>
      </c>
      <c r="S369">
        <v>432</v>
      </c>
      <c r="T369">
        <v>599</v>
      </c>
      <c r="U369">
        <v>213</v>
      </c>
      <c r="V369">
        <v>0</v>
      </c>
      <c r="W369">
        <v>182</v>
      </c>
      <c r="X369">
        <v>68</v>
      </c>
      <c r="Y369">
        <v>0</v>
      </c>
      <c r="Z369">
        <v>0</v>
      </c>
      <c r="AA369">
        <v>155</v>
      </c>
      <c r="AB369">
        <v>2</v>
      </c>
      <c r="AC369">
        <v>400</v>
      </c>
      <c r="AD369">
        <v>642</v>
      </c>
      <c r="AE369">
        <v>0</v>
      </c>
      <c r="AF369">
        <v>60</v>
      </c>
      <c r="AG369">
        <v>2753</v>
      </c>
      <c r="AH369">
        <v>0</v>
      </c>
      <c r="AI369">
        <v>133</v>
      </c>
      <c r="AJ369">
        <v>0</v>
      </c>
      <c r="AK369">
        <v>0</v>
      </c>
      <c r="AL369">
        <v>0</v>
      </c>
      <c r="AM369">
        <v>50</v>
      </c>
      <c r="AN369">
        <v>230</v>
      </c>
      <c r="AO369">
        <v>413</v>
      </c>
      <c r="AP369">
        <v>0</v>
      </c>
      <c r="AQ369">
        <v>133</v>
      </c>
      <c r="AR369">
        <v>0</v>
      </c>
      <c r="AS369">
        <v>0</v>
      </c>
      <c r="AT369">
        <v>0</v>
      </c>
      <c r="AU369">
        <v>50</v>
      </c>
      <c r="AV369">
        <v>230</v>
      </c>
      <c r="AW369">
        <v>413</v>
      </c>
      <c r="AX369">
        <v>822</v>
      </c>
      <c r="AY369">
        <v>1092</v>
      </c>
      <c r="AZ369">
        <v>0</v>
      </c>
      <c r="BA369">
        <v>1553</v>
      </c>
      <c r="BB369">
        <v>0</v>
      </c>
      <c r="BC369">
        <v>767</v>
      </c>
      <c r="BD369">
        <v>420</v>
      </c>
      <c r="BE369">
        <v>4654</v>
      </c>
      <c r="BF369">
        <v>0</v>
      </c>
      <c r="BG369">
        <v>221</v>
      </c>
      <c r="BH369">
        <v>14095</v>
      </c>
      <c r="BJ369" t="s">
        <v>450</v>
      </c>
    </row>
    <row r="370" spans="1:62" x14ac:dyDescent="0.35">
      <c r="A370">
        <f t="shared" si="5"/>
        <v>0</v>
      </c>
      <c r="B370" t="s">
        <v>471</v>
      </c>
      <c r="C370">
        <v>152</v>
      </c>
      <c r="D370">
        <v>394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49</v>
      </c>
      <c r="M370">
        <v>43</v>
      </c>
      <c r="N370">
        <v>0</v>
      </c>
      <c r="O370">
        <v>2</v>
      </c>
      <c r="P370">
        <v>0</v>
      </c>
      <c r="Q370">
        <v>0</v>
      </c>
      <c r="R370">
        <v>640</v>
      </c>
      <c r="S370">
        <v>0</v>
      </c>
      <c r="T370">
        <v>476</v>
      </c>
      <c r="U370">
        <v>0</v>
      </c>
      <c r="V370">
        <v>0</v>
      </c>
      <c r="W370">
        <v>22</v>
      </c>
      <c r="X370">
        <v>0</v>
      </c>
      <c r="Y370">
        <v>0</v>
      </c>
      <c r="Z370">
        <v>0</v>
      </c>
      <c r="AA370">
        <v>16</v>
      </c>
      <c r="AB370">
        <v>0</v>
      </c>
      <c r="AC370">
        <v>102</v>
      </c>
      <c r="AD370">
        <v>0</v>
      </c>
      <c r="AE370">
        <v>0</v>
      </c>
      <c r="AF370">
        <v>9</v>
      </c>
      <c r="AG370">
        <v>625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6158</v>
      </c>
      <c r="BJ370" t="s">
        <v>450</v>
      </c>
    </row>
    <row r="371" spans="1:62" x14ac:dyDescent="0.35">
      <c r="A371">
        <f t="shared" si="5"/>
        <v>0</v>
      </c>
      <c r="B371" t="s">
        <v>473</v>
      </c>
      <c r="C371">
        <v>1049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18</v>
      </c>
      <c r="M371">
        <v>0</v>
      </c>
      <c r="N371">
        <v>0</v>
      </c>
      <c r="O371">
        <v>5</v>
      </c>
      <c r="P371">
        <v>0</v>
      </c>
      <c r="Q371">
        <v>0</v>
      </c>
      <c r="R371">
        <v>1072</v>
      </c>
      <c r="S371">
        <v>210</v>
      </c>
      <c r="T371">
        <v>270</v>
      </c>
      <c r="U371">
        <v>0</v>
      </c>
      <c r="V371">
        <v>0</v>
      </c>
      <c r="W371">
        <v>87</v>
      </c>
      <c r="X371">
        <v>0</v>
      </c>
      <c r="Y371">
        <v>0</v>
      </c>
      <c r="Z371">
        <v>0</v>
      </c>
      <c r="AA371">
        <v>5</v>
      </c>
      <c r="AB371">
        <v>0</v>
      </c>
      <c r="AC371">
        <v>188</v>
      </c>
      <c r="AD371">
        <v>709</v>
      </c>
      <c r="AE371">
        <v>0</v>
      </c>
      <c r="AF371">
        <v>17</v>
      </c>
      <c r="AG371">
        <v>1486</v>
      </c>
      <c r="AH371">
        <v>0</v>
      </c>
      <c r="AI371">
        <v>650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650</v>
      </c>
      <c r="AP371">
        <v>0</v>
      </c>
      <c r="AQ371">
        <v>581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581</v>
      </c>
      <c r="AX371">
        <v>3956</v>
      </c>
      <c r="AY371">
        <v>650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4606</v>
      </c>
      <c r="BF371">
        <v>0</v>
      </c>
      <c r="BG371">
        <v>574</v>
      </c>
      <c r="BH371">
        <v>8240</v>
      </c>
      <c r="BJ371" t="s">
        <v>450</v>
      </c>
    </row>
    <row r="372" spans="1:62" x14ac:dyDescent="0.35">
      <c r="A372">
        <f t="shared" si="5"/>
        <v>0</v>
      </c>
      <c r="B372" t="s">
        <v>890</v>
      </c>
      <c r="C372">
        <v>684</v>
      </c>
      <c r="D372">
        <v>0</v>
      </c>
      <c r="E372">
        <v>0</v>
      </c>
      <c r="F372">
        <v>0</v>
      </c>
      <c r="G372">
        <v>0</v>
      </c>
      <c r="H372">
        <v>244</v>
      </c>
      <c r="I372">
        <v>0</v>
      </c>
      <c r="J372">
        <v>0</v>
      </c>
      <c r="K372">
        <v>0</v>
      </c>
      <c r="L372">
        <v>10</v>
      </c>
      <c r="M372">
        <v>0</v>
      </c>
      <c r="N372">
        <v>0</v>
      </c>
      <c r="O372">
        <v>2</v>
      </c>
      <c r="P372">
        <v>0</v>
      </c>
      <c r="Q372">
        <v>0</v>
      </c>
      <c r="R372">
        <v>940</v>
      </c>
      <c r="S372">
        <v>33</v>
      </c>
      <c r="T372">
        <v>383</v>
      </c>
      <c r="U372">
        <v>233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133</v>
      </c>
      <c r="AD372">
        <v>20</v>
      </c>
      <c r="AE372">
        <v>0</v>
      </c>
      <c r="AF372">
        <v>13</v>
      </c>
      <c r="AG372">
        <v>815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294</v>
      </c>
      <c r="BB372">
        <v>0</v>
      </c>
      <c r="BC372">
        <v>0</v>
      </c>
      <c r="BD372">
        <v>0</v>
      </c>
      <c r="BE372">
        <v>294</v>
      </c>
      <c r="BF372">
        <v>0</v>
      </c>
      <c r="BG372">
        <v>0</v>
      </c>
      <c r="BH372">
        <v>7979</v>
      </c>
      <c r="BJ372" t="s">
        <v>450</v>
      </c>
    </row>
    <row r="373" spans="1:62" x14ac:dyDescent="0.35">
      <c r="A373">
        <f t="shared" si="5"/>
        <v>0</v>
      </c>
      <c r="B373" t="s">
        <v>474</v>
      </c>
      <c r="C373">
        <v>618</v>
      </c>
      <c r="D373">
        <v>0</v>
      </c>
      <c r="E373">
        <v>0</v>
      </c>
      <c r="F373">
        <v>0</v>
      </c>
      <c r="G373">
        <v>103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1</v>
      </c>
      <c r="P373">
        <v>0</v>
      </c>
      <c r="Q373">
        <v>0</v>
      </c>
      <c r="R373">
        <v>722</v>
      </c>
      <c r="S373">
        <v>0</v>
      </c>
      <c r="T373">
        <v>217</v>
      </c>
      <c r="U373">
        <v>0</v>
      </c>
      <c r="V373">
        <v>0</v>
      </c>
      <c r="W373">
        <v>102</v>
      </c>
      <c r="X373">
        <v>0</v>
      </c>
      <c r="Y373">
        <v>0</v>
      </c>
      <c r="Z373">
        <v>0</v>
      </c>
      <c r="AA373">
        <v>33</v>
      </c>
      <c r="AB373">
        <v>186</v>
      </c>
      <c r="AC373">
        <v>115</v>
      </c>
      <c r="AD373">
        <v>118</v>
      </c>
      <c r="AE373">
        <v>0</v>
      </c>
      <c r="AF373">
        <v>4</v>
      </c>
      <c r="AG373">
        <v>775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182</v>
      </c>
      <c r="AY373">
        <v>338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520</v>
      </c>
      <c r="BF373">
        <v>0</v>
      </c>
      <c r="BG373">
        <v>0</v>
      </c>
      <c r="BH373">
        <v>4650</v>
      </c>
      <c r="BJ373" t="s">
        <v>450</v>
      </c>
    </row>
    <row r="374" spans="1:62" x14ac:dyDescent="0.35">
      <c r="A374">
        <f t="shared" si="5"/>
        <v>0</v>
      </c>
      <c r="B374" t="s">
        <v>475</v>
      </c>
      <c r="C374">
        <v>1000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4</v>
      </c>
      <c r="P374">
        <v>0</v>
      </c>
      <c r="Q374">
        <v>0</v>
      </c>
      <c r="R374">
        <v>1004</v>
      </c>
      <c r="S374">
        <v>11</v>
      </c>
      <c r="T374">
        <v>469</v>
      </c>
      <c r="U374">
        <v>2</v>
      </c>
      <c r="V374">
        <v>0</v>
      </c>
      <c r="W374">
        <v>197</v>
      </c>
      <c r="X374">
        <v>0</v>
      </c>
      <c r="Y374">
        <v>0</v>
      </c>
      <c r="Z374">
        <v>0</v>
      </c>
      <c r="AA374">
        <v>62</v>
      </c>
      <c r="AB374">
        <v>0</v>
      </c>
      <c r="AC374">
        <v>215</v>
      </c>
      <c r="AD374">
        <v>145</v>
      </c>
      <c r="AE374">
        <v>2</v>
      </c>
      <c r="AF374">
        <v>65</v>
      </c>
      <c r="AG374">
        <v>1168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2559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2559</v>
      </c>
      <c r="BF374">
        <v>0</v>
      </c>
      <c r="BG374">
        <v>0</v>
      </c>
      <c r="BH374">
        <v>18366</v>
      </c>
      <c r="BJ374" t="s">
        <v>450</v>
      </c>
    </row>
    <row r="375" spans="1:62" x14ac:dyDescent="0.35">
      <c r="A375">
        <f t="shared" si="5"/>
        <v>0</v>
      </c>
      <c r="B375" t="s">
        <v>476</v>
      </c>
      <c r="C375">
        <v>1152</v>
      </c>
      <c r="D375">
        <v>0</v>
      </c>
      <c r="E375">
        <v>0</v>
      </c>
      <c r="F375">
        <v>0</v>
      </c>
      <c r="G375">
        <v>0</v>
      </c>
      <c r="H375">
        <v>474</v>
      </c>
      <c r="I375">
        <v>0</v>
      </c>
      <c r="J375">
        <v>0</v>
      </c>
      <c r="K375">
        <v>0</v>
      </c>
      <c r="L375">
        <v>10</v>
      </c>
      <c r="M375">
        <v>0</v>
      </c>
      <c r="N375">
        <v>0</v>
      </c>
      <c r="O375">
        <v>57</v>
      </c>
      <c r="P375">
        <v>0</v>
      </c>
      <c r="Q375">
        <v>0</v>
      </c>
      <c r="R375">
        <v>1693</v>
      </c>
      <c r="S375">
        <v>17</v>
      </c>
      <c r="T375">
        <v>383</v>
      </c>
      <c r="U375">
        <v>124</v>
      </c>
      <c r="V375">
        <v>0</v>
      </c>
      <c r="W375">
        <v>53</v>
      </c>
      <c r="X375">
        <v>0</v>
      </c>
      <c r="Y375">
        <v>0</v>
      </c>
      <c r="Z375">
        <v>0</v>
      </c>
      <c r="AA375">
        <v>10</v>
      </c>
      <c r="AB375">
        <v>0</v>
      </c>
      <c r="AC375">
        <v>286</v>
      </c>
      <c r="AD375">
        <v>643</v>
      </c>
      <c r="AE375">
        <v>0</v>
      </c>
      <c r="AF375">
        <v>3</v>
      </c>
      <c r="AG375">
        <v>1519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98</v>
      </c>
      <c r="AQ375">
        <v>0</v>
      </c>
      <c r="AR375">
        <v>0</v>
      </c>
      <c r="AS375">
        <v>197</v>
      </c>
      <c r="AT375">
        <v>0</v>
      </c>
      <c r="AU375">
        <v>0</v>
      </c>
      <c r="AV375">
        <v>0</v>
      </c>
      <c r="AW375">
        <v>295</v>
      </c>
      <c r="AX375">
        <v>3110</v>
      </c>
      <c r="AY375">
        <v>0</v>
      </c>
      <c r="AZ375">
        <v>0</v>
      </c>
      <c r="BA375">
        <v>4606</v>
      </c>
      <c r="BB375">
        <v>0</v>
      </c>
      <c r="BC375">
        <v>0</v>
      </c>
      <c r="BD375">
        <v>0</v>
      </c>
      <c r="BE375">
        <v>7716</v>
      </c>
      <c r="BF375">
        <v>0</v>
      </c>
      <c r="BG375">
        <v>0</v>
      </c>
      <c r="BH375">
        <v>10340</v>
      </c>
      <c r="BJ375" t="s">
        <v>450</v>
      </c>
    </row>
    <row r="376" spans="1:62" x14ac:dyDescent="0.35">
      <c r="A376">
        <f t="shared" si="5"/>
        <v>0</v>
      </c>
      <c r="B376" t="s">
        <v>480</v>
      </c>
      <c r="C376">
        <v>13502</v>
      </c>
      <c r="D376">
        <v>0</v>
      </c>
      <c r="E376">
        <v>280</v>
      </c>
      <c r="F376">
        <v>1618</v>
      </c>
      <c r="G376">
        <v>2872</v>
      </c>
      <c r="H376">
        <v>8318</v>
      </c>
      <c r="I376">
        <v>16109</v>
      </c>
      <c r="J376">
        <v>49136</v>
      </c>
      <c r="K376">
        <v>22</v>
      </c>
      <c r="L376">
        <v>0</v>
      </c>
      <c r="M376">
        <v>0</v>
      </c>
      <c r="N376">
        <v>17499</v>
      </c>
      <c r="O376">
        <v>1317</v>
      </c>
      <c r="P376">
        <v>11650</v>
      </c>
      <c r="Q376">
        <v>0</v>
      </c>
      <c r="R376">
        <v>122323</v>
      </c>
      <c r="S376">
        <v>364</v>
      </c>
      <c r="T376">
        <v>4719</v>
      </c>
      <c r="U376">
        <v>1882</v>
      </c>
      <c r="V376">
        <v>7384</v>
      </c>
      <c r="W376">
        <v>316</v>
      </c>
      <c r="X376">
        <v>0</v>
      </c>
      <c r="Y376">
        <v>0</v>
      </c>
      <c r="Z376">
        <v>0</v>
      </c>
      <c r="AA376">
        <v>39015</v>
      </c>
      <c r="AB376">
        <v>134</v>
      </c>
      <c r="AC376">
        <v>6617</v>
      </c>
      <c r="AD376">
        <v>37608</v>
      </c>
      <c r="AE376">
        <v>11</v>
      </c>
      <c r="AF376">
        <v>1964</v>
      </c>
      <c r="AG376">
        <v>100014</v>
      </c>
      <c r="AH376">
        <v>0</v>
      </c>
      <c r="AI376">
        <v>0</v>
      </c>
      <c r="AJ376">
        <v>3380</v>
      </c>
      <c r="AK376">
        <v>200</v>
      </c>
      <c r="AL376">
        <v>6970</v>
      </c>
      <c r="AM376">
        <v>0</v>
      </c>
      <c r="AN376">
        <v>10230</v>
      </c>
      <c r="AO376">
        <v>20780</v>
      </c>
      <c r="AP376">
        <v>550</v>
      </c>
      <c r="AQ376">
        <v>144</v>
      </c>
      <c r="AR376">
        <v>4403</v>
      </c>
      <c r="AS376">
        <v>571</v>
      </c>
      <c r="AT376">
        <v>7937</v>
      </c>
      <c r="AU376">
        <v>0</v>
      </c>
      <c r="AV376">
        <v>11565</v>
      </c>
      <c r="AW376">
        <v>25170</v>
      </c>
      <c r="AX376">
        <v>25511</v>
      </c>
      <c r="AY376">
        <v>26637</v>
      </c>
      <c r="AZ376">
        <v>4830</v>
      </c>
      <c r="BA376">
        <v>60757</v>
      </c>
      <c r="BB376">
        <v>60945</v>
      </c>
      <c r="BC376">
        <v>0</v>
      </c>
      <c r="BD376">
        <v>354209</v>
      </c>
      <c r="BE376">
        <v>532889</v>
      </c>
      <c r="BF376">
        <v>6484</v>
      </c>
      <c r="BG376">
        <v>19379</v>
      </c>
      <c r="BH376">
        <v>132933</v>
      </c>
      <c r="BJ376" t="s">
        <v>450</v>
      </c>
    </row>
    <row r="377" spans="1:62" x14ac:dyDescent="0.35">
      <c r="A377">
        <f t="shared" si="5"/>
        <v>0</v>
      </c>
      <c r="B377" t="s">
        <v>495</v>
      </c>
      <c r="C377">
        <v>6560</v>
      </c>
      <c r="D377">
        <v>0</v>
      </c>
      <c r="E377">
        <v>171</v>
      </c>
      <c r="F377">
        <v>478</v>
      </c>
      <c r="G377">
        <v>1111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174</v>
      </c>
      <c r="P377">
        <v>0</v>
      </c>
      <c r="Q377">
        <v>0</v>
      </c>
      <c r="R377">
        <v>8494</v>
      </c>
      <c r="S377">
        <v>0</v>
      </c>
      <c r="T377">
        <v>2045</v>
      </c>
      <c r="U377">
        <v>0</v>
      </c>
      <c r="V377">
        <v>0</v>
      </c>
      <c r="W377">
        <v>861</v>
      </c>
      <c r="X377">
        <v>0</v>
      </c>
      <c r="Y377">
        <v>0</v>
      </c>
      <c r="Z377">
        <v>0</v>
      </c>
      <c r="AA377">
        <v>586</v>
      </c>
      <c r="AB377">
        <v>1175</v>
      </c>
      <c r="AC377">
        <v>1235</v>
      </c>
      <c r="AD377">
        <v>1609</v>
      </c>
      <c r="AE377">
        <v>6</v>
      </c>
      <c r="AF377">
        <v>197</v>
      </c>
      <c r="AG377">
        <v>7714</v>
      </c>
      <c r="AH377">
        <v>0</v>
      </c>
      <c r="AI377">
        <v>2150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2150</v>
      </c>
      <c r="AP377">
        <v>0</v>
      </c>
      <c r="AQ377">
        <v>1467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1467</v>
      </c>
      <c r="AX377">
        <v>3433</v>
      </c>
      <c r="AY377">
        <v>9059</v>
      </c>
      <c r="AZ377">
        <v>0</v>
      </c>
      <c r="BA377">
        <v>0</v>
      </c>
      <c r="BB377">
        <v>0</v>
      </c>
      <c r="BC377">
        <v>0</v>
      </c>
      <c r="BD377">
        <v>1407</v>
      </c>
      <c r="BE377">
        <v>13899</v>
      </c>
      <c r="BF377">
        <v>0</v>
      </c>
      <c r="BG377">
        <v>0</v>
      </c>
      <c r="BH377">
        <v>112295</v>
      </c>
      <c r="BJ377" t="s">
        <v>482</v>
      </c>
    </row>
    <row r="378" spans="1:62" x14ac:dyDescent="0.35">
      <c r="A378">
        <f t="shared" si="5"/>
        <v>0</v>
      </c>
      <c r="B378" t="s">
        <v>484</v>
      </c>
      <c r="C378">
        <v>288</v>
      </c>
      <c r="D378">
        <v>233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521</v>
      </c>
      <c r="S378">
        <v>0</v>
      </c>
      <c r="T378">
        <v>407</v>
      </c>
      <c r="U378">
        <v>0</v>
      </c>
      <c r="V378">
        <v>0</v>
      </c>
      <c r="W378">
        <v>90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119</v>
      </c>
      <c r="AD378">
        <v>0</v>
      </c>
      <c r="AE378">
        <v>0</v>
      </c>
      <c r="AF378">
        <v>39</v>
      </c>
      <c r="AG378">
        <v>655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14261</v>
      </c>
      <c r="BJ378" t="s">
        <v>482</v>
      </c>
    </row>
    <row r="379" spans="1:62" x14ac:dyDescent="0.35">
      <c r="A379">
        <f t="shared" si="5"/>
        <v>0</v>
      </c>
      <c r="B379" t="s">
        <v>486</v>
      </c>
      <c r="C379">
        <v>37</v>
      </c>
      <c r="D379">
        <v>191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228</v>
      </c>
      <c r="S379">
        <v>0</v>
      </c>
      <c r="T379">
        <v>196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66</v>
      </c>
      <c r="AD379">
        <v>0</v>
      </c>
      <c r="AE379">
        <v>12</v>
      </c>
      <c r="AF379">
        <v>0</v>
      </c>
      <c r="AG379">
        <v>274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3584</v>
      </c>
      <c r="BJ379" t="s">
        <v>482</v>
      </c>
    </row>
    <row r="380" spans="1:62" x14ac:dyDescent="0.35">
      <c r="A380">
        <f t="shared" si="5"/>
        <v>0</v>
      </c>
      <c r="B380" t="s">
        <v>487</v>
      </c>
      <c r="C380">
        <v>3849</v>
      </c>
      <c r="D380">
        <v>0</v>
      </c>
      <c r="E380">
        <v>73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10</v>
      </c>
      <c r="L380">
        <v>80</v>
      </c>
      <c r="M380">
        <v>0</v>
      </c>
      <c r="N380">
        <v>0</v>
      </c>
      <c r="O380">
        <v>170</v>
      </c>
      <c r="P380">
        <v>0</v>
      </c>
      <c r="Q380">
        <v>0</v>
      </c>
      <c r="R380">
        <v>4182</v>
      </c>
      <c r="S380">
        <v>58</v>
      </c>
      <c r="T380">
        <v>1413</v>
      </c>
      <c r="U380">
        <v>0</v>
      </c>
      <c r="V380">
        <v>0</v>
      </c>
      <c r="W380">
        <v>513</v>
      </c>
      <c r="X380">
        <v>0</v>
      </c>
      <c r="Y380">
        <v>0</v>
      </c>
      <c r="Z380">
        <v>289</v>
      </c>
      <c r="AA380">
        <v>329</v>
      </c>
      <c r="AB380">
        <v>0</v>
      </c>
      <c r="AC380">
        <v>888</v>
      </c>
      <c r="AD380">
        <v>121</v>
      </c>
      <c r="AE380">
        <v>7</v>
      </c>
      <c r="AF380">
        <v>91</v>
      </c>
      <c r="AG380">
        <v>3709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327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327</v>
      </c>
      <c r="AX380">
        <v>1850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1000</v>
      </c>
      <c r="BE380">
        <v>2850</v>
      </c>
      <c r="BF380">
        <v>0</v>
      </c>
      <c r="BG380">
        <v>383</v>
      </c>
      <c r="BH380">
        <v>60166</v>
      </c>
      <c r="BJ380" t="s">
        <v>482</v>
      </c>
    </row>
    <row r="381" spans="1:62" x14ac:dyDescent="0.35">
      <c r="A381">
        <f t="shared" si="5"/>
        <v>0</v>
      </c>
      <c r="B381" t="s">
        <v>488</v>
      </c>
      <c r="C381">
        <v>4431</v>
      </c>
      <c r="D381">
        <v>0</v>
      </c>
      <c r="E381">
        <v>0</v>
      </c>
      <c r="F381">
        <v>0</v>
      </c>
      <c r="G381">
        <v>580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20</v>
      </c>
      <c r="O381">
        <v>64</v>
      </c>
      <c r="P381">
        <v>1750</v>
      </c>
      <c r="Q381">
        <v>0</v>
      </c>
      <c r="R381">
        <v>6845</v>
      </c>
      <c r="S381">
        <v>298</v>
      </c>
      <c r="T381">
        <v>1361</v>
      </c>
      <c r="U381">
        <v>0</v>
      </c>
      <c r="V381">
        <v>0</v>
      </c>
      <c r="W381">
        <v>694</v>
      </c>
      <c r="X381">
        <v>0</v>
      </c>
      <c r="Y381">
        <v>0</v>
      </c>
      <c r="Z381">
        <v>0</v>
      </c>
      <c r="AA381">
        <v>50</v>
      </c>
      <c r="AB381">
        <v>234</v>
      </c>
      <c r="AC381">
        <v>876</v>
      </c>
      <c r="AD381">
        <v>1803</v>
      </c>
      <c r="AE381">
        <v>0</v>
      </c>
      <c r="AF381">
        <v>37</v>
      </c>
      <c r="AG381">
        <v>5353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200</v>
      </c>
      <c r="AR381">
        <v>0</v>
      </c>
      <c r="AS381">
        <v>0</v>
      </c>
      <c r="AT381">
        <v>0</v>
      </c>
      <c r="AU381">
        <v>0</v>
      </c>
      <c r="AV381">
        <v>170</v>
      </c>
      <c r="AW381">
        <v>370</v>
      </c>
      <c r="AX381">
        <v>10974</v>
      </c>
      <c r="AY381">
        <v>8425</v>
      </c>
      <c r="AZ381">
        <v>0</v>
      </c>
      <c r="BA381">
        <v>0</v>
      </c>
      <c r="BB381">
        <v>0</v>
      </c>
      <c r="BC381">
        <v>0</v>
      </c>
      <c r="BD381">
        <v>2743</v>
      </c>
      <c r="BE381">
        <v>22142</v>
      </c>
      <c r="BF381">
        <v>1750</v>
      </c>
      <c r="BG381">
        <v>1166</v>
      </c>
      <c r="BH381">
        <v>30266</v>
      </c>
      <c r="BJ381" t="s">
        <v>482</v>
      </c>
    </row>
    <row r="382" spans="1:62" x14ac:dyDescent="0.35">
      <c r="A382">
        <f t="shared" si="5"/>
        <v>0</v>
      </c>
      <c r="B382" t="s">
        <v>489</v>
      </c>
      <c r="C382">
        <v>1728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5</v>
      </c>
      <c r="O382">
        <v>6</v>
      </c>
      <c r="P382">
        <v>0</v>
      </c>
      <c r="Q382">
        <v>12</v>
      </c>
      <c r="R382">
        <v>1751</v>
      </c>
      <c r="S382">
        <v>0</v>
      </c>
      <c r="T382">
        <v>359</v>
      </c>
      <c r="U382">
        <v>0</v>
      </c>
      <c r="V382">
        <v>0</v>
      </c>
      <c r="W382">
        <v>123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250</v>
      </c>
      <c r="AD382">
        <v>895</v>
      </c>
      <c r="AE382">
        <v>0</v>
      </c>
      <c r="AF382">
        <v>16</v>
      </c>
      <c r="AG382">
        <v>1643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3438</v>
      </c>
      <c r="AY382">
        <v>2893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6331</v>
      </c>
      <c r="BF382">
        <v>0</v>
      </c>
      <c r="BG382">
        <v>0</v>
      </c>
      <c r="BH382">
        <v>11045</v>
      </c>
      <c r="BJ382" t="s">
        <v>482</v>
      </c>
    </row>
    <row r="383" spans="1:62" x14ac:dyDescent="0.35">
      <c r="A383">
        <f t="shared" si="5"/>
        <v>0</v>
      </c>
      <c r="B383" t="s">
        <v>490</v>
      </c>
      <c r="C383">
        <v>297</v>
      </c>
      <c r="D383">
        <v>237</v>
      </c>
      <c r="E383">
        <v>0</v>
      </c>
      <c r="F383">
        <v>0</v>
      </c>
      <c r="G383">
        <v>0</v>
      </c>
      <c r="H383">
        <v>20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555</v>
      </c>
      <c r="S383">
        <v>0</v>
      </c>
      <c r="T383">
        <v>263</v>
      </c>
      <c r="U383">
        <v>20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59</v>
      </c>
      <c r="AD383">
        <v>162</v>
      </c>
      <c r="AE383">
        <v>0</v>
      </c>
      <c r="AF383">
        <v>12</v>
      </c>
      <c r="AG383">
        <v>516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1400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150</v>
      </c>
      <c r="BE383">
        <v>1550</v>
      </c>
      <c r="BF383">
        <v>0</v>
      </c>
      <c r="BG383">
        <v>95</v>
      </c>
      <c r="BH383">
        <v>2545</v>
      </c>
      <c r="BJ383" t="s">
        <v>482</v>
      </c>
    </row>
    <row r="384" spans="1:62" x14ac:dyDescent="0.35">
      <c r="A384">
        <f t="shared" si="5"/>
        <v>0</v>
      </c>
      <c r="B384" t="s">
        <v>1221</v>
      </c>
      <c r="C384">
        <v>7836</v>
      </c>
      <c r="D384">
        <v>0</v>
      </c>
      <c r="E384">
        <v>0</v>
      </c>
      <c r="F384">
        <v>0</v>
      </c>
      <c r="G384">
        <v>1394</v>
      </c>
      <c r="H384">
        <v>0</v>
      </c>
      <c r="I384">
        <v>0</v>
      </c>
      <c r="J384">
        <v>0</v>
      </c>
      <c r="K384">
        <v>0</v>
      </c>
      <c r="L384">
        <v>126</v>
      </c>
      <c r="M384">
        <v>220</v>
      </c>
      <c r="N384">
        <v>589</v>
      </c>
      <c r="O384">
        <v>100</v>
      </c>
      <c r="P384">
        <v>0</v>
      </c>
      <c r="Q384">
        <v>692</v>
      </c>
      <c r="R384">
        <v>10957</v>
      </c>
      <c r="S384">
        <v>161</v>
      </c>
      <c r="T384">
        <v>3072</v>
      </c>
      <c r="U384">
        <v>0</v>
      </c>
      <c r="V384">
        <v>0</v>
      </c>
      <c r="W384">
        <v>1290</v>
      </c>
      <c r="X384">
        <v>0</v>
      </c>
      <c r="Y384">
        <v>0</v>
      </c>
      <c r="Z384">
        <v>0</v>
      </c>
      <c r="AA384">
        <v>0</v>
      </c>
      <c r="AB384">
        <v>461</v>
      </c>
      <c r="AC384">
        <v>1419</v>
      </c>
      <c r="AD384">
        <v>4577</v>
      </c>
      <c r="AE384">
        <v>0</v>
      </c>
      <c r="AF384">
        <v>596</v>
      </c>
      <c r="AG384">
        <v>11576</v>
      </c>
      <c r="AH384">
        <v>231</v>
      </c>
      <c r="AI384">
        <v>7682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7913</v>
      </c>
      <c r="AP384">
        <v>0</v>
      </c>
      <c r="AQ384">
        <v>5445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5445</v>
      </c>
      <c r="AX384">
        <v>37741</v>
      </c>
      <c r="AY384">
        <v>15645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53386</v>
      </c>
      <c r="BF384">
        <v>0</v>
      </c>
      <c r="BG384">
        <v>0</v>
      </c>
      <c r="BH384" t="s">
        <v>884</v>
      </c>
      <c r="BJ384" t="s">
        <v>482</v>
      </c>
    </row>
    <row r="385" spans="1:62" x14ac:dyDescent="0.35">
      <c r="A385">
        <f t="shared" si="5"/>
        <v>0</v>
      </c>
      <c r="B385" t="s">
        <v>1222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2932</v>
      </c>
      <c r="P385">
        <v>0</v>
      </c>
      <c r="Q385">
        <v>0</v>
      </c>
      <c r="R385">
        <v>2932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2405</v>
      </c>
      <c r="AE385">
        <v>0</v>
      </c>
      <c r="AF385">
        <v>0</v>
      </c>
      <c r="AG385">
        <v>2405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33</v>
      </c>
      <c r="AW385">
        <v>33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31875</v>
      </c>
      <c r="BE385">
        <v>31875</v>
      </c>
      <c r="BF385">
        <v>0</v>
      </c>
      <c r="BG385">
        <v>0</v>
      </c>
      <c r="BH385">
        <v>98520</v>
      </c>
      <c r="BJ385" t="s">
        <v>482</v>
      </c>
    </row>
    <row r="386" spans="1:62" x14ac:dyDescent="0.35">
      <c r="A386">
        <f t="shared" si="5"/>
        <v>0</v>
      </c>
      <c r="B386" t="s">
        <v>492</v>
      </c>
      <c r="C386">
        <v>6407</v>
      </c>
      <c r="D386">
        <v>0</v>
      </c>
      <c r="E386">
        <v>0</v>
      </c>
      <c r="F386">
        <v>0</v>
      </c>
      <c r="G386">
        <v>566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18</v>
      </c>
      <c r="O386">
        <v>246</v>
      </c>
      <c r="P386">
        <v>0</v>
      </c>
      <c r="Q386">
        <v>0</v>
      </c>
      <c r="R386">
        <v>7237</v>
      </c>
      <c r="S386">
        <v>205</v>
      </c>
      <c r="T386">
        <v>2496</v>
      </c>
      <c r="U386">
        <v>0</v>
      </c>
      <c r="V386">
        <v>0</v>
      </c>
      <c r="W386">
        <v>1047</v>
      </c>
      <c r="X386">
        <v>0</v>
      </c>
      <c r="Y386">
        <v>0</v>
      </c>
      <c r="Z386">
        <v>10</v>
      </c>
      <c r="AA386">
        <v>523</v>
      </c>
      <c r="AB386">
        <v>707</v>
      </c>
      <c r="AC386">
        <v>1353</v>
      </c>
      <c r="AD386">
        <v>873</v>
      </c>
      <c r="AE386">
        <v>12</v>
      </c>
      <c r="AF386">
        <v>141</v>
      </c>
      <c r="AG386">
        <v>7367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380</v>
      </c>
      <c r="AO386">
        <v>380</v>
      </c>
      <c r="AP386">
        <v>0</v>
      </c>
      <c r="AQ386">
        <v>56</v>
      </c>
      <c r="AR386">
        <v>0</v>
      </c>
      <c r="AS386">
        <v>0</v>
      </c>
      <c r="AT386">
        <v>0</v>
      </c>
      <c r="AU386">
        <v>0</v>
      </c>
      <c r="AV386">
        <v>380</v>
      </c>
      <c r="AW386">
        <v>436</v>
      </c>
      <c r="AX386">
        <v>2327</v>
      </c>
      <c r="AY386">
        <v>2876</v>
      </c>
      <c r="AZ386">
        <v>0</v>
      </c>
      <c r="BA386">
        <v>0</v>
      </c>
      <c r="BB386">
        <v>0</v>
      </c>
      <c r="BC386">
        <v>0</v>
      </c>
      <c r="BD386">
        <v>2708</v>
      </c>
      <c r="BE386">
        <v>7911</v>
      </c>
      <c r="BF386">
        <v>0</v>
      </c>
      <c r="BG386">
        <v>58</v>
      </c>
      <c r="BH386">
        <v>71045</v>
      </c>
      <c r="BJ386" t="s">
        <v>482</v>
      </c>
    </row>
    <row r="387" spans="1:62" x14ac:dyDescent="0.35">
      <c r="A387">
        <f t="shared" ref="A387:A450" si="6">+AG387-SUM(S387:AF387)</f>
        <v>0</v>
      </c>
      <c r="B387" t="s">
        <v>1223</v>
      </c>
      <c r="C387">
        <v>6457</v>
      </c>
      <c r="D387">
        <v>63</v>
      </c>
      <c r="E387">
        <v>148</v>
      </c>
      <c r="F387">
        <v>363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78</v>
      </c>
      <c r="O387">
        <v>187</v>
      </c>
      <c r="P387">
        <v>0</v>
      </c>
      <c r="Q387">
        <v>0</v>
      </c>
      <c r="R387">
        <v>7296</v>
      </c>
      <c r="S387">
        <v>157</v>
      </c>
      <c r="T387">
        <v>2824</v>
      </c>
      <c r="U387">
        <v>0</v>
      </c>
      <c r="V387">
        <v>0</v>
      </c>
      <c r="W387">
        <v>877</v>
      </c>
      <c r="X387">
        <v>0</v>
      </c>
      <c r="Y387">
        <v>0</v>
      </c>
      <c r="Z387">
        <v>0</v>
      </c>
      <c r="AA387">
        <v>430</v>
      </c>
      <c r="AB387">
        <v>25</v>
      </c>
      <c r="AC387">
        <v>952</v>
      </c>
      <c r="AD387">
        <v>3535</v>
      </c>
      <c r="AE387">
        <v>0</v>
      </c>
      <c r="AF387">
        <v>300</v>
      </c>
      <c r="AG387">
        <v>9100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477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477</v>
      </c>
      <c r="AX387">
        <v>19969</v>
      </c>
      <c r="AY387">
        <v>12564</v>
      </c>
      <c r="AZ387">
        <v>0</v>
      </c>
      <c r="BA387">
        <v>0</v>
      </c>
      <c r="BB387">
        <v>0</v>
      </c>
      <c r="BC387">
        <v>0</v>
      </c>
      <c r="BD387">
        <v>3980</v>
      </c>
      <c r="BE387">
        <v>36513</v>
      </c>
      <c r="BF387">
        <v>1200</v>
      </c>
      <c r="BG387">
        <v>5493</v>
      </c>
      <c r="BH387">
        <v>84785</v>
      </c>
      <c r="BJ387" t="s">
        <v>482</v>
      </c>
    </row>
    <row r="388" spans="1:62" x14ac:dyDescent="0.35">
      <c r="A388">
        <f t="shared" si="6"/>
        <v>0</v>
      </c>
      <c r="B388" t="s">
        <v>1243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667</v>
      </c>
      <c r="P388">
        <v>0</v>
      </c>
      <c r="Q388">
        <v>0</v>
      </c>
      <c r="R388">
        <v>667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716</v>
      </c>
      <c r="AE388">
        <v>0</v>
      </c>
      <c r="AF388">
        <v>101</v>
      </c>
      <c r="AG388">
        <v>817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28</v>
      </c>
      <c r="AO388">
        <v>28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951</v>
      </c>
      <c r="AW388">
        <v>951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9400</v>
      </c>
      <c r="BE388">
        <v>9400</v>
      </c>
      <c r="BF388">
        <v>0</v>
      </c>
      <c r="BG388">
        <v>0</v>
      </c>
      <c r="BH388">
        <v>0</v>
      </c>
      <c r="BJ388" t="s">
        <v>482</v>
      </c>
    </row>
    <row r="389" spans="1:62" x14ac:dyDescent="0.35">
      <c r="A389">
        <f t="shared" si="6"/>
        <v>0</v>
      </c>
      <c r="B389" t="s">
        <v>1224</v>
      </c>
      <c r="C389">
        <v>20931</v>
      </c>
      <c r="D389">
        <v>0</v>
      </c>
      <c r="E389">
        <v>0</v>
      </c>
      <c r="F389">
        <v>0</v>
      </c>
      <c r="G389">
        <v>1642</v>
      </c>
      <c r="H389">
        <v>0</v>
      </c>
      <c r="I389">
        <v>0</v>
      </c>
      <c r="J389">
        <v>0</v>
      </c>
      <c r="K389">
        <v>3176</v>
      </c>
      <c r="L389">
        <v>52</v>
      </c>
      <c r="M389">
        <v>423</v>
      </c>
      <c r="N389">
        <v>0</v>
      </c>
      <c r="O389">
        <v>508</v>
      </c>
      <c r="P389">
        <v>0</v>
      </c>
      <c r="Q389">
        <v>0</v>
      </c>
      <c r="R389">
        <v>26732</v>
      </c>
      <c r="S389">
        <v>3005</v>
      </c>
      <c r="T389">
        <v>4171</v>
      </c>
      <c r="U389">
        <v>0</v>
      </c>
      <c r="V389">
        <v>0</v>
      </c>
      <c r="W389">
        <v>1835</v>
      </c>
      <c r="X389">
        <v>0</v>
      </c>
      <c r="Y389">
        <v>0</v>
      </c>
      <c r="Z389">
        <v>0</v>
      </c>
      <c r="AA389">
        <v>1178</v>
      </c>
      <c r="AB389">
        <v>194</v>
      </c>
      <c r="AC389">
        <v>2332</v>
      </c>
      <c r="AD389">
        <v>12242</v>
      </c>
      <c r="AE389">
        <v>0</v>
      </c>
      <c r="AF389">
        <v>825</v>
      </c>
      <c r="AG389">
        <v>25782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4</v>
      </c>
      <c r="AQ389">
        <v>2065</v>
      </c>
      <c r="AR389">
        <v>0</v>
      </c>
      <c r="AS389">
        <v>0</v>
      </c>
      <c r="AT389">
        <v>0</v>
      </c>
      <c r="AU389">
        <v>0</v>
      </c>
      <c r="AV389">
        <v>43</v>
      </c>
      <c r="AW389">
        <v>2112</v>
      </c>
      <c r="AX389">
        <v>79998</v>
      </c>
      <c r="AY389">
        <v>52838</v>
      </c>
      <c r="AZ389">
        <v>0</v>
      </c>
      <c r="BA389">
        <v>0</v>
      </c>
      <c r="BB389">
        <v>0</v>
      </c>
      <c r="BC389">
        <v>0</v>
      </c>
      <c r="BD389">
        <v>2751</v>
      </c>
      <c r="BE389">
        <v>135587</v>
      </c>
      <c r="BF389">
        <v>0</v>
      </c>
      <c r="BG389">
        <v>0</v>
      </c>
      <c r="BH389">
        <v>170778</v>
      </c>
      <c r="BJ389" t="s">
        <v>482</v>
      </c>
    </row>
    <row r="390" spans="1:62" x14ac:dyDescent="0.35">
      <c r="A390">
        <f t="shared" si="6"/>
        <v>0</v>
      </c>
      <c r="B390" t="s">
        <v>1225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3628</v>
      </c>
      <c r="P390">
        <v>0</v>
      </c>
      <c r="Q390">
        <v>0</v>
      </c>
      <c r="R390">
        <v>3628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3062</v>
      </c>
      <c r="AE390">
        <v>0</v>
      </c>
      <c r="AF390">
        <v>91</v>
      </c>
      <c r="AG390">
        <v>3153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1183</v>
      </c>
      <c r="AW390">
        <v>1183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38783</v>
      </c>
      <c r="BE390">
        <v>38783</v>
      </c>
      <c r="BF390">
        <v>0</v>
      </c>
      <c r="BG390">
        <v>0</v>
      </c>
      <c r="BH390">
        <v>0</v>
      </c>
      <c r="BJ390" t="s">
        <v>482</v>
      </c>
    </row>
    <row r="391" spans="1:62" x14ac:dyDescent="0.35">
      <c r="A391">
        <f t="shared" si="6"/>
        <v>0</v>
      </c>
      <c r="B391" t="s">
        <v>1059</v>
      </c>
      <c r="C391">
        <v>2509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168</v>
      </c>
      <c r="L391">
        <v>263</v>
      </c>
      <c r="M391">
        <v>239</v>
      </c>
      <c r="N391">
        <v>11</v>
      </c>
      <c r="O391">
        <v>35</v>
      </c>
      <c r="P391">
        <v>0</v>
      </c>
      <c r="Q391">
        <v>0</v>
      </c>
      <c r="R391">
        <v>3225</v>
      </c>
      <c r="S391">
        <v>388</v>
      </c>
      <c r="T391">
        <v>1201</v>
      </c>
      <c r="U391">
        <v>0</v>
      </c>
      <c r="V391">
        <v>300</v>
      </c>
      <c r="W391">
        <v>0</v>
      </c>
      <c r="X391">
        <v>0</v>
      </c>
      <c r="Y391">
        <v>0</v>
      </c>
      <c r="Z391">
        <v>0</v>
      </c>
      <c r="AA391">
        <v>99</v>
      </c>
      <c r="AB391">
        <v>0</v>
      </c>
      <c r="AC391">
        <v>608</v>
      </c>
      <c r="AD391">
        <v>952</v>
      </c>
      <c r="AE391">
        <v>0</v>
      </c>
      <c r="AF391">
        <v>32</v>
      </c>
      <c r="AG391">
        <v>3580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9714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315</v>
      </c>
      <c r="BE391">
        <v>10029</v>
      </c>
      <c r="BF391">
        <v>0</v>
      </c>
      <c r="BG391">
        <v>0</v>
      </c>
      <c r="BH391">
        <v>28991</v>
      </c>
      <c r="BJ391" t="s">
        <v>482</v>
      </c>
    </row>
    <row r="392" spans="1:62" x14ac:dyDescent="0.35">
      <c r="A392">
        <f t="shared" si="6"/>
        <v>0</v>
      </c>
      <c r="B392" t="s">
        <v>496</v>
      </c>
      <c r="C392">
        <v>303</v>
      </c>
      <c r="D392">
        <v>748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12</v>
      </c>
      <c r="M392">
        <v>0</v>
      </c>
      <c r="N392">
        <v>0</v>
      </c>
      <c r="O392">
        <v>14</v>
      </c>
      <c r="P392">
        <v>0</v>
      </c>
      <c r="Q392">
        <v>14</v>
      </c>
      <c r="R392">
        <v>1091</v>
      </c>
      <c r="S392">
        <v>0</v>
      </c>
      <c r="T392">
        <v>624</v>
      </c>
      <c r="U392">
        <v>0</v>
      </c>
      <c r="V392">
        <v>0</v>
      </c>
      <c r="W392">
        <v>113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159</v>
      </c>
      <c r="AD392">
        <v>0</v>
      </c>
      <c r="AE392">
        <v>0</v>
      </c>
      <c r="AF392">
        <v>1</v>
      </c>
      <c r="AG392">
        <v>897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13052</v>
      </c>
      <c r="BJ392" t="s">
        <v>482</v>
      </c>
    </row>
    <row r="393" spans="1:62" x14ac:dyDescent="0.35">
      <c r="A393">
        <f t="shared" si="6"/>
        <v>0</v>
      </c>
      <c r="B393" t="s">
        <v>483</v>
      </c>
      <c r="C393">
        <v>3051</v>
      </c>
      <c r="D393">
        <v>0</v>
      </c>
      <c r="E393">
        <v>0</v>
      </c>
      <c r="F393">
        <v>0</v>
      </c>
      <c r="G393">
        <v>4</v>
      </c>
      <c r="H393">
        <v>0</v>
      </c>
      <c r="I393">
        <v>0</v>
      </c>
      <c r="J393">
        <v>0</v>
      </c>
      <c r="K393">
        <v>202</v>
      </c>
      <c r="L393">
        <v>0</v>
      </c>
      <c r="M393">
        <v>1</v>
      </c>
      <c r="N393">
        <v>0</v>
      </c>
      <c r="O393">
        <v>117</v>
      </c>
      <c r="P393">
        <v>0</v>
      </c>
      <c r="Q393">
        <v>0</v>
      </c>
      <c r="R393">
        <v>3375</v>
      </c>
      <c r="S393">
        <v>142</v>
      </c>
      <c r="T393">
        <v>545</v>
      </c>
      <c r="U393">
        <v>0</v>
      </c>
      <c r="V393">
        <v>0</v>
      </c>
      <c r="W393">
        <v>210</v>
      </c>
      <c r="X393">
        <v>0</v>
      </c>
      <c r="Y393">
        <v>0</v>
      </c>
      <c r="Z393">
        <v>0</v>
      </c>
      <c r="AA393">
        <v>90</v>
      </c>
      <c r="AB393">
        <v>0</v>
      </c>
      <c r="AC393">
        <v>363</v>
      </c>
      <c r="AD393">
        <v>1123</v>
      </c>
      <c r="AE393">
        <v>0</v>
      </c>
      <c r="AF393">
        <v>4</v>
      </c>
      <c r="AG393">
        <v>2477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11420</v>
      </c>
      <c r="AY393">
        <v>1910</v>
      </c>
      <c r="AZ393">
        <v>0</v>
      </c>
      <c r="BA393">
        <v>0</v>
      </c>
      <c r="BB393">
        <v>0</v>
      </c>
      <c r="BC393">
        <v>0</v>
      </c>
      <c r="BD393">
        <v>385</v>
      </c>
      <c r="BE393">
        <v>13715</v>
      </c>
      <c r="BF393">
        <v>0</v>
      </c>
      <c r="BG393">
        <v>0</v>
      </c>
      <c r="BH393">
        <v>19046</v>
      </c>
      <c r="BJ393" t="s">
        <v>482</v>
      </c>
    </row>
    <row r="394" spans="1:62" x14ac:dyDescent="0.35">
      <c r="A394">
        <f t="shared" si="6"/>
        <v>0</v>
      </c>
      <c r="B394" t="s">
        <v>497</v>
      </c>
      <c r="C394">
        <v>1891</v>
      </c>
      <c r="D394">
        <v>0</v>
      </c>
      <c r="E394">
        <v>0</v>
      </c>
      <c r="F394">
        <v>0</v>
      </c>
      <c r="G394">
        <v>70</v>
      </c>
      <c r="H394">
        <v>0</v>
      </c>
      <c r="I394">
        <v>0</v>
      </c>
      <c r="J394">
        <v>0</v>
      </c>
      <c r="K394">
        <v>0</v>
      </c>
      <c r="L394">
        <v>73</v>
      </c>
      <c r="M394">
        <v>46</v>
      </c>
      <c r="N394">
        <v>40</v>
      </c>
      <c r="O394">
        <v>19</v>
      </c>
      <c r="P394">
        <v>0</v>
      </c>
      <c r="Q394">
        <v>0</v>
      </c>
      <c r="R394">
        <v>2139</v>
      </c>
      <c r="S394">
        <v>13</v>
      </c>
      <c r="T394">
        <v>553</v>
      </c>
      <c r="U394">
        <v>0</v>
      </c>
      <c r="V394">
        <v>0</v>
      </c>
      <c r="W394">
        <v>217</v>
      </c>
      <c r="X394">
        <v>0</v>
      </c>
      <c r="Y394">
        <v>0</v>
      </c>
      <c r="Z394">
        <v>0</v>
      </c>
      <c r="AA394">
        <v>116</v>
      </c>
      <c r="AB394">
        <v>52</v>
      </c>
      <c r="AC394">
        <v>280</v>
      </c>
      <c r="AD394">
        <v>597</v>
      </c>
      <c r="AE394">
        <v>0</v>
      </c>
      <c r="AF394">
        <v>0</v>
      </c>
      <c r="AG394">
        <v>1828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7387</v>
      </c>
      <c r="AY394">
        <v>370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7757</v>
      </c>
      <c r="BF394">
        <v>0</v>
      </c>
      <c r="BG394">
        <v>787</v>
      </c>
      <c r="BH394">
        <v>11205</v>
      </c>
      <c r="BJ394" t="s">
        <v>482</v>
      </c>
    </row>
    <row r="395" spans="1:62" x14ac:dyDescent="0.35">
      <c r="A395">
        <f t="shared" si="6"/>
        <v>0</v>
      </c>
      <c r="B395" t="s">
        <v>498</v>
      </c>
      <c r="C395">
        <v>339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5</v>
      </c>
      <c r="O395">
        <v>1174</v>
      </c>
      <c r="P395">
        <v>0</v>
      </c>
      <c r="Q395">
        <v>12</v>
      </c>
      <c r="R395">
        <v>1530</v>
      </c>
      <c r="S395">
        <v>0</v>
      </c>
      <c r="T395">
        <v>1065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185</v>
      </c>
      <c r="AD395">
        <v>0</v>
      </c>
      <c r="AE395">
        <v>0</v>
      </c>
      <c r="AF395">
        <v>13</v>
      </c>
      <c r="AG395">
        <v>1263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12946</v>
      </c>
      <c r="BJ395" t="s">
        <v>482</v>
      </c>
    </row>
    <row r="396" spans="1:62" x14ac:dyDescent="0.35">
      <c r="A396">
        <f t="shared" si="6"/>
        <v>0</v>
      </c>
      <c r="B396" t="s">
        <v>500</v>
      </c>
      <c r="C396">
        <v>7211</v>
      </c>
      <c r="D396">
        <v>0</v>
      </c>
      <c r="E396">
        <v>0</v>
      </c>
      <c r="F396">
        <v>0</v>
      </c>
      <c r="G396">
        <v>460</v>
      </c>
      <c r="H396">
        <v>14581</v>
      </c>
      <c r="I396">
        <v>12135</v>
      </c>
      <c r="J396">
        <v>262</v>
      </c>
      <c r="K396">
        <v>24</v>
      </c>
      <c r="L396">
        <v>0</v>
      </c>
      <c r="M396">
        <v>0</v>
      </c>
      <c r="N396">
        <v>46</v>
      </c>
      <c r="O396">
        <v>889</v>
      </c>
      <c r="P396">
        <v>0</v>
      </c>
      <c r="Q396">
        <v>0</v>
      </c>
      <c r="R396">
        <v>35608</v>
      </c>
      <c r="S396">
        <v>242</v>
      </c>
      <c r="T396">
        <v>2015</v>
      </c>
      <c r="U396">
        <v>3917</v>
      </c>
      <c r="V396">
        <v>7423</v>
      </c>
      <c r="W396">
        <v>368</v>
      </c>
      <c r="X396">
        <v>36</v>
      </c>
      <c r="Y396">
        <v>0</v>
      </c>
      <c r="Z396">
        <v>731</v>
      </c>
      <c r="AA396">
        <v>709</v>
      </c>
      <c r="AB396">
        <v>0</v>
      </c>
      <c r="AC396">
        <v>1967</v>
      </c>
      <c r="AD396">
        <v>12953</v>
      </c>
      <c r="AE396">
        <v>0</v>
      </c>
      <c r="AF396">
        <v>1132</v>
      </c>
      <c r="AG396">
        <v>31493</v>
      </c>
      <c r="AH396">
        <v>5000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5000</v>
      </c>
      <c r="AP396">
        <v>6609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6609</v>
      </c>
      <c r="AX396">
        <v>9750</v>
      </c>
      <c r="AY396">
        <v>15236</v>
      </c>
      <c r="AZ396">
        <v>0</v>
      </c>
      <c r="BA396">
        <v>147978</v>
      </c>
      <c r="BB396">
        <v>52100</v>
      </c>
      <c r="BC396">
        <v>6996</v>
      </c>
      <c r="BD396">
        <v>3568</v>
      </c>
      <c r="BE396">
        <v>235628</v>
      </c>
      <c r="BF396">
        <v>2400</v>
      </c>
      <c r="BG396">
        <v>71</v>
      </c>
      <c r="BH396">
        <v>90369</v>
      </c>
      <c r="BJ396" t="s">
        <v>482</v>
      </c>
    </row>
    <row r="397" spans="1:62" x14ac:dyDescent="0.35">
      <c r="A397">
        <f t="shared" si="6"/>
        <v>0</v>
      </c>
      <c r="B397" t="s">
        <v>501</v>
      </c>
      <c r="C397">
        <v>6762</v>
      </c>
      <c r="D397">
        <v>0</v>
      </c>
      <c r="E397">
        <v>0</v>
      </c>
      <c r="F397">
        <v>0</v>
      </c>
      <c r="G397">
        <v>487</v>
      </c>
      <c r="H397">
        <v>0</v>
      </c>
      <c r="I397">
        <v>0</v>
      </c>
      <c r="J397">
        <v>0</v>
      </c>
      <c r="K397">
        <v>30</v>
      </c>
      <c r="L397">
        <v>0</v>
      </c>
      <c r="M397">
        <v>0</v>
      </c>
      <c r="N397">
        <v>46</v>
      </c>
      <c r="O397">
        <v>324</v>
      </c>
      <c r="P397">
        <v>0</v>
      </c>
      <c r="Q397">
        <v>859</v>
      </c>
      <c r="R397">
        <v>8508</v>
      </c>
      <c r="S397">
        <v>1108</v>
      </c>
      <c r="T397">
        <v>900</v>
      </c>
      <c r="U397">
        <v>0</v>
      </c>
      <c r="V397">
        <v>0</v>
      </c>
      <c r="W397">
        <v>432</v>
      </c>
      <c r="X397">
        <v>0</v>
      </c>
      <c r="Y397">
        <v>0</v>
      </c>
      <c r="Z397">
        <v>150</v>
      </c>
      <c r="AA397">
        <v>564</v>
      </c>
      <c r="AB397">
        <v>0</v>
      </c>
      <c r="AC397">
        <v>746</v>
      </c>
      <c r="AD397">
        <v>3906</v>
      </c>
      <c r="AE397">
        <v>0</v>
      </c>
      <c r="AF397">
        <v>411</v>
      </c>
      <c r="AG397">
        <v>8217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42</v>
      </c>
      <c r="AU397">
        <v>0</v>
      </c>
      <c r="AV397">
        <v>0</v>
      </c>
      <c r="AW397">
        <v>42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44881</v>
      </c>
      <c r="BE397">
        <v>44881</v>
      </c>
      <c r="BF397">
        <v>1529</v>
      </c>
      <c r="BG397">
        <v>932</v>
      </c>
      <c r="BH397">
        <v>50512</v>
      </c>
      <c r="BJ397" t="s">
        <v>482</v>
      </c>
    </row>
    <row r="398" spans="1:62" x14ac:dyDescent="0.35">
      <c r="A398">
        <f t="shared" si="6"/>
        <v>0</v>
      </c>
      <c r="B398" t="s">
        <v>502</v>
      </c>
      <c r="C398">
        <v>141</v>
      </c>
      <c r="D398">
        <v>1044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34</v>
      </c>
      <c r="M398">
        <v>9</v>
      </c>
      <c r="N398">
        <v>17</v>
      </c>
      <c r="O398">
        <v>19</v>
      </c>
      <c r="P398">
        <v>0</v>
      </c>
      <c r="Q398">
        <v>50</v>
      </c>
      <c r="R398">
        <v>1314</v>
      </c>
      <c r="S398">
        <v>0</v>
      </c>
      <c r="T398">
        <v>1042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123</v>
      </c>
      <c r="AD398">
        <v>0</v>
      </c>
      <c r="AE398">
        <v>0</v>
      </c>
      <c r="AF398">
        <v>0</v>
      </c>
      <c r="AG398">
        <v>1165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20413</v>
      </c>
      <c r="BJ398" t="s">
        <v>482</v>
      </c>
    </row>
    <row r="399" spans="1:62" x14ac:dyDescent="0.35">
      <c r="A399">
        <f t="shared" si="6"/>
        <v>0</v>
      </c>
      <c r="B399" t="s">
        <v>503</v>
      </c>
      <c r="C399">
        <v>2161</v>
      </c>
      <c r="D399">
        <v>0</v>
      </c>
      <c r="E399">
        <v>56</v>
      </c>
      <c r="F399">
        <v>0</v>
      </c>
      <c r="G399">
        <v>0</v>
      </c>
      <c r="H399">
        <v>1037</v>
      </c>
      <c r="I399">
        <v>0</v>
      </c>
      <c r="J399">
        <v>273</v>
      </c>
      <c r="K399">
        <v>310</v>
      </c>
      <c r="L399">
        <v>38</v>
      </c>
      <c r="M399">
        <v>0</v>
      </c>
      <c r="N399">
        <v>0</v>
      </c>
      <c r="O399">
        <v>161</v>
      </c>
      <c r="P399">
        <v>0</v>
      </c>
      <c r="Q399">
        <v>10</v>
      </c>
      <c r="R399">
        <v>4046</v>
      </c>
      <c r="S399">
        <v>218</v>
      </c>
      <c r="T399">
        <v>743</v>
      </c>
      <c r="U399">
        <v>451</v>
      </c>
      <c r="V399">
        <v>0</v>
      </c>
      <c r="W399">
        <v>160</v>
      </c>
      <c r="X399">
        <v>99</v>
      </c>
      <c r="Y399">
        <v>0</v>
      </c>
      <c r="Z399">
        <v>0</v>
      </c>
      <c r="AA399">
        <v>58</v>
      </c>
      <c r="AB399">
        <v>0</v>
      </c>
      <c r="AC399">
        <v>400</v>
      </c>
      <c r="AD399">
        <v>1499</v>
      </c>
      <c r="AE399">
        <v>0</v>
      </c>
      <c r="AF399">
        <v>90</v>
      </c>
      <c r="AG399">
        <v>3718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4312</v>
      </c>
      <c r="AY399">
        <v>6515</v>
      </c>
      <c r="AZ399">
        <v>0</v>
      </c>
      <c r="BA399">
        <v>11443</v>
      </c>
      <c r="BB399">
        <v>0</v>
      </c>
      <c r="BC399">
        <v>0</v>
      </c>
      <c r="BD399">
        <v>0</v>
      </c>
      <c r="BE399">
        <v>22270</v>
      </c>
      <c r="BF399">
        <v>0</v>
      </c>
      <c r="BG399">
        <v>1025</v>
      </c>
      <c r="BH399">
        <v>16055</v>
      </c>
      <c r="BJ399" t="s">
        <v>482</v>
      </c>
    </row>
    <row r="400" spans="1:62" x14ac:dyDescent="0.35">
      <c r="A400">
        <f t="shared" si="6"/>
        <v>0</v>
      </c>
      <c r="B400" t="s">
        <v>953</v>
      </c>
      <c r="C400">
        <v>3632</v>
      </c>
      <c r="D400">
        <v>0</v>
      </c>
      <c r="E400">
        <v>0</v>
      </c>
      <c r="F400">
        <v>0</v>
      </c>
      <c r="G400">
        <v>207</v>
      </c>
      <c r="H400">
        <v>815</v>
      </c>
      <c r="I400">
        <v>724</v>
      </c>
      <c r="J400">
        <v>0</v>
      </c>
      <c r="K400">
        <v>20</v>
      </c>
      <c r="L400">
        <v>20</v>
      </c>
      <c r="M400">
        <v>0</v>
      </c>
      <c r="N400">
        <v>58</v>
      </c>
      <c r="O400">
        <v>80</v>
      </c>
      <c r="P400">
        <v>0</v>
      </c>
      <c r="Q400">
        <v>0</v>
      </c>
      <c r="R400">
        <v>5556</v>
      </c>
      <c r="S400">
        <v>146</v>
      </c>
      <c r="T400">
        <v>883</v>
      </c>
      <c r="U400">
        <v>531</v>
      </c>
      <c r="V400">
        <v>738</v>
      </c>
      <c r="W400">
        <v>2</v>
      </c>
      <c r="X400">
        <v>0</v>
      </c>
      <c r="Y400">
        <v>0</v>
      </c>
      <c r="Z400">
        <v>0</v>
      </c>
      <c r="AA400">
        <v>0</v>
      </c>
      <c r="AB400">
        <v>167</v>
      </c>
      <c r="AC400">
        <v>294</v>
      </c>
      <c r="AD400">
        <v>2242</v>
      </c>
      <c r="AE400">
        <v>0</v>
      </c>
      <c r="AF400">
        <v>18</v>
      </c>
      <c r="AG400">
        <v>5021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4150</v>
      </c>
      <c r="AY400">
        <v>0</v>
      </c>
      <c r="AZ400">
        <v>0</v>
      </c>
      <c r="BA400">
        <v>15499</v>
      </c>
      <c r="BB400">
        <v>7600</v>
      </c>
      <c r="BC400">
        <v>0</v>
      </c>
      <c r="BD400">
        <v>3000</v>
      </c>
      <c r="BE400">
        <v>30249</v>
      </c>
      <c r="BF400">
        <v>0</v>
      </c>
      <c r="BG400">
        <v>1300</v>
      </c>
      <c r="BH400">
        <v>29954</v>
      </c>
      <c r="BJ400" t="s">
        <v>482</v>
      </c>
    </row>
    <row r="401" spans="1:62" x14ac:dyDescent="0.35">
      <c r="A401">
        <f t="shared" si="6"/>
        <v>0</v>
      </c>
      <c r="B401" t="s">
        <v>1196</v>
      </c>
      <c r="C401">
        <v>1845</v>
      </c>
      <c r="D401">
        <v>0</v>
      </c>
      <c r="E401">
        <v>0</v>
      </c>
      <c r="F401">
        <v>0</v>
      </c>
      <c r="G401">
        <v>0</v>
      </c>
      <c r="H401">
        <v>303</v>
      </c>
      <c r="I401">
        <v>0</v>
      </c>
      <c r="J401">
        <v>0</v>
      </c>
      <c r="K401">
        <v>0</v>
      </c>
      <c r="L401">
        <v>19</v>
      </c>
      <c r="M401">
        <v>0</v>
      </c>
      <c r="N401">
        <v>0</v>
      </c>
      <c r="O401">
        <v>74</v>
      </c>
      <c r="P401">
        <v>0</v>
      </c>
      <c r="Q401">
        <v>0</v>
      </c>
      <c r="R401">
        <v>2241</v>
      </c>
      <c r="S401">
        <v>99</v>
      </c>
      <c r="T401">
        <v>366</v>
      </c>
      <c r="U401">
        <v>451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57</v>
      </c>
      <c r="AB401">
        <v>0</v>
      </c>
      <c r="AC401">
        <v>338</v>
      </c>
      <c r="AD401">
        <v>521</v>
      </c>
      <c r="AE401">
        <v>0</v>
      </c>
      <c r="AF401">
        <v>286</v>
      </c>
      <c r="AG401">
        <v>2118</v>
      </c>
      <c r="AH401">
        <v>0</v>
      </c>
      <c r="AI401">
        <v>500</v>
      </c>
      <c r="AJ401">
        <v>0</v>
      </c>
      <c r="AK401">
        <v>3000</v>
      </c>
      <c r="AL401">
        <v>0</v>
      </c>
      <c r="AM401">
        <v>0</v>
      </c>
      <c r="AN401">
        <v>0</v>
      </c>
      <c r="AO401">
        <v>3500</v>
      </c>
      <c r="AP401">
        <v>0</v>
      </c>
      <c r="AQ401">
        <v>1950</v>
      </c>
      <c r="AR401">
        <v>0</v>
      </c>
      <c r="AS401">
        <v>4283</v>
      </c>
      <c r="AT401">
        <v>0</v>
      </c>
      <c r="AU401">
        <v>0</v>
      </c>
      <c r="AV401">
        <v>0</v>
      </c>
      <c r="AW401">
        <v>6233</v>
      </c>
      <c r="AX401">
        <v>0</v>
      </c>
      <c r="AY401">
        <v>2500</v>
      </c>
      <c r="AZ401">
        <v>0</v>
      </c>
      <c r="BA401">
        <v>5800</v>
      </c>
      <c r="BB401">
        <v>0</v>
      </c>
      <c r="BC401">
        <v>0</v>
      </c>
      <c r="BD401">
        <v>0</v>
      </c>
      <c r="BE401">
        <v>8300</v>
      </c>
      <c r="BF401">
        <v>0</v>
      </c>
      <c r="BG401">
        <v>74</v>
      </c>
      <c r="BH401">
        <v>20610</v>
      </c>
      <c r="BJ401" t="s">
        <v>482</v>
      </c>
    </row>
    <row r="402" spans="1:62" x14ac:dyDescent="0.35">
      <c r="A402">
        <f t="shared" si="6"/>
        <v>0</v>
      </c>
      <c r="B402" t="s">
        <v>505</v>
      </c>
      <c r="C402">
        <v>4797</v>
      </c>
      <c r="D402">
        <v>0</v>
      </c>
      <c r="E402">
        <v>0</v>
      </c>
      <c r="F402">
        <v>0</v>
      </c>
      <c r="G402">
        <v>34</v>
      </c>
      <c r="H402">
        <v>992</v>
      </c>
      <c r="I402">
        <v>1629</v>
      </c>
      <c r="J402">
        <v>0</v>
      </c>
      <c r="K402">
        <v>315</v>
      </c>
      <c r="L402">
        <v>134</v>
      </c>
      <c r="M402">
        <v>231</v>
      </c>
      <c r="N402">
        <v>0</v>
      </c>
      <c r="O402">
        <v>233</v>
      </c>
      <c r="P402">
        <v>0</v>
      </c>
      <c r="Q402">
        <v>0</v>
      </c>
      <c r="R402">
        <v>8365</v>
      </c>
      <c r="S402">
        <v>480</v>
      </c>
      <c r="T402">
        <v>1400</v>
      </c>
      <c r="U402">
        <v>781</v>
      </c>
      <c r="V402">
        <v>1186</v>
      </c>
      <c r="W402">
        <v>105</v>
      </c>
      <c r="X402">
        <v>0</v>
      </c>
      <c r="Y402">
        <v>0</v>
      </c>
      <c r="Z402">
        <v>44</v>
      </c>
      <c r="AA402">
        <v>405</v>
      </c>
      <c r="AB402">
        <v>124</v>
      </c>
      <c r="AC402">
        <v>413</v>
      </c>
      <c r="AD402">
        <v>3723</v>
      </c>
      <c r="AE402">
        <v>0</v>
      </c>
      <c r="AF402">
        <v>185</v>
      </c>
      <c r="AG402">
        <v>8846</v>
      </c>
      <c r="AH402">
        <v>500</v>
      </c>
      <c r="AI402">
        <v>0</v>
      </c>
      <c r="AJ402">
        <v>1940</v>
      </c>
      <c r="AK402">
        <v>0</v>
      </c>
      <c r="AL402">
        <v>0</v>
      </c>
      <c r="AM402">
        <v>0</v>
      </c>
      <c r="AN402">
        <v>796</v>
      </c>
      <c r="AO402">
        <v>3236</v>
      </c>
      <c r="AP402">
        <v>0</v>
      </c>
      <c r="AQ402">
        <v>0</v>
      </c>
      <c r="AR402">
        <v>317</v>
      </c>
      <c r="AS402">
        <v>395</v>
      </c>
      <c r="AT402">
        <v>77</v>
      </c>
      <c r="AU402">
        <v>0</v>
      </c>
      <c r="AV402">
        <v>185</v>
      </c>
      <c r="AW402">
        <v>974</v>
      </c>
      <c r="AX402">
        <v>12234</v>
      </c>
      <c r="AY402">
        <v>0</v>
      </c>
      <c r="AZ402">
        <v>1940</v>
      </c>
      <c r="BA402">
        <v>33736</v>
      </c>
      <c r="BB402">
        <v>13843</v>
      </c>
      <c r="BC402">
        <v>0</v>
      </c>
      <c r="BD402">
        <v>3609</v>
      </c>
      <c r="BE402">
        <v>65362</v>
      </c>
      <c r="BF402">
        <v>0</v>
      </c>
      <c r="BG402">
        <v>2597</v>
      </c>
      <c r="BH402">
        <v>42957</v>
      </c>
      <c r="BJ402" t="s">
        <v>482</v>
      </c>
    </row>
    <row r="403" spans="1:62" x14ac:dyDescent="0.35">
      <c r="A403">
        <f t="shared" si="6"/>
        <v>0</v>
      </c>
      <c r="B403" t="s">
        <v>1026</v>
      </c>
      <c r="C403">
        <v>1641</v>
      </c>
      <c r="D403">
        <v>0</v>
      </c>
      <c r="E403">
        <v>45</v>
      </c>
      <c r="F403">
        <v>0</v>
      </c>
      <c r="G403">
        <v>294</v>
      </c>
      <c r="H403">
        <v>1184</v>
      </c>
      <c r="I403">
        <v>0</v>
      </c>
      <c r="J403">
        <v>0</v>
      </c>
      <c r="K403">
        <v>0</v>
      </c>
      <c r="L403">
        <v>25</v>
      </c>
      <c r="M403">
        <v>0</v>
      </c>
      <c r="N403">
        <v>0</v>
      </c>
      <c r="O403">
        <v>9</v>
      </c>
      <c r="P403">
        <v>0</v>
      </c>
      <c r="Q403">
        <v>0</v>
      </c>
      <c r="R403">
        <v>3198</v>
      </c>
      <c r="S403">
        <v>330</v>
      </c>
      <c r="T403">
        <v>102</v>
      </c>
      <c r="U403">
        <v>856</v>
      </c>
      <c r="V403">
        <v>0</v>
      </c>
      <c r="W403">
        <v>194</v>
      </c>
      <c r="X403">
        <v>0</v>
      </c>
      <c r="Y403">
        <v>0</v>
      </c>
      <c r="Z403">
        <v>0</v>
      </c>
      <c r="AA403">
        <v>174</v>
      </c>
      <c r="AB403">
        <v>186</v>
      </c>
      <c r="AC403">
        <v>291</v>
      </c>
      <c r="AD403">
        <v>717</v>
      </c>
      <c r="AE403">
        <v>0</v>
      </c>
      <c r="AF403">
        <v>125</v>
      </c>
      <c r="AG403">
        <v>2975</v>
      </c>
      <c r="AH403">
        <v>500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500</v>
      </c>
      <c r="AP403">
        <v>453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453</v>
      </c>
      <c r="AX403">
        <v>2683</v>
      </c>
      <c r="AY403">
        <v>0</v>
      </c>
      <c r="AZ403">
        <v>0</v>
      </c>
      <c r="BA403">
        <v>6880</v>
      </c>
      <c r="BB403">
        <v>0</v>
      </c>
      <c r="BC403">
        <v>0</v>
      </c>
      <c r="BD403">
        <v>0</v>
      </c>
      <c r="BE403">
        <v>9563</v>
      </c>
      <c r="BF403">
        <v>0</v>
      </c>
      <c r="BG403">
        <v>0</v>
      </c>
      <c r="BH403">
        <v>25191</v>
      </c>
      <c r="BJ403" t="s">
        <v>482</v>
      </c>
    </row>
    <row r="404" spans="1:62" x14ac:dyDescent="0.35">
      <c r="A404">
        <f t="shared" si="6"/>
        <v>0</v>
      </c>
      <c r="B404" t="s">
        <v>954</v>
      </c>
      <c r="C404">
        <v>1269</v>
      </c>
      <c r="D404">
        <v>0</v>
      </c>
      <c r="E404">
        <v>0</v>
      </c>
      <c r="F404">
        <v>0</v>
      </c>
      <c r="G404">
        <v>278</v>
      </c>
      <c r="H404">
        <v>284</v>
      </c>
      <c r="I404">
        <v>0</v>
      </c>
      <c r="J404">
        <v>0</v>
      </c>
      <c r="K404">
        <v>31</v>
      </c>
      <c r="L404">
        <v>15</v>
      </c>
      <c r="M404">
        <v>0</v>
      </c>
      <c r="N404">
        <v>0</v>
      </c>
      <c r="O404">
        <v>2</v>
      </c>
      <c r="P404">
        <v>0</v>
      </c>
      <c r="Q404">
        <v>0</v>
      </c>
      <c r="R404">
        <v>1879</v>
      </c>
      <c r="S404">
        <v>82</v>
      </c>
      <c r="T404">
        <v>493</v>
      </c>
      <c r="U404">
        <v>22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185</v>
      </c>
      <c r="AC404">
        <v>311</v>
      </c>
      <c r="AD404">
        <v>528</v>
      </c>
      <c r="AE404">
        <v>0</v>
      </c>
      <c r="AF404">
        <v>86</v>
      </c>
      <c r="AG404">
        <v>1707</v>
      </c>
      <c r="AH404">
        <v>0</v>
      </c>
      <c r="AI404">
        <v>0</v>
      </c>
      <c r="AJ404">
        <v>0</v>
      </c>
      <c r="AK404">
        <v>850</v>
      </c>
      <c r="AL404">
        <v>0</v>
      </c>
      <c r="AM404">
        <v>0</v>
      </c>
      <c r="AN404">
        <v>0</v>
      </c>
      <c r="AO404">
        <v>850</v>
      </c>
      <c r="AP404">
        <v>62</v>
      </c>
      <c r="AQ404">
        <v>0</v>
      </c>
      <c r="AR404">
        <v>0</v>
      </c>
      <c r="AS404">
        <v>231</v>
      </c>
      <c r="AT404">
        <v>0</v>
      </c>
      <c r="AU404">
        <v>0</v>
      </c>
      <c r="AV404">
        <v>0</v>
      </c>
      <c r="AW404">
        <v>293</v>
      </c>
      <c r="AX404">
        <v>3507</v>
      </c>
      <c r="AY404">
        <v>0</v>
      </c>
      <c r="AZ404">
        <v>0</v>
      </c>
      <c r="BA404">
        <v>5667</v>
      </c>
      <c r="BB404">
        <v>0</v>
      </c>
      <c r="BC404">
        <v>0</v>
      </c>
      <c r="BD404">
        <v>0</v>
      </c>
      <c r="BE404">
        <v>9174</v>
      </c>
      <c r="BF404">
        <v>0</v>
      </c>
      <c r="BG404">
        <v>0</v>
      </c>
      <c r="BH404">
        <v>9656</v>
      </c>
      <c r="BJ404" t="s">
        <v>482</v>
      </c>
    </row>
    <row r="405" spans="1:62" x14ac:dyDescent="0.35">
      <c r="A405">
        <f t="shared" si="6"/>
        <v>0</v>
      </c>
      <c r="B405" t="s">
        <v>506</v>
      </c>
      <c r="C405">
        <v>1348</v>
      </c>
      <c r="D405">
        <v>0</v>
      </c>
      <c r="E405">
        <v>0</v>
      </c>
      <c r="F405">
        <v>0</v>
      </c>
      <c r="G405">
        <v>39</v>
      </c>
      <c r="H405">
        <v>1220</v>
      </c>
      <c r="I405">
        <v>0</v>
      </c>
      <c r="J405">
        <v>0</v>
      </c>
      <c r="K405">
        <v>0</v>
      </c>
      <c r="L405">
        <v>53</v>
      </c>
      <c r="M405">
        <v>22</v>
      </c>
      <c r="N405">
        <v>0</v>
      </c>
      <c r="O405">
        <v>49</v>
      </c>
      <c r="P405">
        <v>0</v>
      </c>
      <c r="Q405">
        <v>9</v>
      </c>
      <c r="R405">
        <v>2740</v>
      </c>
      <c r="S405">
        <v>62</v>
      </c>
      <c r="T405">
        <v>1956</v>
      </c>
      <c r="U405">
        <v>202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12</v>
      </c>
      <c r="AB405">
        <v>58</v>
      </c>
      <c r="AC405">
        <v>437</v>
      </c>
      <c r="AD405">
        <v>1769</v>
      </c>
      <c r="AE405">
        <v>0</v>
      </c>
      <c r="AF405">
        <v>27</v>
      </c>
      <c r="AG405">
        <v>4523</v>
      </c>
      <c r="AH405">
        <v>0</v>
      </c>
      <c r="AI405">
        <v>0</v>
      </c>
      <c r="AJ405">
        <v>0</v>
      </c>
      <c r="AK405">
        <v>3300</v>
      </c>
      <c r="AL405">
        <v>0</v>
      </c>
      <c r="AM405">
        <v>0</v>
      </c>
      <c r="AN405">
        <v>0</v>
      </c>
      <c r="AO405">
        <v>3300</v>
      </c>
      <c r="AP405">
        <v>28</v>
      </c>
      <c r="AQ405">
        <v>0</v>
      </c>
      <c r="AR405">
        <v>0</v>
      </c>
      <c r="AS405">
        <v>10</v>
      </c>
      <c r="AT405">
        <v>0</v>
      </c>
      <c r="AU405">
        <v>0</v>
      </c>
      <c r="AV405">
        <v>88</v>
      </c>
      <c r="AW405">
        <v>126</v>
      </c>
      <c r="AX405">
        <v>2700</v>
      </c>
      <c r="AY405">
        <v>0</v>
      </c>
      <c r="AZ405">
        <v>0</v>
      </c>
      <c r="BA405">
        <v>33800</v>
      </c>
      <c r="BB405">
        <v>0</v>
      </c>
      <c r="BC405">
        <v>0</v>
      </c>
      <c r="BD405">
        <v>400</v>
      </c>
      <c r="BE405">
        <v>36900</v>
      </c>
      <c r="BF405">
        <v>0</v>
      </c>
      <c r="BG405">
        <v>697</v>
      </c>
      <c r="BH405">
        <v>13831</v>
      </c>
      <c r="BJ405" t="s">
        <v>482</v>
      </c>
    </row>
    <row r="406" spans="1:62" x14ac:dyDescent="0.35">
      <c r="A406">
        <f t="shared" si="6"/>
        <v>0</v>
      </c>
      <c r="B406" t="s">
        <v>507</v>
      </c>
      <c r="C406">
        <v>8857</v>
      </c>
      <c r="D406">
        <v>0</v>
      </c>
      <c r="E406">
        <v>75</v>
      </c>
      <c r="F406">
        <v>0</v>
      </c>
      <c r="G406">
        <v>76</v>
      </c>
      <c r="H406">
        <v>2134</v>
      </c>
      <c r="I406">
        <v>4547</v>
      </c>
      <c r="J406">
        <v>0</v>
      </c>
      <c r="K406">
        <v>48</v>
      </c>
      <c r="L406">
        <v>27</v>
      </c>
      <c r="M406">
        <v>50</v>
      </c>
      <c r="N406">
        <v>17</v>
      </c>
      <c r="O406">
        <v>560</v>
      </c>
      <c r="P406">
        <v>3700</v>
      </c>
      <c r="Q406">
        <v>0</v>
      </c>
      <c r="R406">
        <v>20091</v>
      </c>
      <c r="S406">
        <v>24</v>
      </c>
      <c r="T406">
        <v>644</v>
      </c>
      <c r="U406">
        <v>1194</v>
      </c>
      <c r="V406">
        <v>2681</v>
      </c>
      <c r="W406">
        <v>192</v>
      </c>
      <c r="X406">
        <v>0</v>
      </c>
      <c r="Y406">
        <v>0</v>
      </c>
      <c r="Z406">
        <v>0</v>
      </c>
      <c r="AA406">
        <v>811</v>
      </c>
      <c r="AB406">
        <v>56</v>
      </c>
      <c r="AC406">
        <v>565</v>
      </c>
      <c r="AD406">
        <v>7700</v>
      </c>
      <c r="AE406">
        <v>100</v>
      </c>
      <c r="AF406">
        <v>298</v>
      </c>
      <c r="AG406">
        <v>14265</v>
      </c>
      <c r="AH406">
        <v>0</v>
      </c>
      <c r="AI406">
        <v>2500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2500</v>
      </c>
      <c r="AP406">
        <v>0</v>
      </c>
      <c r="AQ406">
        <v>1978</v>
      </c>
      <c r="AR406">
        <v>0</v>
      </c>
      <c r="AS406">
        <v>0</v>
      </c>
      <c r="AT406">
        <v>96</v>
      </c>
      <c r="AU406">
        <v>0</v>
      </c>
      <c r="AV406">
        <v>0</v>
      </c>
      <c r="AW406">
        <v>2074</v>
      </c>
      <c r="AX406">
        <v>6400</v>
      </c>
      <c r="AY406">
        <v>25216</v>
      </c>
      <c r="AZ406">
        <v>0</v>
      </c>
      <c r="BA406">
        <v>26500</v>
      </c>
      <c r="BB406">
        <v>47600</v>
      </c>
      <c r="BC406">
        <v>0</v>
      </c>
      <c r="BD406">
        <v>481</v>
      </c>
      <c r="BE406">
        <v>106197</v>
      </c>
      <c r="BF406">
        <v>4900</v>
      </c>
      <c r="BG406">
        <v>9777</v>
      </c>
      <c r="BH406">
        <v>42770</v>
      </c>
      <c r="BJ406" t="s">
        <v>482</v>
      </c>
    </row>
    <row r="407" spans="1:62" x14ac:dyDescent="0.35">
      <c r="A407">
        <f t="shared" si="6"/>
        <v>0</v>
      </c>
      <c r="B407" t="s">
        <v>508</v>
      </c>
      <c r="C407">
        <v>4423</v>
      </c>
      <c r="D407">
        <v>0</v>
      </c>
      <c r="E407">
        <v>105</v>
      </c>
      <c r="F407">
        <v>0</v>
      </c>
      <c r="G407">
        <v>66</v>
      </c>
      <c r="H407">
        <v>2086</v>
      </c>
      <c r="I407">
        <v>0</v>
      </c>
      <c r="J407">
        <v>0</v>
      </c>
      <c r="K407">
        <v>1</v>
      </c>
      <c r="L407">
        <v>41</v>
      </c>
      <c r="M407">
        <v>103</v>
      </c>
      <c r="N407">
        <v>0</v>
      </c>
      <c r="O407">
        <v>238</v>
      </c>
      <c r="P407">
        <v>0</v>
      </c>
      <c r="Q407">
        <v>0</v>
      </c>
      <c r="R407">
        <v>7063</v>
      </c>
      <c r="S407">
        <v>1021</v>
      </c>
      <c r="T407">
        <v>607</v>
      </c>
      <c r="U407">
        <v>1409</v>
      </c>
      <c r="V407">
        <v>0</v>
      </c>
      <c r="W407">
        <v>415</v>
      </c>
      <c r="X407">
        <v>0</v>
      </c>
      <c r="Y407">
        <v>0</v>
      </c>
      <c r="Z407">
        <v>107</v>
      </c>
      <c r="AA407">
        <v>576</v>
      </c>
      <c r="AB407">
        <v>140</v>
      </c>
      <c r="AC407">
        <v>407</v>
      </c>
      <c r="AD407">
        <v>1610</v>
      </c>
      <c r="AE407">
        <v>0</v>
      </c>
      <c r="AF407">
        <v>395</v>
      </c>
      <c r="AG407">
        <v>6687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94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94</v>
      </c>
      <c r="AX407">
        <v>0</v>
      </c>
      <c r="AY407">
        <v>0</v>
      </c>
      <c r="AZ407">
        <v>0</v>
      </c>
      <c r="BA407">
        <v>29700</v>
      </c>
      <c r="BB407">
        <v>0</v>
      </c>
      <c r="BC407">
        <v>0</v>
      </c>
      <c r="BD407">
        <v>0</v>
      </c>
      <c r="BE407">
        <v>29700</v>
      </c>
      <c r="BF407">
        <v>0</v>
      </c>
      <c r="BG407">
        <v>1386</v>
      </c>
      <c r="BH407">
        <v>45253</v>
      </c>
      <c r="BJ407" t="s">
        <v>482</v>
      </c>
    </row>
    <row r="408" spans="1:62" x14ac:dyDescent="0.35">
      <c r="A408">
        <f t="shared" si="6"/>
        <v>0</v>
      </c>
      <c r="B408" t="s">
        <v>509</v>
      </c>
      <c r="C408">
        <v>767</v>
      </c>
      <c r="D408">
        <v>0</v>
      </c>
      <c r="E408">
        <v>0</v>
      </c>
      <c r="F408">
        <v>0</v>
      </c>
      <c r="G408">
        <v>0</v>
      </c>
      <c r="H408">
        <v>494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27</v>
      </c>
      <c r="P408">
        <v>0</v>
      </c>
      <c r="Q408">
        <v>0</v>
      </c>
      <c r="R408">
        <v>1288</v>
      </c>
      <c r="S408">
        <v>0</v>
      </c>
      <c r="T408">
        <v>364</v>
      </c>
      <c r="U408">
        <v>373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206</v>
      </c>
      <c r="AD408">
        <v>527</v>
      </c>
      <c r="AE408">
        <v>0</v>
      </c>
      <c r="AF408">
        <v>14</v>
      </c>
      <c r="AG408">
        <v>1484</v>
      </c>
      <c r="AH408">
        <v>2700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2700</v>
      </c>
      <c r="AP408">
        <v>2106</v>
      </c>
      <c r="AQ408">
        <v>0</v>
      </c>
      <c r="AR408">
        <v>0</v>
      </c>
      <c r="AS408">
        <v>105</v>
      </c>
      <c r="AT408">
        <v>0</v>
      </c>
      <c r="AU408">
        <v>0</v>
      </c>
      <c r="AV408">
        <v>0</v>
      </c>
      <c r="AW408">
        <v>2211</v>
      </c>
      <c r="AX408">
        <v>5450</v>
      </c>
      <c r="AY408">
        <v>0</v>
      </c>
      <c r="AZ408">
        <v>0</v>
      </c>
      <c r="BA408">
        <v>3000</v>
      </c>
      <c r="BB408">
        <v>0</v>
      </c>
      <c r="BC408">
        <v>0</v>
      </c>
      <c r="BD408">
        <v>0</v>
      </c>
      <c r="BE408">
        <v>8450</v>
      </c>
      <c r="BF408">
        <v>0</v>
      </c>
      <c r="BG408">
        <v>269</v>
      </c>
      <c r="BH408">
        <v>6653</v>
      </c>
      <c r="BJ408" t="s">
        <v>482</v>
      </c>
    </row>
    <row r="409" spans="1:62" x14ac:dyDescent="0.35">
      <c r="A409">
        <f t="shared" si="6"/>
        <v>0</v>
      </c>
      <c r="B409" t="s">
        <v>510</v>
      </c>
      <c r="C409">
        <v>5855</v>
      </c>
      <c r="D409">
        <v>0</v>
      </c>
      <c r="E409">
        <v>45</v>
      </c>
      <c r="F409">
        <v>0</v>
      </c>
      <c r="G409">
        <v>402</v>
      </c>
      <c r="H409">
        <v>1965</v>
      </c>
      <c r="I409">
        <v>0</v>
      </c>
      <c r="J409">
        <v>32</v>
      </c>
      <c r="K409">
        <v>70</v>
      </c>
      <c r="L409">
        <v>124</v>
      </c>
      <c r="M409">
        <v>115</v>
      </c>
      <c r="N409">
        <v>0</v>
      </c>
      <c r="O409">
        <v>234</v>
      </c>
      <c r="P409">
        <v>0</v>
      </c>
      <c r="Q409">
        <v>0</v>
      </c>
      <c r="R409">
        <v>8842</v>
      </c>
      <c r="S409">
        <v>385</v>
      </c>
      <c r="T409">
        <v>1164</v>
      </c>
      <c r="U409">
        <v>479</v>
      </c>
      <c r="V409">
        <v>0</v>
      </c>
      <c r="W409">
        <v>428</v>
      </c>
      <c r="X409">
        <v>0</v>
      </c>
      <c r="Y409">
        <v>0</v>
      </c>
      <c r="Z409">
        <v>24</v>
      </c>
      <c r="AA409">
        <v>663</v>
      </c>
      <c r="AB409">
        <v>245</v>
      </c>
      <c r="AC409">
        <v>627</v>
      </c>
      <c r="AD409">
        <v>5137</v>
      </c>
      <c r="AE409">
        <v>0</v>
      </c>
      <c r="AF409">
        <v>188</v>
      </c>
      <c r="AG409">
        <v>9340</v>
      </c>
      <c r="AH409">
        <v>0</v>
      </c>
      <c r="AI409">
        <v>0</v>
      </c>
      <c r="AJ409">
        <v>0</v>
      </c>
      <c r="AK409">
        <v>4390</v>
      </c>
      <c r="AL409">
        <v>0</v>
      </c>
      <c r="AM409">
        <v>0</v>
      </c>
      <c r="AN409">
        <v>0</v>
      </c>
      <c r="AO409">
        <v>4390</v>
      </c>
      <c r="AP409">
        <v>243</v>
      </c>
      <c r="AQ409">
        <v>0</v>
      </c>
      <c r="AR409">
        <v>0</v>
      </c>
      <c r="AS409">
        <v>759</v>
      </c>
      <c r="AT409">
        <v>0</v>
      </c>
      <c r="AU409">
        <v>0</v>
      </c>
      <c r="AV409">
        <v>0</v>
      </c>
      <c r="AW409">
        <v>1002</v>
      </c>
      <c r="AX409">
        <v>20586</v>
      </c>
      <c r="AY409">
        <v>0</v>
      </c>
      <c r="AZ409">
        <v>0</v>
      </c>
      <c r="BA409">
        <v>82988</v>
      </c>
      <c r="BB409">
        <v>0</v>
      </c>
      <c r="BC409">
        <v>0</v>
      </c>
      <c r="BD409">
        <v>0</v>
      </c>
      <c r="BE409">
        <v>103574</v>
      </c>
      <c r="BF409">
        <v>0</v>
      </c>
      <c r="BG409">
        <v>3088</v>
      </c>
      <c r="BH409">
        <v>37253</v>
      </c>
      <c r="BJ409" t="s">
        <v>482</v>
      </c>
    </row>
    <row r="410" spans="1:62" x14ac:dyDescent="0.35">
      <c r="A410">
        <f t="shared" si="6"/>
        <v>0</v>
      </c>
      <c r="B410" t="s">
        <v>511</v>
      </c>
      <c r="C410">
        <v>646</v>
      </c>
      <c r="D410">
        <v>359</v>
      </c>
      <c r="E410">
        <v>0</v>
      </c>
      <c r="F410">
        <v>386</v>
      </c>
      <c r="G410">
        <v>0</v>
      </c>
      <c r="H410">
        <v>0</v>
      </c>
      <c r="I410">
        <v>0</v>
      </c>
      <c r="J410">
        <v>0</v>
      </c>
      <c r="K410">
        <v>80</v>
      </c>
      <c r="L410">
        <v>23</v>
      </c>
      <c r="M410">
        <v>0</v>
      </c>
      <c r="N410">
        <v>0</v>
      </c>
      <c r="O410">
        <v>1</v>
      </c>
      <c r="P410">
        <v>0</v>
      </c>
      <c r="Q410">
        <v>0</v>
      </c>
      <c r="R410">
        <v>1495</v>
      </c>
      <c r="S410">
        <v>218</v>
      </c>
      <c r="T410">
        <v>230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188</v>
      </c>
      <c r="AD410">
        <v>252</v>
      </c>
      <c r="AE410">
        <v>0</v>
      </c>
      <c r="AF410">
        <v>716</v>
      </c>
      <c r="AG410">
        <v>1604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62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62</v>
      </c>
      <c r="AX410">
        <v>4103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4103</v>
      </c>
      <c r="BF410">
        <v>0</v>
      </c>
      <c r="BG410">
        <v>0</v>
      </c>
      <c r="BH410">
        <v>14872</v>
      </c>
      <c r="BJ410" t="s">
        <v>482</v>
      </c>
    </row>
    <row r="411" spans="1:62" x14ac:dyDescent="0.35">
      <c r="A411">
        <f t="shared" si="6"/>
        <v>0</v>
      </c>
      <c r="B411" t="s">
        <v>512</v>
      </c>
      <c r="C411">
        <v>1149</v>
      </c>
      <c r="D411">
        <v>0</v>
      </c>
      <c r="E411">
        <v>0</v>
      </c>
      <c r="F411">
        <v>0</v>
      </c>
      <c r="G411">
        <v>29</v>
      </c>
      <c r="H411">
        <v>0</v>
      </c>
      <c r="I411">
        <v>0</v>
      </c>
      <c r="J411">
        <v>0</v>
      </c>
      <c r="K411">
        <v>0</v>
      </c>
      <c r="L411">
        <v>15</v>
      </c>
      <c r="M411">
        <v>0</v>
      </c>
      <c r="N411">
        <v>0</v>
      </c>
      <c r="O411">
        <v>32</v>
      </c>
      <c r="P411">
        <v>0</v>
      </c>
      <c r="Q411">
        <v>0</v>
      </c>
      <c r="R411">
        <v>1225</v>
      </c>
      <c r="S411">
        <v>24</v>
      </c>
      <c r="T411">
        <v>603</v>
      </c>
      <c r="U411">
        <v>59</v>
      </c>
      <c r="V411">
        <v>0</v>
      </c>
      <c r="W411">
        <v>38</v>
      </c>
      <c r="X411">
        <v>0</v>
      </c>
      <c r="Y411">
        <v>0</v>
      </c>
      <c r="Z411">
        <v>0</v>
      </c>
      <c r="AA411">
        <v>0</v>
      </c>
      <c r="AB411">
        <v>8</v>
      </c>
      <c r="AC411">
        <v>227</v>
      </c>
      <c r="AD411">
        <v>298</v>
      </c>
      <c r="AE411">
        <v>0</v>
      </c>
      <c r="AF411">
        <v>25</v>
      </c>
      <c r="AG411">
        <v>1282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2000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2000</v>
      </c>
      <c r="BF411">
        <v>0</v>
      </c>
      <c r="BG411">
        <v>1151</v>
      </c>
      <c r="BH411">
        <v>11949</v>
      </c>
      <c r="BJ411" t="s">
        <v>482</v>
      </c>
    </row>
    <row r="412" spans="1:62" x14ac:dyDescent="0.35">
      <c r="A412">
        <f t="shared" si="6"/>
        <v>0</v>
      </c>
      <c r="B412" t="s">
        <v>514</v>
      </c>
      <c r="C412">
        <v>1103</v>
      </c>
      <c r="D412">
        <v>0</v>
      </c>
      <c r="E412">
        <v>26</v>
      </c>
      <c r="F412">
        <v>83</v>
      </c>
      <c r="G412">
        <v>0</v>
      </c>
      <c r="H412">
        <v>543</v>
      </c>
      <c r="I412">
        <v>0</v>
      </c>
      <c r="J412">
        <v>0</v>
      </c>
      <c r="K412">
        <v>0</v>
      </c>
      <c r="L412">
        <v>12</v>
      </c>
      <c r="M412">
        <v>72</v>
      </c>
      <c r="N412">
        <v>15</v>
      </c>
      <c r="O412">
        <v>47</v>
      </c>
      <c r="P412">
        <v>0</v>
      </c>
      <c r="Q412">
        <v>0</v>
      </c>
      <c r="R412">
        <v>1901</v>
      </c>
      <c r="S412">
        <v>0</v>
      </c>
      <c r="T412">
        <v>258</v>
      </c>
      <c r="U412">
        <v>481</v>
      </c>
      <c r="V412">
        <v>0</v>
      </c>
      <c r="W412">
        <v>83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270</v>
      </c>
      <c r="AD412">
        <v>312</v>
      </c>
      <c r="AE412">
        <v>0</v>
      </c>
      <c r="AF412">
        <v>346</v>
      </c>
      <c r="AG412">
        <v>1750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1449</v>
      </c>
      <c r="AT412">
        <v>0</v>
      </c>
      <c r="AU412">
        <v>0</v>
      </c>
      <c r="AV412">
        <v>0</v>
      </c>
      <c r="AW412">
        <v>1449</v>
      </c>
      <c r="AX412">
        <v>0</v>
      </c>
      <c r="AY412">
        <v>0</v>
      </c>
      <c r="AZ412">
        <v>0</v>
      </c>
      <c r="BA412">
        <v>4350</v>
      </c>
      <c r="BB412">
        <v>0</v>
      </c>
      <c r="BC412">
        <v>0</v>
      </c>
      <c r="BD412">
        <v>0</v>
      </c>
      <c r="BE412">
        <v>4350</v>
      </c>
      <c r="BF412">
        <v>0</v>
      </c>
      <c r="BG412">
        <v>0</v>
      </c>
      <c r="BH412">
        <v>15277</v>
      </c>
      <c r="BJ412" t="s">
        <v>482</v>
      </c>
    </row>
    <row r="413" spans="1:62" x14ac:dyDescent="0.35">
      <c r="A413">
        <f t="shared" si="6"/>
        <v>0</v>
      </c>
      <c r="B413" t="s">
        <v>1226</v>
      </c>
      <c r="C413">
        <v>0</v>
      </c>
      <c r="D413">
        <v>0</v>
      </c>
      <c r="E413">
        <v>110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25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135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257</v>
      </c>
      <c r="AB413">
        <v>0</v>
      </c>
      <c r="AC413">
        <v>50</v>
      </c>
      <c r="AD413">
        <v>645</v>
      </c>
      <c r="AE413">
        <v>0</v>
      </c>
      <c r="AF413">
        <v>135</v>
      </c>
      <c r="AG413">
        <v>1087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6340</v>
      </c>
      <c r="BA413">
        <v>0</v>
      </c>
      <c r="BB413">
        <v>0</v>
      </c>
      <c r="BC413">
        <v>0</v>
      </c>
      <c r="BD413">
        <v>0</v>
      </c>
      <c r="BE413">
        <v>6340</v>
      </c>
      <c r="BF413">
        <v>0</v>
      </c>
      <c r="BG413">
        <v>0</v>
      </c>
      <c r="BH413">
        <v>32804</v>
      </c>
      <c r="BI413">
        <v>1</v>
      </c>
      <c r="BJ413" t="s">
        <v>482</v>
      </c>
    </row>
    <row r="414" spans="1:62" x14ac:dyDescent="0.35">
      <c r="A414">
        <f t="shared" si="6"/>
        <v>0</v>
      </c>
      <c r="B414" t="s">
        <v>1227</v>
      </c>
      <c r="C414">
        <v>1095</v>
      </c>
      <c r="D414">
        <v>1511</v>
      </c>
      <c r="E414">
        <v>0</v>
      </c>
      <c r="F414">
        <v>249</v>
      </c>
      <c r="G414">
        <v>764</v>
      </c>
      <c r="H414">
        <v>944</v>
      </c>
      <c r="I414">
        <v>3304</v>
      </c>
      <c r="J414">
        <v>232</v>
      </c>
      <c r="K414">
        <v>0</v>
      </c>
      <c r="L414">
        <v>0</v>
      </c>
      <c r="M414">
        <v>0</v>
      </c>
      <c r="N414">
        <v>0</v>
      </c>
      <c r="O414">
        <v>307</v>
      </c>
      <c r="P414">
        <v>0</v>
      </c>
      <c r="Q414">
        <v>0</v>
      </c>
      <c r="R414">
        <v>8406</v>
      </c>
      <c r="S414">
        <v>0</v>
      </c>
      <c r="T414">
        <v>1197</v>
      </c>
      <c r="U414">
        <v>743</v>
      </c>
      <c r="V414">
        <v>2212</v>
      </c>
      <c r="W414">
        <v>360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908</v>
      </c>
      <c r="AD414">
        <v>3653</v>
      </c>
      <c r="AE414">
        <v>0</v>
      </c>
      <c r="AF414">
        <v>0</v>
      </c>
      <c r="AG414">
        <v>9073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5092</v>
      </c>
      <c r="AY414">
        <v>5377</v>
      </c>
      <c r="AZ414">
        <v>0</v>
      </c>
      <c r="BA414">
        <v>2133</v>
      </c>
      <c r="BB414">
        <v>4761</v>
      </c>
      <c r="BC414">
        <v>0</v>
      </c>
      <c r="BD414">
        <v>0</v>
      </c>
      <c r="BE414">
        <v>17363</v>
      </c>
      <c r="BF414">
        <v>0</v>
      </c>
      <c r="BG414">
        <v>0</v>
      </c>
      <c r="BH414" t="s">
        <v>884</v>
      </c>
      <c r="BI414">
        <v>1</v>
      </c>
      <c r="BJ414" t="s">
        <v>482</v>
      </c>
    </row>
    <row r="415" spans="1:62" x14ac:dyDescent="0.35">
      <c r="A415">
        <f t="shared" si="6"/>
        <v>0</v>
      </c>
      <c r="B415" t="s">
        <v>517</v>
      </c>
      <c r="C415">
        <v>3593</v>
      </c>
      <c r="D415">
        <v>0</v>
      </c>
      <c r="E415">
        <v>75</v>
      </c>
      <c r="F415">
        <v>0</v>
      </c>
      <c r="G415">
        <v>1848</v>
      </c>
      <c r="H415">
        <v>2071</v>
      </c>
      <c r="I415">
        <v>3211</v>
      </c>
      <c r="J415">
        <v>19</v>
      </c>
      <c r="K415">
        <v>19</v>
      </c>
      <c r="L415">
        <v>40</v>
      </c>
      <c r="M415">
        <v>0</v>
      </c>
      <c r="N415">
        <v>0</v>
      </c>
      <c r="O415">
        <v>32</v>
      </c>
      <c r="P415">
        <v>0</v>
      </c>
      <c r="Q415">
        <v>0</v>
      </c>
      <c r="R415">
        <v>10908</v>
      </c>
      <c r="S415">
        <v>268</v>
      </c>
      <c r="T415">
        <v>915</v>
      </c>
      <c r="U415">
        <v>380</v>
      </c>
      <c r="V415">
        <v>2070</v>
      </c>
      <c r="W415">
        <v>150</v>
      </c>
      <c r="X415">
        <v>8</v>
      </c>
      <c r="Y415">
        <v>0</v>
      </c>
      <c r="Z415">
        <v>0</v>
      </c>
      <c r="AA415">
        <v>72</v>
      </c>
      <c r="AB415">
        <v>34</v>
      </c>
      <c r="AC415">
        <v>330</v>
      </c>
      <c r="AD415">
        <v>6043</v>
      </c>
      <c r="AE415">
        <v>1116</v>
      </c>
      <c r="AF415">
        <v>158</v>
      </c>
      <c r="AG415">
        <v>11544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102</v>
      </c>
      <c r="AQ415">
        <v>0</v>
      </c>
      <c r="AR415">
        <v>205</v>
      </c>
      <c r="AS415">
        <v>0</v>
      </c>
      <c r="AT415">
        <v>0</v>
      </c>
      <c r="AU415">
        <v>0</v>
      </c>
      <c r="AV415">
        <v>0</v>
      </c>
      <c r="AW415">
        <v>307</v>
      </c>
      <c r="AX415">
        <v>1507</v>
      </c>
      <c r="AY415">
        <v>7728</v>
      </c>
      <c r="AZ415">
        <v>11499</v>
      </c>
      <c r="BA415">
        <v>10012</v>
      </c>
      <c r="BB415">
        <v>24050</v>
      </c>
      <c r="BC415">
        <v>0</v>
      </c>
      <c r="BD415">
        <v>599</v>
      </c>
      <c r="BE415">
        <v>55395</v>
      </c>
      <c r="BF415">
        <v>3100</v>
      </c>
      <c r="BG415">
        <v>294</v>
      </c>
      <c r="BH415">
        <v>36362</v>
      </c>
      <c r="BJ415" t="s">
        <v>482</v>
      </c>
    </row>
    <row r="416" spans="1:62" x14ac:dyDescent="0.35">
      <c r="A416">
        <f t="shared" si="6"/>
        <v>0</v>
      </c>
      <c r="B416" t="s">
        <v>1137</v>
      </c>
      <c r="C416">
        <v>2859</v>
      </c>
      <c r="D416">
        <v>0</v>
      </c>
      <c r="E416">
        <v>70</v>
      </c>
      <c r="F416">
        <v>0</v>
      </c>
      <c r="G416">
        <v>2834</v>
      </c>
      <c r="H416">
        <v>1920</v>
      </c>
      <c r="I416">
        <v>3769</v>
      </c>
      <c r="J416">
        <v>62</v>
      </c>
      <c r="K416">
        <v>951</v>
      </c>
      <c r="L416">
        <v>21</v>
      </c>
      <c r="M416">
        <v>70</v>
      </c>
      <c r="N416">
        <v>39</v>
      </c>
      <c r="O416">
        <v>315</v>
      </c>
      <c r="P416">
        <v>0</v>
      </c>
      <c r="Q416">
        <v>1045</v>
      </c>
      <c r="R416">
        <v>13955</v>
      </c>
      <c r="S416">
        <v>746</v>
      </c>
      <c r="T416">
        <v>1472</v>
      </c>
      <c r="U416">
        <v>2017</v>
      </c>
      <c r="V416">
        <v>2446</v>
      </c>
      <c r="W416">
        <v>146</v>
      </c>
      <c r="X416">
        <v>0</v>
      </c>
      <c r="Y416">
        <v>114</v>
      </c>
      <c r="Z416">
        <v>0</v>
      </c>
      <c r="AA416">
        <v>428</v>
      </c>
      <c r="AB416">
        <v>0</v>
      </c>
      <c r="AC416">
        <v>648</v>
      </c>
      <c r="AD416">
        <v>5344</v>
      </c>
      <c r="AE416">
        <v>0</v>
      </c>
      <c r="AF416">
        <v>112</v>
      </c>
      <c r="AG416">
        <v>13473</v>
      </c>
      <c r="AH416">
        <v>2500</v>
      </c>
      <c r="AI416">
        <v>1000</v>
      </c>
      <c r="AJ416">
        <v>0</v>
      </c>
      <c r="AK416">
        <v>0</v>
      </c>
      <c r="AL416">
        <v>350</v>
      </c>
      <c r="AM416">
        <v>0</v>
      </c>
      <c r="AN416">
        <v>0</v>
      </c>
      <c r="AO416">
        <v>3850</v>
      </c>
      <c r="AP416">
        <v>2516</v>
      </c>
      <c r="AQ416">
        <v>971</v>
      </c>
      <c r="AR416">
        <v>0</v>
      </c>
      <c r="AS416">
        <v>198</v>
      </c>
      <c r="AT416">
        <v>410</v>
      </c>
      <c r="AU416">
        <v>0</v>
      </c>
      <c r="AV416">
        <v>0</v>
      </c>
      <c r="AW416">
        <v>4095</v>
      </c>
      <c r="AX416">
        <v>21125</v>
      </c>
      <c r="AY416">
        <v>4000</v>
      </c>
      <c r="AZ416">
        <v>4700</v>
      </c>
      <c r="BA416">
        <v>4012</v>
      </c>
      <c r="BB416">
        <v>37259</v>
      </c>
      <c r="BC416">
        <v>0</v>
      </c>
      <c r="BD416">
        <v>1271</v>
      </c>
      <c r="BE416">
        <v>72367</v>
      </c>
      <c r="BF416">
        <v>1250</v>
      </c>
      <c r="BG416">
        <v>2641</v>
      </c>
      <c r="BH416">
        <v>37209</v>
      </c>
      <c r="BJ416" t="s">
        <v>482</v>
      </c>
    </row>
    <row r="417" spans="1:62" x14ac:dyDescent="0.35">
      <c r="A417">
        <f t="shared" si="6"/>
        <v>0</v>
      </c>
      <c r="B417" t="s">
        <v>1027</v>
      </c>
      <c r="C417">
        <v>5804</v>
      </c>
      <c r="D417">
        <v>0</v>
      </c>
      <c r="E417">
        <v>109</v>
      </c>
      <c r="F417">
        <v>0</v>
      </c>
      <c r="G417">
        <v>2131</v>
      </c>
      <c r="H417">
        <v>3331</v>
      </c>
      <c r="I417">
        <v>8670</v>
      </c>
      <c r="J417">
        <v>119</v>
      </c>
      <c r="K417">
        <v>362</v>
      </c>
      <c r="L417">
        <v>76</v>
      </c>
      <c r="M417">
        <v>0</v>
      </c>
      <c r="N417">
        <v>31</v>
      </c>
      <c r="O417">
        <v>199</v>
      </c>
      <c r="P417">
        <v>0</v>
      </c>
      <c r="Q417">
        <v>72</v>
      </c>
      <c r="R417">
        <v>20904</v>
      </c>
      <c r="S417">
        <v>217</v>
      </c>
      <c r="T417">
        <v>1364</v>
      </c>
      <c r="U417">
        <v>1454</v>
      </c>
      <c r="V417">
        <v>4087</v>
      </c>
      <c r="W417">
        <v>254</v>
      </c>
      <c r="X417">
        <v>25</v>
      </c>
      <c r="Y417">
        <v>259</v>
      </c>
      <c r="Z417">
        <v>0</v>
      </c>
      <c r="AA417">
        <v>508</v>
      </c>
      <c r="AB417">
        <v>276</v>
      </c>
      <c r="AC417">
        <v>1200</v>
      </c>
      <c r="AD417">
        <v>6851</v>
      </c>
      <c r="AE417">
        <v>150</v>
      </c>
      <c r="AF417">
        <v>142</v>
      </c>
      <c r="AG417">
        <v>16787</v>
      </c>
      <c r="AH417">
        <v>0</v>
      </c>
      <c r="AI417">
        <v>0</v>
      </c>
      <c r="AJ417">
        <v>0</v>
      </c>
      <c r="AK417">
        <v>0</v>
      </c>
      <c r="AL417">
        <v>1380</v>
      </c>
      <c r="AM417">
        <v>0</v>
      </c>
      <c r="AN417">
        <v>0</v>
      </c>
      <c r="AO417">
        <v>1380</v>
      </c>
      <c r="AP417">
        <v>0</v>
      </c>
      <c r="AQ417">
        <v>0</v>
      </c>
      <c r="AR417">
        <v>364</v>
      </c>
      <c r="AS417">
        <v>55</v>
      </c>
      <c r="AT417">
        <v>391</v>
      </c>
      <c r="AU417">
        <v>0</v>
      </c>
      <c r="AV417">
        <v>0</v>
      </c>
      <c r="AW417">
        <v>810</v>
      </c>
      <c r="AX417">
        <v>0</v>
      </c>
      <c r="AY417">
        <v>7698</v>
      </c>
      <c r="AZ417">
        <v>7348</v>
      </c>
      <c r="BA417">
        <v>37954</v>
      </c>
      <c r="BB417">
        <v>69062</v>
      </c>
      <c r="BC417">
        <v>0</v>
      </c>
      <c r="BD417">
        <v>7246</v>
      </c>
      <c r="BE417">
        <v>129308</v>
      </c>
      <c r="BF417">
        <v>0</v>
      </c>
      <c r="BG417">
        <v>2882</v>
      </c>
      <c r="BH417">
        <v>62568</v>
      </c>
      <c r="BJ417" t="s">
        <v>482</v>
      </c>
    </row>
    <row r="418" spans="1:62" x14ac:dyDescent="0.35">
      <c r="A418">
        <f t="shared" si="6"/>
        <v>0</v>
      </c>
      <c r="B418" t="s">
        <v>522</v>
      </c>
      <c r="C418">
        <v>3658</v>
      </c>
      <c r="D418">
        <v>0</v>
      </c>
      <c r="E418">
        <v>0</v>
      </c>
      <c r="F418">
        <v>0</v>
      </c>
      <c r="G418">
        <v>549</v>
      </c>
      <c r="H418">
        <v>0</v>
      </c>
      <c r="I418">
        <v>0</v>
      </c>
      <c r="J418">
        <v>0</v>
      </c>
      <c r="K418">
        <v>0</v>
      </c>
      <c r="L418">
        <v>83</v>
      </c>
      <c r="M418">
        <v>191</v>
      </c>
      <c r="N418">
        <v>0</v>
      </c>
      <c r="O418">
        <v>914</v>
      </c>
      <c r="P418">
        <v>0</v>
      </c>
      <c r="Q418">
        <v>0</v>
      </c>
      <c r="R418">
        <v>5395</v>
      </c>
      <c r="S418">
        <v>64</v>
      </c>
      <c r="T418">
        <v>758</v>
      </c>
      <c r="U418">
        <v>0</v>
      </c>
      <c r="V418">
        <v>0</v>
      </c>
      <c r="W418">
        <v>267</v>
      </c>
      <c r="X418">
        <v>0</v>
      </c>
      <c r="Y418">
        <v>0</v>
      </c>
      <c r="Z418">
        <v>0</v>
      </c>
      <c r="AA418">
        <v>353</v>
      </c>
      <c r="AB418">
        <v>374</v>
      </c>
      <c r="AC418">
        <v>157</v>
      </c>
      <c r="AD418">
        <v>1671</v>
      </c>
      <c r="AE418">
        <v>0</v>
      </c>
      <c r="AF418">
        <v>22</v>
      </c>
      <c r="AG418">
        <v>3666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275</v>
      </c>
      <c r="AR418">
        <v>0</v>
      </c>
      <c r="AS418">
        <v>0</v>
      </c>
      <c r="AT418">
        <v>0</v>
      </c>
      <c r="AU418">
        <v>0</v>
      </c>
      <c r="AV418">
        <v>2050</v>
      </c>
      <c r="AW418">
        <v>2325</v>
      </c>
      <c r="AX418">
        <v>4077</v>
      </c>
      <c r="AY418">
        <v>1331</v>
      </c>
      <c r="AZ418">
        <v>500</v>
      </c>
      <c r="BA418">
        <v>0</v>
      </c>
      <c r="BB418">
        <v>0</v>
      </c>
      <c r="BC418">
        <v>0</v>
      </c>
      <c r="BD418">
        <v>15576</v>
      </c>
      <c r="BE418">
        <v>21484</v>
      </c>
      <c r="BF418">
        <v>0</v>
      </c>
      <c r="BG418">
        <v>1455</v>
      </c>
      <c r="BH418">
        <v>23541</v>
      </c>
      <c r="BJ418" t="s">
        <v>482</v>
      </c>
    </row>
    <row r="419" spans="1:62" x14ac:dyDescent="0.35">
      <c r="A419">
        <f t="shared" si="6"/>
        <v>0</v>
      </c>
      <c r="B419" t="s">
        <v>524</v>
      </c>
      <c r="C419">
        <v>5259</v>
      </c>
      <c r="D419">
        <v>0</v>
      </c>
      <c r="E419">
        <v>0</v>
      </c>
      <c r="F419">
        <v>0</v>
      </c>
      <c r="G419">
        <v>2085</v>
      </c>
      <c r="H419">
        <v>0</v>
      </c>
      <c r="I419">
        <v>0</v>
      </c>
      <c r="J419">
        <v>1090</v>
      </c>
      <c r="K419">
        <v>54</v>
      </c>
      <c r="L419">
        <v>80</v>
      </c>
      <c r="M419">
        <v>140</v>
      </c>
      <c r="N419">
        <v>0</v>
      </c>
      <c r="O419">
        <v>955</v>
      </c>
      <c r="P419">
        <v>0</v>
      </c>
      <c r="Q419">
        <v>0</v>
      </c>
      <c r="R419">
        <v>9663</v>
      </c>
      <c r="S419">
        <v>496</v>
      </c>
      <c r="T419">
        <v>1211</v>
      </c>
      <c r="U419">
        <v>0</v>
      </c>
      <c r="V419">
        <v>0</v>
      </c>
      <c r="W419">
        <v>755</v>
      </c>
      <c r="X419">
        <v>454</v>
      </c>
      <c r="Y419">
        <v>0</v>
      </c>
      <c r="Z419">
        <v>0</v>
      </c>
      <c r="AA419">
        <v>831</v>
      </c>
      <c r="AB419">
        <v>0</v>
      </c>
      <c r="AC419">
        <v>672</v>
      </c>
      <c r="AD419">
        <v>11131</v>
      </c>
      <c r="AE419">
        <v>0</v>
      </c>
      <c r="AF419">
        <v>160</v>
      </c>
      <c r="AG419">
        <v>15710</v>
      </c>
      <c r="AH419">
        <v>6355</v>
      </c>
      <c r="AI419">
        <v>0</v>
      </c>
      <c r="AJ419">
        <v>448</v>
      </c>
      <c r="AK419">
        <v>0</v>
      </c>
      <c r="AL419">
        <v>0</v>
      </c>
      <c r="AM419">
        <v>0</v>
      </c>
      <c r="AN419">
        <v>1200</v>
      </c>
      <c r="AO419">
        <v>8003</v>
      </c>
      <c r="AP419">
        <v>0</v>
      </c>
      <c r="AQ419">
        <v>0</v>
      </c>
      <c r="AR419">
        <v>405</v>
      </c>
      <c r="AS419">
        <v>0</v>
      </c>
      <c r="AT419">
        <v>0</v>
      </c>
      <c r="AU419">
        <v>0</v>
      </c>
      <c r="AV419">
        <v>0</v>
      </c>
      <c r="AW419">
        <v>405</v>
      </c>
      <c r="AX419">
        <v>28619</v>
      </c>
      <c r="AY419">
        <v>4698</v>
      </c>
      <c r="AZ419">
        <v>26012</v>
      </c>
      <c r="BA419">
        <v>0</v>
      </c>
      <c r="BB419">
        <v>0</v>
      </c>
      <c r="BC419">
        <v>0</v>
      </c>
      <c r="BD419">
        <v>29955</v>
      </c>
      <c r="BE419">
        <v>89284</v>
      </c>
      <c r="BF419">
        <v>1100</v>
      </c>
      <c r="BG419">
        <v>3440</v>
      </c>
      <c r="BH419">
        <v>64355</v>
      </c>
      <c r="BJ419" t="s">
        <v>482</v>
      </c>
    </row>
    <row r="420" spans="1:62" x14ac:dyDescent="0.35">
      <c r="A420">
        <f t="shared" si="6"/>
        <v>0</v>
      </c>
      <c r="B420" t="s">
        <v>526</v>
      </c>
      <c r="C420">
        <v>593</v>
      </c>
      <c r="D420">
        <v>0</v>
      </c>
      <c r="E420">
        <v>0</v>
      </c>
      <c r="F420">
        <v>0</v>
      </c>
      <c r="G420">
        <v>60</v>
      </c>
      <c r="H420">
        <v>0</v>
      </c>
      <c r="I420">
        <v>0</v>
      </c>
      <c r="J420">
        <v>0</v>
      </c>
      <c r="K420">
        <v>0</v>
      </c>
      <c r="L420">
        <v>143</v>
      </c>
      <c r="M420">
        <v>219</v>
      </c>
      <c r="N420">
        <v>19</v>
      </c>
      <c r="O420">
        <v>32</v>
      </c>
      <c r="P420">
        <v>0</v>
      </c>
      <c r="Q420">
        <v>0</v>
      </c>
      <c r="R420">
        <v>1066</v>
      </c>
      <c r="S420">
        <v>0</v>
      </c>
      <c r="T420">
        <v>537</v>
      </c>
      <c r="U420">
        <v>206</v>
      </c>
      <c r="V420">
        <v>0</v>
      </c>
      <c r="W420">
        <v>56</v>
      </c>
      <c r="X420">
        <v>0</v>
      </c>
      <c r="Y420">
        <v>0</v>
      </c>
      <c r="Z420">
        <v>0</v>
      </c>
      <c r="AA420">
        <v>0</v>
      </c>
      <c r="AB420">
        <v>8</v>
      </c>
      <c r="AC420">
        <v>353</v>
      </c>
      <c r="AD420">
        <v>0</v>
      </c>
      <c r="AE420">
        <v>0</v>
      </c>
      <c r="AF420">
        <v>37</v>
      </c>
      <c r="AG420">
        <v>1197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12891</v>
      </c>
      <c r="BJ420" t="s">
        <v>482</v>
      </c>
    </row>
    <row r="421" spans="1:62" x14ac:dyDescent="0.35">
      <c r="A421">
        <f t="shared" si="6"/>
        <v>0</v>
      </c>
      <c r="B421" t="s">
        <v>527</v>
      </c>
      <c r="C421">
        <v>1036</v>
      </c>
      <c r="D421">
        <v>0</v>
      </c>
      <c r="E421">
        <v>70</v>
      </c>
      <c r="F421">
        <v>0</v>
      </c>
      <c r="G421">
        <v>130</v>
      </c>
      <c r="H421">
        <v>0</v>
      </c>
      <c r="I421">
        <v>0</v>
      </c>
      <c r="J421">
        <v>0</v>
      </c>
      <c r="K421">
        <v>5</v>
      </c>
      <c r="L421">
        <v>174</v>
      </c>
      <c r="M421">
        <v>257</v>
      </c>
      <c r="N421">
        <v>0</v>
      </c>
      <c r="O421">
        <v>297</v>
      </c>
      <c r="P421">
        <v>0</v>
      </c>
      <c r="Q421">
        <v>0</v>
      </c>
      <c r="R421">
        <v>1969</v>
      </c>
      <c r="S421">
        <v>619</v>
      </c>
      <c r="T421">
        <v>912</v>
      </c>
      <c r="U421">
        <v>0</v>
      </c>
      <c r="V421">
        <v>0</v>
      </c>
      <c r="W421">
        <v>190</v>
      </c>
      <c r="X421">
        <v>0</v>
      </c>
      <c r="Y421">
        <v>0</v>
      </c>
      <c r="Z421">
        <v>0</v>
      </c>
      <c r="AA421">
        <v>22</v>
      </c>
      <c r="AB421">
        <v>12</v>
      </c>
      <c r="AC421">
        <v>201</v>
      </c>
      <c r="AD421">
        <v>357</v>
      </c>
      <c r="AE421">
        <v>0</v>
      </c>
      <c r="AF421">
        <v>100</v>
      </c>
      <c r="AG421">
        <v>2413</v>
      </c>
      <c r="AH421">
        <v>200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200</v>
      </c>
      <c r="AP421">
        <v>272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272</v>
      </c>
      <c r="AX421">
        <v>1550</v>
      </c>
      <c r="AY421">
        <v>1500</v>
      </c>
      <c r="AZ421">
        <v>0</v>
      </c>
      <c r="BA421">
        <v>0</v>
      </c>
      <c r="BB421">
        <v>0</v>
      </c>
      <c r="BC421">
        <v>0</v>
      </c>
      <c r="BD421">
        <v>2960</v>
      </c>
      <c r="BE421">
        <v>6010</v>
      </c>
      <c r="BF421">
        <v>0</v>
      </c>
      <c r="BG421">
        <v>414</v>
      </c>
      <c r="BH421">
        <v>23835</v>
      </c>
      <c r="BJ421" t="s">
        <v>482</v>
      </c>
    </row>
    <row r="422" spans="1:62" x14ac:dyDescent="0.35">
      <c r="A422">
        <f t="shared" si="6"/>
        <v>0</v>
      </c>
      <c r="B422" t="s">
        <v>528</v>
      </c>
      <c r="C422">
        <v>1024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67</v>
      </c>
      <c r="M422">
        <v>175</v>
      </c>
      <c r="N422">
        <v>0</v>
      </c>
      <c r="O422">
        <v>25</v>
      </c>
      <c r="P422">
        <v>0</v>
      </c>
      <c r="Q422">
        <v>0</v>
      </c>
      <c r="R422">
        <v>1291</v>
      </c>
      <c r="S422">
        <v>0</v>
      </c>
      <c r="T422">
        <v>202</v>
      </c>
      <c r="U422">
        <v>0</v>
      </c>
      <c r="V422">
        <v>0</v>
      </c>
      <c r="W422">
        <v>257</v>
      </c>
      <c r="X422">
        <v>0</v>
      </c>
      <c r="Y422">
        <v>0</v>
      </c>
      <c r="Z422">
        <v>0</v>
      </c>
      <c r="AA422">
        <v>147</v>
      </c>
      <c r="AB422">
        <v>0</v>
      </c>
      <c r="AC422">
        <v>207</v>
      </c>
      <c r="AD422">
        <v>0</v>
      </c>
      <c r="AE422">
        <v>0</v>
      </c>
      <c r="AF422">
        <v>13</v>
      </c>
      <c r="AG422">
        <v>826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21037</v>
      </c>
      <c r="BJ422" t="s">
        <v>482</v>
      </c>
    </row>
    <row r="423" spans="1:62" x14ac:dyDescent="0.35">
      <c r="A423">
        <f t="shared" si="6"/>
        <v>0</v>
      </c>
      <c r="B423" t="s">
        <v>529</v>
      </c>
      <c r="C423">
        <v>1089</v>
      </c>
      <c r="D423">
        <v>0</v>
      </c>
      <c r="E423">
        <v>0</v>
      </c>
      <c r="F423">
        <v>0</v>
      </c>
      <c r="G423">
        <v>242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25</v>
      </c>
      <c r="P423">
        <v>0</v>
      </c>
      <c r="Q423">
        <v>0</v>
      </c>
      <c r="R423">
        <v>1356</v>
      </c>
      <c r="S423">
        <v>71</v>
      </c>
      <c r="T423">
        <v>195</v>
      </c>
      <c r="U423">
        <v>0</v>
      </c>
      <c r="V423">
        <v>0</v>
      </c>
      <c r="W423">
        <v>147</v>
      </c>
      <c r="X423">
        <v>0</v>
      </c>
      <c r="Y423">
        <v>0</v>
      </c>
      <c r="Z423">
        <v>0</v>
      </c>
      <c r="AA423">
        <v>29</v>
      </c>
      <c r="AB423">
        <v>0</v>
      </c>
      <c r="AC423">
        <v>111</v>
      </c>
      <c r="AD423">
        <v>332</v>
      </c>
      <c r="AE423">
        <v>0</v>
      </c>
      <c r="AF423">
        <v>17</v>
      </c>
      <c r="AG423">
        <v>902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42</v>
      </c>
      <c r="AW423">
        <v>42</v>
      </c>
      <c r="AX423">
        <v>4933</v>
      </c>
      <c r="AY423">
        <v>0</v>
      </c>
      <c r="AZ423">
        <v>1900</v>
      </c>
      <c r="BA423">
        <v>0</v>
      </c>
      <c r="BB423">
        <v>0</v>
      </c>
      <c r="BC423">
        <v>0</v>
      </c>
      <c r="BD423">
        <v>0</v>
      </c>
      <c r="BE423">
        <v>6833</v>
      </c>
      <c r="BF423">
        <v>0</v>
      </c>
      <c r="BG423">
        <v>0</v>
      </c>
      <c r="BH423">
        <v>14585</v>
      </c>
      <c r="BJ423" t="s">
        <v>482</v>
      </c>
    </row>
    <row r="424" spans="1:62" x14ac:dyDescent="0.35">
      <c r="A424">
        <f t="shared" si="6"/>
        <v>0</v>
      </c>
      <c r="B424" t="s">
        <v>955</v>
      </c>
      <c r="C424">
        <v>1450</v>
      </c>
      <c r="D424">
        <v>0</v>
      </c>
      <c r="E424">
        <v>21</v>
      </c>
      <c r="F424">
        <v>0</v>
      </c>
      <c r="G424">
        <v>31</v>
      </c>
      <c r="H424">
        <v>0</v>
      </c>
      <c r="I424">
        <v>0</v>
      </c>
      <c r="J424">
        <v>0</v>
      </c>
      <c r="K424">
        <v>0</v>
      </c>
      <c r="L424">
        <v>173</v>
      </c>
      <c r="M424">
        <v>129</v>
      </c>
      <c r="N424">
        <v>0</v>
      </c>
      <c r="O424">
        <v>28</v>
      </c>
      <c r="P424">
        <v>0</v>
      </c>
      <c r="Q424">
        <v>0</v>
      </c>
      <c r="R424">
        <v>1832</v>
      </c>
      <c r="S424">
        <v>169</v>
      </c>
      <c r="T424">
        <v>996</v>
      </c>
      <c r="U424">
        <v>0</v>
      </c>
      <c r="V424">
        <v>0</v>
      </c>
      <c r="W424">
        <v>279</v>
      </c>
      <c r="X424">
        <v>0</v>
      </c>
      <c r="Y424">
        <v>0</v>
      </c>
      <c r="Z424">
        <v>0</v>
      </c>
      <c r="AA424">
        <v>0</v>
      </c>
      <c r="AB424">
        <v>18</v>
      </c>
      <c r="AC424">
        <v>182</v>
      </c>
      <c r="AD424">
        <v>348</v>
      </c>
      <c r="AE424">
        <v>0</v>
      </c>
      <c r="AF424">
        <v>96</v>
      </c>
      <c r="AG424">
        <v>2088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231</v>
      </c>
      <c r="AR424">
        <v>70</v>
      </c>
      <c r="AS424">
        <v>0</v>
      </c>
      <c r="AT424">
        <v>0</v>
      </c>
      <c r="AU424">
        <v>0</v>
      </c>
      <c r="AV424">
        <v>0</v>
      </c>
      <c r="AW424">
        <v>301</v>
      </c>
      <c r="AX424">
        <v>0</v>
      </c>
      <c r="AY424">
        <v>1374</v>
      </c>
      <c r="AZ424">
        <v>874</v>
      </c>
      <c r="BA424">
        <v>0</v>
      </c>
      <c r="BB424">
        <v>0</v>
      </c>
      <c r="BC424">
        <v>0</v>
      </c>
      <c r="BD424">
        <v>0</v>
      </c>
      <c r="BE424">
        <v>2248</v>
      </c>
      <c r="BF424">
        <v>0</v>
      </c>
      <c r="BG424">
        <v>0</v>
      </c>
      <c r="BH424">
        <v>19876</v>
      </c>
      <c r="BJ424" t="s">
        <v>482</v>
      </c>
    </row>
    <row r="425" spans="1:62" x14ac:dyDescent="0.35">
      <c r="A425">
        <f t="shared" si="6"/>
        <v>0</v>
      </c>
      <c r="B425" t="s">
        <v>530</v>
      </c>
      <c r="C425">
        <v>3797</v>
      </c>
      <c r="D425">
        <v>0</v>
      </c>
      <c r="E425">
        <v>0</v>
      </c>
      <c r="F425">
        <v>0</v>
      </c>
      <c r="G425">
        <v>83</v>
      </c>
      <c r="H425">
        <v>1411</v>
      </c>
      <c r="I425">
        <v>0</v>
      </c>
      <c r="J425">
        <v>0</v>
      </c>
      <c r="K425">
        <v>158</v>
      </c>
      <c r="L425">
        <v>256</v>
      </c>
      <c r="M425">
        <v>284</v>
      </c>
      <c r="N425">
        <v>0</v>
      </c>
      <c r="O425">
        <v>90</v>
      </c>
      <c r="P425">
        <v>360</v>
      </c>
      <c r="Q425">
        <v>0</v>
      </c>
      <c r="R425">
        <v>6439</v>
      </c>
      <c r="S425">
        <v>458</v>
      </c>
      <c r="T425">
        <v>784</v>
      </c>
      <c r="U425">
        <v>905</v>
      </c>
      <c r="V425">
        <v>0</v>
      </c>
      <c r="W425">
        <v>330</v>
      </c>
      <c r="X425">
        <v>0</v>
      </c>
      <c r="Y425">
        <v>0</v>
      </c>
      <c r="Z425">
        <v>0</v>
      </c>
      <c r="AA425">
        <v>62</v>
      </c>
      <c r="AB425">
        <v>36</v>
      </c>
      <c r="AC425">
        <v>411</v>
      </c>
      <c r="AD425">
        <v>2655</v>
      </c>
      <c r="AE425">
        <v>0</v>
      </c>
      <c r="AF425">
        <v>193</v>
      </c>
      <c r="AG425">
        <v>5834</v>
      </c>
      <c r="AH425">
        <v>0</v>
      </c>
      <c r="AI425">
        <v>0</v>
      </c>
      <c r="AJ425">
        <v>0</v>
      </c>
      <c r="AK425">
        <v>150</v>
      </c>
      <c r="AL425">
        <v>0</v>
      </c>
      <c r="AM425">
        <v>0</v>
      </c>
      <c r="AN425">
        <v>0</v>
      </c>
      <c r="AO425">
        <v>150</v>
      </c>
      <c r="AP425">
        <v>94</v>
      </c>
      <c r="AQ425">
        <v>14</v>
      </c>
      <c r="AR425">
        <v>0</v>
      </c>
      <c r="AS425">
        <v>83</v>
      </c>
      <c r="AT425">
        <v>0</v>
      </c>
      <c r="AU425">
        <v>0</v>
      </c>
      <c r="AV425">
        <v>0</v>
      </c>
      <c r="AW425">
        <v>191</v>
      </c>
      <c r="AX425">
        <v>14813</v>
      </c>
      <c r="AY425">
        <v>5810</v>
      </c>
      <c r="AZ425">
        <v>0</v>
      </c>
      <c r="BA425">
        <v>10650</v>
      </c>
      <c r="BB425">
        <v>0</v>
      </c>
      <c r="BC425">
        <v>0</v>
      </c>
      <c r="BD425">
        <v>4881</v>
      </c>
      <c r="BE425">
        <v>36154</v>
      </c>
      <c r="BF425">
        <v>360</v>
      </c>
      <c r="BG425">
        <v>2695</v>
      </c>
      <c r="BH425">
        <v>30228</v>
      </c>
      <c r="BJ425" t="s">
        <v>482</v>
      </c>
    </row>
    <row r="426" spans="1:62" x14ac:dyDescent="0.35">
      <c r="A426">
        <f t="shared" si="6"/>
        <v>0</v>
      </c>
      <c r="B426" t="s">
        <v>534</v>
      </c>
      <c r="C426">
        <v>5163</v>
      </c>
      <c r="D426">
        <v>0</v>
      </c>
      <c r="E426">
        <v>100</v>
      </c>
      <c r="F426">
        <v>0</v>
      </c>
      <c r="G426">
        <v>1838</v>
      </c>
      <c r="H426">
        <v>0</v>
      </c>
      <c r="I426">
        <v>0</v>
      </c>
      <c r="J426">
        <v>0</v>
      </c>
      <c r="K426">
        <v>0</v>
      </c>
      <c r="L426">
        <v>369</v>
      </c>
      <c r="M426">
        <v>571</v>
      </c>
      <c r="N426">
        <v>0</v>
      </c>
      <c r="O426">
        <v>188</v>
      </c>
      <c r="P426">
        <v>550</v>
      </c>
      <c r="Q426">
        <v>0</v>
      </c>
      <c r="R426">
        <v>8779</v>
      </c>
      <c r="S426">
        <v>50</v>
      </c>
      <c r="T426">
        <v>1803</v>
      </c>
      <c r="U426">
        <v>0</v>
      </c>
      <c r="V426">
        <v>0</v>
      </c>
      <c r="W426">
        <v>399</v>
      </c>
      <c r="X426">
        <v>0</v>
      </c>
      <c r="Y426">
        <v>0</v>
      </c>
      <c r="Z426">
        <v>0</v>
      </c>
      <c r="AA426">
        <v>402</v>
      </c>
      <c r="AB426">
        <v>547</v>
      </c>
      <c r="AC426">
        <v>293</v>
      </c>
      <c r="AD426">
        <v>4233</v>
      </c>
      <c r="AE426">
        <v>0</v>
      </c>
      <c r="AF426">
        <v>530</v>
      </c>
      <c r="AG426">
        <v>8257</v>
      </c>
      <c r="AH426">
        <v>360</v>
      </c>
      <c r="AI426">
        <v>1150</v>
      </c>
      <c r="AJ426">
        <v>2650</v>
      </c>
      <c r="AK426">
        <v>0</v>
      </c>
      <c r="AL426">
        <v>0</v>
      </c>
      <c r="AM426">
        <v>0</v>
      </c>
      <c r="AN426">
        <v>0</v>
      </c>
      <c r="AO426">
        <v>4160</v>
      </c>
      <c r="AP426">
        <v>0</v>
      </c>
      <c r="AQ426">
        <v>1201</v>
      </c>
      <c r="AR426">
        <v>1563</v>
      </c>
      <c r="AS426">
        <v>0</v>
      </c>
      <c r="AT426">
        <v>0</v>
      </c>
      <c r="AU426">
        <v>0</v>
      </c>
      <c r="AV426">
        <v>0</v>
      </c>
      <c r="AW426">
        <v>2764</v>
      </c>
      <c r="AX426">
        <v>11093</v>
      </c>
      <c r="AY426">
        <v>2150</v>
      </c>
      <c r="AZ426">
        <v>9750</v>
      </c>
      <c r="BA426">
        <v>0</v>
      </c>
      <c r="BB426">
        <v>0</v>
      </c>
      <c r="BC426">
        <v>0</v>
      </c>
      <c r="BD426">
        <v>5767</v>
      </c>
      <c r="BE426">
        <v>28760</v>
      </c>
      <c r="BF426">
        <v>550</v>
      </c>
      <c r="BG426">
        <v>897</v>
      </c>
      <c r="BH426">
        <v>65606</v>
      </c>
      <c r="BJ426" t="s">
        <v>482</v>
      </c>
    </row>
    <row r="427" spans="1:62" x14ac:dyDescent="0.35">
      <c r="A427">
        <f t="shared" si="6"/>
        <v>0</v>
      </c>
      <c r="B427" t="s">
        <v>535</v>
      </c>
      <c r="C427">
        <v>2225</v>
      </c>
      <c r="D427">
        <v>0</v>
      </c>
      <c r="E427">
        <v>0</v>
      </c>
      <c r="F427">
        <v>0</v>
      </c>
      <c r="G427">
        <v>42</v>
      </c>
      <c r="H427">
        <v>0</v>
      </c>
      <c r="I427">
        <v>0</v>
      </c>
      <c r="J427">
        <v>0</v>
      </c>
      <c r="K427">
        <v>0</v>
      </c>
      <c r="L427">
        <v>55</v>
      </c>
      <c r="M427">
        <v>409</v>
      </c>
      <c r="N427">
        <v>0</v>
      </c>
      <c r="O427">
        <v>26</v>
      </c>
      <c r="P427">
        <v>0</v>
      </c>
      <c r="Q427">
        <v>0</v>
      </c>
      <c r="R427">
        <v>2757</v>
      </c>
      <c r="S427">
        <v>0</v>
      </c>
      <c r="T427">
        <v>505</v>
      </c>
      <c r="U427">
        <v>0</v>
      </c>
      <c r="V427">
        <v>0</v>
      </c>
      <c r="W427">
        <v>198</v>
      </c>
      <c r="X427">
        <v>0</v>
      </c>
      <c r="Y427">
        <v>0</v>
      </c>
      <c r="Z427">
        <v>0</v>
      </c>
      <c r="AA427">
        <v>339</v>
      </c>
      <c r="AB427">
        <v>45</v>
      </c>
      <c r="AC427">
        <v>432</v>
      </c>
      <c r="AD427">
        <v>908</v>
      </c>
      <c r="AE427">
        <v>0</v>
      </c>
      <c r="AF427">
        <v>230</v>
      </c>
      <c r="AG427">
        <v>2657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3255</v>
      </c>
      <c r="AY427">
        <v>1641</v>
      </c>
      <c r="AZ427">
        <v>300</v>
      </c>
      <c r="BA427">
        <v>0</v>
      </c>
      <c r="BB427">
        <v>0</v>
      </c>
      <c r="BC427">
        <v>0</v>
      </c>
      <c r="BD427">
        <v>0</v>
      </c>
      <c r="BE427">
        <v>5196</v>
      </c>
      <c r="BF427">
        <v>0</v>
      </c>
      <c r="BG427">
        <v>0</v>
      </c>
      <c r="BH427">
        <v>23505</v>
      </c>
      <c r="BJ427" t="s">
        <v>482</v>
      </c>
    </row>
    <row r="428" spans="1:62" x14ac:dyDescent="0.35">
      <c r="A428">
        <f t="shared" si="6"/>
        <v>0</v>
      </c>
      <c r="B428" t="s">
        <v>531</v>
      </c>
      <c r="C428">
        <v>2324</v>
      </c>
      <c r="D428">
        <v>0</v>
      </c>
      <c r="E428">
        <v>0</v>
      </c>
      <c r="F428">
        <v>0</v>
      </c>
      <c r="G428">
        <v>991</v>
      </c>
      <c r="H428">
        <v>0</v>
      </c>
      <c r="I428">
        <v>0</v>
      </c>
      <c r="J428">
        <v>0</v>
      </c>
      <c r="K428">
        <v>0</v>
      </c>
      <c r="L428">
        <v>106</v>
      </c>
      <c r="M428">
        <v>183</v>
      </c>
      <c r="N428">
        <v>0</v>
      </c>
      <c r="O428">
        <v>79</v>
      </c>
      <c r="P428">
        <v>0</v>
      </c>
      <c r="Q428">
        <v>0</v>
      </c>
      <c r="R428">
        <v>3683</v>
      </c>
      <c r="S428">
        <v>709</v>
      </c>
      <c r="T428">
        <v>406</v>
      </c>
      <c r="U428">
        <v>0</v>
      </c>
      <c r="V428">
        <v>0</v>
      </c>
      <c r="W428">
        <v>380</v>
      </c>
      <c r="X428">
        <v>0</v>
      </c>
      <c r="Y428">
        <v>0</v>
      </c>
      <c r="Z428">
        <v>0</v>
      </c>
      <c r="AA428">
        <v>887</v>
      </c>
      <c r="AB428">
        <v>93</v>
      </c>
      <c r="AC428">
        <v>399</v>
      </c>
      <c r="AD428">
        <v>698</v>
      </c>
      <c r="AE428">
        <v>0</v>
      </c>
      <c r="AF428">
        <v>43</v>
      </c>
      <c r="AG428">
        <v>3615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7550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1500</v>
      </c>
      <c r="BE428">
        <v>9050</v>
      </c>
      <c r="BF428">
        <v>0</v>
      </c>
      <c r="BG428">
        <v>269</v>
      </c>
      <c r="BH428">
        <v>35038</v>
      </c>
      <c r="BJ428" t="s">
        <v>482</v>
      </c>
    </row>
    <row r="429" spans="1:62" x14ac:dyDescent="0.35">
      <c r="A429">
        <f t="shared" si="6"/>
        <v>0</v>
      </c>
      <c r="B429" t="s">
        <v>536</v>
      </c>
      <c r="C429">
        <v>6254</v>
      </c>
      <c r="D429">
        <v>0</v>
      </c>
      <c r="E429">
        <v>0</v>
      </c>
      <c r="F429">
        <v>0</v>
      </c>
      <c r="G429">
        <v>6277</v>
      </c>
      <c r="H429">
        <v>0</v>
      </c>
      <c r="I429">
        <v>0</v>
      </c>
      <c r="J429">
        <v>0</v>
      </c>
      <c r="K429">
        <v>179</v>
      </c>
      <c r="L429">
        <v>168</v>
      </c>
      <c r="M429">
        <v>411</v>
      </c>
      <c r="N429">
        <v>125</v>
      </c>
      <c r="O429">
        <v>2527</v>
      </c>
      <c r="P429">
        <v>0</v>
      </c>
      <c r="Q429">
        <v>0</v>
      </c>
      <c r="R429">
        <v>15941</v>
      </c>
      <c r="S429">
        <v>0</v>
      </c>
      <c r="T429">
        <v>1609</v>
      </c>
      <c r="U429">
        <v>0</v>
      </c>
      <c r="V429">
        <v>0</v>
      </c>
      <c r="W429">
        <v>1169</v>
      </c>
      <c r="X429">
        <v>0</v>
      </c>
      <c r="Y429">
        <v>394</v>
      </c>
      <c r="Z429">
        <v>6</v>
      </c>
      <c r="AA429">
        <v>828</v>
      </c>
      <c r="AB429">
        <v>0</v>
      </c>
      <c r="AC429">
        <v>1063</v>
      </c>
      <c r="AD429">
        <v>9302</v>
      </c>
      <c r="AE429">
        <v>0</v>
      </c>
      <c r="AF429">
        <v>117</v>
      </c>
      <c r="AG429">
        <v>14488</v>
      </c>
      <c r="AH429">
        <v>0</v>
      </c>
      <c r="AI429">
        <v>0</v>
      </c>
      <c r="AJ429">
        <v>350</v>
      </c>
      <c r="AK429">
        <v>0</v>
      </c>
      <c r="AL429">
        <v>0</v>
      </c>
      <c r="AM429">
        <v>0</v>
      </c>
      <c r="AN429">
        <v>0</v>
      </c>
      <c r="AO429">
        <v>350</v>
      </c>
      <c r="AP429">
        <v>0</v>
      </c>
      <c r="AQ429">
        <v>107</v>
      </c>
      <c r="AR429">
        <v>8169</v>
      </c>
      <c r="AS429">
        <v>0</v>
      </c>
      <c r="AT429">
        <v>0</v>
      </c>
      <c r="AU429">
        <v>0</v>
      </c>
      <c r="AV429">
        <v>0</v>
      </c>
      <c r="AW429">
        <v>8276</v>
      </c>
      <c r="AX429">
        <v>30059</v>
      </c>
      <c r="AY429">
        <v>9180</v>
      </c>
      <c r="AZ429">
        <v>27728</v>
      </c>
      <c r="BA429">
        <v>0</v>
      </c>
      <c r="BB429">
        <v>0</v>
      </c>
      <c r="BC429">
        <v>0</v>
      </c>
      <c r="BD429">
        <v>19556</v>
      </c>
      <c r="BE429">
        <v>86523</v>
      </c>
      <c r="BF429">
        <v>0</v>
      </c>
      <c r="BG429">
        <v>4214</v>
      </c>
      <c r="BH429">
        <v>87175</v>
      </c>
      <c r="BJ429" t="s">
        <v>482</v>
      </c>
    </row>
    <row r="430" spans="1:62" x14ac:dyDescent="0.35">
      <c r="A430">
        <f t="shared" si="6"/>
        <v>0</v>
      </c>
      <c r="B430" t="s">
        <v>537</v>
      </c>
      <c r="C430">
        <v>9952</v>
      </c>
      <c r="D430">
        <v>0</v>
      </c>
      <c r="E430">
        <v>0</v>
      </c>
      <c r="F430">
        <v>0</v>
      </c>
      <c r="G430">
        <v>1374</v>
      </c>
      <c r="H430">
        <v>0</v>
      </c>
      <c r="I430">
        <v>0</v>
      </c>
      <c r="J430">
        <v>0</v>
      </c>
      <c r="K430">
        <v>141</v>
      </c>
      <c r="L430">
        <v>497</v>
      </c>
      <c r="M430">
        <v>730</v>
      </c>
      <c r="N430">
        <v>0</v>
      </c>
      <c r="O430">
        <v>327</v>
      </c>
      <c r="P430">
        <v>0</v>
      </c>
      <c r="Q430">
        <v>20</v>
      </c>
      <c r="R430">
        <v>13041</v>
      </c>
      <c r="S430">
        <v>4646</v>
      </c>
      <c r="T430">
        <v>2928</v>
      </c>
      <c r="U430">
        <v>0</v>
      </c>
      <c r="V430">
        <v>0</v>
      </c>
      <c r="W430">
        <v>1276</v>
      </c>
      <c r="X430">
        <v>0</v>
      </c>
      <c r="Y430">
        <v>0</v>
      </c>
      <c r="Z430">
        <v>76</v>
      </c>
      <c r="AA430">
        <v>3144</v>
      </c>
      <c r="AB430">
        <v>750</v>
      </c>
      <c r="AC430">
        <v>1441</v>
      </c>
      <c r="AD430">
        <v>3381</v>
      </c>
      <c r="AE430">
        <v>0</v>
      </c>
      <c r="AF430">
        <v>527</v>
      </c>
      <c r="AG430">
        <v>18169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3070</v>
      </c>
      <c r="AY430">
        <v>7838</v>
      </c>
      <c r="AZ430">
        <v>4756</v>
      </c>
      <c r="BA430">
        <v>0</v>
      </c>
      <c r="BB430">
        <v>0</v>
      </c>
      <c r="BC430">
        <v>0</v>
      </c>
      <c r="BD430">
        <v>2418</v>
      </c>
      <c r="BE430">
        <v>18082</v>
      </c>
      <c r="BF430">
        <v>0</v>
      </c>
      <c r="BG430">
        <v>0</v>
      </c>
      <c r="BH430">
        <v>105989</v>
      </c>
      <c r="BJ430" t="s">
        <v>482</v>
      </c>
    </row>
    <row r="431" spans="1:62" x14ac:dyDescent="0.35">
      <c r="A431">
        <f t="shared" si="6"/>
        <v>0</v>
      </c>
      <c r="B431" t="s">
        <v>538</v>
      </c>
      <c r="C431">
        <v>5860</v>
      </c>
      <c r="D431">
        <v>0</v>
      </c>
      <c r="E431">
        <v>0</v>
      </c>
      <c r="F431">
        <v>0</v>
      </c>
      <c r="G431">
        <v>383</v>
      </c>
      <c r="H431">
        <v>0</v>
      </c>
      <c r="I431">
        <v>0</v>
      </c>
      <c r="J431">
        <v>0</v>
      </c>
      <c r="K431">
        <v>0</v>
      </c>
      <c r="L431">
        <v>288</v>
      </c>
      <c r="M431">
        <v>713</v>
      </c>
      <c r="N431">
        <v>0</v>
      </c>
      <c r="O431">
        <v>148</v>
      </c>
      <c r="P431">
        <v>0</v>
      </c>
      <c r="Q431">
        <v>0</v>
      </c>
      <c r="R431">
        <v>7392</v>
      </c>
      <c r="S431">
        <v>179</v>
      </c>
      <c r="T431">
        <v>1757</v>
      </c>
      <c r="U431">
        <v>0</v>
      </c>
      <c r="V431">
        <v>0</v>
      </c>
      <c r="W431">
        <v>609</v>
      </c>
      <c r="X431">
        <v>0</v>
      </c>
      <c r="Y431">
        <v>0</v>
      </c>
      <c r="Z431">
        <v>0</v>
      </c>
      <c r="AA431">
        <v>610</v>
      </c>
      <c r="AB431">
        <v>0</v>
      </c>
      <c r="AC431">
        <v>871</v>
      </c>
      <c r="AD431">
        <v>2833</v>
      </c>
      <c r="AE431">
        <v>0</v>
      </c>
      <c r="AF431">
        <v>188</v>
      </c>
      <c r="AG431">
        <v>7047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273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273</v>
      </c>
      <c r="AX431">
        <v>10238</v>
      </c>
      <c r="AY431">
        <v>2289</v>
      </c>
      <c r="AZ431">
        <v>3745</v>
      </c>
      <c r="BA431">
        <v>0</v>
      </c>
      <c r="BB431">
        <v>0</v>
      </c>
      <c r="BC431">
        <v>0</v>
      </c>
      <c r="BD431">
        <v>5311</v>
      </c>
      <c r="BE431">
        <v>21583</v>
      </c>
      <c r="BF431">
        <v>0</v>
      </c>
      <c r="BG431">
        <v>0</v>
      </c>
      <c r="BH431">
        <v>44625</v>
      </c>
      <c r="BJ431" t="s">
        <v>482</v>
      </c>
    </row>
    <row r="432" spans="1:62" x14ac:dyDescent="0.35">
      <c r="A432">
        <f t="shared" si="6"/>
        <v>0</v>
      </c>
      <c r="B432" t="s">
        <v>539</v>
      </c>
      <c r="C432">
        <v>8735</v>
      </c>
      <c r="D432">
        <v>0</v>
      </c>
      <c r="E432">
        <v>374</v>
      </c>
      <c r="F432">
        <v>0</v>
      </c>
      <c r="G432">
        <v>4068</v>
      </c>
      <c r="H432">
        <v>0</v>
      </c>
      <c r="I432">
        <v>0</v>
      </c>
      <c r="J432">
        <v>0</v>
      </c>
      <c r="K432">
        <v>0</v>
      </c>
      <c r="L432">
        <v>193</v>
      </c>
      <c r="M432">
        <v>360</v>
      </c>
      <c r="N432">
        <v>101</v>
      </c>
      <c r="O432">
        <v>1109</v>
      </c>
      <c r="P432">
        <v>0</v>
      </c>
      <c r="Q432">
        <v>0</v>
      </c>
      <c r="R432">
        <v>14940</v>
      </c>
      <c r="S432">
        <v>497</v>
      </c>
      <c r="T432">
        <v>3178</v>
      </c>
      <c r="U432">
        <v>0</v>
      </c>
      <c r="V432">
        <v>0</v>
      </c>
      <c r="W432">
        <v>1174</v>
      </c>
      <c r="X432">
        <v>0</v>
      </c>
      <c r="Y432">
        <v>0</v>
      </c>
      <c r="Z432">
        <v>180</v>
      </c>
      <c r="AA432">
        <v>1519</v>
      </c>
      <c r="AB432">
        <v>750</v>
      </c>
      <c r="AC432">
        <v>1552</v>
      </c>
      <c r="AD432">
        <v>5404</v>
      </c>
      <c r="AE432">
        <v>0</v>
      </c>
      <c r="AF432">
        <v>405</v>
      </c>
      <c r="AG432">
        <v>14659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4000</v>
      </c>
      <c r="AY432">
        <v>18796</v>
      </c>
      <c r="AZ432">
        <v>16698</v>
      </c>
      <c r="BA432">
        <v>0</v>
      </c>
      <c r="BB432">
        <v>0</v>
      </c>
      <c r="BC432">
        <v>0</v>
      </c>
      <c r="BD432">
        <v>0</v>
      </c>
      <c r="BE432">
        <v>39494</v>
      </c>
      <c r="BF432">
        <v>0</v>
      </c>
      <c r="BG432">
        <v>0</v>
      </c>
      <c r="BH432">
        <v>78471</v>
      </c>
      <c r="BJ432" t="s">
        <v>482</v>
      </c>
    </row>
    <row r="433" spans="1:62" x14ac:dyDescent="0.35">
      <c r="A433">
        <f t="shared" si="6"/>
        <v>0</v>
      </c>
      <c r="B433" t="s">
        <v>540</v>
      </c>
      <c r="C433">
        <v>1918</v>
      </c>
      <c r="D433">
        <v>0</v>
      </c>
      <c r="E433">
        <v>0</v>
      </c>
      <c r="F433">
        <v>0</v>
      </c>
      <c r="G433">
        <v>661</v>
      </c>
      <c r="H433">
        <v>0</v>
      </c>
      <c r="I433">
        <v>0</v>
      </c>
      <c r="J433">
        <v>0</v>
      </c>
      <c r="K433">
        <v>0</v>
      </c>
      <c r="L433">
        <v>7</v>
      </c>
      <c r="M433">
        <v>106</v>
      </c>
      <c r="N433">
        <v>0</v>
      </c>
      <c r="O433">
        <v>100</v>
      </c>
      <c r="P433">
        <v>0</v>
      </c>
      <c r="Q433">
        <v>0</v>
      </c>
      <c r="R433">
        <v>2792</v>
      </c>
      <c r="S433">
        <v>0</v>
      </c>
      <c r="T433">
        <v>491</v>
      </c>
      <c r="U433">
        <v>0</v>
      </c>
      <c r="V433">
        <v>0</v>
      </c>
      <c r="W433">
        <v>278</v>
      </c>
      <c r="X433">
        <v>0</v>
      </c>
      <c r="Y433">
        <v>0</v>
      </c>
      <c r="Z433">
        <v>0</v>
      </c>
      <c r="AA433">
        <v>176</v>
      </c>
      <c r="AB433">
        <v>88</v>
      </c>
      <c r="AC433">
        <v>359</v>
      </c>
      <c r="AD433">
        <v>1219</v>
      </c>
      <c r="AE433">
        <v>1</v>
      </c>
      <c r="AF433">
        <v>36</v>
      </c>
      <c r="AG433">
        <v>2648</v>
      </c>
      <c r="AH433">
        <v>1000</v>
      </c>
      <c r="AI433">
        <v>0</v>
      </c>
      <c r="AJ433">
        <v>2054</v>
      </c>
      <c r="AK433">
        <v>0</v>
      </c>
      <c r="AL433">
        <v>0</v>
      </c>
      <c r="AM433">
        <v>0</v>
      </c>
      <c r="AN433">
        <v>0</v>
      </c>
      <c r="AO433">
        <v>3054</v>
      </c>
      <c r="AP433">
        <v>1398</v>
      </c>
      <c r="AQ433">
        <v>0</v>
      </c>
      <c r="AR433">
        <v>1805</v>
      </c>
      <c r="AS433">
        <v>0</v>
      </c>
      <c r="AT433">
        <v>0</v>
      </c>
      <c r="AU433">
        <v>0</v>
      </c>
      <c r="AV433">
        <v>0</v>
      </c>
      <c r="AW433">
        <v>3203</v>
      </c>
      <c r="AX433">
        <v>4210</v>
      </c>
      <c r="AY433">
        <v>3189</v>
      </c>
      <c r="AZ433">
        <v>3485</v>
      </c>
      <c r="BA433">
        <v>0</v>
      </c>
      <c r="BB433">
        <v>0</v>
      </c>
      <c r="BC433">
        <v>0</v>
      </c>
      <c r="BD433">
        <v>443</v>
      </c>
      <c r="BE433">
        <v>11327</v>
      </c>
      <c r="BF433">
        <v>0</v>
      </c>
      <c r="BG433">
        <v>0</v>
      </c>
      <c r="BH433">
        <v>17352</v>
      </c>
      <c r="BJ433" t="s">
        <v>482</v>
      </c>
    </row>
    <row r="434" spans="1:62" x14ac:dyDescent="0.35">
      <c r="A434">
        <f t="shared" si="6"/>
        <v>0</v>
      </c>
      <c r="B434" t="s">
        <v>541</v>
      </c>
      <c r="C434">
        <v>7903</v>
      </c>
      <c r="D434">
        <v>0</v>
      </c>
      <c r="E434">
        <v>0</v>
      </c>
      <c r="F434">
        <v>0</v>
      </c>
      <c r="G434">
        <v>3387</v>
      </c>
      <c r="H434">
        <v>0</v>
      </c>
      <c r="I434">
        <v>0</v>
      </c>
      <c r="J434">
        <v>0</v>
      </c>
      <c r="K434">
        <v>68</v>
      </c>
      <c r="L434">
        <v>0</v>
      </c>
      <c r="M434">
        <v>0</v>
      </c>
      <c r="N434">
        <v>6</v>
      </c>
      <c r="O434">
        <v>1522</v>
      </c>
      <c r="P434">
        <v>0</v>
      </c>
      <c r="Q434">
        <v>0</v>
      </c>
      <c r="R434">
        <v>12886</v>
      </c>
      <c r="S434">
        <v>20</v>
      </c>
      <c r="T434">
        <v>2110</v>
      </c>
      <c r="U434">
        <v>0</v>
      </c>
      <c r="V434">
        <v>0</v>
      </c>
      <c r="W434">
        <v>1530</v>
      </c>
      <c r="X434">
        <v>0</v>
      </c>
      <c r="Y434">
        <v>0</v>
      </c>
      <c r="Z434">
        <v>107</v>
      </c>
      <c r="AA434">
        <v>1045</v>
      </c>
      <c r="AB434">
        <v>979</v>
      </c>
      <c r="AC434">
        <v>1297</v>
      </c>
      <c r="AD434">
        <v>3570</v>
      </c>
      <c r="AE434">
        <v>0</v>
      </c>
      <c r="AF434">
        <v>83</v>
      </c>
      <c r="AG434">
        <v>10741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2709</v>
      </c>
      <c r="AY434">
        <v>11557</v>
      </c>
      <c r="AZ434">
        <v>7046</v>
      </c>
      <c r="BA434">
        <v>0</v>
      </c>
      <c r="BB434">
        <v>0</v>
      </c>
      <c r="BC434">
        <v>0</v>
      </c>
      <c r="BD434">
        <v>12289</v>
      </c>
      <c r="BE434">
        <v>33601</v>
      </c>
      <c r="BF434">
        <v>0</v>
      </c>
      <c r="BG434">
        <v>0</v>
      </c>
      <c r="BH434">
        <v>90647</v>
      </c>
      <c r="BJ434" t="s">
        <v>482</v>
      </c>
    </row>
    <row r="435" spans="1:62" x14ac:dyDescent="0.35">
      <c r="A435">
        <f t="shared" si="6"/>
        <v>0</v>
      </c>
      <c r="B435" t="s">
        <v>542</v>
      </c>
      <c r="C435">
        <v>3334</v>
      </c>
      <c r="D435">
        <v>0</v>
      </c>
      <c r="E435">
        <v>140</v>
      </c>
      <c r="F435">
        <v>0</v>
      </c>
      <c r="G435">
        <v>3536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114</v>
      </c>
      <c r="P435">
        <v>0</v>
      </c>
      <c r="Q435">
        <v>0</v>
      </c>
      <c r="R435">
        <v>7124</v>
      </c>
      <c r="S435">
        <v>0</v>
      </c>
      <c r="T435">
        <v>671</v>
      </c>
      <c r="U435">
        <v>0</v>
      </c>
      <c r="V435">
        <v>0</v>
      </c>
      <c r="W435">
        <v>635</v>
      </c>
      <c r="X435">
        <v>0</v>
      </c>
      <c r="Y435">
        <v>0</v>
      </c>
      <c r="Z435">
        <v>44</v>
      </c>
      <c r="AA435">
        <v>1293</v>
      </c>
      <c r="AB435">
        <v>3146</v>
      </c>
      <c r="AC435">
        <v>507</v>
      </c>
      <c r="AD435">
        <v>2442</v>
      </c>
      <c r="AE435">
        <v>0</v>
      </c>
      <c r="AF435">
        <v>173</v>
      </c>
      <c r="AG435">
        <v>8911</v>
      </c>
      <c r="AH435">
        <v>0</v>
      </c>
      <c r="AI435">
        <v>0</v>
      </c>
      <c r="AJ435">
        <v>3000</v>
      </c>
      <c r="AK435">
        <v>0</v>
      </c>
      <c r="AL435">
        <v>0</v>
      </c>
      <c r="AM435">
        <v>0</v>
      </c>
      <c r="AN435">
        <v>0</v>
      </c>
      <c r="AO435">
        <v>3000</v>
      </c>
      <c r="AP435">
        <v>0</v>
      </c>
      <c r="AQ435">
        <v>0</v>
      </c>
      <c r="AR435">
        <v>3000</v>
      </c>
      <c r="AS435">
        <v>0</v>
      </c>
      <c r="AT435">
        <v>0</v>
      </c>
      <c r="AU435">
        <v>0</v>
      </c>
      <c r="AV435">
        <v>0</v>
      </c>
      <c r="AW435">
        <v>3000</v>
      </c>
      <c r="AX435">
        <v>0</v>
      </c>
      <c r="AY435">
        <v>22446</v>
      </c>
      <c r="AZ435">
        <v>5612</v>
      </c>
      <c r="BA435">
        <v>0</v>
      </c>
      <c r="BB435">
        <v>0</v>
      </c>
      <c r="BC435">
        <v>0</v>
      </c>
      <c r="BD435">
        <v>467</v>
      </c>
      <c r="BE435">
        <v>28525</v>
      </c>
      <c r="BF435">
        <v>0</v>
      </c>
      <c r="BG435">
        <v>0</v>
      </c>
      <c r="BH435">
        <v>65494</v>
      </c>
      <c r="BJ435" t="s">
        <v>482</v>
      </c>
    </row>
    <row r="436" spans="1:62" x14ac:dyDescent="0.35">
      <c r="A436">
        <f t="shared" si="6"/>
        <v>0</v>
      </c>
      <c r="B436" t="s">
        <v>543</v>
      </c>
      <c r="C436">
        <v>7746</v>
      </c>
      <c r="D436">
        <v>0</v>
      </c>
      <c r="E436">
        <v>0</v>
      </c>
      <c r="F436">
        <v>0</v>
      </c>
      <c r="G436">
        <v>281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1615</v>
      </c>
      <c r="P436">
        <v>0</v>
      </c>
      <c r="Q436">
        <v>0</v>
      </c>
      <c r="R436">
        <v>9642</v>
      </c>
      <c r="S436">
        <v>250</v>
      </c>
      <c r="T436">
        <v>3853</v>
      </c>
      <c r="U436">
        <v>0</v>
      </c>
      <c r="V436">
        <v>0</v>
      </c>
      <c r="W436">
        <v>1250</v>
      </c>
      <c r="X436">
        <v>0</v>
      </c>
      <c r="Y436">
        <v>0</v>
      </c>
      <c r="Z436">
        <v>34</v>
      </c>
      <c r="AA436">
        <v>1416</v>
      </c>
      <c r="AB436">
        <v>1906</v>
      </c>
      <c r="AC436">
        <v>1041</v>
      </c>
      <c r="AD436">
        <v>2861</v>
      </c>
      <c r="AE436">
        <v>0</v>
      </c>
      <c r="AF436">
        <v>25</v>
      </c>
      <c r="AG436">
        <v>12636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5000</v>
      </c>
      <c r="AO436">
        <v>5000</v>
      </c>
      <c r="AP436">
        <v>0</v>
      </c>
      <c r="AQ436">
        <v>0</v>
      </c>
      <c r="AR436">
        <v>284</v>
      </c>
      <c r="AS436">
        <v>0</v>
      </c>
      <c r="AT436">
        <v>0</v>
      </c>
      <c r="AU436">
        <v>0</v>
      </c>
      <c r="AV436">
        <v>3731</v>
      </c>
      <c r="AW436">
        <v>4015</v>
      </c>
      <c r="AX436">
        <v>267</v>
      </c>
      <c r="AY436">
        <v>11566</v>
      </c>
      <c r="AZ436">
        <v>0</v>
      </c>
      <c r="BA436">
        <v>0</v>
      </c>
      <c r="BB436">
        <v>0</v>
      </c>
      <c r="BC436">
        <v>0</v>
      </c>
      <c r="BD436">
        <v>19187</v>
      </c>
      <c r="BE436">
        <v>31020</v>
      </c>
      <c r="BF436">
        <v>0</v>
      </c>
      <c r="BG436">
        <v>0</v>
      </c>
      <c r="BH436">
        <v>77475</v>
      </c>
      <c r="BJ436" t="s">
        <v>482</v>
      </c>
    </row>
    <row r="437" spans="1:62" x14ac:dyDescent="0.35">
      <c r="A437">
        <f t="shared" si="6"/>
        <v>0</v>
      </c>
      <c r="B437" t="s">
        <v>1030</v>
      </c>
      <c r="C437">
        <v>11607</v>
      </c>
      <c r="D437">
        <v>0</v>
      </c>
      <c r="E437">
        <v>0</v>
      </c>
      <c r="F437">
        <v>0</v>
      </c>
      <c r="G437">
        <v>3473</v>
      </c>
      <c r="H437">
        <v>0</v>
      </c>
      <c r="I437">
        <v>0</v>
      </c>
      <c r="J437">
        <v>0</v>
      </c>
      <c r="K437">
        <v>50</v>
      </c>
      <c r="L437">
        <v>221</v>
      </c>
      <c r="M437">
        <v>748</v>
      </c>
      <c r="N437">
        <v>0</v>
      </c>
      <c r="O437">
        <v>1489</v>
      </c>
      <c r="P437">
        <v>0</v>
      </c>
      <c r="Q437">
        <v>1000</v>
      </c>
      <c r="R437">
        <v>18588</v>
      </c>
      <c r="S437">
        <v>675</v>
      </c>
      <c r="T437">
        <v>4641</v>
      </c>
      <c r="U437">
        <v>0</v>
      </c>
      <c r="V437">
        <v>0</v>
      </c>
      <c r="W437">
        <v>1599</v>
      </c>
      <c r="X437">
        <v>0</v>
      </c>
      <c r="Y437">
        <v>0</v>
      </c>
      <c r="Z437">
        <v>236</v>
      </c>
      <c r="AA437">
        <v>1205</v>
      </c>
      <c r="AB437">
        <v>5341</v>
      </c>
      <c r="AC437">
        <v>2108</v>
      </c>
      <c r="AD437">
        <v>5766</v>
      </c>
      <c r="AE437">
        <v>0</v>
      </c>
      <c r="AF437">
        <v>361</v>
      </c>
      <c r="AG437">
        <v>21932</v>
      </c>
      <c r="AH437">
        <v>5000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5000</v>
      </c>
      <c r="AP437">
        <v>5462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5462</v>
      </c>
      <c r="AX437">
        <v>44493</v>
      </c>
      <c r="AY437">
        <v>8364</v>
      </c>
      <c r="AZ437">
        <v>12719</v>
      </c>
      <c r="BA437">
        <v>0</v>
      </c>
      <c r="BB437">
        <v>0</v>
      </c>
      <c r="BC437">
        <v>0</v>
      </c>
      <c r="BD437">
        <v>18259</v>
      </c>
      <c r="BE437">
        <v>83835</v>
      </c>
      <c r="BF437">
        <v>0</v>
      </c>
      <c r="BG437">
        <v>0</v>
      </c>
      <c r="BH437">
        <v>126392</v>
      </c>
      <c r="BJ437" t="s">
        <v>482</v>
      </c>
    </row>
    <row r="438" spans="1:62" x14ac:dyDescent="0.35">
      <c r="A438">
        <f t="shared" si="6"/>
        <v>0</v>
      </c>
      <c r="B438" t="s">
        <v>546</v>
      </c>
      <c r="C438">
        <v>3875</v>
      </c>
      <c r="D438">
        <v>0</v>
      </c>
      <c r="E438">
        <v>0</v>
      </c>
      <c r="F438">
        <v>0</v>
      </c>
      <c r="G438">
        <v>3977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10</v>
      </c>
      <c r="O438">
        <v>265</v>
      </c>
      <c r="P438">
        <v>0</v>
      </c>
      <c r="Q438">
        <v>0</v>
      </c>
      <c r="R438">
        <v>8127</v>
      </c>
      <c r="S438">
        <v>0</v>
      </c>
      <c r="T438">
        <v>972</v>
      </c>
      <c r="U438">
        <v>0</v>
      </c>
      <c r="V438">
        <v>0</v>
      </c>
      <c r="W438">
        <v>517</v>
      </c>
      <c r="X438">
        <v>0</v>
      </c>
      <c r="Y438">
        <v>0</v>
      </c>
      <c r="Z438">
        <v>0</v>
      </c>
      <c r="AA438">
        <v>847</v>
      </c>
      <c r="AB438">
        <v>1237</v>
      </c>
      <c r="AC438">
        <v>957</v>
      </c>
      <c r="AD438">
        <v>6072</v>
      </c>
      <c r="AE438">
        <v>0</v>
      </c>
      <c r="AF438">
        <v>17</v>
      </c>
      <c r="AG438">
        <v>10619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4488</v>
      </c>
      <c r="AY438">
        <v>1016</v>
      </c>
      <c r="AZ438">
        <v>29057</v>
      </c>
      <c r="BA438">
        <v>0</v>
      </c>
      <c r="BB438">
        <v>0</v>
      </c>
      <c r="BC438">
        <v>0</v>
      </c>
      <c r="BD438">
        <v>17492</v>
      </c>
      <c r="BE438">
        <v>52053</v>
      </c>
      <c r="BF438">
        <v>0</v>
      </c>
      <c r="BG438">
        <v>3786</v>
      </c>
      <c r="BH438">
        <v>41186</v>
      </c>
      <c r="BJ438" t="s">
        <v>482</v>
      </c>
    </row>
    <row r="439" spans="1:62" x14ac:dyDescent="0.35">
      <c r="A439">
        <f t="shared" si="6"/>
        <v>0</v>
      </c>
      <c r="B439" t="s">
        <v>547</v>
      </c>
      <c r="C439">
        <v>2760</v>
      </c>
      <c r="D439">
        <v>0</v>
      </c>
      <c r="E439">
        <v>0</v>
      </c>
      <c r="F439">
        <v>0</v>
      </c>
      <c r="G439">
        <v>179</v>
      </c>
      <c r="H439">
        <v>0</v>
      </c>
      <c r="I439">
        <v>0</v>
      </c>
      <c r="J439">
        <v>0</v>
      </c>
      <c r="K439">
        <v>3</v>
      </c>
      <c r="L439">
        <v>41</v>
      </c>
      <c r="M439">
        <v>68</v>
      </c>
      <c r="N439">
        <v>0</v>
      </c>
      <c r="O439">
        <v>77</v>
      </c>
      <c r="P439">
        <v>0</v>
      </c>
      <c r="Q439">
        <v>0</v>
      </c>
      <c r="R439">
        <v>3128</v>
      </c>
      <c r="S439">
        <v>0</v>
      </c>
      <c r="T439">
        <v>773</v>
      </c>
      <c r="U439">
        <v>0</v>
      </c>
      <c r="V439">
        <v>0</v>
      </c>
      <c r="W439">
        <v>589</v>
      </c>
      <c r="X439">
        <v>0</v>
      </c>
      <c r="Y439">
        <v>0</v>
      </c>
      <c r="Z439">
        <v>15</v>
      </c>
      <c r="AA439">
        <v>404</v>
      </c>
      <c r="AB439">
        <v>350</v>
      </c>
      <c r="AC439">
        <v>703</v>
      </c>
      <c r="AD439">
        <v>261</v>
      </c>
      <c r="AE439">
        <v>0</v>
      </c>
      <c r="AF439">
        <v>25</v>
      </c>
      <c r="AG439">
        <v>3120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1351</v>
      </c>
      <c r="AY439">
        <v>0</v>
      </c>
      <c r="AZ439">
        <v>1000</v>
      </c>
      <c r="BA439">
        <v>0</v>
      </c>
      <c r="BB439">
        <v>0</v>
      </c>
      <c r="BC439">
        <v>0</v>
      </c>
      <c r="BD439">
        <v>1150</v>
      </c>
      <c r="BE439">
        <v>3501</v>
      </c>
      <c r="BF439">
        <v>50</v>
      </c>
      <c r="BG439">
        <v>625</v>
      </c>
      <c r="BH439">
        <v>33143</v>
      </c>
      <c r="BJ439" t="s">
        <v>482</v>
      </c>
    </row>
    <row r="440" spans="1:62" x14ac:dyDescent="0.35">
      <c r="A440">
        <f t="shared" si="6"/>
        <v>0</v>
      </c>
      <c r="B440" t="s">
        <v>548</v>
      </c>
      <c r="C440">
        <v>2359</v>
      </c>
      <c r="D440">
        <v>0</v>
      </c>
      <c r="E440">
        <v>50</v>
      </c>
      <c r="F440">
        <v>0</v>
      </c>
      <c r="G440">
        <v>86</v>
      </c>
      <c r="H440">
        <v>0</v>
      </c>
      <c r="I440">
        <v>0</v>
      </c>
      <c r="J440">
        <v>0</v>
      </c>
      <c r="K440">
        <v>12</v>
      </c>
      <c r="L440">
        <v>48</v>
      </c>
      <c r="M440">
        <v>78</v>
      </c>
      <c r="N440">
        <v>20</v>
      </c>
      <c r="O440">
        <v>37</v>
      </c>
      <c r="P440">
        <v>0</v>
      </c>
      <c r="Q440">
        <v>0</v>
      </c>
      <c r="R440">
        <v>2690</v>
      </c>
      <c r="S440">
        <v>0</v>
      </c>
      <c r="T440">
        <v>684</v>
      </c>
      <c r="U440">
        <v>0</v>
      </c>
      <c r="V440">
        <v>0</v>
      </c>
      <c r="W440">
        <v>360</v>
      </c>
      <c r="X440">
        <v>0</v>
      </c>
      <c r="Y440">
        <v>0</v>
      </c>
      <c r="Z440">
        <v>28</v>
      </c>
      <c r="AA440">
        <v>209</v>
      </c>
      <c r="AB440">
        <v>0</v>
      </c>
      <c r="AC440">
        <v>344</v>
      </c>
      <c r="AD440">
        <v>745</v>
      </c>
      <c r="AE440">
        <v>0</v>
      </c>
      <c r="AF440">
        <v>62</v>
      </c>
      <c r="AG440">
        <v>2432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51</v>
      </c>
      <c r="AS440">
        <v>0</v>
      </c>
      <c r="AT440">
        <v>0</v>
      </c>
      <c r="AU440">
        <v>0</v>
      </c>
      <c r="AV440">
        <v>0</v>
      </c>
      <c r="AW440">
        <v>51</v>
      </c>
      <c r="AX440">
        <v>0</v>
      </c>
      <c r="AY440">
        <v>0</v>
      </c>
      <c r="AZ440">
        <v>1233</v>
      </c>
      <c r="BA440">
        <v>0</v>
      </c>
      <c r="BB440">
        <v>0</v>
      </c>
      <c r="BC440">
        <v>0</v>
      </c>
      <c r="BD440">
        <v>5267</v>
      </c>
      <c r="BE440">
        <v>6500</v>
      </c>
      <c r="BF440">
        <v>0</v>
      </c>
      <c r="BG440">
        <v>1120</v>
      </c>
      <c r="BH440">
        <v>32500</v>
      </c>
      <c r="BJ440" t="s">
        <v>482</v>
      </c>
    </row>
    <row r="441" spans="1:62" x14ac:dyDescent="0.35">
      <c r="A441">
        <f t="shared" si="6"/>
        <v>0</v>
      </c>
      <c r="B441" t="s">
        <v>1139</v>
      </c>
      <c r="C441">
        <v>9481</v>
      </c>
      <c r="D441">
        <v>0</v>
      </c>
      <c r="E441">
        <v>0</v>
      </c>
      <c r="F441">
        <v>0</v>
      </c>
      <c r="G441">
        <v>6919</v>
      </c>
      <c r="H441">
        <v>0</v>
      </c>
      <c r="I441">
        <v>0</v>
      </c>
      <c r="J441">
        <v>0</v>
      </c>
      <c r="K441">
        <v>4</v>
      </c>
      <c r="L441">
        <v>93</v>
      </c>
      <c r="M441">
        <v>293</v>
      </c>
      <c r="N441">
        <v>0</v>
      </c>
      <c r="O441">
        <v>3786</v>
      </c>
      <c r="P441">
        <v>0</v>
      </c>
      <c r="Q441">
        <v>0</v>
      </c>
      <c r="R441">
        <v>20576</v>
      </c>
      <c r="S441">
        <v>394</v>
      </c>
      <c r="T441">
        <v>2791</v>
      </c>
      <c r="U441">
        <v>0</v>
      </c>
      <c r="V441">
        <v>0</v>
      </c>
      <c r="W441">
        <v>1226</v>
      </c>
      <c r="X441">
        <v>0</v>
      </c>
      <c r="Y441">
        <v>0</v>
      </c>
      <c r="Z441">
        <v>133</v>
      </c>
      <c r="AA441">
        <v>3460</v>
      </c>
      <c r="AB441">
        <v>0</v>
      </c>
      <c r="AC441">
        <v>1365</v>
      </c>
      <c r="AD441">
        <v>9912</v>
      </c>
      <c r="AE441">
        <v>0</v>
      </c>
      <c r="AF441">
        <v>737</v>
      </c>
      <c r="AG441">
        <v>20018</v>
      </c>
      <c r="AH441">
        <v>0</v>
      </c>
      <c r="AI441">
        <v>472</v>
      </c>
      <c r="AJ441">
        <v>500</v>
      </c>
      <c r="AK441">
        <v>0</v>
      </c>
      <c r="AL441">
        <v>0</v>
      </c>
      <c r="AM441">
        <v>0</v>
      </c>
      <c r="AN441">
        <v>2600</v>
      </c>
      <c r="AO441">
        <v>3572</v>
      </c>
      <c r="AP441">
        <v>0</v>
      </c>
      <c r="AQ441">
        <v>10</v>
      </c>
      <c r="AR441">
        <v>2076</v>
      </c>
      <c r="AS441">
        <v>0</v>
      </c>
      <c r="AT441">
        <v>0</v>
      </c>
      <c r="AU441">
        <v>0</v>
      </c>
      <c r="AV441">
        <v>2199</v>
      </c>
      <c r="AW441">
        <v>4285</v>
      </c>
      <c r="AX441">
        <v>4002</v>
      </c>
      <c r="AY441">
        <v>14511</v>
      </c>
      <c r="AZ441">
        <v>26217</v>
      </c>
      <c r="BA441">
        <v>0</v>
      </c>
      <c r="BB441">
        <v>0</v>
      </c>
      <c r="BC441">
        <v>0</v>
      </c>
      <c r="BD441">
        <v>24822</v>
      </c>
      <c r="BE441">
        <v>69552</v>
      </c>
      <c r="BF441">
        <v>0</v>
      </c>
      <c r="BG441">
        <v>0</v>
      </c>
      <c r="BH441">
        <v>84625</v>
      </c>
      <c r="BJ441" t="s">
        <v>482</v>
      </c>
    </row>
    <row r="442" spans="1:62" x14ac:dyDescent="0.35">
      <c r="A442">
        <f t="shared" si="6"/>
        <v>0</v>
      </c>
      <c r="B442" t="s">
        <v>550</v>
      </c>
      <c r="C442">
        <v>2572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462</v>
      </c>
      <c r="M442">
        <v>566</v>
      </c>
      <c r="N442">
        <v>0</v>
      </c>
      <c r="O442">
        <v>364</v>
      </c>
      <c r="P442">
        <v>0</v>
      </c>
      <c r="Q442">
        <v>0</v>
      </c>
      <c r="R442">
        <v>3964</v>
      </c>
      <c r="S442">
        <v>0</v>
      </c>
      <c r="T442">
        <v>834</v>
      </c>
      <c r="U442">
        <v>0</v>
      </c>
      <c r="V442">
        <v>0</v>
      </c>
      <c r="W442">
        <v>248</v>
      </c>
      <c r="X442">
        <v>0</v>
      </c>
      <c r="Y442">
        <v>0</v>
      </c>
      <c r="Z442">
        <v>35</v>
      </c>
      <c r="AA442">
        <v>206</v>
      </c>
      <c r="AB442">
        <v>578</v>
      </c>
      <c r="AC442">
        <v>943</v>
      </c>
      <c r="AD442">
        <v>534</v>
      </c>
      <c r="AE442">
        <v>0</v>
      </c>
      <c r="AF442">
        <v>24</v>
      </c>
      <c r="AG442">
        <v>3402</v>
      </c>
      <c r="AH442">
        <v>1900</v>
      </c>
      <c r="AI442">
        <v>600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2500</v>
      </c>
      <c r="AP442">
        <v>1324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1324</v>
      </c>
      <c r="AX442">
        <v>5761</v>
      </c>
      <c r="AY442">
        <v>1770</v>
      </c>
      <c r="AZ442">
        <v>0</v>
      </c>
      <c r="BA442">
        <v>0</v>
      </c>
      <c r="BB442">
        <v>0</v>
      </c>
      <c r="BC442">
        <v>0</v>
      </c>
      <c r="BD442">
        <v>940</v>
      </c>
      <c r="BE442">
        <v>8471</v>
      </c>
      <c r="BF442">
        <v>0</v>
      </c>
      <c r="BG442">
        <v>0</v>
      </c>
      <c r="BH442">
        <v>39514</v>
      </c>
      <c r="BJ442" t="s">
        <v>482</v>
      </c>
    </row>
    <row r="443" spans="1:62" x14ac:dyDescent="0.35">
      <c r="A443">
        <f t="shared" si="6"/>
        <v>0</v>
      </c>
      <c r="B443" t="s">
        <v>956</v>
      </c>
      <c r="C443">
        <v>1817</v>
      </c>
      <c r="D443">
        <v>0</v>
      </c>
      <c r="E443">
        <v>0</v>
      </c>
      <c r="F443">
        <v>0</v>
      </c>
      <c r="G443">
        <v>363</v>
      </c>
      <c r="H443">
        <v>0</v>
      </c>
      <c r="I443">
        <v>0</v>
      </c>
      <c r="J443">
        <v>0</v>
      </c>
      <c r="K443">
        <v>0</v>
      </c>
      <c r="L443">
        <v>99</v>
      </c>
      <c r="M443">
        <v>57</v>
      </c>
      <c r="N443">
        <v>0</v>
      </c>
      <c r="O443">
        <v>59</v>
      </c>
      <c r="P443">
        <v>0</v>
      </c>
      <c r="Q443">
        <v>0</v>
      </c>
      <c r="R443">
        <v>2395</v>
      </c>
      <c r="S443">
        <v>0</v>
      </c>
      <c r="T443">
        <v>805</v>
      </c>
      <c r="U443">
        <v>0</v>
      </c>
      <c r="V443">
        <v>0</v>
      </c>
      <c r="W443">
        <v>223</v>
      </c>
      <c r="X443">
        <v>0</v>
      </c>
      <c r="Y443">
        <v>0</v>
      </c>
      <c r="Z443">
        <v>0</v>
      </c>
      <c r="AA443">
        <v>0</v>
      </c>
      <c r="AB443">
        <v>235</v>
      </c>
      <c r="AC443">
        <v>350</v>
      </c>
      <c r="AD443">
        <v>515</v>
      </c>
      <c r="AE443">
        <v>0</v>
      </c>
      <c r="AF443">
        <v>37</v>
      </c>
      <c r="AG443">
        <v>2165</v>
      </c>
      <c r="AH443">
        <v>500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1000</v>
      </c>
      <c r="AO443">
        <v>1500</v>
      </c>
      <c r="AP443">
        <v>242</v>
      </c>
      <c r="AQ443">
        <v>127</v>
      </c>
      <c r="AR443">
        <v>0</v>
      </c>
      <c r="AS443">
        <v>0</v>
      </c>
      <c r="AT443">
        <v>0</v>
      </c>
      <c r="AU443">
        <v>0</v>
      </c>
      <c r="AV443">
        <v>986</v>
      </c>
      <c r="AW443">
        <v>1355</v>
      </c>
      <c r="AX443">
        <v>5839</v>
      </c>
      <c r="AY443">
        <v>1901</v>
      </c>
      <c r="AZ443">
        <v>0</v>
      </c>
      <c r="BA443">
        <v>0</v>
      </c>
      <c r="BB443">
        <v>0</v>
      </c>
      <c r="BC443">
        <v>0</v>
      </c>
      <c r="BD443">
        <v>1000</v>
      </c>
      <c r="BE443">
        <v>8740</v>
      </c>
      <c r="BF443">
        <v>0</v>
      </c>
      <c r="BG443">
        <v>0</v>
      </c>
      <c r="BH443">
        <v>19441</v>
      </c>
      <c r="BJ443" t="s">
        <v>482</v>
      </c>
    </row>
    <row r="444" spans="1:62" x14ac:dyDescent="0.35">
      <c r="A444">
        <f t="shared" si="6"/>
        <v>0</v>
      </c>
      <c r="B444" t="s">
        <v>552</v>
      </c>
      <c r="C444">
        <v>2105</v>
      </c>
      <c r="D444">
        <v>0</v>
      </c>
      <c r="E444">
        <v>0</v>
      </c>
      <c r="F444">
        <v>0</v>
      </c>
      <c r="G444">
        <v>1446</v>
      </c>
      <c r="H444">
        <v>0</v>
      </c>
      <c r="I444">
        <v>0</v>
      </c>
      <c r="J444">
        <v>113</v>
      </c>
      <c r="K444">
        <v>0</v>
      </c>
      <c r="L444">
        <v>249</v>
      </c>
      <c r="M444">
        <v>216</v>
      </c>
      <c r="N444">
        <v>121</v>
      </c>
      <c r="O444">
        <v>548</v>
      </c>
      <c r="P444">
        <v>0</v>
      </c>
      <c r="Q444">
        <v>523</v>
      </c>
      <c r="R444">
        <v>5321</v>
      </c>
      <c r="S444">
        <v>0</v>
      </c>
      <c r="T444">
        <v>1611</v>
      </c>
      <c r="U444">
        <v>0</v>
      </c>
      <c r="V444">
        <v>0</v>
      </c>
      <c r="W444">
        <v>236</v>
      </c>
      <c r="X444">
        <v>6</v>
      </c>
      <c r="Y444">
        <v>0</v>
      </c>
      <c r="Z444">
        <v>0</v>
      </c>
      <c r="AA444">
        <v>270</v>
      </c>
      <c r="AB444">
        <v>0</v>
      </c>
      <c r="AC444">
        <v>526</v>
      </c>
      <c r="AD444">
        <v>3072</v>
      </c>
      <c r="AE444">
        <v>0</v>
      </c>
      <c r="AF444">
        <v>408</v>
      </c>
      <c r="AG444">
        <v>6129</v>
      </c>
      <c r="AH444">
        <v>0</v>
      </c>
      <c r="AI444">
        <v>0</v>
      </c>
      <c r="AJ444">
        <v>0</v>
      </c>
      <c r="AK444">
        <v>0</v>
      </c>
      <c r="AL444">
        <v>7000</v>
      </c>
      <c r="AM444">
        <v>0</v>
      </c>
      <c r="AN444">
        <v>600</v>
      </c>
      <c r="AO444">
        <v>7600</v>
      </c>
      <c r="AP444">
        <v>0</v>
      </c>
      <c r="AQ444">
        <v>0</v>
      </c>
      <c r="AR444">
        <v>0</v>
      </c>
      <c r="AS444">
        <v>0</v>
      </c>
      <c r="AT444">
        <v>6500</v>
      </c>
      <c r="AU444">
        <v>0</v>
      </c>
      <c r="AV444">
        <v>600</v>
      </c>
      <c r="AW444">
        <v>7100</v>
      </c>
      <c r="AX444">
        <v>5561</v>
      </c>
      <c r="AY444">
        <v>4200</v>
      </c>
      <c r="AZ444">
        <v>0</v>
      </c>
      <c r="BA444">
        <v>0</v>
      </c>
      <c r="BB444">
        <v>18700</v>
      </c>
      <c r="BC444">
        <v>0</v>
      </c>
      <c r="BD444">
        <v>0</v>
      </c>
      <c r="BE444">
        <v>28461</v>
      </c>
      <c r="BF444">
        <v>1850</v>
      </c>
      <c r="BG444">
        <v>450</v>
      </c>
      <c r="BH444">
        <v>26246</v>
      </c>
      <c r="BJ444" t="s">
        <v>482</v>
      </c>
    </row>
    <row r="445" spans="1:62" x14ac:dyDescent="0.35">
      <c r="A445">
        <f t="shared" si="6"/>
        <v>0</v>
      </c>
      <c r="B445" t="s">
        <v>553</v>
      </c>
      <c r="C445">
        <v>1884</v>
      </c>
      <c r="D445">
        <v>0</v>
      </c>
      <c r="E445">
        <v>0</v>
      </c>
      <c r="F445">
        <v>0</v>
      </c>
      <c r="G445">
        <v>3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405</v>
      </c>
      <c r="P445">
        <v>0</v>
      </c>
      <c r="Q445">
        <v>0</v>
      </c>
      <c r="R445">
        <v>2292</v>
      </c>
      <c r="S445">
        <v>0</v>
      </c>
      <c r="T445">
        <v>521</v>
      </c>
      <c r="U445">
        <v>0</v>
      </c>
      <c r="V445">
        <v>0</v>
      </c>
      <c r="W445">
        <v>314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230</v>
      </c>
      <c r="AD445">
        <v>741</v>
      </c>
      <c r="AE445">
        <v>0</v>
      </c>
      <c r="AF445">
        <v>31</v>
      </c>
      <c r="AG445">
        <v>1837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6966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6966</v>
      </c>
      <c r="BF445">
        <v>0</v>
      </c>
      <c r="BG445">
        <v>210</v>
      </c>
      <c r="BH445">
        <v>24500</v>
      </c>
      <c r="BJ445" t="s">
        <v>482</v>
      </c>
    </row>
    <row r="446" spans="1:62" x14ac:dyDescent="0.35">
      <c r="A446">
        <f t="shared" si="6"/>
        <v>0</v>
      </c>
      <c r="B446" t="s">
        <v>554</v>
      </c>
      <c r="C446">
        <v>5571</v>
      </c>
      <c r="D446">
        <v>0</v>
      </c>
      <c r="E446">
        <v>0</v>
      </c>
      <c r="F446">
        <v>0</v>
      </c>
      <c r="G446">
        <v>1119</v>
      </c>
      <c r="H446">
        <v>0</v>
      </c>
      <c r="I446">
        <v>0</v>
      </c>
      <c r="J446">
        <v>5</v>
      </c>
      <c r="K446">
        <v>161</v>
      </c>
      <c r="L446">
        <v>0</v>
      </c>
      <c r="M446">
        <v>5</v>
      </c>
      <c r="N446">
        <v>30</v>
      </c>
      <c r="O446">
        <v>356</v>
      </c>
      <c r="P446">
        <v>0</v>
      </c>
      <c r="Q446">
        <v>5028</v>
      </c>
      <c r="R446">
        <v>12275</v>
      </c>
      <c r="S446">
        <v>272</v>
      </c>
      <c r="T446">
        <v>1214</v>
      </c>
      <c r="U446">
        <v>0</v>
      </c>
      <c r="V446">
        <v>0</v>
      </c>
      <c r="W446">
        <v>496</v>
      </c>
      <c r="X446">
        <v>0</v>
      </c>
      <c r="Y446">
        <v>0</v>
      </c>
      <c r="Z446">
        <v>0</v>
      </c>
      <c r="AA446">
        <v>1321</v>
      </c>
      <c r="AB446">
        <v>501</v>
      </c>
      <c r="AC446">
        <v>957</v>
      </c>
      <c r="AD446">
        <v>7887</v>
      </c>
      <c r="AE446">
        <v>0</v>
      </c>
      <c r="AF446">
        <v>170</v>
      </c>
      <c r="AG446">
        <v>12818</v>
      </c>
      <c r="AH446">
        <v>0</v>
      </c>
      <c r="AI446">
        <v>3300</v>
      </c>
      <c r="AJ446">
        <v>1000</v>
      </c>
      <c r="AK446">
        <v>1135</v>
      </c>
      <c r="AL446">
        <v>0</v>
      </c>
      <c r="AM446">
        <v>0</v>
      </c>
      <c r="AN446">
        <v>0</v>
      </c>
      <c r="AO446">
        <v>5435</v>
      </c>
      <c r="AP446">
        <v>527</v>
      </c>
      <c r="AQ446">
        <v>1105</v>
      </c>
      <c r="AR446">
        <v>895</v>
      </c>
      <c r="AS446">
        <v>1233</v>
      </c>
      <c r="AT446">
        <v>0</v>
      </c>
      <c r="AU446">
        <v>0</v>
      </c>
      <c r="AV446">
        <v>0</v>
      </c>
      <c r="AW446">
        <v>3760</v>
      </c>
      <c r="AX446">
        <v>15515</v>
      </c>
      <c r="AY446">
        <v>7526</v>
      </c>
      <c r="AZ446">
        <v>7184</v>
      </c>
      <c r="BA446">
        <v>94298</v>
      </c>
      <c r="BB446">
        <v>7000</v>
      </c>
      <c r="BC446">
        <v>0</v>
      </c>
      <c r="BD446">
        <v>700</v>
      </c>
      <c r="BE446">
        <v>132223</v>
      </c>
      <c r="BF446">
        <v>760</v>
      </c>
      <c r="BG446">
        <v>685</v>
      </c>
      <c r="BH446">
        <v>49233</v>
      </c>
      <c r="BJ446" t="s">
        <v>482</v>
      </c>
    </row>
    <row r="447" spans="1:62" x14ac:dyDescent="0.35">
      <c r="A447">
        <f t="shared" si="6"/>
        <v>0</v>
      </c>
      <c r="B447" t="s">
        <v>1062</v>
      </c>
      <c r="C447">
        <v>1227</v>
      </c>
      <c r="D447">
        <v>0</v>
      </c>
      <c r="E447">
        <v>30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113</v>
      </c>
      <c r="M447">
        <v>95</v>
      </c>
      <c r="N447">
        <v>0</v>
      </c>
      <c r="O447">
        <v>62</v>
      </c>
      <c r="P447">
        <v>0</v>
      </c>
      <c r="Q447">
        <v>523</v>
      </c>
      <c r="R447">
        <v>2050</v>
      </c>
      <c r="S447">
        <v>0</v>
      </c>
      <c r="T447">
        <v>592</v>
      </c>
      <c r="U447">
        <v>0</v>
      </c>
      <c r="V447">
        <v>0</v>
      </c>
      <c r="W447">
        <v>138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200</v>
      </c>
      <c r="AD447">
        <v>1787</v>
      </c>
      <c r="AE447">
        <v>0</v>
      </c>
      <c r="AF447">
        <v>208</v>
      </c>
      <c r="AG447">
        <v>2925</v>
      </c>
      <c r="AH447">
        <v>0</v>
      </c>
      <c r="AI447">
        <v>0</v>
      </c>
      <c r="AJ447">
        <v>0</v>
      </c>
      <c r="AK447">
        <v>0</v>
      </c>
      <c r="AL447">
        <v>6500</v>
      </c>
      <c r="AM447">
        <v>0</v>
      </c>
      <c r="AN447">
        <v>0</v>
      </c>
      <c r="AO447">
        <v>6500</v>
      </c>
      <c r="AP447">
        <v>0</v>
      </c>
      <c r="AQ447">
        <v>0</v>
      </c>
      <c r="AR447">
        <v>0</v>
      </c>
      <c r="AS447">
        <v>0</v>
      </c>
      <c r="AT447">
        <v>6500</v>
      </c>
      <c r="AU447">
        <v>0</v>
      </c>
      <c r="AV447">
        <v>0</v>
      </c>
      <c r="AW447">
        <v>6500</v>
      </c>
      <c r="AX447">
        <v>0</v>
      </c>
      <c r="AY447">
        <v>4250</v>
      </c>
      <c r="AZ447">
        <v>0</v>
      </c>
      <c r="BA447">
        <v>0</v>
      </c>
      <c r="BB447">
        <v>20100</v>
      </c>
      <c r="BC447">
        <v>0</v>
      </c>
      <c r="BD447">
        <v>0</v>
      </c>
      <c r="BE447">
        <v>24350</v>
      </c>
      <c r="BF447">
        <v>700</v>
      </c>
      <c r="BG447">
        <v>294</v>
      </c>
      <c r="BH447">
        <v>12783</v>
      </c>
      <c r="BJ447" t="s">
        <v>482</v>
      </c>
    </row>
    <row r="448" spans="1:62" x14ac:dyDescent="0.35">
      <c r="A448">
        <f t="shared" si="6"/>
        <v>0</v>
      </c>
      <c r="B448" t="s">
        <v>555</v>
      </c>
      <c r="C448">
        <v>70</v>
      </c>
      <c r="D448">
        <v>172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25</v>
      </c>
      <c r="N448">
        <v>0</v>
      </c>
      <c r="O448">
        <v>2</v>
      </c>
      <c r="P448">
        <v>0</v>
      </c>
      <c r="Q448">
        <v>0</v>
      </c>
      <c r="R448">
        <v>269</v>
      </c>
      <c r="S448">
        <v>0</v>
      </c>
      <c r="T448">
        <v>145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65</v>
      </c>
      <c r="AD448">
        <v>0</v>
      </c>
      <c r="AE448">
        <v>0</v>
      </c>
      <c r="AF448">
        <v>6</v>
      </c>
      <c r="AG448">
        <v>216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8509</v>
      </c>
      <c r="BJ448" t="s">
        <v>482</v>
      </c>
    </row>
    <row r="449" spans="1:62" x14ac:dyDescent="0.35">
      <c r="A449">
        <f t="shared" si="6"/>
        <v>0</v>
      </c>
      <c r="B449" t="s">
        <v>556</v>
      </c>
      <c r="C449">
        <v>2270</v>
      </c>
      <c r="D449">
        <v>0</v>
      </c>
      <c r="E449">
        <v>0</v>
      </c>
      <c r="F449">
        <v>0</v>
      </c>
      <c r="G449">
        <v>269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6</v>
      </c>
      <c r="P449">
        <v>0</v>
      </c>
      <c r="Q449">
        <v>1530</v>
      </c>
      <c r="R449">
        <v>4075</v>
      </c>
      <c r="S449">
        <v>0</v>
      </c>
      <c r="T449">
        <v>31</v>
      </c>
      <c r="U449">
        <v>0</v>
      </c>
      <c r="V449">
        <v>0</v>
      </c>
      <c r="W449">
        <v>184</v>
      </c>
      <c r="X449">
        <v>0</v>
      </c>
      <c r="Y449">
        <v>0</v>
      </c>
      <c r="Z449">
        <v>0</v>
      </c>
      <c r="AA449">
        <v>270</v>
      </c>
      <c r="AB449">
        <v>70</v>
      </c>
      <c r="AC449">
        <v>414</v>
      </c>
      <c r="AD449">
        <v>3605</v>
      </c>
      <c r="AE449">
        <v>0</v>
      </c>
      <c r="AF449">
        <v>8</v>
      </c>
      <c r="AG449">
        <v>4582</v>
      </c>
      <c r="AH449">
        <v>0</v>
      </c>
      <c r="AI449">
        <v>0</v>
      </c>
      <c r="AJ449">
        <v>3150</v>
      </c>
      <c r="AK449">
        <v>0</v>
      </c>
      <c r="AL449">
        <v>0</v>
      </c>
      <c r="AM449">
        <v>0</v>
      </c>
      <c r="AN449">
        <v>0</v>
      </c>
      <c r="AO449">
        <v>3150</v>
      </c>
      <c r="AP449">
        <v>0</v>
      </c>
      <c r="AQ449">
        <v>0</v>
      </c>
      <c r="AR449">
        <v>1600</v>
      </c>
      <c r="AS449">
        <v>500</v>
      </c>
      <c r="AT449">
        <v>0</v>
      </c>
      <c r="AU449">
        <v>0</v>
      </c>
      <c r="AV449">
        <v>0</v>
      </c>
      <c r="AW449">
        <v>2100</v>
      </c>
      <c r="AX449">
        <v>0</v>
      </c>
      <c r="AY449">
        <v>0</v>
      </c>
      <c r="AZ449">
        <v>4790</v>
      </c>
      <c r="BA449">
        <v>41196</v>
      </c>
      <c r="BB449">
        <v>0</v>
      </c>
      <c r="BC449">
        <v>0</v>
      </c>
      <c r="BD449">
        <v>307</v>
      </c>
      <c r="BE449">
        <v>46293</v>
      </c>
      <c r="BF449">
        <v>1100</v>
      </c>
      <c r="BG449">
        <v>694</v>
      </c>
      <c r="BH449">
        <v>17925</v>
      </c>
      <c r="BJ449" t="s">
        <v>482</v>
      </c>
    </row>
    <row r="450" spans="1:62" x14ac:dyDescent="0.35">
      <c r="A450">
        <f t="shared" si="6"/>
        <v>0</v>
      </c>
      <c r="B450" t="s">
        <v>557</v>
      </c>
      <c r="C450">
        <v>798</v>
      </c>
      <c r="D450">
        <v>0</v>
      </c>
      <c r="E450">
        <v>0</v>
      </c>
      <c r="F450">
        <v>0</v>
      </c>
      <c r="G450">
        <v>10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105</v>
      </c>
      <c r="P450">
        <v>0</v>
      </c>
      <c r="Q450">
        <v>0</v>
      </c>
      <c r="R450">
        <v>913</v>
      </c>
      <c r="S450">
        <v>0</v>
      </c>
      <c r="T450">
        <v>215</v>
      </c>
      <c r="U450">
        <v>0</v>
      </c>
      <c r="V450">
        <v>0</v>
      </c>
      <c r="W450">
        <v>162</v>
      </c>
      <c r="X450">
        <v>0</v>
      </c>
      <c r="Y450">
        <v>0</v>
      </c>
      <c r="Z450">
        <v>0</v>
      </c>
      <c r="AA450">
        <v>123</v>
      </c>
      <c r="AB450">
        <v>0</v>
      </c>
      <c r="AC450">
        <v>122</v>
      </c>
      <c r="AD450">
        <v>70</v>
      </c>
      <c r="AE450">
        <v>0</v>
      </c>
      <c r="AF450">
        <v>7</v>
      </c>
      <c r="AG450">
        <v>699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581</v>
      </c>
      <c r="BA450">
        <v>0</v>
      </c>
      <c r="BB450">
        <v>0</v>
      </c>
      <c r="BC450">
        <v>0</v>
      </c>
      <c r="BD450">
        <v>0</v>
      </c>
      <c r="BE450">
        <v>581</v>
      </c>
      <c r="BF450">
        <v>0</v>
      </c>
      <c r="BG450">
        <v>0</v>
      </c>
      <c r="BH450">
        <v>10906</v>
      </c>
      <c r="BJ450" t="s">
        <v>482</v>
      </c>
    </row>
    <row r="451" spans="1:62" x14ac:dyDescent="0.35">
      <c r="A451">
        <f t="shared" ref="A451:A514" si="7">+AG451-SUM(S451:AF451)</f>
        <v>0</v>
      </c>
      <c r="B451" t="s">
        <v>957</v>
      </c>
      <c r="C451">
        <v>389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3</v>
      </c>
      <c r="K451">
        <v>0</v>
      </c>
      <c r="L451">
        <v>44</v>
      </c>
      <c r="M451">
        <v>112</v>
      </c>
      <c r="N451">
        <v>0</v>
      </c>
      <c r="O451">
        <v>3</v>
      </c>
      <c r="P451">
        <v>0</v>
      </c>
      <c r="Q451">
        <v>0</v>
      </c>
      <c r="R451">
        <v>551</v>
      </c>
      <c r="S451">
        <v>0</v>
      </c>
      <c r="T451">
        <v>286</v>
      </c>
      <c r="U451">
        <v>0</v>
      </c>
      <c r="V451">
        <v>0</v>
      </c>
      <c r="W451">
        <v>147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109</v>
      </c>
      <c r="AD451">
        <v>0</v>
      </c>
      <c r="AE451">
        <v>0</v>
      </c>
      <c r="AF451">
        <v>0</v>
      </c>
      <c r="AG451">
        <v>542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7415</v>
      </c>
      <c r="BJ451" t="s">
        <v>482</v>
      </c>
    </row>
    <row r="452" spans="1:62" x14ac:dyDescent="0.35">
      <c r="A452">
        <f t="shared" si="7"/>
        <v>0</v>
      </c>
      <c r="B452" t="s">
        <v>558</v>
      </c>
      <c r="C452">
        <v>5102</v>
      </c>
      <c r="D452">
        <v>0</v>
      </c>
      <c r="E452">
        <v>0</v>
      </c>
      <c r="F452">
        <v>0</v>
      </c>
      <c r="G452">
        <v>1496</v>
      </c>
      <c r="H452">
        <v>0</v>
      </c>
      <c r="I452">
        <v>0</v>
      </c>
      <c r="J452">
        <v>283</v>
      </c>
      <c r="K452">
        <v>0</v>
      </c>
      <c r="L452">
        <v>122</v>
      </c>
      <c r="M452">
        <v>425</v>
      </c>
      <c r="N452">
        <v>21</v>
      </c>
      <c r="O452">
        <v>162</v>
      </c>
      <c r="P452">
        <v>0</v>
      </c>
      <c r="Q452">
        <v>2640</v>
      </c>
      <c r="R452">
        <v>10251</v>
      </c>
      <c r="S452">
        <v>0</v>
      </c>
      <c r="T452">
        <v>1758</v>
      </c>
      <c r="U452">
        <v>0</v>
      </c>
      <c r="V452">
        <v>0</v>
      </c>
      <c r="W452">
        <v>504</v>
      </c>
      <c r="X452">
        <v>61</v>
      </c>
      <c r="Y452">
        <v>0</v>
      </c>
      <c r="Z452">
        <v>0</v>
      </c>
      <c r="AA452">
        <v>1496</v>
      </c>
      <c r="AB452">
        <v>621</v>
      </c>
      <c r="AC452">
        <v>809</v>
      </c>
      <c r="AD452">
        <v>6327</v>
      </c>
      <c r="AE452">
        <v>0</v>
      </c>
      <c r="AF452">
        <v>108</v>
      </c>
      <c r="AG452">
        <v>11684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833</v>
      </c>
      <c r="AT452">
        <v>0</v>
      </c>
      <c r="AU452">
        <v>0</v>
      </c>
      <c r="AV452">
        <v>0</v>
      </c>
      <c r="AW452">
        <v>833</v>
      </c>
      <c r="AX452">
        <v>0</v>
      </c>
      <c r="AY452">
        <v>0</v>
      </c>
      <c r="AZ452">
        <v>3461</v>
      </c>
      <c r="BA452">
        <v>78502</v>
      </c>
      <c r="BB452">
        <v>0</v>
      </c>
      <c r="BC452">
        <v>650</v>
      </c>
      <c r="BD452">
        <v>3917</v>
      </c>
      <c r="BE452">
        <v>86530</v>
      </c>
      <c r="BF452">
        <v>200</v>
      </c>
      <c r="BG452">
        <v>2213</v>
      </c>
      <c r="BH452">
        <v>41167</v>
      </c>
      <c r="BJ452" t="s">
        <v>482</v>
      </c>
    </row>
    <row r="453" spans="1:62" x14ac:dyDescent="0.35">
      <c r="A453">
        <f t="shared" si="7"/>
        <v>0</v>
      </c>
      <c r="B453" t="s">
        <v>958</v>
      </c>
      <c r="C453">
        <v>1898</v>
      </c>
      <c r="D453">
        <v>2129</v>
      </c>
      <c r="E453">
        <v>150</v>
      </c>
      <c r="F453">
        <v>0</v>
      </c>
      <c r="G453">
        <v>860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45</v>
      </c>
      <c r="O453">
        <v>618</v>
      </c>
      <c r="P453">
        <v>1695</v>
      </c>
      <c r="Q453">
        <v>0</v>
      </c>
      <c r="R453">
        <v>7395</v>
      </c>
      <c r="S453">
        <v>636</v>
      </c>
      <c r="T453">
        <v>1771</v>
      </c>
      <c r="U453">
        <v>0</v>
      </c>
      <c r="V453">
        <v>0</v>
      </c>
      <c r="W453">
        <v>941</v>
      </c>
      <c r="X453">
        <v>0</v>
      </c>
      <c r="Y453">
        <v>0</v>
      </c>
      <c r="Z453">
        <v>0</v>
      </c>
      <c r="AA453">
        <v>686</v>
      </c>
      <c r="AB453">
        <v>129</v>
      </c>
      <c r="AC453">
        <v>699</v>
      </c>
      <c r="AD453">
        <v>2286</v>
      </c>
      <c r="AE453">
        <v>0</v>
      </c>
      <c r="AF453">
        <v>737</v>
      </c>
      <c r="AG453">
        <v>7885</v>
      </c>
      <c r="AH453">
        <v>0</v>
      </c>
      <c r="AI453">
        <v>0</v>
      </c>
      <c r="AJ453">
        <v>8500</v>
      </c>
      <c r="AK453">
        <v>0</v>
      </c>
      <c r="AL453">
        <v>0</v>
      </c>
      <c r="AM453">
        <v>0</v>
      </c>
      <c r="AN453">
        <v>3950</v>
      </c>
      <c r="AO453">
        <v>12450</v>
      </c>
      <c r="AP453">
        <v>0</v>
      </c>
      <c r="AQ453">
        <v>0</v>
      </c>
      <c r="AR453">
        <v>3120</v>
      </c>
      <c r="AS453">
        <v>0</v>
      </c>
      <c r="AT453">
        <v>0</v>
      </c>
      <c r="AU453">
        <v>0</v>
      </c>
      <c r="AV453">
        <v>139</v>
      </c>
      <c r="AW453">
        <v>3259</v>
      </c>
      <c r="AX453">
        <v>0</v>
      </c>
      <c r="AY453">
        <v>0</v>
      </c>
      <c r="AZ453">
        <v>13150</v>
      </c>
      <c r="BA453">
        <v>0</v>
      </c>
      <c r="BB453">
        <v>0</v>
      </c>
      <c r="BC453">
        <v>0</v>
      </c>
      <c r="BD453">
        <v>6450</v>
      </c>
      <c r="BE453">
        <v>19600</v>
      </c>
      <c r="BF453">
        <v>3140</v>
      </c>
      <c r="BG453">
        <v>964</v>
      </c>
      <c r="BH453">
        <v>58272</v>
      </c>
      <c r="BJ453" t="s">
        <v>482</v>
      </c>
    </row>
    <row r="454" spans="1:62" x14ac:dyDescent="0.35">
      <c r="A454">
        <f t="shared" si="7"/>
        <v>0</v>
      </c>
      <c r="B454" t="s">
        <v>562</v>
      </c>
      <c r="C454">
        <v>2908</v>
      </c>
      <c r="D454">
        <v>0</v>
      </c>
      <c r="E454">
        <v>88</v>
      </c>
      <c r="F454">
        <v>0</v>
      </c>
      <c r="G454">
        <v>131</v>
      </c>
      <c r="H454">
        <v>0</v>
      </c>
      <c r="I454">
        <v>0</v>
      </c>
      <c r="J454">
        <v>61</v>
      </c>
      <c r="K454">
        <v>0</v>
      </c>
      <c r="L454">
        <v>25</v>
      </c>
      <c r="M454">
        <v>0</v>
      </c>
      <c r="N454">
        <v>0</v>
      </c>
      <c r="O454">
        <v>298</v>
      </c>
      <c r="P454">
        <v>0</v>
      </c>
      <c r="Q454">
        <v>0</v>
      </c>
      <c r="R454">
        <v>3511</v>
      </c>
      <c r="S454">
        <v>128</v>
      </c>
      <c r="T454">
        <v>1618</v>
      </c>
      <c r="U454">
        <v>0</v>
      </c>
      <c r="V454">
        <v>0</v>
      </c>
      <c r="W454">
        <v>386</v>
      </c>
      <c r="X454">
        <v>61</v>
      </c>
      <c r="Y454">
        <v>0</v>
      </c>
      <c r="Z454">
        <v>0</v>
      </c>
      <c r="AA454">
        <v>242</v>
      </c>
      <c r="AB454">
        <v>187</v>
      </c>
      <c r="AC454">
        <v>515</v>
      </c>
      <c r="AD454">
        <v>459</v>
      </c>
      <c r="AE454">
        <v>0</v>
      </c>
      <c r="AF454">
        <v>131</v>
      </c>
      <c r="AG454">
        <v>3727</v>
      </c>
      <c r="AH454">
        <v>0</v>
      </c>
      <c r="AI454">
        <v>250</v>
      </c>
      <c r="AJ454">
        <v>640</v>
      </c>
      <c r="AK454">
        <v>0</v>
      </c>
      <c r="AL454">
        <v>0</v>
      </c>
      <c r="AM454">
        <v>0</v>
      </c>
      <c r="AN454">
        <v>0</v>
      </c>
      <c r="AO454">
        <v>890</v>
      </c>
      <c r="AP454">
        <v>0</v>
      </c>
      <c r="AQ454">
        <v>0</v>
      </c>
      <c r="AR454">
        <v>427</v>
      </c>
      <c r="AS454">
        <v>0</v>
      </c>
      <c r="AT454">
        <v>0</v>
      </c>
      <c r="AU454">
        <v>0</v>
      </c>
      <c r="AV454">
        <v>0</v>
      </c>
      <c r="AW454">
        <v>427</v>
      </c>
      <c r="AX454">
        <v>0</v>
      </c>
      <c r="AY454">
        <v>2092</v>
      </c>
      <c r="AZ454">
        <v>1669</v>
      </c>
      <c r="BA454">
        <v>0</v>
      </c>
      <c r="BB454">
        <v>0</v>
      </c>
      <c r="BC454">
        <v>0</v>
      </c>
      <c r="BD454">
        <v>0</v>
      </c>
      <c r="BE454">
        <v>3761</v>
      </c>
      <c r="BF454">
        <v>0</v>
      </c>
      <c r="BG454">
        <v>520</v>
      </c>
      <c r="BH454">
        <v>33259</v>
      </c>
      <c r="BJ454" t="s">
        <v>482</v>
      </c>
    </row>
    <row r="455" spans="1:62" x14ac:dyDescent="0.35">
      <c r="A455">
        <f t="shared" si="7"/>
        <v>0</v>
      </c>
      <c r="B455" t="s">
        <v>1228</v>
      </c>
      <c r="C455">
        <v>0</v>
      </c>
      <c r="D455">
        <v>2091</v>
      </c>
      <c r="E455">
        <v>0</v>
      </c>
      <c r="F455">
        <v>3408</v>
      </c>
      <c r="G455">
        <v>1620</v>
      </c>
      <c r="H455">
        <v>0</v>
      </c>
      <c r="I455">
        <v>0</v>
      </c>
      <c r="J455">
        <v>89</v>
      </c>
      <c r="K455">
        <v>140</v>
      </c>
      <c r="L455">
        <v>298</v>
      </c>
      <c r="M455">
        <v>450</v>
      </c>
      <c r="N455">
        <v>0</v>
      </c>
      <c r="O455">
        <v>200</v>
      </c>
      <c r="P455">
        <v>367</v>
      </c>
      <c r="Q455">
        <v>0</v>
      </c>
      <c r="R455">
        <v>8663</v>
      </c>
      <c r="S455">
        <v>0</v>
      </c>
      <c r="T455">
        <v>2633</v>
      </c>
      <c r="U455">
        <v>0</v>
      </c>
      <c r="V455">
        <v>0</v>
      </c>
      <c r="W455">
        <v>1091</v>
      </c>
      <c r="X455">
        <v>62</v>
      </c>
      <c r="Y455">
        <v>231</v>
      </c>
      <c r="Z455">
        <v>0</v>
      </c>
      <c r="AA455">
        <v>551</v>
      </c>
      <c r="AB455">
        <v>1002</v>
      </c>
      <c r="AC455">
        <v>1092</v>
      </c>
      <c r="AD455">
        <v>1595</v>
      </c>
      <c r="AE455">
        <v>0</v>
      </c>
      <c r="AF455">
        <v>1367</v>
      </c>
      <c r="AG455">
        <v>9624</v>
      </c>
      <c r="AH455">
        <v>0</v>
      </c>
      <c r="AI455">
        <v>0</v>
      </c>
      <c r="AJ455">
        <v>500</v>
      </c>
      <c r="AK455">
        <v>0</v>
      </c>
      <c r="AL455">
        <v>0</v>
      </c>
      <c r="AM455">
        <v>0</v>
      </c>
      <c r="AN455">
        <v>0</v>
      </c>
      <c r="AO455">
        <v>500</v>
      </c>
      <c r="AP455">
        <v>0</v>
      </c>
      <c r="AQ455">
        <v>0</v>
      </c>
      <c r="AR455">
        <v>500</v>
      </c>
      <c r="AS455">
        <v>0</v>
      </c>
      <c r="AT455">
        <v>0</v>
      </c>
      <c r="AU455">
        <v>0</v>
      </c>
      <c r="AV455">
        <v>0</v>
      </c>
      <c r="AW455">
        <v>500</v>
      </c>
      <c r="AX455">
        <v>2300</v>
      </c>
      <c r="AY455">
        <v>937</v>
      </c>
      <c r="AZ455">
        <v>4781</v>
      </c>
      <c r="BA455">
        <v>0</v>
      </c>
      <c r="BB455">
        <v>0</v>
      </c>
      <c r="BC455">
        <v>398</v>
      </c>
      <c r="BD455">
        <v>4745</v>
      </c>
      <c r="BE455">
        <v>13161</v>
      </c>
      <c r="BF455">
        <v>930</v>
      </c>
      <c r="BG455">
        <v>386</v>
      </c>
      <c r="BH455">
        <v>50372</v>
      </c>
      <c r="BI455">
        <v>1</v>
      </c>
      <c r="BJ455" t="s">
        <v>482</v>
      </c>
    </row>
    <row r="456" spans="1:62" x14ac:dyDescent="0.35">
      <c r="A456">
        <f t="shared" si="7"/>
        <v>0</v>
      </c>
      <c r="B456" t="s">
        <v>1229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11683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11683</v>
      </c>
      <c r="S456">
        <v>0</v>
      </c>
      <c r="T456">
        <v>0</v>
      </c>
      <c r="U456">
        <v>0</v>
      </c>
      <c r="V456">
        <v>7131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4393</v>
      </c>
      <c r="AE456">
        <v>0</v>
      </c>
      <c r="AF456">
        <v>0</v>
      </c>
      <c r="AG456">
        <v>11524</v>
      </c>
      <c r="AH456">
        <v>0</v>
      </c>
      <c r="AI456">
        <v>0</v>
      </c>
      <c r="AJ456">
        <v>0</v>
      </c>
      <c r="AK456">
        <v>0</v>
      </c>
      <c r="AL456">
        <v>1400</v>
      </c>
      <c r="AM456">
        <v>0</v>
      </c>
      <c r="AN456">
        <v>0</v>
      </c>
      <c r="AO456">
        <v>1400</v>
      </c>
      <c r="AP456">
        <v>0</v>
      </c>
      <c r="AQ456">
        <v>0</v>
      </c>
      <c r="AR456">
        <v>0</v>
      </c>
      <c r="AS456">
        <v>0</v>
      </c>
      <c r="AT456">
        <v>1558</v>
      </c>
      <c r="AU456">
        <v>0</v>
      </c>
      <c r="AV456">
        <v>0</v>
      </c>
      <c r="AW456">
        <v>1558</v>
      </c>
      <c r="AX456">
        <v>0</v>
      </c>
      <c r="AY456">
        <v>0</v>
      </c>
      <c r="AZ456">
        <v>0</v>
      </c>
      <c r="BA456">
        <v>0</v>
      </c>
      <c r="BB456">
        <v>101126</v>
      </c>
      <c r="BC456">
        <v>0</v>
      </c>
      <c r="BD456">
        <v>0</v>
      </c>
      <c r="BE456">
        <v>101126</v>
      </c>
      <c r="BF456">
        <v>459</v>
      </c>
      <c r="BG456">
        <v>1160</v>
      </c>
      <c r="BH456" t="s">
        <v>884</v>
      </c>
      <c r="BI456">
        <v>1</v>
      </c>
      <c r="BJ456" t="s">
        <v>482</v>
      </c>
    </row>
    <row r="457" spans="1:62" x14ac:dyDescent="0.35">
      <c r="A457">
        <f t="shared" si="7"/>
        <v>0</v>
      </c>
      <c r="B457" t="s">
        <v>565</v>
      </c>
      <c r="C457">
        <v>4090</v>
      </c>
      <c r="D457">
        <v>0</v>
      </c>
      <c r="E457">
        <v>0</v>
      </c>
      <c r="F457">
        <v>0</v>
      </c>
      <c r="G457">
        <v>821</v>
      </c>
      <c r="H457">
        <v>0</v>
      </c>
      <c r="I457">
        <v>0</v>
      </c>
      <c r="J457">
        <v>194</v>
      </c>
      <c r="K457">
        <v>0</v>
      </c>
      <c r="L457">
        <v>38</v>
      </c>
      <c r="M457">
        <v>152</v>
      </c>
      <c r="N457">
        <v>86</v>
      </c>
      <c r="O457">
        <v>251</v>
      </c>
      <c r="P457">
        <v>0</v>
      </c>
      <c r="Q457">
        <v>0</v>
      </c>
      <c r="R457">
        <v>5632</v>
      </c>
      <c r="S457">
        <v>122</v>
      </c>
      <c r="T457">
        <v>892</v>
      </c>
      <c r="U457">
        <v>0</v>
      </c>
      <c r="V457">
        <v>0</v>
      </c>
      <c r="W457">
        <v>710</v>
      </c>
      <c r="X457">
        <v>212</v>
      </c>
      <c r="Y457">
        <v>0</v>
      </c>
      <c r="Z457">
        <v>16</v>
      </c>
      <c r="AA457">
        <v>628</v>
      </c>
      <c r="AB457">
        <v>358</v>
      </c>
      <c r="AC457">
        <v>345</v>
      </c>
      <c r="AD457">
        <v>2207</v>
      </c>
      <c r="AE457">
        <v>0</v>
      </c>
      <c r="AF457">
        <v>66</v>
      </c>
      <c r="AG457">
        <v>5556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1000</v>
      </c>
      <c r="AN457">
        <v>0</v>
      </c>
      <c r="AO457">
        <v>1000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1000</v>
      </c>
      <c r="AV457">
        <v>0</v>
      </c>
      <c r="AW457">
        <v>1000</v>
      </c>
      <c r="AX457">
        <v>0</v>
      </c>
      <c r="AY457">
        <v>1677</v>
      </c>
      <c r="AZ457">
        <v>0</v>
      </c>
      <c r="BA457">
        <v>0</v>
      </c>
      <c r="BB457">
        <v>0</v>
      </c>
      <c r="BC457">
        <v>8200</v>
      </c>
      <c r="BD457">
        <v>0</v>
      </c>
      <c r="BE457">
        <v>9877</v>
      </c>
      <c r="BF457">
        <v>0</v>
      </c>
      <c r="BG457">
        <v>606</v>
      </c>
      <c r="BH457">
        <v>36609</v>
      </c>
      <c r="BJ457" t="s">
        <v>482</v>
      </c>
    </row>
    <row r="458" spans="1:62" x14ac:dyDescent="0.35">
      <c r="A458">
        <f t="shared" si="7"/>
        <v>0</v>
      </c>
      <c r="B458" t="s">
        <v>959</v>
      </c>
      <c r="C458">
        <v>630</v>
      </c>
      <c r="D458">
        <v>494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189</v>
      </c>
      <c r="M458">
        <v>242</v>
      </c>
      <c r="N458">
        <v>0</v>
      </c>
      <c r="O458">
        <v>123</v>
      </c>
      <c r="P458">
        <v>133</v>
      </c>
      <c r="Q458">
        <v>0</v>
      </c>
      <c r="R458">
        <v>1811</v>
      </c>
      <c r="S458">
        <v>0</v>
      </c>
      <c r="T458">
        <v>631</v>
      </c>
      <c r="U458">
        <v>0</v>
      </c>
      <c r="V458">
        <v>0</v>
      </c>
      <c r="W458">
        <v>196</v>
      </c>
      <c r="X458">
        <v>0</v>
      </c>
      <c r="Y458">
        <v>0</v>
      </c>
      <c r="Z458">
        <v>0</v>
      </c>
      <c r="AA458">
        <v>41</v>
      </c>
      <c r="AB458">
        <v>0</v>
      </c>
      <c r="AC458">
        <v>259</v>
      </c>
      <c r="AD458">
        <v>325</v>
      </c>
      <c r="AE458">
        <v>0</v>
      </c>
      <c r="AF458">
        <v>89</v>
      </c>
      <c r="AG458">
        <v>1541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132</v>
      </c>
      <c r="BG458">
        <v>0</v>
      </c>
      <c r="BH458">
        <v>16487</v>
      </c>
      <c r="BJ458" t="s">
        <v>482</v>
      </c>
    </row>
    <row r="459" spans="1:62" x14ac:dyDescent="0.35">
      <c r="A459">
        <f t="shared" si="7"/>
        <v>0</v>
      </c>
      <c r="B459" t="s">
        <v>567</v>
      </c>
      <c r="C459">
        <v>3387</v>
      </c>
      <c r="D459">
        <v>0</v>
      </c>
      <c r="E459">
        <v>0</v>
      </c>
      <c r="F459">
        <v>0</v>
      </c>
      <c r="G459">
        <v>297</v>
      </c>
      <c r="H459">
        <v>0</v>
      </c>
      <c r="I459">
        <v>0</v>
      </c>
      <c r="J459">
        <v>0</v>
      </c>
      <c r="K459">
        <v>0</v>
      </c>
      <c r="L459">
        <v>309</v>
      </c>
      <c r="M459">
        <v>661</v>
      </c>
      <c r="N459">
        <v>0</v>
      </c>
      <c r="O459">
        <v>10</v>
      </c>
      <c r="P459">
        <v>100</v>
      </c>
      <c r="Q459">
        <v>0</v>
      </c>
      <c r="R459">
        <v>4764</v>
      </c>
      <c r="S459">
        <v>54</v>
      </c>
      <c r="T459">
        <v>2776</v>
      </c>
      <c r="U459">
        <v>0</v>
      </c>
      <c r="V459">
        <v>0</v>
      </c>
      <c r="W459">
        <v>631</v>
      </c>
      <c r="X459">
        <v>0</v>
      </c>
      <c r="Y459">
        <v>0</v>
      </c>
      <c r="Z459">
        <v>0</v>
      </c>
      <c r="AA459">
        <v>172</v>
      </c>
      <c r="AB459">
        <v>0</v>
      </c>
      <c r="AC459">
        <v>494</v>
      </c>
      <c r="AD459">
        <v>1220</v>
      </c>
      <c r="AE459">
        <v>0</v>
      </c>
      <c r="AF459">
        <v>332</v>
      </c>
      <c r="AG459">
        <v>5679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310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19</v>
      </c>
      <c r="AW459">
        <v>329</v>
      </c>
      <c r="AX459">
        <v>8868</v>
      </c>
      <c r="AY459">
        <v>800</v>
      </c>
      <c r="AZ459">
        <v>1550</v>
      </c>
      <c r="BA459">
        <v>0</v>
      </c>
      <c r="BB459">
        <v>0</v>
      </c>
      <c r="BC459">
        <v>0</v>
      </c>
      <c r="BD459">
        <v>2100</v>
      </c>
      <c r="BE459">
        <v>13318</v>
      </c>
      <c r="BF459">
        <v>100</v>
      </c>
      <c r="BG459">
        <v>707</v>
      </c>
      <c r="BH459">
        <v>35607</v>
      </c>
      <c r="BJ459" t="s">
        <v>482</v>
      </c>
    </row>
    <row r="460" spans="1:62" x14ac:dyDescent="0.35">
      <c r="A460">
        <f t="shared" si="7"/>
        <v>0</v>
      </c>
      <c r="B460" t="s">
        <v>566</v>
      </c>
      <c r="C460">
        <v>1193</v>
      </c>
      <c r="D460">
        <v>1047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48</v>
      </c>
      <c r="N460">
        <v>0</v>
      </c>
      <c r="O460">
        <v>102</v>
      </c>
      <c r="P460">
        <v>0</v>
      </c>
      <c r="Q460">
        <v>0</v>
      </c>
      <c r="R460">
        <v>2390</v>
      </c>
      <c r="S460">
        <v>0</v>
      </c>
      <c r="T460">
        <v>1092</v>
      </c>
      <c r="U460">
        <v>0</v>
      </c>
      <c r="V460">
        <v>0</v>
      </c>
      <c r="W460">
        <v>311</v>
      </c>
      <c r="X460">
        <v>0</v>
      </c>
      <c r="Y460">
        <v>0</v>
      </c>
      <c r="Z460">
        <v>0</v>
      </c>
      <c r="AA460">
        <v>54</v>
      </c>
      <c r="AB460">
        <v>0</v>
      </c>
      <c r="AC460">
        <v>245</v>
      </c>
      <c r="AD460">
        <v>489</v>
      </c>
      <c r="AE460">
        <v>0</v>
      </c>
      <c r="AF460">
        <v>248</v>
      </c>
      <c r="AG460">
        <v>2439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3420</v>
      </c>
      <c r="AZ460">
        <v>0</v>
      </c>
      <c r="BA460">
        <v>0</v>
      </c>
      <c r="BB460">
        <v>0</v>
      </c>
      <c r="BC460">
        <v>0</v>
      </c>
      <c r="BD460">
        <v>700</v>
      </c>
      <c r="BE460">
        <v>4120</v>
      </c>
      <c r="BF460">
        <v>0</v>
      </c>
      <c r="BG460">
        <v>1189</v>
      </c>
      <c r="BH460">
        <v>25482</v>
      </c>
      <c r="BJ460" t="s">
        <v>482</v>
      </c>
    </row>
    <row r="461" spans="1:62" x14ac:dyDescent="0.35">
      <c r="A461">
        <f t="shared" si="7"/>
        <v>0</v>
      </c>
      <c r="B461" t="s">
        <v>1142</v>
      </c>
      <c r="C461">
        <v>204</v>
      </c>
      <c r="D461">
        <v>676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55</v>
      </c>
      <c r="M461">
        <v>78</v>
      </c>
      <c r="N461">
        <v>0</v>
      </c>
      <c r="O461">
        <v>28</v>
      </c>
      <c r="P461">
        <v>0</v>
      </c>
      <c r="Q461">
        <v>0</v>
      </c>
      <c r="R461">
        <v>1041</v>
      </c>
      <c r="S461">
        <v>0</v>
      </c>
      <c r="T461">
        <v>545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225</v>
      </c>
      <c r="AB461">
        <v>0</v>
      </c>
      <c r="AC461">
        <v>258</v>
      </c>
      <c r="AD461">
        <v>0</v>
      </c>
      <c r="AE461">
        <v>0</v>
      </c>
      <c r="AF461">
        <v>108</v>
      </c>
      <c r="AG461">
        <v>1136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15140</v>
      </c>
      <c r="BJ461" t="s">
        <v>482</v>
      </c>
    </row>
    <row r="462" spans="1:62" x14ac:dyDescent="0.35">
      <c r="A462">
        <f t="shared" si="7"/>
        <v>0</v>
      </c>
      <c r="B462" t="s">
        <v>960</v>
      </c>
      <c r="C462">
        <v>2046</v>
      </c>
      <c r="D462">
        <v>4</v>
      </c>
      <c r="E462">
        <v>0</v>
      </c>
      <c r="F462">
        <v>0</v>
      </c>
      <c r="G462">
        <v>21</v>
      </c>
      <c r="H462">
        <v>0</v>
      </c>
      <c r="I462">
        <v>0</v>
      </c>
      <c r="J462">
        <v>6</v>
      </c>
      <c r="K462">
        <v>0</v>
      </c>
      <c r="L462">
        <v>193</v>
      </c>
      <c r="M462">
        <v>602</v>
      </c>
      <c r="N462">
        <v>0</v>
      </c>
      <c r="O462">
        <v>32</v>
      </c>
      <c r="P462">
        <v>0</v>
      </c>
      <c r="Q462">
        <v>0</v>
      </c>
      <c r="R462">
        <v>2904</v>
      </c>
      <c r="S462">
        <v>0</v>
      </c>
      <c r="T462">
        <v>818</v>
      </c>
      <c r="U462">
        <v>0</v>
      </c>
      <c r="V462">
        <v>0</v>
      </c>
      <c r="W462">
        <v>322</v>
      </c>
      <c r="X462">
        <v>0</v>
      </c>
      <c r="Y462">
        <v>0</v>
      </c>
      <c r="Z462">
        <v>0</v>
      </c>
      <c r="AA462">
        <v>678</v>
      </c>
      <c r="AB462">
        <v>0</v>
      </c>
      <c r="AC462">
        <v>463</v>
      </c>
      <c r="AD462">
        <v>72</v>
      </c>
      <c r="AE462">
        <v>0</v>
      </c>
      <c r="AF462">
        <v>227</v>
      </c>
      <c r="AG462">
        <v>2580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852</v>
      </c>
      <c r="BE462">
        <v>852</v>
      </c>
      <c r="BF462">
        <v>0</v>
      </c>
      <c r="BG462">
        <v>0</v>
      </c>
      <c r="BH462">
        <v>35116</v>
      </c>
      <c r="BJ462" t="s">
        <v>482</v>
      </c>
    </row>
    <row r="463" spans="1:62" x14ac:dyDescent="0.35">
      <c r="A463">
        <f t="shared" si="7"/>
        <v>0</v>
      </c>
      <c r="B463" t="s">
        <v>961</v>
      </c>
      <c r="C463">
        <v>489</v>
      </c>
      <c r="D463">
        <v>698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39</v>
      </c>
      <c r="M463">
        <v>83</v>
      </c>
      <c r="N463">
        <v>1</v>
      </c>
      <c r="O463">
        <v>24</v>
      </c>
      <c r="P463">
        <v>0</v>
      </c>
      <c r="Q463">
        <v>50</v>
      </c>
      <c r="R463">
        <v>1384</v>
      </c>
      <c r="S463">
        <v>0</v>
      </c>
      <c r="T463">
        <v>719</v>
      </c>
      <c r="U463">
        <v>0</v>
      </c>
      <c r="V463">
        <v>0</v>
      </c>
      <c r="W463">
        <v>232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153</v>
      </c>
      <c r="AD463">
        <v>376</v>
      </c>
      <c r="AE463">
        <v>0</v>
      </c>
      <c r="AF463">
        <v>143</v>
      </c>
      <c r="AG463">
        <v>1623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54</v>
      </c>
      <c r="AY463">
        <v>4200</v>
      </c>
      <c r="AZ463">
        <v>0</v>
      </c>
      <c r="BA463">
        <v>0</v>
      </c>
      <c r="BB463">
        <v>0</v>
      </c>
      <c r="BC463">
        <v>0</v>
      </c>
      <c r="BD463">
        <v>500</v>
      </c>
      <c r="BE463">
        <v>4754</v>
      </c>
      <c r="BF463">
        <v>300</v>
      </c>
      <c r="BG463">
        <v>41</v>
      </c>
      <c r="BH463">
        <v>15731</v>
      </c>
      <c r="BJ463" t="s">
        <v>482</v>
      </c>
    </row>
    <row r="464" spans="1:62" x14ac:dyDescent="0.35">
      <c r="A464">
        <f t="shared" si="7"/>
        <v>0</v>
      </c>
      <c r="B464" t="s">
        <v>962</v>
      </c>
      <c r="C464">
        <v>5702</v>
      </c>
      <c r="D464">
        <v>0</v>
      </c>
      <c r="E464">
        <v>0</v>
      </c>
      <c r="F464">
        <v>0</v>
      </c>
      <c r="G464">
        <v>256</v>
      </c>
      <c r="H464">
        <v>0</v>
      </c>
      <c r="I464">
        <v>0</v>
      </c>
      <c r="J464">
        <v>0</v>
      </c>
      <c r="K464">
        <v>0</v>
      </c>
      <c r="L464">
        <v>331</v>
      </c>
      <c r="M464">
        <v>1045</v>
      </c>
      <c r="N464">
        <v>0</v>
      </c>
      <c r="O464">
        <v>504</v>
      </c>
      <c r="P464">
        <v>0</v>
      </c>
      <c r="Q464">
        <v>0</v>
      </c>
      <c r="R464">
        <v>7838</v>
      </c>
      <c r="S464">
        <v>22</v>
      </c>
      <c r="T464">
        <v>2672</v>
      </c>
      <c r="U464">
        <v>0</v>
      </c>
      <c r="V464">
        <v>0</v>
      </c>
      <c r="W464">
        <v>682</v>
      </c>
      <c r="X464">
        <v>0</v>
      </c>
      <c r="Y464">
        <v>0</v>
      </c>
      <c r="Z464">
        <v>0</v>
      </c>
      <c r="AA464">
        <v>797</v>
      </c>
      <c r="AB464">
        <v>144</v>
      </c>
      <c r="AC464">
        <v>732</v>
      </c>
      <c r="AD464">
        <v>1269</v>
      </c>
      <c r="AE464">
        <v>0</v>
      </c>
      <c r="AF464">
        <v>107</v>
      </c>
      <c r="AG464">
        <v>6425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119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119</v>
      </c>
      <c r="AX464">
        <v>15615</v>
      </c>
      <c r="AY464">
        <v>3432</v>
      </c>
      <c r="AZ464">
        <v>0</v>
      </c>
      <c r="BA464">
        <v>0</v>
      </c>
      <c r="BB464">
        <v>0</v>
      </c>
      <c r="BC464">
        <v>0</v>
      </c>
      <c r="BD464">
        <v>2586</v>
      </c>
      <c r="BE464">
        <v>21633</v>
      </c>
      <c r="BF464">
        <v>0</v>
      </c>
      <c r="BG464">
        <v>0</v>
      </c>
      <c r="BH464">
        <v>47918</v>
      </c>
      <c r="BJ464" t="s">
        <v>482</v>
      </c>
    </row>
    <row r="465" spans="1:62" x14ac:dyDescent="0.35">
      <c r="A465">
        <f t="shared" si="7"/>
        <v>0</v>
      </c>
      <c r="B465" t="s">
        <v>963</v>
      </c>
      <c r="C465">
        <v>5164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175</v>
      </c>
      <c r="M465">
        <v>771</v>
      </c>
      <c r="N465">
        <v>0</v>
      </c>
      <c r="O465">
        <v>144</v>
      </c>
      <c r="P465">
        <v>0</v>
      </c>
      <c r="Q465">
        <v>0</v>
      </c>
      <c r="R465">
        <v>6254</v>
      </c>
      <c r="S465">
        <v>0</v>
      </c>
      <c r="T465">
        <v>2611</v>
      </c>
      <c r="U465">
        <v>0</v>
      </c>
      <c r="V465">
        <v>0</v>
      </c>
      <c r="W465">
        <v>978</v>
      </c>
      <c r="X465">
        <v>0</v>
      </c>
      <c r="Y465">
        <v>0</v>
      </c>
      <c r="Z465">
        <v>0</v>
      </c>
      <c r="AA465">
        <v>747</v>
      </c>
      <c r="AB465">
        <v>0</v>
      </c>
      <c r="AC465">
        <v>729</v>
      </c>
      <c r="AD465">
        <v>357</v>
      </c>
      <c r="AE465">
        <v>0</v>
      </c>
      <c r="AF465">
        <v>1296</v>
      </c>
      <c r="AG465">
        <v>6718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3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3</v>
      </c>
      <c r="AX465">
        <v>0</v>
      </c>
      <c r="AY465">
        <v>1549</v>
      </c>
      <c r="AZ465">
        <v>0</v>
      </c>
      <c r="BA465">
        <v>0</v>
      </c>
      <c r="BB465">
        <v>0</v>
      </c>
      <c r="BC465">
        <v>0</v>
      </c>
      <c r="BD465">
        <v>1500</v>
      </c>
      <c r="BE465">
        <v>3049</v>
      </c>
      <c r="BF465">
        <v>0</v>
      </c>
      <c r="BG465">
        <v>450</v>
      </c>
      <c r="BH465">
        <v>96462</v>
      </c>
      <c r="BJ465" t="s">
        <v>482</v>
      </c>
    </row>
    <row r="466" spans="1:62" x14ac:dyDescent="0.35">
      <c r="A466">
        <f t="shared" si="7"/>
        <v>0</v>
      </c>
      <c r="B466" t="s">
        <v>571</v>
      </c>
      <c r="C466">
        <v>878</v>
      </c>
      <c r="D466">
        <v>0</v>
      </c>
      <c r="E466">
        <v>0</v>
      </c>
      <c r="F466">
        <v>0</v>
      </c>
      <c r="G466">
        <v>109</v>
      </c>
      <c r="H466">
        <v>0</v>
      </c>
      <c r="I466">
        <v>0</v>
      </c>
      <c r="J466">
        <v>0</v>
      </c>
      <c r="K466">
        <v>0</v>
      </c>
      <c r="L466">
        <v>78</v>
      </c>
      <c r="M466">
        <v>70</v>
      </c>
      <c r="N466">
        <v>0</v>
      </c>
      <c r="O466">
        <v>24</v>
      </c>
      <c r="P466">
        <v>0</v>
      </c>
      <c r="Q466">
        <v>15</v>
      </c>
      <c r="R466">
        <v>1174</v>
      </c>
      <c r="S466">
        <v>55</v>
      </c>
      <c r="T466">
        <v>472</v>
      </c>
      <c r="U466">
        <v>0</v>
      </c>
      <c r="V466">
        <v>0</v>
      </c>
      <c r="W466">
        <v>157</v>
      </c>
      <c r="X466">
        <v>0</v>
      </c>
      <c r="Y466">
        <v>0</v>
      </c>
      <c r="Z466">
        <v>0</v>
      </c>
      <c r="AA466">
        <v>0</v>
      </c>
      <c r="AB466">
        <v>277</v>
      </c>
      <c r="AC466">
        <v>179</v>
      </c>
      <c r="AD466">
        <v>195</v>
      </c>
      <c r="AE466">
        <v>0</v>
      </c>
      <c r="AF466">
        <v>35</v>
      </c>
      <c r="AG466">
        <v>1370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2250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2250</v>
      </c>
      <c r="BF466">
        <v>0</v>
      </c>
      <c r="BG466">
        <v>102</v>
      </c>
      <c r="BH466">
        <v>8746</v>
      </c>
      <c r="BJ466" t="s">
        <v>482</v>
      </c>
    </row>
    <row r="467" spans="1:62" x14ac:dyDescent="0.35">
      <c r="A467">
        <f t="shared" si="7"/>
        <v>0</v>
      </c>
      <c r="B467" t="s">
        <v>964</v>
      </c>
      <c r="C467">
        <v>1828</v>
      </c>
      <c r="D467">
        <v>0</v>
      </c>
      <c r="E467">
        <v>0</v>
      </c>
      <c r="F467">
        <v>0</v>
      </c>
      <c r="G467">
        <v>0</v>
      </c>
      <c r="H467">
        <v>1241</v>
      </c>
      <c r="I467">
        <v>6149</v>
      </c>
      <c r="J467">
        <v>0</v>
      </c>
      <c r="K467">
        <v>5</v>
      </c>
      <c r="L467">
        <v>143</v>
      </c>
      <c r="M467">
        <v>500</v>
      </c>
      <c r="N467">
        <v>5</v>
      </c>
      <c r="O467">
        <v>441</v>
      </c>
      <c r="P467">
        <v>1015</v>
      </c>
      <c r="Q467">
        <v>0</v>
      </c>
      <c r="R467">
        <v>11327</v>
      </c>
      <c r="S467">
        <v>0</v>
      </c>
      <c r="T467">
        <v>1566</v>
      </c>
      <c r="U467">
        <v>654</v>
      </c>
      <c r="V467">
        <v>4401</v>
      </c>
      <c r="W467">
        <v>23</v>
      </c>
      <c r="X467">
        <v>0</v>
      </c>
      <c r="Y467">
        <v>0</v>
      </c>
      <c r="Z467">
        <v>0</v>
      </c>
      <c r="AA467">
        <v>493</v>
      </c>
      <c r="AB467">
        <v>0</v>
      </c>
      <c r="AC467">
        <v>672</v>
      </c>
      <c r="AD467">
        <v>3076</v>
      </c>
      <c r="AE467">
        <v>0</v>
      </c>
      <c r="AF467">
        <v>358</v>
      </c>
      <c r="AG467">
        <v>11243</v>
      </c>
      <c r="AH467">
        <v>12500</v>
      </c>
      <c r="AI467">
        <v>0</v>
      </c>
      <c r="AJ467">
        <v>0</v>
      </c>
      <c r="AK467">
        <v>0</v>
      </c>
      <c r="AL467">
        <v>1000</v>
      </c>
      <c r="AM467">
        <v>0</v>
      </c>
      <c r="AN467">
        <v>0</v>
      </c>
      <c r="AO467">
        <v>13500</v>
      </c>
      <c r="AP467">
        <v>14793</v>
      </c>
      <c r="AQ467">
        <v>0</v>
      </c>
      <c r="AR467">
        <v>0</v>
      </c>
      <c r="AS467">
        <v>1960</v>
      </c>
      <c r="AT467">
        <v>2523</v>
      </c>
      <c r="AU467">
        <v>0</v>
      </c>
      <c r="AV467">
        <v>0</v>
      </c>
      <c r="AW467">
        <v>19276</v>
      </c>
      <c r="AX467">
        <v>18600</v>
      </c>
      <c r="AY467">
        <v>0</v>
      </c>
      <c r="AZ467">
        <v>0</v>
      </c>
      <c r="BA467">
        <v>31040</v>
      </c>
      <c r="BB467">
        <v>39000</v>
      </c>
      <c r="BC467">
        <v>0</v>
      </c>
      <c r="BD467">
        <v>0</v>
      </c>
      <c r="BE467">
        <v>88640</v>
      </c>
      <c r="BF467">
        <v>1000</v>
      </c>
      <c r="BG467">
        <v>60</v>
      </c>
      <c r="BH467">
        <v>29288</v>
      </c>
      <c r="BJ467" t="s">
        <v>482</v>
      </c>
    </row>
    <row r="468" spans="1:62" x14ac:dyDescent="0.35">
      <c r="A468">
        <f t="shared" si="7"/>
        <v>0</v>
      </c>
      <c r="B468" t="s">
        <v>574</v>
      </c>
      <c r="C468">
        <v>3148</v>
      </c>
      <c r="D468">
        <v>0</v>
      </c>
      <c r="E468">
        <v>0</v>
      </c>
      <c r="F468">
        <v>0</v>
      </c>
      <c r="G468">
        <v>1987</v>
      </c>
      <c r="H468">
        <v>2586</v>
      </c>
      <c r="I468">
        <v>8000</v>
      </c>
      <c r="J468">
        <v>0</v>
      </c>
      <c r="K468">
        <v>0</v>
      </c>
      <c r="L468">
        <v>225</v>
      </c>
      <c r="M468">
        <v>284</v>
      </c>
      <c r="N468">
        <v>111</v>
      </c>
      <c r="O468">
        <v>492</v>
      </c>
      <c r="P468">
        <v>0</v>
      </c>
      <c r="Q468">
        <v>0</v>
      </c>
      <c r="R468">
        <v>16833</v>
      </c>
      <c r="S468">
        <v>142</v>
      </c>
      <c r="T468">
        <v>2241</v>
      </c>
      <c r="U468">
        <v>483</v>
      </c>
      <c r="V468">
        <v>7386</v>
      </c>
      <c r="W468">
        <v>293</v>
      </c>
      <c r="X468">
        <v>0</v>
      </c>
      <c r="Y468">
        <v>0</v>
      </c>
      <c r="Z468">
        <v>0</v>
      </c>
      <c r="AA468">
        <v>70</v>
      </c>
      <c r="AB468">
        <v>482</v>
      </c>
      <c r="AC468">
        <v>499</v>
      </c>
      <c r="AD468">
        <v>7315</v>
      </c>
      <c r="AE468">
        <v>0</v>
      </c>
      <c r="AF468">
        <v>138</v>
      </c>
      <c r="AG468">
        <v>19049</v>
      </c>
      <c r="AH468">
        <v>0</v>
      </c>
      <c r="AI468">
        <v>0</v>
      </c>
      <c r="AJ468">
        <v>0</v>
      </c>
      <c r="AK468">
        <v>900</v>
      </c>
      <c r="AL468">
        <v>6560</v>
      </c>
      <c r="AM468">
        <v>0</v>
      </c>
      <c r="AN468">
        <v>0</v>
      </c>
      <c r="AO468">
        <v>7460</v>
      </c>
      <c r="AP468">
        <v>83</v>
      </c>
      <c r="AQ468">
        <v>0</v>
      </c>
      <c r="AR468">
        <v>1987</v>
      </c>
      <c r="AS468">
        <v>4562</v>
      </c>
      <c r="AT468">
        <v>1810</v>
      </c>
      <c r="AU468">
        <v>0</v>
      </c>
      <c r="AV468">
        <v>0</v>
      </c>
      <c r="AW468">
        <v>8442</v>
      </c>
      <c r="AX468">
        <v>10567</v>
      </c>
      <c r="AY468">
        <v>3850</v>
      </c>
      <c r="AZ468">
        <v>1750</v>
      </c>
      <c r="BA468">
        <v>46472</v>
      </c>
      <c r="BB468">
        <v>29555</v>
      </c>
      <c r="BC468">
        <v>800</v>
      </c>
      <c r="BD468">
        <v>4550</v>
      </c>
      <c r="BE468">
        <v>97544</v>
      </c>
      <c r="BF468">
        <v>350</v>
      </c>
      <c r="BG468">
        <v>1187</v>
      </c>
      <c r="BH468">
        <v>28705</v>
      </c>
      <c r="BJ468" t="s">
        <v>482</v>
      </c>
    </row>
    <row r="469" spans="1:62" x14ac:dyDescent="0.35">
      <c r="A469">
        <f t="shared" si="7"/>
        <v>0</v>
      </c>
      <c r="B469" t="s">
        <v>1143</v>
      </c>
      <c r="C469">
        <v>2479</v>
      </c>
      <c r="D469">
        <v>0</v>
      </c>
      <c r="E469">
        <v>0</v>
      </c>
      <c r="F469">
        <v>0</v>
      </c>
      <c r="G469">
        <v>2796</v>
      </c>
      <c r="H469">
        <v>1730</v>
      </c>
      <c r="I469">
        <v>3960</v>
      </c>
      <c r="J469">
        <v>66</v>
      </c>
      <c r="K469">
        <v>5</v>
      </c>
      <c r="L469">
        <v>118</v>
      </c>
      <c r="M469">
        <v>193</v>
      </c>
      <c r="N469">
        <v>0</v>
      </c>
      <c r="O469">
        <v>85</v>
      </c>
      <c r="P469">
        <v>0</v>
      </c>
      <c r="Q469">
        <v>0</v>
      </c>
      <c r="R469">
        <v>11432</v>
      </c>
      <c r="S469">
        <v>0</v>
      </c>
      <c r="T469">
        <v>2063</v>
      </c>
      <c r="U469">
        <v>447</v>
      </c>
      <c r="V469">
        <v>2523</v>
      </c>
      <c r="W469">
        <v>76</v>
      </c>
      <c r="X469">
        <v>0</v>
      </c>
      <c r="Y469">
        <v>0</v>
      </c>
      <c r="Z469">
        <v>0</v>
      </c>
      <c r="AA469">
        <v>59</v>
      </c>
      <c r="AB469">
        <v>0</v>
      </c>
      <c r="AC469">
        <v>426</v>
      </c>
      <c r="AD469">
        <v>3853</v>
      </c>
      <c r="AE469">
        <v>0</v>
      </c>
      <c r="AF469">
        <v>22</v>
      </c>
      <c r="AG469">
        <v>9469</v>
      </c>
      <c r="AH469">
        <v>0</v>
      </c>
      <c r="AI469">
        <v>0</v>
      </c>
      <c r="AJ469">
        <v>1700</v>
      </c>
      <c r="AK469">
        <v>6300</v>
      </c>
      <c r="AL469">
        <v>0</v>
      </c>
      <c r="AM469">
        <v>0</v>
      </c>
      <c r="AN469">
        <v>0</v>
      </c>
      <c r="AO469">
        <v>8000</v>
      </c>
      <c r="AP469">
        <v>0</v>
      </c>
      <c r="AQ469">
        <v>3400</v>
      </c>
      <c r="AR469">
        <v>0</v>
      </c>
      <c r="AS469">
        <v>7855</v>
      </c>
      <c r="AT469">
        <v>0</v>
      </c>
      <c r="AU469">
        <v>0</v>
      </c>
      <c r="AV469">
        <v>0</v>
      </c>
      <c r="AW469">
        <v>11255</v>
      </c>
      <c r="AX469">
        <v>4170</v>
      </c>
      <c r="AY469">
        <v>7650</v>
      </c>
      <c r="AZ469">
        <v>0</v>
      </c>
      <c r="BA469">
        <v>35515</v>
      </c>
      <c r="BB469">
        <v>27634</v>
      </c>
      <c r="BC469">
        <v>0</v>
      </c>
      <c r="BD469">
        <v>0</v>
      </c>
      <c r="BE469">
        <v>74969</v>
      </c>
      <c r="BF469">
        <v>0</v>
      </c>
      <c r="BG469">
        <v>6478</v>
      </c>
      <c r="BH469">
        <v>20383</v>
      </c>
      <c r="BJ469" t="s">
        <v>482</v>
      </c>
    </row>
    <row r="470" spans="1:62" x14ac:dyDescent="0.35">
      <c r="A470">
        <f t="shared" si="7"/>
        <v>0</v>
      </c>
      <c r="B470" t="s">
        <v>575</v>
      </c>
      <c r="C470">
        <v>356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10</v>
      </c>
      <c r="M470">
        <v>0</v>
      </c>
      <c r="N470">
        <v>0</v>
      </c>
      <c r="O470">
        <v>2</v>
      </c>
      <c r="P470">
        <v>0</v>
      </c>
      <c r="Q470">
        <v>0</v>
      </c>
      <c r="R470">
        <v>368</v>
      </c>
      <c r="S470">
        <v>0</v>
      </c>
      <c r="T470">
        <v>136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110</v>
      </c>
      <c r="AD470">
        <v>588</v>
      </c>
      <c r="AE470">
        <v>0</v>
      </c>
      <c r="AF470">
        <v>35</v>
      </c>
      <c r="AG470">
        <v>869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1900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1900</v>
      </c>
      <c r="BF470">
        <v>250</v>
      </c>
      <c r="BG470">
        <v>252</v>
      </c>
      <c r="BH470">
        <v>7174</v>
      </c>
      <c r="BJ470" t="s">
        <v>482</v>
      </c>
    </row>
    <row r="471" spans="1:62" x14ac:dyDescent="0.35">
      <c r="A471">
        <f t="shared" si="7"/>
        <v>0</v>
      </c>
      <c r="B471" t="s">
        <v>1144</v>
      </c>
      <c r="C471">
        <v>1168</v>
      </c>
      <c r="D471">
        <v>0</v>
      </c>
      <c r="E471">
        <v>0</v>
      </c>
      <c r="F471">
        <v>0</v>
      </c>
      <c r="G471">
        <v>476</v>
      </c>
      <c r="H471">
        <v>0</v>
      </c>
      <c r="I471">
        <v>0</v>
      </c>
      <c r="J471">
        <v>0</v>
      </c>
      <c r="K471">
        <v>0</v>
      </c>
      <c r="L471">
        <v>22</v>
      </c>
      <c r="M471">
        <v>40</v>
      </c>
      <c r="N471">
        <v>0</v>
      </c>
      <c r="O471">
        <v>3</v>
      </c>
      <c r="P471">
        <v>0</v>
      </c>
      <c r="Q471">
        <v>0</v>
      </c>
      <c r="R471">
        <v>1709</v>
      </c>
      <c r="S471">
        <v>6</v>
      </c>
      <c r="T471">
        <v>607</v>
      </c>
      <c r="U471">
        <v>0</v>
      </c>
      <c r="V471">
        <v>0</v>
      </c>
      <c r="W471">
        <v>161</v>
      </c>
      <c r="X471">
        <v>0</v>
      </c>
      <c r="Y471">
        <v>0</v>
      </c>
      <c r="Z471">
        <v>0</v>
      </c>
      <c r="AA471">
        <v>188</v>
      </c>
      <c r="AB471">
        <v>456</v>
      </c>
      <c r="AC471">
        <v>246</v>
      </c>
      <c r="AD471">
        <v>114</v>
      </c>
      <c r="AE471">
        <v>0</v>
      </c>
      <c r="AF471">
        <v>480</v>
      </c>
      <c r="AG471">
        <v>2258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523</v>
      </c>
      <c r="AS471">
        <v>0</v>
      </c>
      <c r="AT471">
        <v>0</v>
      </c>
      <c r="AU471">
        <v>0</v>
      </c>
      <c r="AV471">
        <v>0</v>
      </c>
      <c r="AW471">
        <v>523</v>
      </c>
      <c r="AX471">
        <v>0</v>
      </c>
      <c r="AY471">
        <v>0</v>
      </c>
      <c r="AZ471">
        <v>1910</v>
      </c>
      <c r="BA471">
        <v>0</v>
      </c>
      <c r="BB471">
        <v>0</v>
      </c>
      <c r="BC471">
        <v>0</v>
      </c>
      <c r="BD471">
        <v>0</v>
      </c>
      <c r="BE471">
        <v>1910</v>
      </c>
      <c r="BF471">
        <v>0</v>
      </c>
      <c r="BG471">
        <v>0</v>
      </c>
      <c r="BH471">
        <v>16440</v>
      </c>
      <c r="BJ471" t="s">
        <v>482</v>
      </c>
    </row>
    <row r="472" spans="1:62" x14ac:dyDescent="0.35">
      <c r="A472">
        <f t="shared" si="7"/>
        <v>0</v>
      </c>
      <c r="B472" t="s">
        <v>578</v>
      </c>
      <c r="C472">
        <v>1594</v>
      </c>
      <c r="D472">
        <v>0</v>
      </c>
      <c r="E472">
        <v>30</v>
      </c>
      <c r="F472">
        <v>0</v>
      </c>
      <c r="G472">
        <v>194</v>
      </c>
      <c r="H472">
        <v>0</v>
      </c>
      <c r="I472">
        <v>0</v>
      </c>
      <c r="J472">
        <v>0</v>
      </c>
      <c r="K472">
        <v>0</v>
      </c>
      <c r="L472">
        <v>273</v>
      </c>
      <c r="M472">
        <v>330</v>
      </c>
      <c r="N472">
        <v>0</v>
      </c>
      <c r="O472">
        <v>29</v>
      </c>
      <c r="P472">
        <v>0</v>
      </c>
      <c r="Q472">
        <v>0</v>
      </c>
      <c r="R472">
        <v>2450</v>
      </c>
      <c r="S472">
        <v>0</v>
      </c>
      <c r="T472">
        <v>916</v>
      </c>
      <c r="U472">
        <v>0</v>
      </c>
      <c r="V472">
        <v>0</v>
      </c>
      <c r="W472">
        <v>126</v>
      </c>
      <c r="X472">
        <v>0</v>
      </c>
      <c r="Y472">
        <v>0</v>
      </c>
      <c r="Z472">
        <v>0</v>
      </c>
      <c r="AA472">
        <v>391</v>
      </c>
      <c r="AB472">
        <v>586</v>
      </c>
      <c r="AC472">
        <v>306</v>
      </c>
      <c r="AD472">
        <v>518</v>
      </c>
      <c r="AE472">
        <v>0</v>
      </c>
      <c r="AF472">
        <v>53</v>
      </c>
      <c r="AG472">
        <v>2896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4240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4240</v>
      </c>
      <c r="BF472">
        <v>0</v>
      </c>
      <c r="BG472">
        <v>0</v>
      </c>
      <c r="BH472">
        <v>15224</v>
      </c>
      <c r="BJ472" t="s">
        <v>482</v>
      </c>
    </row>
    <row r="473" spans="1:62" x14ac:dyDescent="0.35">
      <c r="A473">
        <f t="shared" si="7"/>
        <v>0</v>
      </c>
      <c r="B473" t="s">
        <v>579</v>
      </c>
      <c r="C473">
        <v>1794</v>
      </c>
      <c r="D473">
        <v>0</v>
      </c>
      <c r="E473">
        <v>60</v>
      </c>
      <c r="F473">
        <v>0</v>
      </c>
      <c r="G473">
        <v>338</v>
      </c>
      <c r="H473">
        <v>0</v>
      </c>
      <c r="I473">
        <v>0</v>
      </c>
      <c r="J473">
        <v>0</v>
      </c>
      <c r="K473">
        <v>13</v>
      </c>
      <c r="L473">
        <v>36</v>
      </c>
      <c r="M473">
        <v>76</v>
      </c>
      <c r="N473">
        <v>0</v>
      </c>
      <c r="O473">
        <v>624</v>
      </c>
      <c r="P473">
        <v>0</v>
      </c>
      <c r="Q473">
        <v>0</v>
      </c>
      <c r="R473">
        <v>2941</v>
      </c>
      <c r="S473">
        <v>67</v>
      </c>
      <c r="T473">
        <v>1147</v>
      </c>
      <c r="U473">
        <v>0</v>
      </c>
      <c r="V473">
        <v>0</v>
      </c>
      <c r="W473">
        <v>133</v>
      </c>
      <c r="X473">
        <v>0</v>
      </c>
      <c r="Y473">
        <v>0</v>
      </c>
      <c r="Z473">
        <v>0</v>
      </c>
      <c r="AA473">
        <v>292</v>
      </c>
      <c r="AB473">
        <v>330</v>
      </c>
      <c r="AC473">
        <v>233</v>
      </c>
      <c r="AD473">
        <v>960</v>
      </c>
      <c r="AE473">
        <v>0</v>
      </c>
      <c r="AF473">
        <v>58</v>
      </c>
      <c r="AG473">
        <v>3220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1122</v>
      </c>
      <c r="AY473">
        <v>10581</v>
      </c>
      <c r="AZ473">
        <v>0</v>
      </c>
      <c r="BA473">
        <v>260</v>
      </c>
      <c r="BB473">
        <v>0</v>
      </c>
      <c r="BC473">
        <v>0</v>
      </c>
      <c r="BD473">
        <v>1480</v>
      </c>
      <c r="BE473">
        <v>13443</v>
      </c>
      <c r="BF473">
        <v>0</v>
      </c>
      <c r="BG473">
        <v>481</v>
      </c>
      <c r="BH473">
        <v>15134</v>
      </c>
      <c r="BJ473" t="s">
        <v>482</v>
      </c>
    </row>
    <row r="474" spans="1:62" x14ac:dyDescent="0.35">
      <c r="A474">
        <f t="shared" si="7"/>
        <v>0</v>
      </c>
      <c r="B474" t="s">
        <v>580</v>
      </c>
      <c r="C474">
        <v>4948</v>
      </c>
      <c r="D474">
        <v>0</v>
      </c>
      <c r="E474">
        <v>100</v>
      </c>
      <c r="F474">
        <v>0</v>
      </c>
      <c r="G474">
        <v>336</v>
      </c>
      <c r="H474">
        <v>2023</v>
      </c>
      <c r="I474">
        <v>3431</v>
      </c>
      <c r="J474">
        <v>0</v>
      </c>
      <c r="K474">
        <v>27</v>
      </c>
      <c r="L474">
        <v>193</v>
      </c>
      <c r="M474">
        <v>453</v>
      </c>
      <c r="N474">
        <v>27</v>
      </c>
      <c r="O474">
        <v>284</v>
      </c>
      <c r="P474">
        <v>0</v>
      </c>
      <c r="Q474">
        <v>0</v>
      </c>
      <c r="R474">
        <v>11822</v>
      </c>
      <c r="S474">
        <v>0</v>
      </c>
      <c r="T474">
        <v>1655</v>
      </c>
      <c r="U474">
        <v>375</v>
      </c>
      <c r="V474">
        <v>2028</v>
      </c>
      <c r="W474">
        <v>151</v>
      </c>
      <c r="X474">
        <v>0</v>
      </c>
      <c r="Y474">
        <v>0</v>
      </c>
      <c r="Z474">
        <v>0</v>
      </c>
      <c r="AA474">
        <v>315</v>
      </c>
      <c r="AB474">
        <v>65</v>
      </c>
      <c r="AC474">
        <v>690</v>
      </c>
      <c r="AD474">
        <v>5869</v>
      </c>
      <c r="AE474">
        <v>0</v>
      </c>
      <c r="AF474">
        <v>516</v>
      </c>
      <c r="AG474">
        <v>11664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43</v>
      </c>
      <c r="AQ474">
        <v>189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232</v>
      </c>
      <c r="AX474">
        <v>4619</v>
      </c>
      <c r="AY474">
        <v>6050</v>
      </c>
      <c r="AZ474">
        <v>986</v>
      </c>
      <c r="BA474">
        <v>30625</v>
      </c>
      <c r="BB474">
        <v>20590</v>
      </c>
      <c r="BC474">
        <v>0</v>
      </c>
      <c r="BD474">
        <v>18341</v>
      </c>
      <c r="BE474">
        <v>81211</v>
      </c>
      <c r="BF474">
        <v>0</v>
      </c>
      <c r="BG474">
        <v>399</v>
      </c>
      <c r="BH474">
        <v>31605</v>
      </c>
      <c r="BJ474" t="s">
        <v>482</v>
      </c>
    </row>
    <row r="475" spans="1:62" x14ac:dyDescent="0.35">
      <c r="A475">
        <f t="shared" si="7"/>
        <v>0</v>
      </c>
      <c r="B475" t="s">
        <v>1230</v>
      </c>
      <c r="C475">
        <v>758</v>
      </c>
      <c r="D475">
        <v>64</v>
      </c>
      <c r="E475">
        <v>0</v>
      </c>
      <c r="F475">
        <v>0</v>
      </c>
      <c r="G475">
        <v>52</v>
      </c>
      <c r="H475">
        <v>0</v>
      </c>
      <c r="I475">
        <v>0</v>
      </c>
      <c r="J475">
        <v>0</v>
      </c>
      <c r="K475">
        <v>0</v>
      </c>
      <c r="L475">
        <v>83</v>
      </c>
      <c r="M475">
        <v>161</v>
      </c>
      <c r="N475">
        <v>0</v>
      </c>
      <c r="O475">
        <v>14</v>
      </c>
      <c r="P475">
        <v>0</v>
      </c>
      <c r="Q475">
        <v>36</v>
      </c>
      <c r="R475">
        <v>1168</v>
      </c>
      <c r="S475">
        <v>31</v>
      </c>
      <c r="T475">
        <v>425</v>
      </c>
      <c r="U475">
        <v>0</v>
      </c>
      <c r="V475">
        <v>0</v>
      </c>
      <c r="W475">
        <v>83</v>
      </c>
      <c r="X475">
        <v>0</v>
      </c>
      <c r="Y475">
        <v>0</v>
      </c>
      <c r="Z475">
        <v>0</v>
      </c>
      <c r="AA475">
        <v>60</v>
      </c>
      <c r="AB475">
        <v>82</v>
      </c>
      <c r="AC475">
        <v>257</v>
      </c>
      <c r="AD475">
        <v>0</v>
      </c>
      <c r="AE475">
        <v>0</v>
      </c>
      <c r="AF475">
        <v>0</v>
      </c>
      <c r="AG475">
        <v>938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12021</v>
      </c>
      <c r="BJ475" t="s">
        <v>482</v>
      </c>
    </row>
    <row r="476" spans="1:62" x14ac:dyDescent="0.35">
      <c r="A476">
        <f t="shared" si="7"/>
        <v>0</v>
      </c>
      <c r="B476" t="s">
        <v>582</v>
      </c>
      <c r="C476">
        <v>673</v>
      </c>
      <c r="D476">
        <v>0</v>
      </c>
      <c r="E476">
        <v>0</v>
      </c>
      <c r="F476">
        <v>0</v>
      </c>
      <c r="G476">
        <v>0</v>
      </c>
      <c r="H476">
        <v>590</v>
      </c>
      <c r="I476">
        <v>0</v>
      </c>
      <c r="J476">
        <v>0</v>
      </c>
      <c r="K476">
        <v>0</v>
      </c>
      <c r="L476">
        <v>43</v>
      </c>
      <c r="M476">
        <v>265</v>
      </c>
      <c r="N476">
        <v>0</v>
      </c>
      <c r="O476">
        <v>40</v>
      </c>
      <c r="P476">
        <v>0</v>
      </c>
      <c r="Q476">
        <v>0</v>
      </c>
      <c r="R476">
        <v>1611</v>
      </c>
      <c r="S476">
        <v>22</v>
      </c>
      <c r="T476">
        <v>233</v>
      </c>
      <c r="U476">
        <v>478</v>
      </c>
      <c r="V476">
        <v>0</v>
      </c>
      <c r="W476">
        <v>85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195</v>
      </c>
      <c r="AD476">
        <v>149</v>
      </c>
      <c r="AE476">
        <v>0</v>
      </c>
      <c r="AF476">
        <v>13</v>
      </c>
      <c r="AG476">
        <v>1175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38</v>
      </c>
      <c r="AT476">
        <v>0</v>
      </c>
      <c r="AU476">
        <v>0</v>
      </c>
      <c r="AV476">
        <v>0</v>
      </c>
      <c r="AW476">
        <v>38</v>
      </c>
      <c r="AX476">
        <v>477</v>
      </c>
      <c r="AY476">
        <v>0</v>
      </c>
      <c r="AZ476">
        <v>0</v>
      </c>
      <c r="BA476">
        <v>1476</v>
      </c>
      <c r="BB476">
        <v>0</v>
      </c>
      <c r="BC476">
        <v>0</v>
      </c>
      <c r="BD476">
        <v>0</v>
      </c>
      <c r="BE476">
        <v>1953</v>
      </c>
      <c r="BF476">
        <v>0</v>
      </c>
      <c r="BG476">
        <v>9</v>
      </c>
      <c r="BH476">
        <v>9914</v>
      </c>
      <c r="BJ476" t="s">
        <v>482</v>
      </c>
    </row>
    <row r="477" spans="1:62" x14ac:dyDescent="0.35">
      <c r="A477">
        <f t="shared" si="7"/>
        <v>0</v>
      </c>
      <c r="B477" t="s">
        <v>584</v>
      </c>
      <c r="C477">
        <v>51</v>
      </c>
      <c r="D477">
        <v>330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3</v>
      </c>
      <c r="P477">
        <v>0</v>
      </c>
      <c r="Q477">
        <v>0</v>
      </c>
      <c r="R477">
        <v>384</v>
      </c>
      <c r="S477">
        <v>9</v>
      </c>
      <c r="T477">
        <v>282</v>
      </c>
      <c r="U477">
        <v>0</v>
      </c>
      <c r="V477">
        <v>0</v>
      </c>
      <c r="W477">
        <v>8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59</v>
      </c>
      <c r="AD477">
        <v>0</v>
      </c>
      <c r="AE477">
        <v>0</v>
      </c>
      <c r="AF477">
        <v>0</v>
      </c>
      <c r="AG477">
        <v>358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8590</v>
      </c>
      <c r="BJ477" t="s">
        <v>482</v>
      </c>
    </row>
    <row r="478" spans="1:62" x14ac:dyDescent="0.35">
      <c r="A478">
        <f t="shared" si="7"/>
        <v>0</v>
      </c>
      <c r="B478" t="s">
        <v>585</v>
      </c>
      <c r="C478">
        <v>1546</v>
      </c>
      <c r="D478">
        <v>306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24</v>
      </c>
      <c r="L478">
        <v>22</v>
      </c>
      <c r="M478">
        <v>13</v>
      </c>
      <c r="N478">
        <v>0</v>
      </c>
      <c r="O478">
        <v>39</v>
      </c>
      <c r="P478">
        <v>0</v>
      </c>
      <c r="Q478">
        <v>0</v>
      </c>
      <c r="R478">
        <v>1950</v>
      </c>
      <c r="S478">
        <v>51</v>
      </c>
      <c r="T478">
        <v>597</v>
      </c>
      <c r="U478">
        <v>42</v>
      </c>
      <c r="V478">
        <v>0</v>
      </c>
      <c r="W478">
        <v>112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161</v>
      </c>
      <c r="AD478">
        <v>959</v>
      </c>
      <c r="AE478">
        <v>0</v>
      </c>
      <c r="AF478">
        <v>54</v>
      </c>
      <c r="AG478">
        <v>1976</v>
      </c>
      <c r="AH478">
        <v>0</v>
      </c>
      <c r="AI478">
        <v>0</v>
      </c>
      <c r="AJ478">
        <v>0</v>
      </c>
      <c r="AK478">
        <v>7743</v>
      </c>
      <c r="AL478">
        <v>0</v>
      </c>
      <c r="AM478">
        <v>0</v>
      </c>
      <c r="AN478">
        <v>0</v>
      </c>
      <c r="AO478">
        <v>7743</v>
      </c>
      <c r="AP478">
        <v>682</v>
      </c>
      <c r="AQ478">
        <v>47</v>
      </c>
      <c r="AR478">
        <v>0</v>
      </c>
      <c r="AS478">
        <v>7870</v>
      </c>
      <c r="AT478">
        <v>0</v>
      </c>
      <c r="AU478">
        <v>0</v>
      </c>
      <c r="AV478">
        <v>0</v>
      </c>
      <c r="AW478">
        <v>8599</v>
      </c>
      <c r="AX478">
        <v>6070</v>
      </c>
      <c r="AY478">
        <v>377</v>
      </c>
      <c r="AZ478">
        <v>0</v>
      </c>
      <c r="BA478">
        <v>7943</v>
      </c>
      <c r="BB478">
        <v>0</v>
      </c>
      <c r="BC478">
        <v>0</v>
      </c>
      <c r="BD478">
        <v>0</v>
      </c>
      <c r="BE478">
        <v>14390</v>
      </c>
      <c r="BF478">
        <v>0</v>
      </c>
      <c r="BG478">
        <v>66</v>
      </c>
      <c r="BH478">
        <v>15600</v>
      </c>
      <c r="BJ478" t="s">
        <v>482</v>
      </c>
    </row>
    <row r="479" spans="1:62" x14ac:dyDescent="0.35">
      <c r="A479">
        <f t="shared" si="7"/>
        <v>0</v>
      </c>
      <c r="B479" t="s">
        <v>586</v>
      </c>
      <c r="C479">
        <v>1060</v>
      </c>
      <c r="D479">
        <v>0</v>
      </c>
      <c r="E479">
        <v>0</v>
      </c>
      <c r="F479">
        <v>0</v>
      </c>
      <c r="G479">
        <v>0</v>
      </c>
      <c r="H479">
        <v>234</v>
      </c>
      <c r="I479">
        <v>0</v>
      </c>
      <c r="J479">
        <v>0</v>
      </c>
      <c r="K479">
        <v>0</v>
      </c>
      <c r="L479">
        <v>41</v>
      </c>
      <c r="M479">
        <v>93</v>
      </c>
      <c r="N479">
        <v>9</v>
      </c>
      <c r="O479">
        <v>0</v>
      </c>
      <c r="P479">
        <v>0</v>
      </c>
      <c r="Q479">
        <v>6250</v>
      </c>
      <c r="R479">
        <v>7687</v>
      </c>
      <c r="S479">
        <v>0</v>
      </c>
      <c r="T479">
        <v>690</v>
      </c>
      <c r="U479">
        <v>6821</v>
      </c>
      <c r="V479">
        <v>0</v>
      </c>
      <c r="W479">
        <v>150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177</v>
      </c>
      <c r="AD479">
        <v>78</v>
      </c>
      <c r="AE479">
        <v>0</v>
      </c>
      <c r="AF479">
        <v>24</v>
      </c>
      <c r="AG479">
        <v>7940</v>
      </c>
      <c r="AH479">
        <v>0</v>
      </c>
      <c r="AI479">
        <v>0</v>
      </c>
      <c r="AJ479">
        <v>0</v>
      </c>
      <c r="AK479">
        <v>3030</v>
      </c>
      <c r="AL479">
        <v>0</v>
      </c>
      <c r="AM479">
        <v>0</v>
      </c>
      <c r="AN479">
        <v>0</v>
      </c>
      <c r="AO479">
        <v>3030</v>
      </c>
      <c r="AP479">
        <v>0</v>
      </c>
      <c r="AQ479">
        <v>0</v>
      </c>
      <c r="AR479">
        <v>0</v>
      </c>
      <c r="AS479">
        <v>4556</v>
      </c>
      <c r="AT479">
        <v>0</v>
      </c>
      <c r="AU479">
        <v>0</v>
      </c>
      <c r="AV479">
        <v>0</v>
      </c>
      <c r="AW479">
        <v>4556</v>
      </c>
      <c r="AX479">
        <v>0</v>
      </c>
      <c r="AY479">
        <v>0</v>
      </c>
      <c r="AZ479">
        <v>0</v>
      </c>
      <c r="BA479">
        <v>14760</v>
      </c>
      <c r="BB479">
        <v>0</v>
      </c>
      <c r="BC479">
        <v>0</v>
      </c>
      <c r="BD479">
        <v>879</v>
      </c>
      <c r="BE479">
        <v>15639</v>
      </c>
      <c r="BF479">
        <v>0</v>
      </c>
      <c r="BG479">
        <v>0</v>
      </c>
      <c r="BH479">
        <v>11508</v>
      </c>
      <c r="BJ479" t="s">
        <v>482</v>
      </c>
    </row>
    <row r="480" spans="1:62" x14ac:dyDescent="0.35">
      <c r="A480">
        <f t="shared" si="7"/>
        <v>0</v>
      </c>
      <c r="B480" t="s">
        <v>1231</v>
      </c>
      <c r="C480">
        <v>337</v>
      </c>
      <c r="D480">
        <v>490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7</v>
      </c>
      <c r="P480">
        <v>0</v>
      </c>
      <c r="Q480">
        <v>0</v>
      </c>
      <c r="R480">
        <v>834</v>
      </c>
      <c r="S480">
        <v>0</v>
      </c>
      <c r="T480">
        <v>490</v>
      </c>
      <c r="U480">
        <v>0</v>
      </c>
      <c r="V480">
        <v>0</v>
      </c>
      <c r="W480">
        <v>17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197</v>
      </c>
      <c r="AD480">
        <v>0</v>
      </c>
      <c r="AE480">
        <v>0</v>
      </c>
      <c r="AF480">
        <v>97</v>
      </c>
      <c r="AG480">
        <v>801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300</v>
      </c>
      <c r="AO480">
        <v>300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117</v>
      </c>
      <c r="AW480">
        <v>117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300</v>
      </c>
      <c r="BE480">
        <v>300</v>
      </c>
      <c r="BF480">
        <v>0</v>
      </c>
      <c r="BG480">
        <v>0</v>
      </c>
      <c r="BH480">
        <v>15201</v>
      </c>
      <c r="BJ480" t="s">
        <v>482</v>
      </c>
    </row>
    <row r="481" spans="1:62" x14ac:dyDescent="0.35">
      <c r="A481">
        <f t="shared" si="7"/>
        <v>0</v>
      </c>
      <c r="B481" t="s">
        <v>1072</v>
      </c>
      <c r="C481">
        <v>2246</v>
      </c>
      <c r="D481">
        <v>0</v>
      </c>
      <c r="E481">
        <v>21</v>
      </c>
      <c r="F481">
        <v>0</v>
      </c>
      <c r="G481">
        <v>0</v>
      </c>
      <c r="H481">
        <v>949</v>
      </c>
      <c r="I481">
        <v>0</v>
      </c>
      <c r="J481">
        <v>0</v>
      </c>
      <c r="K481">
        <v>0</v>
      </c>
      <c r="L481">
        <v>186</v>
      </c>
      <c r="M481">
        <v>281</v>
      </c>
      <c r="N481">
        <v>0</v>
      </c>
      <c r="O481">
        <v>94</v>
      </c>
      <c r="P481">
        <v>0</v>
      </c>
      <c r="Q481">
        <v>0</v>
      </c>
      <c r="R481">
        <v>3777</v>
      </c>
      <c r="S481">
        <v>0</v>
      </c>
      <c r="T481">
        <v>1440</v>
      </c>
      <c r="U481">
        <v>499</v>
      </c>
      <c r="V481">
        <v>0</v>
      </c>
      <c r="W481">
        <v>254</v>
      </c>
      <c r="X481">
        <v>0</v>
      </c>
      <c r="Y481">
        <v>0</v>
      </c>
      <c r="Z481">
        <v>0</v>
      </c>
      <c r="AA481">
        <v>163</v>
      </c>
      <c r="AB481">
        <v>0</v>
      </c>
      <c r="AC481">
        <v>246</v>
      </c>
      <c r="AD481">
        <v>1234</v>
      </c>
      <c r="AE481">
        <v>0</v>
      </c>
      <c r="AF481">
        <v>75</v>
      </c>
      <c r="AG481">
        <v>3911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14558</v>
      </c>
      <c r="BB481">
        <v>0</v>
      </c>
      <c r="BC481">
        <v>0</v>
      </c>
      <c r="BD481">
        <v>2424</v>
      </c>
      <c r="BE481">
        <v>16982</v>
      </c>
      <c r="BF481">
        <v>0</v>
      </c>
      <c r="BG481">
        <v>120</v>
      </c>
      <c r="BH481">
        <v>32104</v>
      </c>
      <c r="BJ481" t="s">
        <v>482</v>
      </c>
    </row>
    <row r="482" spans="1:62" x14ac:dyDescent="0.35">
      <c r="A482">
        <f t="shared" si="7"/>
        <v>0</v>
      </c>
      <c r="B482" t="s">
        <v>589</v>
      </c>
      <c r="C482">
        <v>3932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65</v>
      </c>
      <c r="M482">
        <v>0</v>
      </c>
      <c r="N482">
        <v>0</v>
      </c>
      <c r="O482">
        <v>44</v>
      </c>
      <c r="P482">
        <v>0</v>
      </c>
      <c r="Q482">
        <v>0</v>
      </c>
      <c r="R482">
        <v>4041</v>
      </c>
      <c r="S482">
        <v>1</v>
      </c>
      <c r="T482">
        <v>703</v>
      </c>
      <c r="U482">
        <v>0</v>
      </c>
      <c r="V482">
        <v>0</v>
      </c>
      <c r="W482">
        <v>155</v>
      </c>
      <c r="X482">
        <v>0</v>
      </c>
      <c r="Y482">
        <v>0</v>
      </c>
      <c r="Z482">
        <v>0</v>
      </c>
      <c r="AA482">
        <v>380</v>
      </c>
      <c r="AB482">
        <v>8</v>
      </c>
      <c r="AC482">
        <v>416</v>
      </c>
      <c r="AD482">
        <v>1425</v>
      </c>
      <c r="AE482">
        <v>0</v>
      </c>
      <c r="AF482">
        <v>117</v>
      </c>
      <c r="AG482">
        <v>3205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1000</v>
      </c>
      <c r="AO482">
        <v>1000</v>
      </c>
      <c r="AP482">
        <v>155</v>
      </c>
      <c r="AQ482">
        <v>309</v>
      </c>
      <c r="AR482">
        <v>0</v>
      </c>
      <c r="AS482">
        <v>0</v>
      </c>
      <c r="AT482">
        <v>0</v>
      </c>
      <c r="AU482">
        <v>0</v>
      </c>
      <c r="AV482">
        <v>148</v>
      </c>
      <c r="AW482">
        <v>612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27739</v>
      </c>
      <c r="BE482">
        <v>27739</v>
      </c>
      <c r="BF482">
        <v>0</v>
      </c>
      <c r="BG482">
        <v>1521</v>
      </c>
      <c r="BH482">
        <v>29673</v>
      </c>
      <c r="BI482">
        <v>1</v>
      </c>
      <c r="BJ482" t="s">
        <v>482</v>
      </c>
    </row>
    <row r="483" spans="1:62" x14ac:dyDescent="0.35">
      <c r="A483">
        <f t="shared" si="7"/>
        <v>0</v>
      </c>
      <c r="B483" t="s">
        <v>590</v>
      </c>
      <c r="C483">
        <v>739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59</v>
      </c>
      <c r="P483">
        <v>0</v>
      </c>
      <c r="Q483">
        <v>0</v>
      </c>
      <c r="R483">
        <v>798</v>
      </c>
      <c r="S483">
        <v>17</v>
      </c>
      <c r="T483">
        <v>186</v>
      </c>
      <c r="U483">
        <v>0</v>
      </c>
      <c r="V483">
        <v>0</v>
      </c>
      <c r="W483">
        <v>126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121</v>
      </c>
      <c r="AD483">
        <v>476</v>
      </c>
      <c r="AE483">
        <v>0</v>
      </c>
      <c r="AF483">
        <v>85</v>
      </c>
      <c r="AG483">
        <v>1011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610</v>
      </c>
      <c r="AY483">
        <v>862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1472</v>
      </c>
      <c r="BF483">
        <v>0</v>
      </c>
      <c r="BG483">
        <v>706</v>
      </c>
      <c r="BH483">
        <v>7513</v>
      </c>
      <c r="BJ483" t="s">
        <v>482</v>
      </c>
    </row>
    <row r="484" spans="1:62" x14ac:dyDescent="0.35">
      <c r="A484">
        <f t="shared" si="7"/>
        <v>0</v>
      </c>
      <c r="B484" t="s">
        <v>591</v>
      </c>
      <c r="C484">
        <v>2860</v>
      </c>
      <c r="D484">
        <v>0</v>
      </c>
      <c r="E484">
        <v>0</v>
      </c>
      <c r="F484">
        <v>312</v>
      </c>
      <c r="G484">
        <v>1097</v>
      </c>
      <c r="H484">
        <v>0</v>
      </c>
      <c r="I484">
        <v>3314</v>
      </c>
      <c r="J484">
        <v>179</v>
      </c>
      <c r="K484">
        <v>0</v>
      </c>
      <c r="L484">
        <v>56</v>
      </c>
      <c r="M484">
        <v>0</v>
      </c>
      <c r="N484">
        <v>0</v>
      </c>
      <c r="O484">
        <v>37</v>
      </c>
      <c r="P484">
        <v>0</v>
      </c>
      <c r="Q484">
        <v>0</v>
      </c>
      <c r="R484">
        <v>7855</v>
      </c>
      <c r="S484">
        <v>0</v>
      </c>
      <c r="T484">
        <v>1478</v>
      </c>
      <c r="U484">
        <v>0</v>
      </c>
      <c r="V484">
        <v>2385</v>
      </c>
      <c r="W484">
        <v>170</v>
      </c>
      <c r="X484">
        <v>0</v>
      </c>
      <c r="Y484">
        <v>0</v>
      </c>
      <c r="Z484">
        <v>0</v>
      </c>
      <c r="AA484">
        <v>564</v>
      </c>
      <c r="AB484">
        <v>376</v>
      </c>
      <c r="AC484">
        <v>571</v>
      </c>
      <c r="AD484">
        <v>1245</v>
      </c>
      <c r="AE484">
        <v>0</v>
      </c>
      <c r="AF484">
        <v>23</v>
      </c>
      <c r="AG484">
        <v>6812</v>
      </c>
      <c r="AH484">
        <v>200</v>
      </c>
      <c r="AI484">
        <v>0</v>
      </c>
      <c r="AJ484">
        <v>500</v>
      </c>
      <c r="AK484">
        <v>0</v>
      </c>
      <c r="AL484">
        <v>2500</v>
      </c>
      <c r="AM484">
        <v>0</v>
      </c>
      <c r="AN484">
        <v>0</v>
      </c>
      <c r="AO484">
        <v>3200</v>
      </c>
      <c r="AP484">
        <v>146</v>
      </c>
      <c r="AQ484">
        <v>0</v>
      </c>
      <c r="AR484">
        <v>500</v>
      </c>
      <c r="AS484">
        <v>0</v>
      </c>
      <c r="AT484">
        <v>2500</v>
      </c>
      <c r="AU484">
        <v>0</v>
      </c>
      <c r="AV484">
        <v>0</v>
      </c>
      <c r="AW484">
        <v>3146</v>
      </c>
      <c r="AX484">
        <v>2900</v>
      </c>
      <c r="AY484">
        <v>0</v>
      </c>
      <c r="AZ484">
        <v>800</v>
      </c>
      <c r="BA484">
        <v>0</v>
      </c>
      <c r="BB484">
        <v>11200</v>
      </c>
      <c r="BC484">
        <v>0</v>
      </c>
      <c r="BD484">
        <v>3600</v>
      </c>
      <c r="BE484">
        <v>18500</v>
      </c>
      <c r="BF484">
        <v>600</v>
      </c>
      <c r="BG484">
        <v>543</v>
      </c>
      <c r="BH484">
        <v>24093</v>
      </c>
      <c r="BI484">
        <v>1</v>
      </c>
      <c r="BJ484" t="s">
        <v>482</v>
      </c>
    </row>
    <row r="485" spans="1:62" x14ac:dyDescent="0.35">
      <c r="A485">
        <f t="shared" si="7"/>
        <v>0</v>
      </c>
      <c r="B485" t="s">
        <v>1145</v>
      </c>
      <c r="C485">
        <v>257</v>
      </c>
      <c r="D485">
        <v>214</v>
      </c>
      <c r="E485">
        <v>0</v>
      </c>
      <c r="F485">
        <v>0</v>
      </c>
      <c r="G485">
        <v>1</v>
      </c>
      <c r="H485">
        <v>0</v>
      </c>
      <c r="I485">
        <v>0</v>
      </c>
      <c r="J485">
        <v>0</v>
      </c>
      <c r="K485">
        <v>0</v>
      </c>
      <c r="L485">
        <v>15</v>
      </c>
      <c r="M485">
        <v>0</v>
      </c>
      <c r="N485">
        <v>41</v>
      </c>
      <c r="O485">
        <v>3</v>
      </c>
      <c r="P485">
        <v>0</v>
      </c>
      <c r="Q485">
        <v>0</v>
      </c>
      <c r="R485">
        <v>531</v>
      </c>
      <c r="S485">
        <v>33</v>
      </c>
      <c r="T485">
        <v>253</v>
      </c>
      <c r="U485">
        <v>0</v>
      </c>
      <c r="V485">
        <v>0</v>
      </c>
      <c r="W485">
        <v>54</v>
      </c>
      <c r="X485">
        <v>0</v>
      </c>
      <c r="Y485">
        <v>0</v>
      </c>
      <c r="Z485">
        <v>0</v>
      </c>
      <c r="AA485">
        <v>25</v>
      </c>
      <c r="AB485">
        <v>0</v>
      </c>
      <c r="AC485">
        <v>207</v>
      </c>
      <c r="AD485">
        <v>0</v>
      </c>
      <c r="AE485">
        <v>0</v>
      </c>
      <c r="AF485">
        <v>3</v>
      </c>
      <c r="AG485">
        <v>575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6033</v>
      </c>
      <c r="BJ485" t="s">
        <v>482</v>
      </c>
    </row>
    <row r="486" spans="1:62" x14ac:dyDescent="0.35">
      <c r="A486">
        <f t="shared" si="7"/>
        <v>0</v>
      </c>
      <c r="B486" t="s">
        <v>1146</v>
      </c>
      <c r="C486">
        <v>1121</v>
      </c>
      <c r="D486">
        <v>0</v>
      </c>
      <c r="E486">
        <v>0</v>
      </c>
      <c r="F486">
        <v>166</v>
      </c>
      <c r="G486">
        <v>219</v>
      </c>
      <c r="H486">
        <v>1782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881</v>
      </c>
      <c r="O486">
        <v>134</v>
      </c>
      <c r="P486">
        <v>0</v>
      </c>
      <c r="Q486">
        <v>0</v>
      </c>
      <c r="R486">
        <v>4303</v>
      </c>
      <c r="S486">
        <v>0</v>
      </c>
      <c r="T486">
        <v>3084</v>
      </c>
      <c r="U486">
        <v>1534</v>
      </c>
      <c r="V486">
        <v>0</v>
      </c>
      <c r="W486">
        <v>215</v>
      </c>
      <c r="X486">
        <v>0</v>
      </c>
      <c r="Y486">
        <v>0</v>
      </c>
      <c r="Z486">
        <v>0</v>
      </c>
      <c r="AA486">
        <v>392</v>
      </c>
      <c r="AB486">
        <v>918</v>
      </c>
      <c r="AC486">
        <v>451</v>
      </c>
      <c r="AD486">
        <v>574</v>
      </c>
      <c r="AE486">
        <v>0</v>
      </c>
      <c r="AF486">
        <v>124</v>
      </c>
      <c r="AG486">
        <v>7292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967</v>
      </c>
      <c r="AY486">
        <v>0</v>
      </c>
      <c r="AZ486">
        <v>0</v>
      </c>
      <c r="BA486">
        <v>1650</v>
      </c>
      <c r="BB486">
        <v>0</v>
      </c>
      <c r="BC486">
        <v>0</v>
      </c>
      <c r="BD486">
        <v>2500</v>
      </c>
      <c r="BE486">
        <v>5117</v>
      </c>
      <c r="BF486">
        <v>0</v>
      </c>
      <c r="BG486">
        <v>713</v>
      </c>
      <c r="BH486">
        <v>27561</v>
      </c>
      <c r="BJ486" t="s">
        <v>482</v>
      </c>
    </row>
    <row r="487" spans="1:62" x14ac:dyDescent="0.35">
      <c r="A487">
        <f t="shared" si="7"/>
        <v>0</v>
      </c>
      <c r="B487" t="s">
        <v>891</v>
      </c>
      <c r="C487">
        <v>5773</v>
      </c>
      <c r="D487">
        <v>0</v>
      </c>
      <c r="E487">
        <v>0</v>
      </c>
      <c r="F487">
        <v>0</v>
      </c>
      <c r="G487">
        <v>19</v>
      </c>
      <c r="H487">
        <v>0</v>
      </c>
      <c r="I487">
        <v>85</v>
      </c>
      <c r="J487">
        <v>45</v>
      </c>
      <c r="K487">
        <v>0</v>
      </c>
      <c r="L487">
        <v>160</v>
      </c>
      <c r="M487">
        <v>22</v>
      </c>
      <c r="N487">
        <v>0</v>
      </c>
      <c r="O487">
        <v>114</v>
      </c>
      <c r="P487">
        <v>0</v>
      </c>
      <c r="Q487">
        <v>0</v>
      </c>
      <c r="R487">
        <v>6218</v>
      </c>
      <c r="S487">
        <v>336</v>
      </c>
      <c r="T487">
        <v>1701</v>
      </c>
      <c r="U487">
        <v>0</v>
      </c>
      <c r="V487">
        <v>204</v>
      </c>
      <c r="W487">
        <v>399</v>
      </c>
      <c r="X487">
        <v>2</v>
      </c>
      <c r="Y487">
        <v>0</v>
      </c>
      <c r="Z487">
        <v>0</v>
      </c>
      <c r="AA487">
        <v>810</v>
      </c>
      <c r="AB487">
        <v>284</v>
      </c>
      <c r="AC487">
        <v>645</v>
      </c>
      <c r="AD487">
        <v>1752</v>
      </c>
      <c r="AE487">
        <v>0</v>
      </c>
      <c r="AF487">
        <v>165</v>
      </c>
      <c r="AG487">
        <v>6298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10032</v>
      </c>
      <c r="AY487">
        <v>2143</v>
      </c>
      <c r="AZ487">
        <v>0</v>
      </c>
      <c r="BA487">
        <v>0</v>
      </c>
      <c r="BB487">
        <v>2833</v>
      </c>
      <c r="BC487">
        <v>0</v>
      </c>
      <c r="BD487">
        <v>757</v>
      </c>
      <c r="BE487">
        <v>15765</v>
      </c>
      <c r="BF487">
        <v>0</v>
      </c>
      <c r="BG487">
        <v>626</v>
      </c>
      <c r="BH487">
        <v>116564</v>
      </c>
      <c r="BJ487" t="s">
        <v>482</v>
      </c>
    </row>
    <row r="488" spans="1:62" x14ac:dyDescent="0.35">
      <c r="A488">
        <f t="shared" si="7"/>
        <v>0</v>
      </c>
      <c r="B488" t="s">
        <v>968</v>
      </c>
      <c r="C488">
        <v>1090</v>
      </c>
      <c r="D488">
        <v>0</v>
      </c>
      <c r="E488">
        <v>0</v>
      </c>
      <c r="F488">
        <v>0</v>
      </c>
      <c r="G488">
        <v>0</v>
      </c>
      <c r="H488">
        <v>285</v>
      </c>
      <c r="I488">
        <v>0</v>
      </c>
      <c r="J488">
        <v>0</v>
      </c>
      <c r="K488">
        <v>0</v>
      </c>
      <c r="L488">
        <v>35</v>
      </c>
      <c r="M488">
        <v>0</v>
      </c>
      <c r="N488">
        <v>0</v>
      </c>
      <c r="O488">
        <v>27</v>
      </c>
      <c r="P488">
        <v>0</v>
      </c>
      <c r="Q488">
        <v>0</v>
      </c>
      <c r="R488">
        <v>1437</v>
      </c>
      <c r="S488">
        <v>0</v>
      </c>
      <c r="T488">
        <v>202</v>
      </c>
      <c r="U488">
        <v>23</v>
      </c>
      <c r="V488">
        <v>0</v>
      </c>
      <c r="W488">
        <v>93</v>
      </c>
      <c r="X488">
        <v>0</v>
      </c>
      <c r="Y488">
        <v>0</v>
      </c>
      <c r="Z488">
        <v>0</v>
      </c>
      <c r="AA488">
        <v>36</v>
      </c>
      <c r="AB488">
        <v>0</v>
      </c>
      <c r="AC488">
        <v>214</v>
      </c>
      <c r="AD488">
        <v>681</v>
      </c>
      <c r="AE488">
        <v>0</v>
      </c>
      <c r="AF488">
        <v>51</v>
      </c>
      <c r="AG488">
        <v>1300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80</v>
      </c>
      <c r="AY488">
        <v>1240</v>
      </c>
      <c r="AZ488">
        <v>0</v>
      </c>
      <c r="BA488">
        <v>7650</v>
      </c>
      <c r="BB488">
        <v>0</v>
      </c>
      <c r="BC488">
        <v>0</v>
      </c>
      <c r="BD488">
        <v>0</v>
      </c>
      <c r="BE488">
        <v>8970</v>
      </c>
      <c r="BF488">
        <v>0</v>
      </c>
      <c r="BG488">
        <v>600</v>
      </c>
      <c r="BH488">
        <v>9572</v>
      </c>
      <c r="BJ488" t="s">
        <v>482</v>
      </c>
    </row>
    <row r="489" spans="1:62" x14ac:dyDescent="0.35">
      <c r="A489">
        <f t="shared" si="7"/>
        <v>0</v>
      </c>
      <c r="B489" t="s">
        <v>595</v>
      </c>
      <c r="C489">
        <v>3755</v>
      </c>
      <c r="D489">
        <v>0</v>
      </c>
      <c r="E489">
        <v>0</v>
      </c>
      <c r="F489">
        <v>0</v>
      </c>
      <c r="G489">
        <v>434</v>
      </c>
      <c r="H489">
        <v>1886</v>
      </c>
      <c r="I489">
        <v>4456</v>
      </c>
      <c r="J489">
        <v>462</v>
      </c>
      <c r="K489">
        <v>57</v>
      </c>
      <c r="L489">
        <v>105</v>
      </c>
      <c r="M489">
        <v>62</v>
      </c>
      <c r="N489">
        <v>2</v>
      </c>
      <c r="O489">
        <v>1141</v>
      </c>
      <c r="P489">
        <v>0</v>
      </c>
      <c r="Q489">
        <v>0</v>
      </c>
      <c r="R489">
        <v>12360</v>
      </c>
      <c r="S489">
        <v>553</v>
      </c>
      <c r="T489">
        <v>1484</v>
      </c>
      <c r="U489">
        <v>397</v>
      </c>
      <c r="V489">
        <v>2668</v>
      </c>
      <c r="W489">
        <v>65</v>
      </c>
      <c r="X489">
        <v>119</v>
      </c>
      <c r="Y489">
        <v>0</v>
      </c>
      <c r="Z489">
        <v>0</v>
      </c>
      <c r="AA489">
        <v>155</v>
      </c>
      <c r="AB489">
        <v>326</v>
      </c>
      <c r="AC489">
        <v>758</v>
      </c>
      <c r="AD489">
        <v>4557</v>
      </c>
      <c r="AE489">
        <v>0</v>
      </c>
      <c r="AF489">
        <v>223</v>
      </c>
      <c r="AG489">
        <v>11305</v>
      </c>
      <c r="AH489">
        <v>1160</v>
      </c>
      <c r="AI489">
        <v>0</v>
      </c>
      <c r="AJ489">
        <v>0</v>
      </c>
      <c r="AK489">
        <v>456</v>
      </c>
      <c r="AL489">
        <v>84</v>
      </c>
      <c r="AM489">
        <v>0</v>
      </c>
      <c r="AN489">
        <v>400</v>
      </c>
      <c r="AO489">
        <v>2100</v>
      </c>
      <c r="AP489">
        <v>1972</v>
      </c>
      <c r="AQ489">
        <v>22</v>
      </c>
      <c r="AR489">
        <v>0</v>
      </c>
      <c r="AS489">
        <v>340</v>
      </c>
      <c r="AT489">
        <v>142</v>
      </c>
      <c r="AU489">
        <v>0</v>
      </c>
      <c r="AV489">
        <v>399</v>
      </c>
      <c r="AW489">
        <v>2875</v>
      </c>
      <c r="AX489">
        <v>12777</v>
      </c>
      <c r="AY489">
        <v>2333</v>
      </c>
      <c r="AZ489">
        <v>0</v>
      </c>
      <c r="BA489">
        <v>20187</v>
      </c>
      <c r="BB489">
        <v>32690</v>
      </c>
      <c r="BC489">
        <v>7941</v>
      </c>
      <c r="BD489">
        <v>400</v>
      </c>
      <c r="BE489">
        <v>76328</v>
      </c>
      <c r="BF489">
        <v>800</v>
      </c>
      <c r="BG489">
        <v>889</v>
      </c>
      <c r="BH489">
        <v>35608</v>
      </c>
      <c r="BJ489" t="s">
        <v>482</v>
      </c>
    </row>
    <row r="490" spans="1:62" x14ac:dyDescent="0.35">
      <c r="A490">
        <f t="shared" si="7"/>
        <v>0</v>
      </c>
      <c r="B490" t="s">
        <v>596</v>
      </c>
      <c r="C490">
        <v>321</v>
      </c>
      <c r="D490">
        <v>96</v>
      </c>
      <c r="E490">
        <v>0</v>
      </c>
      <c r="F490">
        <v>0</v>
      </c>
      <c r="G490">
        <v>0</v>
      </c>
      <c r="H490">
        <v>330</v>
      </c>
      <c r="I490">
        <v>575</v>
      </c>
      <c r="J490">
        <v>0</v>
      </c>
      <c r="K490">
        <v>0</v>
      </c>
      <c r="L490">
        <v>91</v>
      </c>
      <c r="M490">
        <v>116</v>
      </c>
      <c r="N490">
        <v>11</v>
      </c>
      <c r="O490">
        <v>13</v>
      </c>
      <c r="P490">
        <v>0</v>
      </c>
      <c r="Q490">
        <v>0</v>
      </c>
      <c r="R490">
        <v>1553</v>
      </c>
      <c r="S490">
        <v>0</v>
      </c>
      <c r="T490">
        <v>630</v>
      </c>
      <c r="U490">
        <v>80</v>
      </c>
      <c r="V490">
        <v>524</v>
      </c>
      <c r="W490">
        <v>105</v>
      </c>
      <c r="X490">
        <v>0</v>
      </c>
      <c r="Y490">
        <v>0</v>
      </c>
      <c r="Z490">
        <v>0</v>
      </c>
      <c r="AA490">
        <v>96</v>
      </c>
      <c r="AB490">
        <v>0</v>
      </c>
      <c r="AC490">
        <v>145</v>
      </c>
      <c r="AD490">
        <v>485</v>
      </c>
      <c r="AE490">
        <v>0</v>
      </c>
      <c r="AF490">
        <v>53</v>
      </c>
      <c r="AG490">
        <v>2118</v>
      </c>
      <c r="AH490">
        <v>0</v>
      </c>
      <c r="AI490">
        <v>0</v>
      </c>
      <c r="AJ490">
        <v>0</v>
      </c>
      <c r="AK490">
        <v>600</v>
      </c>
      <c r="AL490">
        <v>0</v>
      </c>
      <c r="AM490">
        <v>0</v>
      </c>
      <c r="AN490">
        <v>0</v>
      </c>
      <c r="AO490">
        <v>600</v>
      </c>
      <c r="AP490">
        <v>0</v>
      </c>
      <c r="AQ490">
        <v>0</v>
      </c>
      <c r="AR490">
        <v>0</v>
      </c>
      <c r="AS490">
        <v>38</v>
      </c>
      <c r="AT490">
        <v>0</v>
      </c>
      <c r="AU490">
        <v>0</v>
      </c>
      <c r="AV490">
        <v>0</v>
      </c>
      <c r="AW490">
        <v>38</v>
      </c>
      <c r="AX490">
        <v>0</v>
      </c>
      <c r="AY490">
        <v>0</v>
      </c>
      <c r="AZ490">
        <v>0</v>
      </c>
      <c r="BA490">
        <v>2193</v>
      </c>
      <c r="BB490">
        <v>2600</v>
      </c>
      <c r="BC490">
        <v>0</v>
      </c>
      <c r="BD490">
        <v>0</v>
      </c>
      <c r="BE490">
        <v>4793</v>
      </c>
      <c r="BF490">
        <v>0</v>
      </c>
      <c r="BG490">
        <v>0</v>
      </c>
      <c r="BH490">
        <v>9447</v>
      </c>
      <c r="BJ490" t="s">
        <v>597</v>
      </c>
    </row>
    <row r="491" spans="1:62" x14ac:dyDescent="0.35">
      <c r="A491">
        <f t="shared" si="7"/>
        <v>0</v>
      </c>
      <c r="B491" t="s">
        <v>598</v>
      </c>
      <c r="C491">
        <v>3769</v>
      </c>
      <c r="D491">
        <v>0</v>
      </c>
      <c r="E491">
        <v>52</v>
      </c>
      <c r="F491">
        <v>0</v>
      </c>
      <c r="G491">
        <v>78</v>
      </c>
      <c r="H491">
        <v>1865</v>
      </c>
      <c r="I491">
        <v>0</v>
      </c>
      <c r="J491">
        <v>0</v>
      </c>
      <c r="K491">
        <v>597</v>
      </c>
      <c r="L491">
        <v>208</v>
      </c>
      <c r="M491">
        <v>263</v>
      </c>
      <c r="N491">
        <v>23</v>
      </c>
      <c r="O491">
        <v>46</v>
      </c>
      <c r="P491">
        <v>0</v>
      </c>
      <c r="Q491">
        <v>0</v>
      </c>
      <c r="R491">
        <v>6901</v>
      </c>
      <c r="S491">
        <v>1416</v>
      </c>
      <c r="T491">
        <v>731</v>
      </c>
      <c r="U491">
        <v>358</v>
      </c>
      <c r="V491">
        <v>0</v>
      </c>
      <c r="W491">
        <v>359</v>
      </c>
      <c r="X491">
        <v>0</v>
      </c>
      <c r="Y491">
        <v>0</v>
      </c>
      <c r="Z491">
        <v>0</v>
      </c>
      <c r="AA491">
        <v>57</v>
      </c>
      <c r="AB491">
        <v>106</v>
      </c>
      <c r="AC491">
        <v>478</v>
      </c>
      <c r="AD491">
        <v>3601</v>
      </c>
      <c r="AE491">
        <v>0</v>
      </c>
      <c r="AF491">
        <v>112</v>
      </c>
      <c r="AG491">
        <v>7218</v>
      </c>
      <c r="AH491">
        <v>2279</v>
      </c>
      <c r="AI491">
        <v>406</v>
      </c>
      <c r="AJ491">
        <v>0</v>
      </c>
      <c r="AK491">
        <v>1450</v>
      </c>
      <c r="AL491">
        <v>0</v>
      </c>
      <c r="AM491">
        <v>0</v>
      </c>
      <c r="AN491">
        <v>0</v>
      </c>
      <c r="AO491">
        <v>4135</v>
      </c>
      <c r="AP491">
        <v>2875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2875</v>
      </c>
      <c r="AX491">
        <v>23634</v>
      </c>
      <c r="AY491">
        <v>606</v>
      </c>
      <c r="AZ491">
        <v>0</v>
      </c>
      <c r="BA491">
        <v>29777</v>
      </c>
      <c r="BB491">
        <v>0</v>
      </c>
      <c r="BC491">
        <v>0</v>
      </c>
      <c r="BD491">
        <v>11645</v>
      </c>
      <c r="BE491">
        <v>65662</v>
      </c>
      <c r="BF491">
        <v>0</v>
      </c>
      <c r="BG491">
        <v>0</v>
      </c>
      <c r="BH491">
        <v>19608</v>
      </c>
      <c r="BJ491" t="s">
        <v>597</v>
      </c>
    </row>
    <row r="492" spans="1:62" x14ac:dyDescent="0.35">
      <c r="A492">
        <f t="shared" si="7"/>
        <v>0</v>
      </c>
      <c r="B492" t="s">
        <v>601</v>
      </c>
      <c r="C492">
        <v>9023</v>
      </c>
      <c r="D492">
        <v>846</v>
      </c>
      <c r="E492">
        <v>0</v>
      </c>
      <c r="F492">
        <v>0</v>
      </c>
      <c r="G492">
        <v>50</v>
      </c>
      <c r="H492">
        <v>0</v>
      </c>
      <c r="I492">
        <v>0</v>
      </c>
      <c r="J492">
        <v>886</v>
      </c>
      <c r="K492">
        <v>4590</v>
      </c>
      <c r="L492">
        <v>230</v>
      </c>
      <c r="M492">
        <v>359</v>
      </c>
      <c r="N492">
        <v>659</v>
      </c>
      <c r="O492">
        <v>381</v>
      </c>
      <c r="P492">
        <v>0</v>
      </c>
      <c r="Q492">
        <v>0</v>
      </c>
      <c r="R492">
        <v>17024</v>
      </c>
      <c r="S492">
        <v>2280</v>
      </c>
      <c r="T492">
        <v>3787</v>
      </c>
      <c r="U492">
        <v>353</v>
      </c>
      <c r="V492">
        <v>0</v>
      </c>
      <c r="W492">
        <v>871</v>
      </c>
      <c r="X492">
        <v>372</v>
      </c>
      <c r="Y492">
        <v>1371</v>
      </c>
      <c r="Z492">
        <v>0</v>
      </c>
      <c r="AA492">
        <v>309</v>
      </c>
      <c r="AB492">
        <v>512</v>
      </c>
      <c r="AC492">
        <v>1058</v>
      </c>
      <c r="AD492">
        <v>6292</v>
      </c>
      <c r="AE492">
        <v>0</v>
      </c>
      <c r="AF492">
        <v>390</v>
      </c>
      <c r="AG492">
        <v>17595</v>
      </c>
      <c r="AH492">
        <v>850</v>
      </c>
      <c r="AI492">
        <v>1100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1950</v>
      </c>
      <c r="AP492">
        <v>2248</v>
      </c>
      <c r="AQ492">
        <v>558</v>
      </c>
      <c r="AR492">
        <v>0</v>
      </c>
      <c r="AS492">
        <v>0</v>
      </c>
      <c r="AT492">
        <v>0</v>
      </c>
      <c r="AU492">
        <v>0</v>
      </c>
      <c r="AV492">
        <v>62</v>
      </c>
      <c r="AW492">
        <v>2868</v>
      </c>
      <c r="AX492">
        <v>50899</v>
      </c>
      <c r="AY492">
        <v>10000</v>
      </c>
      <c r="AZ492">
        <v>0</v>
      </c>
      <c r="BA492">
        <v>0</v>
      </c>
      <c r="BB492">
        <v>0</v>
      </c>
      <c r="BC492">
        <v>5100</v>
      </c>
      <c r="BD492">
        <v>27523</v>
      </c>
      <c r="BE492">
        <v>93522</v>
      </c>
      <c r="BF492">
        <v>0</v>
      </c>
      <c r="BG492">
        <v>1633</v>
      </c>
      <c r="BH492">
        <v>69700</v>
      </c>
      <c r="BI492">
        <v>1</v>
      </c>
      <c r="BJ492" t="s">
        <v>597</v>
      </c>
    </row>
    <row r="493" spans="1:62" x14ac:dyDescent="0.35">
      <c r="A493">
        <f t="shared" si="7"/>
        <v>0</v>
      </c>
      <c r="B493" t="s">
        <v>1147</v>
      </c>
      <c r="C493">
        <v>457</v>
      </c>
      <c r="D493">
        <v>290</v>
      </c>
      <c r="E493">
        <v>0</v>
      </c>
      <c r="F493">
        <v>516</v>
      </c>
      <c r="G493">
        <v>0</v>
      </c>
      <c r="H493">
        <v>679</v>
      </c>
      <c r="I493">
        <v>1649</v>
      </c>
      <c r="J493">
        <v>0</v>
      </c>
      <c r="K493">
        <v>22</v>
      </c>
      <c r="L493">
        <v>62</v>
      </c>
      <c r="M493">
        <v>24</v>
      </c>
      <c r="N493">
        <v>0</v>
      </c>
      <c r="O493">
        <v>36</v>
      </c>
      <c r="P493">
        <v>0</v>
      </c>
      <c r="Q493">
        <v>0</v>
      </c>
      <c r="R493">
        <v>3735</v>
      </c>
      <c r="S493">
        <v>6</v>
      </c>
      <c r="T493">
        <v>591</v>
      </c>
      <c r="U493">
        <v>262</v>
      </c>
      <c r="V493">
        <v>1817</v>
      </c>
      <c r="W493">
        <v>69</v>
      </c>
      <c r="X493">
        <v>0</v>
      </c>
      <c r="Y493">
        <v>0</v>
      </c>
      <c r="Z493">
        <v>0</v>
      </c>
      <c r="AA493">
        <v>107</v>
      </c>
      <c r="AB493">
        <v>0</v>
      </c>
      <c r="AC493">
        <v>377</v>
      </c>
      <c r="AD493">
        <v>684</v>
      </c>
      <c r="AE493">
        <v>0</v>
      </c>
      <c r="AF493">
        <v>152</v>
      </c>
      <c r="AG493">
        <v>4065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950</v>
      </c>
      <c r="AY493">
        <v>0</v>
      </c>
      <c r="AZ493">
        <v>0</v>
      </c>
      <c r="BA493">
        <v>9020</v>
      </c>
      <c r="BB493">
        <v>1400</v>
      </c>
      <c r="BC493">
        <v>0</v>
      </c>
      <c r="BD493">
        <v>0</v>
      </c>
      <c r="BE493">
        <v>11370</v>
      </c>
      <c r="BF493">
        <v>0</v>
      </c>
      <c r="BG493">
        <v>0</v>
      </c>
      <c r="BH493">
        <v>10685</v>
      </c>
      <c r="BI493">
        <v>1</v>
      </c>
      <c r="BJ493" t="s">
        <v>597</v>
      </c>
    </row>
    <row r="494" spans="1:62" x14ac:dyDescent="0.35">
      <c r="A494">
        <f t="shared" si="7"/>
        <v>0</v>
      </c>
      <c r="B494" t="s">
        <v>602</v>
      </c>
      <c r="C494">
        <v>1740</v>
      </c>
      <c r="D494">
        <v>0</v>
      </c>
      <c r="E494">
        <v>0</v>
      </c>
      <c r="F494">
        <v>0</v>
      </c>
      <c r="G494">
        <v>217</v>
      </c>
      <c r="H494">
        <v>713</v>
      </c>
      <c r="I494">
        <v>0</v>
      </c>
      <c r="J494">
        <v>0</v>
      </c>
      <c r="K494">
        <v>0</v>
      </c>
      <c r="L494">
        <v>166</v>
      </c>
      <c r="M494">
        <v>220</v>
      </c>
      <c r="N494">
        <v>0</v>
      </c>
      <c r="O494">
        <v>140</v>
      </c>
      <c r="P494">
        <v>0</v>
      </c>
      <c r="Q494">
        <v>0</v>
      </c>
      <c r="R494">
        <v>3196</v>
      </c>
      <c r="S494">
        <v>2</v>
      </c>
      <c r="T494">
        <v>544</v>
      </c>
      <c r="U494">
        <v>55</v>
      </c>
      <c r="V494">
        <v>0</v>
      </c>
      <c r="W494">
        <v>223</v>
      </c>
      <c r="X494">
        <v>0</v>
      </c>
      <c r="Y494">
        <v>0</v>
      </c>
      <c r="Z494">
        <v>0</v>
      </c>
      <c r="AA494">
        <v>67</v>
      </c>
      <c r="AB494">
        <v>105</v>
      </c>
      <c r="AC494">
        <v>332</v>
      </c>
      <c r="AD494">
        <v>1070</v>
      </c>
      <c r="AE494">
        <v>0</v>
      </c>
      <c r="AF494">
        <v>336</v>
      </c>
      <c r="AG494">
        <v>2734</v>
      </c>
      <c r="AH494">
        <v>1250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1250</v>
      </c>
      <c r="AP494">
        <v>1092</v>
      </c>
      <c r="AQ494">
        <v>61</v>
      </c>
      <c r="AR494">
        <v>0</v>
      </c>
      <c r="AS494">
        <v>33</v>
      </c>
      <c r="AT494">
        <v>0</v>
      </c>
      <c r="AU494">
        <v>0</v>
      </c>
      <c r="AV494">
        <v>0</v>
      </c>
      <c r="AW494">
        <v>1186</v>
      </c>
      <c r="AX494">
        <v>3576</v>
      </c>
      <c r="AY494">
        <v>1379</v>
      </c>
      <c r="AZ494">
        <v>0</v>
      </c>
      <c r="BA494">
        <v>6318</v>
      </c>
      <c r="BB494">
        <v>0</v>
      </c>
      <c r="BC494">
        <v>0</v>
      </c>
      <c r="BD494">
        <v>1118</v>
      </c>
      <c r="BE494">
        <v>12391</v>
      </c>
      <c r="BF494">
        <v>0</v>
      </c>
      <c r="BG494">
        <v>0</v>
      </c>
      <c r="BH494">
        <v>13825</v>
      </c>
      <c r="BJ494" t="s">
        <v>597</v>
      </c>
    </row>
    <row r="495" spans="1:62" x14ac:dyDescent="0.35">
      <c r="A495">
        <f t="shared" si="7"/>
        <v>0</v>
      </c>
      <c r="B495" t="s">
        <v>603</v>
      </c>
      <c r="C495">
        <v>439</v>
      </c>
      <c r="D495">
        <v>0</v>
      </c>
      <c r="E495">
        <v>0</v>
      </c>
      <c r="F495">
        <v>0</v>
      </c>
      <c r="G495">
        <v>0</v>
      </c>
      <c r="H495">
        <v>453</v>
      </c>
      <c r="I495">
        <v>0</v>
      </c>
      <c r="J495">
        <v>0</v>
      </c>
      <c r="K495">
        <v>0</v>
      </c>
      <c r="L495">
        <v>89</v>
      </c>
      <c r="M495">
        <v>186</v>
      </c>
      <c r="N495">
        <v>0</v>
      </c>
      <c r="O495">
        <v>5</v>
      </c>
      <c r="P495">
        <v>0</v>
      </c>
      <c r="Q495">
        <v>0</v>
      </c>
      <c r="R495">
        <v>1172</v>
      </c>
      <c r="S495">
        <v>12</v>
      </c>
      <c r="T495">
        <v>459</v>
      </c>
      <c r="U495">
        <v>291</v>
      </c>
      <c r="V495">
        <v>0</v>
      </c>
      <c r="W495">
        <v>54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129</v>
      </c>
      <c r="AD495">
        <v>587</v>
      </c>
      <c r="AE495">
        <v>0</v>
      </c>
      <c r="AF495">
        <v>34</v>
      </c>
      <c r="AG495">
        <v>1566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132</v>
      </c>
      <c r="AT495">
        <v>0</v>
      </c>
      <c r="AU495">
        <v>0</v>
      </c>
      <c r="AV495">
        <v>0</v>
      </c>
      <c r="AW495">
        <v>132</v>
      </c>
      <c r="AX495">
        <v>428</v>
      </c>
      <c r="AY495">
        <v>0</v>
      </c>
      <c r="AZ495">
        <v>0</v>
      </c>
      <c r="BA495">
        <v>10000</v>
      </c>
      <c r="BB495">
        <v>0</v>
      </c>
      <c r="BC495">
        <v>0</v>
      </c>
      <c r="BD495">
        <v>0</v>
      </c>
      <c r="BE495">
        <v>10428</v>
      </c>
      <c r="BF495">
        <v>0</v>
      </c>
      <c r="BG495">
        <v>0</v>
      </c>
      <c r="BH495">
        <v>7867</v>
      </c>
      <c r="BJ495" t="s">
        <v>597</v>
      </c>
    </row>
    <row r="496" spans="1:62" x14ac:dyDescent="0.35">
      <c r="A496">
        <f t="shared" si="7"/>
        <v>0</v>
      </c>
      <c r="B496" t="s">
        <v>604</v>
      </c>
      <c r="C496">
        <v>917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134</v>
      </c>
      <c r="M496">
        <v>241</v>
      </c>
      <c r="N496">
        <v>0</v>
      </c>
      <c r="O496">
        <v>1</v>
      </c>
      <c r="P496">
        <v>0</v>
      </c>
      <c r="Q496">
        <v>0</v>
      </c>
      <c r="R496">
        <v>1293</v>
      </c>
      <c r="S496">
        <v>1110</v>
      </c>
      <c r="T496">
        <v>476</v>
      </c>
      <c r="U496">
        <v>0</v>
      </c>
      <c r="V496">
        <v>0</v>
      </c>
      <c r="W496">
        <v>112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135</v>
      </c>
      <c r="AD496">
        <v>53</v>
      </c>
      <c r="AE496">
        <v>0</v>
      </c>
      <c r="AF496">
        <v>1</v>
      </c>
      <c r="AG496">
        <v>1887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789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789</v>
      </c>
      <c r="BF496">
        <v>0</v>
      </c>
      <c r="BG496">
        <v>0</v>
      </c>
      <c r="BH496">
        <v>9847</v>
      </c>
      <c r="BJ496" t="s">
        <v>597</v>
      </c>
    </row>
    <row r="497" spans="1:62" x14ac:dyDescent="0.35">
      <c r="A497">
        <f t="shared" si="7"/>
        <v>0</v>
      </c>
      <c r="B497" t="s">
        <v>605</v>
      </c>
      <c r="C497">
        <v>2746</v>
      </c>
      <c r="D497">
        <v>0</v>
      </c>
      <c r="E497">
        <v>30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10</v>
      </c>
      <c r="L497">
        <v>55</v>
      </c>
      <c r="M497">
        <v>232</v>
      </c>
      <c r="N497">
        <v>0</v>
      </c>
      <c r="O497">
        <v>25</v>
      </c>
      <c r="P497">
        <v>0</v>
      </c>
      <c r="Q497">
        <v>0</v>
      </c>
      <c r="R497">
        <v>3098</v>
      </c>
      <c r="S497">
        <v>0</v>
      </c>
      <c r="T497">
        <v>1568</v>
      </c>
      <c r="U497">
        <v>0</v>
      </c>
      <c r="V497">
        <v>0</v>
      </c>
      <c r="W497">
        <v>224</v>
      </c>
      <c r="X497">
        <v>0</v>
      </c>
      <c r="Y497">
        <v>0</v>
      </c>
      <c r="Z497">
        <v>0</v>
      </c>
      <c r="AA497">
        <v>86</v>
      </c>
      <c r="AB497">
        <v>0</v>
      </c>
      <c r="AC497">
        <v>206</v>
      </c>
      <c r="AD497">
        <v>845</v>
      </c>
      <c r="AE497">
        <v>0</v>
      </c>
      <c r="AF497">
        <v>71</v>
      </c>
      <c r="AG497">
        <v>3000</v>
      </c>
      <c r="AH497">
        <v>1850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1000</v>
      </c>
      <c r="AO497">
        <v>2850</v>
      </c>
      <c r="AP497">
        <v>3493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541</v>
      </c>
      <c r="AW497">
        <v>4034</v>
      </c>
      <c r="AX497">
        <v>10841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1000</v>
      </c>
      <c r="BE497">
        <v>11841</v>
      </c>
      <c r="BF497">
        <v>0</v>
      </c>
      <c r="BG497">
        <v>0</v>
      </c>
      <c r="BH497">
        <v>15635</v>
      </c>
      <c r="BJ497" t="s">
        <v>597</v>
      </c>
    </row>
    <row r="498" spans="1:62" x14ac:dyDescent="0.35">
      <c r="A498">
        <f t="shared" si="7"/>
        <v>0</v>
      </c>
      <c r="B498" t="s">
        <v>606</v>
      </c>
      <c r="C498">
        <v>3417</v>
      </c>
      <c r="D498">
        <v>0</v>
      </c>
      <c r="E498">
        <v>0</v>
      </c>
      <c r="F498">
        <v>0</v>
      </c>
      <c r="G498">
        <v>7</v>
      </c>
      <c r="H498">
        <v>1652</v>
      </c>
      <c r="I498">
        <v>0</v>
      </c>
      <c r="J498">
        <v>0</v>
      </c>
      <c r="K498">
        <v>10</v>
      </c>
      <c r="L498">
        <v>150</v>
      </c>
      <c r="M498">
        <v>182</v>
      </c>
      <c r="N498">
        <v>0</v>
      </c>
      <c r="O498">
        <v>122</v>
      </c>
      <c r="P498">
        <v>0</v>
      </c>
      <c r="Q498">
        <v>0</v>
      </c>
      <c r="R498">
        <v>5540</v>
      </c>
      <c r="S498">
        <v>56</v>
      </c>
      <c r="T498">
        <v>979</v>
      </c>
      <c r="U498">
        <v>126</v>
      </c>
      <c r="V498">
        <v>0</v>
      </c>
      <c r="W498">
        <v>291</v>
      </c>
      <c r="X498">
        <v>0</v>
      </c>
      <c r="Y498">
        <v>0</v>
      </c>
      <c r="Z498">
        <v>0</v>
      </c>
      <c r="AA498">
        <v>203</v>
      </c>
      <c r="AB498">
        <v>435</v>
      </c>
      <c r="AC498">
        <v>316</v>
      </c>
      <c r="AD498">
        <v>1545</v>
      </c>
      <c r="AE498">
        <v>0</v>
      </c>
      <c r="AF498">
        <v>330</v>
      </c>
      <c r="AG498">
        <v>4281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3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3</v>
      </c>
      <c r="AX498">
        <v>12015</v>
      </c>
      <c r="AY498">
        <v>0</v>
      </c>
      <c r="AZ498">
        <v>0</v>
      </c>
      <c r="BA498">
        <v>12533</v>
      </c>
      <c r="BB498">
        <v>0</v>
      </c>
      <c r="BC498">
        <v>0</v>
      </c>
      <c r="BD498">
        <v>0</v>
      </c>
      <c r="BE498">
        <v>24548</v>
      </c>
      <c r="BF498">
        <v>0</v>
      </c>
      <c r="BG498">
        <v>0</v>
      </c>
      <c r="BH498">
        <v>27094</v>
      </c>
      <c r="BJ498" t="s">
        <v>597</v>
      </c>
    </row>
    <row r="499" spans="1:62" x14ac:dyDescent="0.35">
      <c r="A499">
        <f t="shared" si="7"/>
        <v>0</v>
      </c>
      <c r="B499" t="s">
        <v>607</v>
      </c>
      <c r="C499">
        <v>2274</v>
      </c>
      <c r="D499">
        <v>0</v>
      </c>
      <c r="E499">
        <v>0</v>
      </c>
      <c r="F499">
        <v>0</v>
      </c>
      <c r="G499">
        <v>41</v>
      </c>
      <c r="H499">
        <v>962</v>
      </c>
      <c r="I499">
        <v>0</v>
      </c>
      <c r="J499">
        <v>70</v>
      </c>
      <c r="K499">
        <v>0</v>
      </c>
      <c r="L499">
        <v>149</v>
      </c>
      <c r="M499">
        <v>251</v>
      </c>
      <c r="N499">
        <v>97</v>
      </c>
      <c r="O499">
        <v>41</v>
      </c>
      <c r="P499">
        <v>0</v>
      </c>
      <c r="Q499">
        <v>0</v>
      </c>
      <c r="R499">
        <v>3885</v>
      </c>
      <c r="S499">
        <v>50</v>
      </c>
      <c r="T499">
        <v>976</v>
      </c>
      <c r="U499">
        <v>119</v>
      </c>
      <c r="V499">
        <v>0</v>
      </c>
      <c r="W499">
        <v>291</v>
      </c>
      <c r="X499">
        <v>97</v>
      </c>
      <c r="Y499">
        <v>0</v>
      </c>
      <c r="Z499">
        <v>0</v>
      </c>
      <c r="AA499">
        <v>32</v>
      </c>
      <c r="AB499">
        <v>42</v>
      </c>
      <c r="AC499">
        <v>387</v>
      </c>
      <c r="AD499">
        <v>1335</v>
      </c>
      <c r="AE499">
        <v>0</v>
      </c>
      <c r="AF499">
        <v>33</v>
      </c>
      <c r="AG499">
        <v>3362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953</v>
      </c>
      <c r="AY499">
        <v>1729</v>
      </c>
      <c r="AZ499">
        <v>0</v>
      </c>
      <c r="BA499">
        <v>8647</v>
      </c>
      <c r="BB499">
        <v>0</v>
      </c>
      <c r="BC499">
        <v>0</v>
      </c>
      <c r="BD499">
        <v>0</v>
      </c>
      <c r="BE499">
        <v>11329</v>
      </c>
      <c r="BF499">
        <v>0</v>
      </c>
      <c r="BG499">
        <v>0</v>
      </c>
      <c r="BH499">
        <v>19475</v>
      </c>
      <c r="BJ499" t="s">
        <v>597</v>
      </c>
    </row>
    <row r="500" spans="1:62" x14ac:dyDescent="0.35">
      <c r="A500">
        <f t="shared" si="7"/>
        <v>0</v>
      </c>
      <c r="B500" t="s">
        <v>1148</v>
      </c>
      <c r="C500">
        <v>199</v>
      </c>
      <c r="D500">
        <v>603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178</v>
      </c>
      <c r="M500">
        <v>296</v>
      </c>
      <c r="N500">
        <v>15</v>
      </c>
      <c r="O500">
        <v>4</v>
      </c>
      <c r="P500">
        <v>0</v>
      </c>
      <c r="Q500">
        <v>0</v>
      </c>
      <c r="R500">
        <v>1295</v>
      </c>
      <c r="S500">
        <v>0</v>
      </c>
      <c r="T500">
        <v>827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158</v>
      </c>
      <c r="AD500">
        <v>0</v>
      </c>
      <c r="AE500">
        <v>0</v>
      </c>
      <c r="AF500">
        <v>76</v>
      </c>
      <c r="AG500">
        <v>1061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12737</v>
      </c>
      <c r="BJ500" t="s">
        <v>597</v>
      </c>
    </row>
    <row r="501" spans="1:62" x14ac:dyDescent="0.35">
      <c r="A501">
        <f t="shared" si="7"/>
        <v>0</v>
      </c>
      <c r="B501" t="s">
        <v>608</v>
      </c>
      <c r="C501">
        <v>2433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19</v>
      </c>
      <c r="K501">
        <v>7</v>
      </c>
      <c r="L501">
        <v>132</v>
      </c>
      <c r="M501">
        <v>78</v>
      </c>
      <c r="N501">
        <v>2</v>
      </c>
      <c r="O501">
        <v>114</v>
      </c>
      <c r="P501">
        <v>0</v>
      </c>
      <c r="Q501">
        <v>0</v>
      </c>
      <c r="R501">
        <v>2785</v>
      </c>
      <c r="S501">
        <v>694</v>
      </c>
      <c r="T501">
        <v>1174</v>
      </c>
      <c r="U501">
        <v>0</v>
      </c>
      <c r="V501">
        <v>0</v>
      </c>
      <c r="W501">
        <v>200</v>
      </c>
      <c r="X501">
        <v>0</v>
      </c>
      <c r="Y501">
        <v>0</v>
      </c>
      <c r="Z501">
        <v>0</v>
      </c>
      <c r="AA501">
        <v>26</v>
      </c>
      <c r="AB501">
        <v>0</v>
      </c>
      <c r="AC501">
        <v>135</v>
      </c>
      <c r="AD501">
        <v>756</v>
      </c>
      <c r="AE501">
        <v>0</v>
      </c>
      <c r="AF501">
        <v>9</v>
      </c>
      <c r="AG501">
        <v>2994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35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35</v>
      </c>
      <c r="AX501">
        <v>11422</v>
      </c>
      <c r="AY501">
        <v>772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12194</v>
      </c>
      <c r="BF501">
        <v>0</v>
      </c>
      <c r="BG501">
        <v>0</v>
      </c>
      <c r="BH501">
        <v>14123</v>
      </c>
      <c r="BJ501" t="s">
        <v>597</v>
      </c>
    </row>
    <row r="502" spans="1:62" x14ac:dyDescent="0.35">
      <c r="A502">
        <f t="shared" si="7"/>
        <v>0</v>
      </c>
      <c r="B502" t="s">
        <v>1251</v>
      </c>
      <c r="C502">
        <v>1077</v>
      </c>
      <c r="D502">
        <v>1235</v>
      </c>
      <c r="E502">
        <v>0</v>
      </c>
      <c r="F502">
        <v>0</v>
      </c>
      <c r="G502">
        <v>0</v>
      </c>
      <c r="H502">
        <v>61</v>
      </c>
      <c r="I502">
        <v>0</v>
      </c>
      <c r="J502">
        <v>0</v>
      </c>
      <c r="K502">
        <v>0</v>
      </c>
      <c r="L502">
        <v>90</v>
      </c>
      <c r="M502">
        <v>421</v>
      </c>
      <c r="N502">
        <v>0</v>
      </c>
      <c r="O502">
        <v>83</v>
      </c>
      <c r="P502">
        <v>201</v>
      </c>
      <c r="Q502">
        <v>0</v>
      </c>
      <c r="R502">
        <v>3168</v>
      </c>
      <c r="S502">
        <v>0</v>
      </c>
      <c r="T502">
        <v>2054</v>
      </c>
      <c r="U502">
        <v>0</v>
      </c>
      <c r="V502">
        <v>0</v>
      </c>
      <c r="W502">
        <v>200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461</v>
      </c>
      <c r="AD502">
        <v>843</v>
      </c>
      <c r="AE502">
        <v>0</v>
      </c>
      <c r="AF502">
        <v>8</v>
      </c>
      <c r="AG502">
        <v>3566</v>
      </c>
      <c r="AH502">
        <v>0</v>
      </c>
      <c r="AI502">
        <v>0</v>
      </c>
      <c r="AJ502">
        <v>0</v>
      </c>
      <c r="AK502">
        <v>125</v>
      </c>
      <c r="AL502">
        <v>0</v>
      </c>
      <c r="AM502">
        <v>0</v>
      </c>
      <c r="AN502">
        <v>0</v>
      </c>
      <c r="AO502">
        <v>125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1877</v>
      </c>
      <c r="AY502">
        <v>600</v>
      </c>
      <c r="AZ502">
        <v>0</v>
      </c>
      <c r="BA502">
        <v>4750</v>
      </c>
      <c r="BB502">
        <v>0</v>
      </c>
      <c r="BC502">
        <v>0</v>
      </c>
      <c r="BD502">
        <v>500</v>
      </c>
      <c r="BE502">
        <v>7727</v>
      </c>
      <c r="BF502">
        <v>200</v>
      </c>
      <c r="BG502">
        <v>482</v>
      </c>
      <c r="BH502">
        <v>21172</v>
      </c>
      <c r="BJ502" t="s">
        <v>597</v>
      </c>
    </row>
    <row r="503" spans="1:62" x14ac:dyDescent="0.35">
      <c r="A503">
        <f t="shared" si="7"/>
        <v>0</v>
      </c>
      <c r="B503" t="s">
        <v>1244</v>
      </c>
      <c r="C503">
        <v>0</v>
      </c>
      <c r="D503">
        <v>0</v>
      </c>
      <c r="E503">
        <v>0</v>
      </c>
      <c r="F503">
        <v>6673</v>
      </c>
      <c r="G503">
        <v>20</v>
      </c>
      <c r="H503">
        <v>2192</v>
      </c>
      <c r="I503">
        <v>9062</v>
      </c>
      <c r="J503">
        <v>74</v>
      </c>
      <c r="K503">
        <v>5</v>
      </c>
      <c r="L503">
        <v>0</v>
      </c>
      <c r="M503">
        <v>52</v>
      </c>
      <c r="N503">
        <v>408</v>
      </c>
      <c r="O503">
        <v>102</v>
      </c>
      <c r="P503">
        <v>2200</v>
      </c>
      <c r="Q503">
        <v>0</v>
      </c>
      <c r="R503">
        <v>20788</v>
      </c>
      <c r="S503">
        <v>11</v>
      </c>
      <c r="T503">
        <v>1006</v>
      </c>
      <c r="U503">
        <v>1612</v>
      </c>
      <c r="V503">
        <v>4169</v>
      </c>
      <c r="W503">
        <v>57</v>
      </c>
      <c r="X503">
        <v>4</v>
      </c>
      <c r="Y503">
        <v>0</v>
      </c>
      <c r="Z503">
        <v>0</v>
      </c>
      <c r="AA503">
        <v>394</v>
      </c>
      <c r="AB503">
        <v>946</v>
      </c>
      <c r="AC503">
        <v>806</v>
      </c>
      <c r="AD503">
        <v>6537</v>
      </c>
      <c r="AE503">
        <v>0</v>
      </c>
      <c r="AF503">
        <v>85</v>
      </c>
      <c r="AG503">
        <v>15627</v>
      </c>
      <c r="AH503">
        <v>0</v>
      </c>
      <c r="AI503">
        <v>0</v>
      </c>
      <c r="AJ503">
        <v>0</v>
      </c>
      <c r="AK503">
        <v>3000</v>
      </c>
      <c r="AL503">
        <v>0</v>
      </c>
      <c r="AM503">
        <v>0</v>
      </c>
      <c r="AN503">
        <v>0</v>
      </c>
      <c r="AO503">
        <v>3000</v>
      </c>
      <c r="AP503">
        <v>0</v>
      </c>
      <c r="AQ503">
        <v>0</v>
      </c>
      <c r="AR503">
        <v>0</v>
      </c>
      <c r="AS503">
        <v>0</v>
      </c>
      <c r="AT503">
        <v>1317</v>
      </c>
      <c r="AU503">
        <v>0</v>
      </c>
      <c r="AV503">
        <v>0</v>
      </c>
      <c r="AW503">
        <v>1317</v>
      </c>
      <c r="AX503">
        <v>14475</v>
      </c>
      <c r="AY503">
        <v>21220</v>
      </c>
      <c r="AZ503">
        <v>0</v>
      </c>
      <c r="BA503">
        <v>10900</v>
      </c>
      <c r="BB503">
        <v>34192</v>
      </c>
      <c r="BC503">
        <v>0</v>
      </c>
      <c r="BD503">
        <v>0</v>
      </c>
      <c r="BE503">
        <v>80787</v>
      </c>
      <c r="BF503">
        <v>2200</v>
      </c>
      <c r="BG503">
        <v>1079</v>
      </c>
      <c r="BH503">
        <v>26306</v>
      </c>
      <c r="BI503">
        <v>1</v>
      </c>
      <c r="BJ503" t="s">
        <v>597</v>
      </c>
    </row>
    <row r="504" spans="1:62" x14ac:dyDescent="0.35">
      <c r="A504">
        <f t="shared" si="7"/>
        <v>0</v>
      </c>
      <c r="B504" t="s">
        <v>609</v>
      </c>
      <c r="C504">
        <v>870</v>
      </c>
      <c r="D504">
        <v>0</v>
      </c>
      <c r="E504">
        <v>0</v>
      </c>
      <c r="F504">
        <v>0</v>
      </c>
      <c r="G504">
        <v>0</v>
      </c>
      <c r="H504">
        <v>411</v>
      </c>
      <c r="I504">
        <v>2297</v>
      </c>
      <c r="J504">
        <v>0</v>
      </c>
      <c r="K504">
        <v>0</v>
      </c>
      <c r="L504">
        <v>10</v>
      </c>
      <c r="M504">
        <v>4</v>
      </c>
      <c r="N504">
        <v>0</v>
      </c>
      <c r="O504">
        <v>5</v>
      </c>
      <c r="P504">
        <v>0</v>
      </c>
      <c r="Q504">
        <v>0</v>
      </c>
      <c r="R504">
        <v>3597</v>
      </c>
      <c r="S504">
        <v>0</v>
      </c>
      <c r="T504">
        <v>413</v>
      </c>
      <c r="U504">
        <v>138</v>
      </c>
      <c r="V504">
        <v>2395</v>
      </c>
      <c r="W504">
        <v>67</v>
      </c>
      <c r="X504">
        <v>0</v>
      </c>
      <c r="Y504">
        <v>0</v>
      </c>
      <c r="Z504">
        <v>0</v>
      </c>
      <c r="AA504">
        <v>21</v>
      </c>
      <c r="AB504">
        <v>0</v>
      </c>
      <c r="AC504">
        <v>247</v>
      </c>
      <c r="AD504">
        <v>1344</v>
      </c>
      <c r="AE504">
        <v>0</v>
      </c>
      <c r="AF504">
        <v>6</v>
      </c>
      <c r="AG504">
        <v>4631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2900</v>
      </c>
      <c r="BB504">
        <v>13480</v>
      </c>
      <c r="BC504">
        <v>0</v>
      </c>
      <c r="BD504">
        <v>0</v>
      </c>
      <c r="BE504">
        <v>16380</v>
      </c>
      <c r="BF504">
        <v>0</v>
      </c>
      <c r="BG504">
        <v>489</v>
      </c>
      <c r="BH504">
        <v>7367</v>
      </c>
      <c r="BJ504" t="s">
        <v>597</v>
      </c>
    </row>
    <row r="505" spans="1:62" x14ac:dyDescent="0.35">
      <c r="A505">
        <f t="shared" si="7"/>
        <v>0</v>
      </c>
      <c r="B505" t="s">
        <v>611</v>
      </c>
      <c r="C505">
        <v>399</v>
      </c>
      <c r="D505">
        <v>691</v>
      </c>
      <c r="E505">
        <v>0</v>
      </c>
      <c r="F505">
        <v>0</v>
      </c>
      <c r="G505">
        <v>0</v>
      </c>
      <c r="H505">
        <v>126</v>
      </c>
      <c r="I505">
        <v>0</v>
      </c>
      <c r="J505">
        <v>0</v>
      </c>
      <c r="K505">
        <v>0</v>
      </c>
      <c r="L505">
        <v>20</v>
      </c>
      <c r="M505">
        <v>35</v>
      </c>
      <c r="N505">
        <v>0</v>
      </c>
      <c r="O505">
        <v>6</v>
      </c>
      <c r="P505">
        <v>0</v>
      </c>
      <c r="Q505">
        <v>0</v>
      </c>
      <c r="R505">
        <v>1277</v>
      </c>
      <c r="S505">
        <v>0</v>
      </c>
      <c r="T505">
        <v>632</v>
      </c>
      <c r="U505">
        <v>78</v>
      </c>
      <c r="V505">
        <v>0</v>
      </c>
      <c r="W505">
        <v>110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206</v>
      </c>
      <c r="AD505">
        <v>82</v>
      </c>
      <c r="AE505">
        <v>0</v>
      </c>
      <c r="AF505">
        <v>0</v>
      </c>
      <c r="AG505">
        <v>1108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750</v>
      </c>
      <c r="BB505">
        <v>0</v>
      </c>
      <c r="BC505">
        <v>0</v>
      </c>
      <c r="BD505">
        <v>0</v>
      </c>
      <c r="BE505">
        <v>750</v>
      </c>
      <c r="BF505">
        <v>0</v>
      </c>
      <c r="BG505">
        <v>133</v>
      </c>
      <c r="BH505">
        <v>12806</v>
      </c>
      <c r="BJ505" t="s">
        <v>597</v>
      </c>
    </row>
    <row r="506" spans="1:62" x14ac:dyDescent="0.35">
      <c r="A506">
        <f t="shared" si="7"/>
        <v>0</v>
      </c>
      <c r="B506" t="s">
        <v>612</v>
      </c>
      <c r="C506">
        <v>325</v>
      </c>
      <c r="D506">
        <v>236</v>
      </c>
      <c r="E506">
        <v>0</v>
      </c>
      <c r="F506">
        <v>0</v>
      </c>
      <c r="G506">
        <v>2</v>
      </c>
      <c r="H506">
        <v>0</v>
      </c>
      <c r="I506">
        <v>0</v>
      </c>
      <c r="J506">
        <v>0</v>
      </c>
      <c r="K506">
        <v>0</v>
      </c>
      <c r="L506">
        <v>45</v>
      </c>
      <c r="M506">
        <v>70</v>
      </c>
      <c r="N506">
        <v>0</v>
      </c>
      <c r="O506">
        <v>1</v>
      </c>
      <c r="P506">
        <v>0</v>
      </c>
      <c r="Q506">
        <v>0</v>
      </c>
      <c r="R506">
        <v>679</v>
      </c>
      <c r="S506">
        <v>0</v>
      </c>
      <c r="T506">
        <v>389</v>
      </c>
      <c r="U506">
        <v>0</v>
      </c>
      <c r="V506">
        <v>0</v>
      </c>
      <c r="W506">
        <v>55</v>
      </c>
      <c r="X506">
        <v>0</v>
      </c>
      <c r="Y506">
        <v>0</v>
      </c>
      <c r="Z506">
        <v>0</v>
      </c>
      <c r="AA506">
        <v>1</v>
      </c>
      <c r="AB506">
        <v>0</v>
      </c>
      <c r="AC506">
        <v>72</v>
      </c>
      <c r="AD506">
        <v>0</v>
      </c>
      <c r="AE506">
        <v>0</v>
      </c>
      <c r="AF506">
        <v>81</v>
      </c>
      <c r="AG506">
        <v>598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6210</v>
      </c>
      <c r="BJ506" t="s">
        <v>597</v>
      </c>
    </row>
    <row r="507" spans="1:62" x14ac:dyDescent="0.35">
      <c r="A507">
        <f t="shared" si="7"/>
        <v>0</v>
      </c>
      <c r="B507" t="s">
        <v>613</v>
      </c>
      <c r="C507">
        <v>1493</v>
      </c>
      <c r="D507">
        <v>0</v>
      </c>
      <c r="E507">
        <v>0</v>
      </c>
      <c r="F507">
        <v>0</v>
      </c>
      <c r="G507">
        <v>4</v>
      </c>
      <c r="H507">
        <v>508</v>
      </c>
      <c r="I507">
        <v>0</v>
      </c>
      <c r="J507">
        <v>0</v>
      </c>
      <c r="K507">
        <v>6</v>
      </c>
      <c r="L507">
        <v>123</v>
      </c>
      <c r="M507">
        <v>0</v>
      </c>
      <c r="N507">
        <v>18</v>
      </c>
      <c r="O507">
        <v>437</v>
      </c>
      <c r="P507">
        <v>0</v>
      </c>
      <c r="Q507">
        <v>0</v>
      </c>
      <c r="R507">
        <v>2589</v>
      </c>
      <c r="S507">
        <v>98</v>
      </c>
      <c r="T507">
        <v>1099</v>
      </c>
      <c r="U507">
        <v>461</v>
      </c>
      <c r="V507">
        <v>0</v>
      </c>
      <c r="W507">
        <v>124</v>
      </c>
      <c r="X507">
        <v>0</v>
      </c>
      <c r="Y507">
        <v>0</v>
      </c>
      <c r="Z507">
        <v>0</v>
      </c>
      <c r="AA507">
        <v>246</v>
      </c>
      <c r="AB507">
        <v>0</v>
      </c>
      <c r="AC507">
        <v>297</v>
      </c>
      <c r="AD507">
        <v>284</v>
      </c>
      <c r="AE507">
        <v>0</v>
      </c>
      <c r="AF507">
        <v>4</v>
      </c>
      <c r="AG507">
        <v>2613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783</v>
      </c>
      <c r="BA507">
        <v>2300</v>
      </c>
      <c r="BB507">
        <v>0</v>
      </c>
      <c r="BC507">
        <v>0</v>
      </c>
      <c r="BD507">
        <v>0</v>
      </c>
      <c r="BE507">
        <v>3083</v>
      </c>
      <c r="BF507">
        <v>0</v>
      </c>
      <c r="BG507">
        <v>0</v>
      </c>
      <c r="BH507">
        <v>19165</v>
      </c>
      <c r="BJ507" t="s">
        <v>597</v>
      </c>
    </row>
    <row r="508" spans="1:62" x14ac:dyDescent="0.35">
      <c r="A508">
        <f t="shared" si="7"/>
        <v>0</v>
      </c>
      <c r="B508" t="s">
        <v>614</v>
      </c>
      <c r="C508">
        <v>8245</v>
      </c>
      <c r="D508">
        <v>0</v>
      </c>
      <c r="E508">
        <v>0</v>
      </c>
      <c r="F508">
        <v>0</v>
      </c>
      <c r="G508">
        <v>262</v>
      </c>
      <c r="H508">
        <v>0</v>
      </c>
      <c r="I508">
        <v>0</v>
      </c>
      <c r="J508">
        <v>496</v>
      </c>
      <c r="K508">
        <v>126</v>
      </c>
      <c r="L508">
        <v>667</v>
      </c>
      <c r="M508">
        <v>1664</v>
      </c>
      <c r="N508">
        <v>0</v>
      </c>
      <c r="O508">
        <v>207</v>
      </c>
      <c r="P508">
        <v>0</v>
      </c>
      <c r="Q508">
        <v>0</v>
      </c>
      <c r="R508">
        <v>11667</v>
      </c>
      <c r="S508">
        <v>551</v>
      </c>
      <c r="T508">
        <v>3456</v>
      </c>
      <c r="U508">
        <v>0</v>
      </c>
      <c r="V508">
        <v>0</v>
      </c>
      <c r="W508">
        <v>731</v>
      </c>
      <c r="X508">
        <v>210</v>
      </c>
      <c r="Y508">
        <v>0</v>
      </c>
      <c r="Z508">
        <v>135</v>
      </c>
      <c r="AA508">
        <v>706</v>
      </c>
      <c r="AB508">
        <v>14</v>
      </c>
      <c r="AC508">
        <v>808</v>
      </c>
      <c r="AD508">
        <v>2016</v>
      </c>
      <c r="AE508">
        <v>0</v>
      </c>
      <c r="AF508">
        <v>316</v>
      </c>
      <c r="AG508">
        <v>8943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7450</v>
      </c>
      <c r="AY508">
        <v>1995</v>
      </c>
      <c r="AZ508">
        <v>0</v>
      </c>
      <c r="BA508">
        <v>0</v>
      </c>
      <c r="BB508">
        <v>0</v>
      </c>
      <c r="BC508">
        <v>4850</v>
      </c>
      <c r="BD508">
        <v>1100</v>
      </c>
      <c r="BE508">
        <v>15395</v>
      </c>
      <c r="BF508">
        <v>0</v>
      </c>
      <c r="BG508">
        <v>0</v>
      </c>
      <c r="BH508">
        <v>77213</v>
      </c>
      <c r="BJ508" t="s">
        <v>597</v>
      </c>
    </row>
    <row r="509" spans="1:62" x14ac:dyDescent="0.35">
      <c r="A509">
        <f t="shared" si="7"/>
        <v>0</v>
      </c>
      <c r="B509" t="s">
        <v>615</v>
      </c>
      <c r="C509">
        <v>572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117</v>
      </c>
      <c r="P509">
        <v>0</v>
      </c>
      <c r="Q509">
        <v>0</v>
      </c>
      <c r="R509">
        <v>689</v>
      </c>
      <c r="S509">
        <v>0</v>
      </c>
      <c r="T509">
        <v>383</v>
      </c>
      <c r="U509">
        <v>0</v>
      </c>
      <c r="V509">
        <v>0</v>
      </c>
      <c r="W509">
        <v>153</v>
      </c>
      <c r="X509">
        <v>0</v>
      </c>
      <c r="Y509">
        <v>0</v>
      </c>
      <c r="Z509">
        <v>0</v>
      </c>
      <c r="AA509">
        <v>98</v>
      </c>
      <c r="AB509">
        <v>0</v>
      </c>
      <c r="AC509">
        <v>157</v>
      </c>
      <c r="AD509">
        <v>0</v>
      </c>
      <c r="AE509">
        <v>0</v>
      </c>
      <c r="AF509">
        <v>10</v>
      </c>
      <c r="AG509">
        <v>801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9831</v>
      </c>
      <c r="BJ509" t="s">
        <v>597</v>
      </c>
    </row>
    <row r="510" spans="1:62" x14ac:dyDescent="0.35">
      <c r="A510">
        <f t="shared" si="7"/>
        <v>0</v>
      </c>
      <c r="B510" t="s">
        <v>616</v>
      </c>
      <c r="C510">
        <v>163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5</v>
      </c>
      <c r="K510">
        <v>0</v>
      </c>
      <c r="L510">
        <v>0</v>
      </c>
      <c r="M510">
        <v>0</v>
      </c>
      <c r="N510">
        <v>0</v>
      </c>
      <c r="O510">
        <v>28</v>
      </c>
      <c r="P510">
        <v>0</v>
      </c>
      <c r="Q510">
        <v>0</v>
      </c>
      <c r="R510">
        <v>196</v>
      </c>
      <c r="S510">
        <v>0</v>
      </c>
      <c r="T510">
        <v>40</v>
      </c>
      <c r="U510">
        <v>0</v>
      </c>
      <c r="V510">
        <v>0</v>
      </c>
      <c r="W510">
        <v>37</v>
      </c>
      <c r="X510">
        <v>0</v>
      </c>
      <c r="Y510">
        <v>0</v>
      </c>
      <c r="Z510">
        <v>0</v>
      </c>
      <c r="AA510">
        <v>13</v>
      </c>
      <c r="AB510">
        <v>49</v>
      </c>
      <c r="AC510">
        <v>44</v>
      </c>
      <c r="AD510">
        <v>0</v>
      </c>
      <c r="AE510">
        <v>0</v>
      </c>
      <c r="AF510">
        <v>12</v>
      </c>
      <c r="AG510">
        <v>195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3273</v>
      </c>
      <c r="BJ510" t="s">
        <v>597</v>
      </c>
    </row>
    <row r="511" spans="1:62" x14ac:dyDescent="0.35">
      <c r="A511">
        <f t="shared" si="7"/>
        <v>0</v>
      </c>
      <c r="B511" t="s">
        <v>617</v>
      </c>
      <c r="C511">
        <v>20</v>
      </c>
      <c r="D511">
        <v>446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57</v>
      </c>
      <c r="M511">
        <v>137</v>
      </c>
      <c r="N511">
        <v>0</v>
      </c>
      <c r="O511">
        <v>8</v>
      </c>
      <c r="P511">
        <v>0</v>
      </c>
      <c r="Q511">
        <v>0</v>
      </c>
      <c r="R511">
        <v>668</v>
      </c>
      <c r="S511">
        <v>0</v>
      </c>
      <c r="T511">
        <v>563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87</v>
      </c>
      <c r="AD511">
        <v>0</v>
      </c>
      <c r="AE511">
        <v>0</v>
      </c>
      <c r="AF511">
        <v>1</v>
      </c>
      <c r="AG511">
        <v>651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4272</v>
      </c>
      <c r="BJ511" t="s">
        <v>597</v>
      </c>
    </row>
    <row r="512" spans="1:62" x14ac:dyDescent="0.35">
      <c r="A512">
        <f t="shared" si="7"/>
        <v>0</v>
      </c>
      <c r="B512" t="s">
        <v>618</v>
      </c>
      <c r="C512">
        <v>395</v>
      </c>
      <c r="D512">
        <v>50</v>
      </c>
      <c r="E512">
        <v>0</v>
      </c>
      <c r="F512">
        <v>0</v>
      </c>
      <c r="G512">
        <v>0</v>
      </c>
      <c r="H512">
        <v>18</v>
      </c>
      <c r="I512">
        <v>0</v>
      </c>
      <c r="J512">
        <v>0</v>
      </c>
      <c r="K512">
        <v>0</v>
      </c>
      <c r="L512">
        <v>47</v>
      </c>
      <c r="M512">
        <v>74</v>
      </c>
      <c r="N512">
        <v>5</v>
      </c>
      <c r="O512">
        <v>8</v>
      </c>
      <c r="P512">
        <v>0</v>
      </c>
      <c r="Q512">
        <v>0</v>
      </c>
      <c r="R512">
        <v>597</v>
      </c>
      <c r="S512">
        <v>11</v>
      </c>
      <c r="T512">
        <v>393</v>
      </c>
      <c r="U512">
        <v>1</v>
      </c>
      <c r="V512">
        <v>0</v>
      </c>
      <c r="W512">
        <v>22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107</v>
      </c>
      <c r="AD512">
        <v>10</v>
      </c>
      <c r="AE512">
        <v>0</v>
      </c>
      <c r="AF512">
        <v>0</v>
      </c>
      <c r="AG512">
        <v>544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200</v>
      </c>
      <c r="BB512">
        <v>0</v>
      </c>
      <c r="BC512">
        <v>0</v>
      </c>
      <c r="BD512">
        <v>0</v>
      </c>
      <c r="BE512">
        <v>200</v>
      </c>
      <c r="BF512">
        <v>0</v>
      </c>
      <c r="BG512">
        <v>0</v>
      </c>
      <c r="BH512">
        <v>5299</v>
      </c>
      <c r="BJ512" t="s">
        <v>597</v>
      </c>
    </row>
    <row r="513" spans="1:62" x14ac:dyDescent="0.35">
      <c r="A513">
        <f t="shared" si="7"/>
        <v>0</v>
      </c>
      <c r="B513" t="s">
        <v>619</v>
      </c>
      <c r="C513">
        <v>24</v>
      </c>
      <c r="D513">
        <v>62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8</v>
      </c>
      <c r="M513">
        <v>5</v>
      </c>
      <c r="N513">
        <v>0</v>
      </c>
      <c r="O513">
        <v>7</v>
      </c>
      <c r="P513">
        <v>0</v>
      </c>
      <c r="Q513">
        <v>0</v>
      </c>
      <c r="R513">
        <v>106</v>
      </c>
      <c r="S513">
        <v>0</v>
      </c>
      <c r="T513">
        <v>266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38</v>
      </c>
      <c r="AD513">
        <v>0</v>
      </c>
      <c r="AE513">
        <v>0</v>
      </c>
      <c r="AF513">
        <v>0</v>
      </c>
      <c r="AG513">
        <v>304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2381</v>
      </c>
      <c r="BJ513" t="s">
        <v>597</v>
      </c>
    </row>
    <row r="514" spans="1:62" x14ac:dyDescent="0.35">
      <c r="A514">
        <f t="shared" si="7"/>
        <v>0</v>
      </c>
      <c r="B514" t="s">
        <v>620</v>
      </c>
      <c r="C514">
        <v>73</v>
      </c>
      <c r="D514">
        <v>300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</v>
      </c>
      <c r="P514">
        <v>0</v>
      </c>
      <c r="Q514">
        <v>0</v>
      </c>
      <c r="R514">
        <v>374</v>
      </c>
      <c r="S514">
        <v>0</v>
      </c>
      <c r="T514">
        <v>244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48</v>
      </c>
      <c r="AD514">
        <v>16</v>
      </c>
      <c r="AE514">
        <v>0</v>
      </c>
      <c r="AF514">
        <v>0</v>
      </c>
      <c r="AG514">
        <v>308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212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212</v>
      </c>
      <c r="BF514">
        <v>0</v>
      </c>
      <c r="BG514">
        <v>0</v>
      </c>
      <c r="BH514">
        <v>1589</v>
      </c>
      <c r="BJ514" t="s">
        <v>597</v>
      </c>
    </row>
    <row r="515" spans="1:62" x14ac:dyDescent="0.35">
      <c r="A515">
        <f t="shared" ref="A515:A578" si="8">+AG515-SUM(S515:AF515)</f>
        <v>0</v>
      </c>
      <c r="B515" t="s">
        <v>621</v>
      </c>
      <c r="C515">
        <v>0</v>
      </c>
      <c r="D515">
        <v>548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108</v>
      </c>
      <c r="M515">
        <v>372</v>
      </c>
      <c r="N515">
        <v>0</v>
      </c>
      <c r="O515">
        <v>8</v>
      </c>
      <c r="P515">
        <v>0</v>
      </c>
      <c r="Q515">
        <v>0</v>
      </c>
      <c r="R515">
        <v>1036</v>
      </c>
      <c r="S515">
        <v>0</v>
      </c>
      <c r="T515">
        <v>717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49</v>
      </c>
      <c r="AD515">
        <v>0</v>
      </c>
      <c r="AE515">
        <v>0</v>
      </c>
      <c r="AF515">
        <v>4</v>
      </c>
      <c r="AG515">
        <v>770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4261</v>
      </c>
      <c r="BJ515" t="s">
        <v>597</v>
      </c>
    </row>
    <row r="516" spans="1:62" x14ac:dyDescent="0.35">
      <c r="A516">
        <f t="shared" si="8"/>
        <v>0</v>
      </c>
      <c r="B516" t="s">
        <v>622</v>
      </c>
      <c r="C516">
        <v>3316</v>
      </c>
      <c r="D516">
        <v>0</v>
      </c>
      <c r="E516">
        <v>70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13</v>
      </c>
      <c r="M516">
        <v>0</v>
      </c>
      <c r="N516">
        <v>0</v>
      </c>
      <c r="O516">
        <v>110</v>
      </c>
      <c r="P516">
        <v>0</v>
      </c>
      <c r="Q516">
        <v>0</v>
      </c>
      <c r="R516">
        <v>3509</v>
      </c>
      <c r="S516">
        <v>31</v>
      </c>
      <c r="T516">
        <v>1878</v>
      </c>
      <c r="U516">
        <v>0</v>
      </c>
      <c r="V516">
        <v>0</v>
      </c>
      <c r="W516">
        <v>165</v>
      </c>
      <c r="X516">
        <v>0</v>
      </c>
      <c r="Y516">
        <v>0</v>
      </c>
      <c r="Z516">
        <v>0</v>
      </c>
      <c r="AA516">
        <v>51</v>
      </c>
      <c r="AB516">
        <v>0</v>
      </c>
      <c r="AC516">
        <v>368</v>
      </c>
      <c r="AD516">
        <v>995</v>
      </c>
      <c r="AE516">
        <v>0</v>
      </c>
      <c r="AF516">
        <v>68</v>
      </c>
      <c r="AG516">
        <v>3556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15103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15103</v>
      </c>
      <c r="BF516">
        <v>0</v>
      </c>
      <c r="BG516">
        <v>305</v>
      </c>
      <c r="BH516">
        <v>20872</v>
      </c>
      <c r="BJ516" t="s">
        <v>597</v>
      </c>
    </row>
    <row r="517" spans="1:62" x14ac:dyDescent="0.35">
      <c r="A517">
        <f t="shared" si="8"/>
        <v>0</v>
      </c>
      <c r="B517" t="s">
        <v>623</v>
      </c>
      <c r="C517">
        <v>42</v>
      </c>
      <c r="D517">
        <v>309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79</v>
      </c>
      <c r="M517">
        <v>152</v>
      </c>
      <c r="N517">
        <v>0</v>
      </c>
      <c r="O517">
        <v>1</v>
      </c>
      <c r="P517">
        <v>0</v>
      </c>
      <c r="Q517">
        <v>0</v>
      </c>
      <c r="R517">
        <v>583</v>
      </c>
      <c r="S517">
        <v>0</v>
      </c>
      <c r="T517">
        <v>437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39</v>
      </c>
      <c r="AD517">
        <v>0</v>
      </c>
      <c r="AE517">
        <v>0</v>
      </c>
      <c r="AF517">
        <v>0</v>
      </c>
      <c r="AG517">
        <v>476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2455</v>
      </c>
      <c r="BJ517" t="s">
        <v>597</v>
      </c>
    </row>
    <row r="518" spans="1:62" x14ac:dyDescent="0.35">
      <c r="A518">
        <f t="shared" si="8"/>
        <v>0</v>
      </c>
      <c r="B518" t="s">
        <v>624</v>
      </c>
      <c r="C518">
        <v>0</v>
      </c>
      <c r="D518">
        <v>114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29</v>
      </c>
      <c r="M518">
        <v>45</v>
      </c>
      <c r="N518">
        <v>0</v>
      </c>
      <c r="O518">
        <v>0</v>
      </c>
      <c r="P518">
        <v>0</v>
      </c>
      <c r="Q518">
        <v>0</v>
      </c>
      <c r="R518">
        <v>188</v>
      </c>
      <c r="S518">
        <v>0</v>
      </c>
      <c r="T518">
        <v>198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38</v>
      </c>
      <c r="AD518">
        <v>0</v>
      </c>
      <c r="AE518">
        <v>0</v>
      </c>
      <c r="AF518">
        <v>0</v>
      </c>
      <c r="AG518">
        <v>236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3136</v>
      </c>
      <c r="BJ518" t="s">
        <v>597</v>
      </c>
    </row>
    <row r="519" spans="1:62" x14ac:dyDescent="0.35">
      <c r="A519">
        <f t="shared" si="8"/>
        <v>0</v>
      </c>
      <c r="B519" t="s">
        <v>625</v>
      </c>
      <c r="C519">
        <v>582</v>
      </c>
      <c r="D519">
        <v>669</v>
      </c>
      <c r="E519">
        <v>0</v>
      </c>
      <c r="F519">
        <v>0</v>
      </c>
      <c r="G519">
        <v>74</v>
      </c>
      <c r="H519">
        <v>0</v>
      </c>
      <c r="I519">
        <v>0</v>
      </c>
      <c r="J519">
        <v>0</v>
      </c>
      <c r="K519">
        <v>0</v>
      </c>
      <c r="L519">
        <v>114</v>
      </c>
      <c r="M519">
        <v>237</v>
      </c>
      <c r="N519">
        <v>0</v>
      </c>
      <c r="O519">
        <v>39</v>
      </c>
      <c r="P519">
        <v>0</v>
      </c>
      <c r="Q519">
        <v>0</v>
      </c>
      <c r="R519">
        <v>1715</v>
      </c>
      <c r="S519">
        <v>0</v>
      </c>
      <c r="T519">
        <v>1479</v>
      </c>
      <c r="U519">
        <v>0</v>
      </c>
      <c r="V519">
        <v>0</v>
      </c>
      <c r="W519">
        <v>91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137</v>
      </c>
      <c r="AD519">
        <v>106</v>
      </c>
      <c r="AE519">
        <v>0</v>
      </c>
      <c r="AF519">
        <v>31</v>
      </c>
      <c r="AG519">
        <v>1844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100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100</v>
      </c>
      <c r="BF519">
        <v>0</v>
      </c>
      <c r="BG519">
        <v>0</v>
      </c>
      <c r="BH519">
        <v>13839</v>
      </c>
      <c r="BJ519" t="s">
        <v>597</v>
      </c>
    </row>
    <row r="520" spans="1:62" x14ac:dyDescent="0.35">
      <c r="A520">
        <f t="shared" si="8"/>
        <v>0</v>
      </c>
      <c r="B520" t="s">
        <v>626</v>
      </c>
      <c r="C520">
        <v>108</v>
      </c>
      <c r="D520">
        <v>663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192</v>
      </c>
      <c r="P520">
        <v>0</v>
      </c>
      <c r="Q520">
        <v>0</v>
      </c>
      <c r="R520">
        <v>963</v>
      </c>
      <c r="S520">
        <v>0</v>
      </c>
      <c r="T520">
        <v>848</v>
      </c>
      <c r="U520">
        <v>0</v>
      </c>
      <c r="V520">
        <v>0</v>
      </c>
      <c r="W520">
        <v>28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77</v>
      </c>
      <c r="AD520">
        <v>19</v>
      </c>
      <c r="AE520">
        <v>0</v>
      </c>
      <c r="AF520">
        <v>8</v>
      </c>
      <c r="AG520">
        <v>980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120</v>
      </c>
      <c r="BE520">
        <v>120</v>
      </c>
      <c r="BF520">
        <v>0</v>
      </c>
      <c r="BG520">
        <v>108</v>
      </c>
      <c r="BH520">
        <v>6862</v>
      </c>
      <c r="BJ520" t="s">
        <v>597</v>
      </c>
    </row>
    <row r="521" spans="1:62" x14ac:dyDescent="0.35">
      <c r="A521">
        <f t="shared" si="8"/>
        <v>0</v>
      </c>
      <c r="B521" t="s">
        <v>627</v>
      </c>
      <c r="C521">
        <v>126</v>
      </c>
      <c r="D521">
        <v>478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5</v>
      </c>
      <c r="P521">
        <v>0</v>
      </c>
      <c r="Q521">
        <v>0</v>
      </c>
      <c r="R521">
        <v>609</v>
      </c>
      <c r="S521">
        <v>0</v>
      </c>
      <c r="T521">
        <v>567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59</v>
      </c>
      <c r="AD521">
        <v>0</v>
      </c>
      <c r="AE521">
        <v>0</v>
      </c>
      <c r="AF521">
        <v>4</v>
      </c>
      <c r="AG521">
        <v>630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5055</v>
      </c>
      <c r="BJ521" t="s">
        <v>597</v>
      </c>
    </row>
    <row r="522" spans="1:62" x14ac:dyDescent="0.35">
      <c r="A522">
        <f t="shared" si="8"/>
        <v>0</v>
      </c>
      <c r="B522" t="s">
        <v>969</v>
      </c>
      <c r="C522">
        <v>13</v>
      </c>
      <c r="D522">
        <v>772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9</v>
      </c>
      <c r="M522">
        <v>24</v>
      </c>
      <c r="N522">
        <v>0</v>
      </c>
      <c r="O522">
        <v>12</v>
      </c>
      <c r="P522">
        <v>0</v>
      </c>
      <c r="Q522">
        <v>0</v>
      </c>
      <c r="R522">
        <v>830</v>
      </c>
      <c r="S522">
        <v>0</v>
      </c>
      <c r="T522">
        <v>754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1</v>
      </c>
      <c r="AB522">
        <v>0</v>
      </c>
      <c r="AC522">
        <v>78</v>
      </c>
      <c r="AD522">
        <v>0</v>
      </c>
      <c r="AE522">
        <v>0</v>
      </c>
      <c r="AF522">
        <v>4</v>
      </c>
      <c r="AG522">
        <v>837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4812</v>
      </c>
      <c r="BJ522" t="s">
        <v>597</v>
      </c>
    </row>
    <row r="523" spans="1:62" x14ac:dyDescent="0.35">
      <c r="A523">
        <f t="shared" si="8"/>
        <v>0</v>
      </c>
      <c r="B523" t="s">
        <v>628</v>
      </c>
      <c r="C523">
        <v>1965</v>
      </c>
      <c r="D523">
        <v>0</v>
      </c>
      <c r="E523">
        <v>40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11</v>
      </c>
      <c r="M523">
        <v>38</v>
      </c>
      <c r="N523">
        <v>69</v>
      </c>
      <c r="O523">
        <v>58</v>
      </c>
      <c r="P523">
        <v>0</v>
      </c>
      <c r="Q523">
        <v>0</v>
      </c>
      <c r="R523">
        <v>2181</v>
      </c>
      <c r="S523">
        <v>195</v>
      </c>
      <c r="T523">
        <v>1733</v>
      </c>
      <c r="U523">
        <v>5</v>
      </c>
      <c r="V523">
        <v>0</v>
      </c>
      <c r="W523">
        <v>238</v>
      </c>
      <c r="X523">
        <v>0</v>
      </c>
      <c r="Y523">
        <v>0</v>
      </c>
      <c r="Z523">
        <v>0</v>
      </c>
      <c r="AA523">
        <v>57</v>
      </c>
      <c r="AB523">
        <v>0</v>
      </c>
      <c r="AC523">
        <v>76</v>
      </c>
      <c r="AD523">
        <v>435</v>
      </c>
      <c r="AE523">
        <v>0</v>
      </c>
      <c r="AF523">
        <v>63</v>
      </c>
      <c r="AG523">
        <v>2802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16247</v>
      </c>
      <c r="BJ523" t="s">
        <v>597</v>
      </c>
    </row>
    <row r="524" spans="1:62" x14ac:dyDescent="0.35">
      <c r="A524">
        <f t="shared" si="8"/>
        <v>0</v>
      </c>
      <c r="B524" t="s">
        <v>629</v>
      </c>
      <c r="C524">
        <v>1733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62</v>
      </c>
      <c r="M524">
        <v>184</v>
      </c>
      <c r="N524">
        <v>27</v>
      </c>
      <c r="O524">
        <v>76</v>
      </c>
      <c r="P524">
        <v>0</v>
      </c>
      <c r="Q524">
        <v>0</v>
      </c>
      <c r="R524">
        <v>2082</v>
      </c>
      <c r="S524">
        <v>184</v>
      </c>
      <c r="T524">
        <v>1311</v>
      </c>
      <c r="U524">
        <v>0</v>
      </c>
      <c r="V524">
        <v>0</v>
      </c>
      <c r="W524">
        <v>224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236</v>
      </c>
      <c r="AD524">
        <v>111</v>
      </c>
      <c r="AE524">
        <v>0</v>
      </c>
      <c r="AF524">
        <v>34</v>
      </c>
      <c r="AG524">
        <v>2100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1100</v>
      </c>
      <c r="BE524">
        <v>1100</v>
      </c>
      <c r="BF524">
        <v>0</v>
      </c>
      <c r="BG524">
        <v>79</v>
      </c>
      <c r="BH524">
        <v>11892</v>
      </c>
      <c r="BJ524" t="s">
        <v>597</v>
      </c>
    </row>
    <row r="525" spans="1:62" x14ac:dyDescent="0.35">
      <c r="A525">
        <f t="shared" si="8"/>
        <v>0</v>
      </c>
      <c r="B525" t="s">
        <v>1232</v>
      </c>
      <c r="C525">
        <v>415</v>
      </c>
      <c r="D525">
        <v>887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31</v>
      </c>
      <c r="M525">
        <v>41</v>
      </c>
      <c r="N525">
        <v>0</v>
      </c>
      <c r="O525">
        <v>2</v>
      </c>
      <c r="P525">
        <v>0</v>
      </c>
      <c r="Q525">
        <v>0</v>
      </c>
      <c r="R525">
        <v>1376</v>
      </c>
      <c r="S525">
        <v>0</v>
      </c>
      <c r="T525">
        <v>1872</v>
      </c>
      <c r="U525">
        <v>0</v>
      </c>
      <c r="V525">
        <v>0</v>
      </c>
      <c r="W525">
        <v>62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85</v>
      </c>
      <c r="AD525">
        <v>607</v>
      </c>
      <c r="AE525">
        <v>0</v>
      </c>
      <c r="AF525">
        <v>83</v>
      </c>
      <c r="AG525">
        <v>2709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1800</v>
      </c>
      <c r="AO525">
        <v>1800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1173</v>
      </c>
      <c r="AW525">
        <v>1173</v>
      </c>
      <c r="AX525">
        <v>0</v>
      </c>
      <c r="AY525">
        <v>750</v>
      </c>
      <c r="AZ525">
        <v>0</v>
      </c>
      <c r="BA525">
        <v>0</v>
      </c>
      <c r="BB525">
        <v>0</v>
      </c>
      <c r="BC525">
        <v>0</v>
      </c>
      <c r="BD525">
        <v>1800</v>
      </c>
      <c r="BE525">
        <v>2550</v>
      </c>
      <c r="BF525">
        <v>550</v>
      </c>
      <c r="BG525">
        <v>21</v>
      </c>
      <c r="BH525">
        <v>9099</v>
      </c>
      <c r="BJ525" t="s">
        <v>597</v>
      </c>
    </row>
    <row r="526" spans="1:62" x14ac:dyDescent="0.35">
      <c r="A526">
        <f t="shared" si="8"/>
        <v>0</v>
      </c>
      <c r="B526" t="s">
        <v>632</v>
      </c>
      <c r="C526">
        <v>1198</v>
      </c>
      <c r="D526">
        <v>0</v>
      </c>
      <c r="E526">
        <v>0</v>
      </c>
      <c r="F526">
        <v>0</v>
      </c>
      <c r="G526">
        <v>237</v>
      </c>
      <c r="H526">
        <v>381</v>
      </c>
      <c r="I526">
        <v>0</v>
      </c>
      <c r="J526">
        <v>0</v>
      </c>
      <c r="K526">
        <v>0</v>
      </c>
      <c r="L526">
        <v>2</v>
      </c>
      <c r="M526">
        <v>22</v>
      </c>
      <c r="N526">
        <v>0</v>
      </c>
      <c r="O526">
        <v>1</v>
      </c>
      <c r="P526">
        <v>0</v>
      </c>
      <c r="Q526">
        <v>0</v>
      </c>
      <c r="R526">
        <v>1841</v>
      </c>
      <c r="S526">
        <v>90</v>
      </c>
      <c r="T526">
        <v>1107</v>
      </c>
      <c r="U526">
        <v>73</v>
      </c>
      <c r="V526">
        <v>0</v>
      </c>
      <c r="W526">
        <v>61</v>
      </c>
      <c r="X526">
        <v>0</v>
      </c>
      <c r="Y526">
        <v>0</v>
      </c>
      <c r="Z526">
        <v>0</v>
      </c>
      <c r="AA526">
        <v>0</v>
      </c>
      <c r="AB526">
        <v>196</v>
      </c>
      <c r="AC526">
        <v>159</v>
      </c>
      <c r="AD526">
        <v>430</v>
      </c>
      <c r="AE526">
        <v>0</v>
      </c>
      <c r="AF526">
        <v>89</v>
      </c>
      <c r="AG526">
        <v>2205</v>
      </c>
      <c r="AH526">
        <v>0</v>
      </c>
      <c r="AI526">
        <v>0</v>
      </c>
      <c r="AJ526">
        <v>0</v>
      </c>
      <c r="AK526">
        <v>1000</v>
      </c>
      <c r="AL526">
        <v>0</v>
      </c>
      <c r="AM526">
        <v>0</v>
      </c>
      <c r="AN526">
        <v>0</v>
      </c>
      <c r="AO526">
        <v>1000</v>
      </c>
      <c r="AP526">
        <v>0</v>
      </c>
      <c r="AQ526">
        <v>0</v>
      </c>
      <c r="AR526">
        <v>0</v>
      </c>
      <c r="AS526">
        <v>1383</v>
      </c>
      <c r="AT526">
        <v>0</v>
      </c>
      <c r="AU526">
        <v>0</v>
      </c>
      <c r="AV526">
        <v>0</v>
      </c>
      <c r="AW526">
        <v>1383</v>
      </c>
      <c r="AX526">
        <v>0</v>
      </c>
      <c r="AY526">
        <v>2917</v>
      </c>
      <c r="AZ526">
        <v>0</v>
      </c>
      <c r="BA526">
        <v>2000</v>
      </c>
      <c r="BB526">
        <v>0</v>
      </c>
      <c r="BC526">
        <v>0</v>
      </c>
      <c r="BD526">
        <v>0</v>
      </c>
      <c r="BE526">
        <v>4917</v>
      </c>
      <c r="BF526">
        <v>0</v>
      </c>
      <c r="BG526">
        <v>0</v>
      </c>
      <c r="BH526">
        <v>14404</v>
      </c>
      <c r="BJ526" t="s">
        <v>597</v>
      </c>
    </row>
    <row r="527" spans="1:62" x14ac:dyDescent="0.35">
      <c r="A527">
        <f t="shared" si="8"/>
        <v>0</v>
      </c>
      <c r="B527" t="s">
        <v>633</v>
      </c>
      <c r="C527">
        <v>124</v>
      </c>
      <c r="D527">
        <v>299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35</v>
      </c>
      <c r="M527">
        <v>39</v>
      </c>
      <c r="N527">
        <v>0</v>
      </c>
      <c r="O527">
        <v>0</v>
      </c>
      <c r="P527">
        <v>35</v>
      </c>
      <c r="Q527">
        <v>0</v>
      </c>
      <c r="R527">
        <v>532</v>
      </c>
      <c r="S527">
        <v>0</v>
      </c>
      <c r="T527">
        <v>414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47</v>
      </c>
      <c r="AD527">
        <v>8</v>
      </c>
      <c r="AE527">
        <v>0</v>
      </c>
      <c r="AF527">
        <v>3</v>
      </c>
      <c r="AG527">
        <v>472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810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810</v>
      </c>
      <c r="BF527">
        <v>0</v>
      </c>
      <c r="BG527">
        <v>7</v>
      </c>
      <c r="BH527">
        <v>3364</v>
      </c>
      <c r="BJ527" t="s">
        <v>597</v>
      </c>
    </row>
    <row r="528" spans="1:62" x14ac:dyDescent="0.35">
      <c r="A528">
        <f t="shared" si="8"/>
        <v>0</v>
      </c>
      <c r="B528" t="s">
        <v>634</v>
      </c>
      <c r="C528">
        <v>21</v>
      </c>
      <c r="D528">
        <v>85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33</v>
      </c>
      <c r="M528">
        <v>36</v>
      </c>
      <c r="N528">
        <v>0</v>
      </c>
      <c r="O528">
        <v>0</v>
      </c>
      <c r="P528">
        <v>0</v>
      </c>
      <c r="Q528">
        <v>0</v>
      </c>
      <c r="R528">
        <v>175</v>
      </c>
      <c r="S528">
        <v>0</v>
      </c>
      <c r="T528">
        <v>108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13</v>
      </c>
      <c r="AD528">
        <v>0</v>
      </c>
      <c r="AE528">
        <v>0</v>
      </c>
      <c r="AF528">
        <v>0</v>
      </c>
      <c r="AG528">
        <v>121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1056</v>
      </c>
      <c r="BJ528" t="s">
        <v>597</v>
      </c>
    </row>
    <row r="529" spans="1:62" x14ac:dyDescent="0.35">
      <c r="A529">
        <f t="shared" si="8"/>
        <v>0</v>
      </c>
      <c r="B529" t="s">
        <v>635</v>
      </c>
      <c r="C529">
        <v>2</v>
      </c>
      <c r="D529">
        <v>128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2</v>
      </c>
      <c r="P529">
        <v>0</v>
      </c>
      <c r="Q529">
        <v>0</v>
      </c>
      <c r="R529">
        <v>132</v>
      </c>
      <c r="S529">
        <v>0</v>
      </c>
      <c r="T529">
        <v>148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16</v>
      </c>
      <c r="AD529">
        <v>0</v>
      </c>
      <c r="AE529">
        <v>0</v>
      </c>
      <c r="AF529">
        <v>0</v>
      </c>
      <c r="AG529">
        <v>164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2967</v>
      </c>
      <c r="BJ529" t="s">
        <v>597</v>
      </c>
    </row>
    <row r="530" spans="1:62" x14ac:dyDescent="0.35">
      <c r="A530">
        <f t="shared" si="8"/>
        <v>0</v>
      </c>
      <c r="B530" t="s">
        <v>636</v>
      </c>
      <c r="C530">
        <v>59</v>
      </c>
      <c r="D530">
        <v>424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7</v>
      </c>
      <c r="P530">
        <v>0</v>
      </c>
      <c r="Q530">
        <v>0</v>
      </c>
      <c r="R530">
        <v>490</v>
      </c>
      <c r="S530">
        <v>0</v>
      </c>
      <c r="T530">
        <v>514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50</v>
      </c>
      <c r="AD530">
        <v>0</v>
      </c>
      <c r="AE530">
        <v>0</v>
      </c>
      <c r="AF530">
        <v>0</v>
      </c>
      <c r="AG530">
        <v>564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4119</v>
      </c>
      <c r="BJ530" t="s">
        <v>597</v>
      </c>
    </row>
    <row r="531" spans="1:62" x14ac:dyDescent="0.35">
      <c r="A531">
        <f t="shared" si="8"/>
        <v>0</v>
      </c>
      <c r="B531" t="s">
        <v>637</v>
      </c>
      <c r="C531">
        <v>0</v>
      </c>
      <c r="D531">
        <v>548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29</v>
      </c>
      <c r="M531">
        <v>9</v>
      </c>
      <c r="N531">
        <v>0</v>
      </c>
      <c r="O531">
        <v>107</v>
      </c>
      <c r="P531">
        <v>0</v>
      </c>
      <c r="Q531">
        <v>0</v>
      </c>
      <c r="R531">
        <v>693</v>
      </c>
      <c r="S531">
        <v>0</v>
      </c>
      <c r="T531">
        <v>566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33</v>
      </c>
      <c r="AB531">
        <v>0</v>
      </c>
      <c r="AC531">
        <v>64</v>
      </c>
      <c r="AD531">
        <v>0</v>
      </c>
      <c r="AE531">
        <v>0</v>
      </c>
      <c r="AF531">
        <v>24</v>
      </c>
      <c r="AG531">
        <v>687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4998</v>
      </c>
      <c r="BJ531" t="s">
        <v>597</v>
      </c>
    </row>
    <row r="532" spans="1:62" x14ac:dyDescent="0.35">
      <c r="A532">
        <f t="shared" si="8"/>
        <v>0</v>
      </c>
      <c r="B532" t="s">
        <v>638</v>
      </c>
      <c r="C532">
        <v>700</v>
      </c>
      <c r="D532">
        <v>0</v>
      </c>
      <c r="E532">
        <v>0</v>
      </c>
      <c r="F532">
        <v>0</v>
      </c>
      <c r="G532">
        <v>0</v>
      </c>
      <c r="H532">
        <v>529</v>
      </c>
      <c r="I532">
        <v>0</v>
      </c>
      <c r="J532">
        <v>0</v>
      </c>
      <c r="K532">
        <v>0</v>
      </c>
      <c r="L532">
        <v>8</v>
      </c>
      <c r="M532">
        <v>50</v>
      </c>
      <c r="N532">
        <v>0</v>
      </c>
      <c r="O532">
        <v>14</v>
      </c>
      <c r="P532">
        <v>0</v>
      </c>
      <c r="Q532">
        <v>0</v>
      </c>
      <c r="R532">
        <v>1301</v>
      </c>
      <c r="S532">
        <v>0</v>
      </c>
      <c r="T532">
        <v>376</v>
      </c>
      <c r="U532">
        <v>174</v>
      </c>
      <c r="V532">
        <v>0</v>
      </c>
      <c r="W532">
        <v>50</v>
      </c>
      <c r="X532">
        <v>0</v>
      </c>
      <c r="Y532">
        <v>0</v>
      </c>
      <c r="Z532">
        <v>0</v>
      </c>
      <c r="AA532">
        <v>1</v>
      </c>
      <c r="AB532">
        <v>0</v>
      </c>
      <c r="AC532">
        <v>96</v>
      </c>
      <c r="AD532">
        <v>316</v>
      </c>
      <c r="AE532">
        <v>0</v>
      </c>
      <c r="AF532">
        <v>0</v>
      </c>
      <c r="AG532">
        <v>1013</v>
      </c>
      <c r="AH532">
        <v>0</v>
      </c>
      <c r="AI532">
        <v>0</v>
      </c>
      <c r="AJ532">
        <v>0</v>
      </c>
      <c r="AK532">
        <v>300</v>
      </c>
      <c r="AL532">
        <v>0</v>
      </c>
      <c r="AM532">
        <v>0</v>
      </c>
      <c r="AN532">
        <v>0</v>
      </c>
      <c r="AO532">
        <v>300</v>
      </c>
      <c r="AP532">
        <v>0</v>
      </c>
      <c r="AQ532">
        <v>0</v>
      </c>
      <c r="AR532">
        <v>0</v>
      </c>
      <c r="AS532">
        <v>1564</v>
      </c>
      <c r="AT532">
        <v>0</v>
      </c>
      <c r="AU532">
        <v>0</v>
      </c>
      <c r="AV532">
        <v>0</v>
      </c>
      <c r="AW532">
        <v>1564</v>
      </c>
      <c r="AX532">
        <v>0</v>
      </c>
      <c r="AY532">
        <v>0</v>
      </c>
      <c r="AZ532">
        <v>0</v>
      </c>
      <c r="BA532">
        <v>4300</v>
      </c>
      <c r="BB532">
        <v>0</v>
      </c>
      <c r="BC532">
        <v>0</v>
      </c>
      <c r="BD532">
        <v>0</v>
      </c>
      <c r="BE532">
        <v>4300</v>
      </c>
      <c r="BF532">
        <v>0</v>
      </c>
      <c r="BG532">
        <v>150</v>
      </c>
      <c r="BH532">
        <v>5715</v>
      </c>
      <c r="BJ532" t="s">
        <v>597</v>
      </c>
    </row>
    <row r="533" spans="1:62" x14ac:dyDescent="0.35">
      <c r="A533">
        <f t="shared" si="8"/>
        <v>0</v>
      </c>
      <c r="B533" t="s">
        <v>639</v>
      </c>
      <c r="C533">
        <v>210</v>
      </c>
      <c r="D533">
        <v>1351</v>
      </c>
      <c r="E533">
        <v>0</v>
      </c>
      <c r="F533">
        <v>158</v>
      </c>
      <c r="G533">
        <v>0</v>
      </c>
      <c r="H533">
        <v>0</v>
      </c>
      <c r="I533">
        <v>0</v>
      </c>
      <c r="J533">
        <v>0</v>
      </c>
      <c r="K533">
        <v>15</v>
      </c>
      <c r="L533">
        <v>23</v>
      </c>
      <c r="M533">
        <v>18</v>
      </c>
      <c r="N533">
        <v>1</v>
      </c>
      <c r="O533">
        <v>8</v>
      </c>
      <c r="P533">
        <v>0</v>
      </c>
      <c r="Q533">
        <v>0</v>
      </c>
      <c r="R533">
        <v>1784</v>
      </c>
      <c r="S533">
        <v>0</v>
      </c>
      <c r="T533">
        <v>1309</v>
      </c>
      <c r="U533">
        <v>0</v>
      </c>
      <c r="V533">
        <v>0</v>
      </c>
      <c r="W533">
        <v>136</v>
      </c>
      <c r="X533">
        <v>0</v>
      </c>
      <c r="Y533">
        <v>0</v>
      </c>
      <c r="Z533">
        <v>0</v>
      </c>
      <c r="AA533">
        <v>8</v>
      </c>
      <c r="AB533">
        <v>0</v>
      </c>
      <c r="AC533">
        <v>115</v>
      </c>
      <c r="AD533">
        <v>76</v>
      </c>
      <c r="AE533">
        <v>0</v>
      </c>
      <c r="AF533">
        <v>17</v>
      </c>
      <c r="AG533">
        <v>1661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350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350</v>
      </c>
      <c r="BF533">
        <v>0</v>
      </c>
      <c r="BG533">
        <v>0</v>
      </c>
      <c r="BH533">
        <v>10710</v>
      </c>
      <c r="BJ533" t="s">
        <v>597</v>
      </c>
    </row>
    <row r="534" spans="1:62" x14ac:dyDescent="0.35">
      <c r="A534">
        <f t="shared" si="8"/>
        <v>0</v>
      </c>
      <c r="B534" t="s">
        <v>971</v>
      </c>
      <c r="C534">
        <v>853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69</v>
      </c>
      <c r="M534">
        <v>154</v>
      </c>
      <c r="N534">
        <v>0</v>
      </c>
      <c r="O534">
        <v>5</v>
      </c>
      <c r="P534">
        <v>0</v>
      </c>
      <c r="Q534">
        <v>0</v>
      </c>
      <c r="R534">
        <v>1081</v>
      </c>
      <c r="S534">
        <v>14</v>
      </c>
      <c r="T534">
        <v>605</v>
      </c>
      <c r="U534">
        <v>0</v>
      </c>
      <c r="V534">
        <v>0</v>
      </c>
      <c r="W534">
        <v>73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122</v>
      </c>
      <c r="AD534">
        <v>0</v>
      </c>
      <c r="AE534">
        <v>0</v>
      </c>
      <c r="AF534">
        <v>8</v>
      </c>
      <c r="AG534">
        <v>822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10703</v>
      </c>
      <c r="BJ534" t="s">
        <v>597</v>
      </c>
    </row>
    <row r="535" spans="1:62" x14ac:dyDescent="0.35">
      <c r="A535">
        <f t="shared" si="8"/>
        <v>0</v>
      </c>
      <c r="B535" t="s">
        <v>640</v>
      </c>
      <c r="C535">
        <v>15</v>
      </c>
      <c r="D535">
        <v>539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36</v>
      </c>
      <c r="M535">
        <v>68</v>
      </c>
      <c r="N535">
        <v>0</v>
      </c>
      <c r="O535">
        <v>9</v>
      </c>
      <c r="P535">
        <v>0</v>
      </c>
      <c r="Q535">
        <v>0</v>
      </c>
      <c r="R535">
        <v>667</v>
      </c>
      <c r="S535">
        <v>0</v>
      </c>
      <c r="T535">
        <v>628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42</v>
      </c>
      <c r="AD535">
        <v>0</v>
      </c>
      <c r="AE535">
        <v>0</v>
      </c>
      <c r="AF535">
        <v>6</v>
      </c>
      <c r="AG535">
        <v>676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3117</v>
      </c>
      <c r="BJ535" t="s">
        <v>597</v>
      </c>
    </row>
    <row r="536" spans="1:62" x14ac:dyDescent="0.35">
      <c r="A536">
        <f t="shared" si="8"/>
        <v>0</v>
      </c>
      <c r="B536" t="s">
        <v>641</v>
      </c>
      <c r="C536">
        <v>753</v>
      </c>
      <c r="D536">
        <v>0</v>
      </c>
      <c r="E536">
        <v>0</v>
      </c>
      <c r="F536">
        <v>0</v>
      </c>
      <c r="G536">
        <v>2</v>
      </c>
      <c r="H536">
        <v>172</v>
      </c>
      <c r="I536">
        <v>0</v>
      </c>
      <c r="J536">
        <v>0</v>
      </c>
      <c r="K536">
        <v>0</v>
      </c>
      <c r="L536">
        <v>104</v>
      </c>
      <c r="M536">
        <v>151</v>
      </c>
      <c r="N536">
        <v>0</v>
      </c>
      <c r="O536">
        <v>8</v>
      </c>
      <c r="P536">
        <v>0</v>
      </c>
      <c r="Q536">
        <v>0</v>
      </c>
      <c r="R536">
        <v>1190</v>
      </c>
      <c r="S536">
        <v>63</v>
      </c>
      <c r="T536">
        <v>472</v>
      </c>
      <c r="U536">
        <v>82</v>
      </c>
      <c r="V536">
        <v>0</v>
      </c>
      <c r="W536">
        <v>71</v>
      </c>
      <c r="X536">
        <v>0</v>
      </c>
      <c r="Y536">
        <v>0</v>
      </c>
      <c r="Z536">
        <v>0</v>
      </c>
      <c r="AA536">
        <v>0</v>
      </c>
      <c r="AB536">
        <v>6</v>
      </c>
      <c r="AC536">
        <v>132</v>
      </c>
      <c r="AD536">
        <v>214</v>
      </c>
      <c r="AE536">
        <v>0</v>
      </c>
      <c r="AF536">
        <v>6</v>
      </c>
      <c r="AG536">
        <v>1046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2850</v>
      </c>
      <c r="BB536">
        <v>0</v>
      </c>
      <c r="BC536">
        <v>0</v>
      </c>
      <c r="BD536">
        <v>0</v>
      </c>
      <c r="BE536">
        <v>2850</v>
      </c>
      <c r="BF536">
        <v>0</v>
      </c>
      <c r="BG536">
        <v>20</v>
      </c>
      <c r="BH536">
        <v>6940</v>
      </c>
      <c r="BJ536" t="s">
        <v>597</v>
      </c>
    </row>
    <row r="537" spans="1:62" x14ac:dyDescent="0.35">
      <c r="A537">
        <f t="shared" si="8"/>
        <v>0</v>
      </c>
      <c r="B537" t="s">
        <v>642</v>
      </c>
      <c r="C537">
        <v>105</v>
      </c>
      <c r="D537">
        <v>269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5</v>
      </c>
      <c r="O537">
        <v>0</v>
      </c>
      <c r="P537">
        <v>0</v>
      </c>
      <c r="Q537">
        <v>0</v>
      </c>
      <c r="R537">
        <v>379</v>
      </c>
      <c r="S537">
        <v>0</v>
      </c>
      <c r="T537">
        <v>273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45</v>
      </c>
      <c r="AD537">
        <v>51</v>
      </c>
      <c r="AE537">
        <v>0</v>
      </c>
      <c r="AF537">
        <v>0</v>
      </c>
      <c r="AG537">
        <v>369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3120</v>
      </c>
      <c r="BJ537" t="s">
        <v>597</v>
      </c>
    </row>
    <row r="538" spans="1:62" x14ac:dyDescent="0.35">
      <c r="A538">
        <f t="shared" si="8"/>
        <v>0</v>
      </c>
      <c r="B538" t="s">
        <v>643</v>
      </c>
      <c r="C538">
        <v>946</v>
      </c>
      <c r="D538">
        <v>13</v>
      </c>
      <c r="E538">
        <v>0</v>
      </c>
      <c r="F538">
        <v>0</v>
      </c>
      <c r="G538">
        <v>15</v>
      </c>
      <c r="H538">
        <v>87</v>
      </c>
      <c r="I538">
        <v>0</v>
      </c>
      <c r="J538">
        <v>0</v>
      </c>
      <c r="K538">
        <v>0</v>
      </c>
      <c r="L538">
        <v>80</v>
      </c>
      <c r="M538">
        <v>139</v>
      </c>
      <c r="N538">
        <v>0</v>
      </c>
      <c r="O538">
        <v>14</v>
      </c>
      <c r="P538">
        <v>0</v>
      </c>
      <c r="Q538">
        <v>0</v>
      </c>
      <c r="R538">
        <v>1294</v>
      </c>
      <c r="S538">
        <v>0</v>
      </c>
      <c r="T538">
        <v>1139</v>
      </c>
      <c r="U538">
        <v>40</v>
      </c>
      <c r="V538">
        <v>0</v>
      </c>
      <c r="W538">
        <v>16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101</v>
      </c>
      <c r="AD538">
        <v>21</v>
      </c>
      <c r="AE538">
        <v>0</v>
      </c>
      <c r="AF538">
        <v>8</v>
      </c>
      <c r="AG538">
        <v>1325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500</v>
      </c>
      <c r="BB538">
        <v>0</v>
      </c>
      <c r="BC538">
        <v>0</v>
      </c>
      <c r="BD538">
        <v>0</v>
      </c>
      <c r="BE538">
        <v>500</v>
      </c>
      <c r="BF538">
        <v>0</v>
      </c>
      <c r="BG538">
        <v>42</v>
      </c>
      <c r="BH538">
        <v>7975</v>
      </c>
      <c r="BJ538" t="s">
        <v>597</v>
      </c>
    </row>
    <row r="539" spans="1:62" x14ac:dyDescent="0.35">
      <c r="A539">
        <f t="shared" si="8"/>
        <v>0</v>
      </c>
      <c r="B539" t="s">
        <v>644</v>
      </c>
      <c r="C539">
        <v>282</v>
      </c>
      <c r="D539">
        <v>538</v>
      </c>
      <c r="E539">
        <v>0</v>
      </c>
      <c r="F539">
        <v>0</v>
      </c>
      <c r="G539">
        <v>43</v>
      </c>
      <c r="H539">
        <v>0</v>
      </c>
      <c r="I539">
        <v>0</v>
      </c>
      <c r="J539">
        <v>0</v>
      </c>
      <c r="K539">
        <v>0</v>
      </c>
      <c r="L539">
        <v>240</v>
      </c>
      <c r="M539">
        <v>326</v>
      </c>
      <c r="N539">
        <v>0</v>
      </c>
      <c r="O539">
        <v>13</v>
      </c>
      <c r="P539">
        <v>0</v>
      </c>
      <c r="Q539">
        <v>0</v>
      </c>
      <c r="R539">
        <v>1442</v>
      </c>
      <c r="S539">
        <v>0</v>
      </c>
      <c r="T539">
        <v>1170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65</v>
      </c>
      <c r="AC539">
        <v>155</v>
      </c>
      <c r="AD539">
        <v>0</v>
      </c>
      <c r="AE539">
        <v>11</v>
      </c>
      <c r="AF539">
        <v>0</v>
      </c>
      <c r="AG539">
        <v>1401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8381</v>
      </c>
      <c r="BJ539" t="s">
        <v>597</v>
      </c>
    </row>
    <row r="540" spans="1:62" x14ac:dyDescent="0.35">
      <c r="A540">
        <f t="shared" si="8"/>
        <v>0</v>
      </c>
      <c r="B540" t="s">
        <v>645</v>
      </c>
      <c r="C540">
        <v>2531</v>
      </c>
      <c r="D540">
        <v>0</v>
      </c>
      <c r="E540">
        <v>0</v>
      </c>
      <c r="F540">
        <v>0</v>
      </c>
      <c r="G540">
        <v>4</v>
      </c>
      <c r="H540">
        <v>1620</v>
      </c>
      <c r="I540">
        <v>6772</v>
      </c>
      <c r="J540">
        <v>12</v>
      </c>
      <c r="K540">
        <v>70</v>
      </c>
      <c r="L540">
        <v>154</v>
      </c>
      <c r="M540">
        <v>323</v>
      </c>
      <c r="N540">
        <v>0</v>
      </c>
      <c r="O540">
        <v>156</v>
      </c>
      <c r="P540">
        <v>0</v>
      </c>
      <c r="Q540">
        <v>0</v>
      </c>
      <c r="R540">
        <v>11642</v>
      </c>
      <c r="S540">
        <v>0</v>
      </c>
      <c r="T540">
        <v>1703</v>
      </c>
      <c r="U540">
        <v>1505</v>
      </c>
      <c r="V540">
        <v>5675</v>
      </c>
      <c r="W540">
        <v>157</v>
      </c>
      <c r="X540">
        <v>0</v>
      </c>
      <c r="Y540">
        <v>0</v>
      </c>
      <c r="Z540">
        <v>0</v>
      </c>
      <c r="AA540">
        <v>401</v>
      </c>
      <c r="AB540">
        <v>0</v>
      </c>
      <c r="AC540">
        <v>527</v>
      </c>
      <c r="AD540">
        <v>744</v>
      </c>
      <c r="AE540">
        <v>0</v>
      </c>
      <c r="AF540">
        <v>20</v>
      </c>
      <c r="AG540">
        <v>10732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2035</v>
      </c>
      <c r="AY540">
        <v>0</v>
      </c>
      <c r="AZ540">
        <v>0</v>
      </c>
      <c r="BA540">
        <v>6845</v>
      </c>
      <c r="BB540">
        <v>0</v>
      </c>
      <c r="BC540">
        <v>0</v>
      </c>
      <c r="BD540">
        <v>400</v>
      </c>
      <c r="BE540">
        <v>9280</v>
      </c>
      <c r="BF540">
        <v>0</v>
      </c>
      <c r="BG540">
        <v>1339</v>
      </c>
      <c r="BH540">
        <v>27453</v>
      </c>
      <c r="BJ540" t="s">
        <v>597</v>
      </c>
    </row>
    <row r="541" spans="1:62" x14ac:dyDescent="0.35">
      <c r="A541">
        <f t="shared" si="8"/>
        <v>0</v>
      </c>
      <c r="B541" t="s">
        <v>646</v>
      </c>
      <c r="C541">
        <v>2358</v>
      </c>
      <c r="D541">
        <v>0</v>
      </c>
      <c r="E541">
        <v>0</v>
      </c>
      <c r="F541">
        <v>0</v>
      </c>
      <c r="G541">
        <v>335</v>
      </c>
      <c r="H541">
        <v>1934</v>
      </c>
      <c r="I541">
        <v>0</v>
      </c>
      <c r="J541">
        <v>0</v>
      </c>
      <c r="K541">
        <v>18</v>
      </c>
      <c r="L541">
        <v>226</v>
      </c>
      <c r="M541">
        <v>637</v>
      </c>
      <c r="N541">
        <v>0</v>
      </c>
      <c r="O541">
        <v>156</v>
      </c>
      <c r="P541">
        <v>0</v>
      </c>
      <c r="Q541">
        <v>0</v>
      </c>
      <c r="R541">
        <v>5664</v>
      </c>
      <c r="S541">
        <v>0</v>
      </c>
      <c r="T541">
        <v>1364</v>
      </c>
      <c r="U541">
        <v>1434</v>
      </c>
      <c r="V541">
        <v>0</v>
      </c>
      <c r="W541">
        <v>381</v>
      </c>
      <c r="X541">
        <v>0</v>
      </c>
      <c r="Y541">
        <v>0</v>
      </c>
      <c r="Z541">
        <v>0</v>
      </c>
      <c r="AA541">
        <v>367</v>
      </c>
      <c r="AB541">
        <v>329</v>
      </c>
      <c r="AC541">
        <v>493</v>
      </c>
      <c r="AD541">
        <v>1428</v>
      </c>
      <c r="AE541">
        <v>0</v>
      </c>
      <c r="AF541">
        <v>208</v>
      </c>
      <c r="AG541">
        <v>6004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4870</v>
      </c>
      <c r="AY541">
        <v>3120</v>
      </c>
      <c r="AZ541">
        <v>0</v>
      </c>
      <c r="BA541">
        <v>5000</v>
      </c>
      <c r="BB541">
        <v>0</v>
      </c>
      <c r="BC541">
        <v>0</v>
      </c>
      <c r="BD541">
        <v>0</v>
      </c>
      <c r="BE541">
        <v>12990</v>
      </c>
      <c r="BF541">
        <v>900</v>
      </c>
      <c r="BG541">
        <v>28</v>
      </c>
      <c r="BH541">
        <v>29520</v>
      </c>
      <c r="BJ541" t="s">
        <v>597</v>
      </c>
    </row>
    <row r="542" spans="1:62" x14ac:dyDescent="0.35">
      <c r="A542">
        <f t="shared" si="8"/>
        <v>0</v>
      </c>
      <c r="B542" t="s">
        <v>647</v>
      </c>
      <c r="C542">
        <v>1280</v>
      </c>
      <c r="D542">
        <v>374</v>
      </c>
      <c r="E542">
        <v>0</v>
      </c>
      <c r="F542">
        <v>0</v>
      </c>
      <c r="G542">
        <v>0</v>
      </c>
      <c r="H542">
        <v>645</v>
      </c>
      <c r="I542">
        <v>0</v>
      </c>
      <c r="J542">
        <v>0</v>
      </c>
      <c r="K542">
        <v>4</v>
      </c>
      <c r="L542">
        <v>184</v>
      </c>
      <c r="M542">
        <v>163</v>
      </c>
      <c r="N542">
        <v>0</v>
      </c>
      <c r="O542">
        <v>21</v>
      </c>
      <c r="P542">
        <v>0</v>
      </c>
      <c r="Q542">
        <v>0</v>
      </c>
      <c r="R542">
        <v>2671</v>
      </c>
      <c r="S542">
        <v>0</v>
      </c>
      <c r="T542">
        <v>849</v>
      </c>
      <c r="U542">
        <v>507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329</v>
      </c>
      <c r="AD542">
        <v>175</v>
      </c>
      <c r="AE542">
        <v>0</v>
      </c>
      <c r="AF542">
        <v>0</v>
      </c>
      <c r="AG542">
        <v>1860</v>
      </c>
      <c r="AH542">
        <v>300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300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1300</v>
      </c>
      <c r="AY542">
        <v>0</v>
      </c>
      <c r="AZ542">
        <v>0</v>
      </c>
      <c r="BA542">
        <v>600</v>
      </c>
      <c r="BB542">
        <v>0</v>
      </c>
      <c r="BC542">
        <v>0</v>
      </c>
      <c r="BD542">
        <v>0</v>
      </c>
      <c r="BE542">
        <v>1900</v>
      </c>
      <c r="BF542">
        <v>0</v>
      </c>
      <c r="BG542">
        <v>80</v>
      </c>
      <c r="BH542">
        <v>11612</v>
      </c>
      <c r="BJ542" t="s">
        <v>597</v>
      </c>
    </row>
    <row r="543" spans="1:62" x14ac:dyDescent="0.35">
      <c r="A543">
        <f t="shared" si="8"/>
        <v>0</v>
      </c>
      <c r="B543" t="s">
        <v>649</v>
      </c>
      <c r="C543">
        <v>1695</v>
      </c>
      <c r="D543">
        <v>0</v>
      </c>
      <c r="E543">
        <v>0</v>
      </c>
      <c r="F543">
        <v>0</v>
      </c>
      <c r="G543">
        <v>90</v>
      </c>
      <c r="H543">
        <v>678</v>
      </c>
      <c r="I543">
        <v>0</v>
      </c>
      <c r="J543">
        <v>0</v>
      </c>
      <c r="K543">
        <v>0</v>
      </c>
      <c r="L543">
        <v>129</v>
      </c>
      <c r="M543">
        <v>111</v>
      </c>
      <c r="N543">
        <v>0</v>
      </c>
      <c r="O543">
        <v>13</v>
      </c>
      <c r="P543">
        <v>0</v>
      </c>
      <c r="Q543">
        <v>0</v>
      </c>
      <c r="R543">
        <v>2716</v>
      </c>
      <c r="S543">
        <v>20</v>
      </c>
      <c r="T543">
        <v>1033</v>
      </c>
      <c r="U543">
        <v>490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58</v>
      </c>
      <c r="AB543">
        <v>4</v>
      </c>
      <c r="AC543">
        <v>169</v>
      </c>
      <c r="AD543">
        <v>911</v>
      </c>
      <c r="AE543">
        <v>0</v>
      </c>
      <c r="AF543">
        <v>14</v>
      </c>
      <c r="AG543">
        <v>2699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7838</v>
      </c>
      <c r="AY543">
        <v>1890</v>
      </c>
      <c r="AZ543">
        <v>0</v>
      </c>
      <c r="BA543">
        <v>800</v>
      </c>
      <c r="BB543">
        <v>0</v>
      </c>
      <c r="BC543">
        <v>0</v>
      </c>
      <c r="BD543">
        <v>0</v>
      </c>
      <c r="BE543">
        <v>10528</v>
      </c>
      <c r="BF543">
        <v>0</v>
      </c>
      <c r="BG543">
        <v>0</v>
      </c>
      <c r="BH543">
        <v>12072</v>
      </c>
      <c r="BJ543" t="s">
        <v>597</v>
      </c>
    </row>
    <row r="544" spans="1:62" x14ac:dyDescent="0.35">
      <c r="A544">
        <f t="shared" si="8"/>
        <v>0</v>
      </c>
      <c r="B544" t="s">
        <v>650</v>
      </c>
      <c r="C544">
        <v>283</v>
      </c>
      <c r="D544">
        <v>405</v>
      </c>
      <c r="E544">
        <v>0</v>
      </c>
      <c r="F544">
        <v>171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77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936</v>
      </c>
      <c r="S544">
        <v>0</v>
      </c>
      <c r="T544">
        <v>596</v>
      </c>
      <c r="U544">
        <v>0</v>
      </c>
      <c r="V544">
        <v>0</v>
      </c>
      <c r="W544">
        <v>32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120</v>
      </c>
      <c r="AD544">
        <v>114</v>
      </c>
      <c r="AE544">
        <v>140</v>
      </c>
      <c r="AF544">
        <v>13</v>
      </c>
      <c r="AG544">
        <v>1015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300</v>
      </c>
      <c r="AO544">
        <v>300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213</v>
      </c>
      <c r="AW544">
        <v>213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2264</v>
      </c>
      <c r="BE544">
        <v>2264</v>
      </c>
      <c r="BF544">
        <v>0</v>
      </c>
      <c r="BG544">
        <v>0</v>
      </c>
      <c r="BH544">
        <v>8937</v>
      </c>
      <c r="BJ544" t="s">
        <v>597</v>
      </c>
    </row>
    <row r="545" spans="1:62" x14ac:dyDescent="0.35">
      <c r="A545">
        <f t="shared" si="8"/>
        <v>0</v>
      </c>
      <c r="B545" t="s">
        <v>651</v>
      </c>
      <c r="C545">
        <v>140</v>
      </c>
      <c r="D545">
        <v>261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46</v>
      </c>
      <c r="M545">
        <v>80</v>
      </c>
      <c r="N545">
        <v>0</v>
      </c>
      <c r="O545">
        <v>3</v>
      </c>
      <c r="P545">
        <v>0</v>
      </c>
      <c r="Q545">
        <v>0</v>
      </c>
      <c r="R545">
        <v>530</v>
      </c>
      <c r="S545">
        <v>0</v>
      </c>
      <c r="T545">
        <v>424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84</v>
      </c>
      <c r="AD545">
        <v>0</v>
      </c>
      <c r="AE545">
        <v>0</v>
      </c>
      <c r="AF545">
        <v>8</v>
      </c>
      <c r="AG545">
        <v>516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10958</v>
      </c>
      <c r="BJ545" t="s">
        <v>597</v>
      </c>
    </row>
    <row r="546" spans="1:62" x14ac:dyDescent="0.35">
      <c r="A546">
        <f t="shared" si="8"/>
        <v>0</v>
      </c>
      <c r="B546" t="s">
        <v>652</v>
      </c>
      <c r="C546">
        <v>727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109</v>
      </c>
      <c r="M546">
        <v>157</v>
      </c>
      <c r="N546">
        <v>0</v>
      </c>
      <c r="O546">
        <v>19</v>
      </c>
      <c r="P546">
        <v>0</v>
      </c>
      <c r="Q546">
        <v>0</v>
      </c>
      <c r="R546">
        <v>1012</v>
      </c>
      <c r="S546">
        <v>0</v>
      </c>
      <c r="T546">
        <v>936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140</v>
      </c>
      <c r="AD546">
        <v>0</v>
      </c>
      <c r="AE546">
        <v>0</v>
      </c>
      <c r="AF546">
        <v>11</v>
      </c>
      <c r="AG546">
        <v>1087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7249</v>
      </c>
      <c r="BJ546" t="s">
        <v>597</v>
      </c>
    </row>
    <row r="547" spans="1:62" x14ac:dyDescent="0.35">
      <c r="A547">
        <f t="shared" si="8"/>
        <v>0</v>
      </c>
      <c r="B547" t="s">
        <v>653</v>
      </c>
      <c r="C547">
        <v>521</v>
      </c>
      <c r="D547">
        <v>1530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19</v>
      </c>
      <c r="P547">
        <v>0</v>
      </c>
      <c r="Q547">
        <v>0</v>
      </c>
      <c r="R547">
        <v>2070</v>
      </c>
      <c r="S547">
        <v>0</v>
      </c>
      <c r="T547">
        <v>1385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146</v>
      </c>
      <c r="AB547">
        <v>0</v>
      </c>
      <c r="AC547">
        <v>236</v>
      </c>
      <c r="AD547">
        <v>48</v>
      </c>
      <c r="AE547">
        <v>8</v>
      </c>
      <c r="AF547">
        <v>7</v>
      </c>
      <c r="AG547">
        <v>1830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1200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1200</v>
      </c>
      <c r="BF547">
        <v>0</v>
      </c>
      <c r="BG547">
        <v>60</v>
      </c>
      <c r="BH547">
        <v>17645</v>
      </c>
      <c r="BJ547" t="s">
        <v>597</v>
      </c>
    </row>
    <row r="548" spans="1:62" x14ac:dyDescent="0.35">
      <c r="A548">
        <f t="shared" si="8"/>
        <v>0</v>
      </c>
      <c r="B548" t="s">
        <v>654</v>
      </c>
      <c r="C548">
        <v>0</v>
      </c>
      <c r="D548">
        <v>1408</v>
      </c>
      <c r="E548">
        <v>0</v>
      </c>
      <c r="F548">
        <v>0</v>
      </c>
      <c r="G548">
        <v>20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3</v>
      </c>
      <c r="O548">
        <v>1</v>
      </c>
      <c r="P548">
        <v>0</v>
      </c>
      <c r="Q548">
        <v>8</v>
      </c>
      <c r="R548">
        <v>1440</v>
      </c>
      <c r="S548">
        <v>87</v>
      </c>
      <c r="T548">
        <v>1366</v>
      </c>
      <c r="U548">
        <v>1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135</v>
      </c>
      <c r="AD548">
        <v>0</v>
      </c>
      <c r="AE548">
        <v>0</v>
      </c>
      <c r="AF548">
        <v>16</v>
      </c>
      <c r="AG548">
        <v>1605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16325</v>
      </c>
      <c r="BJ548" t="s">
        <v>597</v>
      </c>
    </row>
    <row r="549" spans="1:62" x14ac:dyDescent="0.35">
      <c r="A549">
        <f t="shared" si="8"/>
        <v>0</v>
      </c>
      <c r="B549" t="s">
        <v>655</v>
      </c>
      <c r="C549">
        <v>427</v>
      </c>
      <c r="D549">
        <v>1410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224</v>
      </c>
      <c r="M549">
        <v>455</v>
      </c>
      <c r="N549">
        <v>13</v>
      </c>
      <c r="O549">
        <v>27</v>
      </c>
      <c r="P549">
        <v>0</v>
      </c>
      <c r="Q549">
        <v>0</v>
      </c>
      <c r="R549">
        <v>2556</v>
      </c>
      <c r="S549">
        <v>0</v>
      </c>
      <c r="T549">
        <v>1517</v>
      </c>
      <c r="U549">
        <v>0</v>
      </c>
      <c r="V549">
        <v>0</v>
      </c>
      <c r="W549">
        <v>347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276</v>
      </c>
      <c r="AD549">
        <v>0</v>
      </c>
      <c r="AE549">
        <v>0</v>
      </c>
      <c r="AF549">
        <v>14</v>
      </c>
      <c r="AG549">
        <v>2154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19704</v>
      </c>
      <c r="BJ549" t="s">
        <v>597</v>
      </c>
    </row>
    <row r="550" spans="1:62" x14ac:dyDescent="0.35">
      <c r="A550">
        <f t="shared" si="8"/>
        <v>0</v>
      </c>
      <c r="B550" t="s">
        <v>656</v>
      </c>
      <c r="C550">
        <v>58</v>
      </c>
      <c r="D550">
        <v>196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4</v>
      </c>
      <c r="P550">
        <v>0</v>
      </c>
      <c r="Q550">
        <v>0</v>
      </c>
      <c r="R550">
        <v>258</v>
      </c>
      <c r="S550">
        <v>0</v>
      </c>
      <c r="T550">
        <v>198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41</v>
      </c>
      <c r="AD550">
        <v>0</v>
      </c>
      <c r="AE550">
        <v>0</v>
      </c>
      <c r="AF550">
        <v>6</v>
      </c>
      <c r="AG550">
        <v>245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3803</v>
      </c>
      <c r="BJ550" t="s">
        <v>597</v>
      </c>
    </row>
    <row r="551" spans="1:62" x14ac:dyDescent="0.35">
      <c r="A551">
        <f t="shared" si="8"/>
        <v>0</v>
      </c>
      <c r="B551" t="s">
        <v>657</v>
      </c>
      <c r="C551">
        <v>97</v>
      </c>
      <c r="D551">
        <v>601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123</v>
      </c>
      <c r="M551">
        <v>276</v>
      </c>
      <c r="N551">
        <v>0</v>
      </c>
      <c r="O551">
        <v>1</v>
      </c>
      <c r="P551">
        <v>0</v>
      </c>
      <c r="Q551">
        <v>0</v>
      </c>
      <c r="R551">
        <v>1098</v>
      </c>
      <c r="S551">
        <v>0</v>
      </c>
      <c r="T551">
        <v>1024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101</v>
      </c>
      <c r="AD551">
        <v>0</v>
      </c>
      <c r="AE551">
        <v>0</v>
      </c>
      <c r="AF551">
        <v>0</v>
      </c>
      <c r="AG551">
        <v>1125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6471</v>
      </c>
      <c r="BJ551" t="s">
        <v>597</v>
      </c>
    </row>
    <row r="552" spans="1:62" x14ac:dyDescent="0.35">
      <c r="A552">
        <f t="shared" si="8"/>
        <v>0</v>
      </c>
      <c r="B552" t="s">
        <v>658</v>
      </c>
      <c r="C552">
        <v>1003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51</v>
      </c>
      <c r="M552">
        <v>300</v>
      </c>
      <c r="N552">
        <v>0</v>
      </c>
      <c r="O552">
        <v>18</v>
      </c>
      <c r="P552">
        <v>0</v>
      </c>
      <c r="Q552">
        <v>0</v>
      </c>
      <c r="R552">
        <v>1372</v>
      </c>
      <c r="S552">
        <v>0</v>
      </c>
      <c r="T552">
        <v>993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119</v>
      </c>
      <c r="AD552">
        <v>36</v>
      </c>
      <c r="AE552">
        <v>0</v>
      </c>
      <c r="AF552">
        <v>0</v>
      </c>
      <c r="AG552">
        <v>1148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441</v>
      </c>
      <c r="AY552">
        <v>0</v>
      </c>
      <c r="AZ552">
        <v>0</v>
      </c>
      <c r="BA552">
        <v>138</v>
      </c>
      <c r="BB552">
        <v>0</v>
      </c>
      <c r="BC552">
        <v>0</v>
      </c>
      <c r="BD552">
        <v>0</v>
      </c>
      <c r="BE552">
        <v>579</v>
      </c>
      <c r="BF552">
        <v>0</v>
      </c>
      <c r="BG552">
        <v>0</v>
      </c>
      <c r="BH552">
        <v>7599</v>
      </c>
      <c r="BJ552" t="s">
        <v>597</v>
      </c>
    </row>
    <row r="553" spans="1:62" x14ac:dyDescent="0.35">
      <c r="A553">
        <f t="shared" si="8"/>
        <v>0</v>
      </c>
      <c r="B553" t="s">
        <v>659</v>
      </c>
      <c r="C553">
        <v>214</v>
      </c>
      <c r="D553">
        <v>624</v>
      </c>
      <c r="E553">
        <v>0</v>
      </c>
      <c r="F553">
        <v>18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69</v>
      </c>
      <c r="M553">
        <v>88</v>
      </c>
      <c r="N553">
        <v>20</v>
      </c>
      <c r="O553">
        <v>56</v>
      </c>
      <c r="P553">
        <v>0</v>
      </c>
      <c r="Q553">
        <v>0</v>
      </c>
      <c r="R553">
        <v>1089</v>
      </c>
      <c r="S553">
        <v>0</v>
      </c>
      <c r="T553">
        <v>737</v>
      </c>
      <c r="U553">
        <v>0</v>
      </c>
      <c r="V553">
        <v>0</v>
      </c>
      <c r="W553">
        <v>19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116</v>
      </c>
      <c r="AD553">
        <v>43</v>
      </c>
      <c r="AE553">
        <v>0</v>
      </c>
      <c r="AF553">
        <v>22</v>
      </c>
      <c r="AG553">
        <v>937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195</v>
      </c>
      <c r="BE553">
        <v>195</v>
      </c>
      <c r="BF553">
        <v>0</v>
      </c>
      <c r="BG553">
        <v>0</v>
      </c>
      <c r="BH553">
        <v>13452</v>
      </c>
      <c r="BJ553" t="s">
        <v>597</v>
      </c>
    </row>
    <row r="554" spans="1:62" x14ac:dyDescent="0.35">
      <c r="A554">
        <f t="shared" si="8"/>
        <v>0</v>
      </c>
      <c r="B554" t="s">
        <v>660</v>
      </c>
      <c r="C554">
        <v>3462</v>
      </c>
      <c r="D554">
        <v>0</v>
      </c>
      <c r="E554">
        <v>0</v>
      </c>
      <c r="F554">
        <v>0</v>
      </c>
      <c r="G554">
        <v>0</v>
      </c>
      <c r="H554">
        <v>1777</v>
      </c>
      <c r="I554">
        <v>11013</v>
      </c>
      <c r="J554">
        <v>0</v>
      </c>
      <c r="K554">
        <v>266</v>
      </c>
      <c r="L554">
        <v>212</v>
      </c>
      <c r="M554">
        <v>375</v>
      </c>
      <c r="N554">
        <v>0</v>
      </c>
      <c r="O554">
        <v>99</v>
      </c>
      <c r="P554">
        <v>0</v>
      </c>
      <c r="Q554">
        <v>0</v>
      </c>
      <c r="R554">
        <v>17204</v>
      </c>
      <c r="S554">
        <v>0</v>
      </c>
      <c r="T554">
        <v>1961</v>
      </c>
      <c r="U554">
        <v>1337</v>
      </c>
      <c r="V554">
        <v>7687</v>
      </c>
      <c r="W554">
        <v>0</v>
      </c>
      <c r="X554">
        <v>0</v>
      </c>
      <c r="Y554">
        <v>256</v>
      </c>
      <c r="Z554">
        <v>0</v>
      </c>
      <c r="AA554">
        <v>126</v>
      </c>
      <c r="AB554">
        <v>0</v>
      </c>
      <c r="AC554">
        <v>602</v>
      </c>
      <c r="AD554">
        <v>5071</v>
      </c>
      <c r="AE554">
        <v>0</v>
      </c>
      <c r="AF554">
        <v>0</v>
      </c>
      <c r="AG554">
        <v>17040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302</v>
      </c>
      <c r="AR554">
        <v>0</v>
      </c>
      <c r="AS554">
        <v>63</v>
      </c>
      <c r="AT554">
        <v>171</v>
      </c>
      <c r="AU554">
        <v>0</v>
      </c>
      <c r="AV554">
        <v>0</v>
      </c>
      <c r="AW554">
        <v>536</v>
      </c>
      <c r="AX554">
        <v>4230</v>
      </c>
      <c r="AY554">
        <v>6433</v>
      </c>
      <c r="AZ554">
        <v>0</v>
      </c>
      <c r="BA554">
        <v>7806</v>
      </c>
      <c r="BB554">
        <v>42595</v>
      </c>
      <c r="BC554">
        <v>0</v>
      </c>
      <c r="BD554">
        <v>6495</v>
      </c>
      <c r="BE554">
        <v>67559</v>
      </c>
      <c r="BF554">
        <v>400</v>
      </c>
      <c r="BG554">
        <v>9</v>
      </c>
      <c r="BH554">
        <v>35594</v>
      </c>
      <c r="BJ554" t="s">
        <v>597</v>
      </c>
    </row>
    <row r="555" spans="1:62" x14ac:dyDescent="0.35">
      <c r="A555">
        <f t="shared" si="8"/>
        <v>0</v>
      </c>
      <c r="B555" t="s">
        <v>661</v>
      </c>
      <c r="C555">
        <v>347</v>
      </c>
      <c r="D555">
        <v>512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163</v>
      </c>
      <c r="M555">
        <v>297</v>
      </c>
      <c r="N555">
        <v>0</v>
      </c>
      <c r="O555">
        <v>30</v>
      </c>
      <c r="P555">
        <v>0</v>
      </c>
      <c r="Q555">
        <v>12</v>
      </c>
      <c r="R555">
        <v>1361</v>
      </c>
      <c r="S555">
        <v>0</v>
      </c>
      <c r="T555">
        <v>1398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405</v>
      </c>
      <c r="AD555">
        <v>0</v>
      </c>
      <c r="AE555">
        <v>0</v>
      </c>
      <c r="AF555">
        <v>0</v>
      </c>
      <c r="AG555">
        <v>1803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8381</v>
      </c>
      <c r="BJ555" t="s">
        <v>597</v>
      </c>
    </row>
    <row r="556" spans="1:62" x14ac:dyDescent="0.35">
      <c r="A556">
        <f t="shared" si="8"/>
        <v>0</v>
      </c>
      <c r="B556" t="s">
        <v>1197</v>
      </c>
      <c r="C556">
        <v>645</v>
      </c>
      <c r="D556">
        <v>966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41</v>
      </c>
      <c r="M556">
        <v>18</v>
      </c>
      <c r="N556">
        <v>0</v>
      </c>
      <c r="O556">
        <v>18</v>
      </c>
      <c r="P556">
        <v>0</v>
      </c>
      <c r="Q556">
        <v>0</v>
      </c>
      <c r="R556">
        <v>1688</v>
      </c>
      <c r="S556">
        <v>0</v>
      </c>
      <c r="T556">
        <v>998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1036</v>
      </c>
      <c r="AD556">
        <v>0</v>
      </c>
      <c r="AE556">
        <v>0</v>
      </c>
      <c r="AF556">
        <v>0</v>
      </c>
      <c r="AG556">
        <v>2034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13269</v>
      </c>
      <c r="BJ556" t="s">
        <v>597</v>
      </c>
    </row>
    <row r="557" spans="1:62" x14ac:dyDescent="0.35">
      <c r="A557">
        <f t="shared" si="8"/>
        <v>0</v>
      </c>
      <c r="B557" t="s">
        <v>662</v>
      </c>
      <c r="C557">
        <v>105</v>
      </c>
      <c r="D557">
        <v>925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62</v>
      </c>
      <c r="M557">
        <v>102</v>
      </c>
      <c r="N557">
        <v>0</v>
      </c>
      <c r="O557">
        <v>3</v>
      </c>
      <c r="P557">
        <v>0</v>
      </c>
      <c r="Q557">
        <v>140</v>
      </c>
      <c r="R557">
        <v>1337</v>
      </c>
      <c r="S557">
        <v>0</v>
      </c>
      <c r="T557">
        <v>853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161</v>
      </c>
      <c r="AD557">
        <v>154</v>
      </c>
      <c r="AE557">
        <v>0</v>
      </c>
      <c r="AF557">
        <v>6</v>
      </c>
      <c r="AG557">
        <v>1174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160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160</v>
      </c>
      <c r="BF557">
        <v>0</v>
      </c>
      <c r="BG557">
        <v>0</v>
      </c>
      <c r="BH557">
        <v>7555</v>
      </c>
      <c r="BJ557" t="s">
        <v>597</v>
      </c>
    </row>
    <row r="558" spans="1:62" x14ac:dyDescent="0.35">
      <c r="A558">
        <f t="shared" si="8"/>
        <v>0</v>
      </c>
      <c r="B558" t="s">
        <v>665</v>
      </c>
      <c r="C558">
        <v>224</v>
      </c>
      <c r="D558">
        <v>563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162</v>
      </c>
      <c r="M558">
        <v>370</v>
      </c>
      <c r="N558">
        <v>0</v>
      </c>
      <c r="O558">
        <v>13</v>
      </c>
      <c r="P558">
        <v>0</v>
      </c>
      <c r="Q558">
        <v>0</v>
      </c>
      <c r="R558">
        <v>1332</v>
      </c>
      <c r="S558">
        <v>0</v>
      </c>
      <c r="T558">
        <v>974</v>
      </c>
      <c r="U558">
        <v>0</v>
      </c>
      <c r="V558">
        <v>0</v>
      </c>
      <c r="W558">
        <v>81</v>
      </c>
      <c r="X558">
        <v>0</v>
      </c>
      <c r="Y558">
        <v>0</v>
      </c>
      <c r="Z558">
        <v>0</v>
      </c>
      <c r="AA558">
        <v>16</v>
      </c>
      <c r="AB558">
        <v>0</v>
      </c>
      <c r="AC558">
        <v>113</v>
      </c>
      <c r="AD558">
        <v>0</v>
      </c>
      <c r="AE558">
        <v>0</v>
      </c>
      <c r="AF558">
        <v>6</v>
      </c>
      <c r="AG558">
        <v>1190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9381</v>
      </c>
      <c r="BJ558" t="s">
        <v>597</v>
      </c>
    </row>
    <row r="559" spans="1:62" x14ac:dyDescent="0.35">
      <c r="A559">
        <f t="shared" si="8"/>
        <v>0</v>
      </c>
      <c r="B559" t="s">
        <v>666</v>
      </c>
      <c r="C559">
        <v>1149</v>
      </c>
      <c r="D559">
        <v>0</v>
      </c>
      <c r="E559">
        <v>0</v>
      </c>
      <c r="F559">
        <v>0</v>
      </c>
      <c r="G559">
        <v>0</v>
      </c>
      <c r="H559">
        <v>482</v>
      </c>
      <c r="I559">
        <v>0</v>
      </c>
      <c r="J559">
        <v>0</v>
      </c>
      <c r="K559">
        <v>0</v>
      </c>
      <c r="L559">
        <v>17</v>
      </c>
      <c r="M559">
        <v>0</v>
      </c>
      <c r="N559">
        <v>0</v>
      </c>
      <c r="O559">
        <v>16</v>
      </c>
      <c r="P559">
        <v>0</v>
      </c>
      <c r="Q559">
        <v>0</v>
      </c>
      <c r="R559">
        <v>1664</v>
      </c>
      <c r="S559">
        <v>53</v>
      </c>
      <c r="T559">
        <v>397</v>
      </c>
      <c r="U559">
        <v>356</v>
      </c>
      <c r="V559">
        <v>156</v>
      </c>
      <c r="W559">
        <v>0</v>
      </c>
      <c r="X559">
        <v>0</v>
      </c>
      <c r="Y559">
        <v>0</v>
      </c>
      <c r="Z559">
        <v>0</v>
      </c>
      <c r="AA559">
        <v>75</v>
      </c>
      <c r="AB559">
        <v>0</v>
      </c>
      <c r="AC559">
        <v>181</v>
      </c>
      <c r="AD559">
        <v>389</v>
      </c>
      <c r="AE559">
        <v>0</v>
      </c>
      <c r="AF559">
        <v>47</v>
      </c>
      <c r="AG559">
        <v>1654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1798</v>
      </c>
      <c r="AZ559">
        <v>0</v>
      </c>
      <c r="BA559">
        <v>4948</v>
      </c>
      <c r="BB559">
        <v>0</v>
      </c>
      <c r="BC559">
        <v>0</v>
      </c>
      <c r="BD559">
        <v>250</v>
      </c>
      <c r="BE559">
        <v>6996</v>
      </c>
      <c r="BF559">
        <v>0</v>
      </c>
      <c r="BG559">
        <v>99</v>
      </c>
      <c r="BH559">
        <v>9721</v>
      </c>
      <c r="BJ559" t="s">
        <v>597</v>
      </c>
    </row>
    <row r="560" spans="1:62" x14ac:dyDescent="0.35">
      <c r="A560">
        <f t="shared" si="8"/>
        <v>0</v>
      </c>
      <c r="B560" t="s">
        <v>667</v>
      </c>
      <c r="C560">
        <v>3159</v>
      </c>
      <c r="D560">
        <v>0</v>
      </c>
      <c r="E560">
        <v>50</v>
      </c>
      <c r="F560">
        <v>0</v>
      </c>
      <c r="G560">
        <v>371</v>
      </c>
      <c r="H560">
        <v>3932</v>
      </c>
      <c r="I560">
        <v>6648</v>
      </c>
      <c r="J560">
        <v>0</v>
      </c>
      <c r="K560">
        <v>12</v>
      </c>
      <c r="L560">
        <v>232</v>
      </c>
      <c r="M560">
        <v>365</v>
      </c>
      <c r="N560">
        <v>0</v>
      </c>
      <c r="O560">
        <v>93</v>
      </c>
      <c r="P560">
        <v>0</v>
      </c>
      <c r="Q560">
        <v>0</v>
      </c>
      <c r="R560">
        <v>14862</v>
      </c>
      <c r="S560">
        <v>147</v>
      </c>
      <c r="T560">
        <v>1951</v>
      </c>
      <c r="U560">
        <v>3047</v>
      </c>
      <c r="V560">
        <v>4096</v>
      </c>
      <c r="W560">
        <v>193</v>
      </c>
      <c r="X560">
        <v>0</v>
      </c>
      <c r="Y560">
        <v>0</v>
      </c>
      <c r="Z560">
        <v>0</v>
      </c>
      <c r="AA560">
        <v>381</v>
      </c>
      <c r="AB560">
        <v>298</v>
      </c>
      <c r="AC560">
        <v>404</v>
      </c>
      <c r="AD560">
        <v>4040</v>
      </c>
      <c r="AE560">
        <v>0</v>
      </c>
      <c r="AF560">
        <v>67</v>
      </c>
      <c r="AG560">
        <v>14624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3400</v>
      </c>
      <c r="AY560">
        <v>0</v>
      </c>
      <c r="AZ560">
        <v>0</v>
      </c>
      <c r="BA560">
        <v>7442</v>
      </c>
      <c r="BB560">
        <v>36650</v>
      </c>
      <c r="BC560">
        <v>0</v>
      </c>
      <c r="BD560">
        <v>0</v>
      </c>
      <c r="BE560">
        <v>47492</v>
      </c>
      <c r="BF560">
        <v>2000</v>
      </c>
      <c r="BG560">
        <v>3515</v>
      </c>
      <c r="BH560">
        <v>35412</v>
      </c>
      <c r="BJ560" t="s">
        <v>597</v>
      </c>
    </row>
    <row r="561" spans="1:62" x14ac:dyDescent="0.35">
      <c r="A561">
        <f t="shared" si="8"/>
        <v>0</v>
      </c>
      <c r="B561" t="s">
        <v>668</v>
      </c>
      <c r="C561">
        <v>232</v>
      </c>
      <c r="D561">
        <v>698</v>
      </c>
      <c r="E561">
        <v>0</v>
      </c>
      <c r="F561">
        <v>0</v>
      </c>
      <c r="G561">
        <v>21</v>
      </c>
      <c r="H561">
        <v>0</v>
      </c>
      <c r="I561">
        <v>0</v>
      </c>
      <c r="J561">
        <v>0</v>
      </c>
      <c r="K561">
        <v>0</v>
      </c>
      <c r="L561">
        <v>122</v>
      </c>
      <c r="M561">
        <v>174</v>
      </c>
      <c r="N561">
        <v>0</v>
      </c>
      <c r="O561">
        <v>162</v>
      </c>
      <c r="P561">
        <v>0</v>
      </c>
      <c r="Q561">
        <v>0</v>
      </c>
      <c r="R561">
        <v>1409</v>
      </c>
      <c r="S561">
        <v>0</v>
      </c>
      <c r="T561">
        <v>584</v>
      </c>
      <c r="U561">
        <v>0</v>
      </c>
      <c r="V561">
        <v>0</v>
      </c>
      <c r="W561">
        <v>55</v>
      </c>
      <c r="X561">
        <v>0</v>
      </c>
      <c r="Y561">
        <v>0</v>
      </c>
      <c r="Z561">
        <v>0</v>
      </c>
      <c r="AA561">
        <v>1</v>
      </c>
      <c r="AB561">
        <v>50</v>
      </c>
      <c r="AC561">
        <v>221</v>
      </c>
      <c r="AD561">
        <v>24</v>
      </c>
      <c r="AE561">
        <v>0</v>
      </c>
      <c r="AF561">
        <v>7</v>
      </c>
      <c r="AG561">
        <v>942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600</v>
      </c>
      <c r="BE561">
        <v>600</v>
      </c>
      <c r="BF561">
        <v>0</v>
      </c>
      <c r="BG561">
        <v>91</v>
      </c>
      <c r="BH561">
        <v>7545</v>
      </c>
      <c r="BJ561" t="s">
        <v>597</v>
      </c>
    </row>
    <row r="562" spans="1:62" x14ac:dyDescent="0.35">
      <c r="A562">
        <f t="shared" si="8"/>
        <v>0</v>
      </c>
      <c r="B562" t="s">
        <v>669</v>
      </c>
      <c r="C562">
        <v>1072</v>
      </c>
      <c r="D562">
        <v>0</v>
      </c>
      <c r="E562">
        <v>0</v>
      </c>
      <c r="F562">
        <v>0</v>
      </c>
      <c r="G562">
        <v>7</v>
      </c>
      <c r="H562">
        <v>1133</v>
      </c>
      <c r="I562">
        <v>0</v>
      </c>
      <c r="J562">
        <v>0</v>
      </c>
      <c r="K562">
        <v>0</v>
      </c>
      <c r="L562">
        <v>113</v>
      </c>
      <c r="M562">
        <v>229</v>
      </c>
      <c r="N562">
        <v>0</v>
      </c>
      <c r="O562">
        <v>25</v>
      </c>
      <c r="P562">
        <v>0</v>
      </c>
      <c r="Q562">
        <v>98</v>
      </c>
      <c r="R562">
        <v>2677</v>
      </c>
      <c r="S562">
        <v>2</v>
      </c>
      <c r="T562">
        <v>473</v>
      </c>
      <c r="U562">
        <v>993</v>
      </c>
      <c r="V562">
        <v>0</v>
      </c>
      <c r="W562">
        <v>183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151</v>
      </c>
      <c r="AD562">
        <v>204</v>
      </c>
      <c r="AE562">
        <v>0</v>
      </c>
      <c r="AF562">
        <v>23</v>
      </c>
      <c r="AG562">
        <v>2029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4800</v>
      </c>
      <c r="BB562">
        <v>0</v>
      </c>
      <c r="BC562">
        <v>0</v>
      </c>
      <c r="BD562">
        <v>0</v>
      </c>
      <c r="BE562">
        <v>4800</v>
      </c>
      <c r="BF562">
        <v>0</v>
      </c>
      <c r="BG562">
        <v>0</v>
      </c>
      <c r="BH562">
        <v>8523</v>
      </c>
      <c r="BJ562" t="s">
        <v>597</v>
      </c>
    </row>
    <row r="563" spans="1:62" x14ac:dyDescent="0.35">
      <c r="A563">
        <f t="shared" si="8"/>
        <v>0</v>
      </c>
      <c r="B563" t="s">
        <v>670</v>
      </c>
      <c r="C563">
        <v>3192</v>
      </c>
      <c r="D563">
        <v>0</v>
      </c>
      <c r="E563">
        <v>0</v>
      </c>
      <c r="F563">
        <v>0</v>
      </c>
      <c r="G563">
        <v>102</v>
      </c>
      <c r="H563">
        <v>1651</v>
      </c>
      <c r="I563">
        <v>0</v>
      </c>
      <c r="J563">
        <v>0</v>
      </c>
      <c r="K563">
        <v>27</v>
      </c>
      <c r="L563">
        <v>131</v>
      </c>
      <c r="M563">
        <v>334</v>
      </c>
      <c r="N563">
        <v>348</v>
      </c>
      <c r="O563">
        <v>239</v>
      </c>
      <c r="P563">
        <v>0</v>
      </c>
      <c r="Q563">
        <v>0</v>
      </c>
      <c r="R563">
        <v>6024</v>
      </c>
      <c r="S563">
        <v>86</v>
      </c>
      <c r="T563">
        <v>1173</v>
      </c>
      <c r="U563">
        <v>907</v>
      </c>
      <c r="V563">
        <v>0</v>
      </c>
      <c r="W563">
        <v>261</v>
      </c>
      <c r="X563">
        <v>0</v>
      </c>
      <c r="Y563">
        <v>0</v>
      </c>
      <c r="Z563">
        <v>0</v>
      </c>
      <c r="AA563">
        <v>124</v>
      </c>
      <c r="AB563">
        <v>64</v>
      </c>
      <c r="AC563">
        <v>318</v>
      </c>
      <c r="AD563">
        <v>2056</v>
      </c>
      <c r="AE563">
        <v>0</v>
      </c>
      <c r="AF563">
        <v>15</v>
      </c>
      <c r="AG563">
        <v>5004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279</v>
      </c>
      <c r="AQ563">
        <v>0</v>
      </c>
      <c r="AR563">
        <v>0</v>
      </c>
      <c r="AS563">
        <v>50</v>
      </c>
      <c r="AT563">
        <v>0</v>
      </c>
      <c r="AU563">
        <v>0</v>
      </c>
      <c r="AV563">
        <v>0</v>
      </c>
      <c r="AW563">
        <v>329</v>
      </c>
      <c r="AX563">
        <v>31138</v>
      </c>
      <c r="AY563">
        <v>0</v>
      </c>
      <c r="AZ563">
        <v>0</v>
      </c>
      <c r="BA563">
        <v>3350</v>
      </c>
      <c r="BB563">
        <v>0</v>
      </c>
      <c r="BC563">
        <v>0</v>
      </c>
      <c r="BD563">
        <v>0</v>
      </c>
      <c r="BE563">
        <v>34488</v>
      </c>
      <c r="BF563">
        <v>0</v>
      </c>
      <c r="BG563">
        <v>262</v>
      </c>
      <c r="BH563">
        <v>18417</v>
      </c>
      <c r="BJ563" t="s">
        <v>597</v>
      </c>
    </row>
    <row r="564" spans="1:62" x14ac:dyDescent="0.35">
      <c r="A564">
        <f t="shared" si="8"/>
        <v>0</v>
      </c>
      <c r="B564" t="s">
        <v>671</v>
      </c>
      <c r="C564">
        <v>520</v>
      </c>
      <c r="D564">
        <v>1223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161</v>
      </c>
      <c r="M564">
        <v>271</v>
      </c>
      <c r="N564">
        <v>0</v>
      </c>
      <c r="O564">
        <v>28</v>
      </c>
      <c r="P564">
        <v>0</v>
      </c>
      <c r="Q564">
        <v>0</v>
      </c>
      <c r="R564">
        <v>2203</v>
      </c>
      <c r="S564">
        <v>0</v>
      </c>
      <c r="T564">
        <v>1123</v>
      </c>
      <c r="U564">
        <v>0</v>
      </c>
      <c r="V564">
        <v>0</v>
      </c>
      <c r="W564">
        <v>200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163</v>
      </c>
      <c r="AD564">
        <v>0</v>
      </c>
      <c r="AE564">
        <v>0</v>
      </c>
      <c r="AF564">
        <v>35</v>
      </c>
      <c r="AG564">
        <v>1521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11748</v>
      </c>
      <c r="BJ564" t="s">
        <v>597</v>
      </c>
    </row>
    <row r="565" spans="1:62" x14ac:dyDescent="0.35">
      <c r="A565">
        <f t="shared" si="8"/>
        <v>0</v>
      </c>
      <c r="B565" t="s">
        <v>973</v>
      </c>
      <c r="C565">
        <v>455</v>
      </c>
      <c r="D565">
        <v>0</v>
      </c>
      <c r="E565">
        <v>0</v>
      </c>
      <c r="F565">
        <v>0</v>
      </c>
      <c r="G565">
        <v>0</v>
      </c>
      <c r="H565">
        <v>61</v>
      </c>
      <c r="I565">
        <v>0</v>
      </c>
      <c r="J565">
        <v>0</v>
      </c>
      <c r="K565">
        <v>0</v>
      </c>
      <c r="L565">
        <v>63</v>
      </c>
      <c r="M565">
        <v>121</v>
      </c>
      <c r="N565">
        <v>0</v>
      </c>
      <c r="O565">
        <v>0</v>
      </c>
      <c r="P565">
        <v>0</v>
      </c>
      <c r="Q565">
        <v>0</v>
      </c>
      <c r="R565">
        <v>700</v>
      </c>
      <c r="S565">
        <v>0</v>
      </c>
      <c r="T565">
        <v>720</v>
      </c>
      <c r="U565">
        <v>51</v>
      </c>
      <c r="V565">
        <v>0</v>
      </c>
      <c r="W565">
        <v>0</v>
      </c>
      <c r="X565">
        <v>0</v>
      </c>
      <c r="Y565">
        <v>0</v>
      </c>
      <c r="Z565">
        <v>9</v>
      </c>
      <c r="AA565">
        <v>0</v>
      </c>
      <c r="AB565">
        <v>0</v>
      </c>
      <c r="AC565">
        <v>54</v>
      </c>
      <c r="AD565">
        <v>0</v>
      </c>
      <c r="AE565">
        <v>0</v>
      </c>
      <c r="AF565">
        <v>14</v>
      </c>
      <c r="AG565">
        <v>848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10333</v>
      </c>
      <c r="BJ565" t="s">
        <v>597</v>
      </c>
    </row>
    <row r="566" spans="1:62" x14ac:dyDescent="0.35">
      <c r="A566">
        <f t="shared" si="8"/>
        <v>0</v>
      </c>
      <c r="B566" t="s">
        <v>673</v>
      </c>
      <c r="C566">
        <v>1662</v>
      </c>
      <c r="D566">
        <v>898</v>
      </c>
      <c r="E566">
        <v>0</v>
      </c>
      <c r="F566">
        <v>0</v>
      </c>
      <c r="G566">
        <v>70</v>
      </c>
      <c r="H566">
        <v>928</v>
      </c>
      <c r="I566">
        <v>0</v>
      </c>
      <c r="J566">
        <v>0</v>
      </c>
      <c r="K566">
        <v>0</v>
      </c>
      <c r="L566">
        <v>128</v>
      </c>
      <c r="M566">
        <v>235</v>
      </c>
      <c r="N566">
        <v>2</v>
      </c>
      <c r="O566">
        <v>51</v>
      </c>
      <c r="P566">
        <v>0</v>
      </c>
      <c r="Q566">
        <v>0</v>
      </c>
      <c r="R566">
        <v>3974</v>
      </c>
      <c r="S566">
        <v>0</v>
      </c>
      <c r="T566">
        <v>1474</v>
      </c>
      <c r="U566">
        <v>499</v>
      </c>
      <c r="V566">
        <v>0</v>
      </c>
      <c r="W566">
        <v>315</v>
      </c>
      <c r="X566">
        <v>0</v>
      </c>
      <c r="Y566">
        <v>0</v>
      </c>
      <c r="Z566">
        <v>0</v>
      </c>
      <c r="AA566">
        <v>101</v>
      </c>
      <c r="AB566">
        <v>0</v>
      </c>
      <c r="AC566">
        <v>277</v>
      </c>
      <c r="AD566">
        <v>1104</v>
      </c>
      <c r="AE566">
        <v>0</v>
      </c>
      <c r="AF566">
        <v>55</v>
      </c>
      <c r="AG566">
        <v>3825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86</v>
      </c>
      <c r="AT566">
        <v>0</v>
      </c>
      <c r="AU566">
        <v>0</v>
      </c>
      <c r="AV566">
        <v>0</v>
      </c>
      <c r="AW566">
        <v>86</v>
      </c>
      <c r="AX566">
        <v>0</v>
      </c>
      <c r="AY566">
        <v>10267</v>
      </c>
      <c r="AZ566">
        <v>0</v>
      </c>
      <c r="BA566">
        <v>6386</v>
      </c>
      <c r="BB566">
        <v>0</v>
      </c>
      <c r="BC566">
        <v>0</v>
      </c>
      <c r="BD566">
        <v>0</v>
      </c>
      <c r="BE566">
        <v>16653</v>
      </c>
      <c r="BF566">
        <v>0</v>
      </c>
      <c r="BG566">
        <v>836</v>
      </c>
      <c r="BH566">
        <v>18541</v>
      </c>
      <c r="BJ566" t="s">
        <v>597</v>
      </c>
    </row>
    <row r="567" spans="1:62" x14ac:dyDescent="0.35">
      <c r="A567">
        <f t="shared" si="8"/>
        <v>0</v>
      </c>
      <c r="B567" t="s">
        <v>674</v>
      </c>
      <c r="C567">
        <v>6394</v>
      </c>
      <c r="D567">
        <v>0</v>
      </c>
      <c r="E567">
        <v>70</v>
      </c>
      <c r="F567">
        <v>0</v>
      </c>
      <c r="G567">
        <v>391</v>
      </c>
      <c r="H567">
        <v>4015</v>
      </c>
      <c r="I567">
        <v>0</v>
      </c>
      <c r="J567">
        <v>0</v>
      </c>
      <c r="K567">
        <v>0</v>
      </c>
      <c r="L567">
        <v>511</v>
      </c>
      <c r="M567">
        <v>940</v>
      </c>
      <c r="N567">
        <v>47</v>
      </c>
      <c r="O567">
        <v>1139</v>
      </c>
      <c r="P567">
        <v>0</v>
      </c>
      <c r="Q567">
        <v>0</v>
      </c>
      <c r="R567">
        <v>13507</v>
      </c>
      <c r="S567">
        <v>269</v>
      </c>
      <c r="T567">
        <v>2232</v>
      </c>
      <c r="U567">
        <v>2697</v>
      </c>
      <c r="V567">
        <v>0</v>
      </c>
      <c r="W567">
        <v>490</v>
      </c>
      <c r="X567">
        <v>0</v>
      </c>
      <c r="Y567">
        <v>0</v>
      </c>
      <c r="Z567">
        <v>0</v>
      </c>
      <c r="AA567">
        <v>1986</v>
      </c>
      <c r="AB567">
        <v>862</v>
      </c>
      <c r="AC567">
        <v>743</v>
      </c>
      <c r="AD567">
        <v>3438</v>
      </c>
      <c r="AE567">
        <v>0</v>
      </c>
      <c r="AF567">
        <v>122</v>
      </c>
      <c r="AG567">
        <v>12839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974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974</v>
      </c>
      <c r="AX567">
        <v>23050</v>
      </c>
      <c r="AY567">
        <v>8055</v>
      </c>
      <c r="AZ567">
        <v>0</v>
      </c>
      <c r="BA567">
        <v>18247</v>
      </c>
      <c r="BB567">
        <v>0</v>
      </c>
      <c r="BC567">
        <v>0</v>
      </c>
      <c r="BD567">
        <v>542</v>
      </c>
      <c r="BE567">
        <v>49894</v>
      </c>
      <c r="BF567">
        <v>0</v>
      </c>
      <c r="BG567">
        <v>0</v>
      </c>
      <c r="BH567">
        <v>40000</v>
      </c>
      <c r="BJ567" t="s">
        <v>597</v>
      </c>
    </row>
    <row r="568" spans="1:62" x14ac:dyDescent="0.35">
      <c r="A568">
        <f t="shared" si="8"/>
        <v>0</v>
      </c>
      <c r="B568" t="s">
        <v>675</v>
      </c>
      <c r="C568">
        <v>1261</v>
      </c>
      <c r="D568">
        <v>1381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1</v>
      </c>
      <c r="N568">
        <v>0</v>
      </c>
      <c r="O568">
        <v>110</v>
      </c>
      <c r="P568">
        <v>0</v>
      </c>
      <c r="Q568">
        <v>0</v>
      </c>
      <c r="R568">
        <v>2753</v>
      </c>
      <c r="S568">
        <v>0</v>
      </c>
      <c r="T568">
        <v>1447</v>
      </c>
      <c r="U568">
        <v>0</v>
      </c>
      <c r="V568">
        <v>0</v>
      </c>
      <c r="W568">
        <v>496</v>
      </c>
      <c r="X568">
        <v>0</v>
      </c>
      <c r="Y568">
        <v>0</v>
      </c>
      <c r="Z568">
        <v>51</v>
      </c>
      <c r="AA568">
        <v>122</v>
      </c>
      <c r="AB568">
        <v>280</v>
      </c>
      <c r="AC568">
        <v>373</v>
      </c>
      <c r="AD568">
        <v>2091</v>
      </c>
      <c r="AE568">
        <v>0</v>
      </c>
      <c r="AF568">
        <v>124</v>
      </c>
      <c r="AG568">
        <v>4984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9</v>
      </c>
      <c r="AW568">
        <v>9</v>
      </c>
      <c r="AX568">
        <v>0</v>
      </c>
      <c r="AY568">
        <v>4321</v>
      </c>
      <c r="AZ568">
        <v>0</v>
      </c>
      <c r="BA568">
        <v>0</v>
      </c>
      <c r="BB568">
        <v>0</v>
      </c>
      <c r="BC568">
        <v>0</v>
      </c>
      <c r="BD568">
        <v>2448</v>
      </c>
      <c r="BE568">
        <v>6769</v>
      </c>
      <c r="BF568">
        <v>0</v>
      </c>
      <c r="BG568">
        <v>0</v>
      </c>
      <c r="BH568">
        <v>32067</v>
      </c>
      <c r="BJ568" t="s">
        <v>597</v>
      </c>
    </row>
    <row r="569" spans="1:62" x14ac:dyDescent="0.35">
      <c r="A569">
        <f t="shared" si="8"/>
        <v>0</v>
      </c>
      <c r="B569" t="s">
        <v>676</v>
      </c>
      <c r="C569">
        <v>9257</v>
      </c>
      <c r="D569">
        <v>0</v>
      </c>
      <c r="E569">
        <v>0</v>
      </c>
      <c r="F569">
        <v>0</v>
      </c>
      <c r="G569">
        <v>908</v>
      </c>
      <c r="H569">
        <v>3129</v>
      </c>
      <c r="I569">
        <v>0</v>
      </c>
      <c r="J569">
        <v>70</v>
      </c>
      <c r="K569">
        <v>23</v>
      </c>
      <c r="L569">
        <v>244</v>
      </c>
      <c r="M569">
        <v>761</v>
      </c>
      <c r="N569">
        <v>1643</v>
      </c>
      <c r="O569">
        <v>129</v>
      </c>
      <c r="P569">
        <v>0</v>
      </c>
      <c r="Q569">
        <v>0</v>
      </c>
      <c r="R569">
        <v>16164</v>
      </c>
      <c r="S569">
        <v>1</v>
      </c>
      <c r="T569">
        <v>1743</v>
      </c>
      <c r="U569">
        <v>386</v>
      </c>
      <c r="V569">
        <v>0</v>
      </c>
      <c r="W569">
        <v>1188</v>
      </c>
      <c r="X569">
        <v>4</v>
      </c>
      <c r="Y569">
        <v>0</v>
      </c>
      <c r="Z569">
        <v>0</v>
      </c>
      <c r="AA569">
        <v>134</v>
      </c>
      <c r="AB569">
        <v>605</v>
      </c>
      <c r="AC569">
        <v>732</v>
      </c>
      <c r="AD569">
        <v>9832</v>
      </c>
      <c r="AE569">
        <v>0</v>
      </c>
      <c r="AF569">
        <v>67</v>
      </c>
      <c r="AG569">
        <v>14692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86</v>
      </c>
      <c r="AQ569">
        <v>5485</v>
      </c>
      <c r="AR569">
        <v>0</v>
      </c>
      <c r="AS569">
        <v>5</v>
      </c>
      <c r="AT569">
        <v>0</v>
      </c>
      <c r="AU569">
        <v>0</v>
      </c>
      <c r="AV569">
        <v>0</v>
      </c>
      <c r="AW569">
        <v>5576</v>
      </c>
      <c r="AX569">
        <v>7730</v>
      </c>
      <c r="AY569">
        <v>75949</v>
      </c>
      <c r="AZ569">
        <v>0</v>
      </c>
      <c r="BA569">
        <v>95381</v>
      </c>
      <c r="BB569">
        <v>0</v>
      </c>
      <c r="BC569">
        <v>0</v>
      </c>
      <c r="BD569">
        <v>0</v>
      </c>
      <c r="BE569">
        <v>179060</v>
      </c>
      <c r="BF569">
        <v>1900</v>
      </c>
      <c r="BG569">
        <v>13</v>
      </c>
      <c r="BH569">
        <v>50316</v>
      </c>
      <c r="BJ569" t="s">
        <v>597</v>
      </c>
    </row>
    <row r="570" spans="1:62" x14ac:dyDescent="0.35">
      <c r="A570">
        <f t="shared" si="8"/>
        <v>0</v>
      </c>
      <c r="B570" t="s">
        <v>677</v>
      </c>
      <c r="C570">
        <v>1255</v>
      </c>
      <c r="D570">
        <v>0</v>
      </c>
      <c r="E570">
        <v>0</v>
      </c>
      <c r="F570">
        <v>0</v>
      </c>
      <c r="G570">
        <v>6</v>
      </c>
      <c r="H570">
        <v>838</v>
      </c>
      <c r="I570">
        <v>0</v>
      </c>
      <c r="J570">
        <v>0</v>
      </c>
      <c r="K570">
        <v>0</v>
      </c>
      <c r="L570">
        <v>33</v>
      </c>
      <c r="M570">
        <v>0</v>
      </c>
      <c r="N570">
        <v>0</v>
      </c>
      <c r="O570">
        <v>36</v>
      </c>
      <c r="P570">
        <v>0</v>
      </c>
      <c r="Q570">
        <v>0</v>
      </c>
      <c r="R570">
        <v>2168</v>
      </c>
      <c r="S570">
        <v>7</v>
      </c>
      <c r="T570">
        <v>1021</v>
      </c>
      <c r="U570">
        <v>533</v>
      </c>
      <c r="V570">
        <v>0</v>
      </c>
      <c r="W570">
        <v>90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250</v>
      </c>
      <c r="AD570">
        <v>397</v>
      </c>
      <c r="AE570">
        <v>0</v>
      </c>
      <c r="AF570">
        <v>11</v>
      </c>
      <c r="AG570">
        <v>2309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628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628</v>
      </c>
      <c r="AX570">
        <v>0</v>
      </c>
      <c r="AY570">
        <v>3423</v>
      </c>
      <c r="AZ570">
        <v>0</v>
      </c>
      <c r="BA570">
        <v>2911</v>
      </c>
      <c r="BB570">
        <v>0</v>
      </c>
      <c r="BC570">
        <v>0</v>
      </c>
      <c r="BD570">
        <v>0</v>
      </c>
      <c r="BE570">
        <v>6334</v>
      </c>
      <c r="BF570">
        <v>0</v>
      </c>
      <c r="BG570">
        <v>726</v>
      </c>
      <c r="BH570">
        <v>11424</v>
      </c>
      <c r="BJ570" t="s">
        <v>597</v>
      </c>
    </row>
    <row r="571" spans="1:62" x14ac:dyDescent="0.35">
      <c r="A571">
        <f t="shared" si="8"/>
        <v>0</v>
      </c>
      <c r="B571" t="s">
        <v>1063</v>
      </c>
      <c r="C571">
        <v>665</v>
      </c>
      <c r="D571">
        <v>0</v>
      </c>
      <c r="E571">
        <v>0</v>
      </c>
      <c r="F571">
        <v>1419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151</v>
      </c>
      <c r="M571">
        <v>488</v>
      </c>
      <c r="N571">
        <v>0</v>
      </c>
      <c r="O571">
        <v>98</v>
      </c>
      <c r="P571">
        <v>0</v>
      </c>
      <c r="Q571">
        <v>0</v>
      </c>
      <c r="R571">
        <v>2821</v>
      </c>
      <c r="S571">
        <v>134</v>
      </c>
      <c r="T571">
        <v>1298</v>
      </c>
      <c r="U571">
        <v>0</v>
      </c>
      <c r="V571">
        <v>0</v>
      </c>
      <c r="W571">
        <v>167</v>
      </c>
      <c r="X571">
        <v>0</v>
      </c>
      <c r="Y571">
        <v>0</v>
      </c>
      <c r="Z571">
        <v>0</v>
      </c>
      <c r="AA571">
        <v>112</v>
      </c>
      <c r="AB571">
        <v>0</v>
      </c>
      <c r="AC571">
        <v>186</v>
      </c>
      <c r="AD571">
        <v>1224</v>
      </c>
      <c r="AE571">
        <v>0</v>
      </c>
      <c r="AF571">
        <v>12</v>
      </c>
      <c r="AG571">
        <v>3133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157</v>
      </c>
      <c r="AQ571">
        <v>29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186</v>
      </c>
      <c r="AX571">
        <v>20486</v>
      </c>
      <c r="AY571">
        <v>937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21423</v>
      </c>
      <c r="BF571">
        <v>0</v>
      </c>
      <c r="BG571">
        <v>0</v>
      </c>
      <c r="BH571">
        <v>13931</v>
      </c>
      <c r="BJ571" t="s">
        <v>597</v>
      </c>
    </row>
    <row r="572" spans="1:62" x14ac:dyDescent="0.35">
      <c r="A572">
        <f t="shared" si="8"/>
        <v>0</v>
      </c>
      <c r="B572" t="s">
        <v>679</v>
      </c>
      <c r="C572">
        <v>93</v>
      </c>
      <c r="D572">
        <v>517</v>
      </c>
      <c r="E572">
        <v>0</v>
      </c>
      <c r="F572">
        <v>398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33</v>
      </c>
      <c r="M572">
        <v>54</v>
      </c>
      <c r="N572">
        <v>0</v>
      </c>
      <c r="O572">
        <v>2</v>
      </c>
      <c r="P572">
        <v>0</v>
      </c>
      <c r="Q572">
        <v>0</v>
      </c>
      <c r="R572">
        <v>1097</v>
      </c>
      <c r="S572">
        <v>0</v>
      </c>
      <c r="T572">
        <v>788</v>
      </c>
      <c r="U572">
        <v>0</v>
      </c>
      <c r="V572">
        <v>0</v>
      </c>
      <c r="W572">
        <v>35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87</v>
      </c>
      <c r="AD572">
        <v>129</v>
      </c>
      <c r="AE572">
        <v>0</v>
      </c>
      <c r="AF572">
        <v>36</v>
      </c>
      <c r="AG572">
        <v>1075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1716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1716</v>
      </c>
      <c r="BF572">
        <v>0</v>
      </c>
      <c r="BG572">
        <v>0</v>
      </c>
      <c r="BH572">
        <v>6685</v>
      </c>
      <c r="BJ572" t="s">
        <v>597</v>
      </c>
    </row>
    <row r="573" spans="1:62" x14ac:dyDescent="0.35">
      <c r="A573">
        <f t="shared" si="8"/>
        <v>0</v>
      </c>
      <c r="B573" t="s">
        <v>680</v>
      </c>
      <c r="C573">
        <v>1918</v>
      </c>
      <c r="D573">
        <v>0</v>
      </c>
      <c r="E573">
        <v>0</v>
      </c>
      <c r="F573">
        <v>0</v>
      </c>
      <c r="G573">
        <v>5</v>
      </c>
      <c r="H573">
        <v>1028</v>
      </c>
      <c r="I573">
        <v>0</v>
      </c>
      <c r="J573">
        <v>0</v>
      </c>
      <c r="K573">
        <v>0</v>
      </c>
      <c r="L573">
        <v>45</v>
      </c>
      <c r="M573">
        <v>52</v>
      </c>
      <c r="N573">
        <v>17</v>
      </c>
      <c r="O573">
        <v>46</v>
      </c>
      <c r="P573">
        <v>0</v>
      </c>
      <c r="Q573">
        <v>0</v>
      </c>
      <c r="R573">
        <v>3111</v>
      </c>
      <c r="S573">
        <v>0</v>
      </c>
      <c r="T573">
        <v>679</v>
      </c>
      <c r="U573">
        <v>935</v>
      </c>
      <c r="V573">
        <v>0</v>
      </c>
      <c r="W573">
        <v>387</v>
      </c>
      <c r="X573">
        <v>0</v>
      </c>
      <c r="Y573">
        <v>0</v>
      </c>
      <c r="Z573">
        <v>0</v>
      </c>
      <c r="AA573">
        <v>83</v>
      </c>
      <c r="AB573">
        <v>0</v>
      </c>
      <c r="AC573">
        <v>214</v>
      </c>
      <c r="AD573">
        <v>816</v>
      </c>
      <c r="AE573">
        <v>0</v>
      </c>
      <c r="AF573">
        <v>31</v>
      </c>
      <c r="AG573">
        <v>3145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666</v>
      </c>
      <c r="AR573">
        <v>0</v>
      </c>
      <c r="AS573">
        <v>55</v>
      </c>
      <c r="AT573">
        <v>0</v>
      </c>
      <c r="AU573">
        <v>0</v>
      </c>
      <c r="AV573">
        <v>0</v>
      </c>
      <c r="AW573">
        <v>721</v>
      </c>
      <c r="AX573">
        <v>0</v>
      </c>
      <c r="AY573">
        <v>6855</v>
      </c>
      <c r="AZ573">
        <v>0</v>
      </c>
      <c r="BA573">
        <v>1835</v>
      </c>
      <c r="BB573">
        <v>0</v>
      </c>
      <c r="BC573">
        <v>0</v>
      </c>
      <c r="BD573">
        <v>6585</v>
      </c>
      <c r="BE573">
        <v>15275</v>
      </c>
      <c r="BF573">
        <v>0</v>
      </c>
      <c r="BG573">
        <v>1041</v>
      </c>
      <c r="BH573">
        <v>14270</v>
      </c>
      <c r="BJ573" t="s">
        <v>597</v>
      </c>
    </row>
    <row r="574" spans="1:62" x14ac:dyDescent="0.35">
      <c r="A574">
        <f t="shared" si="8"/>
        <v>0</v>
      </c>
      <c r="B574" t="s">
        <v>682</v>
      </c>
      <c r="C574">
        <v>4017</v>
      </c>
      <c r="D574">
        <v>0</v>
      </c>
      <c r="E574">
        <v>0</v>
      </c>
      <c r="F574">
        <v>0</v>
      </c>
      <c r="G574">
        <v>0</v>
      </c>
      <c r="H574">
        <v>583</v>
      </c>
      <c r="I574">
        <v>0</v>
      </c>
      <c r="J574">
        <v>0</v>
      </c>
      <c r="K574">
        <v>0</v>
      </c>
      <c r="L574">
        <v>0</v>
      </c>
      <c r="M574">
        <v>11</v>
      </c>
      <c r="N574">
        <v>0</v>
      </c>
      <c r="O574">
        <v>233</v>
      </c>
      <c r="P574">
        <v>0</v>
      </c>
      <c r="Q574">
        <v>0</v>
      </c>
      <c r="R574">
        <v>4844</v>
      </c>
      <c r="S574">
        <v>264</v>
      </c>
      <c r="T574">
        <v>3430</v>
      </c>
      <c r="U574">
        <v>516</v>
      </c>
      <c r="V574">
        <v>0</v>
      </c>
      <c r="W574">
        <v>157</v>
      </c>
      <c r="X574">
        <v>0</v>
      </c>
      <c r="Y574">
        <v>0</v>
      </c>
      <c r="Z574">
        <v>0</v>
      </c>
      <c r="AA574">
        <v>122</v>
      </c>
      <c r="AB574">
        <v>158</v>
      </c>
      <c r="AC574">
        <v>279</v>
      </c>
      <c r="AD574">
        <v>702</v>
      </c>
      <c r="AE574">
        <v>206</v>
      </c>
      <c r="AF574">
        <v>116</v>
      </c>
      <c r="AG574">
        <v>5950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6248</v>
      </c>
      <c r="AY574">
        <v>0</v>
      </c>
      <c r="AZ574">
        <v>0</v>
      </c>
      <c r="BA574">
        <v>4121</v>
      </c>
      <c r="BB574">
        <v>0</v>
      </c>
      <c r="BC574">
        <v>0</v>
      </c>
      <c r="BD574">
        <v>0</v>
      </c>
      <c r="BE574">
        <v>10369</v>
      </c>
      <c r="BF574">
        <v>0</v>
      </c>
      <c r="BG574">
        <v>0</v>
      </c>
      <c r="BH574">
        <v>20512</v>
      </c>
      <c r="BJ574" t="s">
        <v>597</v>
      </c>
    </row>
    <row r="575" spans="1:62" x14ac:dyDescent="0.35">
      <c r="A575">
        <f t="shared" si="8"/>
        <v>0</v>
      </c>
      <c r="B575" t="s">
        <v>974</v>
      </c>
      <c r="C575">
        <v>575</v>
      </c>
      <c r="D575">
        <v>0</v>
      </c>
      <c r="E575">
        <v>0</v>
      </c>
      <c r="F575">
        <v>0</v>
      </c>
      <c r="G575">
        <v>0</v>
      </c>
      <c r="H575">
        <v>309</v>
      </c>
      <c r="I575">
        <v>0</v>
      </c>
      <c r="J575">
        <v>0</v>
      </c>
      <c r="K575">
        <v>0</v>
      </c>
      <c r="L575">
        <v>67</v>
      </c>
      <c r="M575">
        <v>114</v>
      </c>
      <c r="N575">
        <v>0</v>
      </c>
      <c r="O575">
        <v>21</v>
      </c>
      <c r="P575">
        <v>0</v>
      </c>
      <c r="Q575">
        <v>0</v>
      </c>
      <c r="R575">
        <v>1086</v>
      </c>
      <c r="S575">
        <v>2</v>
      </c>
      <c r="T575">
        <v>266</v>
      </c>
      <c r="U575">
        <v>221</v>
      </c>
      <c r="V575">
        <v>0</v>
      </c>
      <c r="W575">
        <v>28</v>
      </c>
      <c r="X575">
        <v>0</v>
      </c>
      <c r="Y575">
        <v>0</v>
      </c>
      <c r="Z575">
        <v>0</v>
      </c>
      <c r="AA575">
        <v>18</v>
      </c>
      <c r="AB575">
        <v>0</v>
      </c>
      <c r="AC575">
        <v>101</v>
      </c>
      <c r="AD575">
        <v>326</v>
      </c>
      <c r="AE575">
        <v>0</v>
      </c>
      <c r="AF575">
        <v>15</v>
      </c>
      <c r="AG575">
        <v>977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13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13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6681</v>
      </c>
      <c r="BE575">
        <v>6681</v>
      </c>
      <c r="BF575">
        <v>0</v>
      </c>
      <c r="BG575">
        <v>0</v>
      </c>
      <c r="BH575">
        <v>5296</v>
      </c>
      <c r="BJ575" t="s">
        <v>597</v>
      </c>
    </row>
    <row r="576" spans="1:62" x14ac:dyDescent="0.35">
      <c r="A576">
        <f t="shared" si="8"/>
        <v>0</v>
      </c>
      <c r="B576" t="s">
        <v>975</v>
      </c>
      <c r="C576">
        <v>808</v>
      </c>
      <c r="D576">
        <v>0</v>
      </c>
      <c r="E576">
        <v>0</v>
      </c>
      <c r="F576">
        <v>0</v>
      </c>
      <c r="G576">
        <v>12</v>
      </c>
      <c r="H576">
        <v>707</v>
      </c>
      <c r="I576">
        <v>0</v>
      </c>
      <c r="J576">
        <v>0</v>
      </c>
      <c r="K576">
        <v>0</v>
      </c>
      <c r="L576">
        <v>43</v>
      </c>
      <c r="M576">
        <v>40</v>
      </c>
      <c r="N576">
        <v>0</v>
      </c>
      <c r="O576">
        <v>70</v>
      </c>
      <c r="P576">
        <v>0</v>
      </c>
      <c r="Q576">
        <v>0</v>
      </c>
      <c r="R576">
        <v>1680</v>
      </c>
      <c r="S576">
        <v>164</v>
      </c>
      <c r="T576">
        <v>390</v>
      </c>
      <c r="U576">
        <v>576</v>
      </c>
      <c r="V576">
        <v>0</v>
      </c>
      <c r="W576">
        <v>151</v>
      </c>
      <c r="X576">
        <v>0</v>
      </c>
      <c r="Y576">
        <v>0</v>
      </c>
      <c r="Z576">
        <v>0</v>
      </c>
      <c r="AA576">
        <v>3</v>
      </c>
      <c r="AB576">
        <v>12</v>
      </c>
      <c r="AC576">
        <v>112</v>
      </c>
      <c r="AD576">
        <v>129</v>
      </c>
      <c r="AE576">
        <v>98</v>
      </c>
      <c r="AF576">
        <v>21</v>
      </c>
      <c r="AG576">
        <v>1656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1517</v>
      </c>
      <c r="BB576">
        <v>0</v>
      </c>
      <c r="BC576">
        <v>0</v>
      </c>
      <c r="BD576">
        <v>0</v>
      </c>
      <c r="BE576">
        <v>1517</v>
      </c>
      <c r="BF576">
        <v>0</v>
      </c>
      <c r="BG576">
        <v>0</v>
      </c>
      <c r="BH576">
        <v>8107</v>
      </c>
      <c r="BJ576" t="s">
        <v>597</v>
      </c>
    </row>
    <row r="577" spans="1:62" x14ac:dyDescent="0.35">
      <c r="A577">
        <f t="shared" si="8"/>
        <v>0</v>
      </c>
      <c r="B577" t="s">
        <v>685</v>
      </c>
      <c r="C577">
        <v>569</v>
      </c>
      <c r="D577">
        <v>0</v>
      </c>
      <c r="E577">
        <v>0</v>
      </c>
      <c r="F577">
        <v>0</v>
      </c>
      <c r="G577">
        <v>0</v>
      </c>
      <c r="H577">
        <v>419</v>
      </c>
      <c r="I577">
        <v>0</v>
      </c>
      <c r="J577">
        <v>0</v>
      </c>
      <c r="K577">
        <v>0</v>
      </c>
      <c r="L577">
        <v>102</v>
      </c>
      <c r="M577">
        <v>224</v>
      </c>
      <c r="N577">
        <v>0</v>
      </c>
      <c r="O577">
        <v>7</v>
      </c>
      <c r="P577">
        <v>0</v>
      </c>
      <c r="Q577">
        <v>0</v>
      </c>
      <c r="R577">
        <v>1321</v>
      </c>
      <c r="S577">
        <v>0</v>
      </c>
      <c r="T577">
        <v>606</v>
      </c>
      <c r="U577">
        <v>244</v>
      </c>
      <c r="V577">
        <v>0</v>
      </c>
      <c r="W577">
        <v>21</v>
      </c>
      <c r="X577">
        <v>0</v>
      </c>
      <c r="Y577">
        <v>0</v>
      </c>
      <c r="Z577">
        <v>0</v>
      </c>
      <c r="AA577">
        <v>2</v>
      </c>
      <c r="AB577">
        <v>0</v>
      </c>
      <c r="AC577">
        <v>119</v>
      </c>
      <c r="AD577">
        <v>219</v>
      </c>
      <c r="AE577">
        <v>0</v>
      </c>
      <c r="AF577">
        <v>21</v>
      </c>
      <c r="AG577">
        <v>1232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907</v>
      </c>
      <c r="AY577">
        <v>0</v>
      </c>
      <c r="AZ577">
        <v>0</v>
      </c>
      <c r="BA577">
        <v>2543</v>
      </c>
      <c r="BB577">
        <v>0</v>
      </c>
      <c r="BC577">
        <v>0</v>
      </c>
      <c r="BD577">
        <v>0</v>
      </c>
      <c r="BE577">
        <v>3450</v>
      </c>
      <c r="BF577">
        <v>0</v>
      </c>
      <c r="BG577">
        <v>0</v>
      </c>
      <c r="BH577">
        <v>6395</v>
      </c>
      <c r="BJ577" t="s">
        <v>597</v>
      </c>
    </row>
    <row r="578" spans="1:62" x14ac:dyDescent="0.35">
      <c r="A578">
        <f t="shared" si="8"/>
        <v>0</v>
      </c>
      <c r="B578" t="s">
        <v>686</v>
      </c>
      <c r="C578">
        <v>2950</v>
      </c>
      <c r="D578">
        <v>0</v>
      </c>
      <c r="E578">
        <v>0</v>
      </c>
      <c r="F578">
        <v>0</v>
      </c>
      <c r="G578">
        <v>0</v>
      </c>
      <c r="H578">
        <v>2116</v>
      </c>
      <c r="I578">
        <v>3138</v>
      </c>
      <c r="J578">
        <v>10</v>
      </c>
      <c r="K578">
        <v>0</v>
      </c>
      <c r="L578">
        <v>61</v>
      </c>
      <c r="M578">
        <v>129</v>
      </c>
      <c r="N578">
        <v>103</v>
      </c>
      <c r="O578">
        <v>223</v>
      </c>
      <c r="P578">
        <v>0</v>
      </c>
      <c r="Q578">
        <v>0</v>
      </c>
      <c r="R578">
        <v>8730</v>
      </c>
      <c r="S578">
        <v>116</v>
      </c>
      <c r="T578">
        <v>751</v>
      </c>
      <c r="U578">
        <v>1667</v>
      </c>
      <c r="V578">
        <v>1782</v>
      </c>
      <c r="W578">
        <v>98</v>
      </c>
      <c r="X578">
        <v>2</v>
      </c>
      <c r="Y578">
        <v>0</v>
      </c>
      <c r="Z578">
        <v>0</v>
      </c>
      <c r="AA578">
        <v>28</v>
      </c>
      <c r="AB578">
        <v>0</v>
      </c>
      <c r="AC578">
        <v>468</v>
      </c>
      <c r="AD578">
        <v>4261</v>
      </c>
      <c r="AE578">
        <v>0</v>
      </c>
      <c r="AF578">
        <v>269</v>
      </c>
      <c r="AG578">
        <v>9442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1900</v>
      </c>
      <c r="AO578">
        <v>1900</v>
      </c>
      <c r="AP578">
        <v>0</v>
      </c>
      <c r="AQ578">
        <v>0</v>
      </c>
      <c r="AR578">
        <v>0</v>
      </c>
      <c r="AS578">
        <v>0</v>
      </c>
      <c r="AT578">
        <v>4</v>
      </c>
      <c r="AU578">
        <v>0</v>
      </c>
      <c r="AV578">
        <v>1426</v>
      </c>
      <c r="AW578">
        <v>1430</v>
      </c>
      <c r="AX578">
        <v>11750</v>
      </c>
      <c r="AY578">
        <v>0</v>
      </c>
      <c r="AZ578">
        <v>0</v>
      </c>
      <c r="BA578">
        <v>10280</v>
      </c>
      <c r="BB578">
        <v>37165</v>
      </c>
      <c r="BC578">
        <v>1500</v>
      </c>
      <c r="BD578">
        <v>4500</v>
      </c>
      <c r="BE578">
        <v>65195</v>
      </c>
      <c r="BF578">
        <v>1500</v>
      </c>
      <c r="BG578">
        <v>1209</v>
      </c>
      <c r="BH578">
        <v>18148</v>
      </c>
      <c r="BJ578" t="s">
        <v>597</v>
      </c>
    </row>
    <row r="579" spans="1:62" x14ac:dyDescent="0.35">
      <c r="A579">
        <f t="shared" ref="A579:A642" si="9">+AG579-SUM(S579:AF579)</f>
        <v>0</v>
      </c>
      <c r="B579" t="s">
        <v>976</v>
      </c>
      <c r="C579">
        <v>1131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7</v>
      </c>
      <c r="L579">
        <v>80</v>
      </c>
      <c r="M579">
        <v>151</v>
      </c>
      <c r="N579">
        <v>0</v>
      </c>
      <c r="O579">
        <v>45</v>
      </c>
      <c r="P579">
        <v>0</v>
      </c>
      <c r="Q579">
        <v>0</v>
      </c>
      <c r="R579">
        <v>1414</v>
      </c>
      <c r="S579">
        <v>68</v>
      </c>
      <c r="T579">
        <v>505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95</v>
      </c>
      <c r="AB579">
        <v>0</v>
      </c>
      <c r="AC579">
        <v>243</v>
      </c>
      <c r="AD579">
        <v>802</v>
      </c>
      <c r="AE579">
        <v>0</v>
      </c>
      <c r="AF579">
        <v>18</v>
      </c>
      <c r="AG579">
        <v>1731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139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139</v>
      </c>
      <c r="AX579">
        <v>1769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1769</v>
      </c>
      <c r="BF579">
        <v>500</v>
      </c>
      <c r="BG579">
        <v>0</v>
      </c>
      <c r="BH579">
        <v>14302</v>
      </c>
      <c r="BJ579" t="s">
        <v>597</v>
      </c>
    </row>
    <row r="580" spans="1:62" x14ac:dyDescent="0.35">
      <c r="A580">
        <f t="shared" si="9"/>
        <v>0</v>
      </c>
      <c r="B580" t="s">
        <v>688</v>
      </c>
      <c r="C580">
        <v>2303</v>
      </c>
      <c r="D580">
        <v>0</v>
      </c>
      <c r="E580">
        <v>0</v>
      </c>
      <c r="F580">
        <v>0</v>
      </c>
      <c r="G580">
        <v>75</v>
      </c>
      <c r="H580">
        <v>4001</v>
      </c>
      <c r="I580">
        <v>0</v>
      </c>
      <c r="J580">
        <v>981</v>
      </c>
      <c r="K580">
        <v>0</v>
      </c>
      <c r="L580">
        <v>7</v>
      </c>
      <c r="M580">
        <v>65</v>
      </c>
      <c r="N580">
        <v>0</v>
      </c>
      <c r="O580">
        <v>90</v>
      </c>
      <c r="P580">
        <v>0</v>
      </c>
      <c r="Q580">
        <v>0</v>
      </c>
      <c r="R580">
        <v>7522</v>
      </c>
      <c r="S580">
        <v>0</v>
      </c>
      <c r="T580">
        <v>1119</v>
      </c>
      <c r="U580">
        <v>208</v>
      </c>
      <c r="V580">
        <v>0</v>
      </c>
      <c r="W580">
        <v>367</v>
      </c>
      <c r="X580">
        <v>528</v>
      </c>
      <c r="Y580">
        <v>0</v>
      </c>
      <c r="Z580">
        <v>0</v>
      </c>
      <c r="AA580">
        <v>705</v>
      </c>
      <c r="AB580">
        <v>590</v>
      </c>
      <c r="AC580">
        <v>702</v>
      </c>
      <c r="AD580">
        <v>5114</v>
      </c>
      <c r="AE580">
        <v>300</v>
      </c>
      <c r="AF580">
        <v>55</v>
      </c>
      <c r="AG580">
        <v>9688</v>
      </c>
      <c r="AH580">
        <v>0</v>
      </c>
      <c r="AI580">
        <v>0</v>
      </c>
      <c r="AJ580">
        <v>0</v>
      </c>
      <c r="AK580">
        <v>500</v>
      </c>
      <c r="AL580">
        <v>0</v>
      </c>
      <c r="AM580">
        <v>0</v>
      </c>
      <c r="AN580">
        <v>0</v>
      </c>
      <c r="AO580">
        <v>500</v>
      </c>
      <c r="AP580">
        <v>1685</v>
      </c>
      <c r="AQ580">
        <v>0</v>
      </c>
      <c r="AR580">
        <v>0</v>
      </c>
      <c r="AS580">
        <v>2000</v>
      </c>
      <c r="AT580">
        <v>0</v>
      </c>
      <c r="AU580">
        <v>0</v>
      </c>
      <c r="AV580">
        <v>153</v>
      </c>
      <c r="AW580">
        <v>3838</v>
      </c>
      <c r="AX580">
        <v>0</v>
      </c>
      <c r="AY580">
        <v>0</v>
      </c>
      <c r="AZ580">
        <v>0</v>
      </c>
      <c r="BA580">
        <v>78211</v>
      </c>
      <c r="BB580">
        <v>0</v>
      </c>
      <c r="BC580">
        <v>0</v>
      </c>
      <c r="BD580">
        <v>5167</v>
      </c>
      <c r="BE580">
        <v>83378</v>
      </c>
      <c r="BF580">
        <v>1611</v>
      </c>
      <c r="BG580">
        <v>0</v>
      </c>
      <c r="BH580">
        <v>30254</v>
      </c>
      <c r="BJ580" t="s">
        <v>597</v>
      </c>
    </row>
    <row r="581" spans="1:62" x14ac:dyDescent="0.35">
      <c r="A581">
        <f t="shared" si="9"/>
        <v>0</v>
      </c>
      <c r="B581" t="s">
        <v>977</v>
      </c>
      <c r="C581">
        <v>4076</v>
      </c>
      <c r="D581">
        <v>0</v>
      </c>
      <c r="E581">
        <v>0</v>
      </c>
      <c r="F581">
        <v>0</v>
      </c>
      <c r="G581">
        <v>33</v>
      </c>
      <c r="H581">
        <v>2320</v>
      </c>
      <c r="I581">
        <v>0</v>
      </c>
      <c r="J581">
        <v>0</v>
      </c>
      <c r="K581">
        <v>89</v>
      </c>
      <c r="L581">
        <v>148</v>
      </c>
      <c r="M581">
        <v>293</v>
      </c>
      <c r="N581">
        <v>0</v>
      </c>
      <c r="O581">
        <v>115</v>
      </c>
      <c r="P581">
        <v>0</v>
      </c>
      <c r="Q581">
        <v>0</v>
      </c>
      <c r="R581">
        <v>7074</v>
      </c>
      <c r="S581">
        <v>26</v>
      </c>
      <c r="T581">
        <v>1237</v>
      </c>
      <c r="U581">
        <v>1760</v>
      </c>
      <c r="V581">
        <v>0</v>
      </c>
      <c r="W581">
        <v>368</v>
      </c>
      <c r="X581">
        <v>0</v>
      </c>
      <c r="Y581">
        <v>0</v>
      </c>
      <c r="Z581">
        <v>0</v>
      </c>
      <c r="AA581">
        <v>250</v>
      </c>
      <c r="AB581">
        <v>55</v>
      </c>
      <c r="AC581">
        <v>390</v>
      </c>
      <c r="AD581">
        <v>1660</v>
      </c>
      <c r="AE581">
        <v>0</v>
      </c>
      <c r="AF581">
        <v>63</v>
      </c>
      <c r="AG581">
        <v>5809</v>
      </c>
      <c r="AH581">
        <v>4100</v>
      </c>
      <c r="AI581">
        <v>520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4620</v>
      </c>
      <c r="AP581">
        <v>7367</v>
      </c>
      <c r="AQ581">
        <v>116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7483</v>
      </c>
      <c r="AX581">
        <v>29150</v>
      </c>
      <c r="AY581">
        <v>1670</v>
      </c>
      <c r="AZ581">
        <v>0</v>
      </c>
      <c r="BA581">
        <v>10550</v>
      </c>
      <c r="BB581">
        <v>0</v>
      </c>
      <c r="BC581">
        <v>0</v>
      </c>
      <c r="BD581">
        <v>3200</v>
      </c>
      <c r="BE581">
        <v>44570</v>
      </c>
      <c r="BF581">
        <v>0</v>
      </c>
      <c r="BG581">
        <v>4734</v>
      </c>
      <c r="BH581">
        <v>34733</v>
      </c>
      <c r="BJ581" t="s">
        <v>597</v>
      </c>
    </row>
    <row r="582" spans="1:62" x14ac:dyDescent="0.35">
      <c r="A582">
        <f t="shared" si="9"/>
        <v>0</v>
      </c>
      <c r="B582" t="s">
        <v>978</v>
      </c>
      <c r="C582">
        <v>3326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93</v>
      </c>
      <c r="L582">
        <v>201</v>
      </c>
      <c r="M582">
        <v>420</v>
      </c>
      <c r="N582">
        <v>2</v>
      </c>
      <c r="O582">
        <v>117</v>
      </c>
      <c r="P582">
        <v>0</v>
      </c>
      <c r="Q582">
        <v>0</v>
      </c>
      <c r="R582">
        <v>4159</v>
      </c>
      <c r="S582">
        <v>72</v>
      </c>
      <c r="T582">
        <v>1930</v>
      </c>
      <c r="U582">
        <v>0</v>
      </c>
      <c r="V582">
        <v>0</v>
      </c>
      <c r="W582">
        <v>627</v>
      </c>
      <c r="X582">
        <v>0</v>
      </c>
      <c r="Y582">
        <v>0</v>
      </c>
      <c r="Z582">
        <v>0</v>
      </c>
      <c r="AA582">
        <v>54</v>
      </c>
      <c r="AB582">
        <v>0</v>
      </c>
      <c r="AC582">
        <v>391</v>
      </c>
      <c r="AD582">
        <v>795</v>
      </c>
      <c r="AE582">
        <v>0</v>
      </c>
      <c r="AF582">
        <v>19</v>
      </c>
      <c r="AG582">
        <v>3888</v>
      </c>
      <c r="AH582">
        <v>14000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14000</v>
      </c>
      <c r="AP582">
        <v>9540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9540</v>
      </c>
      <c r="AX582">
        <v>21333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21333</v>
      </c>
      <c r="BF582">
        <v>0</v>
      </c>
      <c r="BG582">
        <v>0</v>
      </c>
      <c r="BH582">
        <v>34925</v>
      </c>
      <c r="BJ582" t="s">
        <v>597</v>
      </c>
    </row>
    <row r="583" spans="1:62" x14ac:dyDescent="0.35">
      <c r="A583">
        <f t="shared" si="9"/>
        <v>0</v>
      </c>
      <c r="B583" t="s">
        <v>689</v>
      </c>
      <c r="C583">
        <v>6818</v>
      </c>
      <c r="D583">
        <v>0</v>
      </c>
      <c r="E583">
        <v>0</v>
      </c>
      <c r="F583">
        <v>0</v>
      </c>
      <c r="G583">
        <v>1660</v>
      </c>
      <c r="H583">
        <v>3956</v>
      </c>
      <c r="I583">
        <v>0</v>
      </c>
      <c r="J583">
        <v>0</v>
      </c>
      <c r="K583">
        <v>0</v>
      </c>
      <c r="L583">
        <v>237</v>
      </c>
      <c r="M583">
        <v>387</v>
      </c>
      <c r="N583">
        <v>0</v>
      </c>
      <c r="O583">
        <v>51</v>
      </c>
      <c r="P583">
        <v>0</v>
      </c>
      <c r="Q583">
        <v>0</v>
      </c>
      <c r="R583">
        <v>13109</v>
      </c>
      <c r="S583">
        <v>12</v>
      </c>
      <c r="T583">
        <v>1883</v>
      </c>
      <c r="U583">
        <v>3654</v>
      </c>
      <c r="V583">
        <v>0</v>
      </c>
      <c r="W583">
        <v>588</v>
      </c>
      <c r="X583">
        <v>0</v>
      </c>
      <c r="Y583">
        <v>0</v>
      </c>
      <c r="Z583">
        <v>0</v>
      </c>
      <c r="AA583">
        <v>544</v>
      </c>
      <c r="AB583">
        <v>2084</v>
      </c>
      <c r="AC583">
        <v>800</v>
      </c>
      <c r="AD583">
        <v>2401</v>
      </c>
      <c r="AE583">
        <v>0</v>
      </c>
      <c r="AF583">
        <v>92</v>
      </c>
      <c r="AG583">
        <v>12058</v>
      </c>
      <c r="AH583">
        <v>0</v>
      </c>
      <c r="AI583">
        <v>0</v>
      </c>
      <c r="AJ583">
        <v>0</v>
      </c>
      <c r="AK583">
        <v>1400</v>
      </c>
      <c r="AL583">
        <v>0</v>
      </c>
      <c r="AM583">
        <v>0</v>
      </c>
      <c r="AN583">
        <v>0</v>
      </c>
      <c r="AO583">
        <v>1400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10493</v>
      </c>
      <c r="AY583">
        <v>3800</v>
      </c>
      <c r="AZ583">
        <v>0</v>
      </c>
      <c r="BA583">
        <v>17967</v>
      </c>
      <c r="BB583">
        <v>0</v>
      </c>
      <c r="BC583">
        <v>0</v>
      </c>
      <c r="BD583">
        <v>0</v>
      </c>
      <c r="BE583">
        <v>32260</v>
      </c>
      <c r="BF583">
        <v>1000</v>
      </c>
      <c r="BG583">
        <v>1776</v>
      </c>
      <c r="BH583">
        <v>53874</v>
      </c>
      <c r="BJ583" t="s">
        <v>597</v>
      </c>
    </row>
    <row r="584" spans="1:62" x14ac:dyDescent="0.35">
      <c r="A584">
        <f t="shared" si="9"/>
        <v>0</v>
      </c>
      <c r="B584" t="s">
        <v>690</v>
      </c>
      <c r="C584">
        <v>5397</v>
      </c>
      <c r="D584">
        <v>0</v>
      </c>
      <c r="E584">
        <v>71</v>
      </c>
      <c r="F584">
        <v>0</v>
      </c>
      <c r="G584">
        <v>0</v>
      </c>
      <c r="H584">
        <v>2037</v>
      </c>
      <c r="I584">
        <v>0</v>
      </c>
      <c r="J584">
        <v>0</v>
      </c>
      <c r="K584">
        <v>0</v>
      </c>
      <c r="L584">
        <v>140</v>
      </c>
      <c r="M584">
        <v>233</v>
      </c>
      <c r="N584">
        <v>117</v>
      </c>
      <c r="O584">
        <v>53</v>
      </c>
      <c r="P584">
        <v>0</v>
      </c>
      <c r="Q584">
        <v>0</v>
      </c>
      <c r="R584">
        <v>8048</v>
      </c>
      <c r="S584">
        <v>291</v>
      </c>
      <c r="T584">
        <v>1413</v>
      </c>
      <c r="U584">
        <v>2302</v>
      </c>
      <c r="V584">
        <v>0</v>
      </c>
      <c r="W584">
        <v>321</v>
      </c>
      <c r="X584">
        <v>0</v>
      </c>
      <c r="Y584">
        <v>0</v>
      </c>
      <c r="Z584">
        <v>79</v>
      </c>
      <c r="AA584">
        <v>195</v>
      </c>
      <c r="AB584">
        <v>437</v>
      </c>
      <c r="AC584">
        <v>624</v>
      </c>
      <c r="AD584">
        <v>2641</v>
      </c>
      <c r="AE584">
        <v>0</v>
      </c>
      <c r="AF584">
        <v>73</v>
      </c>
      <c r="AG584">
        <v>8376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35</v>
      </c>
      <c r="AQ584">
        <v>180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215</v>
      </c>
      <c r="AX584">
        <v>29708</v>
      </c>
      <c r="AY584">
        <v>3758</v>
      </c>
      <c r="AZ584">
        <v>0</v>
      </c>
      <c r="BA584">
        <v>20500</v>
      </c>
      <c r="BB584">
        <v>0</v>
      </c>
      <c r="BC584">
        <v>0</v>
      </c>
      <c r="BD584">
        <v>4845</v>
      </c>
      <c r="BE584">
        <v>58811</v>
      </c>
      <c r="BF584">
        <v>0</v>
      </c>
      <c r="BG584">
        <v>859</v>
      </c>
      <c r="BH584">
        <v>32305</v>
      </c>
      <c r="BJ584" t="s">
        <v>597</v>
      </c>
    </row>
    <row r="585" spans="1:62" x14ac:dyDescent="0.35">
      <c r="A585">
        <f t="shared" si="9"/>
        <v>0</v>
      </c>
      <c r="B585" t="s">
        <v>691</v>
      </c>
      <c r="C585">
        <v>2354</v>
      </c>
      <c r="D585">
        <v>0</v>
      </c>
      <c r="E585">
        <v>0</v>
      </c>
      <c r="F585">
        <v>0</v>
      </c>
      <c r="G585">
        <v>461</v>
      </c>
      <c r="H585">
        <v>691</v>
      </c>
      <c r="I585">
        <v>0</v>
      </c>
      <c r="J585">
        <v>0</v>
      </c>
      <c r="K585">
        <v>4</v>
      </c>
      <c r="L585">
        <v>38</v>
      </c>
      <c r="M585">
        <v>58</v>
      </c>
      <c r="N585">
        <v>14</v>
      </c>
      <c r="O585">
        <v>20</v>
      </c>
      <c r="P585">
        <v>0</v>
      </c>
      <c r="Q585">
        <v>0</v>
      </c>
      <c r="R585">
        <v>3640</v>
      </c>
      <c r="S585">
        <v>221</v>
      </c>
      <c r="T585">
        <v>217</v>
      </c>
      <c r="U585">
        <v>522</v>
      </c>
      <c r="V585">
        <v>0</v>
      </c>
      <c r="W585">
        <v>170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214</v>
      </c>
      <c r="AD585">
        <v>3514</v>
      </c>
      <c r="AE585">
        <v>0</v>
      </c>
      <c r="AF585">
        <v>11</v>
      </c>
      <c r="AG585">
        <v>4869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10670</v>
      </c>
      <c r="AY585">
        <v>6872</v>
      </c>
      <c r="AZ585">
        <v>0</v>
      </c>
      <c r="BA585">
        <v>1100</v>
      </c>
      <c r="BB585">
        <v>0</v>
      </c>
      <c r="BC585">
        <v>0</v>
      </c>
      <c r="BD585">
        <v>0</v>
      </c>
      <c r="BE585">
        <v>18642</v>
      </c>
      <c r="BF585">
        <v>0</v>
      </c>
      <c r="BG585">
        <v>0</v>
      </c>
      <c r="BH585">
        <v>17872</v>
      </c>
      <c r="BJ585" t="s">
        <v>597</v>
      </c>
    </row>
    <row r="586" spans="1:62" x14ac:dyDescent="0.35">
      <c r="A586">
        <f t="shared" si="9"/>
        <v>0</v>
      </c>
      <c r="B586" t="s">
        <v>1150</v>
      </c>
      <c r="C586">
        <v>1755</v>
      </c>
      <c r="D586">
        <v>0</v>
      </c>
      <c r="E586">
        <v>0</v>
      </c>
      <c r="F586">
        <v>0</v>
      </c>
      <c r="G586">
        <v>6</v>
      </c>
      <c r="H586">
        <v>931</v>
      </c>
      <c r="I586">
        <v>0</v>
      </c>
      <c r="J586">
        <v>0</v>
      </c>
      <c r="K586">
        <v>0</v>
      </c>
      <c r="L586">
        <v>124</v>
      </c>
      <c r="M586">
        <v>183</v>
      </c>
      <c r="N586">
        <v>4</v>
      </c>
      <c r="O586">
        <v>49</v>
      </c>
      <c r="P586">
        <v>0</v>
      </c>
      <c r="Q586">
        <v>0</v>
      </c>
      <c r="R586">
        <v>3052</v>
      </c>
      <c r="S586">
        <v>0</v>
      </c>
      <c r="T586">
        <v>842</v>
      </c>
      <c r="U586">
        <v>1143</v>
      </c>
      <c r="V586">
        <v>0</v>
      </c>
      <c r="W586">
        <v>146</v>
      </c>
      <c r="X586">
        <v>0</v>
      </c>
      <c r="Y586">
        <v>0</v>
      </c>
      <c r="Z586">
        <v>0</v>
      </c>
      <c r="AA586">
        <v>81</v>
      </c>
      <c r="AB586">
        <v>0</v>
      </c>
      <c r="AC586">
        <v>185</v>
      </c>
      <c r="AD586">
        <v>144</v>
      </c>
      <c r="AE586">
        <v>0</v>
      </c>
      <c r="AF586">
        <v>379</v>
      </c>
      <c r="AG586">
        <v>2920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1385</v>
      </c>
      <c r="AZ586">
        <v>0</v>
      </c>
      <c r="BA586">
        <v>2000</v>
      </c>
      <c r="BB586">
        <v>0</v>
      </c>
      <c r="BC586">
        <v>0</v>
      </c>
      <c r="BD586">
        <v>0</v>
      </c>
      <c r="BE586">
        <v>3385</v>
      </c>
      <c r="BF586">
        <v>0</v>
      </c>
      <c r="BG586">
        <v>805</v>
      </c>
      <c r="BH586">
        <v>12727</v>
      </c>
      <c r="BJ586" t="s">
        <v>597</v>
      </c>
    </row>
    <row r="587" spans="1:62" x14ac:dyDescent="0.35">
      <c r="A587">
        <f t="shared" si="9"/>
        <v>0</v>
      </c>
      <c r="B587" t="s">
        <v>1151</v>
      </c>
      <c r="C587">
        <v>3138</v>
      </c>
      <c r="D587">
        <v>0</v>
      </c>
      <c r="E587">
        <v>0</v>
      </c>
      <c r="F587">
        <v>0</v>
      </c>
      <c r="G587">
        <v>0</v>
      </c>
      <c r="H587">
        <v>3340</v>
      </c>
      <c r="I587">
        <v>0</v>
      </c>
      <c r="J587">
        <v>0</v>
      </c>
      <c r="K587">
        <v>0</v>
      </c>
      <c r="L587">
        <v>57</v>
      </c>
      <c r="M587">
        <v>0</v>
      </c>
      <c r="N587">
        <v>0</v>
      </c>
      <c r="O587">
        <v>144</v>
      </c>
      <c r="P587">
        <v>0</v>
      </c>
      <c r="Q587">
        <v>0</v>
      </c>
      <c r="R587">
        <v>6679</v>
      </c>
      <c r="S587">
        <v>0</v>
      </c>
      <c r="T587">
        <v>1797</v>
      </c>
      <c r="U587">
        <v>2840</v>
      </c>
      <c r="V587">
        <v>0</v>
      </c>
      <c r="W587">
        <v>131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315</v>
      </c>
      <c r="AD587">
        <v>1238</v>
      </c>
      <c r="AE587">
        <v>0</v>
      </c>
      <c r="AF587">
        <v>19</v>
      </c>
      <c r="AG587">
        <v>6340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145</v>
      </c>
      <c r="AY587">
        <v>2072</v>
      </c>
      <c r="AZ587">
        <v>0</v>
      </c>
      <c r="BA587">
        <v>17887</v>
      </c>
      <c r="BB587">
        <v>0</v>
      </c>
      <c r="BC587">
        <v>0</v>
      </c>
      <c r="BD587">
        <v>0</v>
      </c>
      <c r="BE587">
        <v>20104</v>
      </c>
      <c r="BF587">
        <v>0</v>
      </c>
      <c r="BG587">
        <v>42</v>
      </c>
      <c r="BH587">
        <v>20177</v>
      </c>
      <c r="BJ587" t="s">
        <v>597</v>
      </c>
    </row>
    <row r="588" spans="1:62" x14ac:dyDescent="0.35">
      <c r="A588">
        <f t="shared" si="9"/>
        <v>0</v>
      </c>
      <c r="B588" t="s">
        <v>694</v>
      </c>
      <c r="C588">
        <v>3182</v>
      </c>
      <c r="D588">
        <v>0</v>
      </c>
      <c r="E588">
        <v>60</v>
      </c>
      <c r="F588">
        <v>0</v>
      </c>
      <c r="G588">
        <v>36</v>
      </c>
      <c r="H588">
        <v>1451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38</v>
      </c>
      <c r="P588">
        <v>0</v>
      </c>
      <c r="Q588">
        <v>431</v>
      </c>
      <c r="R588">
        <v>5198</v>
      </c>
      <c r="S588">
        <v>0</v>
      </c>
      <c r="T588">
        <v>1776</v>
      </c>
      <c r="U588">
        <v>1432</v>
      </c>
      <c r="V588">
        <v>0</v>
      </c>
      <c r="W588">
        <v>325</v>
      </c>
      <c r="X588">
        <v>0</v>
      </c>
      <c r="Y588">
        <v>0</v>
      </c>
      <c r="Z588">
        <v>0</v>
      </c>
      <c r="AA588">
        <v>131</v>
      </c>
      <c r="AB588">
        <v>32</v>
      </c>
      <c r="AC588">
        <v>424</v>
      </c>
      <c r="AD588">
        <v>881</v>
      </c>
      <c r="AE588">
        <v>0</v>
      </c>
      <c r="AF588">
        <v>139</v>
      </c>
      <c r="AG588">
        <v>5140</v>
      </c>
      <c r="AH588">
        <v>0</v>
      </c>
      <c r="AI588">
        <v>0</v>
      </c>
      <c r="AJ588">
        <v>0</v>
      </c>
      <c r="AK588">
        <v>300</v>
      </c>
      <c r="AL588">
        <v>0</v>
      </c>
      <c r="AM588">
        <v>0</v>
      </c>
      <c r="AN588">
        <v>0</v>
      </c>
      <c r="AO588">
        <v>300</v>
      </c>
      <c r="AP588">
        <v>0</v>
      </c>
      <c r="AQ588">
        <v>0</v>
      </c>
      <c r="AR588">
        <v>0</v>
      </c>
      <c r="AS588">
        <v>511</v>
      </c>
      <c r="AT588">
        <v>0</v>
      </c>
      <c r="AU588">
        <v>0</v>
      </c>
      <c r="AV588">
        <v>0</v>
      </c>
      <c r="AW588">
        <v>511</v>
      </c>
      <c r="AX588">
        <v>0</v>
      </c>
      <c r="AY588">
        <v>0</v>
      </c>
      <c r="AZ588">
        <v>0</v>
      </c>
      <c r="BA588">
        <v>9808</v>
      </c>
      <c r="BB588">
        <v>0</v>
      </c>
      <c r="BC588">
        <v>0</v>
      </c>
      <c r="BD588">
        <v>3247</v>
      </c>
      <c r="BE588">
        <v>13055</v>
      </c>
      <c r="BF588">
        <v>200</v>
      </c>
      <c r="BG588">
        <v>306</v>
      </c>
      <c r="BH588">
        <v>31778</v>
      </c>
      <c r="BJ588" t="s">
        <v>597</v>
      </c>
    </row>
    <row r="589" spans="1:62" x14ac:dyDescent="0.35">
      <c r="A589">
        <f t="shared" si="9"/>
        <v>0</v>
      </c>
      <c r="B589" t="s">
        <v>695</v>
      </c>
      <c r="C589">
        <v>1656</v>
      </c>
      <c r="D589">
        <v>0</v>
      </c>
      <c r="E589">
        <v>0</v>
      </c>
      <c r="F589">
        <v>0</v>
      </c>
      <c r="G589">
        <v>0</v>
      </c>
      <c r="H589">
        <v>435</v>
      </c>
      <c r="I589">
        <v>0</v>
      </c>
      <c r="J589">
        <v>0</v>
      </c>
      <c r="K589">
        <v>0</v>
      </c>
      <c r="L589">
        <v>13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2104</v>
      </c>
      <c r="S589">
        <v>2</v>
      </c>
      <c r="T589">
        <v>382</v>
      </c>
      <c r="U589">
        <v>253</v>
      </c>
      <c r="V589">
        <v>0</v>
      </c>
      <c r="W589">
        <v>103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162</v>
      </c>
      <c r="AD589">
        <v>810</v>
      </c>
      <c r="AE589">
        <v>0</v>
      </c>
      <c r="AF589">
        <v>16</v>
      </c>
      <c r="AG589">
        <v>1728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14</v>
      </c>
      <c r="AT589">
        <v>0</v>
      </c>
      <c r="AU589">
        <v>0</v>
      </c>
      <c r="AV589">
        <v>0</v>
      </c>
      <c r="AW589">
        <v>14</v>
      </c>
      <c r="AX589">
        <v>8441</v>
      </c>
      <c r="AY589">
        <v>0</v>
      </c>
      <c r="AZ589">
        <v>0</v>
      </c>
      <c r="BA589">
        <v>3128</v>
      </c>
      <c r="BB589">
        <v>0</v>
      </c>
      <c r="BC589">
        <v>0</v>
      </c>
      <c r="BD589">
        <v>0</v>
      </c>
      <c r="BE589">
        <v>11569</v>
      </c>
      <c r="BF589">
        <v>0</v>
      </c>
      <c r="BG589">
        <v>0</v>
      </c>
      <c r="BH589">
        <v>16743</v>
      </c>
      <c r="BJ589" t="s">
        <v>597</v>
      </c>
    </row>
    <row r="590" spans="1:62" x14ac:dyDescent="0.35">
      <c r="A590">
        <f t="shared" si="9"/>
        <v>0</v>
      </c>
      <c r="B590" t="s">
        <v>696</v>
      </c>
      <c r="C590">
        <v>259</v>
      </c>
      <c r="D590">
        <v>506</v>
      </c>
      <c r="E590">
        <v>0</v>
      </c>
      <c r="F590">
        <v>0</v>
      </c>
      <c r="G590">
        <v>8</v>
      </c>
      <c r="H590">
        <v>0</v>
      </c>
      <c r="I590">
        <v>0</v>
      </c>
      <c r="J590">
        <v>0</v>
      </c>
      <c r="K590">
        <v>0</v>
      </c>
      <c r="L590">
        <v>28</v>
      </c>
      <c r="M590">
        <v>8</v>
      </c>
      <c r="N590">
        <v>1</v>
      </c>
      <c r="O590">
        <v>0</v>
      </c>
      <c r="P590">
        <v>0</v>
      </c>
      <c r="Q590">
        <v>0</v>
      </c>
      <c r="R590">
        <v>810</v>
      </c>
      <c r="S590">
        <v>61</v>
      </c>
      <c r="T590">
        <v>428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79</v>
      </c>
      <c r="AD590">
        <v>0</v>
      </c>
      <c r="AE590">
        <v>0</v>
      </c>
      <c r="AF590">
        <v>11</v>
      </c>
      <c r="AG590">
        <v>579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3582</v>
      </c>
      <c r="BJ590" t="s">
        <v>597</v>
      </c>
    </row>
    <row r="591" spans="1:62" x14ac:dyDescent="0.35">
      <c r="A591">
        <f t="shared" si="9"/>
        <v>0</v>
      </c>
      <c r="B591" t="s">
        <v>697</v>
      </c>
      <c r="C591">
        <v>149</v>
      </c>
      <c r="D591">
        <v>241</v>
      </c>
      <c r="E591">
        <v>0</v>
      </c>
      <c r="F591">
        <v>0</v>
      </c>
      <c r="G591">
        <v>31</v>
      </c>
      <c r="H591">
        <v>0</v>
      </c>
      <c r="I591">
        <v>0</v>
      </c>
      <c r="J591">
        <v>0</v>
      </c>
      <c r="K591">
        <v>0</v>
      </c>
      <c r="L591">
        <v>14</v>
      </c>
      <c r="M591">
        <v>54</v>
      </c>
      <c r="N591">
        <v>0</v>
      </c>
      <c r="O591">
        <v>1</v>
      </c>
      <c r="P591">
        <v>0</v>
      </c>
      <c r="Q591">
        <v>0</v>
      </c>
      <c r="R591">
        <v>490</v>
      </c>
      <c r="S591">
        <v>57</v>
      </c>
      <c r="T591">
        <v>270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52</v>
      </c>
      <c r="AD591">
        <v>12</v>
      </c>
      <c r="AE591">
        <v>0</v>
      </c>
      <c r="AF591">
        <v>0</v>
      </c>
      <c r="AG591">
        <v>391</v>
      </c>
      <c r="AH591">
        <v>490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490</v>
      </c>
      <c r="AP591">
        <v>10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10</v>
      </c>
      <c r="AX591">
        <v>150</v>
      </c>
      <c r="AY591">
        <v>136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286</v>
      </c>
      <c r="BF591">
        <v>0</v>
      </c>
      <c r="BG591">
        <v>0</v>
      </c>
      <c r="BH591">
        <v>2107</v>
      </c>
      <c r="BJ591" t="s">
        <v>597</v>
      </c>
    </row>
    <row r="592" spans="1:62" x14ac:dyDescent="0.35">
      <c r="A592">
        <f t="shared" si="9"/>
        <v>0</v>
      </c>
      <c r="B592" t="s">
        <v>698</v>
      </c>
      <c r="C592">
        <v>3145</v>
      </c>
      <c r="D592">
        <v>0</v>
      </c>
      <c r="E592">
        <v>0</v>
      </c>
      <c r="F592">
        <v>0</v>
      </c>
      <c r="G592">
        <v>0</v>
      </c>
      <c r="H592">
        <v>879</v>
      </c>
      <c r="I592">
        <v>0</v>
      </c>
      <c r="J592">
        <v>0</v>
      </c>
      <c r="K592">
        <v>0</v>
      </c>
      <c r="L592">
        <v>18</v>
      </c>
      <c r="M592">
        <v>27</v>
      </c>
      <c r="N592">
        <v>0</v>
      </c>
      <c r="O592">
        <v>77</v>
      </c>
      <c r="P592">
        <v>0</v>
      </c>
      <c r="Q592">
        <v>0</v>
      </c>
      <c r="R592">
        <v>4146</v>
      </c>
      <c r="S592">
        <v>0</v>
      </c>
      <c r="T592">
        <v>1151</v>
      </c>
      <c r="U592">
        <v>734</v>
      </c>
      <c r="V592">
        <v>0</v>
      </c>
      <c r="W592">
        <v>151</v>
      </c>
      <c r="X592">
        <v>0</v>
      </c>
      <c r="Y592">
        <v>0</v>
      </c>
      <c r="Z592">
        <v>0</v>
      </c>
      <c r="AA592">
        <v>79</v>
      </c>
      <c r="AB592">
        <v>0</v>
      </c>
      <c r="AC592">
        <v>221</v>
      </c>
      <c r="AD592">
        <v>1462</v>
      </c>
      <c r="AE592">
        <v>0</v>
      </c>
      <c r="AF592">
        <v>3</v>
      </c>
      <c r="AG592">
        <v>3801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43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43</v>
      </c>
      <c r="AX592">
        <v>8493</v>
      </c>
      <c r="AY592">
        <v>0</v>
      </c>
      <c r="AZ592">
        <v>0</v>
      </c>
      <c r="BA592">
        <v>8088</v>
      </c>
      <c r="BB592">
        <v>0</v>
      </c>
      <c r="BC592">
        <v>0</v>
      </c>
      <c r="BD592">
        <v>2454</v>
      </c>
      <c r="BE592">
        <v>19035</v>
      </c>
      <c r="BF592">
        <v>0</v>
      </c>
      <c r="BG592">
        <v>0</v>
      </c>
      <c r="BH592">
        <v>20089</v>
      </c>
      <c r="BJ592" t="s">
        <v>597</v>
      </c>
    </row>
    <row r="593" spans="1:62" x14ac:dyDescent="0.35">
      <c r="A593">
        <f t="shared" si="9"/>
        <v>0</v>
      </c>
      <c r="B593" t="s">
        <v>699</v>
      </c>
      <c r="C593">
        <v>3012</v>
      </c>
      <c r="D593">
        <v>0</v>
      </c>
      <c r="E593">
        <v>0</v>
      </c>
      <c r="F593">
        <v>0</v>
      </c>
      <c r="G593">
        <v>0</v>
      </c>
      <c r="H593">
        <v>628</v>
      </c>
      <c r="I593">
        <v>0</v>
      </c>
      <c r="J593">
        <v>0</v>
      </c>
      <c r="K593">
        <v>0</v>
      </c>
      <c r="L593">
        <v>38</v>
      </c>
      <c r="M593">
        <v>0</v>
      </c>
      <c r="N593">
        <v>3</v>
      </c>
      <c r="O593">
        <v>307</v>
      </c>
      <c r="P593">
        <v>0</v>
      </c>
      <c r="Q593">
        <v>0</v>
      </c>
      <c r="R593">
        <v>3988</v>
      </c>
      <c r="S593">
        <v>20</v>
      </c>
      <c r="T593">
        <v>731</v>
      </c>
      <c r="U593">
        <v>161</v>
      </c>
      <c r="V593">
        <v>0</v>
      </c>
      <c r="W593">
        <v>117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448</v>
      </c>
      <c r="AD593">
        <v>1770</v>
      </c>
      <c r="AE593">
        <v>0</v>
      </c>
      <c r="AF593">
        <v>119</v>
      </c>
      <c r="AG593">
        <v>3366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3</v>
      </c>
      <c r="AT593">
        <v>0</v>
      </c>
      <c r="AU593">
        <v>0</v>
      </c>
      <c r="AV593">
        <v>0</v>
      </c>
      <c r="AW593">
        <v>3</v>
      </c>
      <c r="AX593">
        <v>3878</v>
      </c>
      <c r="AY593">
        <v>0</v>
      </c>
      <c r="AZ593">
        <v>0</v>
      </c>
      <c r="BA593">
        <v>7755</v>
      </c>
      <c r="BB593">
        <v>0</v>
      </c>
      <c r="BC593">
        <v>0</v>
      </c>
      <c r="BD593">
        <v>0</v>
      </c>
      <c r="BE593">
        <v>11633</v>
      </c>
      <c r="BF593">
        <v>0</v>
      </c>
      <c r="BG593">
        <v>0</v>
      </c>
      <c r="BH593">
        <v>26182</v>
      </c>
      <c r="BJ593" t="s">
        <v>597</v>
      </c>
    </row>
    <row r="594" spans="1:62" x14ac:dyDescent="0.35">
      <c r="A594">
        <f t="shared" si="9"/>
        <v>0</v>
      </c>
      <c r="B594" t="s">
        <v>1152</v>
      </c>
      <c r="C594">
        <v>1038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119</v>
      </c>
      <c r="M594">
        <v>326</v>
      </c>
      <c r="N594">
        <v>1</v>
      </c>
      <c r="O594">
        <v>38</v>
      </c>
      <c r="P594">
        <v>0</v>
      </c>
      <c r="Q594">
        <v>0</v>
      </c>
      <c r="R594">
        <v>1522</v>
      </c>
      <c r="S594">
        <v>31</v>
      </c>
      <c r="T594">
        <v>693</v>
      </c>
      <c r="U594">
        <v>2</v>
      </c>
      <c r="V594">
        <v>0</v>
      </c>
      <c r="W594">
        <v>336</v>
      </c>
      <c r="X594">
        <v>0</v>
      </c>
      <c r="Y594">
        <v>0</v>
      </c>
      <c r="Z594">
        <v>14</v>
      </c>
      <c r="AA594">
        <v>103</v>
      </c>
      <c r="AB594">
        <v>0</v>
      </c>
      <c r="AC594">
        <v>187</v>
      </c>
      <c r="AD594">
        <v>244</v>
      </c>
      <c r="AE594">
        <v>0</v>
      </c>
      <c r="AF594">
        <v>15</v>
      </c>
      <c r="AG594">
        <v>1625</v>
      </c>
      <c r="AH594">
        <v>4000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4000</v>
      </c>
      <c r="AP594">
        <v>4006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4006</v>
      </c>
      <c r="AX594">
        <v>3875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300</v>
      </c>
      <c r="BE594">
        <v>4175</v>
      </c>
      <c r="BF594">
        <v>0</v>
      </c>
      <c r="BG594">
        <v>25</v>
      </c>
      <c r="BH594">
        <v>10590</v>
      </c>
      <c r="BJ594" t="s">
        <v>597</v>
      </c>
    </row>
    <row r="595" spans="1:62" x14ac:dyDescent="0.35">
      <c r="A595">
        <f t="shared" si="9"/>
        <v>0</v>
      </c>
      <c r="B595" t="s">
        <v>701</v>
      </c>
      <c r="C595">
        <v>5699</v>
      </c>
      <c r="D595">
        <v>0</v>
      </c>
      <c r="E595">
        <v>0</v>
      </c>
      <c r="F595">
        <v>0</v>
      </c>
      <c r="G595">
        <v>185</v>
      </c>
      <c r="H595">
        <v>1068</v>
      </c>
      <c r="I595">
        <v>0</v>
      </c>
      <c r="J595">
        <v>652</v>
      </c>
      <c r="K595">
        <v>55</v>
      </c>
      <c r="L595">
        <v>3</v>
      </c>
      <c r="M595">
        <v>29</v>
      </c>
      <c r="N595">
        <v>22</v>
      </c>
      <c r="O595">
        <v>16</v>
      </c>
      <c r="P595">
        <v>0</v>
      </c>
      <c r="Q595">
        <v>0</v>
      </c>
      <c r="R595">
        <v>7729</v>
      </c>
      <c r="S595">
        <v>647</v>
      </c>
      <c r="T595">
        <v>2025</v>
      </c>
      <c r="U595">
        <v>481</v>
      </c>
      <c r="V595">
        <v>0</v>
      </c>
      <c r="W595">
        <v>476</v>
      </c>
      <c r="X595">
        <v>383</v>
      </c>
      <c r="Y595">
        <v>0</v>
      </c>
      <c r="Z595">
        <v>0</v>
      </c>
      <c r="AA595">
        <v>82</v>
      </c>
      <c r="AB595">
        <v>229</v>
      </c>
      <c r="AC595">
        <v>391</v>
      </c>
      <c r="AD595">
        <v>3069</v>
      </c>
      <c r="AE595">
        <v>0</v>
      </c>
      <c r="AF595">
        <v>129</v>
      </c>
      <c r="AG595">
        <v>7912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27037</v>
      </c>
      <c r="AY595">
        <v>2191</v>
      </c>
      <c r="AZ595">
        <v>0</v>
      </c>
      <c r="BA595">
        <v>10896</v>
      </c>
      <c r="BB595">
        <v>0</v>
      </c>
      <c r="BC595">
        <v>11340</v>
      </c>
      <c r="BD595">
        <v>0</v>
      </c>
      <c r="BE595">
        <v>51464</v>
      </c>
      <c r="BF595">
        <v>0</v>
      </c>
      <c r="BG595">
        <v>0</v>
      </c>
      <c r="BH595">
        <v>23988</v>
      </c>
      <c r="BJ595" t="s">
        <v>597</v>
      </c>
    </row>
    <row r="596" spans="1:62" x14ac:dyDescent="0.35">
      <c r="A596">
        <f t="shared" si="9"/>
        <v>0</v>
      </c>
      <c r="B596" t="s">
        <v>1064</v>
      </c>
      <c r="C596">
        <v>1542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171</v>
      </c>
      <c r="L596">
        <v>88</v>
      </c>
      <c r="M596">
        <v>105</v>
      </c>
      <c r="N596">
        <v>138</v>
      </c>
      <c r="O596">
        <v>0</v>
      </c>
      <c r="P596">
        <v>0</v>
      </c>
      <c r="Q596">
        <v>0</v>
      </c>
      <c r="R596">
        <v>2044</v>
      </c>
      <c r="S596">
        <v>175</v>
      </c>
      <c r="T596">
        <v>970</v>
      </c>
      <c r="U596">
        <v>0</v>
      </c>
      <c r="V596">
        <v>0</v>
      </c>
      <c r="W596">
        <v>201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293</v>
      </c>
      <c r="AD596">
        <v>405</v>
      </c>
      <c r="AE596">
        <v>0</v>
      </c>
      <c r="AF596">
        <v>16</v>
      </c>
      <c r="AG596">
        <v>2060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5371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5371</v>
      </c>
      <c r="BF596">
        <v>0</v>
      </c>
      <c r="BG596">
        <v>0</v>
      </c>
      <c r="BH596">
        <v>27280</v>
      </c>
      <c r="BJ596" t="s">
        <v>597</v>
      </c>
    </row>
    <row r="597" spans="1:62" x14ac:dyDescent="0.35">
      <c r="A597">
        <f t="shared" si="9"/>
        <v>0</v>
      </c>
      <c r="B597" t="s">
        <v>1154</v>
      </c>
      <c r="C597">
        <v>236</v>
      </c>
      <c r="D597">
        <v>750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76</v>
      </c>
      <c r="M597">
        <v>152</v>
      </c>
      <c r="N597">
        <v>19</v>
      </c>
      <c r="O597">
        <v>0</v>
      </c>
      <c r="P597">
        <v>0</v>
      </c>
      <c r="Q597">
        <v>0</v>
      </c>
      <c r="R597">
        <v>1233</v>
      </c>
      <c r="S597">
        <v>0</v>
      </c>
      <c r="T597">
        <v>786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155</v>
      </c>
      <c r="AD597">
        <v>0</v>
      </c>
      <c r="AE597">
        <v>0</v>
      </c>
      <c r="AF597">
        <v>17</v>
      </c>
      <c r="AG597">
        <v>958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15342</v>
      </c>
      <c r="BJ597" t="s">
        <v>597</v>
      </c>
    </row>
    <row r="598" spans="1:62" x14ac:dyDescent="0.35">
      <c r="A598">
        <f t="shared" si="9"/>
        <v>0</v>
      </c>
      <c r="B598" t="s">
        <v>702</v>
      </c>
      <c r="C598">
        <v>2302</v>
      </c>
      <c r="D598">
        <v>0</v>
      </c>
      <c r="E598">
        <v>0</v>
      </c>
      <c r="F598">
        <v>0</v>
      </c>
      <c r="G598">
        <v>0</v>
      </c>
      <c r="H598">
        <v>92</v>
      </c>
      <c r="I598">
        <v>0</v>
      </c>
      <c r="J598">
        <v>0</v>
      </c>
      <c r="K598">
        <v>0</v>
      </c>
      <c r="L598">
        <v>23</v>
      </c>
      <c r="M598">
        <v>21</v>
      </c>
      <c r="N598">
        <v>0</v>
      </c>
      <c r="O598">
        <v>4</v>
      </c>
      <c r="P598">
        <v>0</v>
      </c>
      <c r="Q598">
        <v>0</v>
      </c>
      <c r="R598">
        <v>2442</v>
      </c>
      <c r="S598">
        <v>287</v>
      </c>
      <c r="T598">
        <v>517</v>
      </c>
      <c r="U598">
        <v>133</v>
      </c>
      <c r="V598">
        <v>0</v>
      </c>
      <c r="W598">
        <v>127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182</v>
      </c>
      <c r="AD598">
        <v>1271</v>
      </c>
      <c r="AE598">
        <v>0</v>
      </c>
      <c r="AF598">
        <v>331</v>
      </c>
      <c r="AG598">
        <v>2848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49</v>
      </c>
      <c r="AQ598">
        <v>0</v>
      </c>
      <c r="AR598">
        <v>0</v>
      </c>
      <c r="AS598">
        <v>1346</v>
      </c>
      <c r="AT598">
        <v>0</v>
      </c>
      <c r="AU598">
        <v>0</v>
      </c>
      <c r="AV598">
        <v>0</v>
      </c>
      <c r="AW598">
        <v>1395</v>
      </c>
      <c r="AX598">
        <v>13158</v>
      </c>
      <c r="AY598">
        <v>0</v>
      </c>
      <c r="AZ598">
        <v>0</v>
      </c>
      <c r="BA598">
        <v>3851</v>
      </c>
      <c r="BB598">
        <v>0</v>
      </c>
      <c r="BC598">
        <v>0</v>
      </c>
      <c r="BD598">
        <v>0</v>
      </c>
      <c r="BE598">
        <v>17009</v>
      </c>
      <c r="BF598">
        <v>0</v>
      </c>
      <c r="BG598">
        <v>0</v>
      </c>
      <c r="BH598">
        <v>14705</v>
      </c>
      <c r="BJ598" t="s">
        <v>597</v>
      </c>
    </row>
    <row r="599" spans="1:62" x14ac:dyDescent="0.35">
      <c r="A599">
        <f t="shared" si="9"/>
        <v>0</v>
      </c>
      <c r="B599" t="s">
        <v>705</v>
      </c>
      <c r="C599">
        <v>637</v>
      </c>
      <c r="D599">
        <v>0</v>
      </c>
      <c r="E599">
        <v>0</v>
      </c>
      <c r="F599">
        <v>0</v>
      </c>
      <c r="G599">
        <v>0</v>
      </c>
      <c r="H599">
        <v>722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6</v>
      </c>
      <c r="O599">
        <v>0</v>
      </c>
      <c r="P599">
        <v>0</v>
      </c>
      <c r="Q599">
        <v>0</v>
      </c>
      <c r="R599">
        <v>1365</v>
      </c>
      <c r="S599">
        <v>0</v>
      </c>
      <c r="T599">
        <v>325</v>
      </c>
      <c r="U599">
        <v>90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105</v>
      </c>
      <c r="AD599">
        <v>245</v>
      </c>
      <c r="AE599">
        <v>494</v>
      </c>
      <c r="AF599">
        <v>46</v>
      </c>
      <c r="AG599">
        <v>1305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3916</v>
      </c>
      <c r="BB599">
        <v>0</v>
      </c>
      <c r="BC599">
        <v>0</v>
      </c>
      <c r="BD599">
        <v>0</v>
      </c>
      <c r="BE599">
        <v>3916</v>
      </c>
      <c r="BF599">
        <v>0</v>
      </c>
      <c r="BG599">
        <v>0</v>
      </c>
      <c r="BH599">
        <v>9811</v>
      </c>
      <c r="BJ599" t="s">
        <v>597</v>
      </c>
    </row>
    <row r="600" spans="1:62" x14ac:dyDescent="0.35">
      <c r="A600">
        <f t="shared" si="9"/>
        <v>0</v>
      </c>
      <c r="B600" t="s">
        <v>706</v>
      </c>
      <c r="C600">
        <v>64</v>
      </c>
      <c r="D600">
        <v>251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54</v>
      </c>
      <c r="M600">
        <v>59</v>
      </c>
      <c r="N600">
        <v>4</v>
      </c>
      <c r="O600">
        <v>37</v>
      </c>
      <c r="P600">
        <v>0</v>
      </c>
      <c r="Q600">
        <v>0</v>
      </c>
      <c r="R600">
        <v>469</v>
      </c>
      <c r="S600">
        <v>0</v>
      </c>
      <c r="T600">
        <v>438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94</v>
      </c>
      <c r="AD600">
        <v>0</v>
      </c>
      <c r="AE600">
        <v>0</v>
      </c>
      <c r="AF600">
        <v>10</v>
      </c>
      <c r="AG600">
        <v>542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11775</v>
      </c>
      <c r="BJ600" t="s">
        <v>597</v>
      </c>
    </row>
    <row r="601" spans="1:62" x14ac:dyDescent="0.35">
      <c r="A601">
        <f t="shared" si="9"/>
        <v>0</v>
      </c>
      <c r="B601" t="s">
        <v>707</v>
      </c>
      <c r="C601">
        <v>945</v>
      </c>
      <c r="D601">
        <v>0</v>
      </c>
      <c r="E601">
        <v>0</v>
      </c>
      <c r="F601">
        <v>0</v>
      </c>
      <c r="G601">
        <v>0</v>
      </c>
      <c r="H601">
        <v>629</v>
      </c>
      <c r="I601">
        <v>0</v>
      </c>
      <c r="J601">
        <v>0</v>
      </c>
      <c r="K601">
        <v>0</v>
      </c>
      <c r="L601">
        <v>14</v>
      </c>
      <c r="M601">
        <v>28</v>
      </c>
      <c r="N601">
        <v>9</v>
      </c>
      <c r="O601">
        <v>62</v>
      </c>
      <c r="P601">
        <v>0</v>
      </c>
      <c r="Q601">
        <v>0</v>
      </c>
      <c r="R601">
        <v>1687</v>
      </c>
      <c r="S601">
        <v>39</v>
      </c>
      <c r="T601">
        <v>427</v>
      </c>
      <c r="U601">
        <v>435</v>
      </c>
      <c r="V601">
        <v>0</v>
      </c>
      <c r="W601">
        <v>5</v>
      </c>
      <c r="X601">
        <v>0</v>
      </c>
      <c r="Y601">
        <v>0</v>
      </c>
      <c r="Z601">
        <v>0</v>
      </c>
      <c r="AA601">
        <v>44</v>
      </c>
      <c r="AB601">
        <v>0</v>
      </c>
      <c r="AC601">
        <v>242</v>
      </c>
      <c r="AD601">
        <v>316</v>
      </c>
      <c r="AE601">
        <v>0</v>
      </c>
      <c r="AF601">
        <v>81</v>
      </c>
      <c r="AG601">
        <v>1589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312</v>
      </c>
      <c r="AY601">
        <v>0</v>
      </c>
      <c r="AZ601">
        <v>0</v>
      </c>
      <c r="BA601">
        <v>2405</v>
      </c>
      <c r="BB601">
        <v>0</v>
      </c>
      <c r="BC601">
        <v>0</v>
      </c>
      <c r="BD601">
        <v>508</v>
      </c>
      <c r="BE601">
        <v>3225</v>
      </c>
      <c r="BF601">
        <v>0</v>
      </c>
      <c r="BG601">
        <v>0</v>
      </c>
      <c r="BH601">
        <v>12293</v>
      </c>
      <c r="BJ601" t="s">
        <v>597</v>
      </c>
    </row>
    <row r="602" spans="1:62" x14ac:dyDescent="0.35">
      <c r="A602">
        <f t="shared" si="9"/>
        <v>0</v>
      </c>
      <c r="B602" t="s">
        <v>708</v>
      </c>
      <c r="C602">
        <v>1757</v>
      </c>
      <c r="D602">
        <v>0</v>
      </c>
      <c r="E602">
        <v>0</v>
      </c>
      <c r="F602">
        <v>0</v>
      </c>
      <c r="G602">
        <v>0</v>
      </c>
      <c r="H602">
        <v>406</v>
      </c>
      <c r="I602">
        <v>1084</v>
      </c>
      <c r="J602">
        <v>296</v>
      </c>
      <c r="K602">
        <v>0</v>
      </c>
      <c r="L602">
        <v>0</v>
      </c>
      <c r="M602">
        <v>0</v>
      </c>
      <c r="N602">
        <v>0</v>
      </c>
      <c r="O602">
        <v>58</v>
      </c>
      <c r="P602">
        <v>0</v>
      </c>
      <c r="Q602">
        <v>0</v>
      </c>
      <c r="R602">
        <v>3601</v>
      </c>
      <c r="S602">
        <v>64</v>
      </c>
      <c r="T602">
        <v>1044</v>
      </c>
      <c r="U602">
        <v>82</v>
      </c>
      <c r="V602">
        <v>1087</v>
      </c>
      <c r="W602">
        <v>73</v>
      </c>
      <c r="X602">
        <v>52</v>
      </c>
      <c r="Y602">
        <v>0</v>
      </c>
      <c r="Z602">
        <v>0</v>
      </c>
      <c r="AA602">
        <v>123</v>
      </c>
      <c r="AB602">
        <v>0</v>
      </c>
      <c r="AC602">
        <v>279</v>
      </c>
      <c r="AD602">
        <v>1432</v>
      </c>
      <c r="AE602">
        <v>0</v>
      </c>
      <c r="AF602">
        <v>31</v>
      </c>
      <c r="AG602">
        <v>4267</v>
      </c>
      <c r="AH602">
        <v>2500</v>
      </c>
      <c r="AI602">
        <v>0</v>
      </c>
      <c r="AJ602">
        <v>0</v>
      </c>
      <c r="AK602">
        <v>4000</v>
      </c>
      <c r="AL602">
        <v>0</v>
      </c>
      <c r="AM602">
        <v>0</v>
      </c>
      <c r="AN602">
        <v>0</v>
      </c>
      <c r="AO602">
        <v>6500</v>
      </c>
      <c r="AP602">
        <v>1586</v>
      </c>
      <c r="AQ602">
        <v>0</v>
      </c>
      <c r="AR602">
        <v>0</v>
      </c>
      <c r="AS602">
        <v>3051</v>
      </c>
      <c r="AT602">
        <v>0</v>
      </c>
      <c r="AU602">
        <v>0</v>
      </c>
      <c r="AV602">
        <v>0</v>
      </c>
      <c r="AW602">
        <v>4637</v>
      </c>
      <c r="AX602">
        <v>2483</v>
      </c>
      <c r="AY602">
        <v>0</v>
      </c>
      <c r="AZ602">
        <v>0</v>
      </c>
      <c r="BA602">
        <v>10781</v>
      </c>
      <c r="BB602">
        <v>12998</v>
      </c>
      <c r="BC602">
        <v>0</v>
      </c>
      <c r="BD602">
        <v>0</v>
      </c>
      <c r="BE602">
        <v>26262</v>
      </c>
      <c r="BF602">
        <v>0</v>
      </c>
      <c r="BG602">
        <v>0</v>
      </c>
      <c r="BH602">
        <v>36293</v>
      </c>
      <c r="BJ602" t="s">
        <v>597</v>
      </c>
    </row>
    <row r="603" spans="1:62" x14ac:dyDescent="0.35">
      <c r="A603">
        <f t="shared" si="9"/>
        <v>0</v>
      </c>
      <c r="B603" t="s">
        <v>980</v>
      </c>
      <c r="C603">
        <v>1928</v>
      </c>
      <c r="D603">
        <v>0</v>
      </c>
      <c r="E603">
        <v>0</v>
      </c>
      <c r="F603">
        <v>0</v>
      </c>
      <c r="G603">
        <v>0</v>
      </c>
      <c r="H603">
        <v>1749</v>
      </c>
      <c r="I603">
        <v>0</v>
      </c>
      <c r="J603">
        <v>0</v>
      </c>
      <c r="K603">
        <v>65</v>
      </c>
      <c r="L603">
        <v>126</v>
      </c>
      <c r="M603">
        <v>231</v>
      </c>
      <c r="N603">
        <v>8</v>
      </c>
      <c r="O603">
        <v>58</v>
      </c>
      <c r="P603">
        <v>0</v>
      </c>
      <c r="Q603">
        <v>0</v>
      </c>
      <c r="R603">
        <v>4165</v>
      </c>
      <c r="S603">
        <v>522</v>
      </c>
      <c r="T603">
        <v>1766</v>
      </c>
      <c r="U603">
        <v>1134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228</v>
      </c>
      <c r="AB603">
        <v>0</v>
      </c>
      <c r="AC603">
        <v>309</v>
      </c>
      <c r="AD603">
        <v>983</v>
      </c>
      <c r="AE603">
        <v>0</v>
      </c>
      <c r="AF603">
        <v>84</v>
      </c>
      <c r="AG603">
        <v>5026</v>
      </c>
      <c r="AH603">
        <v>1066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1066</v>
      </c>
      <c r="AP603">
        <v>701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701</v>
      </c>
      <c r="AX603">
        <v>6400</v>
      </c>
      <c r="AY603">
        <v>1984</v>
      </c>
      <c r="AZ603">
        <v>0</v>
      </c>
      <c r="BA603">
        <v>3657</v>
      </c>
      <c r="BB603">
        <v>0</v>
      </c>
      <c r="BC603">
        <v>0</v>
      </c>
      <c r="BD603">
        <v>0</v>
      </c>
      <c r="BE603">
        <v>12041</v>
      </c>
      <c r="BF603">
        <v>0</v>
      </c>
      <c r="BG603">
        <v>0</v>
      </c>
      <c r="BH603">
        <v>25733</v>
      </c>
      <c r="BJ603" t="s">
        <v>597</v>
      </c>
    </row>
    <row r="604" spans="1:62" x14ac:dyDescent="0.35">
      <c r="A604">
        <f t="shared" si="9"/>
        <v>0</v>
      </c>
      <c r="B604" t="s">
        <v>711</v>
      </c>
      <c r="C604">
        <v>0</v>
      </c>
      <c r="D604">
        <v>336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41</v>
      </c>
      <c r="M604">
        <v>83</v>
      </c>
      <c r="N604">
        <v>0</v>
      </c>
      <c r="O604">
        <v>7</v>
      </c>
      <c r="P604">
        <v>0</v>
      </c>
      <c r="Q604">
        <v>0</v>
      </c>
      <c r="R604">
        <v>467</v>
      </c>
      <c r="S604">
        <v>0</v>
      </c>
      <c r="T604">
        <v>311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52</v>
      </c>
      <c r="AD604">
        <v>0</v>
      </c>
      <c r="AE604">
        <v>0</v>
      </c>
      <c r="AF604">
        <v>8</v>
      </c>
      <c r="AG604">
        <v>371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5850</v>
      </c>
      <c r="BJ604" t="s">
        <v>597</v>
      </c>
    </row>
    <row r="605" spans="1:62" x14ac:dyDescent="0.35">
      <c r="A605">
        <f t="shared" si="9"/>
        <v>0</v>
      </c>
      <c r="B605" t="s">
        <v>1155</v>
      </c>
      <c r="C605">
        <v>72</v>
      </c>
      <c r="D605">
        <v>179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4</v>
      </c>
      <c r="L605">
        <v>0</v>
      </c>
      <c r="M605">
        <v>0</v>
      </c>
      <c r="N605">
        <v>0</v>
      </c>
      <c r="O605">
        <v>2</v>
      </c>
      <c r="P605">
        <v>83</v>
      </c>
      <c r="Q605">
        <v>0</v>
      </c>
      <c r="R605">
        <v>340</v>
      </c>
      <c r="S605">
        <v>145</v>
      </c>
      <c r="T605">
        <v>153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65</v>
      </c>
      <c r="AD605">
        <v>27</v>
      </c>
      <c r="AE605">
        <v>0</v>
      </c>
      <c r="AF605">
        <v>0</v>
      </c>
      <c r="AG605">
        <v>390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80</v>
      </c>
      <c r="BG605">
        <v>0</v>
      </c>
      <c r="BH605">
        <v>1126</v>
      </c>
      <c r="BJ605" t="s">
        <v>597</v>
      </c>
    </row>
    <row r="606" spans="1:62" x14ac:dyDescent="0.35">
      <c r="A606">
        <f t="shared" si="9"/>
        <v>0</v>
      </c>
      <c r="B606" t="s">
        <v>713</v>
      </c>
      <c r="C606">
        <v>0</v>
      </c>
      <c r="D606">
        <v>179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11</v>
      </c>
      <c r="P606">
        <v>0</v>
      </c>
      <c r="Q606">
        <v>0</v>
      </c>
      <c r="R606">
        <v>190</v>
      </c>
      <c r="S606">
        <v>0</v>
      </c>
      <c r="T606">
        <v>134</v>
      </c>
      <c r="U606">
        <v>4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19</v>
      </c>
      <c r="AD606">
        <v>0</v>
      </c>
      <c r="AE606">
        <v>0</v>
      </c>
      <c r="AF606">
        <v>0</v>
      </c>
      <c r="AG606">
        <v>157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2910</v>
      </c>
      <c r="BJ606" t="s">
        <v>597</v>
      </c>
    </row>
    <row r="607" spans="1:62" x14ac:dyDescent="0.35">
      <c r="A607">
        <f t="shared" si="9"/>
        <v>0</v>
      </c>
      <c r="B607" t="s">
        <v>709</v>
      </c>
      <c r="C607">
        <v>1495</v>
      </c>
      <c r="D607">
        <v>0</v>
      </c>
      <c r="E607">
        <v>0</v>
      </c>
      <c r="F607">
        <v>0</v>
      </c>
      <c r="G607">
        <v>0</v>
      </c>
      <c r="H607">
        <v>743</v>
      </c>
      <c r="I607">
        <v>0</v>
      </c>
      <c r="J607">
        <v>5</v>
      </c>
      <c r="K607">
        <v>0</v>
      </c>
      <c r="L607">
        <v>0</v>
      </c>
      <c r="M607">
        <v>0</v>
      </c>
      <c r="N607">
        <v>0</v>
      </c>
      <c r="O607">
        <v>36</v>
      </c>
      <c r="P607">
        <v>0</v>
      </c>
      <c r="Q607">
        <v>0</v>
      </c>
      <c r="R607">
        <v>2279</v>
      </c>
      <c r="S607">
        <v>0</v>
      </c>
      <c r="T607">
        <v>382</v>
      </c>
      <c r="U607">
        <v>569</v>
      </c>
      <c r="V607">
        <v>0</v>
      </c>
      <c r="W607">
        <v>86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140</v>
      </c>
      <c r="AD607">
        <v>729</v>
      </c>
      <c r="AE607">
        <v>0</v>
      </c>
      <c r="AF607">
        <v>25</v>
      </c>
      <c r="AG607">
        <v>1931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440</v>
      </c>
      <c r="AZ607">
        <v>0</v>
      </c>
      <c r="BA607">
        <v>8958</v>
      </c>
      <c r="BB607">
        <v>0</v>
      </c>
      <c r="BC607">
        <v>0</v>
      </c>
      <c r="BD607">
        <v>0</v>
      </c>
      <c r="BE607">
        <v>9398</v>
      </c>
      <c r="BF607">
        <v>0</v>
      </c>
      <c r="BG607">
        <v>0</v>
      </c>
      <c r="BH607">
        <v>8877</v>
      </c>
      <c r="BJ607" t="s">
        <v>597</v>
      </c>
    </row>
    <row r="608" spans="1:62" x14ac:dyDescent="0.35">
      <c r="A608">
        <f t="shared" si="9"/>
        <v>0</v>
      </c>
      <c r="B608" t="s">
        <v>714</v>
      </c>
      <c r="C608">
        <v>0</v>
      </c>
      <c r="D608">
        <v>536</v>
      </c>
      <c r="E608">
        <v>0</v>
      </c>
      <c r="F608">
        <v>0</v>
      </c>
      <c r="G608">
        <v>1</v>
      </c>
      <c r="H608">
        <v>0</v>
      </c>
      <c r="I608">
        <v>0</v>
      </c>
      <c r="J608">
        <v>0</v>
      </c>
      <c r="K608">
        <v>0</v>
      </c>
      <c r="L608">
        <v>98</v>
      </c>
      <c r="M608">
        <v>172</v>
      </c>
      <c r="N608">
        <v>10</v>
      </c>
      <c r="O608">
        <v>41</v>
      </c>
      <c r="P608">
        <v>0</v>
      </c>
      <c r="Q608">
        <v>0</v>
      </c>
      <c r="R608">
        <v>858</v>
      </c>
      <c r="S608">
        <v>0</v>
      </c>
      <c r="T608">
        <v>712</v>
      </c>
      <c r="U608">
        <v>0</v>
      </c>
      <c r="V608">
        <v>0</v>
      </c>
      <c r="W608">
        <v>16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56</v>
      </c>
      <c r="AD608">
        <v>0</v>
      </c>
      <c r="AE608">
        <v>0</v>
      </c>
      <c r="AF608">
        <v>19</v>
      </c>
      <c r="AG608">
        <v>803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21877</v>
      </c>
      <c r="BJ608" t="s">
        <v>597</v>
      </c>
    </row>
    <row r="609" spans="1:62" x14ac:dyDescent="0.35">
      <c r="A609">
        <f t="shared" si="9"/>
        <v>0</v>
      </c>
      <c r="B609" t="s">
        <v>710</v>
      </c>
      <c r="C609">
        <v>90</v>
      </c>
      <c r="D609">
        <v>229</v>
      </c>
      <c r="E609">
        <v>0</v>
      </c>
      <c r="F609">
        <v>0</v>
      </c>
      <c r="G609">
        <v>0</v>
      </c>
      <c r="H609">
        <v>30</v>
      </c>
      <c r="I609">
        <v>0</v>
      </c>
      <c r="J609">
        <v>0</v>
      </c>
      <c r="K609">
        <v>0</v>
      </c>
      <c r="L609">
        <v>17</v>
      </c>
      <c r="M609">
        <v>6</v>
      </c>
      <c r="N609">
        <v>0</v>
      </c>
      <c r="O609">
        <v>21</v>
      </c>
      <c r="P609">
        <v>0</v>
      </c>
      <c r="Q609">
        <v>0</v>
      </c>
      <c r="R609">
        <v>393</v>
      </c>
      <c r="S609">
        <v>0</v>
      </c>
      <c r="T609">
        <v>253</v>
      </c>
      <c r="U609">
        <v>0</v>
      </c>
      <c r="V609">
        <v>0</v>
      </c>
      <c r="W609">
        <v>17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69</v>
      </c>
      <c r="AD609">
        <v>65</v>
      </c>
      <c r="AE609">
        <v>11</v>
      </c>
      <c r="AF609">
        <v>3</v>
      </c>
      <c r="AG609">
        <v>418</v>
      </c>
      <c r="AH609">
        <v>0</v>
      </c>
      <c r="AI609">
        <v>0</v>
      </c>
      <c r="AJ609">
        <v>0</v>
      </c>
      <c r="AK609">
        <v>1864</v>
      </c>
      <c r="AL609">
        <v>0</v>
      </c>
      <c r="AM609">
        <v>0</v>
      </c>
      <c r="AN609">
        <v>0</v>
      </c>
      <c r="AO609">
        <v>1864</v>
      </c>
      <c r="AP609">
        <v>0</v>
      </c>
      <c r="AQ609">
        <v>0</v>
      </c>
      <c r="AR609">
        <v>0</v>
      </c>
      <c r="AS609">
        <v>1571</v>
      </c>
      <c r="AT609">
        <v>0</v>
      </c>
      <c r="AU609">
        <v>0</v>
      </c>
      <c r="AV609">
        <v>0</v>
      </c>
      <c r="AW609">
        <v>1571</v>
      </c>
      <c r="AX609">
        <v>0</v>
      </c>
      <c r="AY609">
        <v>0</v>
      </c>
      <c r="AZ609">
        <v>0</v>
      </c>
      <c r="BA609">
        <v>1833</v>
      </c>
      <c r="BB609">
        <v>0</v>
      </c>
      <c r="BC609">
        <v>0</v>
      </c>
      <c r="BD609">
        <v>0</v>
      </c>
      <c r="BE609">
        <v>1833</v>
      </c>
      <c r="BF609">
        <v>0</v>
      </c>
      <c r="BG609">
        <v>0</v>
      </c>
      <c r="BH609">
        <v>3770</v>
      </c>
      <c r="BJ609" t="s">
        <v>597</v>
      </c>
    </row>
    <row r="610" spans="1:62" x14ac:dyDescent="0.35">
      <c r="A610">
        <f t="shared" si="9"/>
        <v>0</v>
      </c>
      <c r="B610" t="s">
        <v>892</v>
      </c>
      <c r="C610">
        <v>1195</v>
      </c>
      <c r="D610">
        <v>0</v>
      </c>
      <c r="E610">
        <v>0</v>
      </c>
      <c r="F610">
        <v>0</v>
      </c>
      <c r="G610">
        <v>0</v>
      </c>
      <c r="H610">
        <v>385</v>
      </c>
      <c r="I610">
        <v>0</v>
      </c>
      <c r="J610">
        <v>0</v>
      </c>
      <c r="K610">
        <v>0</v>
      </c>
      <c r="L610">
        <v>52</v>
      </c>
      <c r="M610">
        <v>149</v>
      </c>
      <c r="N610">
        <v>0</v>
      </c>
      <c r="O610">
        <v>30</v>
      </c>
      <c r="P610">
        <v>0</v>
      </c>
      <c r="Q610">
        <v>0</v>
      </c>
      <c r="R610">
        <v>1811</v>
      </c>
      <c r="S610">
        <v>20</v>
      </c>
      <c r="T610">
        <v>798</v>
      </c>
      <c r="U610">
        <v>124</v>
      </c>
      <c r="V610">
        <v>0</v>
      </c>
      <c r="W610">
        <v>167</v>
      </c>
      <c r="X610">
        <v>0</v>
      </c>
      <c r="Y610">
        <v>0</v>
      </c>
      <c r="Z610">
        <v>0</v>
      </c>
      <c r="AA610">
        <v>16</v>
      </c>
      <c r="AB610">
        <v>0</v>
      </c>
      <c r="AC610">
        <v>269</v>
      </c>
      <c r="AD610">
        <v>470</v>
      </c>
      <c r="AE610">
        <v>0</v>
      </c>
      <c r="AF610">
        <v>32</v>
      </c>
      <c r="AG610">
        <v>1896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200</v>
      </c>
      <c r="AT610">
        <v>0</v>
      </c>
      <c r="AU610">
        <v>0</v>
      </c>
      <c r="AV610">
        <v>0</v>
      </c>
      <c r="AW610">
        <v>200</v>
      </c>
      <c r="AX610">
        <v>0</v>
      </c>
      <c r="AY610">
        <v>782</v>
      </c>
      <c r="AZ610">
        <v>0</v>
      </c>
      <c r="BA610">
        <v>5756</v>
      </c>
      <c r="BB610">
        <v>0</v>
      </c>
      <c r="BC610">
        <v>0</v>
      </c>
      <c r="BD610">
        <v>0</v>
      </c>
      <c r="BE610">
        <v>6538</v>
      </c>
      <c r="BF610">
        <v>0</v>
      </c>
      <c r="BG610">
        <v>0</v>
      </c>
      <c r="BH610">
        <v>11908</v>
      </c>
      <c r="BJ610" t="s">
        <v>597</v>
      </c>
    </row>
    <row r="611" spans="1:62" x14ac:dyDescent="0.35">
      <c r="A611">
        <f t="shared" si="9"/>
        <v>0</v>
      </c>
      <c r="B611" t="s">
        <v>981</v>
      </c>
      <c r="C611">
        <v>1905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5</v>
      </c>
      <c r="K611">
        <v>0</v>
      </c>
      <c r="L611">
        <v>169</v>
      </c>
      <c r="M611">
        <v>329</v>
      </c>
      <c r="N611">
        <v>0</v>
      </c>
      <c r="O611">
        <v>80</v>
      </c>
      <c r="P611">
        <v>0</v>
      </c>
      <c r="Q611">
        <v>0</v>
      </c>
      <c r="R611">
        <v>2488</v>
      </c>
      <c r="S611">
        <v>0</v>
      </c>
      <c r="T611">
        <v>2087</v>
      </c>
      <c r="U611">
        <v>40</v>
      </c>
      <c r="V611">
        <v>0</v>
      </c>
      <c r="W611">
        <v>179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213</v>
      </c>
      <c r="AD611">
        <v>0</v>
      </c>
      <c r="AE611">
        <v>0</v>
      </c>
      <c r="AF611">
        <v>62</v>
      </c>
      <c r="AG611">
        <v>2581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18796</v>
      </c>
      <c r="BJ611" t="s">
        <v>597</v>
      </c>
    </row>
    <row r="612" spans="1:62" x14ac:dyDescent="0.35">
      <c r="A612">
        <f t="shared" si="9"/>
        <v>0</v>
      </c>
      <c r="B612" t="s">
        <v>982</v>
      </c>
      <c r="C612">
        <v>539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22</v>
      </c>
      <c r="M612">
        <v>0</v>
      </c>
      <c r="N612">
        <v>3</v>
      </c>
      <c r="O612">
        <v>0</v>
      </c>
      <c r="P612">
        <v>0</v>
      </c>
      <c r="Q612">
        <v>0</v>
      </c>
      <c r="R612">
        <v>564</v>
      </c>
      <c r="S612">
        <v>0</v>
      </c>
      <c r="T612">
        <v>299</v>
      </c>
      <c r="U612">
        <v>0</v>
      </c>
      <c r="V612">
        <v>0</v>
      </c>
      <c r="W612">
        <v>94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149</v>
      </c>
      <c r="AD612">
        <v>78</v>
      </c>
      <c r="AE612">
        <v>0</v>
      </c>
      <c r="AF612">
        <v>2</v>
      </c>
      <c r="AG612">
        <v>622</v>
      </c>
      <c r="AH612">
        <v>120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120</v>
      </c>
      <c r="AP612">
        <v>70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70</v>
      </c>
      <c r="AX612">
        <v>1025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1025</v>
      </c>
      <c r="BF612">
        <v>0</v>
      </c>
      <c r="BG612">
        <v>0</v>
      </c>
      <c r="BH612">
        <v>7911</v>
      </c>
      <c r="BJ612" t="s">
        <v>597</v>
      </c>
    </row>
    <row r="613" spans="1:62" x14ac:dyDescent="0.35">
      <c r="A613">
        <f t="shared" si="9"/>
        <v>0</v>
      </c>
      <c r="B613" t="s">
        <v>716</v>
      </c>
      <c r="C613">
        <v>6758</v>
      </c>
      <c r="D613">
        <v>0</v>
      </c>
      <c r="E613">
        <v>0</v>
      </c>
      <c r="F613">
        <v>0</v>
      </c>
      <c r="G613">
        <v>65</v>
      </c>
      <c r="H613">
        <v>815</v>
      </c>
      <c r="I613">
        <v>2335</v>
      </c>
      <c r="J613">
        <v>0</v>
      </c>
      <c r="K613">
        <v>1</v>
      </c>
      <c r="L613">
        <v>84</v>
      </c>
      <c r="M613">
        <v>0</v>
      </c>
      <c r="N613">
        <v>0</v>
      </c>
      <c r="O613">
        <v>20</v>
      </c>
      <c r="P613">
        <v>0</v>
      </c>
      <c r="Q613">
        <v>0</v>
      </c>
      <c r="R613">
        <v>10078</v>
      </c>
      <c r="S613">
        <v>258</v>
      </c>
      <c r="T613">
        <v>1243</v>
      </c>
      <c r="U613">
        <v>255</v>
      </c>
      <c r="V613">
        <v>0</v>
      </c>
      <c r="W613">
        <v>2270</v>
      </c>
      <c r="X613">
        <v>0</v>
      </c>
      <c r="Y613">
        <v>0</v>
      </c>
      <c r="Z613">
        <v>0</v>
      </c>
      <c r="AA613">
        <v>833</v>
      </c>
      <c r="AB613">
        <v>150</v>
      </c>
      <c r="AC613">
        <v>805</v>
      </c>
      <c r="AD613">
        <v>1717</v>
      </c>
      <c r="AE613">
        <v>876</v>
      </c>
      <c r="AF613">
        <v>105</v>
      </c>
      <c r="AG613">
        <v>8512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2000</v>
      </c>
      <c r="AQ613">
        <v>0</v>
      </c>
      <c r="AR613">
        <v>0</v>
      </c>
      <c r="AS613">
        <v>0</v>
      </c>
      <c r="AT613">
        <v>24</v>
      </c>
      <c r="AU613">
        <v>0</v>
      </c>
      <c r="AV613">
        <v>0</v>
      </c>
      <c r="AW613">
        <v>2024</v>
      </c>
      <c r="AX613">
        <v>6152</v>
      </c>
      <c r="AY613">
        <v>0</v>
      </c>
      <c r="AZ613">
        <v>0</v>
      </c>
      <c r="BA613">
        <v>9982</v>
      </c>
      <c r="BB613">
        <v>5951</v>
      </c>
      <c r="BC613">
        <v>0</v>
      </c>
      <c r="BD613">
        <v>0</v>
      </c>
      <c r="BE613">
        <v>22085</v>
      </c>
      <c r="BF613">
        <v>0</v>
      </c>
      <c r="BG613">
        <v>0</v>
      </c>
      <c r="BH613">
        <v>40847</v>
      </c>
      <c r="BJ613" t="s">
        <v>597</v>
      </c>
    </row>
    <row r="614" spans="1:62" x14ac:dyDescent="0.35">
      <c r="A614">
        <f t="shared" si="9"/>
        <v>0</v>
      </c>
      <c r="B614" t="s">
        <v>983</v>
      </c>
      <c r="C614">
        <v>2096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180</v>
      </c>
      <c r="M614">
        <v>168</v>
      </c>
      <c r="N614">
        <v>0</v>
      </c>
      <c r="O614">
        <v>27</v>
      </c>
      <c r="P614">
        <v>0</v>
      </c>
      <c r="Q614">
        <v>0</v>
      </c>
      <c r="R614">
        <v>2471</v>
      </c>
      <c r="S614">
        <v>0</v>
      </c>
      <c r="T614">
        <v>728</v>
      </c>
      <c r="U614">
        <v>0</v>
      </c>
      <c r="V614">
        <v>0</v>
      </c>
      <c r="W614">
        <v>318</v>
      </c>
      <c r="X614">
        <v>0</v>
      </c>
      <c r="Y614">
        <v>0</v>
      </c>
      <c r="Z614">
        <v>0</v>
      </c>
      <c r="AA614">
        <v>130</v>
      </c>
      <c r="AB614">
        <v>0</v>
      </c>
      <c r="AC614">
        <v>603</v>
      </c>
      <c r="AD614">
        <v>998</v>
      </c>
      <c r="AE614">
        <v>0</v>
      </c>
      <c r="AF614">
        <v>17</v>
      </c>
      <c r="AG614">
        <v>2794</v>
      </c>
      <c r="AH614">
        <v>2000</v>
      </c>
      <c r="AI614">
        <v>0</v>
      </c>
      <c r="AJ614">
        <v>0</v>
      </c>
      <c r="AK614">
        <v>5000</v>
      </c>
      <c r="AL614">
        <v>0</v>
      </c>
      <c r="AM614">
        <v>0</v>
      </c>
      <c r="AN614">
        <v>0</v>
      </c>
      <c r="AO614">
        <v>7000</v>
      </c>
      <c r="AP614">
        <v>2795</v>
      </c>
      <c r="AQ614">
        <v>0</v>
      </c>
      <c r="AR614">
        <v>0</v>
      </c>
      <c r="AS614">
        <v>5754</v>
      </c>
      <c r="AT614">
        <v>0</v>
      </c>
      <c r="AU614">
        <v>0</v>
      </c>
      <c r="AV614">
        <v>0</v>
      </c>
      <c r="AW614">
        <v>8549</v>
      </c>
      <c r="AX614">
        <v>6600</v>
      </c>
      <c r="AY614">
        <v>0</v>
      </c>
      <c r="AZ614">
        <v>0</v>
      </c>
      <c r="BA614">
        <v>9667</v>
      </c>
      <c r="BB614">
        <v>0</v>
      </c>
      <c r="BC614">
        <v>0</v>
      </c>
      <c r="BD614">
        <v>952</v>
      </c>
      <c r="BE614">
        <v>17219</v>
      </c>
      <c r="BF614">
        <v>0</v>
      </c>
      <c r="BG614">
        <v>0</v>
      </c>
      <c r="BH614">
        <v>29339</v>
      </c>
      <c r="BJ614" t="s">
        <v>597</v>
      </c>
    </row>
    <row r="615" spans="1:62" x14ac:dyDescent="0.35">
      <c r="A615">
        <f t="shared" si="9"/>
        <v>0</v>
      </c>
      <c r="B615" t="s">
        <v>718</v>
      </c>
      <c r="C615">
        <v>1536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4</v>
      </c>
      <c r="O615">
        <v>1</v>
      </c>
      <c r="P615">
        <v>0</v>
      </c>
      <c r="Q615">
        <v>0</v>
      </c>
      <c r="R615">
        <v>1541</v>
      </c>
      <c r="S615">
        <v>12</v>
      </c>
      <c r="T615">
        <v>770</v>
      </c>
      <c r="U615">
        <v>0</v>
      </c>
      <c r="V615">
        <v>0</v>
      </c>
      <c r="W615">
        <v>328</v>
      </c>
      <c r="X615">
        <v>0</v>
      </c>
      <c r="Y615">
        <v>0</v>
      </c>
      <c r="Z615">
        <v>0</v>
      </c>
      <c r="AA615">
        <v>65</v>
      </c>
      <c r="AB615">
        <v>0</v>
      </c>
      <c r="AC615">
        <v>334</v>
      </c>
      <c r="AD615">
        <v>0</v>
      </c>
      <c r="AE615">
        <v>0</v>
      </c>
      <c r="AF615">
        <v>252</v>
      </c>
      <c r="AG615">
        <v>1761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23097</v>
      </c>
      <c r="BI615">
        <v>1</v>
      </c>
      <c r="BJ615" t="s">
        <v>597</v>
      </c>
    </row>
    <row r="616" spans="1:62" x14ac:dyDescent="0.35">
      <c r="A616">
        <f t="shared" si="9"/>
        <v>0</v>
      </c>
      <c r="B616" t="s">
        <v>721</v>
      </c>
      <c r="C616">
        <v>2171</v>
      </c>
      <c r="D616">
        <v>0</v>
      </c>
      <c r="E616">
        <v>0</v>
      </c>
      <c r="F616">
        <v>0</v>
      </c>
      <c r="G616">
        <v>140</v>
      </c>
      <c r="H616">
        <v>0</v>
      </c>
      <c r="I616">
        <v>0</v>
      </c>
      <c r="J616">
        <v>322</v>
      </c>
      <c r="K616">
        <v>0</v>
      </c>
      <c r="L616">
        <v>75</v>
      </c>
      <c r="M616">
        <v>149</v>
      </c>
      <c r="N616">
        <v>0</v>
      </c>
      <c r="O616">
        <v>22</v>
      </c>
      <c r="P616">
        <v>0</v>
      </c>
      <c r="Q616">
        <v>0</v>
      </c>
      <c r="R616">
        <v>2879</v>
      </c>
      <c r="S616">
        <v>113</v>
      </c>
      <c r="T616">
        <v>780</v>
      </c>
      <c r="U616">
        <v>0</v>
      </c>
      <c r="V616">
        <v>0</v>
      </c>
      <c r="W616">
        <v>220</v>
      </c>
      <c r="X616">
        <v>70</v>
      </c>
      <c r="Y616">
        <v>0</v>
      </c>
      <c r="Z616">
        <v>0</v>
      </c>
      <c r="AA616">
        <v>150</v>
      </c>
      <c r="AB616">
        <v>0</v>
      </c>
      <c r="AC616">
        <v>273</v>
      </c>
      <c r="AD616">
        <v>556</v>
      </c>
      <c r="AE616">
        <v>0</v>
      </c>
      <c r="AF616">
        <v>56</v>
      </c>
      <c r="AG616">
        <v>2218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12</v>
      </c>
      <c r="AR616">
        <v>0</v>
      </c>
      <c r="AS616">
        <v>0</v>
      </c>
      <c r="AT616">
        <v>0</v>
      </c>
      <c r="AU616">
        <v>3</v>
      </c>
      <c r="AV616">
        <v>0</v>
      </c>
      <c r="AW616">
        <v>15</v>
      </c>
      <c r="AX616">
        <v>0</v>
      </c>
      <c r="AY616">
        <v>3631</v>
      </c>
      <c r="AZ616">
        <v>0</v>
      </c>
      <c r="BA616">
        <v>0</v>
      </c>
      <c r="BB616">
        <v>0</v>
      </c>
      <c r="BC616">
        <v>3723</v>
      </c>
      <c r="BD616">
        <v>0</v>
      </c>
      <c r="BE616">
        <v>7354</v>
      </c>
      <c r="BF616">
        <v>0</v>
      </c>
      <c r="BG616">
        <v>0</v>
      </c>
      <c r="BH616">
        <v>21980</v>
      </c>
      <c r="BJ616" t="s">
        <v>597</v>
      </c>
    </row>
    <row r="617" spans="1:62" x14ac:dyDescent="0.35">
      <c r="A617">
        <f t="shared" si="9"/>
        <v>0</v>
      </c>
      <c r="B617" t="s">
        <v>722</v>
      </c>
      <c r="C617">
        <v>160</v>
      </c>
      <c r="D617">
        <v>46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35</v>
      </c>
      <c r="M617">
        <v>0</v>
      </c>
      <c r="N617">
        <v>0</v>
      </c>
      <c r="O617">
        <v>7</v>
      </c>
      <c r="P617">
        <v>0</v>
      </c>
      <c r="Q617">
        <v>0</v>
      </c>
      <c r="R617">
        <v>248</v>
      </c>
      <c r="S617">
        <v>0</v>
      </c>
      <c r="T617">
        <v>149</v>
      </c>
      <c r="U617">
        <v>0</v>
      </c>
      <c r="V617">
        <v>0</v>
      </c>
      <c r="W617">
        <v>64</v>
      </c>
      <c r="X617">
        <v>0</v>
      </c>
      <c r="Y617">
        <v>0</v>
      </c>
      <c r="Z617">
        <v>0</v>
      </c>
      <c r="AA617">
        <v>35</v>
      </c>
      <c r="AB617">
        <v>0</v>
      </c>
      <c r="AC617">
        <v>60</v>
      </c>
      <c r="AD617">
        <v>0</v>
      </c>
      <c r="AE617">
        <v>0</v>
      </c>
      <c r="AF617">
        <v>7</v>
      </c>
      <c r="AG617">
        <v>315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3119</v>
      </c>
      <c r="BJ617" t="s">
        <v>597</v>
      </c>
    </row>
    <row r="618" spans="1:62" x14ac:dyDescent="0.35">
      <c r="A618">
        <f t="shared" si="9"/>
        <v>0</v>
      </c>
      <c r="B618" t="s">
        <v>723</v>
      </c>
      <c r="C618">
        <v>16</v>
      </c>
      <c r="D618">
        <v>422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4</v>
      </c>
      <c r="K618">
        <v>0</v>
      </c>
      <c r="L618">
        <v>115</v>
      </c>
      <c r="M618">
        <v>154</v>
      </c>
      <c r="N618">
        <v>0</v>
      </c>
      <c r="O618">
        <v>22</v>
      </c>
      <c r="P618">
        <v>0</v>
      </c>
      <c r="Q618">
        <v>0</v>
      </c>
      <c r="R618">
        <v>733</v>
      </c>
      <c r="S618">
        <v>15</v>
      </c>
      <c r="T618">
        <v>808</v>
      </c>
      <c r="U618">
        <v>0</v>
      </c>
      <c r="V618">
        <v>0</v>
      </c>
      <c r="W618">
        <v>56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96</v>
      </c>
      <c r="AD618">
        <v>0</v>
      </c>
      <c r="AE618">
        <v>0</v>
      </c>
      <c r="AF618">
        <v>8</v>
      </c>
      <c r="AG618">
        <v>983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7492</v>
      </c>
      <c r="BJ618" t="s">
        <v>597</v>
      </c>
    </row>
    <row r="619" spans="1:62" x14ac:dyDescent="0.35">
      <c r="A619">
        <f t="shared" si="9"/>
        <v>0</v>
      </c>
      <c r="B619" t="s">
        <v>984</v>
      </c>
      <c r="C619">
        <v>3505</v>
      </c>
      <c r="D619">
        <v>0</v>
      </c>
      <c r="E619">
        <v>0</v>
      </c>
      <c r="F619">
        <v>0</v>
      </c>
      <c r="G619">
        <v>812</v>
      </c>
      <c r="H619">
        <v>0</v>
      </c>
      <c r="I619">
        <v>0</v>
      </c>
      <c r="J619">
        <v>0</v>
      </c>
      <c r="K619">
        <v>162</v>
      </c>
      <c r="L619">
        <v>75</v>
      </c>
      <c r="M619">
        <v>0</v>
      </c>
      <c r="N619">
        <v>0</v>
      </c>
      <c r="O619">
        <v>720</v>
      </c>
      <c r="P619">
        <v>0</v>
      </c>
      <c r="Q619">
        <v>0</v>
      </c>
      <c r="R619">
        <v>5274</v>
      </c>
      <c r="S619">
        <v>281</v>
      </c>
      <c r="T619">
        <v>1073</v>
      </c>
      <c r="U619">
        <v>0</v>
      </c>
      <c r="V619">
        <v>0</v>
      </c>
      <c r="W619">
        <v>471</v>
      </c>
      <c r="X619">
        <v>0</v>
      </c>
      <c r="Y619">
        <v>0</v>
      </c>
      <c r="Z619">
        <v>192</v>
      </c>
      <c r="AA619">
        <v>718</v>
      </c>
      <c r="AB619">
        <v>619</v>
      </c>
      <c r="AC619">
        <v>704</v>
      </c>
      <c r="AD619">
        <v>969</v>
      </c>
      <c r="AE619">
        <v>0</v>
      </c>
      <c r="AF619">
        <v>32</v>
      </c>
      <c r="AG619">
        <v>5059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1000</v>
      </c>
      <c r="AT619">
        <v>0</v>
      </c>
      <c r="AU619">
        <v>0</v>
      </c>
      <c r="AV619">
        <v>0</v>
      </c>
      <c r="AW619">
        <v>1000</v>
      </c>
      <c r="AX619">
        <v>1988</v>
      </c>
      <c r="AY619">
        <v>475</v>
      </c>
      <c r="AZ619">
        <v>0</v>
      </c>
      <c r="BA619">
        <v>13813</v>
      </c>
      <c r="BB619">
        <v>0</v>
      </c>
      <c r="BC619">
        <v>0</v>
      </c>
      <c r="BD619">
        <v>0</v>
      </c>
      <c r="BE619">
        <v>16276</v>
      </c>
      <c r="BF619">
        <v>0</v>
      </c>
      <c r="BG619">
        <v>0</v>
      </c>
      <c r="BH619">
        <v>27837</v>
      </c>
      <c r="BJ619" t="s">
        <v>597</v>
      </c>
    </row>
    <row r="620" spans="1:62" x14ac:dyDescent="0.35">
      <c r="A620">
        <f t="shared" si="9"/>
        <v>0</v>
      </c>
      <c r="B620" t="s">
        <v>724</v>
      </c>
      <c r="C620">
        <v>1794</v>
      </c>
      <c r="D620">
        <v>0</v>
      </c>
      <c r="E620">
        <v>0</v>
      </c>
      <c r="F620">
        <v>1052</v>
      </c>
      <c r="G620">
        <v>24</v>
      </c>
      <c r="H620">
        <v>387</v>
      </c>
      <c r="I620">
        <v>0</v>
      </c>
      <c r="J620">
        <v>27</v>
      </c>
      <c r="K620">
        <v>27</v>
      </c>
      <c r="L620">
        <v>54</v>
      </c>
      <c r="M620">
        <v>53</v>
      </c>
      <c r="N620">
        <v>53</v>
      </c>
      <c r="O620">
        <v>151</v>
      </c>
      <c r="P620">
        <v>0</v>
      </c>
      <c r="Q620">
        <v>0</v>
      </c>
      <c r="R620">
        <v>3622</v>
      </c>
      <c r="S620">
        <v>22</v>
      </c>
      <c r="T620">
        <v>975</v>
      </c>
      <c r="U620">
        <v>382</v>
      </c>
      <c r="V620">
        <v>0</v>
      </c>
      <c r="W620">
        <v>322</v>
      </c>
      <c r="X620">
        <v>13</v>
      </c>
      <c r="Y620">
        <v>0</v>
      </c>
      <c r="Z620">
        <v>0</v>
      </c>
      <c r="AA620">
        <v>217</v>
      </c>
      <c r="AB620">
        <v>30</v>
      </c>
      <c r="AC620">
        <v>429</v>
      </c>
      <c r="AD620">
        <v>1033</v>
      </c>
      <c r="AE620">
        <v>0</v>
      </c>
      <c r="AF620">
        <v>20</v>
      </c>
      <c r="AG620">
        <v>3443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347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347</v>
      </c>
      <c r="AX620">
        <v>442</v>
      </c>
      <c r="AY620">
        <v>1318</v>
      </c>
      <c r="AZ620">
        <v>0</v>
      </c>
      <c r="BA620">
        <v>295</v>
      </c>
      <c r="BB620">
        <v>0</v>
      </c>
      <c r="BC620">
        <v>0</v>
      </c>
      <c r="BD620">
        <v>726</v>
      </c>
      <c r="BE620">
        <v>2781</v>
      </c>
      <c r="BF620">
        <v>0</v>
      </c>
      <c r="BG620">
        <v>0</v>
      </c>
      <c r="BH620">
        <v>18417</v>
      </c>
      <c r="BJ620" t="s">
        <v>597</v>
      </c>
    </row>
    <row r="621" spans="1:62" x14ac:dyDescent="0.35">
      <c r="A621">
        <f t="shared" si="9"/>
        <v>0</v>
      </c>
      <c r="B621" t="s">
        <v>1156</v>
      </c>
      <c r="C621">
        <v>0</v>
      </c>
      <c r="D621">
        <v>1038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22</v>
      </c>
      <c r="M621">
        <v>27</v>
      </c>
      <c r="N621">
        <v>0</v>
      </c>
      <c r="O621">
        <v>39</v>
      </c>
      <c r="P621">
        <v>0</v>
      </c>
      <c r="Q621">
        <v>0</v>
      </c>
      <c r="R621">
        <v>1126</v>
      </c>
      <c r="S621">
        <v>0</v>
      </c>
      <c r="T621">
        <v>568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108</v>
      </c>
      <c r="AD621">
        <v>430</v>
      </c>
      <c r="AE621">
        <v>0</v>
      </c>
      <c r="AF621">
        <v>88</v>
      </c>
      <c r="AG621">
        <v>1194</v>
      </c>
      <c r="AH621">
        <v>0</v>
      </c>
      <c r="AI621">
        <v>400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400</v>
      </c>
      <c r="AP621">
        <v>0</v>
      </c>
      <c r="AQ621">
        <v>385</v>
      </c>
      <c r="AR621">
        <v>0</v>
      </c>
      <c r="AS621">
        <v>0</v>
      </c>
      <c r="AT621">
        <v>0</v>
      </c>
      <c r="AU621">
        <v>0</v>
      </c>
      <c r="AV621">
        <v>15</v>
      </c>
      <c r="AW621">
        <v>400</v>
      </c>
      <c r="AX621">
        <v>0</v>
      </c>
      <c r="AY621">
        <v>6074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6074</v>
      </c>
      <c r="BF621">
        <v>0</v>
      </c>
      <c r="BG621">
        <v>0</v>
      </c>
      <c r="BH621">
        <v>21016</v>
      </c>
      <c r="BJ621" t="s">
        <v>727</v>
      </c>
    </row>
    <row r="622" spans="1:62" x14ac:dyDescent="0.35">
      <c r="A622">
        <f t="shared" si="9"/>
        <v>0</v>
      </c>
      <c r="B622" t="s">
        <v>730</v>
      </c>
      <c r="C622">
        <v>2717</v>
      </c>
      <c r="D622">
        <v>0</v>
      </c>
      <c r="E622">
        <v>0</v>
      </c>
      <c r="F622">
        <v>0</v>
      </c>
      <c r="G622">
        <v>298</v>
      </c>
      <c r="H622">
        <v>0</v>
      </c>
      <c r="I622">
        <v>0</v>
      </c>
      <c r="J622">
        <v>2</v>
      </c>
      <c r="K622">
        <v>0</v>
      </c>
      <c r="L622">
        <v>195</v>
      </c>
      <c r="M622">
        <v>375</v>
      </c>
      <c r="N622">
        <v>233</v>
      </c>
      <c r="O622">
        <v>98</v>
      </c>
      <c r="P622">
        <v>0</v>
      </c>
      <c r="Q622">
        <v>0</v>
      </c>
      <c r="R622">
        <v>3918</v>
      </c>
      <c r="S622">
        <v>160</v>
      </c>
      <c r="T622">
        <v>1539</v>
      </c>
      <c r="U622">
        <v>0</v>
      </c>
      <c r="V622">
        <v>0</v>
      </c>
      <c r="W622">
        <v>429</v>
      </c>
      <c r="X622">
        <v>2</v>
      </c>
      <c r="Y622">
        <v>0</v>
      </c>
      <c r="Z622">
        <v>0</v>
      </c>
      <c r="AA622">
        <v>0</v>
      </c>
      <c r="AB622">
        <v>0</v>
      </c>
      <c r="AC622">
        <v>212</v>
      </c>
      <c r="AD622">
        <v>993</v>
      </c>
      <c r="AE622">
        <v>0</v>
      </c>
      <c r="AF622">
        <v>173</v>
      </c>
      <c r="AG622">
        <v>3508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10959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10959</v>
      </c>
      <c r="BF622">
        <v>0</v>
      </c>
      <c r="BG622">
        <v>0</v>
      </c>
      <c r="BH622">
        <v>18073</v>
      </c>
      <c r="BJ622" t="s">
        <v>727</v>
      </c>
    </row>
    <row r="623" spans="1:62" x14ac:dyDescent="0.35">
      <c r="A623">
        <f t="shared" si="9"/>
        <v>0</v>
      </c>
      <c r="B623" t="s">
        <v>734</v>
      </c>
      <c r="C623">
        <v>1490</v>
      </c>
      <c r="D623">
        <v>0</v>
      </c>
      <c r="E623">
        <v>0</v>
      </c>
      <c r="F623">
        <v>0</v>
      </c>
      <c r="G623">
        <v>0</v>
      </c>
      <c r="H623">
        <v>174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17</v>
      </c>
      <c r="P623">
        <v>0</v>
      </c>
      <c r="Q623">
        <v>0</v>
      </c>
      <c r="R623">
        <v>1681</v>
      </c>
      <c r="S623">
        <v>0</v>
      </c>
      <c r="T623">
        <v>183</v>
      </c>
      <c r="U623">
        <v>158</v>
      </c>
      <c r="V623">
        <v>0</v>
      </c>
      <c r="W623">
        <v>9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129</v>
      </c>
      <c r="AD623">
        <v>1077</v>
      </c>
      <c r="AE623">
        <v>0</v>
      </c>
      <c r="AF623">
        <v>18</v>
      </c>
      <c r="AG623">
        <v>1574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35</v>
      </c>
      <c r="AT623">
        <v>0</v>
      </c>
      <c r="AU623">
        <v>0</v>
      </c>
      <c r="AV623">
        <v>0</v>
      </c>
      <c r="AW623">
        <v>35</v>
      </c>
      <c r="AX623">
        <v>8025</v>
      </c>
      <c r="AY623">
        <v>0</v>
      </c>
      <c r="AZ623">
        <v>0</v>
      </c>
      <c r="BA623">
        <v>9736</v>
      </c>
      <c r="BB623">
        <v>0</v>
      </c>
      <c r="BC623">
        <v>0</v>
      </c>
      <c r="BD623">
        <v>0</v>
      </c>
      <c r="BE623">
        <v>17761</v>
      </c>
      <c r="BF623">
        <v>0</v>
      </c>
      <c r="BG623">
        <v>0</v>
      </c>
      <c r="BH623">
        <v>10378</v>
      </c>
      <c r="BJ623" t="s">
        <v>727</v>
      </c>
    </row>
    <row r="624" spans="1:62" x14ac:dyDescent="0.35">
      <c r="A624">
        <f t="shared" si="9"/>
        <v>0</v>
      </c>
      <c r="B624" t="s">
        <v>985</v>
      </c>
      <c r="C624">
        <v>3038</v>
      </c>
      <c r="D624">
        <v>0</v>
      </c>
      <c r="E624">
        <v>0</v>
      </c>
      <c r="F624">
        <v>0</v>
      </c>
      <c r="G624">
        <v>87</v>
      </c>
      <c r="H624">
        <v>0</v>
      </c>
      <c r="I624">
        <v>0</v>
      </c>
      <c r="J624">
        <v>81</v>
      </c>
      <c r="K624">
        <v>7</v>
      </c>
      <c r="L624">
        <v>31</v>
      </c>
      <c r="M624">
        <v>51</v>
      </c>
      <c r="N624">
        <v>0</v>
      </c>
      <c r="O624">
        <v>186</v>
      </c>
      <c r="P624">
        <v>0</v>
      </c>
      <c r="Q624">
        <v>0</v>
      </c>
      <c r="R624">
        <v>3481</v>
      </c>
      <c r="S624">
        <v>162</v>
      </c>
      <c r="T624">
        <v>1142</v>
      </c>
      <c r="U624">
        <v>369</v>
      </c>
      <c r="V624">
        <v>0</v>
      </c>
      <c r="W624">
        <v>376</v>
      </c>
      <c r="X624">
        <v>53</v>
      </c>
      <c r="Y624">
        <v>0</v>
      </c>
      <c r="Z624">
        <v>0</v>
      </c>
      <c r="AA624">
        <v>187</v>
      </c>
      <c r="AB624">
        <v>64</v>
      </c>
      <c r="AC624">
        <v>372</v>
      </c>
      <c r="AD624">
        <v>923</v>
      </c>
      <c r="AE624">
        <v>0</v>
      </c>
      <c r="AF624">
        <v>0</v>
      </c>
      <c r="AG624">
        <v>3648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10227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10227</v>
      </c>
      <c r="BF624">
        <v>0</v>
      </c>
      <c r="BG624">
        <v>0</v>
      </c>
      <c r="BH624">
        <v>16029</v>
      </c>
      <c r="BJ624" t="s">
        <v>727</v>
      </c>
    </row>
    <row r="625" spans="1:62" x14ac:dyDescent="0.35">
      <c r="A625">
        <f t="shared" si="9"/>
        <v>0</v>
      </c>
      <c r="B625" t="s">
        <v>735</v>
      </c>
      <c r="C625">
        <v>6392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3</v>
      </c>
      <c r="L625">
        <v>50</v>
      </c>
      <c r="M625">
        <v>0</v>
      </c>
      <c r="N625">
        <v>0</v>
      </c>
      <c r="O625">
        <v>376</v>
      </c>
      <c r="P625">
        <v>0</v>
      </c>
      <c r="Q625">
        <v>0</v>
      </c>
      <c r="R625">
        <v>6821</v>
      </c>
      <c r="S625">
        <v>0</v>
      </c>
      <c r="T625">
        <v>2217</v>
      </c>
      <c r="U625">
        <v>3</v>
      </c>
      <c r="V625">
        <v>0</v>
      </c>
      <c r="W625">
        <v>573</v>
      </c>
      <c r="X625">
        <v>0</v>
      </c>
      <c r="Y625">
        <v>0</v>
      </c>
      <c r="Z625">
        <v>0</v>
      </c>
      <c r="AA625">
        <v>301</v>
      </c>
      <c r="AB625">
        <v>0</v>
      </c>
      <c r="AC625">
        <v>572</v>
      </c>
      <c r="AD625">
        <v>3021</v>
      </c>
      <c r="AE625">
        <v>0</v>
      </c>
      <c r="AF625">
        <v>74</v>
      </c>
      <c r="AG625">
        <v>6761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409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409</v>
      </c>
      <c r="AX625">
        <v>10859</v>
      </c>
      <c r="AY625">
        <v>29477</v>
      </c>
      <c r="AZ625">
        <v>0</v>
      </c>
      <c r="BA625">
        <v>0</v>
      </c>
      <c r="BB625">
        <v>0</v>
      </c>
      <c r="BC625">
        <v>0</v>
      </c>
      <c r="BD625">
        <v>5000</v>
      </c>
      <c r="BE625">
        <v>45336</v>
      </c>
      <c r="BF625">
        <v>0</v>
      </c>
      <c r="BG625">
        <v>308</v>
      </c>
      <c r="BH625">
        <v>34322</v>
      </c>
      <c r="BJ625" t="s">
        <v>727</v>
      </c>
    </row>
    <row r="626" spans="1:62" x14ac:dyDescent="0.35">
      <c r="A626">
        <f t="shared" si="9"/>
        <v>0</v>
      </c>
      <c r="B626" t="s">
        <v>736</v>
      </c>
      <c r="C626">
        <v>1286</v>
      </c>
      <c r="D626">
        <v>0</v>
      </c>
      <c r="E626">
        <v>0</v>
      </c>
      <c r="F626">
        <v>0</v>
      </c>
      <c r="G626">
        <v>11</v>
      </c>
      <c r="H626">
        <v>0</v>
      </c>
      <c r="I626">
        <v>0</v>
      </c>
      <c r="J626">
        <v>0</v>
      </c>
      <c r="K626">
        <v>0</v>
      </c>
      <c r="L626">
        <v>25</v>
      </c>
      <c r="M626">
        <v>0</v>
      </c>
      <c r="N626">
        <v>29</v>
      </c>
      <c r="O626">
        <v>12</v>
      </c>
      <c r="P626">
        <v>0</v>
      </c>
      <c r="Q626">
        <v>0</v>
      </c>
      <c r="R626">
        <v>1363</v>
      </c>
      <c r="S626">
        <v>14</v>
      </c>
      <c r="T626">
        <v>396</v>
      </c>
      <c r="U626">
        <v>0</v>
      </c>
      <c r="V626">
        <v>0</v>
      </c>
      <c r="W626">
        <v>142</v>
      </c>
      <c r="X626">
        <v>0</v>
      </c>
      <c r="Y626">
        <v>0</v>
      </c>
      <c r="Z626">
        <v>0</v>
      </c>
      <c r="AA626">
        <v>111</v>
      </c>
      <c r="AB626">
        <v>0</v>
      </c>
      <c r="AC626">
        <v>129</v>
      </c>
      <c r="AD626">
        <v>263</v>
      </c>
      <c r="AE626">
        <v>0</v>
      </c>
      <c r="AF626">
        <v>33</v>
      </c>
      <c r="AG626">
        <v>1088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2070</v>
      </c>
      <c r="AZ626">
        <v>0</v>
      </c>
      <c r="BA626">
        <v>0</v>
      </c>
      <c r="BB626">
        <v>0</v>
      </c>
      <c r="BC626">
        <v>0</v>
      </c>
      <c r="BD626">
        <v>40</v>
      </c>
      <c r="BE626">
        <v>2110</v>
      </c>
      <c r="BF626">
        <v>0</v>
      </c>
      <c r="BG626">
        <v>60</v>
      </c>
      <c r="BH626">
        <v>7264</v>
      </c>
      <c r="BJ626" t="s">
        <v>737</v>
      </c>
    </row>
    <row r="627" spans="1:62" x14ac:dyDescent="0.35">
      <c r="A627">
        <f t="shared" si="9"/>
        <v>0</v>
      </c>
      <c r="B627" t="s">
        <v>739</v>
      </c>
      <c r="C627">
        <v>3456</v>
      </c>
      <c r="D627">
        <v>0</v>
      </c>
      <c r="E627">
        <v>0</v>
      </c>
      <c r="F627">
        <v>0</v>
      </c>
      <c r="G627">
        <v>0</v>
      </c>
      <c r="H627">
        <v>1039</v>
      </c>
      <c r="I627">
        <v>0</v>
      </c>
      <c r="J627">
        <v>0</v>
      </c>
      <c r="K627">
        <v>140</v>
      </c>
      <c r="L627">
        <v>52</v>
      </c>
      <c r="M627">
        <v>0</v>
      </c>
      <c r="N627">
        <v>0</v>
      </c>
      <c r="O627">
        <v>272</v>
      </c>
      <c r="P627">
        <v>0</v>
      </c>
      <c r="Q627">
        <v>0</v>
      </c>
      <c r="R627">
        <v>4959</v>
      </c>
      <c r="S627">
        <v>8</v>
      </c>
      <c r="T627">
        <v>1470</v>
      </c>
      <c r="U627">
        <v>468</v>
      </c>
      <c r="V627">
        <v>0</v>
      </c>
      <c r="W627">
        <v>554</v>
      </c>
      <c r="X627">
        <v>0</v>
      </c>
      <c r="Y627">
        <v>0</v>
      </c>
      <c r="Z627">
        <v>0</v>
      </c>
      <c r="AA627">
        <v>769</v>
      </c>
      <c r="AB627">
        <v>0</v>
      </c>
      <c r="AC627">
        <v>609</v>
      </c>
      <c r="AD627">
        <v>572</v>
      </c>
      <c r="AE627">
        <v>0</v>
      </c>
      <c r="AF627">
        <v>89</v>
      </c>
      <c r="AG627">
        <v>4539</v>
      </c>
      <c r="AH627">
        <v>0</v>
      </c>
      <c r="AI627">
        <v>1500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1500</v>
      </c>
      <c r="AP627">
        <v>0</v>
      </c>
      <c r="AQ627">
        <v>1410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1410</v>
      </c>
      <c r="AX627">
        <v>0</v>
      </c>
      <c r="AY627">
        <v>1500</v>
      </c>
      <c r="AZ627">
        <v>0</v>
      </c>
      <c r="BA627">
        <v>1400</v>
      </c>
      <c r="BB627">
        <v>0</v>
      </c>
      <c r="BC627">
        <v>0</v>
      </c>
      <c r="BD627">
        <v>525</v>
      </c>
      <c r="BE627">
        <v>3425</v>
      </c>
      <c r="BF627">
        <v>0</v>
      </c>
      <c r="BG627">
        <v>0</v>
      </c>
      <c r="BH627">
        <v>20701</v>
      </c>
      <c r="BJ627" t="s">
        <v>737</v>
      </c>
    </row>
    <row r="628" spans="1:62" x14ac:dyDescent="0.35">
      <c r="A628">
        <f t="shared" si="9"/>
        <v>0</v>
      </c>
      <c r="B628" t="s">
        <v>740</v>
      </c>
      <c r="C628">
        <v>233</v>
      </c>
      <c r="D628">
        <v>904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149</v>
      </c>
      <c r="K628">
        <v>0</v>
      </c>
      <c r="L628">
        <v>13</v>
      </c>
      <c r="M628">
        <v>0</v>
      </c>
      <c r="N628">
        <v>0</v>
      </c>
      <c r="O628">
        <v>75</v>
      </c>
      <c r="P628">
        <v>0</v>
      </c>
      <c r="Q628">
        <v>0</v>
      </c>
      <c r="R628">
        <v>1374</v>
      </c>
      <c r="S628">
        <v>0</v>
      </c>
      <c r="T628">
        <v>903</v>
      </c>
      <c r="U628">
        <v>1</v>
      </c>
      <c r="V628">
        <v>0</v>
      </c>
      <c r="W628">
        <v>80</v>
      </c>
      <c r="X628">
        <v>12</v>
      </c>
      <c r="Y628">
        <v>0</v>
      </c>
      <c r="Z628">
        <v>0</v>
      </c>
      <c r="AA628">
        <v>0</v>
      </c>
      <c r="AB628">
        <v>0</v>
      </c>
      <c r="AC628">
        <v>167</v>
      </c>
      <c r="AD628">
        <v>114</v>
      </c>
      <c r="AE628">
        <v>0</v>
      </c>
      <c r="AF628">
        <v>43</v>
      </c>
      <c r="AG628">
        <v>1320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1731</v>
      </c>
      <c r="BD628">
        <v>0</v>
      </c>
      <c r="BE628">
        <v>1731</v>
      </c>
      <c r="BF628">
        <v>0</v>
      </c>
      <c r="BG628">
        <v>0</v>
      </c>
      <c r="BH628">
        <v>6934</v>
      </c>
      <c r="BJ628" t="s">
        <v>737</v>
      </c>
    </row>
    <row r="629" spans="1:62" x14ac:dyDescent="0.35">
      <c r="A629">
        <f t="shared" si="9"/>
        <v>0</v>
      </c>
      <c r="B629" t="s">
        <v>741</v>
      </c>
      <c r="C629">
        <v>67</v>
      </c>
      <c r="D629">
        <v>184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35</v>
      </c>
      <c r="P629">
        <v>0</v>
      </c>
      <c r="Q629">
        <v>0</v>
      </c>
      <c r="R629">
        <v>286</v>
      </c>
      <c r="S629">
        <v>0</v>
      </c>
      <c r="T629">
        <v>158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61</v>
      </c>
      <c r="AD629">
        <v>0</v>
      </c>
      <c r="AE629">
        <v>0</v>
      </c>
      <c r="AF629">
        <v>4</v>
      </c>
      <c r="AG629">
        <v>223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2880</v>
      </c>
      <c r="BJ629" t="s">
        <v>737</v>
      </c>
    </row>
    <row r="630" spans="1:62" x14ac:dyDescent="0.35">
      <c r="A630">
        <f t="shared" si="9"/>
        <v>0</v>
      </c>
      <c r="B630" t="s">
        <v>986</v>
      </c>
      <c r="C630">
        <v>4111</v>
      </c>
      <c r="D630">
        <v>327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1002</v>
      </c>
      <c r="K630">
        <v>21</v>
      </c>
      <c r="L630">
        <v>0</v>
      </c>
      <c r="M630">
        <v>0</v>
      </c>
      <c r="N630">
        <v>55</v>
      </c>
      <c r="O630">
        <v>279</v>
      </c>
      <c r="P630">
        <v>0</v>
      </c>
      <c r="Q630">
        <v>0</v>
      </c>
      <c r="R630">
        <v>5795</v>
      </c>
      <c r="S630">
        <v>156</v>
      </c>
      <c r="T630">
        <v>1640</v>
      </c>
      <c r="U630">
        <v>0</v>
      </c>
      <c r="V630">
        <v>0</v>
      </c>
      <c r="W630">
        <v>827</v>
      </c>
      <c r="X630">
        <v>0</v>
      </c>
      <c r="Y630">
        <v>0</v>
      </c>
      <c r="Z630">
        <v>0</v>
      </c>
      <c r="AA630">
        <v>979</v>
      </c>
      <c r="AB630">
        <v>0</v>
      </c>
      <c r="AC630">
        <v>561</v>
      </c>
      <c r="AD630">
        <v>1240</v>
      </c>
      <c r="AE630">
        <v>0</v>
      </c>
      <c r="AF630">
        <v>239</v>
      </c>
      <c r="AG630">
        <v>5642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6752</v>
      </c>
      <c r="AZ630">
        <v>0</v>
      </c>
      <c r="BA630">
        <v>0</v>
      </c>
      <c r="BB630">
        <v>0</v>
      </c>
      <c r="BC630">
        <v>0</v>
      </c>
      <c r="BD630">
        <v>2972</v>
      </c>
      <c r="BE630">
        <v>9724</v>
      </c>
      <c r="BF630">
        <v>0</v>
      </c>
      <c r="BG630">
        <v>0</v>
      </c>
      <c r="BH630">
        <v>40457</v>
      </c>
      <c r="BJ630" t="s">
        <v>737</v>
      </c>
    </row>
    <row r="631" spans="1:62" x14ac:dyDescent="0.35">
      <c r="A631">
        <f t="shared" si="9"/>
        <v>0</v>
      </c>
      <c r="B631" t="s">
        <v>1157</v>
      </c>
      <c r="C631">
        <v>1642</v>
      </c>
      <c r="D631">
        <v>0</v>
      </c>
      <c r="E631">
        <v>0</v>
      </c>
      <c r="F631">
        <v>0</v>
      </c>
      <c r="G631">
        <v>963</v>
      </c>
      <c r="H631">
        <v>0</v>
      </c>
      <c r="I631">
        <v>0</v>
      </c>
      <c r="J631">
        <v>0</v>
      </c>
      <c r="K631">
        <v>0</v>
      </c>
      <c r="L631">
        <v>35</v>
      </c>
      <c r="M631">
        <v>0</v>
      </c>
      <c r="N631">
        <v>0</v>
      </c>
      <c r="O631">
        <v>37</v>
      </c>
      <c r="P631">
        <v>0</v>
      </c>
      <c r="Q631">
        <v>0</v>
      </c>
      <c r="R631">
        <v>2677</v>
      </c>
      <c r="S631">
        <v>18</v>
      </c>
      <c r="T631">
        <v>580</v>
      </c>
      <c r="U631">
        <v>0</v>
      </c>
      <c r="V631">
        <v>0</v>
      </c>
      <c r="W631">
        <v>135</v>
      </c>
      <c r="X631">
        <v>0</v>
      </c>
      <c r="Y631">
        <v>0</v>
      </c>
      <c r="Z631">
        <v>0</v>
      </c>
      <c r="AA631">
        <v>36</v>
      </c>
      <c r="AB631">
        <v>7</v>
      </c>
      <c r="AC631">
        <v>357</v>
      </c>
      <c r="AD631">
        <v>1247</v>
      </c>
      <c r="AE631">
        <v>0</v>
      </c>
      <c r="AF631">
        <v>0</v>
      </c>
      <c r="AG631">
        <v>2380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929</v>
      </c>
      <c r="BA631">
        <v>0</v>
      </c>
      <c r="BB631">
        <v>0</v>
      </c>
      <c r="BC631">
        <v>0</v>
      </c>
      <c r="BD631">
        <v>0</v>
      </c>
      <c r="BE631">
        <v>929</v>
      </c>
      <c r="BF631">
        <v>0</v>
      </c>
      <c r="BG631">
        <v>0</v>
      </c>
      <c r="BH631">
        <v>30038</v>
      </c>
      <c r="BJ631" t="s">
        <v>737</v>
      </c>
    </row>
    <row r="632" spans="1:62" x14ac:dyDescent="0.35">
      <c r="A632">
        <f t="shared" si="9"/>
        <v>0</v>
      </c>
      <c r="B632" t="s">
        <v>742</v>
      </c>
      <c r="C632">
        <v>1823</v>
      </c>
      <c r="D632">
        <v>0</v>
      </c>
      <c r="E632">
        <v>0</v>
      </c>
      <c r="F632">
        <v>0</v>
      </c>
      <c r="G632">
        <v>26</v>
      </c>
      <c r="H632">
        <v>0</v>
      </c>
      <c r="I632">
        <v>0</v>
      </c>
      <c r="J632">
        <v>95</v>
      </c>
      <c r="K632">
        <v>0</v>
      </c>
      <c r="L632">
        <v>43</v>
      </c>
      <c r="M632">
        <v>0</v>
      </c>
      <c r="N632">
        <v>0</v>
      </c>
      <c r="O632">
        <v>39</v>
      </c>
      <c r="P632">
        <v>0</v>
      </c>
      <c r="Q632">
        <v>0</v>
      </c>
      <c r="R632">
        <v>2026</v>
      </c>
      <c r="S632">
        <v>12</v>
      </c>
      <c r="T632">
        <v>730</v>
      </c>
      <c r="U632">
        <v>0</v>
      </c>
      <c r="V632">
        <v>0</v>
      </c>
      <c r="W632">
        <v>190</v>
      </c>
      <c r="X632">
        <v>49</v>
      </c>
      <c r="Y632">
        <v>0</v>
      </c>
      <c r="Z632">
        <v>0</v>
      </c>
      <c r="AA632">
        <v>162</v>
      </c>
      <c r="AB632">
        <v>27</v>
      </c>
      <c r="AC632">
        <v>377</v>
      </c>
      <c r="AD632">
        <v>440</v>
      </c>
      <c r="AE632">
        <v>0</v>
      </c>
      <c r="AF632">
        <v>22</v>
      </c>
      <c r="AG632">
        <v>2009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510</v>
      </c>
      <c r="AY632">
        <v>1474</v>
      </c>
      <c r="AZ632">
        <v>0</v>
      </c>
      <c r="BA632">
        <v>0</v>
      </c>
      <c r="BB632">
        <v>0</v>
      </c>
      <c r="BC632">
        <v>0</v>
      </c>
      <c r="BD632">
        <v>303</v>
      </c>
      <c r="BE632">
        <v>2287</v>
      </c>
      <c r="BF632">
        <v>0</v>
      </c>
      <c r="BG632">
        <v>0</v>
      </c>
      <c r="BH632">
        <v>27354</v>
      </c>
      <c r="BJ632" t="s">
        <v>737</v>
      </c>
    </row>
    <row r="633" spans="1:62" x14ac:dyDescent="0.35">
      <c r="A633">
        <f t="shared" si="9"/>
        <v>0</v>
      </c>
      <c r="B633" t="s">
        <v>1065</v>
      </c>
      <c r="C633">
        <v>1275</v>
      </c>
      <c r="D633">
        <v>0</v>
      </c>
      <c r="E633">
        <v>0</v>
      </c>
      <c r="F633">
        <v>0</v>
      </c>
      <c r="G633">
        <v>45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22</v>
      </c>
      <c r="O633">
        <v>14</v>
      </c>
      <c r="P633">
        <v>0</v>
      </c>
      <c r="Q633">
        <v>0</v>
      </c>
      <c r="R633">
        <v>1356</v>
      </c>
      <c r="S633">
        <v>80</v>
      </c>
      <c r="T633">
        <v>881</v>
      </c>
      <c r="U633">
        <v>0</v>
      </c>
      <c r="V633">
        <v>0</v>
      </c>
      <c r="W633">
        <v>157</v>
      </c>
      <c r="X633">
        <v>0</v>
      </c>
      <c r="Y633">
        <v>0</v>
      </c>
      <c r="Z633">
        <v>0</v>
      </c>
      <c r="AA633">
        <v>214</v>
      </c>
      <c r="AB633">
        <v>44</v>
      </c>
      <c r="AC633">
        <v>356</v>
      </c>
      <c r="AD633">
        <v>0</v>
      </c>
      <c r="AE633">
        <v>0</v>
      </c>
      <c r="AF633">
        <v>21</v>
      </c>
      <c r="AG633">
        <v>1753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19733</v>
      </c>
      <c r="BJ633" t="s">
        <v>737</v>
      </c>
    </row>
    <row r="634" spans="1:62" x14ac:dyDescent="0.35">
      <c r="A634">
        <f t="shared" si="9"/>
        <v>0</v>
      </c>
      <c r="B634" t="s">
        <v>1032</v>
      </c>
      <c r="C634">
        <v>1436</v>
      </c>
      <c r="D634">
        <v>0</v>
      </c>
      <c r="E634">
        <v>0</v>
      </c>
      <c r="F634">
        <v>0</v>
      </c>
      <c r="G634">
        <v>47</v>
      </c>
      <c r="H634">
        <v>0</v>
      </c>
      <c r="I634">
        <v>0</v>
      </c>
      <c r="J634">
        <v>26</v>
      </c>
      <c r="K634">
        <v>0</v>
      </c>
      <c r="L634">
        <v>52</v>
      </c>
      <c r="M634">
        <v>0</v>
      </c>
      <c r="N634">
        <v>0</v>
      </c>
      <c r="O634">
        <v>719</v>
      </c>
      <c r="P634">
        <v>0</v>
      </c>
      <c r="Q634">
        <v>0</v>
      </c>
      <c r="R634">
        <v>2280</v>
      </c>
      <c r="S634">
        <v>344</v>
      </c>
      <c r="T634">
        <v>1142</v>
      </c>
      <c r="U634">
        <v>0</v>
      </c>
      <c r="V634">
        <v>0</v>
      </c>
      <c r="W634">
        <v>154</v>
      </c>
      <c r="X634">
        <v>33</v>
      </c>
      <c r="Y634">
        <v>0</v>
      </c>
      <c r="Z634">
        <v>0</v>
      </c>
      <c r="AA634">
        <v>119</v>
      </c>
      <c r="AB634">
        <v>25</v>
      </c>
      <c r="AC634">
        <v>283</v>
      </c>
      <c r="AD634">
        <v>50</v>
      </c>
      <c r="AE634">
        <v>0</v>
      </c>
      <c r="AF634">
        <v>59</v>
      </c>
      <c r="AG634">
        <v>2209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382</v>
      </c>
      <c r="BE634">
        <v>382</v>
      </c>
      <c r="BF634">
        <v>0</v>
      </c>
      <c r="BG634">
        <v>0</v>
      </c>
      <c r="BH634">
        <v>24305</v>
      </c>
      <c r="BJ634" t="s">
        <v>737</v>
      </c>
    </row>
    <row r="635" spans="1:62" x14ac:dyDescent="0.35">
      <c r="A635">
        <f t="shared" si="9"/>
        <v>0</v>
      </c>
      <c r="B635" t="s">
        <v>745</v>
      </c>
      <c r="C635">
        <v>787</v>
      </c>
      <c r="D635">
        <v>0</v>
      </c>
      <c r="E635">
        <v>0</v>
      </c>
      <c r="F635">
        <v>296</v>
      </c>
      <c r="G635">
        <v>0</v>
      </c>
      <c r="H635">
        <v>102</v>
      </c>
      <c r="I635">
        <v>0</v>
      </c>
      <c r="J635">
        <v>3</v>
      </c>
      <c r="K635">
        <v>0</v>
      </c>
      <c r="L635">
        <v>0</v>
      </c>
      <c r="M635">
        <v>0</v>
      </c>
      <c r="N635">
        <v>0</v>
      </c>
      <c r="O635">
        <v>20</v>
      </c>
      <c r="P635">
        <v>0</v>
      </c>
      <c r="Q635">
        <v>0</v>
      </c>
      <c r="R635">
        <v>1208</v>
      </c>
      <c r="S635">
        <v>0</v>
      </c>
      <c r="T635">
        <v>303</v>
      </c>
      <c r="U635">
        <v>61</v>
      </c>
      <c r="V635">
        <v>0</v>
      </c>
      <c r="W635">
        <v>74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290</v>
      </c>
      <c r="AD635">
        <v>426</v>
      </c>
      <c r="AE635">
        <v>0</v>
      </c>
      <c r="AF635">
        <v>13</v>
      </c>
      <c r="AG635">
        <v>1167</v>
      </c>
      <c r="AH635">
        <v>0</v>
      </c>
      <c r="AI635">
        <v>0</v>
      </c>
      <c r="AJ635">
        <v>0</v>
      </c>
      <c r="AK635">
        <v>1383</v>
      </c>
      <c r="AL635">
        <v>0</v>
      </c>
      <c r="AM635">
        <v>0</v>
      </c>
      <c r="AN635">
        <v>0</v>
      </c>
      <c r="AO635">
        <v>1383</v>
      </c>
      <c r="AP635">
        <v>0</v>
      </c>
      <c r="AQ635">
        <v>0</v>
      </c>
      <c r="AR635">
        <v>0</v>
      </c>
      <c r="AS635">
        <v>1158</v>
      </c>
      <c r="AT635">
        <v>0</v>
      </c>
      <c r="AU635">
        <v>0</v>
      </c>
      <c r="AV635">
        <v>0</v>
      </c>
      <c r="AW635">
        <v>1158</v>
      </c>
      <c r="AX635">
        <v>573</v>
      </c>
      <c r="AY635">
        <v>0</v>
      </c>
      <c r="AZ635">
        <v>0</v>
      </c>
      <c r="BA635">
        <v>2880</v>
      </c>
      <c r="BB635">
        <v>0</v>
      </c>
      <c r="BC635">
        <v>0</v>
      </c>
      <c r="BD635">
        <v>240</v>
      </c>
      <c r="BE635">
        <v>3693</v>
      </c>
      <c r="BF635">
        <v>0</v>
      </c>
      <c r="BG635">
        <v>0</v>
      </c>
      <c r="BH635">
        <v>13441</v>
      </c>
      <c r="BJ635" t="s">
        <v>737</v>
      </c>
    </row>
    <row r="636" spans="1:62" x14ac:dyDescent="0.35">
      <c r="A636">
        <f t="shared" si="9"/>
        <v>0</v>
      </c>
      <c r="B636" t="s">
        <v>1158</v>
      </c>
      <c r="C636">
        <v>600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1</v>
      </c>
      <c r="P636">
        <v>0</v>
      </c>
      <c r="Q636">
        <v>0</v>
      </c>
      <c r="R636">
        <v>601</v>
      </c>
      <c r="S636">
        <v>0</v>
      </c>
      <c r="T636">
        <v>222</v>
      </c>
      <c r="U636">
        <v>0</v>
      </c>
      <c r="V636">
        <v>0</v>
      </c>
      <c r="W636">
        <v>142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224</v>
      </c>
      <c r="AD636">
        <v>0</v>
      </c>
      <c r="AE636">
        <v>0</v>
      </c>
      <c r="AF636">
        <v>7</v>
      </c>
      <c r="AG636">
        <v>595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9903</v>
      </c>
      <c r="BJ636" t="s">
        <v>737</v>
      </c>
    </row>
    <row r="637" spans="1:62" x14ac:dyDescent="0.35">
      <c r="A637">
        <f t="shared" si="9"/>
        <v>0</v>
      </c>
      <c r="B637" t="s">
        <v>746</v>
      </c>
      <c r="C637">
        <v>3184</v>
      </c>
      <c r="D637">
        <v>0</v>
      </c>
      <c r="E637">
        <v>0</v>
      </c>
      <c r="F637">
        <v>427</v>
      </c>
      <c r="G637">
        <v>2</v>
      </c>
      <c r="H637">
        <v>0</v>
      </c>
      <c r="I637">
        <v>0</v>
      </c>
      <c r="J637">
        <v>1</v>
      </c>
      <c r="K637">
        <v>0</v>
      </c>
      <c r="L637">
        <v>69</v>
      </c>
      <c r="M637">
        <v>0</v>
      </c>
      <c r="N637">
        <v>0</v>
      </c>
      <c r="O637">
        <v>1065</v>
      </c>
      <c r="P637">
        <v>0</v>
      </c>
      <c r="Q637">
        <v>0</v>
      </c>
      <c r="R637">
        <v>4748</v>
      </c>
      <c r="S637">
        <v>6</v>
      </c>
      <c r="T637">
        <v>4017</v>
      </c>
      <c r="U637">
        <v>0</v>
      </c>
      <c r="V637">
        <v>0</v>
      </c>
      <c r="W637">
        <v>203</v>
      </c>
      <c r="X637">
        <v>0</v>
      </c>
      <c r="Y637">
        <v>0</v>
      </c>
      <c r="Z637">
        <v>0</v>
      </c>
      <c r="AA637">
        <v>411</v>
      </c>
      <c r="AB637">
        <v>14</v>
      </c>
      <c r="AC637">
        <v>530</v>
      </c>
      <c r="AD637">
        <v>260</v>
      </c>
      <c r="AE637">
        <v>0</v>
      </c>
      <c r="AF637">
        <v>20</v>
      </c>
      <c r="AG637">
        <v>5461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136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136</v>
      </c>
      <c r="BF637">
        <v>0</v>
      </c>
      <c r="BG637">
        <v>0</v>
      </c>
      <c r="BH637">
        <v>54468</v>
      </c>
      <c r="BJ637" t="s">
        <v>737</v>
      </c>
    </row>
    <row r="638" spans="1:62" x14ac:dyDescent="0.35">
      <c r="A638">
        <f t="shared" si="9"/>
        <v>0</v>
      </c>
      <c r="B638" t="s">
        <v>743</v>
      </c>
      <c r="C638">
        <v>2263</v>
      </c>
      <c r="D638">
        <v>0</v>
      </c>
      <c r="E638">
        <v>0</v>
      </c>
      <c r="F638">
        <v>0</v>
      </c>
      <c r="G638">
        <v>0</v>
      </c>
      <c r="H638">
        <v>944</v>
      </c>
      <c r="I638">
        <v>0</v>
      </c>
      <c r="J638">
        <v>450</v>
      </c>
      <c r="K638">
        <v>0</v>
      </c>
      <c r="L638">
        <v>12</v>
      </c>
      <c r="M638">
        <v>0</v>
      </c>
      <c r="N638">
        <v>0</v>
      </c>
      <c r="O638">
        <v>6</v>
      </c>
      <c r="P638">
        <v>0</v>
      </c>
      <c r="Q638">
        <v>0</v>
      </c>
      <c r="R638">
        <v>3675</v>
      </c>
      <c r="S638">
        <v>13</v>
      </c>
      <c r="T638">
        <v>706</v>
      </c>
      <c r="U638">
        <v>842</v>
      </c>
      <c r="V638">
        <v>0</v>
      </c>
      <c r="W638">
        <v>251</v>
      </c>
      <c r="X638">
        <v>231</v>
      </c>
      <c r="Y638">
        <v>0</v>
      </c>
      <c r="Z638">
        <v>0</v>
      </c>
      <c r="AA638">
        <v>93</v>
      </c>
      <c r="AB638">
        <v>0</v>
      </c>
      <c r="AC638">
        <v>446</v>
      </c>
      <c r="AD638">
        <v>687</v>
      </c>
      <c r="AE638">
        <v>0</v>
      </c>
      <c r="AF638">
        <v>21</v>
      </c>
      <c r="AG638">
        <v>3290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27</v>
      </c>
      <c r="AR638">
        <v>0</v>
      </c>
      <c r="AS638">
        <v>0</v>
      </c>
      <c r="AT638">
        <v>0</v>
      </c>
      <c r="AU638">
        <v>46</v>
      </c>
      <c r="AV638">
        <v>0</v>
      </c>
      <c r="AW638">
        <v>73</v>
      </c>
      <c r="AX638">
        <v>296</v>
      </c>
      <c r="AY638">
        <v>1579</v>
      </c>
      <c r="AZ638">
        <v>0</v>
      </c>
      <c r="BA638">
        <v>0</v>
      </c>
      <c r="BB638">
        <v>0</v>
      </c>
      <c r="BC638">
        <v>5369</v>
      </c>
      <c r="BD638">
        <v>0</v>
      </c>
      <c r="BE638">
        <v>7244</v>
      </c>
      <c r="BF638">
        <v>0</v>
      </c>
      <c r="BG638">
        <v>0</v>
      </c>
      <c r="BH638">
        <v>20122</v>
      </c>
      <c r="BJ638" t="s">
        <v>737</v>
      </c>
    </row>
    <row r="639" spans="1:62" x14ac:dyDescent="0.35">
      <c r="A639">
        <f t="shared" si="9"/>
        <v>0</v>
      </c>
      <c r="B639" t="s">
        <v>744</v>
      </c>
      <c r="C639">
        <v>1400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118</v>
      </c>
      <c r="P639">
        <v>0</v>
      </c>
      <c r="Q639">
        <v>0</v>
      </c>
      <c r="R639">
        <v>1518</v>
      </c>
      <c r="S639">
        <v>10</v>
      </c>
      <c r="T639">
        <v>748</v>
      </c>
      <c r="U639">
        <v>0</v>
      </c>
      <c r="V639">
        <v>0</v>
      </c>
      <c r="W639">
        <v>148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374</v>
      </c>
      <c r="AD639">
        <v>150</v>
      </c>
      <c r="AE639">
        <v>0</v>
      </c>
      <c r="AF639">
        <v>12</v>
      </c>
      <c r="AG639">
        <v>1442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910</v>
      </c>
      <c r="AY639">
        <v>404</v>
      </c>
      <c r="AZ639">
        <v>0</v>
      </c>
      <c r="BA639">
        <v>0</v>
      </c>
      <c r="BB639">
        <v>0</v>
      </c>
      <c r="BC639">
        <v>0</v>
      </c>
      <c r="BD639">
        <v>410</v>
      </c>
      <c r="BE639">
        <v>1724</v>
      </c>
      <c r="BF639">
        <v>0</v>
      </c>
      <c r="BG639">
        <v>0</v>
      </c>
      <c r="BH639">
        <v>18612</v>
      </c>
      <c r="BJ639" t="s">
        <v>737</v>
      </c>
    </row>
    <row r="640" spans="1:62" x14ac:dyDescent="0.35">
      <c r="A640">
        <f t="shared" si="9"/>
        <v>0</v>
      </c>
      <c r="B640" t="s">
        <v>747</v>
      </c>
      <c r="C640">
        <v>1169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40</v>
      </c>
      <c r="M640">
        <v>93</v>
      </c>
      <c r="N640">
        <v>0</v>
      </c>
      <c r="O640">
        <v>1</v>
      </c>
      <c r="P640">
        <v>0</v>
      </c>
      <c r="Q640">
        <v>10</v>
      </c>
      <c r="R640">
        <v>1313</v>
      </c>
      <c r="S640">
        <v>0</v>
      </c>
      <c r="T640">
        <v>1040</v>
      </c>
      <c r="U640">
        <v>0</v>
      </c>
      <c r="V640">
        <v>0</v>
      </c>
      <c r="W640">
        <v>190</v>
      </c>
      <c r="X640">
        <v>0</v>
      </c>
      <c r="Y640">
        <v>0</v>
      </c>
      <c r="Z640">
        <v>20</v>
      </c>
      <c r="AA640">
        <v>6</v>
      </c>
      <c r="AB640">
        <v>0</v>
      </c>
      <c r="AC640">
        <v>171</v>
      </c>
      <c r="AD640">
        <v>143</v>
      </c>
      <c r="AE640">
        <v>0</v>
      </c>
      <c r="AF640">
        <v>19</v>
      </c>
      <c r="AG640">
        <v>1589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346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346</v>
      </c>
      <c r="BF640">
        <v>0</v>
      </c>
      <c r="BG640">
        <v>0</v>
      </c>
      <c r="BH640">
        <v>12297</v>
      </c>
      <c r="BJ640" t="s">
        <v>737</v>
      </c>
    </row>
    <row r="641" spans="1:62" x14ac:dyDescent="0.35">
      <c r="A641">
        <f t="shared" si="9"/>
        <v>0</v>
      </c>
      <c r="B641" t="s">
        <v>748</v>
      </c>
      <c r="C641">
        <v>0</v>
      </c>
      <c r="D641">
        <v>52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4</v>
      </c>
      <c r="M641">
        <v>10</v>
      </c>
      <c r="N641">
        <v>0</v>
      </c>
      <c r="O641">
        <v>0</v>
      </c>
      <c r="P641">
        <v>0</v>
      </c>
      <c r="Q641">
        <v>0</v>
      </c>
      <c r="R641">
        <v>66</v>
      </c>
      <c r="S641">
        <v>0</v>
      </c>
      <c r="T641">
        <v>48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14</v>
      </c>
      <c r="AD641">
        <v>0</v>
      </c>
      <c r="AE641">
        <v>0</v>
      </c>
      <c r="AF641">
        <v>0</v>
      </c>
      <c r="AG641">
        <v>62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1048</v>
      </c>
      <c r="BJ641" t="s">
        <v>737</v>
      </c>
    </row>
    <row r="642" spans="1:62" x14ac:dyDescent="0.35">
      <c r="A642">
        <f t="shared" si="9"/>
        <v>0</v>
      </c>
      <c r="B642" t="s">
        <v>749</v>
      </c>
      <c r="C642">
        <v>139</v>
      </c>
      <c r="D642">
        <v>471</v>
      </c>
      <c r="E642">
        <v>0</v>
      </c>
      <c r="F642">
        <v>44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654</v>
      </c>
      <c r="S642">
        <v>0</v>
      </c>
      <c r="T642">
        <v>436</v>
      </c>
      <c r="U642">
        <v>0</v>
      </c>
      <c r="V642">
        <v>0</v>
      </c>
      <c r="W642">
        <v>35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121</v>
      </c>
      <c r="AD642">
        <v>0</v>
      </c>
      <c r="AE642">
        <v>0</v>
      </c>
      <c r="AF642">
        <v>0</v>
      </c>
      <c r="AG642">
        <v>592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6672</v>
      </c>
      <c r="BJ642" t="s">
        <v>737</v>
      </c>
    </row>
    <row r="643" spans="1:62" x14ac:dyDescent="0.35">
      <c r="A643">
        <f t="shared" ref="A643:A706" si="10">+AG643-SUM(S643:AF643)</f>
        <v>0</v>
      </c>
      <c r="B643" t="s">
        <v>754</v>
      </c>
      <c r="C643">
        <v>2040</v>
      </c>
      <c r="D643">
        <v>0</v>
      </c>
      <c r="E643">
        <v>0</v>
      </c>
      <c r="F643">
        <v>0</v>
      </c>
      <c r="G643">
        <v>992</v>
      </c>
      <c r="H643">
        <v>0</v>
      </c>
      <c r="I643">
        <v>0</v>
      </c>
      <c r="J643">
        <v>0</v>
      </c>
      <c r="K643">
        <v>8</v>
      </c>
      <c r="L643">
        <v>147</v>
      </c>
      <c r="M643">
        <v>82</v>
      </c>
      <c r="N643">
        <v>0</v>
      </c>
      <c r="O643">
        <v>69</v>
      </c>
      <c r="P643">
        <v>0</v>
      </c>
      <c r="Q643">
        <v>0</v>
      </c>
      <c r="R643">
        <v>3338</v>
      </c>
      <c r="S643">
        <v>73</v>
      </c>
      <c r="T643">
        <v>928</v>
      </c>
      <c r="U643">
        <v>371</v>
      </c>
      <c r="V643">
        <v>0</v>
      </c>
      <c r="W643">
        <v>354</v>
      </c>
      <c r="X643">
        <v>0</v>
      </c>
      <c r="Y643">
        <v>0</v>
      </c>
      <c r="Z643">
        <v>0</v>
      </c>
      <c r="AA643">
        <v>321</v>
      </c>
      <c r="AB643">
        <v>0</v>
      </c>
      <c r="AC643">
        <v>765</v>
      </c>
      <c r="AD643">
        <v>294</v>
      </c>
      <c r="AE643">
        <v>0</v>
      </c>
      <c r="AF643">
        <v>213</v>
      </c>
      <c r="AG643">
        <v>3319</v>
      </c>
      <c r="AH643">
        <v>1000</v>
      </c>
      <c r="AI643">
        <v>0</v>
      </c>
      <c r="AJ643">
        <v>5000</v>
      </c>
      <c r="AK643">
        <v>0</v>
      </c>
      <c r="AL643">
        <v>0</v>
      </c>
      <c r="AM643">
        <v>0</v>
      </c>
      <c r="AN643">
        <v>4000</v>
      </c>
      <c r="AO643">
        <v>10000</v>
      </c>
      <c r="AP643">
        <v>174</v>
      </c>
      <c r="AQ643">
        <v>0</v>
      </c>
      <c r="AR643">
        <v>5281</v>
      </c>
      <c r="AS643">
        <v>0</v>
      </c>
      <c r="AT643">
        <v>0</v>
      </c>
      <c r="AU643">
        <v>0</v>
      </c>
      <c r="AV643">
        <v>3422</v>
      </c>
      <c r="AW643">
        <v>8877</v>
      </c>
      <c r="AX643">
        <v>575</v>
      </c>
      <c r="AY643">
        <v>413</v>
      </c>
      <c r="AZ643">
        <v>4836</v>
      </c>
      <c r="BA643">
        <v>0</v>
      </c>
      <c r="BB643">
        <v>0</v>
      </c>
      <c r="BC643">
        <v>0</v>
      </c>
      <c r="BD643">
        <v>4000</v>
      </c>
      <c r="BE643">
        <v>9824</v>
      </c>
      <c r="BF643">
        <v>0</v>
      </c>
      <c r="BG643">
        <v>0</v>
      </c>
      <c r="BH643">
        <v>38212</v>
      </c>
      <c r="BJ643" t="s">
        <v>752</v>
      </c>
    </row>
    <row r="644" spans="1:62" x14ac:dyDescent="0.35">
      <c r="A644">
        <f t="shared" si="10"/>
        <v>0</v>
      </c>
      <c r="B644" t="s">
        <v>757</v>
      </c>
      <c r="C644">
        <v>324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23</v>
      </c>
      <c r="P644">
        <v>0</v>
      </c>
      <c r="Q644">
        <v>0</v>
      </c>
      <c r="R644">
        <v>347</v>
      </c>
      <c r="S644">
        <v>15</v>
      </c>
      <c r="T644">
        <v>110</v>
      </c>
      <c r="U644">
        <v>0</v>
      </c>
      <c r="V644">
        <v>0</v>
      </c>
      <c r="W644">
        <v>30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107</v>
      </c>
      <c r="AD644">
        <v>52</v>
      </c>
      <c r="AE644">
        <v>4</v>
      </c>
      <c r="AF644">
        <v>60</v>
      </c>
      <c r="AG644">
        <v>378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6496</v>
      </c>
      <c r="BJ644" t="s">
        <v>752</v>
      </c>
    </row>
    <row r="645" spans="1:62" x14ac:dyDescent="0.35">
      <c r="A645">
        <f t="shared" si="10"/>
        <v>0</v>
      </c>
      <c r="B645" t="s">
        <v>758</v>
      </c>
      <c r="C645">
        <v>438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438</v>
      </c>
      <c r="S645">
        <v>13</v>
      </c>
      <c r="T645">
        <v>231</v>
      </c>
      <c r="U645">
        <v>0</v>
      </c>
      <c r="V645">
        <v>29</v>
      </c>
      <c r="W645">
        <v>0</v>
      </c>
      <c r="X645">
        <v>0</v>
      </c>
      <c r="Y645">
        <v>0</v>
      </c>
      <c r="Z645">
        <v>0</v>
      </c>
      <c r="AA645">
        <v>127</v>
      </c>
      <c r="AB645">
        <v>0</v>
      </c>
      <c r="AC645">
        <v>60</v>
      </c>
      <c r="AD645">
        <v>48</v>
      </c>
      <c r="AE645">
        <v>0</v>
      </c>
      <c r="AF645">
        <v>23</v>
      </c>
      <c r="AG645">
        <v>531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160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160</v>
      </c>
      <c r="BF645">
        <v>0</v>
      </c>
      <c r="BG645">
        <v>0</v>
      </c>
      <c r="BH645">
        <v>3496</v>
      </c>
      <c r="BJ645" t="s">
        <v>752</v>
      </c>
    </row>
    <row r="646" spans="1:62" x14ac:dyDescent="0.35">
      <c r="A646">
        <f t="shared" si="10"/>
        <v>0</v>
      </c>
      <c r="B646" t="s">
        <v>759</v>
      </c>
      <c r="C646">
        <v>348</v>
      </c>
      <c r="D646">
        <v>0</v>
      </c>
      <c r="E646">
        <v>0</v>
      </c>
      <c r="F646">
        <v>0</v>
      </c>
      <c r="G646">
        <v>20</v>
      </c>
      <c r="H646">
        <v>0</v>
      </c>
      <c r="I646">
        <v>0</v>
      </c>
      <c r="J646">
        <v>0</v>
      </c>
      <c r="K646">
        <v>0</v>
      </c>
      <c r="L646">
        <v>15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383</v>
      </c>
      <c r="S646">
        <v>0</v>
      </c>
      <c r="T646">
        <v>258</v>
      </c>
      <c r="U646">
        <v>0</v>
      </c>
      <c r="V646">
        <v>0</v>
      </c>
      <c r="W646">
        <v>62</v>
      </c>
      <c r="X646">
        <v>0</v>
      </c>
      <c r="Y646">
        <v>0</v>
      </c>
      <c r="Z646">
        <v>0</v>
      </c>
      <c r="AA646">
        <v>0</v>
      </c>
      <c r="AB646">
        <v>2</v>
      </c>
      <c r="AC646">
        <v>139</v>
      </c>
      <c r="AD646">
        <v>0</v>
      </c>
      <c r="AE646">
        <v>0</v>
      </c>
      <c r="AF646">
        <v>87</v>
      </c>
      <c r="AG646">
        <v>548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18146</v>
      </c>
      <c r="BJ646" t="s">
        <v>752</v>
      </c>
    </row>
    <row r="647" spans="1:62" x14ac:dyDescent="0.35">
      <c r="A647">
        <f t="shared" si="10"/>
        <v>0</v>
      </c>
      <c r="B647" t="s">
        <v>760</v>
      </c>
      <c r="C647">
        <v>5406</v>
      </c>
      <c r="D647">
        <v>5315</v>
      </c>
      <c r="E647">
        <v>0</v>
      </c>
      <c r="F647">
        <v>0</v>
      </c>
      <c r="G647">
        <v>1872</v>
      </c>
      <c r="H647">
        <v>0</v>
      </c>
      <c r="I647">
        <v>0</v>
      </c>
      <c r="J647">
        <v>1112</v>
      </c>
      <c r="K647">
        <v>534</v>
      </c>
      <c r="L647">
        <v>0</v>
      </c>
      <c r="M647">
        <v>0</v>
      </c>
      <c r="N647">
        <v>0</v>
      </c>
      <c r="O647">
        <v>54</v>
      </c>
      <c r="P647">
        <v>0</v>
      </c>
      <c r="Q647">
        <v>0</v>
      </c>
      <c r="R647">
        <v>14293</v>
      </c>
      <c r="S647">
        <v>489</v>
      </c>
      <c r="T647">
        <v>5028</v>
      </c>
      <c r="U647">
        <v>0</v>
      </c>
      <c r="V647">
        <v>0</v>
      </c>
      <c r="W647">
        <v>1667</v>
      </c>
      <c r="X647">
        <v>295</v>
      </c>
      <c r="Y647">
        <v>24</v>
      </c>
      <c r="Z647">
        <v>25</v>
      </c>
      <c r="AA647">
        <v>825</v>
      </c>
      <c r="AB647">
        <v>3870</v>
      </c>
      <c r="AC647">
        <v>1369</v>
      </c>
      <c r="AD647">
        <v>2845</v>
      </c>
      <c r="AE647">
        <v>69</v>
      </c>
      <c r="AF647">
        <v>1147</v>
      </c>
      <c r="AG647">
        <v>17653</v>
      </c>
      <c r="AH647">
        <v>0</v>
      </c>
      <c r="AI647">
        <v>1342</v>
      </c>
      <c r="AJ647">
        <v>0</v>
      </c>
      <c r="AK647">
        <v>0</v>
      </c>
      <c r="AL647">
        <v>0</v>
      </c>
      <c r="AM647">
        <v>0</v>
      </c>
      <c r="AN647">
        <v>2175</v>
      </c>
      <c r="AO647">
        <v>3517</v>
      </c>
      <c r="AP647">
        <v>436</v>
      </c>
      <c r="AQ647">
        <v>617</v>
      </c>
      <c r="AR647">
        <v>0</v>
      </c>
      <c r="AS647">
        <v>0</v>
      </c>
      <c r="AT647">
        <v>0</v>
      </c>
      <c r="AU647">
        <v>0</v>
      </c>
      <c r="AV647">
        <v>3458</v>
      </c>
      <c r="AW647">
        <v>4511</v>
      </c>
      <c r="AX647">
        <v>3555</v>
      </c>
      <c r="AY647">
        <v>5960</v>
      </c>
      <c r="AZ647">
        <v>0</v>
      </c>
      <c r="BA647">
        <v>0</v>
      </c>
      <c r="BB647">
        <v>0</v>
      </c>
      <c r="BC647">
        <v>0</v>
      </c>
      <c r="BD647">
        <v>8099</v>
      </c>
      <c r="BE647">
        <v>17614</v>
      </c>
      <c r="BF647">
        <v>0</v>
      </c>
      <c r="BG647">
        <v>0</v>
      </c>
      <c r="BH647">
        <v>97003</v>
      </c>
      <c r="BI647">
        <v>1</v>
      </c>
      <c r="BJ647" t="s">
        <v>752</v>
      </c>
    </row>
    <row r="648" spans="1:62" x14ac:dyDescent="0.35">
      <c r="A648">
        <f t="shared" si="10"/>
        <v>0</v>
      </c>
      <c r="B648" t="s">
        <v>761</v>
      </c>
      <c r="C648">
        <v>2924</v>
      </c>
      <c r="D648">
        <v>0</v>
      </c>
      <c r="E648">
        <v>0</v>
      </c>
      <c r="F648">
        <v>404</v>
      </c>
      <c r="G648">
        <v>100</v>
      </c>
      <c r="H648">
        <v>1236</v>
      </c>
      <c r="I648">
        <v>0</v>
      </c>
      <c r="J648">
        <v>0</v>
      </c>
      <c r="K648">
        <v>0</v>
      </c>
      <c r="L648">
        <v>58</v>
      </c>
      <c r="M648">
        <v>49</v>
      </c>
      <c r="N648">
        <v>0</v>
      </c>
      <c r="O648">
        <v>13</v>
      </c>
      <c r="P648">
        <v>0</v>
      </c>
      <c r="Q648">
        <v>0</v>
      </c>
      <c r="R648">
        <v>4784</v>
      </c>
      <c r="S648">
        <v>22</v>
      </c>
      <c r="T648">
        <v>1044</v>
      </c>
      <c r="U648">
        <v>1060</v>
      </c>
      <c r="V648">
        <v>0</v>
      </c>
      <c r="W648">
        <v>252</v>
      </c>
      <c r="X648">
        <v>0</v>
      </c>
      <c r="Y648">
        <v>0</v>
      </c>
      <c r="Z648">
        <v>0</v>
      </c>
      <c r="AA648">
        <v>445</v>
      </c>
      <c r="AB648">
        <v>297</v>
      </c>
      <c r="AC648">
        <v>478</v>
      </c>
      <c r="AD648">
        <v>1031</v>
      </c>
      <c r="AE648">
        <v>0</v>
      </c>
      <c r="AF648">
        <v>34</v>
      </c>
      <c r="AG648">
        <v>4663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1491</v>
      </c>
      <c r="AY648">
        <v>2672</v>
      </c>
      <c r="AZ648">
        <v>0</v>
      </c>
      <c r="BA648">
        <v>2452</v>
      </c>
      <c r="BB648">
        <v>0</v>
      </c>
      <c r="BC648">
        <v>0</v>
      </c>
      <c r="BD648">
        <v>0</v>
      </c>
      <c r="BE648">
        <v>6615</v>
      </c>
      <c r="BF648">
        <v>0</v>
      </c>
      <c r="BG648">
        <v>0</v>
      </c>
      <c r="BH648">
        <v>33085</v>
      </c>
      <c r="BJ648" t="s">
        <v>752</v>
      </c>
    </row>
    <row r="649" spans="1:62" x14ac:dyDescent="0.35">
      <c r="A649">
        <f t="shared" si="10"/>
        <v>0</v>
      </c>
      <c r="B649" t="s">
        <v>1160</v>
      </c>
      <c r="C649">
        <v>3083</v>
      </c>
      <c r="D649">
        <v>0</v>
      </c>
      <c r="E649">
        <v>30</v>
      </c>
      <c r="F649">
        <v>0</v>
      </c>
      <c r="G649">
        <v>61</v>
      </c>
      <c r="H649">
        <v>0</v>
      </c>
      <c r="I649">
        <v>0</v>
      </c>
      <c r="J649">
        <v>0</v>
      </c>
      <c r="K649">
        <v>14</v>
      </c>
      <c r="L649">
        <v>45</v>
      </c>
      <c r="M649">
        <v>0</v>
      </c>
      <c r="N649">
        <v>0</v>
      </c>
      <c r="O649">
        <v>30</v>
      </c>
      <c r="P649">
        <v>0</v>
      </c>
      <c r="Q649">
        <v>0</v>
      </c>
      <c r="R649">
        <v>3263</v>
      </c>
      <c r="S649">
        <v>302</v>
      </c>
      <c r="T649">
        <v>493</v>
      </c>
      <c r="U649">
        <v>0</v>
      </c>
      <c r="V649">
        <v>0</v>
      </c>
      <c r="W649">
        <v>95</v>
      </c>
      <c r="X649">
        <v>0</v>
      </c>
      <c r="Y649">
        <v>0</v>
      </c>
      <c r="Z649">
        <v>0</v>
      </c>
      <c r="AA649">
        <v>375</v>
      </c>
      <c r="AB649">
        <v>58</v>
      </c>
      <c r="AC649">
        <v>358</v>
      </c>
      <c r="AD649">
        <v>939</v>
      </c>
      <c r="AE649">
        <v>0</v>
      </c>
      <c r="AF649">
        <v>78</v>
      </c>
      <c r="AG649">
        <v>2698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365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365</v>
      </c>
      <c r="AX649">
        <v>8230</v>
      </c>
      <c r="AY649">
        <v>5022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13252</v>
      </c>
      <c r="BF649">
        <v>0</v>
      </c>
      <c r="BG649">
        <v>0</v>
      </c>
      <c r="BH649">
        <v>30463</v>
      </c>
      <c r="BJ649" t="s">
        <v>752</v>
      </c>
    </row>
    <row r="650" spans="1:62" x14ac:dyDescent="0.35">
      <c r="A650">
        <f t="shared" si="10"/>
        <v>0</v>
      </c>
      <c r="B650" t="s">
        <v>762</v>
      </c>
      <c r="C650">
        <v>858</v>
      </c>
      <c r="D650">
        <v>0</v>
      </c>
      <c r="E650">
        <v>0</v>
      </c>
      <c r="F650">
        <v>0</v>
      </c>
      <c r="G650">
        <v>205</v>
      </c>
      <c r="H650">
        <v>0</v>
      </c>
      <c r="I650">
        <v>0</v>
      </c>
      <c r="J650">
        <v>318</v>
      </c>
      <c r="K650">
        <v>0</v>
      </c>
      <c r="L650">
        <v>18</v>
      </c>
      <c r="M650">
        <v>62</v>
      </c>
      <c r="N650">
        <v>0</v>
      </c>
      <c r="O650">
        <v>33</v>
      </c>
      <c r="P650">
        <v>0</v>
      </c>
      <c r="Q650">
        <v>0</v>
      </c>
      <c r="R650">
        <v>1494</v>
      </c>
      <c r="S650">
        <v>27</v>
      </c>
      <c r="T650">
        <v>290</v>
      </c>
      <c r="U650">
        <v>0</v>
      </c>
      <c r="V650">
        <v>0</v>
      </c>
      <c r="W650">
        <v>121</v>
      </c>
      <c r="X650">
        <v>165</v>
      </c>
      <c r="Y650">
        <v>0</v>
      </c>
      <c r="Z650">
        <v>0</v>
      </c>
      <c r="AA650">
        <v>155</v>
      </c>
      <c r="AB650">
        <v>2</v>
      </c>
      <c r="AC650">
        <v>255</v>
      </c>
      <c r="AD650">
        <v>202</v>
      </c>
      <c r="AE650">
        <v>0</v>
      </c>
      <c r="AF650">
        <v>52</v>
      </c>
      <c r="AG650">
        <v>1269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1612</v>
      </c>
      <c r="AY650">
        <v>499</v>
      </c>
      <c r="AZ650">
        <v>0</v>
      </c>
      <c r="BA650">
        <v>0</v>
      </c>
      <c r="BB650">
        <v>0</v>
      </c>
      <c r="BC650">
        <v>721</v>
      </c>
      <c r="BD650">
        <v>0</v>
      </c>
      <c r="BE650">
        <v>2832</v>
      </c>
      <c r="BF650">
        <v>0</v>
      </c>
      <c r="BG650">
        <v>0</v>
      </c>
      <c r="BH650">
        <v>10695</v>
      </c>
      <c r="BJ650" t="s">
        <v>752</v>
      </c>
    </row>
    <row r="651" spans="1:62" x14ac:dyDescent="0.35">
      <c r="A651">
        <f t="shared" si="10"/>
        <v>0</v>
      </c>
      <c r="B651" t="s">
        <v>763</v>
      </c>
      <c r="C651">
        <v>1270</v>
      </c>
      <c r="D651">
        <v>0</v>
      </c>
      <c r="E651">
        <v>0</v>
      </c>
      <c r="F651">
        <v>0</v>
      </c>
      <c r="G651">
        <v>0</v>
      </c>
      <c r="H651">
        <v>50</v>
      </c>
      <c r="I651">
        <v>0</v>
      </c>
      <c r="J651">
        <v>0</v>
      </c>
      <c r="K651">
        <v>0</v>
      </c>
      <c r="L651">
        <v>15</v>
      </c>
      <c r="M651">
        <v>8</v>
      </c>
      <c r="N651">
        <v>0</v>
      </c>
      <c r="O651">
        <v>94</v>
      </c>
      <c r="P651">
        <v>0</v>
      </c>
      <c r="Q651">
        <v>0</v>
      </c>
      <c r="R651">
        <v>1437</v>
      </c>
      <c r="S651">
        <v>90</v>
      </c>
      <c r="T651">
        <v>693</v>
      </c>
      <c r="U651">
        <v>62</v>
      </c>
      <c r="V651">
        <v>0</v>
      </c>
      <c r="W651">
        <v>202</v>
      </c>
      <c r="X651">
        <v>0</v>
      </c>
      <c r="Y651">
        <v>0</v>
      </c>
      <c r="Z651">
        <v>0</v>
      </c>
      <c r="AA651">
        <v>4</v>
      </c>
      <c r="AB651">
        <v>0</v>
      </c>
      <c r="AC651">
        <v>195</v>
      </c>
      <c r="AD651">
        <v>324</v>
      </c>
      <c r="AE651">
        <v>0</v>
      </c>
      <c r="AF651">
        <v>35</v>
      </c>
      <c r="AG651">
        <v>1605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81</v>
      </c>
      <c r="AY651">
        <v>0</v>
      </c>
      <c r="AZ651">
        <v>0</v>
      </c>
      <c r="BA651">
        <v>4917</v>
      </c>
      <c r="BB651">
        <v>0</v>
      </c>
      <c r="BC651">
        <v>0</v>
      </c>
      <c r="BD651">
        <v>0</v>
      </c>
      <c r="BE651">
        <v>4998</v>
      </c>
      <c r="BF651">
        <v>0</v>
      </c>
      <c r="BG651">
        <v>96</v>
      </c>
      <c r="BH651">
        <v>11839</v>
      </c>
      <c r="BJ651" t="s">
        <v>752</v>
      </c>
    </row>
    <row r="652" spans="1:62" x14ac:dyDescent="0.35">
      <c r="A652">
        <f t="shared" si="10"/>
        <v>0</v>
      </c>
      <c r="B652" t="s">
        <v>987</v>
      </c>
      <c r="C652">
        <v>287</v>
      </c>
      <c r="D652">
        <v>0</v>
      </c>
      <c r="E652">
        <v>0</v>
      </c>
      <c r="F652">
        <v>0</v>
      </c>
      <c r="G652">
        <v>0</v>
      </c>
      <c r="H652">
        <v>3</v>
      </c>
      <c r="I652">
        <v>0</v>
      </c>
      <c r="J652">
        <v>5</v>
      </c>
      <c r="K652">
        <v>0</v>
      </c>
      <c r="L652">
        <v>16</v>
      </c>
      <c r="M652">
        <v>39</v>
      </c>
      <c r="N652">
        <v>0</v>
      </c>
      <c r="O652">
        <v>0</v>
      </c>
      <c r="P652">
        <v>0</v>
      </c>
      <c r="Q652">
        <v>0</v>
      </c>
      <c r="R652">
        <v>350</v>
      </c>
      <c r="S652">
        <v>75</v>
      </c>
      <c r="T652">
        <v>94</v>
      </c>
      <c r="U652">
        <v>1</v>
      </c>
      <c r="V652">
        <v>0</v>
      </c>
      <c r="W652">
        <v>34</v>
      </c>
      <c r="X652">
        <v>15</v>
      </c>
      <c r="Y652">
        <v>0</v>
      </c>
      <c r="Z652">
        <v>0</v>
      </c>
      <c r="AA652">
        <v>0</v>
      </c>
      <c r="AB652">
        <v>10</v>
      </c>
      <c r="AC652">
        <v>35</v>
      </c>
      <c r="AD652">
        <v>101</v>
      </c>
      <c r="AE652">
        <v>0</v>
      </c>
      <c r="AF652">
        <v>2</v>
      </c>
      <c r="AG652">
        <v>367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186</v>
      </c>
      <c r="AY652">
        <v>122</v>
      </c>
      <c r="AZ652">
        <v>0</v>
      </c>
      <c r="BA652">
        <v>250</v>
      </c>
      <c r="BB652">
        <v>0</v>
      </c>
      <c r="BC652">
        <v>0</v>
      </c>
      <c r="BD652">
        <v>0</v>
      </c>
      <c r="BE652">
        <v>558</v>
      </c>
      <c r="BF652">
        <v>0</v>
      </c>
      <c r="BG652">
        <v>0</v>
      </c>
      <c r="BH652">
        <v>3257</v>
      </c>
      <c r="BJ652" t="s">
        <v>752</v>
      </c>
    </row>
    <row r="653" spans="1:62" x14ac:dyDescent="0.35">
      <c r="A653">
        <f t="shared" si="10"/>
        <v>0</v>
      </c>
      <c r="B653" t="s">
        <v>764</v>
      </c>
      <c r="C653">
        <v>610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544</v>
      </c>
      <c r="J653">
        <v>0</v>
      </c>
      <c r="K653">
        <v>0</v>
      </c>
      <c r="L653">
        <v>11</v>
      </c>
      <c r="M653">
        <v>46</v>
      </c>
      <c r="N653">
        <v>0</v>
      </c>
      <c r="O653">
        <v>0</v>
      </c>
      <c r="P653">
        <v>0</v>
      </c>
      <c r="Q653">
        <v>0</v>
      </c>
      <c r="R653">
        <v>1211</v>
      </c>
      <c r="S653">
        <v>3</v>
      </c>
      <c r="T653">
        <v>281</v>
      </c>
      <c r="U653">
        <v>0</v>
      </c>
      <c r="V653">
        <v>349</v>
      </c>
      <c r="W653">
        <v>18</v>
      </c>
      <c r="X653">
        <v>0</v>
      </c>
      <c r="Y653">
        <v>0</v>
      </c>
      <c r="Z653">
        <v>0</v>
      </c>
      <c r="AA653">
        <v>32</v>
      </c>
      <c r="AB653">
        <v>0</v>
      </c>
      <c r="AC653">
        <v>137</v>
      </c>
      <c r="AD653">
        <v>266</v>
      </c>
      <c r="AE653">
        <v>0</v>
      </c>
      <c r="AF653">
        <v>17</v>
      </c>
      <c r="AG653">
        <v>1103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524</v>
      </c>
      <c r="AY653">
        <v>0</v>
      </c>
      <c r="AZ653">
        <v>0</v>
      </c>
      <c r="BA653">
        <v>0</v>
      </c>
      <c r="BB653">
        <v>3152</v>
      </c>
      <c r="BC653">
        <v>0</v>
      </c>
      <c r="BD653">
        <v>0</v>
      </c>
      <c r="BE653">
        <v>3676</v>
      </c>
      <c r="BF653">
        <v>0</v>
      </c>
      <c r="BG653">
        <v>0</v>
      </c>
      <c r="BH653">
        <v>9169</v>
      </c>
      <c r="BJ653" t="s">
        <v>752</v>
      </c>
    </row>
    <row r="654" spans="1:62" x14ac:dyDescent="0.35">
      <c r="A654">
        <f t="shared" si="10"/>
        <v>0</v>
      </c>
      <c r="B654" t="s">
        <v>765</v>
      </c>
      <c r="C654">
        <v>1144</v>
      </c>
      <c r="D654">
        <v>3</v>
      </c>
      <c r="E654">
        <v>0</v>
      </c>
      <c r="F654">
        <v>0</v>
      </c>
      <c r="G654">
        <v>29</v>
      </c>
      <c r="H654">
        <v>0</v>
      </c>
      <c r="I654">
        <v>0</v>
      </c>
      <c r="J654">
        <v>0</v>
      </c>
      <c r="K654">
        <v>0</v>
      </c>
      <c r="L654">
        <v>114</v>
      </c>
      <c r="M654">
        <v>182</v>
      </c>
      <c r="N654">
        <v>0</v>
      </c>
      <c r="O654">
        <v>0</v>
      </c>
      <c r="P654">
        <v>0</v>
      </c>
      <c r="Q654">
        <v>0</v>
      </c>
      <c r="R654">
        <v>1472</v>
      </c>
      <c r="S654">
        <v>4</v>
      </c>
      <c r="T654">
        <v>926</v>
      </c>
      <c r="U654">
        <v>3</v>
      </c>
      <c r="V654">
        <v>0</v>
      </c>
      <c r="W654">
        <v>206</v>
      </c>
      <c r="X654">
        <v>0</v>
      </c>
      <c r="Y654">
        <v>0</v>
      </c>
      <c r="Z654">
        <v>0</v>
      </c>
      <c r="AA654">
        <v>3</v>
      </c>
      <c r="AB654">
        <v>24</v>
      </c>
      <c r="AC654">
        <v>265</v>
      </c>
      <c r="AD654">
        <v>0</v>
      </c>
      <c r="AE654">
        <v>15</v>
      </c>
      <c r="AF654">
        <v>35</v>
      </c>
      <c r="AG654">
        <v>1481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11502</v>
      </c>
      <c r="BJ654" t="s">
        <v>752</v>
      </c>
    </row>
    <row r="655" spans="1:62" x14ac:dyDescent="0.35">
      <c r="A655">
        <f t="shared" si="10"/>
        <v>0</v>
      </c>
      <c r="B655" t="s">
        <v>766</v>
      </c>
      <c r="C655">
        <v>1742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15</v>
      </c>
      <c r="K655">
        <v>6</v>
      </c>
      <c r="L655">
        <v>27</v>
      </c>
      <c r="M655">
        <v>0</v>
      </c>
      <c r="N655">
        <v>63</v>
      </c>
      <c r="O655">
        <v>56</v>
      </c>
      <c r="P655">
        <v>0</v>
      </c>
      <c r="Q655">
        <v>0</v>
      </c>
      <c r="R655">
        <v>1909</v>
      </c>
      <c r="S655">
        <v>305</v>
      </c>
      <c r="T655">
        <v>859</v>
      </c>
      <c r="U655">
        <v>0</v>
      </c>
      <c r="V655">
        <v>0</v>
      </c>
      <c r="W655">
        <v>491</v>
      </c>
      <c r="X655">
        <v>0</v>
      </c>
      <c r="Y655">
        <v>0</v>
      </c>
      <c r="Z655">
        <v>0</v>
      </c>
      <c r="AA655">
        <v>39</v>
      </c>
      <c r="AB655">
        <v>0</v>
      </c>
      <c r="AC655">
        <v>291</v>
      </c>
      <c r="AD655">
        <v>0</v>
      </c>
      <c r="AE655">
        <v>5</v>
      </c>
      <c r="AF655">
        <v>14</v>
      </c>
      <c r="AG655">
        <v>2004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26500</v>
      </c>
      <c r="BJ655" t="s">
        <v>752</v>
      </c>
    </row>
    <row r="656" spans="1:62" x14ac:dyDescent="0.35">
      <c r="A656">
        <f t="shared" si="10"/>
        <v>0</v>
      </c>
      <c r="B656" t="s">
        <v>767</v>
      </c>
      <c r="C656">
        <v>639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3</v>
      </c>
      <c r="L656">
        <v>34</v>
      </c>
      <c r="M656">
        <v>50</v>
      </c>
      <c r="N656">
        <v>0</v>
      </c>
      <c r="O656">
        <v>2</v>
      </c>
      <c r="P656">
        <v>0</v>
      </c>
      <c r="Q656">
        <v>0</v>
      </c>
      <c r="R656">
        <v>728</v>
      </c>
      <c r="S656">
        <v>39</v>
      </c>
      <c r="T656">
        <v>291</v>
      </c>
      <c r="U656">
        <v>0</v>
      </c>
      <c r="V656">
        <v>0</v>
      </c>
      <c r="W656">
        <v>122</v>
      </c>
      <c r="X656">
        <v>0</v>
      </c>
      <c r="Y656">
        <v>0</v>
      </c>
      <c r="Z656">
        <v>0</v>
      </c>
      <c r="AA656">
        <v>112</v>
      </c>
      <c r="AB656">
        <v>0</v>
      </c>
      <c r="AC656">
        <v>190</v>
      </c>
      <c r="AD656">
        <v>0</v>
      </c>
      <c r="AE656">
        <v>0</v>
      </c>
      <c r="AF656">
        <v>15</v>
      </c>
      <c r="AG656">
        <v>769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9691</v>
      </c>
      <c r="BJ656" t="s">
        <v>752</v>
      </c>
    </row>
    <row r="657" spans="1:62" x14ac:dyDescent="0.35">
      <c r="A657">
        <f t="shared" si="10"/>
        <v>0</v>
      </c>
      <c r="B657" t="s">
        <v>1068</v>
      </c>
      <c r="C657">
        <v>1058</v>
      </c>
      <c r="D657">
        <v>0</v>
      </c>
      <c r="E657">
        <v>20</v>
      </c>
      <c r="F657">
        <v>0</v>
      </c>
      <c r="G657">
        <v>66</v>
      </c>
      <c r="H657">
        <v>0</v>
      </c>
      <c r="I657">
        <v>0</v>
      </c>
      <c r="J657">
        <v>0</v>
      </c>
      <c r="K657">
        <v>8</v>
      </c>
      <c r="L657">
        <v>114</v>
      </c>
      <c r="M657">
        <v>105</v>
      </c>
      <c r="N657">
        <v>67</v>
      </c>
      <c r="O657">
        <v>1</v>
      </c>
      <c r="P657">
        <v>0</v>
      </c>
      <c r="Q657">
        <v>0</v>
      </c>
      <c r="R657">
        <v>1439</v>
      </c>
      <c r="S657">
        <v>101</v>
      </c>
      <c r="T657">
        <v>843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5</v>
      </c>
      <c r="AB657">
        <v>116</v>
      </c>
      <c r="AC657">
        <v>315</v>
      </c>
      <c r="AD657">
        <v>0</v>
      </c>
      <c r="AE657">
        <v>0</v>
      </c>
      <c r="AF657">
        <v>37</v>
      </c>
      <c r="AG657">
        <v>1417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32594</v>
      </c>
      <c r="BJ657" t="s">
        <v>752</v>
      </c>
    </row>
    <row r="658" spans="1:62" x14ac:dyDescent="0.35">
      <c r="A658">
        <f t="shared" si="10"/>
        <v>0</v>
      </c>
      <c r="B658" t="s">
        <v>1199</v>
      </c>
      <c r="C658">
        <v>863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51</v>
      </c>
      <c r="L658">
        <v>60</v>
      </c>
      <c r="M658">
        <v>175</v>
      </c>
      <c r="N658">
        <v>0</v>
      </c>
      <c r="O658">
        <v>0</v>
      </c>
      <c r="P658">
        <v>0</v>
      </c>
      <c r="Q658">
        <v>0</v>
      </c>
      <c r="R658">
        <v>1149</v>
      </c>
      <c r="S658">
        <v>0</v>
      </c>
      <c r="T658">
        <v>521</v>
      </c>
      <c r="U658">
        <v>0</v>
      </c>
      <c r="V658">
        <v>0</v>
      </c>
      <c r="W658">
        <v>143</v>
      </c>
      <c r="X658">
        <v>0</v>
      </c>
      <c r="Y658">
        <v>0</v>
      </c>
      <c r="Z658">
        <v>0</v>
      </c>
      <c r="AA658">
        <v>46</v>
      </c>
      <c r="AB658">
        <v>0</v>
      </c>
      <c r="AC658">
        <v>294</v>
      </c>
      <c r="AD658">
        <v>125</v>
      </c>
      <c r="AE658">
        <v>0</v>
      </c>
      <c r="AF658">
        <v>37</v>
      </c>
      <c r="AG658">
        <v>1166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147</v>
      </c>
      <c r="AW658">
        <v>147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1233</v>
      </c>
      <c r="BE658">
        <v>1233</v>
      </c>
      <c r="BF658">
        <v>0</v>
      </c>
      <c r="BG658">
        <v>0</v>
      </c>
      <c r="BH658">
        <v>19461</v>
      </c>
      <c r="BJ658" t="s">
        <v>752</v>
      </c>
    </row>
    <row r="659" spans="1:62" x14ac:dyDescent="0.35">
      <c r="A659">
        <f t="shared" si="10"/>
        <v>0</v>
      </c>
      <c r="B659" t="s">
        <v>768</v>
      </c>
      <c r="C659">
        <v>1416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3</v>
      </c>
      <c r="L659">
        <v>0</v>
      </c>
      <c r="M659">
        <v>0</v>
      </c>
      <c r="N659">
        <v>0</v>
      </c>
      <c r="O659">
        <v>6</v>
      </c>
      <c r="P659">
        <v>0</v>
      </c>
      <c r="Q659">
        <v>0</v>
      </c>
      <c r="R659">
        <v>1425</v>
      </c>
      <c r="S659">
        <v>22</v>
      </c>
      <c r="T659">
        <v>315</v>
      </c>
      <c r="U659">
        <v>0</v>
      </c>
      <c r="V659">
        <v>0</v>
      </c>
      <c r="W659">
        <v>490</v>
      </c>
      <c r="X659">
        <v>0</v>
      </c>
      <c r="Y659">
        <v>0</v>
      </c>
      <c r="Z659">
        <v>21</v>
      </c>
      <c r="AA659">
        <v>23</v>
      </c>
      <c r="AB659">
        <v>0</v>
      </c>
      <c r="AC659">
        <v>240</v>
      </c>
      <c r="AD659">
        <v>313</v>
      </c>
      <c r="AE659">
        <v>0</v>
      </c>
      <c r="AF659">
        <v>0</v>
      </c>
      <c r="AG659">
        <v>1424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900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900</v>
      </c>
      <c r="BF659">
        <v>0</v>
      </c>
      <c r="BG659">
        <v>0</v>
      </c>
      <c r="BH659">
        <v>24066</v>
      </c>
      <c r="BJ659" t="s">
        <v>752</v>
      </c>
    </row>
    <row r="660" spans="1:62" x14ac:dyDescent="0.35">
      <c r="A660">
        <f t="shared" si="10"/>
        <v>0</v>
      </c>
      <c r="B660" t="s">
        <v>769</v>
      </c>
      <c r="C660">
        <v>1415</v>
      </c>
      <c r="D660">
        <v>0</v>
      </c>
      <c r="E660">
        <v>50</v>
      </c>
      <c r="F660">
        <v>0</v>
      </c>
      <c r="G660">
        <v>6</v>
      </c>
      <c r="H660">
        <v>586</v>
      </c>
      <c r="I660">
        <v>0</v>
      </c>
      <c r="J660">
        <v>19</v>
      </c>
      <c r="K660">
        <v>0</v>
      </c>
      <c r="L660">
        <v>69</v>
      </c>
      <c r="M660">
        <v>42</v>
      </c>
      <c r="N660">
        <v>0</v>
      </c>
      <c r="O660">
        <v>22</v>
      </c>
      <c r="P660">
        <v>0</v>
      </c>
      <c r="Q660">
        <v>0</v>
      </c>
      <c r="R660">
        <v>2209</v>
      </c>
      <c r="S660">
        <v>15</v>
      </c>
      <c r="T660">
        <v>553</v>
      </c>
      <c r="U660">
        <v>655</v>
      </c>
      <c r="V660">
        <v>0</v>
      </c>
      <c r="W660">
        <v>296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333</v>
      </c>
      <c r="AD660">
        <v>429</v>
      </c>
      <c r="AE660">
        <v>0</v>
      </c>
      <c r="AF660">
        <v>70</v>
      </c>
      <c r="AG660">
        <v>2351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45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45</v>
      </c>
      <c r="AX660">
        <v>4428</v>
      </c>
      <c r="AY660">
        <v>432</v>
      </c>
      <c r="AZ660">
        <v>0</v>
      </c>
      <c r="BA660">
        <v>1610</v>
      </c>
      <c r="BB660">
        <v>0</v>
      </c>
      <c r="BC660">
        <v>0</v>
      </c>
      <c r="BD660">
        <v>0</v>
      </c>
      <c r="BE660">
        <v>6470</v>
      </c>
      <c r="BF660">
        <v>0</v>
      </c>
      <c r="BG660">
        <v>0</v>
      </c>
      <c r="BH660">
        <v>20232</v>
      </c>
      <c r="BJ660" t="s">
        <v>752</v>
      </c>
    </row>
    <row r="661" spans="1:62" x14ac:dyDescent="0.35">
      <c r="A661">
        <f t="shared" si="10"/>
        <v>0</v>
      </c>
      <c r="B661" t="s">
        <v>770</v>
      </c>
      <c r="C661">
        <v>2333</v>
      </c>
      <c r="D661">
        <v>0</v>
      </c>
      <c r="E661">
        <v>0</v>
      </c>
      <c r="F661">
        <v>0</v>
      </c>
      <c r="G661">
        <v>1232</v>
      </c>
      <c r="H661">
        <v>0</v>
      </c>
      <c r="I661">
        <v>0</v>
      </c>
      <c r="J661">
        <v>0</v>
      </c>
      <c r="K661">
        <v>6</v>
      </c>
      <c r="L661">
        <v>1</v>
      </c>
      <c r="M661">
        <v>2</v>
      </c>
      <c r="N661">
        <v>0</v>
      </c>
      <c r="O661">
        <v>158</v>
      </c>
      <c r="P661">
        <v>0</v>
      </c>
      <c r="Q661">
        <v>0</v>
      </c>
      <c r="R661">
        <v>3732</v>
      </c>
      <c r="S661">
        <v>90</v>
      </c>
      <c r="T661">
        <v>322</v>
      </c>
      <c r="U661">
        <v>0</v>
      </c>
      <c r="V661">
        <v>0</v>
      </c>
      <c r="W661">
        <v>361</v>
      </c>
      <c r="X661">
        <v>0</v>
      </c>
      <c r="Y661">
        <v>0</v>
      </c>
      <c r="Z661">
        <v>0</v>
      </c>
      <c r="AA661">
        <v>408</v>
      </c>
      <c r="AB661">
        <v>17</v>
      </c>
      <c r="AC661">
        <v>347</v>
      </c>
      <c r="AD661">
        <v>1725</v>
      </c>
      <c r="AE661">
        <v>34</v>
      </c>
      <c r="AF661">
        <v>64</v>
      </c>
      <c r="AG661">
        <v>3368</v>
      </c>
      <c r="AH661">
        <v>0</v>
      </c>
      <c r="AI661">
        <v>0</v>
      </c>
      <c r="AJ661">
        <v>1700</v>
      </c>
      <c r="AK661">
        <v>0</v>
      </c>
      <c r="AL661">
        <v>0</v>
      </c>
      <c r="AM661">
        <v>0</v>
      </c>
      <c r="AN661">
        <v>0</v>
      </c>
      <c r="AO661">
        <v>1700</v>
      </c>
      <c r="AP661">
        <v>0</v>
      </c>
      <c r="AQ661">
        <v>10</v>
      </c>
      <c r="AR661">
        <v>1664</v>
      </c>
      <c r="AS661">
        <v>0</v>
      </c>
      <c r="AT661">
        <v>0</v>
      </c>
      <c r="AU661">
        <v>0</v>
      </c>
      <c r="AV661">
        <v>0</v>
      </c>
      <c r="AW661">
        <v>1674</v>
      </c>
      <c r="AX661">
        <v>2008</v>
      </c>
      <c r="AY661">
        <v>4620</v>
      </c>
      <c r="AZ661">
        <v>5784</v>
      </c>
      <c r="BA661">
        <v>0</v>
      </c>
      <c r="BB661">
        <v>0</v>
      </c>
      <c r="BC661">
        <v>0</v>
      </c>
      <c r="BD661">
        <v>0</v>
      </c>
      <c r="BE661">
        <v>12412</v>
      </c>
      <c r="BF661">
        <v>0</v>
      </c>
      <c r="BG661">
        <v>0</v>
      </c>
      <c r="BH661">
        <v>22676</v>
      </c>
      <c r="BJ661" t="s">
        <v>752</v>
      </c>
    </row>
    <row r="662" spans="1:62" x14ac:dyDescent="0.35">
      <c r="A662">
        <f t="shared" si="10"/>
        <v>0</v>
      </c>
      <c r="B662" t="s">
        <v>990</v>
      </c>
      <c r="C662">
        <v>3094</v>
      </c>
      <c r="D662">
        <v>0</v>
      </c>
      <c r="E662">
        <v>0</v>
      </c>
      <c r="F662">
        <v>0</v>
      </c>
      <c r="G662">
        <v>518</v>
      </c>
      <c r="H662">
        <v>0</v>
      </c>
      <c r="I662">
        <v>0</v>
      </c>
      <c r="J662">
        <v>0</v>
      </c>
      <c r="K662">
        <v>0</v>
      </c>
      <c r="L662">
        <v>97</v>
      </c>
      <c r="M662">
        <v>0</v>
      </c>
      <c r="N662">
        <v>0</v>
      </c>
      <c r="O662">
        <v>20</v>
      </c>
      <c r="P662">
        <v>0</v>
      </c>
      <c r="Q662">
        <v>0</v>
      </c>
      <c r="R662">
        <v>3729</v>
      </c>
      <c r="S662">
        <v>69</v>
      </c>
      <c r="T662">
        <v>339</v>
      </c>
      <c r="U662">
        <v>0</v>
      </c>
      <c r="V662">
        <v>0</v>
      </c>
      <c r="W662">
        <v>433</v>
      </c>
      <c r="X662">
        <v>0</v>
      </c>
      <c r="Y662">
        <v>0</v>
      </c>
      <c r="Z662">
        <v>173</v>
      </c>
      <c r="AA662">
        <v>1463</v>
      </c>
      <c r="AB662">
        <v>0</v>
      </c>
      <c r="AC662">
        <v>503</v>
      </c>
      <c r="AD662">
        <v>2009</v>
      </c>
      <c r="AE662">
        <v>110</v>
      </c>
      <c r="AF662">
        <v>199</v>
      </c>
      <c r="AG662">
        <v>5298</v>
      </c>
      <c r="AH662">
        <v>0</v>
      </c>
      <c r="AI662">
        <v>0</v>
      </c>
      <c r="AJ662">
        <v>8000</v>
      </c>
      <c r="AK662">
        <v>0</v>
      </c>
      <c r="AL662">
        <v>0</v>
      </c>
      <c r="AM662">
        <v>0</v>
      </c>
      <c r="AN662">
        <v>0</v>
      </c>
      <c r="AO662">
        <v>8000</v>
      </c>
      <c r="AP662">
        <v>0</v>
      </c>
      <c r="AQ662">
        <v>0</v>
      </c>
      <c r="AR662">
        <v>3878</v>
      </c>
      <c r="AS662">
        <v>0</v>
      </c>
      <c r="AT662">
        <v>0</v>
      </c>
      <c r="AU662">
        <v>0</v>
      </c>
      <c r="AV662">
        <v>204</v>
      </c>
      <c r="AW662">
        <v>4082</v>
      </c>
      <c r="AX662">
        <v>0</v>
      </c>
      <c r="AY662">
        <v>376</v>
      </c>
      <c r="AZ662">
        <v>16145</v>
      </c>
      <c r="BA662">
        <v>0</v>
      </c>
      <c r="BB662">
        <v>0</v>
      </c>
      <c r="BC662">
        <v>0</v>
      </c>
      <c r="BD662">
        <v>1724</v>
      </c>
      <c r="BE662">
        <v>18245</v>
      </c>
      <c r="BF662">
        <v>0</v>
      </c>
      <c r="BG662">
        <v>0</v>
      </c>
      <c r="BH662">
        <v>46277</v>
      </c>
      <c r="BJ662" t="s">
        <v>752</v>
      </c>
    </row>
    <row r="663" spans="1:62" x14ac:dyDescent="0.35">
      <c r="A663">
        <f t="shared" si="10"/>
        <v>0</v>
      </c>
      <c r="B663" t="s">
        <v>773</v>
      </c>
      <c r="C663">
        <v>2549</v>
      </c>
      <c r="D663">
        <v>0</v>
      </c>
      <c r="E663">
        <v>0</v>
      </c>
      <c r="F663">
        <v>0</v>
      </c>
      <c r="G663">
        <v>0</v>
      </c>
      <c r="H663">
        <v>452</v>
      </c>
      <c r="I663">
        <v>0</v>
      </c>
      <c r="J663">
        <v>0</v>
      </c>
      <c r="K663">
        <v>0</v>
      </c>
      <c r="L663">
        <v>122</v>
      </c>
      <c r="M663">
        <v>95</v>
      </c>
      <c r="N663">
        <v>0</v>
      </c>
      <c r="O663">
        <v>0</v>
      </c>
      <c r="P663">
        <v>0</v>
      </c>
      <c r="Q663">
        <v>0</v>
      </c>
      <c r="R663">
        <v>3218</v>
      </c>
      <c r="S663">
        <v>46</v>
      </c>
      <c r="T663">
        <v>1677</v>
      </c>
      <c r="U663">
        <v>247</v>
      </c>
      <c r="V663">
        <v>0</v>
      </c>
      <c r="W663">
        <v>166</v>
      </c>
      <c r="X663">
        <v>0</v>
      </c>
      <c r="Y663">
        <v>0</v>
      </c>
      <c r="Z663">
        <v>0</v>
      </c>
      <c r="AA663">
        <v>285</v>
      </c>
      <c r="AB663">
        <v>0</v>
      </c>
      <c r="AC663">
        <v>420</v>
      </c>
      <c r="AD663">
        <v>409</v>
      </c>
      <c r="AE663">
        <v>0</v>
      </c>
      <c r="AF663">
        <v>8</v>
      </c>
      <c r="AG663">
        <v>3258</v>
      </c>
      <c r="AH663">
        <v>3000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3000</v>
      </c>
      <c r="AP663">
        <v>3088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3088</v>
      </c>
      <c r="AX663">
        <v>4865</v>
      </c>
      <c r="AY663">
        <v>0</v>
      </c>
      <c r="AZ663">
        <v>0</v>
      </c>
      <c r="BA663">
        <v>2049</v>
      </c>
      <c r="BB663">
        <v>0</v>
      </c>
      <c r="BC663">
        <v>0</v>
      </c>
      <c r="BD663">
        <v>0</v>
      </c>
      <c r="BE663">
        <v>6914</v>
      </c>
      <c r="BF663">
        <v>0</v>
      </c>
      <c r="BG663">
        <v>0</v>
      </c>
      <c r="BH663">
        <v>29337</v>
      </c>
      <c r="BJ663" t="s">
        <v>752</v>
      </c>
    </row>
    <row r="664" spans="1:62" x14ac:dyDescent="0.35">
      <c r="A664">
        <f t="shared" si="10"/>
        <v>0</v>
      </c>
      <c r="B664" t="s">
        <v>774</v>
      </c>
      <c r="C664">
        <v>3981</v>
      </c>
      <c r="D664">
        <v>0</v>
      </c>
      <c r="E664">
        <v>0</v>
      </c>
      <c r="F664">
        <v>0</v>
      </c>
      <c r="G664">
        <v>1608</v>
      </c>
      <c r="H664">
        <v>0</v>
      </c>
      <c r="I664">
        <v>0</v>
      </c>
      <c r="J664">
        <v>39</v>
      </c>
      <c r="K664">
        <v>0</v>
      </c>
      <c r="L664">
        <v>85</v>
      </c>
      <c r="M664">
        <v>207</v>
      </c>
      <c r="N664">
        <v>194</v>
      </c>
      <c r="O664">
        <v>76</v>
      </c>
      <c r="P664">
        <v>0</v>
      </c>
      <c r="Q664">
        <v>20</v>
      </c>
      <c r="R664">
        <v>6210</v>
      </c>
      <c r="S664">
        <v>21</v>
      </c>
      <c r="T664">
        <v>1015</v>
      </c>
      <c r="U664">
        <v>0</v>
      </c>
      <c r="V664">
        <v>0</v>
      </c>
      <c r="W664">
        <v>435</v>
      </c>
      <c r="X664">
        <v>0</v>
      </c>
      <c r="Y664">
        <v>0</v>
      </c>
      <c r="Z664">
        <v>0</v>
      </c>
      <c r="AA664">
        <v>274</v>
      </c>
      <c r="AB664">
        <v>93</v>
      </c>
      <c r="AC664">
        <v>498</v>
      </c>
      <c r="AD664">
        <v>1901</v>
      </c>
      <c r="AE664">
        <v>84</v>
      </c>
      <c r="AF664">
        <v>94</v>
      </c>
      <c r="AG664">
        <v>4415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207</v>
      </c>
      <c r="AR664">
        <v>380</v>
      </c>
      <c r="AS664">
        <v>0</v>
      </c>
      <c r="AT664">
        <v>0</v>
      </c>
      <c r="AU664">
        <v>0</v>
      </c>
      <c r="AV664">
        <v>0</v>
      </c>
      <c r="AW664">
        <v>587</v>
      </c>
      <c r="AX664">
        <v>6668</v>
      </c>
      <c r="AY664">
        <v>9326</v>
      </c>
      <c r="AZ664">
        <v>0</v>
      </c>
      <c r="BA664">
        <v>84</v>
      </c>
      <c r="BB664">
        <v>0</v>
      </c>
      <c r="BC664">
        <v>0</v>
      </c>
      <c r="BD664">
        <v>392</v>
      </c>
      <c r="BE664">
        <v>16470</v>
      </c>
      <c r="BF664">
        <v>0</v>
      </c>
      <c r="BG664">
        <v>0</v>
      </c>
      <c r="BH664">
        <v>59710</v>
      </c>
      <c r="BJ664" t="s">
        <v>752</v>
      </c>
    </row>
    <row r="665" spans="1:62" x14ac:dyDescent="0.35">
      <c r="A665">
        <f t="shared" si="10"/>
        <v>0</v>
      </c>
      <c r="B665" t="s">
        <v>1161</v>
      </c>
      <c r="C665">
        <v>1341</v>
      </c>
      <c r="D665">
        <v>0</v>
      </c>
      <c r="E665">
        <v>0</v>
      </c>
      <c r="F665">
        <v>0</v>
      </c>
      <c r="G665">
        <v>0</v>
      </c>
      <c r="H665">
        <v>297</v>
      </c>
      <c r="I665">
        <v>0</v>
      </c>
      <c r="J665">
        <v>0</v>
      </c>
      <c r="K665">
        <v>0</v>
      </c>
      <c r="L665">
        <v>129</v>
      </c>
      <c r="M665">
        <v>151</v>
      </c>
      <c r="N665">
        <v>0</v>
      </c>
      <c r="O665">
        <v>0</v>
      </c>
      <c r="P665">
        <v>0</v>
      </c>
      <c r="Q665">
        <v>0</v>
      </c>
      <c r="R665">
        <v>1918</v>
      </c>
      <c r="S665">
        <v>1</v>
      </c>
      <c r="T665">
        <v>946</v>
      </c>
      <c r="U665">
        <v>49</v>
      </c>
      <c r="V665">
        <v>0</v>
      </c>
      <c r="W665">
        <v>71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299</v>
      </c>
      <c r="AD665">
        <v>731</v>
      </c>
      <c r="AE665">
        <v>0</v>
      </c>
      <c r="AF665">
        <v>2</v>
      </c>
      <c r="AG665">
        <v>2099</v>
      </c>
      <c r="AH665">
        <v>0</v>
      </c>
      <c r="AI665">
        <v>0</v>
      </c>
      <c r="AJ665">
        <v>0</v>
      </c>
      <c r="AK665">
        <v>1500</v>
      </c>
      <c r="AL665">
        <v>0</v>
      </c>
      <c r="AM665">
        <v>0</v>
      </c>
      <c r="AN665">
        <v>3500</v>
      </c>
      <c r="AO665">
        <v>5000</v>
      </c>
      <c r="AP665">
        <v>0</v>
      </c>
      <c r="AQ665">
        <v>0</v>
      </c>
      <c r="AR665">
        <v>0</v>
      </c>
      <c r="AS665">
        <v>633</v>
      </c>
      <c r="AT665">
        <v>0</v>
      </c>
      <c r="AU665">
        <v>0</v>
      </c>
      <c r="AV665">
        <v>3325</v>
      </c>
      <c r="AW665">
        <v>3958</v>
      </c>
      <c r="AX665">
        <v>1158</v>
      </c>
      <c r="AY665">
        <v>0</v>
      </c>
      <c r="AZ665">
        <v>0</v>
      </c>
      <c r="BA665">
        <v>6930</v>
      </c>
      <c r="BB665">
        <v>0</v>
      </c>
      <c r="BC665">
        <v>0</v>
      </c>
      <c r="BD665">
        <v>3500</v>
      </c>
      <c r="BE665">
        <v>11588</v>
      </c>
      <c r="BF665">
        <v>0</v>
      </c>
      <c r="BG665">
        <v>0</v>
      </c>
      <c r="BH665">
        <v>17942</v>
      </c>
      <c r="BJ665" t="s">
        <v>752</v>
      </c>
    </row>
    <row r="666" spans="1:62" x14ac:dyDescent="0.35">
      <c r="A666">
        <f t="shared" si="10"/>
        <v>0</v>
      </c>
      <c r="B666" t="s">
        <v>988</v>
      </c>
      <c r="C666">
        <v>1525</v>
      </c>
      <c r="D666">
        <v>0</v>
      </c>
      <c r="E666">
        <v>0</v>
      </c>
      <c r="F666">
        <v>0</v>
      </c>
      <c r="G666">
        <v>0</v>
      </c>
      <c r="H666">
        <v>13</v>
      </c>
      <c r="I666">
        <v>0</v>
      </c>
      <c r="J666">
        <v>0</v>
      </c>
      <c r="K666">
        <v>0</v>
      </c>
      <c r="L666">
        <v>97</v>
      </c>
      <c r="M666">
        <v>258</v>
      </c>
      <c r="N666">
        <v>25</v>
      </c>
      <c r="O666">
        <v>57</v>
      </c>
      <c r="P666">
        <v>0</v>
      </c>
      <c r="Q666">
        <v>0</v>
      </c>
      <c r="R666">
        <v>1975</v>
      </c>
      <c r="S666">
        <v>14</v>
      </c>
      <c r="T666">
        <v>1168</v>
      </c>
      <c r="U666">
        <v>33</v>
      </c>
      <c r="V666">
        <v>0</v>
      </c>
      <c r="W666">
        <v>132</v>
      </c>
      <c r="X666">
        <v>0</v>
      </c>
      <c r="Y666">
        <v>0</v>
      </c>
      <c r="Z666">
        <v>0</v>
      </c>
      <c r="AA666">
        <v>37</v>
      </c>
      <c r="AB666">
        <v>0</v>
      </c>
      <c r="AC666">
        <v>374</v>
      </c>
      <c r="AD666">
        <v>109</v>
      </c>
      <c r="AE666">
        <v>0</v>
      </c>
      <c r="AF666">
        <v>40</v>
      </c>
      <c r="AG666">
        <v>1907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1099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1099</v>
      </c>
      <c r="BF666">
        <v>0</v>
      </c>
      <c r="BG666">
        <v>0</v>
      </c>
      <c r="BH666">
        <v>19010</v>
      </c>
      <c r="BJ666" t="s">
        <v>752</v>
      </c>
    </row>
    <row r="667" spans="1:62" x14ac:dyDescent="0.35">
      <c r="A667">
        <f t="shared" si="10"/>
        <v>0</v>
      </c>
      <c r="B667" t="s">
        <v>1162</v>
      </c>
      <c r="C667">
        <v>1597</v>
      </c>
      <c r="D667">
        <v>0</v>
      </c>
      <c r="E667">
        <v>0</v>
      </c>
      <c r="F667">
        <v>0</v>
      </c>
      <c r="G667">
        <v>2215</v>
      </c>
      <c r="H667">
        <v>0</v>
      </c>
      <c r="I667">
        <v>0</v>
      </c>
      <c r="J667">
        <v>0</v>
      </c>
      <c r="K667">
        <v>0</v>
      </c>
      <c r="L667">
        <v>133</v>
      </c>
      <c r="M667">
        <v>382</v>
      </c>
      <c r="N667">
        <v>0</v>
      </c>
      <c r="O667">
        <v>168</v>
      </c>
      <c r="P667">
        <v>0</v>
      </c>
      <c r="Q667">
        <v>0</v>
      </c>
      <c r="R667">
        <v>4495</v>
      </c>
      <c r="S667">
        <v>0</v>
      </c>
      <c r="T667">
        <v>670</v>
      </c>
      <c r="U667">
        <v>0</v>
      </c>
      <c r="V667">
        <v>0</v>
      </c>
      <c r="W667">
        <v>112</v>
      </c>
      <c r="X667">
        <v>0</v>
      </c>
      <c r="Y667">
        <v>0</v>
      </c>
      <c r="Z667">
        <v>0</v>
      </c>
      <c r="AA667">
        <v>583</v>
      </c>
      <c r="AB667">
        <v>400</v>
      </c>
      <c r="AC667">
        <v>458</v>
      </c>
      <c r="AD667">
        <v>2447</v>
      </c>
      <c r="AE667">
        <v>0</v>
      </c>
      <c r="AF667">
        <v>33</v>
      </c>
      <c r="AG667">
        <v>4703</v>
      </c>
      <c r="AH667">
        <v>500</v>
      </c>
      <c r="AI667">
        <v>638</v>
      </c>
      <c r="AJ667">
        <v>0</v>
      </c>
      <c r="AK667">
        <v>0</v>
      </c>
      <c r="AL667">
        <v>0</v>
      </c>
      <c r="AM667">
        <v>0</v>
      </c>
      <c r="AN667">
        <v>500</v>
      </c>
      <c r="AO667">
        <v>1638</v>
      </c>
      <c r="AP667">
        <v>123</v>
      </c>
      <c r="AQ667">
        <v>129</v>
      </c>
      <c r="AR667">
        <v>197</v>
      </c>
      <c r="AS667">
        <v>0</v>
      </c>
      <c r="AT667">
        <v>0</v>
      </c>
      <c r="AU667">
        <v>0</v>
      </c>
      <c r="AV667">
        <v>0</v>
      </c>
      <c r="AW667">
        <v>449</v>
      </c>
      <c r="AX667">
        <v>5285</v>
      </c>
      <c r="AY667">
        <v>628</v>
      </c>
      <c r="AZ667">
        <v>4530</v>
      </c>
      <c r="BA667">
        <v>0</v>
      </c>
      <c r="BB667">
        <v>0</v>
      </c>
      <c r="BC667">
        <v>0</v>
      </c>
      <c r="BD667">
        <v>480</v>
      </c>
      <c r="BE667">
        <v>10923</v>
      </c>
      <c r="BF667">
        <v>0</v>
      </c>
      <c r="BG667">
        <v>0</v>
      </c>
      <c r="BH667">
        <v>16389</v>
      </c>
      <c r="BJ667" t="s">
        <v>779</v>
      </c>
    </row>
    <row r="668" spans="1:62" x14ac:dyDescent="0.35">
      <c r="A668">
        <f t="shared" si="10"/>
        <v>0</v>
      </c>
      <c r="B668" t="s">
        <v>778</v>
      </c>
      <c r="C668">
        <v>2223</v>
      </c>
      <c r="D668">
        <v>0</v>
      </c>
      <c r="E668">
        <v>0</v>
      </c>
      <c r="F668">
        <v>0</v>
      </c>
      <c r="G668">
        <v>91</v>
      </c>
      <c r="H668">
        <v>505</v>
      </c>
      <c r="I668">
        <v>0</v>
      </c>
      <c r="J668">
        <v>32</v>
      </c>
      <c r="K668">
        <v>1</v>
      </c>
      <c r="L668">
        <v>89</v>
      </c>
      <c r="M668">
        <v>86</v>
      </c>
      <c r="N668">
        <v>0</v>
      </c>
      <c r="O668">
        <v>17</v>
      </c>
      <c r="P668">
        <v>0</v>
      </c>
      <c r="Q668">
        <v>0</v>
      </c>
      <c r="R668">
        <v>3044</v>
      </c>
      <c r="S668">
        <v>8</v>
      </c>
      <c r="T668">
        <v>205</v>
      </c>
      <c r="U668">
        <v>267</v>
      </c>
      <c r="V668">
        <v>0</v>
      </c>
      <c r="W668">
        <v>312</v>
      </c>
      <c r="X668">
        <v>15</v>
      </c>
      <c r="Y668">
        <v>0</v>
      </c>
      <c r="Z668">
        <v>11</v>
      </c>
      <c r="AA668">
        <v>894</v>
      </c>
      <c r="AB668">
        <v>137</v>
      </c>
      <c r="AC668">
        <v>258</v>
      </c>
      <c r="AD668">
        <v>805</v>
      </c>
      <c r="AE668">
        <v>10</v>
      </c>
      <c r="AF668">
        <v>51</v>
      </c>
      <c r="AG668">
        <v>2973</v>
      </c>
      <c r="AH668">
        <v>0</v>
      </c>
      <c r="AI668">
        <v>0</v>
      </c>
      <c r="AJ668">
        <v>0</v>
      </c>
      <c r="AK668">
        <v>275</v>
      </c>
      <c r="AL668">
        <v>0</v>
      </c>
      <c r="AM668">
        <v>0</v>
      </c>
      <c r="AN668">
        <v>0</v>
      </c>
      <c r="AO668">
        <v>275</v>
      </c>
      <c r="AP668">
        <v>0</v>
      </c>
      <c r="AQ668">
        <v>0</v>
      </c>
      <c r="AR668">
        <v>0</v>
      </c>
      <c r="AS668">
        <v>132</v>
      </c>
      <c r="AT668">
        <v>0</v>
      </c>
      <c r="AU668">
        <v>0</v>
      </c>
      <c r="AV668">
        <v>0</v>
      </c>
      <c r="AW668">
        <v>132</v>
      </c>
      <c r="AX668">
        <v>0</v>
      </c>
      <c r="AY668">
        <v>0</v>
      </c>
      <c r="AZ668">
        <v>0</v>
      </c>
      <c r="BA668">
        <v>9724</v>
      </c>
      <c r="BB668">
        <v>0</v>
      </c>
      <c r="BC668">
        <v>0</v>
      </c>
      <c r="BD668">
        <v>1661</v>
      </c>
      <c r="BE668">
        <v>11385</v>
      </c>
      <c r="BF668">
        <v>0</v>
      </c>
      <c r="BG668">
        <v>0</v>
      </c>
      <c r="BH668">
        <v>22377</v>
      </c>
      <c r="BJ668" t="s">
        <v>779</v>
      </c>
    </row>
    <row r="669" spans="1:62" x14ac:dyDescent="0.35">
      <c r="A669">
        <f t="shared" si="10"/>
        <v>0</v>
      </c>
      <c r="B669" t="s">
        <v>780</v>
      </c>
      <c r="C669">
        <v>369</v>
      </c>
      <c r="D669">
        <v>541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25</v>
      </c>
      <c r="M669">
        <v>3</v>
      </c>
      <c r="N669">
        <v>0</v>
      </c>
      <c r="O669">
        <v>0</v>
      </c>
      <c r="P669">
        <v>0</v>
      </c>
      <c r="Q669">
        <v>0</v>
      </c>
      <c r="R669">
        <v>938</v>
      </c>
      <c r="S669">
        <v>8</v>
      </c>
      <c r="T669">
        <v>738</v>
      </c>
      <c r="U669">
        <v>0</v>
      </c>
      <c r="V669">
        <v>0</v>
      </c>
      <c r="W669">
        <v>2</v>
      </c>
      <c r="X669">
        <v>0</v>
      </c>
      <c r="Y669">
        <v>0</v>
      </c>
      <c r="Z669">
        <v>0</v>
      </c>
      <c r="AA669">
        <v>5</v>
      </c>
      <c r="AB669">
        <v>0</v>
      </c>
      <c r="AC669">
        <v>123</v>
      </c>
      <c r="AD669">
        <v>0</v>
      </c>
      <c r="AE669">
        <v>0</v>
      </c>
      <c r="AF669">
        <v>0</v>
      </c>
      <c r="AG669">
        <v>876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16890</v>
      </c>
      <c r="BJ669" t="s">
        <v>779</v>
      </c>
    </row>
    <row r="670" spans="1:62" x14ac:dyDescent="0.35">
      <c r="A670">
        <f t="shared" si="10"/>
        <v>0</v>
      </c>
      <c r="B670" t="s">
        <v>781</v>
      </c>
      <c r="C670">
        <v>263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263</v>
      </c>
      <c r="S670">
        <v>14</v>
      </c>
      <c r="T670">
        <v>41</v>
      </c>
      <c r="U670">
        <v>0</v>
      </c>
      <c r="V670">
        <v>0</v>
      </c>
      <c r="W670">
        <v>33</v>
      </c>
      <c r="X670">
        <v>0</v>
      </c>
      <c r="Y670">
        <v>0</v>
      </c>
      <c r="Z670">
        <v>0</v>
      </c>
      <c r="AA670">
        <v>59</v>
      </c>
      <c r="AB670">
        <v>0</v>
      </c>
      <c r="AC670">
        <v>38</v>
      </c>
      <c r="AD670">
        <v>66</v>
      </c>
      <c r="AE670">
        <v>2</v>
      </c>
      <c r="AF670">
        <v>5</v>
      </c>
      <c r="AG670">
        <v>258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375</v>
      </c>
      <c r="AZ670">
        <v>0</v>
      </c>
      <c r="BA670">
        <v>0</v>
      </c>
      <c r="BB670">
        <v>0</v>
      </c>
      <c r="BC670">
        <v>0</v>
      </c>
      <c r="BD670">
        <v>450</v>
      </c>
      <c r="BE670">
        <v>825</v>
      </c>
      <c r="BF670">
        <v>0</v>
      </c>
      <c r="BG670">
        <v>75</v>
      </c>
      <c r="BH670">
        <v>2140</v>
      </c>
      <c r="BJ670" t="s">
        <v>779</v>
      </c>
    </row>
    <row r="671" spans="1:62" x14ac:dyDescent="0.35">
      <c r="A671">
        <f t="shared" si="10"/>
        <v>0</v>
      </c>
      <c r="B671" t="s">
        <v>782</v>
      </c>
      <c r="C671">
        <v>463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8</v>
      </c>
      <c r="M671">
        <v>0</v>
      </c>
      <c r="N671">
        <v>0</v>
      </c>
      <c r="O671">
        <v>5</v>
      </c>
      <c r="P671">
        <v>0</v>
      </c>
      <c r="Q671">
        <v>0</v>
      </c>
      <c r="R671">
        <v>476</v>
      </c>
      <c r="S671">
        <v>159</v>
      </c>
      <c r="T671">
        <v>208</v>
      </c>
      <c r="U671">
        <v>5</v>
      </c>
      <c r="V671">
        <v>0</v>
      </c>
      <c r="W671">
        <v>0</v>
      </c>
      <c r="X671">
        <v>0</v>
      </c>
      <c r="Y671">
        <v>0</v>
      </c>
      <c r="Z671">
        <v>5</v>
      </c>
      <c r="AA671">
        <v>0</v>
      </c>
      <c r="AB671">
        <v>0</v>
      </c>
      <c r="AC671">
        <v>63</v>
      </c>
      <c r="AD671">
        <v>0</v>
      </c>
      <c r="AE671">
        <v>0</v>
      </c>
      <c r="AF671">
        <v>26</v>
      </c>
      <c r="AG671">
        <v>466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8039</v>
      </c>
      <c r="BJ671" t="s">
        <v>779</v>
      </c>
    </row>
    <row r="672" spans="1:62" x14ac:dyDescent="0.35">
      <c r="A672">
        <f t="shared" si="10"/>
        <v>0</v>
      </c>
      <c r="B672" t="s">
        <v>783</v>
      </c>
      <c r="C672">
        <v>716</v>
      </c>
      <c r="D672">
        <v>0</v>
      </c>
      <c r="E672">
        <v>0</v>
      </c>
      <c r="F672">
        <v>0</v>
      </c>
      <c r="G672">
        <v>41</v>
      </c>
      <c r="H672">
        <v>0</v>
      </c>
      <c r="I672">
        <v>0</v>
      </c>
      <c r="J672">
        <v>35</v>
      </c>
      <c r="K672">
        <v>34</v>
      </c>
      <c r="L672">
        <v>40</v>
      </c>
      <c r="M672">
        <v>0</v>
      </c>
      <c r="N672">
        <v>7</v>
      </c>
      <c r="O672">
        <v>9</v>
      </c>
      <c r="P672">
        <v>0</v>
      </c>
      <c r="Q672">
        <v>19</v>
      </c>
      <c r="R672">
        <v>901</v>
      </c>
      <c r="S672">
        <v>0</v>
      </c>
      <c r="T672">
        <v>98</v>
      </c>
      <c r="U672">
        <v>0</v>
      </c>
      <c r="V672">
        <v>0</v>
      </c>
      <c r="W672">
        <v>155</v>
      </c>
      <c r="X672">
        <v>0</v>
      </c>
      <c r="Y672">
        <v>0</v>
      </c>
      <c r="Z672">
        <v>31</v>
      </c>
      <c r="AA672">
        <v>288</v>
      </c>
      <c r="AB672">
        <v>20</v>
      </c>
      <c r="AC672">
        <v>204</v>
      </c>
      <c r="AD672">
        <v>0</v>
      </c>
      <c r="AE672">
        <v>0</v>
      </c>
      <c r="AF672">
        <v>2</v>
      </c>
      <c r="AG672">
        <v>798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7736</v>
      </c>
      <c r="BJ672" t="s">
        <v>779</v>
      </c>
    </row>
    <row r="673" spans="1:62" x14ac:dyDescent="0.35">
      <c r="A673">
        <f t="shared" si="10"/>
        <v>0</v>
      </c>
      <c r="B673" t="s">
        <v>785</v>
      </c>
      <c r="C673">
        <v>3287</v>
      </c>
      <c r="D673">
        <v>0</v>
      </c>
      <c r="E673">
        <v>0</v>
      </c>
      <c r="F673">
        <v>0</v>
      </c>
      <c r="G673">
        <v>2308</v>
      </c>
      <c r="H673">
        <v>0</v>
      </c>
      <c r="I673">
        <v>0</v>
      </c>
      <c r="J673">
        <v>0</v>
      </c>
      <c r="K673">
        <v>0</v>
      </c>
      <c r="L673">
        <v>70</v>
      </c>
      <c r="M673">
        <v>0</v>
      </c>
      <c r="N673">
        <v>14</v>
      </c>
      <c r="O673">
        <v>81</v>
      </c>
      <c r="P673">
        <v>850</v>
      </c>
      <c r="Q673">
        <v>0</v>
      </c>
      <c r="R673">
        <v>6610</v>
      </c>
      <c r="S673">
        <v>572</v>
      </c>
      <c r="T673">
        <v>913</v>
      </c>
      <c r="U673">
        <v>0</v>
      </c>
      <c r="V673">
        <v>0</v>
      </c>
      <c r="W673">
        <v>196</v>
      </c>
      <c r="X673">
        <v>0</v>
      </c>
      <c r="Y673">
        <v>0</v>
      </c>
      <c r="Z673">
        <v>0</v>
      </c>
      <c r="AA673">
        <v>8</v>
      </c>
      <c r="AB673">
        <v>921</v>
      </c>
      <c r="AC673">
        <v>535</v>
      </c>
      <c r="AD673">
        <v>1674</v>
      </c>
      <c r="AE673">
        <v>26</v>
      </c>
      <c r="AF673">
        <v>114</v>
      </c>
      <c r="AG673">
        <v>4959</v>
      </c>
      <c r="AH673">
        <v>0</v>
      </c>
      <c r="AI673">
        <v>0</v>
      </c>
      <c r="AJ673">
        <v>1500</v>
      </c>
      <c r="AK673">
        <v>0</v>
      </c>
      <c r="AL673">
        <v>0</v>
      </c>
      <c r="AM673">
        <v>0</v>
      </c>
      <c r="AN673">
        <v>0</v>
      </c>
      <c r="AO673">
        <v>1500</v>
      </c>
      <c r="AP673">
        <v>0</v>
      </c>
      <c r="AQ673">
        <v>0</v>
      </c>
      <c r="AR673">
        <v>1271</v>
      </c>
      <c r="AS673">
        <v>0</v>
      </c>
      <c r="AT673">
        <v>0</v>
      </c>
      <c r="AU673">
        <v>0</v>
      </c>
      <c r="AV673">
        <v>0</v>
      </c>
      <c r="AW673">
        <v>1271</v>
      </c>
      <c r="AX673">
        <v>0</v>
      </c>
      <c r="AY673">
        <v>0</v>
      </c>
      <c r="AZ673">
        <v>4087</v>
      </c>
      <c r="BA673">
        <v>0</v>
      </c>
      <c r="BB673">
        <v>0</v>
      </c>
      <c r="BC673">
        <v>0</v>
      </c>
      <c r="BD673">
        <v>0</v>
      </c>
      <c r="BE673">
        <v>4087</v>
      </c>
      <c r="BF673">
        <v>850</v>
      </c>
      <c r="BG673">
        <v>368</v>
      </c>
      <c r="BH673">
        <v>28033</v>
      </c>
      <c r="BJ673" t="s">
        <v>779</v>
      </c>
    </row>
    <row r="674" spans="1:62" x14ac:dyDescent="0.35">
      <c r="A674">
        <f t="shared" si="10"/>
        <v>0</v>
      </c>
      <c r="B674" t="s">
        <v>786</v>
      </c>
      <c r="C674">
        <v>2533</v>
      </c>
      <c r="D674">
        <v>0</v>
      </c>
      <c r="E674">
        <v>0</v>
      </c>
      <c r="F674">
        <v>0</v>
      </c>
      <c r="G674">
        <v>48</v>
      </c>
      <c r="H674">
        <v>0</v>
      </c>
      <c r="I674">
        <v>0</v>
      </c>
      <c r="J674">
        <v>0</v>
      </c>
      <c r="K674">
        <v>0</v>
      </c>
      <c r="L674">
        <v>135</v>
      </c>
      <c r="M674">
        <v>0</v>
      </c>
      <c r="N674">
        <v>0</v>
      </c>
      <c r="O674">
        <v>80</v>
      </c>
      <c r="P674">
        <v>0</v>
      </c>
      <c r="Q674">
        <v>0</v>
      </c>
      <c r="R674">
        <v>2796</v>
      </c>
      <c r="S674">
        <v>68</v>
      </c>
      <c r="T674">
        <v>944</v>
      </c>
      <c r="U674">
        <v>0</v>
      </c>
      <c r="V674">
        <v>0</v>
      </c>
      <c r="W674">
        <v>301</v>
      </c>
      <c r="X674">
        <v>0</v>
      </c>
      <c r="Y674">
        <v>0</v>
      </c>
      <c r="Z674">
        <v>0</v>
      </c>
      <c r="AA674">
        <v>13</v>
      </c>
      <c r="AB674">
        <v>0</v>
      </c>
      <c r="AC674">
        <v>537</v>
      </c>
      <c r="AD674">
        <v>500</v>
      </c>
      <c r="AE674">
        <v>24</v>
      </c>
      <c r="AF674">
        <v>56</v>
      </c>
      <c r="AG674">
        <v>2443</v>
      </c>
      <c r="AH674">
        <v>0</v>
      </c>
      <c r="AI674">
        <v>0</v>
      </c>
      <c r="AJ674">
        <v>4921</v>
      </c>
      <c r="AK674">
        <v>0</v>
      </c>
      <c r="AL674">
        <v>0</v>
      </c>
      <c r="AM674">
        <v>0</v>
      </c>
      <c r="AN674">
        <v>0</v>
      </c>
      <c r="AO674">
        <v>4921</v>
      </c>
      <c r="AP674">
        <v>0</v>
      </c>
      <c r="AQ674">
        <v>0</v>
      </c>
      <c r="AR674">
        <v>1225</v>
      </c>
      <c r="AS674">
        <v>0</v>
      </c>
      <c r="AT674">
        <v>0</v>
      </c>
      <c r="AU674">
        <v>0</v>
      </c>
      <c r="AV674">
        <v>33</v>
      </c>
      <c r="AW674">
        <v>1258</v>
      </c>
      <c r="AX674">
        <v>543</v>
      </c>
      <c r="AY674">
        <v>248</v>
      </c>
      <c r="AZ674">
        <v>7204</v>
      </c>
      <c r="BA674">
        <v>0</v>
      </c>
      <c r="BB674">
        <v>0</v>
      </c>
      <c r="BC674">
        <v>0</v>
      </c>
      <c r="BD674">
        <v>0</v>
      </c>
      <c r="BE674">
        <v>7995</v>
      </c>
      <c r="BF674">
        <v>0</v>
      </c>
      <c r="BG674">
        <v>0</v>
      </c>
      <c r="BH674">
        <v>38692</v>
      </c>
      <c r="BJ674" t="s">
        <v>779</v>
      </c>
    </row>
    <row r="675" spans="1:62" x14ac:dyDescent="0.35">
      <c r="A675">
        <f t="shared" si="10"/>
        <v>0</v>
      </c>
      <c r="B675" t="s">
        <v>989</v>
      </c>
      <c r="C675">
        <v>1294</v>
      </c>
      <c r="D675">
        <v>0</v>
      </c>
      <c r="E675">
        <v>0</v>
      </c>
      <c r="F675">
        <v>0</v>
      </c>
      <c r="G675">
        <v>3</v>
      </c>
      <c r="H675">
        <v>0</v>
      </c>
      <c r="I675">
        <v>0</v>
      </c>
      <c r="J675">
        <v>0</v>
      </c>
      <c r="K675">
        <v>0</v>
      </c>
      <c r="L675">
        <v>25</v>
      </c>
      <c r="M675">
        <v>0</v>
      </c>
      <c r="N675">
        <v>14</v>
      </c>
      <c r="O675">
        <v>94</v>
      </c>
      <c r="P675">
        <v>0</v>
      </c>
      <c r="Q675">
        <v>0</v>
      </c>
      <c r="R675">
        <v>1430</v>
      </c>
      <c r="S675">
        <v>0</v>
      </c>
      <c r="T675">
        <v>472</v>
      </c>
      <c r="U675">
        <v>0</v>
      </c>
      <c r="V675">
        <v>0</v>
      </c>
      <c r="W675">
        <v>152</v>
      </c>
      <c r="X675">
        <v>0</v>
      </c>
      <c r="Y675">
        <v>0</v>
      </c>
      <c r="Z675">
        <v>0</v>
      </c>
      <c r="AA675">
        <v>41</v>
      </c>
      <c r="AB675">
        <v>0</v>
      </c>
      <c r="AC675">
        <v>242</v>
      </c>
      <c r="AD675">
        <v>271</v>
      </c>
      <c r="AE675">
        <v>0</v>
      </c>
      <c r="AF675">
        <v>270</v>
      </c>
      <c r="AG675">
        <v>1448</v>
      </c>
      <c r="AH675">
        <v>0</v>
      </c>
      <c r="AI675">
        <v>500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500</v>
      </c>
      <c r="AP675">
        <v>0</v>
      </c>
      <c r="AQ675">
        <v>492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492</v>
      </c>
      <c r="AX675">
        <v>2434</v>
      </c>
      <c r="AY675">
        <v>475</v>
      </c>
      <c r="AZ675">
        <v>0</v>
      </c>
      <c r="BA675">
        <v>0</v>
      </c>
      <c r="BB675">
        <v>0</v>
      </c>
      <c r="BC675">
        <v>0</v>
      </c>
      <c r="BD675">
        <v>1056</v>
      </c>
      <c r="BE675">
        <v>3965</v>
      </c>
      <c r="BF675">
        <v>0</v>
      </c>
      <c r="BG675">
        <v>0</v>
      </c>
      <c r="BH675">
        <v>13692</v>
      </c>
      <c r="BJ675" t="s">
        <v>779</v>
      </c>
    </row>
    <row r="676" spans="1:62" x14ac:dyDescent="0.35">
      <c r="A676">
        <f t="shared" si="10"/>
        <v>0</v>
      </c>
      <c r="B676" t="s">
        <v>787</v>
      </c>
      <c r="C676">
        <v>1567</v>
      </c>
      <c r="D676">
        <v>45</v>
      </c>
      <c r="E676">
        <v>0</v>
      </c>
      <c r="F676">
        <v>0</v>
      </c>
      <c r="G676">
        <v>241</v>
      </c>
      <c r="H676">
        <v>0</v>
      </c>
      <c r="I676">
        <v>0</v>
      </c>
      <c r="J676">
        <v>0</v>
      </c>
      <c r="K676">
        <v>0</v>
      </c>
      <c r="L676">
        <v>62</v>
      </c>
      <c r="M676">
        <v>0</v>
      </c>
      <c r="N676">
        <v>0</v>
      </c>
      <c r="O676">
        <v>45</v>
      </c>
      <c r="P676">
        <v>0</v>
      </c>
      <c r="Q676">
        <v>432</v>
      </c>
      <c r="R676">
        <v>2392</v>
      </c>
      <c r="S676">
        <v>90</v>
      </c>
      <c r="T676">
        <v>1406</v>
      </c>
      <c r="U676">
        <v>0</v>
      </c>
      <c r="V676">
        <v>0</v>
      </c>
      <c r="W676">
        <v>204</v>
      </c>
      <c r="X676">
        <v>0</v>
      </c>
      <c r="Y676">
        <v>0</v>
      </c>
      <c r="Z676">
        <v>0</v>
      </c>
      <c r="AA676">
        <v>25</v>
      </c>
      <c r="AB676">
        <v>0</v>
      </c>
      <c r="AC676">
        <v>432</v>
      </c>
      <c r="AD676">
        <v>271</v>
      </c>
      <c r="AE676">
        <v>21</v>
      </c>
      <c r="AF676">
        <v>26</v>
      </c>
      <c r="AG676">
        <v>2475</v>
      </c>
      <c r="AH676">
        <v>319</v>
      </c>
      <c r="AI676">
        <v>981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1300</v>
      </c>
      <c r="AP676">
        <v>319</v>
      </c>
      <c r="AQ676">
        <v>981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1300</v>
      </c>
      <c r="AX676">
        <v>319</v>
      </c>
      <c r="AY676">
        <v>981</v>
      </c>
      <c r="AZ676">
        <v>585</v>
      </c>
      <c r="BA676">
        <v>0</v>
      </c>
      <c r="BB676">
        <v>0</v>
      </c>
      <c r="BC676">
        <v>0</v>
      </c>
      <c r="BD676">
        <v>100</v>
      </c>
      <c r="BE676">
        <v>1985</v>
      </c>
      <c r="BF676">
        <v>0</v>
      </c>
      <c r="BG676">
        <v>0</v>
      </c>
      <c r="BH676">
        <v>20237</v>
      </c>
      <c r="BJ676" t="s">
        <v>779</v>
      </c>
    </row>
    <row r="677" spans="1:62" x14ac:dyDescent="0.35">
      <c r="A677">
        <f t="shared" si="10"/>
        <v>0</v>
      </c>
      <c r="B677" t="s">
        <v>788</v>
      </c>
      <c r="C677">
        <v>1645</v>
      </c>
      <c r="D677">
        <v>0</v>
      </c>
      <c r="E677">
        <v>0</v>
      </c>
      <c r="F677">
        <v>0</v>
      </c>
      <c r="G677">
        <v>617</v>
      </c>
      <c r="H677">
        <v>0</v>
      </c>
      <c r="I677">
        <v>0</v>
      </c>
      <c r="J677">
        <v>0</v>
      </c>
      <c r="K677">
        <v>0</v>
      </c>
      <c r="L677">
        <v>13</v>
      </c>
      <c r="M677">
        <v>151</v>
      </c>
      <c r="N677">
        <v>0</v>
      </c>
      <c r="O677">
        <v>18</v>
      </c>
      <c r="P677">
        <v>0</v>
      </c>
      <c r="Q677">
        <v>0</v>
      </c>
      <c r="R677">
        <v>2444</v>
      </c>
      <c r="S677">
        <v>62</v>
      </c>
      <c r="T677">
        <v>712</v>
      </c>
      <c r="U677">
        <v>0</v>
      </c>
      <c r="V677">
        <v>0</v>
      </c>
      <c r="W677">
        <v>191</v>
      </c>
      <c r="X677">
        <v>0</v>
      </c>
      <c r="Y677">
        <v>0</v>
      </c>
      <c r="Z677">
        <v>0</v>
      </c>
      <c r="AA677">
        <v>29</v>
      </c>
      <c r="AB677">
        <v>0</v>
      </c>
      <c r="AC677">
        <v>310</v>
      </c>
      <c r="AD677">
        <v>1044</v>
      </c>
      <c r="AE677">
        <v>0</v>
      </c>
      <c r="AF677">
        <v>14</v>
      </c>
      <c r="AG677">
        <v>2362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5198</v>
      </c>
      <c r="AY677">
        <v>632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5830</v>
      </c>
      <c r="BF677">
        <v>0</v>
      </c>
      <c r="BG677">
        <v>0</v>
      </c>
      <c r="BH677">
        <v>20040</v>
      </c>
      <c r="BJ677" t="s">
        <v>779</v>
      </c>
    </row>
    <row r="678" spans="1:62" x14ac:dyDescent="0.35">
      <c r="A678">
        <f t="shared" si="10"/>
        <v>0</v>
      </c>
      <c r="B678" t="s">
        <v>789</v>
      </c>
      <c r="C678">
        <v>2896</v>
      </c>
      <c r="D678">
        <v>0</v>
      </c>
      <c r="E678">
        <v>0</v>
      </c>
      <c r="F678">
        <v>0</v>
      </c>
      <c r="G678">
        <v>0</v>
      </c>
      <c r="H678">
        <v>451</v>
      </c>
      <c r="I678">
        <v>0</v>
      </c>
      <c r="J678">
        <v>18</v>
      </c>
      <c r="K678">
        <v>0</v>
      </c>
      <c r="L678">
        <v>95</v>
      </c>
      <c r="M678">
        <v>182</v>
      </c>
      <c r="N678">
        <v>9</v>
      </c>
      <c r="O678">
        <v>35</v>
      </c>
      <c r="P678">
        <v>0</v>
      </c>
      <c r="Q678">
        <v>0</v>
      </c>
      <c r="R678">
        <v>3686</v>
      </c>
      <c r="S678">
        <v>130</v>
      </c>
      <c r="T678">
        <v>1013</v>
      </c>
      <c r="U678">
        <v>153</v>
      </c>
      <c r="V678">
        <v>0</v>
      </c>
      <c r="W678">
        <v>220</v>
      </c>
      <c r="X678">
        <v>8</v>
      </c>
      <c r="Y678">
        <v>0</v>
      </c>
      <c r="Z678">
        <v>0</v>
      </c>
      <c r="AA678">
        <v>76</v>
      </c>
      <c r="AB678">
        <v>0</v>
      </c>
      <c r="AC678">
        <v>481</v>
      </c>
      <c r="AD678">
        <v>1355</v>
      </c>
      <c r="AE678">
        <v>0</v>
      </c>
      <c r="AF678">
        <v>37</v>
      </c>
      <c r="AG678">
        <v>3473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11464</v>
      </c>
      <c r="BE678">
        <v>11464</v>
      </c>
      <c r="BF678">
        <v>0</v>
      </c>
      <c r="BG678">
        <v>0</v>
      </c>
      <c r="BH678">
        <v>17750</v>
      </c>
      <c r="BJ678" t="s">
        <v>779</v>
      </c>
    </row>
    <row r="679" spans="1:62" x14ac:dyDescent="0.35">
      <c r="A679">
        <f t="shared" si="10"/>
        <v>0</v>
      </c>
      <c r="B679" t="s">
        <v>790</v>
      </c>
      <c r="C679">
        <v>4744</v>
      </c>
      <c r="D679">
        <v>0</v>
      </c>
      <c r="E679">
        <v>100</v>
      </c>
      <c r="F679">
        <v>55</v>
      </c>
      <c r="G679">
        <v>44</v>
      </c>
      <c r="H679">
        <v>65</v>
      </c>
      <c r="I679">
        <v>0</v>
      </c>
      <c r="J679">
        <v>9</v>
      </c>
      <c r="K679">
        <v>0</v>
      </c>
      <c r="L679">
        <v>30</v>
      </c>
      <c r="M679">
        <v>26</v>
      </c>
      <c r="N679">
        <v>6</v>
      </c>
      <c r="O679">
        <v>2</v>
      </c>
      <c r="P679">
        <v>0</v>
      </c>
      <c r="Q679">
        <v>0</v>
      </c>
      <c r="R679">
        <v>5081</v>
      </c>
      <c r="S679">
        <v>69</v>
      </c>
      <c r="T679">
        <v>1213</v>
      </c>
      <c r="U679">
        <v>410</v>
      </c>
      <c r="V679">
        <v>0</v>
      </c>
      <c r="W679">
        <v>53</v>
      </c>
      <c r="X679">
        <v>0</v>
      </c>
      <c r="Y679">
        <v>0</v>
      </c>
      <c r="Z679">
        <v>80</v>
      </c>
      <c r="AA679">
        <v>0</v>
      </c>
      <c r="AB679">
        <v>56</v>
      </c>
      <c r="AC679">
        <v>470</v>
      </c>
      <c r="AD679">
        <v>1921</v>
      </c>
      <c r="AE679">
        <v>0</v>
      </c>
      <c r="AF679">
        <v>282</v>
      </c>
      <c r="AG679">
        <v>4554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21456</v>
      </c>
      <c r="BB679">
        <v>0</v>
      </c>
      <c r="BC679">
        <v>0</v>
      </c>
      <c r="BD679">
        <v>904</v>
      </c>
      <c r="BE679">
        <v>22360</v>
      </c>
      <c r="BF679">
        <v>0</v>
      </c>
      <c r="BG679">
        <v>0</v>
      </c>
      <c r="BH679">
        <v>41731</v>
      </c>
      <c r="BJ679" t="s">
        <v>779</v>
      </c>
    </row>
    <row r="680" spans="1:62" x14ac:dyDescent="0.35">
      <c r="A680">
        <f t="shared" si="10"/>
        <v>0</v>
      </c>
      <c r="B680" t="s">
        <v>791</v>
      </c>
      <c r="C680">
        <v>588</v>
      </c>
      <c r="D680">
        <v>559</v>
      </c>
      <c r="E680">
        <v>0</v>
      </c>
      <c r="F680">
        <v>1021</v>
      </c>
      <c r="G680">
        <v>0</v>
      </c>
      <c r="H680">
        <v>0</v>
      </c>
      <c r="I680">
        <v>0</v>
      </c>
      <c r="J680">
        <v>0</v>
      </c>
      <c r="K680">
        <v>5</v>
      </c>
      <c r="L680">
        <v>70</v>
      </c>
      <c r="M680">
        <v>148</v>
      </c>
      <c r="N680">
        <v>4</v>
      </c>
      <c r="O680">
        <v>108</v>
      </c>
      <c r="P680">
        <v>0</v>
      </c>
      <c r="Q680">
        <v>0</v>
      </c>
      <c r="R680">
        <v>2503</v>
      </c>
      <c r="S680">
        <v>215</v>
      </c>
      <c r="T680">
        <v>1155</v>
      </c>
      <c r="U680">
        <v>0</v>
      </c>
      <c r="V680">
        <v>0</v>
      </c>
      <c r="W680">
        <v>138</v>
      </c>
      <c r="X680">
        <v>0</v>
      </c>
      <c r="Y680">
        <v>0</v>
      </c>
      <c r="Z680">
        <v>0</v>
      </c>
      <c r="AA680">
        <v>5</v>
      </c>
      <c r="AB680">
        <v>0</v>
      </c>
      <c r="AC680">
        <v>276</v>
      </c>
      <c r="AD680">
        <v>568</v>
      </c>
      <c r="AE680">
        <v>0</v>
      </c>
      <c r="AF680">
        <v>12</v>
      </c>
      <c r="AG680">
        <v>2369</v>
      </c>
      <c r="AH680">
        <v>0</v>
      </c>
      <c r="AI680">
        <v>370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370</v>
      </c>
      <c r="AP680">
        <v>0</v>
      </c>
      <c r="AQ680">
        <v>163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163</v>
      </c>
      <c r="AX680">
        <v>219</v>
      </c>
      <c r="AY680">
        <v>370</v>
      </c>
      <c r="AZ680">
        <v>0</v>
      </c>
      <c r="BA680">
        <v>576</v>
      </c>
      <c r="BB680">
        <v>0</v>
      </c>
      <c r="BC680">
        <v>0</v>
      </c>
      <c r="BD680">
        <v>0</v>
      </c>
      <c r="BE680">
        <v>1165</v>
      </c>
      <c r="BF680">
        <v>0</v>
      </c>
      <c r="BG680">
        <v>0</v>
      </c>
      <c r="BH680">
        <v>18867</v>
      </c>
      <c r="BJ680" t="s">
        <v>779</v>
      </c>
    </row>
    <row r="681" spans="1:62" x14ac:dyDescent="0.35">
      <c r="A681">
        <f t="shared" si="10"/>
        <v>0</v>
      </c>
      <c r="B681" t="s">
        <v>792</v>
      </c>
      <c r="C681">
        <v>513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35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548</v>
      </c>
      <c r="S681">
        <v>13</v>
      </c>
      <c r="T681">
        <v>34</v>
      </c>
      <c r="U681">
        <v>3</v>
      </c>
      <c r="V681">
        <v>0</v>
      </c>
      <c r="W681">
        <v>52</v>
      </c>
      <c r="X681">
        <v>0</v>
      </c>
      <c r="Y681">
        <v>0</v>
      </c>
      <c r="Z681">
        <v>0</v>
      </c>
      <c r="AA681">
        <v>5</v>
      </c>
      <c r="AB681">
        <v>0</v>
      </c>
      <c r="AC681">
        <v>134</v>
      </c>
      <c r="AD681">
        <v>198</v>
      </c>
      <c r="AE681">
        <v>0</v>
      </c>
      <c r="AF681">
        <v>3</v>
      </c>
      <c r="AG681">
        <v>442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2004</v>
      </c>
      <c r="AY681">
        <v>350</v>
      </c>
      <c r="AZ681">
        <v>0</v>
      </c>
      <c r="BA681">
        <v>0</v>
      </c>
      <c r="BB681">
        <v>0</v>
      </c>
      <c r="BC681">
        <v>0</v>
      </c>
      <c r="BD681">
        <v>15</v>
      </c>
      <c r="BE681">
        <v>2369</v>
      </c>
      <c r="BF681">
        <v>0</v>
      </c>
      <c r="BG681">
        <v>0</v>
      </c>
      <c r="BH681">
        <v>4041</v>
      </c>
      <c r="BJ681" t="s">
        <v>779</v>
      </c>
    </row>
    <row r="682" spans="1:62" x14ac:dyDescent="0.35">
      <c r="A682">
        <f t="shared" si="10"/>
        <v>0</v>
      </c>
      <c r="B682" t="s">
        <v>793</v>
      </c>
      <c r="C682">
        <v>2931</v>
      </c>
      <c r="D682">
        <v>0</v>
      </c>
      <c r="E682">
        <v>0</v>
      </c>
      <c r="F682">
        <v>453</v>
      </c>
      <c r="G682">
        <v>0</v>
      </c>
      <c r="H682">
        <v>204</v>
      </c>
      <c r="I682">
        <v>0</v>
      </c>
      <c r="J682">
        <v>45</v>
      </c>
      <c r="K682">
        <v>58</v>
      </c>
      <c r="L682">
        <v>84</v>
      </c>
      <c r="M682">
        <v>195</v>
      </c>
      <c r="N682">
        <v>45</v>
      </c>
      <c r="O682">
        <v>48</v>
      </c>
      <c r="P682">
        <v>0</v>
      </c>
      <c r="Q682">
        <v>25</v>
      </c>
      <c r="R682">
        <v>4088</v>
      </c>
      <c r="S682">
        <v>79</v>
      </c>
      <c r="T682">
        <v>1143</v>
      </c>
      <c r="U682">
        <v>230</v>
      </c>
      <c r="V682">
        <v>0</v>
      </c>
      <c r="W682">
        <v>355</v>
      </c>
      <c r="X682">
        <v>0</v>
      </c>
      <c r="Y682">
        <v>0</v>
      </c>
      <c r="Z682">
        <v>0</v>
      </c>
      <c r="AA682">
        <v>345</v>
      </c>
      <c r="AB682">
        <v>0</v>
      </c>
      <c r="AC682">
        <v>422</v>
      </c>
      <c r="AD682">
        <v>812</v>
      </c>
      <c r="AE682">
        <v>0</v>
      </c>
      <c r="AF682">
        <v>19</v>
      </c>
      <c r="AG682">
        <v>3405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3250</v>
      </c>
      <c r="BE682">
        <v>3250</v>
      </c>
      <c r="BF682">
        <v>0</v>
      </c>
      <c r="BG682">
        <v>1199</v>
      </c>
      <c r="BH682">
        <v>20737</v>
      </c>
      <c r="BJ682" t="s">
        <v>779</v>
      </c>
    </row>
    <row r="683" spans="1:62" x14ac:dyDescent="0.35">
      <c r="A683">
        <f t="shared" si="10"/>
        <v>0</v>
      </c>
      <c r="B683" t="s">
        <v>1163</v>
      </c>
      <c r="C683">
        <v>619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15</v>
      </c>
      <c r="M683">
        <v>0</v>
      </c>
      <c r="N683">
        <v>0</v>
      </c>
      <c r="O683">
        <v>7</v>
      </c>
      <c r="P683">
        <v>0</v>
      </c>
      <c r="Q683">
        <v>0</v>
      </c>
      <c r="R683">
        <v>641</v>
      </c>
      <c r="S683">
        <v>30</v>
      </c>
      <c r="T683">
        <v>188</v>
      </c>
      <c r="U683">
        <v>15</v>
      </c>
      <c r="V683">
        <v>0</v>
      </c>
      <c r="W683">
        <v>57</v>
      </c>
      <c r="X683">
        <v>0</v>
      </c>
      <c r="Y683">
        <v>0</v>
      </c>
      <c r="Z683">
        <v>23</v>
      </c>
      <c r="AA683">
        <v>2</v>
      </c>
      <c r="AB683">
        <v>0</v>
      </c>
      <c r="AC683">
        <v>101</v>
      </c>
      <c r="AD683">
        <v>146</v>
      </c>
      <c r="AE683">
        <v>0</v>
      </c>
      <c r="AF683">
        <v>3</v>
      </c>
      <c r="AG683">
        <v>565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1846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1846</v>
      </c>
      <c r="BF683">
        <v>0</v>
      </c>
      <c r="BG683">
        <v>0</v>
      </c>
      <c r="BH683">
        <v>4717</v>
      </c>
      <c r="BJ683" t="s">
        <v>779</v>
      </c>
    </row>
    <row r="684" spans="1:62" x14ac:dyDescent="0.35">
      <c r="A684">
        <f t="shared" si="10"/>
        <v>0</v>
      </c>
      <c r="B684" t="s">
        <v>795</v>
      </c>
      <c r="C684">
        <v>2663</v>
      </c>
      <c r="D684">
        <v>557</v>
      </c>
      <c r="E684">
        <v>0</v>
      </c>
      <c r="F684">
        <v>0</v>
      </c>
      <c r="G684">
        <v>0</v>
      </c>
      <c r="H684">
        <v>1345</v>
      </c>
      <c r="I684">
        <v>3772</v>
      </c>
      <c r="J684">
        <v>695</v>
      </c>
      <c r="K684">
        <v>19</v>
      </c>
      <c r="L684">
        <v>45</v>
      </c>
      <c r="M684">
        <v>205</v>
      </c>
      <c r="N684">
        <v>0</v>
      </c>
      <c r="O684">
        <v>38</v>
      </c>
      <c r="P684">
        <v>0</v>
      </c>
      <c r="Q684">
        <v>0</v>
      </c>
      <c r="R684">
        <v>9339</v>
      </c>
      <c r="S684">
        <v>0</v>
      </c>
      <c r="T684">
        <v>1902</v>
      </c>
      <c r="U684">
        <v>463</v>
      </c>
      <c r="V684">
        <v>2042</v>
      </c>
      <c r="W684">
        <v>352</v>
      </c>
      <c r="X684">
        <v>150</v>
      </c>
      <c r="Y684">
        <v>0</v>
      </c>
      <c r="Z684">
        <v>27</v>
      </c>
      <c r="AA684">
        <v>114</v>
      </c>
      <c r="AB684">
        <v>0</v>
      </c>
      <c r="AC684">
        <v>572</v>
      </c>
      <c r="AD684">
        <v>2941</v>
      </c>
      <c r="AE684">
        <v>0</v>
      </c>
      <c r="AF684">
        <v>93</v>
      </c>
      <c r="AG684">
        <v>8656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166</v>
      </c>
      <c r="AY684">
        <v>795</v>
      </c>
      <c r="AZ684">
        <v>0</v>
      </c>
      <c r="BA684">
        <v>5577</v>
      </c>
      <c r="BB684">
        <v>21058</v>
      </c>
      <c r="BC684">
        <v>6854</v>
      </c>
      <c r="BD684">
        <v>6632</v>
      </c>
      <c r="BE684">
        <v>41082</v>
      </c>
      <c r="BF684">
        <v>0</v>
      </c>
      <c r="BG684">
        <v>0</v>
      </c>
      <c r="BH684">
        <v>26763</v>
      </c>
      <c r="BJ684" t="s">
        <v>796</v>
      </c>
    </row>
    <row r="685" spans="1:62" x14ac:dyDescent="0.35">
      <c r="A685">
        <f t="shared" si="10"/>
        <v>0</v>
      </c>
      <c r="B685" t="s">
        <v>798</v>
      </c>
      <c r="C685">
        <v>324</v>
      </c>
      <c r="D685">
        <v>461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94</v>
      </c>
      <c r="M685">
        <v>134</v>
      </c>
      <c r="N685">
        <v>0</v>
      </c>
      <c r="O685">
        <v>78</v>
      </c>
      <c r="P685">
        <v>0</v>
      </c>
      <c r="Q685">
        <v>0</v>
      </c>
      <c r="R685">
        <v>1091</v>
      </c>
      <c r="S685">
        <v>0</v>
      </c>
      <c r="T685">
        <v>900</v>
      </c>
      <c r="U685">
        <v>1</v>
      </c>
      <c r="V685">
        <v>0</v>
      </c>
      <c r="W685">
        <v>50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121</v>
      </c>
      <c r="AD685">
        <v>27</v>
      </c>
      <c r="AE685">
        <v>0</v>
      </c>
      <c r="AF685">
        <v>53</v>
      </c>
      <c r="AG685">
        <v>1152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25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25</v>
      </c>
      <c r="BF685">
        <v>0</v>
      </c>
      <c r="BG685">
        <v>0</v>
      </c>
      <c r="BH685">
        <v>15623</v>
      </c>
      <c r="BJ685" t="s">
        <v>796</v>
      </c>
    </row>
    <row r="686" spans="1:62" x14ac:dyDescent="0.35">
      <c r="A686">
        <f t="shared" si="10"/>
        <v>0</v>
      </c>
      <c r="B686" t="s">
        <v>991</v>
      </c>
      <c r="C686">
        <v>949</v>
      </c>
      <c r="D686">
        <v>0</v>
      </c>
      <c r="E686">
        <v>0</v>
      </c>
      <c r="F686">
        <v>0</v>
      </c>
      <c r="G686">
        <v>0</v>
      </c>
      <c r="H686">
        <v>435</v>
      </c>
      <c r="I686">
        <v>0</v>
      </c>
      <c r="J686">
        <v>0</v>
      </c>
      <c r="K686">
        <v>0</v>
      </c>
      <c r="L686">
        <v>38</v>
      </c>
      <c r="M686">
        <v>0</v>
      </c>
      <c r="N686">
        <v>0</v>
      </c>
      <c r="O686">
        <v>8</v>
      </c>
      <c r="P686">
        <v>0</v>
      </c>
      <c r="Q686">
        <v>0</v>
      </c>
      <c r="R686">
        <v>1430</v>
      </c>
      <c r="S686">
        <v>57</v>
      </c>
      <c r="T686">
        <v>314</v>
      </c>
      <c r="U686">
        <v>81</v>
      </c>
      <c r="V686">
        <v>0</v>
      </c>
      <c r="W686">
        <v>172</v>
      </c>
      <c r="X686">
        <v>0</v>
      </c>
      <c r="Y686">
        <v>0</v>
      </c>
      <c r="Z686">
        <v>0</v>
      </c>
      <c r="AA686">
        <v>135</v>
      </c>
      <c r="AB686">
        <v>0</v>
      </c>
      <c r="AC686">
        <v>233</v>
      </c>
      <c r="AD686">
        <v>928</v>
      </c>
      <c r="AE686">
        <v>0</v>
      </c>
      <c r="AF686">
        <v>50</v>
      </c>
      <c r="AG686">
        <v>1970</v>
      </c>
      <c r="AH686">
        <v>1500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1500</v>
      </c>
      <c r="AP686">
        <v>1646</v>
      </c>
      <c r="AQ686">
        <v>0</v>
      </c>
      <c r="AR686">
        <v>0</v>
      </c>
      <c r="AS686">
        <v>183</v>
      </c>
      <c r="AT686">
        <v>0</v>
      </c>
      <c r="AU686">
        <v>0</v>
      </c>
      <c r="AV686">
        <v>0</v>
      </c>
      <c r="AW686">
        <v>1829</v>
      </c>
      <c r="AX686">
        <v>6353</v>
      </c>
      <c r="AY686">
        <v>0</v>
      </c>
      <c r="AZ686">
        <v>0</v>
      </c>
      <c r="BA686">
        <v>7927</v>
      </c>
      <c r="BB686">
        <v>0</v>
      </c>
      <c r="BC686">
        <v>0</v>
      </c>
      <c r="BD686">
        <v>0</v>
      </c>
      <c r="BE686">
        <v>14280</v>
      </c>
      <c r="BF686">
        <v>0</v>
      </c>
      <c r="BG686">
        <v>0</v>
      </c>
      <c r="BH686">
        <v>10431</v>
      </c>
      <c r="BJ686" t="s">
        <v>796</v>
      </c>
    </row>
    <row r="687" spans="1:62" x14ac:dyDescent="0.35">
      <c r="A687">
        <f t="shared" si="10"/>
        <v>0</v>
      </c>
      <c r="B687" t="s">
        <v>799</v>
      </c>
      <c r="C687">
        <v>1831</v>
      </c>
      <c r="D687">
        <v>0</v>
      </c>
      <c r="E687">
        <v>0</v>
      </c>
      <c r="F687">
        <v>0</v>
      </c>
      <c r="G687">
        <v>0</v>
      </c>
      <c r="H687">
        <v>661</v>
      </c>
      <c r="I687">
        <v>0</v>
      </c>
      <c r="J687">
        <v>306</v>
      </c>
      <c r="K687">
        <v>88</v>
      </c>
      <c r="L687">
        <v>38</v>
      </c>
      <c r="M687">
        <v>0</v>
      </c>
      <c r="N687">
        <v>0</v>
      </c>
      <c r="O687">
        <v>78</v>
      </c>
      <c r="P687">
        <v>0</v>
      </c>
      <c r="Q687">
        <v>0</v>
      </c>
      <c r="R687">
        <v>3002</v>
      </c>
      <c r="S687">
        <v>132</v>
      </c>
      <c r="T687">
        <v>407</v>
      </c>
      <c r="U687">
        <v>28</v>
      </c>
      <c r="V687">
        <v>0</v>
      </c>
      <c r="W687">
        <v>282</v>
      </c>
      <c r="X687">
        <v>246</v>
      </c>
      <c r="Y687">
        <v>0</v>
      </c>
      <c r="Z687">
        <v>0</v>
      </c>
      <c r="AA687">
        <v>78</v>
      </c>
      <c r="AB687">
        <v>0</v>
      </c>
      <c r="AC687">
        <v>281</v>
      </c>
      <c r="AD687">
        <v>1223</v>
      </c>
      <c r="AE687">
        <v>150</v>
      </c>
      <c r="AF687">
        <v>26</v>
      </c>
      <c r="AG687">
        <v>2853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7170</v>
      </c>
      <c r="AY687">
        <v>1700</v>
      </c>
      <c r="AZ687">
        <v>0</v>
      </c>
      <c r="BA687">
        <v>10825</v>
      </c>
      <c r="BB687">
        <v>0</v>
      </c>
      <c r="BC687">
        <v>1600</v>
      </c>
      <c r="BD687">
        <v>0</v>
      </c>
      <c r="BE687">
        <v>21295</v>
      </c>
      <c r="BF687">
        <v>0</v>
      </c>
      <c r="BG687">
        <v>2090</v>
      </c>
      <c r="BH687">
        <v>13411</v>
      </c>
      <c r="BJ687" t="s">
        <v>796</v>
      </c>
    </row>
    <row r="688" spans="1:62" x14ac:dyDescent="0.35">
      <c r="A688">
        <f t="shared" si="10"/>
        <v>0</v>
      </c>
      <c r="B688" t="s">
        <v>800</v>
      </c>
      <c r="C688">
        <v>791</v>
      </c>
      <c r="D688">
        <v>0</v>
      </c>
      <c r="E688">
        <v>0</v>
      </c>
      <c r="F688">
        <v>0</v>
      </c>
      <c r="G688">
        <v>27</v>
      </c>
      <c r="H688">
        <v>664</v>
      </c>
      <c r="I688">
        <v>0</v>
      </c>
      <c r="J688">
        <v>43</v>
      </c>
      <c r="K688">
        <v>0</v>
      </c>
      <c r="L688">
        <v>22</v>
      </c>
      <c r="M688">
        <v>0</v>
      </c>
      <c r="N688">
        <v>8</v>
      </c>
      <c r="O688">
        <v>23</v>
      </c>
      <c r="P688">
        <v>0</v>
      </c>
      <c r="Q688">
        <v>26</v>
      </c>
      <c r="R688">
        <v>1604</v>
      </c>
      <c r="S688">
        <v>8</v>
      </c>
      <c r="T688">
        <v>197</v>
      </c>
      <c r="U688">
        <v>143</v>
      </c>
      <c r="V688">
        <v>0</v>
      </c>
      <c r="W688">
        <v>134</v>
      </c>
      <c r="X688">
        <v>21</v>
      </c>
      <c r="Y688">
        <v>0</v>
      </c>
      <c r="Z688">
        <v>0</v>
      </c>
      <c r="AA688">
        <v>5</v>
      </c>
      <c r="AB688">
        <v>0</v>
      </c>
      <c r="AC688">
        <v>172</v>
      </c>
      <c r="AD688">
        <v>938</v>
      </c>
      <c r="AE688">
        <v>0</v>
      </c>
      <c r="AF688">
        <v>43</v>
      </c>
      <c r="AG688">
        <v>1661</v>
      </c>
      <c r="AH688">
        <v>0</v>
      </c>
      <c r="AI688">
        <v>500</v>
      </c>
      <c r="AJ688">
        <v>0</v>
      </c>
      <c r="AK688">
        <v>350</v>
      </c>
      <c r="AL688">
        <v>0</v>
      </c>
      <c r="AM688">
        <v>0</v>
      </c>
      <c r="AN688">
        <v>0</v>
      </c>
      <c r="AO688">
        <v>850</v>
      </c>
      <c r="AP688">
        <v>0</v>
      </c>
      <c r="AQ688">
        <v>238</v>
      </c>
      <c r="AR688">
        <v>0</v>
      </c>
      <c r="AS688">
        <v>574</v>
      </c>
      <c r="AT688">
        <v>0</v>
      </c>
      <c r="AU688">
        <v>0</v>
      </c>
      <c r="AV688">
        <v>0</v>
      </c>
      <c r="AW688">
        <v>812</v>
      </c>
      <c r="AX688">
        <v>500</v>
      </c>
      <c r="AY688">
        <v>2054</v>
      </c>
      <c r="AZ688">
        <v>0</v>
      </c>
      <c r="BA688">
        <v>8650</v>
      </c>
      <c r="BB688">
        <v>0</v>
      </c>
      <c r="BC688">
        <v>0</v>
      </c>
      <c r="BD688">
        <v>0</v>
      </c>
      <c r="BE688">
        <v>11204</v>
      </c>
      <c r="BF688">
        <v>200</v>
      </c>
      <c r="BG688">
        <v>300</v>
      </c>
      <c r="BH688">
        <v>12304</v>
      </c>
      <c r="BJ688" t="s">
        <v>796</v>
      </c>
    </row>
    <row r="689" spans="1:62" x14ac:dyDescent="0.35">
      <c r="A689">
        <f t="shared" si="10"/>
        <v>0</v>
      </c>
      <c r="B689" t="s">
        <v>801</v>
      </c>
      <c r="C689">
        <v>591</v>
      </c>
      <c r="D689">
        <v>317</v>
      </c>
      <c r="E689">
        <v>0</v>
      </c>
      <c r="F689">
        <v>0</v>
      </c>
      <c r="G689">
        <v>0</v>
      </c>
      <c r="H689">
        <v>3886</v>
      </c>
      <c r="I689">
        <v>2871</v>
      </c>
      <c r="J689">
        <v>0</v>
      </c>
      <c r="K689">
        <v>6</v>
      </c>
      <c r="L689">
        <v>0</v>
      </c>
      <c r="M689">
        <v>0</v>
      </c>
      <c r="N689">
        <v>0</v>
      </c>
      <c r="O689">
        <v>119</v>
      </c>
      <c r="P689">
        <v>0</v>
      </c>
      <c r="Q689">
        <v>0</v>
      </c>
      <c r="R689">
        <v>7790</v>
      </c>
      <c r="S689">
        <v>42</v>
      </c>
      <c r="T689">
        <v>496</v>
      </c>
      <c r="U689">
        <v>679</v>
      </c>
      <c r="V689">
        <v>1987</v>
      </c>
      <c r="W689">
        <v>0</v>
      </c>
      <c r="X689">
        <v>0</v>
      </c>
      <c r="Y689">
        <v>0</v>
      </c>
      <c r="Z689">
        <v>0</v>
      </c>
      <c r="AA689">
        <v>444</v>
      </c>
      <c r="AB689">
        <v>0</v>
      </c>
      <c r="AC689">
        <v>669</v>
      </c>
      <c r="AD689">
        <v>3797</v>
      </c>
      <c r="AE689">
        <v>0</v>
      </c>
      <c r="AF689">
        <v>85</v>
      </c>
      <c r="AG689">
        <v>8199</v>
      </c>
      <c r="AH689">
        <v>0</v>
      </c>
      <c r="AI689">
        <v>400</v>
      </c>
      <c r="AJ689">
        <v>0</v>
      </c>
      <c r="AK689">
        <v>300</v>
      </c>
      <c r="AL689">
        <v>600</v>
      </c>
      <c r="AM689">
        <v>0</v>
      </c>
      <c r="AN689">
        <v>0</v>
      </c>
      <c r="AO689">
        <v>1300</v>
      </c>
      <c r="AP689">
        <v>0</v>
      </c>
      <c r="AQ689">
        <v>141</v>
      </c>
      <c r="AR689">
        <v>0</v>
      </c>
      <c r="AS689">
        <v>187</v>
      </c>
      <c r="AT689">
        <v>362</v>
      </c>
      <c r="AU689">
        <v>0</v>
      </c>
      <c r="AV689">
        <v>0</v>
      </c>
      <c r="AW689">
        <v>690</v>
      </c>
      <c r="AX689">
        <v>0</v>
      </c>
      <c r="AY689">
        <v>4271</v>
      </c>
      <c r="AZ689">
        <v>0</v>
      </c>
      <c r="BA689">
        <v>24250</v>
      </c>
      <c r="BB689">
        <v>26510</v>
      </c>
      <c r="BC689">
        <v>0</v>
      </c>
      <c r="BD689">
        <v>3529</v>
      </c>
      <c r="BE689">
        <v>58560</v>
      </c>
      <c r="BF689">
        <v>2200</v>
      </c>
      <c r="BG689">
        <v>1915</v>
      </c>
      <c r="BH689">
        <v>24761</v>
      </c>
      <c r="BI689">
        <v>1</v>
      </c>
      <c r="BJ689" t="s">
        <v>796</v>
      </c>
    </row>
    <row r="690" spans="1:62" x14ac:dyDescent="0.35">
      <c r="A690">
        <f t="shared" si="10"/>
        <v>0</v>
      </c>
      <c r="B690" t="s">
        <v>802</v>
      </c>
      <c r="C690">
        <v>4893</v>
      </c>
      <c r="D690">
        <v>0</v>
      </c>
      <c r="E690">
        <v>0</v>
      </c>
      <c r="F690">
        <v>0</v>
      </c>
      <c r="G690">
        <v>278</v>
      </c>
      <c r="H690">
        <v>3409</v>
      </c>
      <c r="I690">
        <v>4537</v>
      </c>
      <c r="J690">
        <v>0</v>
      </c>
      <c r="K690">
        <v>46</v>
      </c>
      <c r="L690">
        <v>48</v>
      </c>
      <c r="M690">
        <v>0</v>
      </c>
      <c r="N690">
        <v>43</v>
      </c>
      <c r="O690">
        <v>31</v>
      </c>
      <c r="P690">
        <v>0</v>
      </c>
      <c r="Q690">
        <v>17</v>
      </c>
      <c r="R690">
        <v>13302</v>
      </c>
      <c r="S690">
        <v>228</v>
      </c>
      <c r="T690">
        <v>3424</v>
      </c>
      <c r="U690">
        <v>525</v>
      </c>
      <c r="V690">
        <v>4691</v>
      </c>
      <c r="W690">
        <v>0</v>
      </c>
      <c r="X690">
        <v>0</v>
      </c>
      <c r="Y690">
        <v>0</v>
      </c>
      <c r="Z690">
        <v>9</v>
      </c>
      <c r="AA690">
        <v>40</v>
      </c>
      <c r="AB690">
        <v>0</v>
      </c>
      <c r="AC690">
        <v>974</v>
      </c>
      <c r="AD690">
        <v>3356</v>
      </c>
      <c r="AE690">
        <v>1102</v>
      </c>
      <c r="AF690">
        <v>425</v>
      </c>
      <c r="AG690">
        <v>14774</v>
      </c>
      <c r="AH690">
        <v>0</v>
      </c>
      <c r="AI690">
        <v>500</v>
      </c>
      <c r="AJ690">
        <v>0</v>
      </c>
      <c r="AK690">
        <v>15000</v>
      </c>
      <c r="AL690">
        <v>5000</v>
      </c>
      <c r="AM690">
        <v>0</v>
      </c>
      <c r="AN690">
        <v>0</v>
      </c>
      <c r="AO690">
        <v>20500</v>
      </c>
      <c r="AP690">
        <v>4</v>
      </c>
      <c r="AQ690">
        <v>626</v>
      </c>
      <c r="AR690">
        <v>0</v>
      </c>
      <c r="AS690">
        <v>12853</v>
      </c>
      <c r="AT690">
        <v>5000</v>
      </c>
      <c r="AU690">
        <v>0</v>
      </c>
      <c r="AV690">
        <v>0</v>
      </c>
      <c r="AW690">
        <v>18483</v>
      </c>
      <c r="AX690">
        <v>10673</v>
      </c>
      <c r="AY690">
        <v>3656</v>
      </c>
      <c r="AZ690">
        <v>0</v>
      </c>
      <c r="BA690">
        <v>26190</v>
      </c>
      <c r="BB690">
        <v>5000</v>
      </c>
      <c r="BC690">
        <v>0</v>
      </c>
      <c r="BD690">
        <v>7033</v>
      </c>
      <c r="BE690">
        <v>52552</v>
      </c>
      <c r="BF690">
        <v>1770</v>
      </c>
      <c r="BG690">
        <v>702</v>
      </c>
      <c r="BH690">
        <v>45323</v>
      </c>
      <c r="BJ690" t="s">
        <v>796</v>
      </c>
    </row>
    <row r="691" spans="1:62" x14ac:dyDescent="0.35">
      <c r="A691">
        <f t="shared" si="10"/>
        <v>0</v>
      </c>
      <c r="B691" t="s">
        <v>1233</v>
      </c>
      <c r="C691">
        <v>2148</v>
      </c>
      <c r="D691">
        <v>0</v>
      </c>
      <c r="E691">
        <v>0</v>
      </c>
      <c r="F691">
        <v>0</v>
      </c>
      <c r="G691">
        <v>0</v>
      </c>
      <c r="H691">
        <v>794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3</v>
      </c>
      <c r="O691">
        <v>6</v>
      </c>
      <c r="P691">
        <v>0</v>
      </c>
      <c r="Q691">
        <v>0</v>
      </c>
      <c r="R691">
        <v>2951</v>
      </c>
      <c r="S691">
        <v>1020</v>
      </c>
      <c r="T691">
        <v>589</v>
      </c>
      <c r="U691">
        <v>320</v>
      </c>
      <c r="V691">
        <v>0</v>
      </c>
      <c r="W691">
        <v>56</v>
      </c>
      <c r="X691">
        <v>0</v>
      </c>
      <c r="Y691">
        <v>0</v>
      </c>
      <c r="Z691">
        <v>490</v>
      </c>
      <c r="AA691">
        <v>11</v>
      </c>
      <c r="AB691">
        <v>0</v>
      </c>
      <c r="AC691">
        <v>353</v>
      </c>
      <c r="AD691">
        <v>1091</v>
      </c>
      <c r="AE691">
        <v>0</v>
      </c>
      <c r="AF691">
        <v>9</v>
      </c>
      <c r="AG691">
        <v>3939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17503</v>
      </c>
      <c r="BB691">
        <v>0</v>
      </c>
      <c r="BC691">
        <v>0</v>
      </c>
      <c r="BD691">
        <v>0</v>
      </c>
      <c r="BE691">
        <v>17503</v>
      </c>
      <c r="BF691">
        <v>0</v>
      </c>
      <c r="BG691">
        <v>0</v>
      </c>
      <c r="BH691">
        <v>33000</v>
      </c>
      <c r="BJ691" t="s">
        <v>796</v>
      </c>
    </row>
    <row r="692" spans="1:62" x14ac:dyDescent="0.35">
      <c r="A692">
        <f t="shared" si="10"/>
        <v>0</v>
      </c>
      <c r="B692" t="s">
        <v>803</v>
      </c>
      <c r="C692">
        <v>2655</v>
      </c>
      <c r="D692">
        <v>0</v>
      </c>
      <c r="E692">
        <v>120</v>
      </c>
      <c r="F692">
        <v>585</v>
      </c>
      <c r="G692">
        <v>17</v>
      </c>
      <c r="H692">
        <v>1883</v>
      </c>
      <c r="I692">
        <v>0</v>
      </c>
      <c r="J692">
        <v>282</v>
      </c>
      <c r="K692">
        <v>0</v>
      </c>
      <c r="L692">
        <v>0</v>
      </c>
      <c r="M692">
        <v>0</v>
      </c>
      <c r="N692">
        <v>0</v>
      </c>
      <c r="O692">
        <v>123</v>
      </c>
      <c r="P692">
        <v>0</v>
      </c>
      <c r="Q692">
        <v>0</v>
      </c>
      <c r="R692">
        <v>5665</v>
      </c>
      <c r="S692">
        <v>132</v>
      </c>
      <c r="T692">
        <v>1025</v>
      </c>
      <c r="U692">
        <v>221</v>
      </c>
      <c r="V692">
        <v>0</v>
      </c>
      <c r="W692">
        <v>529</v>
      </c>
      <c r="X692">
        <v>159</v>
      </c>
      <c r="Y692">
        <v>0</v>
      </c>
      <c r="Z692">
        <v>0</v>
      </c>
      <c r="AA692">
        <v>50</v>
      </c>
      <c r="AB692">
        <v>26</v>
      </c>
      <c r="AC692">
        <v>919</v>
      </c>
      <c r="AD692">
        <v>2211</v>
      </c>
      <c r="AE692">
        <v>0</v>
      </c>
      <c r="AF692">
        <v>152</v>
      </c>
      <c r="AG692">
        <v>5424</v>
      </c>
      <c r="AH692">
        <v>0</v>
      </c>
      <c r="AI692">
        <v>2200</v>
      </c>
      <c r="AJ692">
        <v>0</v>
      </c>
      <c r="AK692">
        <v>3920</v>
      </c>
      <c r="AL692">
        <v>0</v>
      </c>
      <c r="AM692">
        <v>0</v>
      </c>
      <c r="AN692">
        <v>892</v>
      </c>
      <c r="AO692">
        <v>7012</v>
      </c>
      <c r="AP692">
        <v>0</v>
      </c>
      <c r="AQ692">
        <v>1854</v>
      </c>
      <c r="AR692">
        <v>0</v>
      </c>
      <c r="AS692">
        <v>4944</v>
      </c>
      <c r="AT692">
        <v>0</v>
      </c>
      <c r="AU692">
        <v>0</v>
      </c>
      <c r="AV692">
        <v>892</v>
      </c>
      <c r="AW692">
        <v>7690</v>
      </c>
      <c r="AX692">
        <v>1500</v>
      </c>
      <c r="AY692">
        <v>3150</v>
      </c>
      <c r="AZ692">
        <v>0</v>
      </c>
      <c r="BA692">
        <v>20900</v>
      </c>
      <c r="BB692">
        <v>0</v>
      </c>
      <c r="BC692">
        <v>3200</v>
      </c>
      <c r="BD692">
        <v>3020</v>
      </c>
      <c r="BE692">
        <v>31770</v>
      </c>
      <c r="BF692">
        <v>0</v>
      </c>
      <c r="BG692">
        <v>0</v>
      </c>
      <c r="BH692">
        <v>79045</v>
      </c>
      <c r="BJ692" t="s">
        <v>796</v>
      </c>
    </row>
    <row r="693" spans="1:62" x14ac:dyDescent="0.35">
      <c r="A693">
        <f t="shared" si="10"/>
        <v>0</v>
      </c>
      <c r="B693" t="s">
        <v>1165</v>
      </c>
      <c r="C693">
        <v>865</v>
      </c>
      <c r="D693">
        <v>0</v>
      </c>
      <c r="E693">
        <v>0</v>
      </c>
      <c r="F693">
        <v>0</v>
      </c>
      <c r="G693">
        <v>93</v>
      </c>
      <c r="H693">
        <v>220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8</v>
      </c>
      <c r="O693">
        <v>17</v>
      </c>
      <c r="P693">
        <v>0</v>
      </c>
      <c r="Q693">
        <v>0</v>
      </c>
      <c r="R693">
        <v>1203</v>
      </c>
      <c r="S693">
        <v>1681</v>
      </c>
      <c r="T693">
        <v>581</v>
      </c>
      <c r="U693">
        <v>7040</v>
      </c>
      <c r="V693">
        <v>0</v>
      </c>
      <c r="W693">
        <v>405</v>
      </c>
      <c r="X693">
        <v>0</v>
      </c>
      <c r="Y693">
        <v>0</v>
      </c>
      <c r="Z693">
        <v>581</v>
      </c>
      <c r="AA693">
        <v>0</v>
      </c>
      <c r="AB693">
        <v>217</v>
      </c>
      <c r="AC693">
        <v>521</v>
      </c>
      <c r="AD693">
        <v>253</v>
      </c>
      <c r="AE693">
        <v>0</v>
      </c>
      <c r="AF693">
        <v>16</v>
      </c>
      <c r="AG693">
        <v>11295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58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58</v>
      </c>
      <c r="AX693">
        <v>950</v>
      </c>
      <c r="AY693">
        <v>0</v>
      </c>
      <c r="AZ693">
        <v>0</v>
      </c>
      <c r="BA693">
        <v>2417</v>
      </c>
      <c r="BB693">
        <v>0</v>
      </c>
      <c r="BC693">
        <v>0</v>
      </c>
      <c r="BD693">
        <v>0</v>
      </c>
      <c r="BE693">
        <v>3367</v>
      </c>
      <c r="BF693">
        <v>0</v>
      </c>
      <c r="BG693">
        <v>0</v>
      </c>
      <c r="BH693">
        <v>58009</v>
      </c>
      <c r="BJ693" t="s">
        <v>796</v>
      </c>
    </row>
    <row r="694" spans="1:62" x14ac:dyDescent="0.35">
      <c r="A694">
        <f t="shared" si="10"/>
        <v>0</v>
      </c>
      <c r="B694" t="s">
        <v>804</v>
      </c>
      <c r="C694">
        <v>1488</v>
      </c>
      <c r="D694">
        <v>0</v>
      </c>
      <c r="E694">
        <v>0</v>
      </c>
      <c r="F694">
        <v>5084</v>
      </c>
      <c r="G694">
        <v>1439</v>
      </c>
      <c r="H694">
        <v>3562</v>
      </c>
      <c r="I694">
        <v>0</v>
      </c>
      <c r="J694">
        <v>277</v>
      </c>
      <c r="K694">
        <v>0</v>
      </c>
      <c r="L694">
        <v>0</v>
      </c>
      <c r="M694">
        <v>0</v>
      </c>
      <c r="N694">
        <v>0</v>
      </c>
      <c r="O694">
        <v>39</v>
      </c>
      <c r="P694">
        <v>0</v>
      </c>
      <c r="Q694">
        <v>0</v>
      </c>
      <c r="R694">
        <v>11889</v>
      </c>
      <c r="S694">
        <v>528</v>
      </c>
      <c r="T694">
        <v>3266</v>
      </c>
      <c r="U694">
        <v>965</v>
      </c>
      <c r="V694">
        <v>0</v>
      </c>
      <c r="W694">
        <v>1145</v>
      </c>
      <c r="X694">
        <v>173</v>
      </c>
      <c r="Y694">
        <v>0</v>
      </c>
      <c r="Z694">
        <v>18</v>
      </c>
      <c r="AA694">
        <v>590</v>
      </c>
      <c r="AB694">
        <v>0</v>
      </c>
      <c r="AC694">
        <v>1168</v>
      </c>
      <c r="AD694">
        <v>3406</v>
      </c>
      <c r="AE694">
        <v>0</v>
      </c>
      <c r="AF694">
        <v>467</v>
      </c>
      <c r="AG694">
        <v>11726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4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4</v>
      </c>
      <c r="AX694">
        <v>35324</v>
      </c>
      <c r="AY694">
        <v>0</v>
      </c>
      <c r="AZ694">
        <v>0</v>
      </c>
      <c r="BA694">
        <v>43970</v>
      </c>
      <c r="BB694">
        <v>0</v>
      </c>
      <c r="BC694">
        <v>2900</v>
      </c>
      <c r="BD694">
        <v>0</v>
      </c>
      <c r="BE694">
        <v>82194</v>
      </c>
      <c r="BF694">
        <v>0</v>
      </c>
      <c r="BG694">
        <v>148</v>
      </c>
      <c r="BH694">
        <v>67432</v>
      </c>
      <c r="BI694">
        <v>1</v>
      </c>
      <c r="BJ694" t="s">
        <v>796</v>
      </c>
    </row>
    <row r="695" spans="1:62" x14ac:dyDescent="0.35">
      <c r="A695">
        <f t="shared" si="10"/>
        <v>0</v>
      </c>
      <c r="B695" t="s">
        <v>993</v>
      </c>
      <c r="C695">
        <v>2540</v>
      </c>
      <c r="D695">
        <v>0</v>
      </c>
      <c r="E695">
        <v>0</v>
      </c>
      <c r="F695">
        <v>0</v>
      </c>
      <c r="G695">
        <v>205</v>
      </c>
      <c r="H695">
        <v>1398</v>
      </c>
      <c r="I695">
        <v>1358</v>
      </c>
      <c r="J695">
        <v>140</v>
      </c>
      <c r="K695">
        <v>0</v>
      </c>
      <c r="L695">
        <v>0</v>
      </c>
      <c r="M695">
        <v>0</v>
      </c>
      <c r="N695">
        <v>0</v>
      </c>
      <c r="O695">
        <v>12</v>
      </c>
      <c r="P695">
        <v>825</v>
      </c>
      <c r="Q695">
        <v>0</v>
      </c>
      <c r="R695">
        <v>6478</v>
      </c>
      <c r="S695">
        <v>205</v>
      </c>
      <c r="T695">
        <v>1136</v>
      </c>
      <c r="U695">
        <v>173</v>
      </c>
      <c r="V695">
        <v>1428</v>
      </c>
      <c r="W695">
        <v>187</v>
      </c>
      <c r="X695">
        <v>51</v>
      </c>
      <c r="Y695">
        <v>0</v>
      </c>
      <c r="Z695">
        <v>0</v>
      </c>
      <c r="AA695">
        <v>33</v>
      </c>
      <c r="AB695">
        <v>30</v>
      </c>
      <c r="AC695">
        <v>479</v>
      </c>
      <c r="AD695">
        <v>3360</v>
      </c>
      <c r="AE695">
        <v>0</v>
      </c>
      <c r="AF695">
        <v>287</v>
      </c>
      <c r="AG695">
        <v>7369</v>
      </c>
      <c r="AH695">
        <v>1000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1000</v>
      </c>
      <c r="AP695">
        <v>254</v>
      </c>
      <c r="AQ695">
        <v>0</v>
      </c>
      <c r="AR695">
        <v>0</v>
      </c>
      <c r="AS695">
        <v>1880</v>
      </c>
      <c r="AT695">
        <v>0</v>
      </c>
      <c r="AU695">
        <v>0</v>
      </c>
      <c r="AV695">
        <v>0</v>
      </c>
      <c r="AW695">
        <v>2134</v>
      </c>
      <c r="AX695">
        <v>3526</v>
      </c>
      <c r="AY695">
        <v>0</v>
      </c>
      <c r="AZ695">
        <v>0</v>
      </c>
      <c r="BA695">
        <v>20250</v>
      </c>
      <c r="BB695">
        <v>6099</v>
      </c>
      <c r="BC695">
        <v>3313</v>
      </c>
      <c r="BD695">
        <v>0</v>
      </c>
      <c r="BE695">
        <v>33188</v>
      </c>
      <c r="BF695">
        <v>825</v>
      </c>
      <c r="BG695">
        <v>379</v>
      </c>
      <c r="BH695">
        <v>72730</v>
      </c>
      <c r="BJ695" t="s">
        <v>796</v>
      </c>
    </row>
    <row r="696" spans="1:62" x14ac:dyDescent="0.35">
      <c r="A696">
        <f t="shared" si="10"/>
        <v>0</v>
      </c>
      <c r="B696" t="s">
        <v>805</v>
      </c>
      <c r="C696">
        <v>834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5</v>
      </c>
      <c r="L696">
        <v>59</v>
      </c>
      <c r="M696">
        <v>23</v>
      </c>
      <c r="N696">
        <v>50</v>
      </c>
      <c r="O696">
        <v>70</v>
      </c>
      <c r="P696">
        <v>0</v>
      </c>
      <c r="Q696">
        <v>660</v>
      </c>
      <c r="R696">
        <v>1701</v>
      </c>
      <c r="S696">
        <v>60</v>
      </c>
      <c r="T696">
        <v>1066</v>
      </c>
      <c r="U696">
        <v>0</v>
      </c>
      <c r="V696">
        <v>0</v>
      </c>
      <c r="W696">
        <v>87</v>
      </c>
      <c r="X696">
        <v>0</v>
      </c>
      <c r="Y696">
        <v>0</v>
      </c>
      <c r="Z696">
        <v>0</v>
      </c>
      <c r="AA696">
        <v>43</v>
      </c>
      <c r="AB696">
        <v>0</v>
      </c>
      <c r="AC696">
        <v>199</v>
      </c>
      <c r="AD696">
        <v>167</v>
      </c>
      <c r="AE696">
        <v>0</v>
      </c>
      <c r="AF696">
        <v>6</v>
      </c>
      <c r="AG696">
        <v>1628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1270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520</v>
      </c>
      <c r="BE696">
        <v>1790</v>
      </c>
      <c r="BF696">
        <v>0</v>
      </c>
      <c r="BG696">
        <v>0</v>
      </c>
      <c r="BH696">
        <v>10032</v>
      </c>
      <c r="BJ696" t="s">
        <v>806</v>
      </c>
    </row>
    <row r="697" spans="1:62" x14ac:dyDescent="0.35">
      <c r="A697">
        <f t="shared" si="10"/>
        <v>0</v>
      </c>
      <c r="B697" t="s">
        <v>807</v>
      </c>
      <c r="C697">
        <v>56</v>
      </c>
      <c r="D697">
        <v>133</v>
      </c>
      <c r="E697">
        <v>0</v>
      </c>
      <c r="F697">
        <v>0</v>
      </c>
      <c r="G697">
        <v>0</v>
      </c>
      <c r="H697">
        <v>168</v>
      </c>
      <c r="I697">
        <v>0</v>
      </c>
      <c r="J697">
        <v>0</v>
      </c>
      <c r="K697">
        <v>5</v>
      </c>
      <c r="L697">
        <v>18</v>
      </c>
      <c r="M697">
        <v>31</v>
      </c>
      <c r="N697">
        <v>0</v>
      </c>
      <c r="O697">
        <v>5</v>
      </c>
      <c r="P697">
        <v>0</v>
      </c>
      <c r="Q697">
        <v>0</v>
      </c>
      <c r="R697">
        <v>416</v>
      </c>
      <c r="S697">
        <v>0</v>
      </c>
      <c r="T697">
        <v>207</v>
      </c>
      <c r="U697">
        <v>20</v>
      </c>
      <c r="V697">
        <v>0</v>
      </c>
      <c r="W697">
        <v>0</v>
      </c>
      <c r="X697">
        <v>0</v>
      </c>
      <c r="Y697">
        <v>0</v>
      </c>
      <c r="Z697">
        <v>12</v>
      </c>
      <c r="AA697">
        <v>0</v>
      </c>
      <c r="AB697">
        <v>0</v>
      </c>
      <c r="AC697">
        <v>68</v>
      </c>
      <c r="AD697">
        <v>124</v>
      </c>
      <c r="AE697">
        <v>0</v>
      </c>
      <c r="AF697">
        <v>4</v>
      </c>
      <c r="AG697">
        <v>435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1991</v>
      </c>
      <c r="BB697">
        <v>0</v>
      </c>
      <c r="BC697">
        <v>0</v>
      </c>
      <c r="BD697">
        <v>0</v>
      </c>
      <c r="BE697">
        <v>1991</v>
      </c>
      <c r="BF697">
        <v>0</v>
      </c>
      <c r="BG697">
        <v>0</v>
      </c>
      <c r="BH697">
        <v>4592</v>
      </c>
      <c r="BJ697" t="s">
        <v>806</v>
      </c>
    </row>
    <row r="698" spans="1:62" x14ac:dyDescent="0.35">
      <c r="A698">
        <f t="shared" si="10"/>
        <v>0</v>
      </c>
      <c r="B698" t="s">
        <v>809</v>
      </c>
      <c r="C698">
        <v>473</v>
      </c>
      <c r="D698">
        <v>0</v>
      </c>
      <c r="E698">
        <v>0</v>
      </c>
      <c r="F698">
        <v>0</v>
      </c>
      <c r="G698">
        <v>0</v>
      </c>
      <c r="H698">
        <v>298</v>
      </c>
      <c r="I698">
        <v>0</v>
      </c>
      <c r="J698">
        <v>0</v>
      </c>
      <c r="K698">
        <v>0</v>
      </c>
      <c r="L698">
        <v>19</v>
      </c>
      <c r="M698">
        <v>58</v>
      </c>
      <c r="N698">
        <v>0</v>
      </c>
      <c r="O698">
        <v>76</v>
      </c>
      <c r="P698">
        <v>0</v>
      </c>
      <c r="Q698">
        <v>0</v>
      </c>
      <c r="R698">
        <v>924</v>
      </c>
      <c r="S698">
        <v>22</v>
      </c>
      <c r="T698">
        <v>187</v>
      </c>
      <c r="U698">
        <v>1</v>
      </c>
      <c r="V698">
        <v>0</v>
      </c>
      <c r="W698">
        <v>55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154</v>
      </c>
      <c r="AD698">
        <v>517</v>
      </c>
      <c r="AE698">
        <v>0</v>
      </c>
      <c r="AF698">
        <v>0</v>
      </c>
      <c r="AG698">
        <v>936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3586</v>
      </c>
      <c r="AY698">
        <v>0</v>
      </c>
      <c r="AZ698">
        <v>0</v>
      </c>
      <c r="BA698">
        <v>4421</v>
      </c>
      <c r="BB698">
        <v>0</v>
      </c>
      <c r="BC698">
        <v>0</v>
      </c>
      <c r="BD698">
        <v>0</v>
      </c>
      <c r="BE698">
        <v>8007</v>
      </c>
      <c r="BF698">
        <v>0</v>
      </c>
      <c r="BG698">
        <v>0</v>
      </c>
      <c r="BH698">
        <v>5984</v>
      </c>
      <c r="BJ698" t="s">
        <v>806</v>
      </c>
    </row>
    <row r="699" spans="1:62" x14ac:dyDescent="0.35">
      <c r="A699">
        <f t="shared" si="10"/>
        <v>0</v>
      </c>
      <c r="B699" t="s">
        <v>810</v>
      </c>
      <c r="C699">
        <v>313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13</v>
      </c>
      <c r="M699">
        <v>30</v>
      </c>
      <c r="N699">
        <v>0</v>
      </c>
      <c r="O699">
        <v>2</v>
      </c>
      <c r="P699">
        <v>0</v>
      </c>
      <c r="Q699">
        <v>0</v>
      </c>
      <c r="R699">
        <v>358</v>
      </c>
      <c r="S699">
        <v>66</v>
      </c>
      <c r="T699">
        <v>270</v>
      </c>
      <c r="U699">
        <v>0</v>
      </c>
      <c r="V699">
        <v>0</v>
      </c>
      <c r="W699">
        <v>35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68</v>
      </c>
      <c r="AD699">
        <v>75</v>
      </c>
      <c r="AE699">
        <v>0</v>
      </c>
      <c r="AF699">
        <v>0</v>
      </c>
      <c r="AG699">
        <v>514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312</v>
      </c>
      <c r="AY699">
        <v>253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565</v>
      </c>
      <c r="BF699">
        <v>0</v>
      </c>
      <c r="BG699">
        <v>0</v>
      </c>
      <c r="BH699">
        <v>5539</v>
      </c>
      <c r="BJ699" t="s">
        <v>806</v>
      </c>
    </row>
    <row r="700" spans="1:62" x14ac:dyDescent="0.35">
      <c r="A700">
        <f t="shared" si="10"/>
        <v>0</v>
      </c>
      <c r="B700" t="s">
        <v>811</v>
      </c>
      <c r="C700">
        <v>764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44</v>
      </c>
      <c r="M700">
        <v>78</v>
      </c>
      <c r="N700">
        <v>0</v>
      </c>
      <c r="O700">
        <v>40</v>
      </c>
      <c r="P700">
        <v>0</v>
      </c>
      <c r="Q700">
        <v>20</v>
      </c>
      <c r="R700">
        <v>946</v>
      </c>
      <c r="S700">
        <v>30</v>
      </c>
      <c r="T700">
        <v>346</v>
      </c>
      <c r="U700">
        <v>8</v>
      </c>
      <c r="V700">
        <v>0</v>
      </c>
      <c r="W700">
        <v>250</v>
      </c>
      <c r="X700">
        <v>0</v>
      </c>
      <c r="Y700">
        <v>0</v>
      </c>
      <c r="Z700">
        <v>0</v>
      </c>
      <c r="AA700">
        <v>69</v>
      </c>
      <c r="AB700">
        <v>0</v>
      </c>
      <c r="AC700">
        <v>140</v>
      </c>
      <c r="AD700">
        <v>0</v>
      </c>
      <c r="AE700">
        <v>0</v>
      </c>
      <c r="AF700">
        <v>0</v>
      </c>
      <c r="AG700">
        <v>843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9713</v>
      </c>
      <c r="BJ700" t="s">
        <v>812</v>
      </c>
    </row>
    <row r="701" spans="1:62" x14ac:dyDescent="0.35">
      <c r="A701">
        <f t="shared" si="10"/>
        <v>0</v>
      </c>
      <c r="B701" t="s">
        <v>813</v>
      </c>
      <c r="C701">
        <v>135</v>
      </c>
      <c r="D701">
        <v>133</v>
      </c>
      <c r="E701">
        <v>0</v>
      </c>
      <c r="F701">
        <v>72</v>
      </c>
      <c r="G701">
        <v>0</v>
      </c>
      <c r="H701">
        <v>136</v>
      </c>
      <c r="I701">
        <v>0</v>
      </c>
      <c r="J701">
        <v>0</v>
      </c>
      <c r="K701">
        <v>0</v>
      </c>
      <c r="L701">
        <v>20</v>
      </c>
      <c r="M701">
        <v>0</v>
      </c>
      <c r="N701">
        <v>0</v>
      </c>
      <c r="O701">
        <v>3</v>
      </c>
      <c r="P701">
        <v>0</v>
      </c>
      <c r="Q701">
        <v>0</v>
      </c>
      <c r="R701">
        <v>499</v>
      </c>
      <c r="S701">
        <v>0</v>
      </c>
      <c r="T701">
        <v>112</v>
      </c>
      <c r="U701">
        <v>16</v>
      </c>
      <c r="V701">
        <v>0</v>
      </c>
      <c r="W701">
        <v>58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161</v>
      </c>
      <c r="AD701">
        <v>66</v>
      </c>
      <c r="AE701">
        <v>0</v>
      </c>
      <c r="AF701">
        <v>13</v>
      </c>
      <c r="AG701">
        <v>426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942</v>
      </c>
      <c r="BB701">
        <v>0</v>
      </c>
      <c r="BC701">
        <v>0</v>
      </c>
      <c r="BD701">
        <v>0</v>
      </c>
      <c r="BE701">
        <v>942</v>
      </c>
      <c r="BF701">
        <v>0</v>
      </c>
      <c r="BG701">
        <v>0</v>
      </c>
      <c r="BH701">
        <v>4669</v>
      </c>
      <c r="BJ701" t="s">
        <v>812</v>
      </c>
    </row>
    <row r="702" spans="1:62" x14ac:dyDescent="0.35">
      <c r="A702">
        <f t="shared" si="10"/>
        <v>0</v>
      </c>
      <c r="B702" t="s">
        <v>814</v>
      </c>
      <c r="C702">
        <v>0</v>
      </c>
      <c r="D702">
        <v>0</v>
      </c>
      <c r="E702">
        <v>0</v>
      </c>
      <c r="F702">
        <v>3647</v>
      </c>
      <c r="G702">
        <v>0</v>
      </c>
      <c r="H702">
        <v>1464</v>
      </c>
      <c r="I702">
        <v>4616</v>
      </c>
      <c r="J702">
        <v>978</v>
      </c>
      <c r="K702">
        <v>514</v>
      </c>
      <c r="L702">
        <v>85</v>
      </c>
      <c r="M702">
        <v>0</v>
      </c>
      <c r="N702">
        <v>358</v>
      </c>
      <c r="O702">
        <v>290</v>
      </c>
      <c r="P702">
        <v>0</v>
      </c>
      <c r="Q702">
        <v>0</v>
      </c>
      <c r="R702">
        <v>11952</v>
      </c>
      <c r="S702">
        <v>596</v>
      </c>
      <c r="T702">
        <v>939</v>
      </c>
      <c r="U702">
        <v>237</v>
      </c>
      <c r="V702">
        <v>2339</v>
      </c>
      <c r="W702">
        <v>214</v>
      </c>
      <c r="X702">
        <v>175</v>
      </c>
      <c r="Y702">
        <v>8</v>
      </c>
      <c r="Z702">
        <v>0</v>
      </c>
      <c r="AA702">
        <v>379</v>
      </c>
      <c r="AB702">
        <v>0</v>
      </c>
      <c r="AC702">
        <v>1026</v>
      </c>
      <c r="AD702">
        <v>4314</v>
      </c>
      <c r="AE702">
        <v>0</v>
      </c>
      <c r="AF702">
        <v>21</v>
      </c>
      <c r="AG702">
        <v>10248</v>
      </c>
      <c r="AH702">
        <v>2300</v>
      </c>
      <c r="AI702">
        <v>436</v>
      </c>
      <c r="AJ702">
        <v>0</v>
      </c>
      <c r="AK702">
        <v>0</v>
      </c>
      <c r="AL702">
        <v>0</v>
      </c>
      <c r="AM702">
        <v>0</v>
      </c>
      <c r="AN702">
        <v>914</v>
      </c>
      <c r="AO702">
        <v>3650</v>
      </c>
      <c r="AP702">
        <v>2208</v>
      </c>
      <c r="AQ702">
        <v>1019</v>
      </c>
      <c r="AR702">
        <v>0</v>
      </c>
      <c r="AS702">
        <v>8</v>
      </c>
      <c r="AT702">
        <v>0</v>
      </c>
      <c r="AU702">
        <v>0</v>
      </c>
      <c r="AV702">
        <v>497</v>
      </c>
      <c r="AW702">
        <v>3732</v>
      </c>
      <c r="AX702">
        <v>14000</v>
      </c>
      <c r="AY702">
        <v>11158</v>
      </c>
      <c r="AZ702">
        <v>0</v>
      </c>
      <c r="BA702">
        <v>1651</v>
      </c>
      <c r="BB702">
        <v>12200</v>
      </c>
      <c r="BC702">
        <v>4609</v>
      </c>
      <c r="BD702">
        <v>25083</v>
      </c>
      <c r="BE702">
        <v>68701</v>
      </c>
      <c r="BF702">
        <v>0</v>
      </c>
      <c r="BG702">
        <v>3213</v>
      </c>
      <c r="BH702">
        <v>20122</v>
      </c>
      <c r="BI702">
        <v>1</v>
      </c>
      <c r="BJ702" t="s">
        <v>812</v>
      </c>
    </row>
    <row r="703" spans="1:62" x14ac:dyDescent="0.35">
      <c r="A703">
        <f t="shared" si="10"/>
        <v>0</v>
      </c>
      <c r="B703" t="s">
        <v>815</v>
      </c>
      <c r="C703">
        <v>798</v>
      </c>
      <c r="D703">
        <v>0</v>
      </c>
      <c r="E703">
        <v>0</v>
      </c>
      <c r="F703">
        <v>0</v>
      </c>
      <c r="G703">
        <v>29</v>
      </c>
      <c r="H703">
        <v>0</v>
      </c>
      <c r="I703">
        <v>0</v>
      </c>
      <c r="J703">
        <v>0</v>
      </c>
      <c r="K703">
        <v>8</v>
      </c>
      <c r="L703">
        <v>65</v>
      </c>
      <c r="M703">
        <v>0</v>
      </c>
      <c r="N703">
        <v>0</v>
      </c>
      <c r="O703">
        <v>41</v>
      </c>
      <c r="P703">
        <v>0</v>
      </c>
      <c r="Q703">
        <v>0</v>
      </c>
      <c r="R703">
        <v>941</v>
      </c>
      <c r="S703">
        <v>68</v>
      </c>
      <c r="T703">
        <v>384</v>
      </c>
      <c r="U703">
        <v>0</v>
      </c>
      <c r="V703">
        <v>0</v>
      </c>
      <c r="W703">
        <v>128</v>
      </c>
      <c r="X703">
        <v>0</v>
      </c>
      <c r="Y703">
        <v>0</v>
      </c>
      <c r="Z703">
        <v>8</v>
      </c>
      <c r="AA703">
        <v>161</v>
      </c>
      <c r="AB703">
        <v>0</v>
      </c>
      <c r="AC703">
        <v>263</v>
      </c>
      <c r="AD703">
        <v>73</v>
      </c>
      <c r="AE703">
        <v>0</v>
      </c>
      <c r="AF703">
        <v>28</v>
      </c>
      <c r="AG703">
        <v>1113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8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8</v>
      </c>
      <c r="AX703">
        <v>0</v>
      </c>
      <c r="AY703">
        <v>1259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1259</v>
      </c>
      <c r="BF703">
        <v>0</v>
      </c>
      <c r="BG703">
        <v>0</v>
      </c>
      <c r="BH703">
        <v>21022</v>
      </c>
      <c r="BJ703" t="s">
        <v>812</v>
      </c>
    </row>
    <row r="704" spans="1:62" x14ac:dyDescent="0.35">
      <c r="A704">
        <f t="shared" si="10"/>
        <v>0</v>
      </c>
      <c r="B704" t="s">
        <v>1070</v>
      </c>
      <c r="C704">
        <v>708</v>
      </c>
      <c r="D704">
        <v>0</v>
      </c>
      <c r="E704">
        <v>0</v>
      </c>
      <c r="F704">
        <v>0</v>
      </c>
      <c r="G704">
        <v>108</v>
      </c>
      <c r="H704">
        <v>0</v>
      </c>
      <c r="I704">
        <v>0</v>
      </c>
      <c r="J704">
        <v>0</v>
      </c>
      <c r="K704">
        <v>0</v>
      </c>
      <c r="L704">
        <v>58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874</v>
      </c>
      <c r="S704">
        <v>161</v>
      </c>
      <c r="T704">
        <v>169</v>
      </c>
      <c r="U704">
        <v>0</v>
      </c>
      <c r="V704">
        <v>0</v>
      </c>
      <c r="W704">
        <v>147</v>
      </c>
      <c r="X704">
        <v>0</v>
      </c>
      <c r="Y704">
        <v>0</v>
      </c>
      <c r="Z704">
        <v>0</v>
      </c>
      <c r="AA704">
        <v>121</v>
      </c>
      <c r="AB704">
        <v>72</v>
      </c>
      <c r="AC704">
        <v>244</v>
      </c>
      <c r="AD704">
        <v>47</v>
      </c>
      <c r="AE704">
        <v>0</v>
      </c>
      <c r="AF704">
        <v>17</v>
      </c>
      <c r="AG704">
        <v>978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585</v>
      </c>
      <c r="BE704">
        <v>585</v>
      </c>
      <c r="BF704">
        <v>0</v>
      </c>
      <c r="BG704">
        <v>0</v>
      </c>
      <c r="BH704">
        <v>19525</v>
      </c>
      <c r="BJ704" t="s">
        <v>812</v>
      </c>
    </row>
    <row r="705" spans="1:62" x14ac:dyDescent="0.35">
      <c r="A705">
        <f t="shared" si="10"/>
        <v>0</v>
      </c>
      <c r="B705" t="s">
        <v>994</v>
      </c>
      <c r="C705">
        <v>3688</v>
      </c>
      <c r="D705">
        <v>0</v>
      </c>
      <c r="E705">
        <v>0</v>
      </c>
      <c r="F705">
        <v>0</v>
      </c>
      <c r="G705">
        <v>0</v>
      </c>
      <c r="H705">
        <v>1951</v>
      </c>
      <c r="I705">
        <v>0</v>
      </c>
      <c r="J705">
        <v>0</v>
      </c>
      <c r="K705">
        <v>0</v>
      </c>
      <c r="L705">
        <v>60</v>
      </c>
      <c r="M705">
        <v>0</v>
      </c>
      <c r="N705">
        <v>0</v>
      </c>
      <c r="O705">
        <v>3</v>
      </c>
      <c r="P705">
        <v>0</v>
      </c>
      <c r="Q705">
        <v>0</v>
      </c>
      <c r="R705">
        <v>5702</v>
      </c>
      <c r="S705">
        <v>183</v>
      </c>
      <c r="T705">
        <v>656</v>
      </c>
      <c r="U705">
        <v>677</v>
      </c>
      <c r="V705">
        <v>0</v>
      </c>
      <c r="W705">
        <v>92</v>
      </c>
      <c r="X705">
        <v>0</v>
      </c>
      <c r="Y705">
        <v>0</v>
      </c>
      <c r="Z705">
        <v>0</v>
      </c>
      <c r="AA705">
        <v>644</v>
      </c>
      <c r="AB705">
        <v>0</v>
      </c>
      <c r="AC705">
        <v>414</v>
      </c>
      <c r="AD705">
        <v>2215</v>
      </c>
      <c r="AE705">
        <v>0</v>
      </c>
      <c r="AF705">
        <v>322</v>
      </c>
      <c r="AG705">
        <v>5203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2000</v>
      </c>
      <c r="AO705">
        <v>2000</v>
      </c>
      <c r="AP705">
        <v>0</v>
      </c>
      <c r="AQ705">
        <v>0</v>
      </c>
      <c r="AR705">
        <v>0</v>
      </c>
      <c r="AS705">
        <v>45</v>
      </c>
      <c r="AT705">
        <v>0</v>
      </c>
      <c r="AU705">
        <v>0</v>
      </c>
      <c r="AV705">
        <v>1426</v>
      </c>
      <c r="AW705">
        <v>1471</v>
      </c>
      <c r="AX705">
        <v>0</v>
      </c>
      <c r="AY705">
        <v>800</v>
      </c>
      <c r="AZ705">
        <v>0</v>
      </c>
      <c r="BA705">
        <v>40665</v>
      </c>
      <c r="BB705">
        <v>0</v>
      </c>
      <c r="BC705">
        <v>0</v>
      </c>
      <c r="BD705">
        <v>2000</v>
      </c>
      <c r="BE705">
        <v>43465</v>
      </c>
      <c r="BF705">
        <v>0</v>
      </c>
      <c r="BG705">
        <v>104</v>
      </c>
      <c r="BH705">
        <v>41033</v>
      </c>
      <c r="BJ705" t="s">
        <v>812</v>
      </c>
    </row>
    <row r="706" spans="1:62" x14ac:dyDescent="0.35">
      <c r="A706">
        <f t="shared" si="10"/>
        <v>0</v>
      </c>
      <c r="B706" t="s">
        <v>995</v>
      </c>
      <c r="C706">
        <v>574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72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646</v>
      </c>
      <c r="S706">
        <v>14</v>
      </c>
      <c r="T706">
        <v>280</v>
      </c>
      <c r="U706">
        <v>0</v>
      </c>
      <c r="V706">
        <v>0</v>
      </c>
      <c r="W706">
        <v>94</v>
      </c>
      <c r="X706">
        <v>0</v>
      </c>
      <c r="Y706">
        <v>0</v>
      </c>
      <c r="Z706">
        <v>0</v>
      </c>
      <c r="AA706">
        <v>178</v>
      </c>
      <c r="AB706">
        <v>0</v>
      </c>
      <c r="AC706">
        <v>206</v>
      </c>
      <c r="AD706">
        <v>0</v>
      </c>
      <c r="AE706">
        <v>0</v>
      </c>
      <c r="AF706">
        <v>16</v>
      </c>
      <c r="AG706">
        <v>788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14525</v>
      </c>
      <c r="BJ706" t="s">
        <v>812</v>
      </c>
    </row>
    <row r="707" spans="1:62" x14ac:dyDescent="0.35">
      <c r="A707">
        <f t="shared" ref="A707:A755" si="11">+AG707-SUM(S707:AF707)</f>
        <v>0</v>
      </c>
      <c r="B707" t="s">
        <v>996</v>
      </c>
      <c r="C707">
        <v>1975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60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2035</v>
      </c>
      <c r="S707">
        <v>130</v>
      </c>
      <c r="T707">
        <v>472</v>
      </c>
      <c r="U707">
        <v>902</v>
      </c>
      <c r="V707">
        <v>1497</v>
      </c>
      <c r="W707">
        <v>184</v>
      </c>
      <c r="X707">
        <v>0</v>
      </c>
      <c r="Y707">
        <v>0</v>
      </c>
      <c r="Z707">
        <v>0</v>
      </c>
      <c r="AA707">
        <v>439</v>
      </c>
      <c r="AB707">
        <v>0</v>
      </c>
      <c r="AC707">
        <v>397</v>
      </c>
      <c r="AD707">
        <v>0</v>
      </c>
      <c r="AE707">
        <v>0</v>
      </c>
      <c r="AF707">
        <v>24</v>
      </c>
      <c r="AG707">
        <v>4045</v>
      </c>
      <c r="AH707">
        <v>0</v>
      </c>
      <c r="AI707">
        <v>0</v>
      </c>
      <c r="AJ707">
        <v>0</v>
      </c>
      <c r="AK707">
        <v>23703</v>
      </c>
      <c r="AL707">
        <v>36178</v>
      </c>
      <c r="AM707">
        <v>0</v>
      </c>
      <c r="AN707">
        <v>0</v>
      </c>
      <c r="AO707">
        <v>59881</v>
      </c>
      <c r="AP707">
        <v>0</v>
      </c>
      <c r="AQ707">
        <v>0</v>
      </c>
      <c r="AR707">
        <v>0</v>
      </c>
      <c r="AS707">
        <v>23014</v>
      </c>
      <c r="AT707">
        <v>33417</v>
      </c>
      <c r="AU707">
        <v>0</v>
      </c>
      <c r="AV707">
        <v>0</v>
      </c>
      <c r="AW707">
        <v>56431</v>
      </c>
      <c r="AX707">
        <v>0</v>
      </c>
      <c r="AY707">
        <v>0</v>
      </c>
      <c r="AZ707">
        <v>0</v>
      </c>
      <c r="BA707">
        <v>23703</v>
      </c>
      <c r="BB707">
        <v>36178</v>
      </c>
      <c r="BC707">
        <v>0</v>
      </c>
      <c r="BD707">
        <v>0</v>
      </c>
      <c r="BE707">
        <v>59881</v>
      </c>
      <c r="BF707">
        <v>0</v>
      </c>
      <c r="BG707">
        <v>0</v>
      </c>
      <c r="BH707">
        <v>46635</v>
      </c>
      <c r="BJ707" t="s">
        <v>812</v>
      </c>
    </row>
    <row r="708" spans="1:62" x14ac:dyDescent="0.35">
      <c r="A708">
        <f t="shared" si="11"/>
        <v>0</v>
      </c>
      <c r="B708" t="s">
        <v>816</v>
      </c>
      <c r="C708">
        <v>2171</v>
      </c>
      <c r="D708">
        <v>0</v>
      </c>
      <c r="E708">
        <v>0</v>
      </c>
      <c r="F708">
        <v>0</v>
      </c>
      <c r="G708">
        <v>57</v>
      </c>
      <c r="H708">
        <v>0</v>
      </c>
      <c r="I708">
        <v>0</v>
      </c>
      <c r="J708">
        <v>0</v>
      </c>
      <c r="K708">
        <v>0</v>
      </c>
      <c r="L708">
        <v>48</v>
      </c>
      <c r="M708">
        <v>11</v>
      </c>
      <c r="N708">
        <v>11</v>
      </c>
      <c r="O708">
        <v>11</v>
      </c>
      <c r="P708">
        <v>0</v>
      </c>
      <c r="Q708">
        <v>0</v>
      </c>
      <c r="R708">
        <v>2309</v>
      </c>
      <c r="S708">
        <v>91</v>
      </c>
      <c r="T708">
        <v>1082</v>
      </c>
      <c r="U708">
        <v>22</v>
      </c>
      <c r="V708">
        <v>0</v>
      </c>
      <c r="W708">
        <v>193</v>
      </c>
      <c r="X708">
        <v>0</v>
      </c>
      <c r="Y708">
        <v>0</v>
      </c>
      <c r="Z708">
        <v>0</v>
      </c>
      <c r="AA708">
        <v>98</v>
      </c>
      <c r="AB708">
        <v>13</v>
      </c>
      <c r="AC708">
        <v>392</v>
      </c>
      <c r="AD708">
        <v>497</v>
      </c>
      <c r="AE708">
        <v>0</v>
      </c>
      <c r="AF708">
        <v>46</v>
      </c>
      <c r="AG708">
        <v>2434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4652</v>
      </c>
      <c r="AZ708">
        <v>0</v>
      </c>
      <c r="BA708">
        <v>0</v>
      </c>
      <c r="BB708">
        <v>0</v>
      </c>
      <c r="BC708">
        <v>0</v>
      </c>
      <c r="BD708">
        <v>521</v>
      </c>
      <c r="BE708">
        <v>5173</v>
      </c>
      <c r="BF708">
        <v>0</v>
      </c>
      <c r="BG708">
        <v>0</v>
      </c>
      <c r="BH708">
        <v>25655</v>
      </c>
      <c r="BJ708" t="s">
        <v>812</v>
      </c>
    </row>
    <row r="709" spans="1:62" x14ac:dyDescent="0.35">
      <c r="A709">
        <f t="shared" si="11"/>
        <v>0</v>
      </c>
      <c r="B709" t="s">
        <v>817</v>
      </c>
      <c r="C709">
        <v>494</v>
      </c>
      <c r="D709">
        <v>0</v>
      </c>
      <c r="E709">
        <v>0</v>
      </c>
      <c r="F709">
        <v>16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39</v>
      </c>
      <c r="M709">
        <v>77</v>
      </c>
      <c r="N709">
        <v>0</v>
      </c>
      <c r="O709">
        <v>0</v>
      </c>
      <c r="P709">
        <v>0</v>
      </c>
      <c r="Q709">
        <v>0</v>
      </c>
      <c r="R709">
        <v>626</v>
      </c>
      <c r="S709">
        <v>0</v>
      </c>
      <c r="T709">
        <v>287</v>
      </c>
      <c r="U709">
        <v>0</v>
      </c>
      <c r="V709">
        <v>0</v>
      </c>
      <c r="W709">
        <v>74</v>
      </c>
      <c r="X709">
        <v>0</v>
      </c>
      <c r="Y709">
        <v>0</v>
      </c>
      <c r="Z709">
        <v>0</v>
      </c>
      <c r="AA709">
        <v>9</v>
      </c>
      <c r="AB709">
        <v>0</v>
      </c>
      <c r="AC709">
        <v>132</v>
      </c>
      <c r="AD709">
        <v>23</v>
      </c>
      <c r="AE709">
        <v>0</v>
      </c>
      <c r="AF709">
        <v>1</v>
      </c>
      <c r="AG709">
        <v>526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56</v>
      </c>
      <c r="BE709">
        <v>56</v>
      </c>
      <c r="BF709">
        <v>0</v>
      </c>
      <c r="BG709">
        <v>0</v>
      </c>
      <c r="BH709">
        <v>7728</v>
      </c>
      <c r="BJ709" t="s">
        <v>812</v>
      </c>
    </row>
    <row r="710" spans="1:62" x14ac:dyDescent="0.35">
      <c r="A710">
        <f t="shared" si="11"/>
        <v>0</v>
      </c>
      <c r="B710" t="s">
        <v>820</v>
      </c>
      <c r="C710">
        <v>1559</v>
      </c>
      <c r="D710">
        <v>0</v>
      </c>
      <c r="E710">
        <v>0</v>
      </c>
      <c r="F710">
        <v>6</v>
      </c>
      <c r="G710">
        <v>11</v>
      </c>
      <c r="H710">
        <v>0</v>
      </c>
      <c r="I710">
        <v>0</v>
      </c>
      <c r="J710">
        <v>719</v>
      </c>
      <c r="K710">
        <v>0</v>
      </c>
      <c r="L710">
        <v>49</v>
      </c>
      <c r="M710">
        <v>69</v>
      </c>
      <c r="N710">
        <v>6</v>
      </c>
      <c r="O710">
        <v>5</v>
      </c>
      <c r="P710">
        <v>0</v>
      </c>
      <c r="Q710">
        <v>0</v>
      </c>
      <c r="R710">
        <v>2424</v>
      </c>
      <c r="S710">
        <v>76</v>
      </c>
      <c r="T710">
        <v>511</v>
      </c>
      <c r="U710">
        <v>0</v>
      </c>
      <c r="V710">
        <v>0</v>
      </c>
      <c r="W710">
        <v>259</v>
      </c>
      <c r="X710">
        <v>660</v>
      </c>
      <c r="Y710">
        <v>0</v>
      </c>
      <c r="Z710">
        <v>0</v>
      </c>
      <c r="AA710">
        <v>423</v>
      </c>
      <c r="AB710">
        <v>9</v>
      </c>
      <c r="AC710">
        <v>198</v>
      </c>
      <c r="AD710">
        <v>207</v>
      </c>
      <c r="AE710">
        <v>0</v>
      </c>
      <c r="AF710">
        <v>18</v>
      </c>
      <c r="AG710">
        <v>2361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2198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2198</v>
      </c>
      <c r="BF710">
        <v>0</v>
      </c>
      <c r="BG710">
        <v>0</v>
      </c>
      <c r="BH710">
        <v>11584</v>
      </c>
      <c r="BJ710" t="s">
        <v>812</v>
      </c>
    </row>
    <row r="711" spans="1:62" x14ac:dyDescent="0.35">
      <c r="A711">
        <f t="shared" si="11"/>
        <v>0</v>
      </c>
      <c r="B711" t="s">
        <v>818</v>
      </c>
      <c r="C711">
        <v>431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10</v>
      </c>
      <c r="M711">
        <v>0</v>
      </c>
      <c r="N711">
        <v>0</v>
      </c>
      <c r="O711">
        <v>0</v>
      </c>
      <c r="P711">
        <v>0</v>
      </c>
      <c r="Q711">
        <v>8</v>
      </c>
      <c r="R711">
        <v>449</v>
      </c>
      <c r="S711">
        <v>2</v>
      </c>
      <c r="T711">
        <v>110</v>
      </c>
      <c r="U711">
        <v>1</v>
      </c>
      <c r="V711">
        <v>0</v>
      </c>
      <c r="W711">
        <v>135</v>
      </c>
      <c r="X711">
        <v>0</v>
      </c>
      <c r="Y711">
        <v>0</v>
      </c>
      <c r="Z711">
        <v>0</v>
      </c>
      <c r="AA711">
        <v>24</v>
      </c>
      <c r="AB711">
        <v>0</v>
      </c>
      <c r="AC711">
        <v>155</v>
      </c>
      <c r="AD711">
        <v>68</v>
      </c>
      <c r="AE711">
        <v>0</v>
      </c>
      <c r="AF711">
        <v>12</v>
      </c>
      <c r="AG711">
        <v>507</v>
      </c>
      <c r="AH711">
        <v>0</v>
      </c>
      <c r="AI711">
        <v>300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300</v>
      </c>
      <c r="AP711">
        <v>20</v>
      </c>
      <c r="AQ711">
        <v>265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285</v>
      </c>
      <c r="AX711">
        <v>1169</v>
      </c>
      <c r="AY711">
        <v>300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1469</v>
      </c>
      <c r="BF711">
        <v>0</v>
      </c>
      <c r="BG711">
        <v>0</v>
      </c>
      <c r="BH711">
        <v>10501</v>
      </c>
      <c r="BJ711" t="s">
        <v>812</v>
      </c>
    </row>
    <row r="712" spans="1:62" x14ac:dyDescent="0.35">
      <c r="A712">
        <f t="shared" si="11"/>
        <v>0</v>
      </c>
      <c r="B712" t="s">
        <v>819</v>
      </c>
      <c r="C712">
        <v>329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22</v>
      </c>
      <c r="M712">
        <v>36</v>
      </c>
      <c r="N712">
        <v>0</v>
      </c>
      <c r="O712">
        <v>11</v>
      </c>
      <c r="P712">
        <v>0</v>
      </c>
      <c r="Q712">
        <v>0</v>
      </c>
      <c r="R712">
        <v>398</v>
      </c>
      <c r="S712">
        <v>13</v>
      </c>
      <c r="T712">
        <v>189</v>
      </c>
      <c r="U712">
        <v>0</v>
      </c>
      <c r="V712">
        <v>0</v>
      </c>
      <c r="W712">
        <v>100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97</v>
      </c>
      <c r="AD712">
        <v>35</v>
      </c>
      <c r="AE712">
        <v>0</v>
      </c>
      <c r="AF712">
        <v>5</v>
      </c>
      <c r="AG712">
        <v>439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420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420</v>
      </c>
      <c r="BF712">
        <v>0</v>
      </c>
      <c r="BG712">
        <v>0</v>
      </c>
      <c r="BH712">
        <v>4621</v>
      </c>
      <c r="BJ712" t="s">
        <v>812</v>
      </c>
    </row>
    <row r="713" spans="1:62" x14ac:dyDescent="0.35">
      <c r="A713">
        <f t="shared" si="11"/>
        <v>0</v>
      </c>
      <c r="B713" t="s">
        <v>821</v>
      </c>
      <c r="C713">
        <v>322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27</v>
      </c>
      <c r="M713">
        <v>59</v>
      </c>
      <c r="N713">
        <v>7</v>
      </c>
      <c r="O713">
        <v>30</v>
      </c>
      <c r="P713">
        <v>0</v>
      </c>
      <c r="Q713">
        <v>0</v>
      </c>
      <c r="R713">
        <v>445</v>
      </c>
      <c r="S713">
        <v>9</v>
      </c>
      <c r="T713">
        <v>131</v>
      </c>
      <c r="U713">
        <v>28</v>
      </c>
      <c r="V713">
        <v>0</v>
      </c>
      <c r="W713">
        <v>34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112</v>
      </c>
      <c r="AD713">
        <v>88</v>
      </c>
      <c r="AE713">
        <v>0</v>
      </c>
      <c r="AF713">
        <v>19</v>
      </c>
      <c r="AG713">
        <v>421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1170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0</v>
      </c>
      <c r="BE713">
        <v>1170</v>
      </c>
      <c r="BF713">
        <v>0</v>
      </c>
      <c r="BG713">
        <v>0</v>
      </c>
      <c r="BH713">
        <v>3172</v>
      </c>
      <c r="BJ713" t="s">
        <v>812</v>
      </c>
    </row>
    <row r="714" spans="1:62" x14ac:dyDescent="0.35">
      <c r="A714">
        <f t="shared" si="11"/>
        <v>0</v>
      </c>
      <c r="B714" t="s">
        <v>1254</v>
      </c>
      <c r="C714">
        <v>824</v>
      </c>
      <c r="D714">
        <v>0</v>
      </c>
      <c r="E714">
        <v>0</v>
      </c>
      <c r="F714">
        <v>0</v>
      </c>
      <c r="G714">
        <v>92</v>
      </c>
      <c r="H714">
        <v>0</v>
      </c>
      <c r="I714">
        <v>0</v>
      </c>
      <c r="J714">
        <v>0</v>
      </c>
      <c r="K714">
        <v>0</v>
      </c>
      <c r="L714">
        <v>84</v>
      </c>
      <c r="M714">
        <v>82</v>
      </c>
      <c r="N714">
        <v>0</v>
      </c>
      <c r="O714">
        <v>7</v>
      </c>
      <c r="P714">
        <v>150</v>
      </c>
      <c r="Q714">
        <v>0</v>
      </c>
      <c r="R714">
        <v>1239</v>
      </c>
      <c r="S714">
        <v>13</v>
      </c>
      <c r="T714">
        <v>402</v>
      </c>
      <c r="U714">
        <v>13</v>
      </c>
      <c r="V714">
        <v>0</v>
      </c>
      <c r="W714">
        <v>115</v>
      </c>
      <c r="X714">
        <v>0</v>
      </c>
      <c r="Y714">
        <v>0</v>
      </c>
      <c r="Z714">
        <v>0</v>
      </c>
      <c r="AA714">
        <v>0</v>
      </c>
      <c r="AB714">
        <v>425</v>
      </c>
      <c r="AC714">
        <v>189</v>
      </c>
      <c r="AD714">
        <v>195</v>
      </c>
      <c r="AE714">
        <v>0</v>
      </c>
      <c r="AF714">
        <v>10</v>
      </c>
      <c r="AG714">
        <v>1362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1000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1000</v>
      </c>
      <c r="BF714">
        <v>0</v>
      </c>
      <c r="BG714">
        <v>430</v>
      </c>
      <c r="BH714">
        <v>8253</v>
      </c>
      <c r="BJ714" t="s">
        <v>812</v>
      </c>
    </row>
    <row r="715" spans="1:62" x14ac:dyDescent="0.35">
      <c r="A715">
        <f t="shared" si="11"/>
        <v>0</v>
      </c>
      <c r="B715" t="s">
        <v>1166</v>
      </c>
      <c r="C715">
        <v>558</v>
      </c>
      <c r="D715">
        <v>202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25</v>
      </c>
      <c r="M715">
        <v>105</v>
      </c>
      <c r="N715">
        <v>0</v>
      </c>
      <c r="O715">
        <v>6</v>
      </c>
      <c r="P715">
        <v>0</v>
      </c>
      <c r="Q715">
        <v>0</v>
      </c>
      <c r="R715">
        <v>896</v>
      </c>
      <c r="S715">
        <v>0</v>
      </c>
      <c r="T715">
        <v>229</v>
      </c>
      <c r="U715">
        <v>0</v>
      </c>
      <c r="V715">
        <v>0</v>
      </c>
      <c r="W715">
        <v>379</v>
      </c>
      <c r="X715">
        <v>0</v>
      </c>
      <c r="Y715">
        <v>0</v>
      </c>
      <c r="Z715">
        <v>0</v>
      </c>
      <c r="AA715">
        <v>3</v>
      </c>
      <c r="AB715">
        <v>0</v>
      </c>
      <c r="AC715">
        <v>210</v>
      </c>
      <c r="AD715">
        <v>0</v>
      </c>
      <c r="AE715">
        <v>0</v>
      </c>
      <c r="AF715">
        <v>3</v>
      </c>
      <c r="AG715">
        <v>824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17348</v>
      </c>
      <c r="BJ715" t="s">
        <v>812</v>
      </c>
    </row>
    <row r="716" spans="1:62" x14ac:dyDescent="0.35">
      <c r="A716">
        <f t="shared" si="11"/>
        <v>0</v>
      </c>
      <c r="B716" t="s">
        <v>998</v>
      </c>
      <c r="C716">
        <v>1759</v>
      </c>
      <c r="D716">
        <v>1848</v>
      </c>
      <c r="E716">
        <v>0</v>
      </c>
      <c r="F716">
        <v>0</v>
      </c>
      <c r="G716">
        <v>2434</v>
      </c>
      <c r="H716">
        <v>0</v>
      </c>
      <c r="I716">
        <v>0</v>
      </c>
      <c r="J716">
        <v>0</v>
      </c>
      <c r="K716">
        <v>2000</v>
      </c>
      <c r="L716">
        <v>41</v>
      </c>
      <c r="M716">
        <v>0</v>
      </c>
      <c r="N716">
        <v>0</v>
      </c>
      <c r="O716">
        <v>9</v>
      </c>
      <c r="P716">
        <v>0</v>
      </c>
      <c r="Q716">
        <v>0</v>
      </c>
      <c r="R716">
        <v>8091</v>
      </c>
      <c r="S716">
        <v>193</v>
      </c>
      <c r="T716">
        <v>1715</v>
      </c>
      <c r="U716">
        <v>0</v>
      </c>
      <c r="V716">
        <v>0</v>
      </c>
      <c r="W716">
        <v>537</v>
      </c>
      <c r="X716">
        <v>0</v>
      </c>
      <c r="Y716">
        <v>0</v>
      </c>
      <c r="Z716">
        <v>0</v>
      </c>
      <c r="AA716">
        <v>61</v>
      </c>
      <c r="AB716">
        <v>2736</v>
      </c>
      <c r="AC716">
        <v>577</v>
      </c>
      <c r="AD716">
        <v>137</v>
      </c>
      <c r="AE716">
        <v>0</v>
      </c>
      <c r="AF716">
        <v>195</v>
      </c>
      <c r="AG716">
        <v>6151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4000</v>
      </c>
      <c r="AO716">
        <v>4000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3330</v>
      </c>
      <c r="AW716">
        <v>3330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3933</v>
      </c>
      <c r="BE716">
        <v>3933</v>
      </c>
      <c r="BF716">
        <v>0</v>
      </c>
      <c r="BG716">
        <v>0</v>
      </c>
      <c r="BH716">
        <v>33150</v>
      </c>
      <c r="BJ716" t="s">
        <v>824</v>
      </c>
    </row>
    <row r="717" spans="1:62" x14ac:dyDescent="0.35">
      <c r="A717">
        <f t="shared" si="11"/>
        <v>0</v>
      </c>
      <c r="B717" t="s">
        <v>999</v>
      </c>
      <c r="C717">
        <v>2762</v>
      </c>
      <c r="D717">
        <v>0</v>
      </c>
      <c r="E717">
        <v>0</v>
      </c>
      <c r="F717">
        <v>0</v>
      </c>
      <c r="G717">
        <v>3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2765</v>
      </c>
      <c r="S717">
        <v>0</v>
      </c>
      <c r="T717">
        <v>1750</v>
      </c>
      <c r="U717">
        <v>0</v>
      </c>
      <c r="V717">
        <v>0</v>
      </c>
      <c r="W717">
        <v>655</v>
      </c>
      <c r="X717">
        <v>0</v>
      </c>
      <c r="Y717">
        <v>0</v>
      </c>
      <c r="Z717">
        <v>0</v>
      </c>
      <c r="AA717">
        <v>690</v>
      </c>
      <c r="AB717">
        <v>0</v>
      </c>
      <c r="AC717">
        <v>441</v>
      </c>
      <c r="AD717">
        <v>154</v>
      </c>
      <c r="AE717">
        <v>0</v>
      </c>
      <c r="AF717">
        <v>76</v>
      </c>
      <c r="AG717">
        <v>3766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254</v>
      </c>
      <c r="AZ717">
        <v>0</v>
      </c>
      <c r="BA717">
        <v>0</v>
      </c>
      <c r="BB717">
        <v>0</v>
      </c>
      <c r="BC717">
        <v>0</v>
      </c>
      <c r="BD717">
        <v>1070</v>
      </c>
      <c r="BE717">
        <v>1324</v>
      </c>
      <c r="BF717">
        <v>0</v>
      </c>
      <c r="BG717">
        <v>0</v>
      </c>
      <c r="BH717">
        <v>41681</v>
      </c>
      <c r="BJ717" t="s">
        <v>824</v>
      </c>
    </row>
    <row r="718" spans="1:62" x14ac:dyDescent="0.35">
      <c r="A718">
        <f t="shared" si="11"/>
        <v>0</v>
      </c>
      <c r="B718" t="s">
        <v>1071</v>
      </c>
      <c r="C718">
        <v>12348</v>
      </c>
      <c r="D718">
        <v>0</v>
      </c>
      <c r="E718">
        <v>0</v>
      </c>
      <c r="F718">
        <v>0</v>
      </c>
      <c r="G718">
        <v>104</v>
      </c>
      <c r="H718">
        <v>0</v>
      </c>
      <c r="I718">
        <v>0</v>
      </c>
      <c r="J718">
        <v>0</v>
      </c>
      <c r="K718">
        <v>0</v>
      </c>
      <c r="L718">
        <v>75</v>
      </c>
      <c r="M718">
        <v>0</v>
      </c>
      <c r="N718">
        <v>0</v>
      </c>
      <c r="O718">
        <v>221</v>
      </c>
      <c r="P718">
        <v>0</v>
      </c>
      <c r="Q718">
        <v>0</v>
      </c>
      <c r="R718">
        <v>12748</v>
      </c>
      <c r="S718">
        <v>0</v>
      </c>
      <c r="T718">
        <v>11566</v>
      </c>
      <c r="U718">
        <v>0</v>
      </c>
      <c r="V718">
        <v>0</v>
      </c>
      <c r="W718">
        <v>1162</v>
      </c>
      <c r="X718">
        <v>0</v>
      </c>
      <c r="Y718">
        <v>0</v>
      </c>
      <c r="Z718">
        <v>0</v>
      </c>
      <c r="AA718">
        <v>1675</v>
      </c>
      <c r="AB718">
        <v>1113</v>
      </c>
      <c r="AC718">
        <v>1864</v>
      </c>
      <c r="AD718">
        <v>0</v>
      </c>
      <c r="AE718">
        <v>0</v>
      </c>
      <c r="AF718">
        <v>173</v>
      </c>
      <c r="AG718">
        <v>17553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244650</v>
      </c>
      <c r="BJ718" t="s">
        <v>824</v>
      </c>
    </row>
    <row r="719" spans="1:62" x14ac:dyDescent="0.35">
      <c r="A719">
        <f t="shared" si="11"/>
        <v>0</v>
      </c>
      <c r="B719" t="s">
        <v>827</v>
      </c>
      <c r="C719">
        <v>14903</v>
      </c>
      <c r="D719">
        <v>0</v>
      </c>
      <c r="E719">
        <v>0</v>
      </c>
      <c r="F719">
        <v>395</v>
      </c>
      <c r="G719">
        <v>195</v>
      </c>
      <c r="H719">
        <v>3966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131</v>
      </c>
      <c r="O719">
        <v>34</v>
      </c>
      <c r="P719">
        <v>0</v>
      </c>
      <c r="Q719">
        <v>266</v>
      </c>
      <c r="R719">
        <v>19890</v>
      </c>
      <c r="S719">
        <v>260</v>
      </c>
      <c r="T719">
        <v>1796</v>
      </c>
      <c r="U719">
        <v>1311</v>
      </c>
      <c r="V719">
        <v>0</v>
      </c>
      <c r="W719">
        <v>1393</v>
      </c>
      <c r="X719">
        <v>0</v>
      </c>
      <c r="Y719">
        <v>0</v>
      </c>
      <c r="Z719">
        <v>88</v>
      </c>
      <c r="AA719">
        <v>722</v>
      </c>
      <c r="AB719">
        <v>163</v>
      </c>
      <c r="AC719">
        <v>1397</v>
      </c>
      <c r="AD719">
        <v>8685</v>
      </c>
      <c r="AE719">
        <v>1243</v>
      </c>
      <c r="AF719">
        <v>88</v>
      </c>
      <c r="AG719">
        <v>17146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1727</v>
      </c>
      <c r="AQ719">
        <v>1</v>
      </c>
      <c r="AR719">
        <v>0</v>
      </c>
      <c r="AS719">
        <v>1376</v>
      </c>
      <c r="AT719">
        <v>0</v>
      </c>
      <c r="AU719">
        <v>0</v>
      </c>
      <c r="AV719">
        <v>0</v>
      </c>
      <c r="AW719">
        <v>3104</v>
      </c>
      <c r="AX719">
        <v>37263</v>
      </c>
      <c r="AY719">
        <v>1802</v>
      </c>
      <c r="AZ719">
        <v>0</v>
      </c>
      <c r="BA719">
        <v>76643</v>
      </c>
      <c r="BB719">
        <v>0</v>
      </c>
      <c r="BC719">
        <v>0</v>
      </c>
      <c r="BD719">
        <v>4117</v>
      </c>
      <c r="BE719">
        <v>119825</v>
      </c>
      <c r="BF719">
        <v>0</v>
      </c>
      <c r="BG719">
        <v>0</v>
      </c>
      <c r="BH719">
        <v>100213</v>
      </c>
      <c r="BJ719" t="s">
        <v>824</v>
      </c>
    </row>
    <row r="720" spans="1:62" x14ac:dyDescent="0.35">
      <c r="A720">
        <f t="shared" si="11"/>
        <v>0</v>
      </c>
      <c r="B720" t="s">
        <v>828</v>
      </c>
      <c r="C720">
        <v>22781</v>
      </c>
      <c r="D720">
        <v>0</v>
      </c>
      <c r="E720">
        <v>0</v>
      </c>
      <c r="F720">
        <v>0</v>
      </c>
      <c r="G720">
        <v>562</v>
      </c>
      <c r="H720">
        <v>5294</v>
      </c>
      <c r="I720">
        <v>0</v>
      </c>
      <c r="J720">
        <v>0</v>
      </c>
      <c r="K720">
        <v>260</v>
      </c>
      <c r="L720">
        <v>185</v>
      </c>
      <c r="M720">
        <v>10</v>
      </c>
      <c r="N720">
        <v>107</v>
      </c>
      <c r="O720">
        <v>774</v>
      </c>
      <c r="P720">
        <v>0</v>
      </c>
      <c r="Q720">
        <v>1459</v>
      </c>
      <c r="R720">
        <v>31432</v>
      </c>
      <c r="S720">
        <v>867</v>
      </c>
      <c r="T720">
        <v>4395</v>
      </c>
      <c r="U720">
        <v>4321</v>
      </c>
      <c r="V720">
        <v>0</v>
      </c>
      <c r="W720">
        <v>1464</v>
      </c>
      <c r="X720">
        <v>0</v>
      </c>
      <c r="Y720">
        <v>0</v>
      </c>
      <c r="Z720">
        <v>412</v>
      </c>
      <c r="AA720">
        <v>264</v>
      </c>
      <c r="AB720">
        <v>0</v>
      </c>
      <c r="AC720">
        <v>2773</v>
      </c>
      <c r="AD720">
        <v>16064</v>
      </c>
      <c r="AE720">
        <v>0</v>
      </c>
      <c r="AF720">
        <v>303</v>
      </c>
      <c r="AG720">
        <v>30863</v>
      </c>
      <c r="AH720">
        <v>0</v>
      </c>
      <c r="AI720">
        <v>0</v>
      </c>
      <c r="AJ720">
        <v>0</v>
      </c>
      <c r="AK720">
        <v>13000</v>
      </c>
      <c r="AL720">
        <v>0</v>
      </c>
      <c r="AM720">
        <v>0</v>
      </c>
      <c r="AN720">
        <v>0</v>
      </c>
      <c r="AO720">
        <v>13000</v>
      </c>
      <c r="AP720">
        <v>0</v>
      </c>
      <c r="AQ720">
        <v>2116</v>
      </c>
      <c r="AR720">
        <v>0</v>
      </c>
      <c r="AS720">
        <v>5288</v>
      </c>
      <c r="AT720">
        <v>0</v>
      </c>
      <c r="AU720">
        <v>0</v>
      </c>
      <c r="AV720">
        <v>1539</v>
      </c>
      <c r="AW720">
        <v>8943</v>
      </c>
      <c r="AX720">
        <v>76848</v>
      </c>
      <c r="AY720">
        <v>2444</v>
      </c>
      <c r="AZ720">
        <v>1170</v>
      </c>
      <c r="BA720">
        <v>97828</v>
      </c>
      <c r="BB720">
        <v>0</v>
      </c>
      <c r="BC720">
        <v>0</v>
      </c>
      <c r="BD720">
        <v>7357</v>
      </c>
      <c r="BE720">
        <v>185647</v>
      </c>
      <c r="BF720">
        <v>0</v>
      </c>
      <c r="BG720">
        <v>0</v>
      </c>
      <c r="BH720">
        <v>129814</v>
      </c>
      <c r="BJ720" t="s">
        <v>824</v>
      </c>
    </row>
    <row r="721" spans="1:62" x14ac:dyDescent="0.35">
      <c r="A721">
        <f t="shared" si="11"/>
        <v>0</v>
      </c>
      <c r="B721" t="s">
        <v>829</v>
      </c>
      <c r="C721">
        <v>3327</v>
      </c>
      <c r="D721">
        <v>0</v>
      </c>
      <c r="E721">
        <v>0</v>
      </c>
      <c r="F721">
        <v>0</v>
      </c>
      <c r="G721">
        <v>151</v>
      </c>
      <c r="H721">
        <v>0</v>
      </c>
      <c r="I721">
        <v>0</v>
      </c>
      <c r="J721">
        <v>0</v>
      </c>
      <c r="K721">
        <v>20</v>
      </c>
      <c r="L721">
        <v>47</v>
      </c>
      <c r="M721">
        <v>0</v>
      </c>
      <c r="N721">
        <v>0</v>
      </c>
      <c r="O721">
        <v>153</v>
      </c>
      <c r="P721">
        <v>0</v>
      </c>
      <c r="Q721">
        <v>50</v>
      </c>
      <c r="R721">
        <v>3748</v>
      </c>
      <c r="S721">
        <v>72</v>
      </c>
      <c r="T721">
        <v>2500</v>
      </c>
      <c r="U721">
        <v>0</v>
      </c>
      <c r="V721">
        <v>0</v>
      </c>
      <c r="W721">
        <v>405</v>
      </c>
      <c r="X721">
        <v>0</v>
      </c>
      <c r="Y721">
        <v>0</v>
      </c>
      <c r="Z721">
        <v>0</v>
      </c>
      <c r="AA721">
        <v>201</v>
      </c>
      <c r="AB721">
        <v>26</v>
      </c>
      <c r="AC721">
        <v>819</v>
      </c>
      <c r="AD721">
        <v>860</v>
      </c>
      <c r="AE721">
        <v>417</v>
      </c>
      <c r="AF721">
        <v>132</v>
      </c>
      <c r="AG721">
        <v>5432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63</v>
      </c>
      <c r="AQ721">
        <v>378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441</v>
      </c>
      <c r="AX721">
        <v>6341</v>
      </c>
      <c r="AY721">
        <v>1313</v>
      </c>
      <c r="AZ721">
        <v>0</v>
      </c>
      <c r="BA721">
        <v>0</v>
      </c>
      <c r="BB721">
        <v>0</v>
      </c>
      <c r="BC721">
        <v>0</v>
      </c>
      <c r="BD721">
        <v>524</v>
      </c>
      <c r="BE721">
        <v>8178</v>
      </c>
      <c r="BF721">
        <v>0</v>
      </c>
      <c r="BG721">
        <v>0</v>
      </c>
      <c r="BH721">
        <v>38013</v>
      </c>
      <c r="BJ721" t="s">
        <v>824</v>
      </c>
    </row>
    <row r="722" spans="1:62" x14ac:dyDescent="0.35">
      <c r="A722">
        <f t="shared" si="11"/>
        <v>0</v>
      </c>
      <c r="B722" t="s">
        <v>830</v>
      </c>
      <c r="C722">
        <v>1049</v>
      </c>
      <c r="D722">
        <v>0</v>
      </c>
      <c r="E722">
        <v>0</v>
      </c>
      <c r="F722">
        <v>0</v>
      </c>
      <c r="G722">
        <v>2</v>
      </c>
      <c r="H722">
        <v>0</v>
      </c>
      <c r="I722">
        <v>0</v>
      </c>
      <c r="J722">
        <v>0</v>
      </c>
      <c r="K722">
        <v>0</v>
      </c>
      <c r="L722">
        <v>30</v>
      </c>
      <c r="M722">
        <v>0</v>
      </c>
      <c r="N722">
        <v>0</v>
      </c>
      <c r="O722">
        <v>145</v>
      </c>
      <c r="P722">
        <v>0</v>
      </c>
      <c r="Q722">
        <v>0</v>
      </c>
      <c r="R722">
        <v>1226</v>
      </c>
      <c r="S722">
        <v>34</v>
      </c>
      <c r="T722">
        <v>370</v>
      </c>
      <c r="U722">
        <v>0</v>
      </c>
      <c r="V722">
        <v>0</v>
      </c>
      <c r="W722">
        <v>269</v>
      </c>
      <c r="X722">
        <v>0</v>
      </c>
      <c r="Y722">
        <v>0</v>
      </c>
      <c r="Z722">
        <v>0</v>
      </c>
      <c r="AA722">
        <v>42</v>
      </c>
      <c r="AB722">
        <v>1</v>
      </c>
      <c r="AC722">
        <v>436</v>
      </c>
      <c r="AD722">
        <v>46</v>
      </c>
      <c r="AE722">
        <v>0</v>
      </c>
      <c r="AF722">
        <v>36</v>
      </c>
      <c r="AG722">
        <v>1234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75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133</v>
      </c>
      <c r="BE722">
        <v>208</v>
      </c>
      <c r="BF722">
        <v>0</v>
      </c>
      <c r="BG722">
        <v>0</v>
      </c>
      <c r="BH722">
        <v>12993</v>
      </c>
      <c r="BJ722" t="s">
        <v>824</v>
      </c>
    </row>
    <row r="723" spans="1:62" x14ac:dyDescent="0.35">
      <c r="A723">
        <f t="shared" si="11"/>
        <v>0</v>
      </c>
      <c r="B723" t="s">
        <v>1168</v>
      </c>
      <c r="C723">
        <v>1522</v>
      </c>
      <c r="D723">
        <v>0</v>
      </c>
      <c r="E723">
        <v>0</v>
      </c>
      <c r="F723">
        <v>0</v>
      </c>
      <c r="G723">
        <v>13</v>
      </c>
      <c r="H723">
        <v>0</v>
      </c>
      <c r="I723">
        <v>0</v>
      </c>
      <c r="J723">
        <v>38</v>
      </c>
      <c r="K723">
        <v>0</v>
      </c>
      <c r="L723">
        <v>70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1643</v>
      </c>
      <c r="S723">
        <v>0</v>
      </c>
      <c r="T723">
        <v>479</v>
      </c>
      <c r="U723">
        <v>39</v>
      </c>
      <c r="V723">
        <v>0</v>
      </c>
      <c r="W723">
        <v>181</v>
      </c>
      <c r="X723">
        <v>4</v>
      </c>
      <c r="Y723">
        <v>0</v>
      </c>
      <c r="Z723">
        <v>0</v>
      </c>
      <c r="AA723">
        <v>0</v>
      </c>
      <c r="AB723">
        <v>0</v>
      </c>
      <c r="AC723">
        <v>456</v>
      </c>
      <c r="AD723">
        <v>185</v>
      </c>
      <c r="AE723">
        <v>0</v>
      </c>
      <c r="AF723">
        <v>28</v>
      </c>
      <c r="AG723">
        <v>1372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750</v>
      </c>
      <c r="AO723">
        <v>750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2000</v>
      </c>
      <c r="BD723">
        <v>750</v>
      </c>
      <c r="BE723">
        <v>2750</v>
      </c>
      <c r="BF723">
        <v>0</v>
      </c>
      <c r="BG723">
        <v>0</v>
      </c>
      <c r="BH723">
        <v>20469</v>
      </c>
      <c r="BJ723" t="s">
        <v>824</v>
      </c>
    </row>
    <row r="724" spans="1:62" x14ac:dyDescent="0.35">
      <c r="A724">
        <f t="shared" si="11"/>
        <v>0</v>
      </c>
      <c r="B724" t="s">
        <v>833</v>
      </c>
      <c r="C724">
        <v>678</v>
      </c>
      <c r="D724">
        <v>957</v>
      </c>
      <c r="E724">
        <v>0</v>
      </c>
      <c r="F724">
        <v>0</v>
      </c>
      <c r="G724">
        <v>0</v>
      </c>
      <c r="H724">
        <v>0</v>
      </c>
      <c r="I724">
        <v>941</v>
      </c>
      <c r="J724">
        <v>0</v>
      </c>
      <c r="K724">
        <v>0</v>
      </c>
      <c r="L724">
        <v>15</v>
      </c>
      <c r="M724">
        <v>0</v>
      </c>
      <c r="N724">
        <v>0</v>
      </c>
      <c r="O724">
        <v>383</v>
      </c>
      <c r="P724">
        <v>0</v>
      </c>
      <c r="Q724">
        <v>0</v>
      </c>
      <c r="R724">
        <v>2974</v>
      </c>
      <c r="S724">
        <v>94</v>
      </c>
      <c r="T724">
        <v>298</v>
      </c>
      <c r="U724">
        <v>0</v>
      </c>
      <c r="V724">
        <v>843</v>
      </c>
      <c r="W724">
        <v>0</v>
      </c>
      <c r="X724">
        <v>0</v>
      </c>
      <c r="Y724">
        <v>0</v>
      </c>
      <c r="Z724">
        <v>0</v>
      </c>
      <c r="AA724">
        <v>45</v>
      </c>
      <c r="AB724">
        <v>0</v>
      </c>
      <c r="AC724">
        <v>258</v>
      </c>
      <c r="AD724">
        <v>1218</v>
      </c>
      <c r="AE724">
        <v>5</v>
      </c>
      <c r="AF724">
        <v>27</v>
      </c>
      <c r="AG724">
        <v>2788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100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100</v>
      </c>
      <c r="AX724">
        <v>12506</v>
      </c>
      <c r="AY724">
        <v>0</v>
      </c>
      <c r="AZ724">
        <v>0</v>
      </c>
      <c r="BA724">
        <v>0</v>
      </c>
      <c r="BB724">
        <v>13311</v>
      </c>
      <c r="BC724">
        <v>0</v>
      </c>
      <c r="BD724">
        <v>0</v>
      </c>
      <c r="BE724">
        <v>25817</v>
      </c>
      <c r="BF724">
        <v>0</v>
      </c>
      <c r="BG724">
        <v>0</v>
      </c>
      <c r="BH724">
        <v>13450</v>
      </c>
      <c r="BJ724" t="s">
        <v>824</v>
      </c>
    </row>
    <row r="725" spans="1:62" x14ac:dyDescent="0.35">
      <c r="A725">
        <f t="shared" si="11"/>
        <v>0</v>
      </c>
      <c r="B725" t="s">
        <v>1000</v>
      </c>
      <c r="C725">
        <v>526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12</v>
      </c>
      <c r="O725">
        <v>53</v>
      </c>
      <c r="P725">
        <v>0</v>
      </c>
      <c r="Q725">
        <v>0</v>
      </c>
      <c r="R725">
        <v>591</v>
      </c>
      <c r="S725">
        <v>59</v>
      </c>
      <c r="T725">
        <v>150</v>
      </c>
      <c r="U725">
        <v>8</v>
      </c>
      <c r="V725">
        <v>0</v>
      </c>
      <c r="W725">
        <v>64</v>
      </c>
      <c r="X725">
        <v>0</v>
      </c>
      <c r="Y725">
        <v>0</v>
      </c>
      <c r="Z725">
        <v>0</v>
      </c>
      <c r="AA725">
        <v>265</v>
      </c>
      <c r="AB725">
        <v>0</v>
      </c>
      <c r="AC725">
        <v>153</v>
      </c>
      <c r="AD725">
        <v>63</v>
      </c>
      <c r="AE725">
        <v>1</v>
      </c>
      <c r="AF725">
        <v>25</v>
      </c>
      <c r="AG725">
        <v>788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525</v>
      </c>
      <c r="AZ725">
        <v>0</v>
      </c>
      <c r="BA725">
        <v>0</v>
      </c>
      <c r="BB725">
        <v>0</v>
      </c>
      <c r="BC725">
        <v>0</v>
      </c>
      <c r="BD725">
        <v>0</v>
      </c>
      <c r="BE725">
        <v>525</v>
      </c>
      <c r="BF725">
        <v>0</v>
      </c>
      <c r="BG725">
        <v>0</v>
      </c>
      <c r="BH725">
        <v>8940</v>
      </c>
      <c r="BJ725" t="s">
        <v>824</v>
      </c>
    </row>
    <row r="726" spans="1:62" x14ac:dyDescent="0.35">
      <c r="A726">
        <f t="shared" si="11"/>
        <v>0</v>
      </c>
      <c r="B726" t="s">
        <v>836</v>
      </c>
      <c r="C726">
        <v>6929</v>
      </c>
      <c r="D726">
        <v>0</v>
      </c>
      <c r="E726">
        <v>0</v>
      </c>
      <c r="F726">
        <v>1349</v>
      </c>
      <c r="G726">
        <v>3</v>
      </c>
      <c r="H726">
        <v>3718</v>
      </c>
      <c r="I726">
        <v>0</v>
      </c>
      <c r="J726">
        <v>1598</v>
      </c>
      <c r="K726">
        <v>0</v>
      </c>
      <c r="L726">
        <v>80</v>
      </c>
      <c r="M726">
        <v>0</v>
      </c>
      <c r="N726">
        <v>1177</v>
      </c>
      <c r="O726">
        <v>104</v>
      </c>
      <c r="P726">
        <v>353</v>
      </c>
      <c r="Q726">
        <v>0</v>
      </c>
      <c r="R726">
        <v>15311</v>
      </c>
      <c r="S726">
        <v>464</v>
      </c>
      <c r="T726">
        <v>2798</v>
      </c>
      <c r="U726">
        <v>493</v>
      </c>
      <c r="V726">
        <v>0</v>
      </c>
      <c r="W726">
        <v>1276</v>
      </c>
      <c r="X726">
        <v>272</v>
      </c>
      <c r="Y726">
        <v>0</v>
      </c>
      <c r="Z726">
        <v>0</v>
      </c>
      <c r="AA726">
        <v>444</v>
      </c>
      <c r="AB726">
        <v>0</v>
      </c>
      <c r="AC726">
        <v>864</v>
      </c>
      <c r="AD726">
        <v>6487</v>
      </c>
      <c r="AE726">
        <v>0</v>
      </c>
      <c r="AF726">
        <v>1119</v>
      </c>
      <c r="AG726">
        <v>14217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568</v>
      </c>
      <c r="AQ726">
        <v>0</v>
      </c>
      <c r="AR726">
        <v>0</v>
      </c>
      <c r="AS726">
        <v>104</v>
      </c>
      <c r="AT726">
        <v>0</v>
      </c>
      <c r="AU726">
        <v>0</v>
      </c>
      <c r="AV726">
        <v>18</v>
      </c>
      <c r="AW726">
        <v>690</v>
      </c>
      <c r="AX726">
        <v>15648</v>
      </c>
      <c r="AY726">
        <v>0</v>
      </c>
      <c r="AZ726">
        <v>0</v>
      </c>
      <c r="BA726">
        <v>59175</v>
      </c>
      <c r="BB726">
        <v>0</v>
      </c>
      <c r="BC726">
        <v>7280</v>
      </c>
      <c r="BD726">
        <v>1649</v>
      </c>
      <c r="BE726">
        <v>83752</v>
      </c>
      <c r="BF726">
        <v>339</v>
      </c>
      <c r="BG726">
        <v>0</v>
      </c>
      <c r="BH726">
        <v>44185</v>
      </c>
      <c r="BJ726" t="s">
        <v>837</v>
      </c>
    </row>
    <row r="727" spans="1:62" x14ac:dyDescent="0.35">
      <c r="A727">
        <f t="shared" si="11"/>
        <v>0</v>
      </c>
      <c r="B727" t="s">
        <v>839</v>
      </c>
      <c r="C727">
        <v>249</v>
      </c>
      <c r="D727">
        <v>142</v>
      </c>
      <c r="E727">
        <v>0</v>
      </c>
      <c r="F727">
        <v>0</v>
      </c>
      <c r="G727">
        <v>0</v>
      </c>
      <c r="H727">
        <v>221</v>
      </c>
      <c r="I727">
        <v>0</v>
      </c>
      <c r="J727">
        <v>22</v>
      </c>
      <c r="K727">
        <v>0</v>
      </c>
      <c r="L727">
        <v>0</v>
      </c>
      <c r="M727">
        <v>0</v>
      </c>
      <c r="N727">
        <v>0</v>
      </c>
      <c r="O727">
        <v>2</v>
      </c>
      <c r="P727">
        <v>0</v>
      </c>
      <c r="Q727">
        <v>0</v>
      </c>
      <c r="R727">
        <v>636</v>
      </c>
      <c r="S727">
        <v>0</v>
      </c>
      <c r="T727">
        <v>146</v>
      </c>
      <c r="U727">
        <v>27</v>
      </c>
      <c r="V727">
        <v>0</v>
      </c>
      <c r="W727">
        <v>71</v>
      </c>
      <c r="X727">
        <v>0</v>
      </c>
      <c r="Y727">
        <v>0</v>
      </c>
      <c r="Z727">
        <v>0</v>
      </c>
      <c r="AA727">
        <v>4</v>
      </c>
      <c r="AB727">
        <v>0</v>
      </c>
      <c r="AC727">
        <v>127</v>
      </c>
      <c r="AD727">
        <v>208</v>
      </c>
      <c r="AE727">
        <v>0</v>
      </c>
      <c r="AF727">
        <v>46</v>
      </c>
      <c r="AG727">
        <v>629</v>
      </c>
      <c r="AH727">
        <v>0</v>
      </c>
      <c r="AI727">
        <v>0</v>
      </c>
      <c r="AJ727">
        <v>0</v>
      </c>
      <c r="AK727">
        <v>370</v>
      </c>
      <c r="AL727">
        <v>0</v>
      </c>
      <c r="AM727">
        <v>0</v>
      </c>
      <c r="AN727">
        <v>0</v>
      </c>
      <c r="AO727">
        <v>370</v>
      </c>
      <c r="AP727">
        <v>0</v>
      </c>
      <c r="AQ727">
        <v>0</v>
      </c>
      <c r="AR727">
        <v>0</v>
      </c>
      <c r="AS727">
        <v>370</v>
      </c>
      <c r="AT727">
        <v>0</v>
      </c>
      <c r="AU727">
        <v>0</v>
      </c>
      <c r="AV727">
        <v>0</v>
      </c>
      <c r="AW727">
        <v>370</v>
      </c>
      <c r="AX727">
        <v>0</v>
      </c>
      <c r="AY727">
        <v>0</v>
      </c>
      <c r="AZ727">
        <v>0</v>
      </c>
      <c r="BA727">
        <v>1924</v>
      </c>
      <c r="BB727">
        <v>0</v>
      </c>
      <c r="BC727">
        <v>0</v>
      </c>
      <c r="BD727">
        <v>0</v>
      </c>
      <c r="BE727">
        <v>1924</v>
      </c>
      <c r="BF727">
        <v>0</v>
      </c>
      <c r="BG727">
        <v>0</v>
      </c>
      <c r="BH727">
        <v>3205</v>
      </c>
      <c r="BJ727" t="s">
        <v>837</v>
      </c>
    </row>
    <row r="728" spans="1:62" x14ac:dyDescent="0.35">
      <c r="A728">
        <f t="shared" si="11"/>
        <v>0</v>
      </c>
      <c r="B728" t="s">
        <v>1001</v>
      </c>
      <c r="C728">
        <v>0</v>
      </c>
      <c r="D728">
        <v>0</v>
      </c>
      <c r="E728">
        <v>0</v>
      </c>
      <c r="F728">
        <v>882</v>
      </c>
      <c r="G728">
        <v>0</v>
      </c>
      <c r="H728">
        <v>182</v>
      </c>
      <c r="I728">
        <v>522</v>
      </c>
      <c r="J728">
        <v>0</v>
      </c>
      <c r="K728">
        <v>0</v>
      </c>
      <c r="L728">
        <v>30</v>
      </c>
      <c r="M728">
        <v>178</v>
      </c>
      <c r="N728">
        <v>286</v>
      </c>
      <c r="O728">
        <v>29</v>
      </c>
      <c r="P728">
        <v>0</v>
      </c>
      <c r="Q728">
        <v>0</v>
      </c>
      <c r="R728">
        <v>2109</v>
      </c>
      <c r="S728">
        <v>11</v>
      </c>
      <c r="T728">
        <v>343</v>
      </c>
      <c r="U728">
        <v>244</v>
      </c>
      <c r="V728">
        <v>694</v>
      </c>
      <c r="W728">
        <v>23</v>
      </c>
      <c r="X728">
        <v>0</v>
      </c>
      <c r="Y728">
        <v>0</v>
      </c>
      <c r="Z728">
        <v>0</v>
      </c>
      <c r="AA728">
        <v>40</v>
      </c>
      <c r="AB728">
        <v>0</v>
      </c>
      <c r="AC728">
        <v>242</v>
      </c>
      <c r="AD728">
        <v>499</v>
      </c>
      <c r="AE728">
        <v>3</v>
      </c>
      <c r="AF728">
        <v>295</v>
      </c>
      <c r="AG728">
        <v>2394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2900</v>
      </c>
      <c r="BB728">
        <v>2500</v>
      </c>
      <c r="BC728">
        <v>0</v>
      </c>
      <c r="BD728">
        <v>4600</v>
      </c>
      <c r="BE728">
        <v>10000</v>
      </c>
      <c r="BF728">
        <v>0</v>
      </c>
      <c r="BG728">
        <v>0</v>
      </c>
      <c r="BH728">
        <v>7200</v>
      </c>
      <c r="BI728">
        <v>1</v>
      </c>
      <c r="BJ728" t="s">
        <v>840</v>
      </c>
    </row>
    <row r="729" spans="1:62" x14ac:dyDescent="0.35">
      <c r="A729">
        <f t="shared" si="11"/>
        <v>0</v>
      </c>
      <c r="B729" t="s">
        <v>844</v>
      </c>
      <c r="C729">
        <v>0</v>
      </c>
      <c r="D729">
        <v>79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15</v>
      </c>
      <c r="K729">
        <v>0</v>
      </c>
      <c r="L729">
        <v>0</v>
      </c>
      <c r="M729">
        <v>0</v>
      </c>
      <c r="N729">
        <v>5</v>
      </c>
      <c r="O729">
        <v>0</v>
      </c>
      <c r="P729">
        <v>0</v>
      </c>
      <c r="Q729">
        <v>0</v>
      </c>
      <c r="R729">
        <v>99</v>
      </c>
      <c r="S729">
        <v>0</v>
      </c>
      <c r="T729">
        <v>37</v>
      </c>
      <c r="U729">
        <v>0</v>
      </c>
      <c r="V729">
        <v>0</v>
      </c>
      <c r="W729">
        <v>33</v>
      </c>
      <c r="X729">
        <v>0</v>
      </c>
      <c r="Y729">
        <v>0</v>
      </c>
      <c r="Z729">
        <v>0</v>
      </c>
      <c r="AA729">
        <v>1</v>
      </c>
      <c r="AB729">
        <v>0</v>
      </c>
      <c r="AC729">
        <v>102</v>
      </c>
      <c r="AD729">
        <v>80</v>
      </c>
      <c r="AE729">
        <v>0</v>
      </c>
      <c r="AF729">
        <v>19</v>
      </c>
      <c r="AG729">
        <v>272</v>
      </c>
      <c r="AH729">
        <v>0</v>
      </c>
      <c r="AI729">
        <v>0</v>
      </c>
      <c r="AJ729">
        <v>0</v>
      </c>
      <c r="AK729">
        <v>1600</v>
      </c>
      <c r="AL729">
        <v>0</v>
      </c>
      <c r="AM729">
        <v>0</v>
      </c>
      <c r="AN729">
        <v>0</v>
      </c>
      <c r="AO729">
        <v>1600</v>
      </c>
      <c r="AP729">
        <v>0</v>
      </c>
      <c r="AQ729">
        <v>0</v>
      </c>
      <c r="AR729">
        <v>0</v>
      </c>
      <c r="AS729">
        <v>1338</v>
      </c>
      <c r="AT729">
        <v>0</v>
      </c>
      <c r="AU729">
        <v>0</v>
      </c>
      <c r="AV729">
        <v>0</v>
      </c>
      <c r="AW729">
        <v>1338</v>
      </c>
      <c r="AX729">
        <v>0</v>
      </c>
      <c r="AY729">
        <v>0</v>
      </c>
      <c r="AZ729">
        <v>0</v>
      </c>
      <c r="BA729">
        <v>1938</v>
      </c>
      <c r="BB729">
        <v>0</v>
      </c>
      <c r="BC729">
        <v>0</v>
      </c>
      <c r="BD729">
        <v>0</v>
      </c>
      <c r="BE729">
        <v>1938</v>
      </c>
      <c r="BF729">
        <v>0</v>
      </c>
      <c r="BG729">
        <v>0</v>
      </c>
      <c r="BH729">
        <v>2480</v>
      </c>
      <c r="BJ729" t="s">
        <v>843</v>
      </c>
    </row>
    <row r="730" spans="1:62" x14ac:dyDescent="0.35">
      <c r="A730">
        <f t="shared" si="11"/>
        <v>0</v>
      </c>
      <c r="B730" t="s">
        <v>845</v>
      </c>
      <c r="C730">
        <v>105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7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112</v>
      </c>
      <c r="S730">
        <v>0</v>
      </c>
      <c r="T730">
        <v>13</v>
      </c>
      <c r="U730">
        <v>32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34</v>
      </c>
      <c r="AD730">
        <v>22</v>
      </c>
      <c r="AE730">
        <v>0</v>
      </c>
      <c r="AF730">
        <v>0</v>
      </c>
      <c r="AG730">
        <v>101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90</v>
      </c>
      <c r="BB730">
        <v>0</v>
      </c>
      <c r="BC730">
        <v>0</v>
      </c>
      <c r="BD730">
        <v>30</v>
      </c>
      <c r="BE730">
        <v>120</v>
      </c>
      <c r="BF730">
        <v>0</v>
      </c>
      <c r="BG730">
        <v>0</v>
      </c>
      <c r="BH730">
        <v>1206</v>
      </c>
      <c r="BJ730" t="s">
        <v>843</v>
      </c>
    </row>
    <row r="731" spans="1:62" x14ac:dyDescent="0.35">
      <c r="A731">
        <f t="shared" si="11"/>
        <v>0</v>
      </c>
      <c r="B731" t="s">
        <v>847</v>
      </c>
      <c r="C731">
        <v>414</v>
      </c>
      <c r="D731">
        <v>0</v>
      </c>
      <c r="E731">
        <v>0</v>
      </c>
      <c r="F731">
        <v>0</v>
      </c>
      <c r="G731">
        <v>0</v>
      </c>
      <c r="H731">
        <v>247</v>
      </c>
      <c r="I731">
        <v>0</v>
      </c>
      <c r="J731">
        <v>30</v>
      </c>
      <c r="K731">
        <v>0</v>
      </c>
      <c r="L731">
        <v>0</v>
      </c>
      <c r="M731">
        <v>5</v>
      </c>
      <c r="N731">
        <v>0</v>
      </c>
      <c r="O731">
        <v>5</v>
      </c>
      <c r="P731">
        <v>0</v>
      </c>
      <c r="Q731">
        <v>0</v>
      </c>
      <c r="R731">
        <v>701</v>
      </c>
      <c r="S731">
        <v>47</v>
      </c>
      <c r="T731">
        <v>106</v>
      </c>
      <c r="U731">
        <v>44</v>
      </c>
      <c r="V731">
        <v>0</v>
      </c>
      <c r="W731">
        <v>100</v>
      </c>
      <c r="X731">
        <v>29</v>
      </c>
      <c r="Y731">
        <v>0</v>
      </c>
      <c r="Z731">
        <v>0</v>
      </c>
      <c r="AA731">
        <v>69</v>
      </c>
      <c r="AB731">
        <v>0</v>
      </c>
      <c r="AC731">
        <v>121</v>
      </c>
      <c r="AD731">
        <v>217</v>
      </c>
      <c r="AE731">
        <v>0</v>
      </c>
      <c r="AF731">
        <v>4</v>
      </c>
      <c r="AG731">
        <v>737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300</v>
      </c>
      <c r="AY731">
        <v>0</v>
      </c>
      <c r="AZ731">
        <v>0</v>
      </c>
      <c r="BA731">
        <v>421</v>
      </c>
      <c r="BB731">
        <v>0</v>
      </c>
      <c r="BC731">
        <v>0</v>
      </c>
      <c r="BD731">
        <v>0</v>
      </c>
      <c r="BE731">
        <v>721</v>
      </c>
      <c r="BF731">
        <v>0</v>
      </c>
      <c r="BG731">
        <v>0</v>
      </c>
      <c r="BH731">
        <v>4506</v>
      </c>
      <c r="BJ731" t="s">
        <v>848</v>
      </c>
    </row>
    <row r="732" spans="1:62" x14ac:dyDescent="0.35">
      <c r="A732">
        <f t="shared" si="11"/>
        <v>0</v>
      </c>
      <c r="B732" t="s">
        <v>850</v>
      </c>
      <c r="C732">
        <v>701</v>
      </c>
      <c r="D732">
        <v>0</v>
      </c>
      <c r="E732">
        <v>0</v>
      </c>
      <c r="F732">
        <v>0</v>
      </c>
      <c r="G732">
        <v>54</v>
      </c>
      <c r="H732">
        <v>276</v>
      </c>
      <c r="I732">
        <v>0</v>
      </c>
      <c r="J732">
        <v>20</v>
      </c>
      <c r="K732">
        <v>0</v>
      </c>
      <c r="L732">
        <v>60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1111</v>
      </c>
      <c r="S732">
        <v>0</v>
      </c>
      <c r="T732">
        <v>413</v>
      </c>
      <c r="U732">
        <v>28</v>
      </c>
      <c r="V732">
        <v>0</v>
      </c>
      <c r="W732">
        <v>174</v>
      </c>
      <c r="X732">
        <v>0</v>
      </c>
      <c r="Y732">
        <v>0</v>
      </c>
      <c r="Z732">
        <v>0</v>
      </c>
      <c r="AA732">
        <v>6</v>
      </c>
      <c r="AB732">
        <v>49</v>
      </c>
      <c r="AC732">
        <v>275</v>
      </c>
      <c r="AD732">
        <v>216</v>
      </c>
      <c r="AE732">
        <v>0</v>
      </c>
      <c r="AF732">
        <v>0</v>
      </c>
      <c r="AG732">
        <v>1161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86</v>
      </c>
      <c r="AY732">
        <v>0</v>
      </c>
      <c r="AZ732">
        <v>0</v>
      </c>
      <c r="BA732">
        <v>116</v>
      </c>
      <c r="BB732">
        <v>0</v>
      </c>
      <c r="BC732">
        <v>0</v>
      </c>
      <c r="BD732">
        <v>1904</v>
      </c>
      <c r="BE732">
        <v>2106</v>
      </c>
      <c r="BF732">
        <v>0</v>
      </c>
      <c r="BG732">
        <v>0</v>
      </c>
      <c r="BH732">
        <v>7344</v>
      </c>
      <c r="BJ732" t="s">
        <v>848</v>
      </c>
    </row>
    <row r="733" spans="1:62" x14ac:dyDescent="0.35">
      <c r="A733">
        <f t="shared" si="11"/>
        <v>0</v>
      </c>
      <c r="B733" t="s">
        <v>851</v>
      </c>
      <c r="C733">
        <v>239</v>
      </c>
      <c r="D733">
        <v>207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59</v>
      </c>
      <c r="K733">
        <v>1</v>
      </c>
      <c r="L733">
        <v>15</v>
      </c>
      <c r="M733">
        <v>0</v>
      </c>
      <c r="N733">
        <v>5</v>
      </c>
      <c r="O733">
        <v>70</v>
      </c>
      <c r="P733">
        <v>0</v>
      </c>
      <c r="Q733">
        <v>0</v>
      </c>
      <c r="R733">
        <v>596</v>
      </c>
      <c r="S733">
        <v>11</v>
      </c>
      <c r="T733">
        <v>213</v>
      </c>
      <c r="U733">
        <v>0</v>
      </c>
      <c r="V733">
        <v>0</v>
      </c>
      <c r="W733">
        <v>110</v>
      </c>
      <c r="X733">
        <v>42</v>
      </c>
      <c r="Y733">
        <v>0</v>
      </c>
      <c r="Z733">
        <v>0</v>
      </c>
      <c r="AA733">
        <v>1</v>
      </c>
      <c r="AB733">
        <v>0</v>
      </c>
      <c r="AC733">
        <v>106</v>
      </c>
      <c r="AD733">
        <v>0</v>
      </c>
      <c r="AE733">
        <v>0</v>
      </c>
      <c r="AF733">
        <v>55</v>
      </c>
      <c r="AG733">
        <v>538</v>
      </c>
      <c r="AH733">
        <v>0</v>
      </c>
      <c r="AI733">
        <v>600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600</v>
      </c>
      <c r="AP733">
        <v>0</v>
      </c>
      <c r="AQ733">
        <v>597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597</v>
      </c>
      <c r="AX733">
        <v>0</v>
      </c>
      <c r="AY733">
        <v>600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600</v>
      </c>
      <c r="BF733">
        <v>0</v>
      </c>
      <c r="BG733">
        <v>0</v>
      </c>
      <c r="BH733">
        <v>4829</v>
      </c>
      <c r="BJ733" t="s">
        <v>848</v>
      </c>
    </row>
    <row r="734" spans="1:62" x14ac:dyDescent="0.35">
      <c r="A734">
        <f t="shared" si="11"/>
        <v>0</v>
      </c>
      <c r="B734" t="s">
        <v>852</v>
      </c>
      <c r="C734">
        <v>743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16</v>
      </c>
      <c r="K734">
        <v>0</v>
      </c>
      <c r="L734">
        <v>24</v>
      </c>
      <c r="M734">
        <v>17</v>
      </c>
      <c r="N734">
        <v>0</v>
      </c>
      <c r="O734">
        <v>3</v>
      </c>
      <c r="P734">
        <v>0</v>
      </c>
      <c r="Q734">
        <v>0</v>
      </c>
      <c r="R734">
        <v>803</v>
      </c>
      <c r="S734">
        <v>2</v>
      </c>
      <c r="T734">
        <v>155</v>
      </c>
      <c r="U734">
        <v>43</v>
      </c>
      <c r="V734">
        <v>0</v>
      </c>
      <c r="W734">
        <v>77</v>
      </c>
      <c r="X734">
        <v>5</v>
      </c>
      <c r="Y734">
        <v>0</v>
      </c>
      <c r="Z734">
        <v>0</v>
      </c>
      <c r="AA734">
        <v>37</v>
      </c>
      <c r="AB734">
        <v>0</v>
      </c>
      <c r="AC734">
        <v>192</v>
      </c>
      <c r="AD734">
        <v>288</v>
      </c>
      <c r="AE734">
        <v>0</v>
      </c>
      <c r="AF734">
        <v>16</v>
      </c>
      <c r="AG734">
        <v>815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351</v>
      </c>
      <c r="AZ734">
        <v>0</v>
      </c>
      <c r="BA734">
        <v>232</v>
      </c>
      <c r="BB734">
        <v>0</v>
      </c>
      <c r="BC734">
        <v>0</v>
      </c>
      <c r="BD734">
        <v>579</v>
      </c>
      <c r="BE734">
        <v>1162</v>
      </c>
      <c r="BF734">
        <v>0</v>
      </c>
      <c r="BG734">
        <v>0</v>
      </c>
      <c r="BH734">
        <v>4154</v>
      </c>
      <c r="BJ734" t="s">
        <v>853</v>
      </c>
    </row>
    <row r="735" spans="1:62" x14ac:dyDescent="0.35">
      <c r="A735">
        <f t="shared" si="11"/>
        <v>0</v>
      </c>
      <c r="B735" t="s">
        <v>854</v>
      </c>
      <c r="C735">
        <v>493</v>
      </c>
      <c r="D735">
        <v>307</v>
      </c>
      <c r="E735">
        <v>0</v>
      </c>
      <c r="F735">
        <v>0</v>
      </c>
      <c r="G735">
        <v>0</v>
      </c>
      <c r="H735">
        <v>45</v>
      </c>
      <c r="I735">
        <v>0</v>
      </c>
      <c r="J735">
        <v>0</v>
      </c>
      <c r="K735">
        <v>0</v>
      </c>
      <c r="L735">
        <v>25</v>
      </c>
      <c r="M735">
        <v>51</v>
      </c>
      <c r="N735">
        <v>0</v>
      </c>
      <c r="O735">
        <v>1</v>
      </c>
      <c r="P735">
        <v>0</v>
      </c>
      <c r="Q735">
        <v>0</v>
      </c>
      <c r="R735">
        <v>922</v>
      </c>
      <c r="S735">
        <v>2</v>
      </c>
      <c r="T735">
        <v>418</v>
      </c>
      <c r="U735">
        <v>30</v>
      </c>
      <c r="V735">
        <v>0</v>
      </c>
      <c r="W735">
        <v>68</v>
      </c>
      <c r="X735">
        <v>0</v>
      </c>
      <c r="Y735">
        <v>0</v>
      </c>
      <c r="Z735">
        <v>0</v>
      </c>
      <c r="AA735">
        <v>5</v>
      </c>
      <c r="AB735">
        <v>0</v>
      </c>
      <c r="AC735">
        <v>216</v>
      </c>
      <c r="AD735">
        <v>134</v>
      </c>
      <c r="AE735">
        <v>0</v>
      </c>
      <c r="AF735">
        <v>0</v>
      </c>
      <c r="AG735">
        <v>873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1276</v>
      </c>
      <c r="BB735">
        <v>0</v>
      </c>
      <c r="BC735">
        <v>0</v>
      </c>
      <c r="BD735">
        <v>0</v>
      </c>
      <c r="BE735">
        <v>1276</v>
      </c>
      <c r="BF735">
        <v>0</v>
      </c>
      <c r="BG735">
        <v>0</v>
      </c>
      <c r="BH735">
        <v>7727</v>
      </c>
      <c r="BJ735" t="s">
        <v>855</v>
      </c>
    </row>
    <row r="736" spans="1:62" x14ac:dyDescent="0.35">
      <c r="A736">
        <f t="shared" si="11"/>
        <v>0</v>
      </c>
      <c r="B736" t="s">
        <v>1169</v>
      </c>
      <c r="C736">
        <v>3365</v>
      </c>
      <c r="D736">
        <v>0</v>
      </c>
      <c r="E736">
        <v>0</v>
      </c>
      <c r="F736">
        <v>0</v>
      </c>
      <c r="G736">
        <v>22</v>
      </c>
      <c r="H736">
        <v>0</v>
      </c>
      <c r="I736">
        <v>0</v>
      </c>
      <c r="J736">
        <v>14</v>
      </c>
      <c r="K736">
        <v>0</v>
      </c>
      <c r="L736">
        <v>60</v>
      </c>
      <c r="M736">
        <v>0</v>
      </c>
      <c r="N736">
        <v>155</v>
      </c>
      <c r="O736">
        <v>219</v>
      </c>
      <c r="P736">
        <v>0</v>
      </c>
      <c r="Q736">
        <v>0</v>
      </c>
      <c r="R736">
        <v>3835</v>
      </c>
      <c r="S736">
        <v>138</v>
      </c>
      <c r="T736">
        <v>826</v>
      </c>
      <c r="U736">
        <v>0</v>
      </c>
      <c r="V736">
        <v>0</v>
      </c>
      <c r="W736">
        <v>184</v>
      </c>
      <c r="X736">
        <v>0</v>
      </c>
      <c r="Y736">
        <v>0</v>
      </c>
      <c r="Z736">
        <v>0</v>
      </c>
      <c r="AA736">
        <v>98</v>
      </c>
      <c r="AB736">
        <v>22</v>
      </c>
      <c r="AC736">
        <v>339</v>
      </c>
      <c r="AD736">
        <v>1015</v>
      </c>
      <c r="AE736">
        <v>0</v>
      </c>
      <c r="AF736">
        <v>105</v>
      </c>
      <c r="AG736">
        <v>2727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14570</v>
      </c>
      <c r="AY736">
        <v>0</v>
      </c>
      <c r="AZ736">
        <v>0</v>
      </c>
      <c r="BA736">
        <v>0</v>
      </c>
      <c r="BB736">
        <v>0</v>
      </c>
      <c r="BC736">
        <v>0</v>
      </c>
      <c r="BD736">
        <v>0</v>
      </c>
      <c r="BE736">
        <v>14570</v>
      </c>
      <c r="BF736">
        <v>0</v>
      </c>
      <c r="BG736">
        <v>0</v>
      </c>
      <c r="BH736">
        <v>19419</v>
      </c>
      <c r="BJ736" t="s">
        <v>855</v>
      </c>
    </row>
    <row r="737" spans="1:62" x14ac:dyDescent="0.35">
      <c r="A737">
        <f t="shared" si="11"/>
        <v>0</v>
      </c>
      <c r="B737" t="s">
        <v>861</v>
      </c>
      <c r="C737">
        <v>715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128</v>
      </c>
      <c r="K737">
        <v>250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1093</v>
      </c>
      <c r="S737">
        <v>20</v>
      </c>
      <c r="T737">
        <v>139</v>
      </c>
      <c r="U737">
        <v>0</v>
      </c>
      <c r="V737">
        <v>0</v>
      </c>
      <c r="W737">
        <v>123</v>
      </c>
      <c r="X737">
        <v>88</v>
      </c>
      <c r="Y737">
        <v>42</v>
      </c>
      <c r="Z737">
        <v>0</v>
      </c>
      <c r="AA737">
        <v>1</v>
      </c>
      <c r="AB737">
        <v>0</v>
      </c>
      <c r="AC737">
        <v>117</v>
      </c>
      <c r="AD737">
        <v>473</v>
      </c>
      <c r="AE737">
        <v>38</v>
      </c>
      <c r="AF737">
        <v>92</v>
      </c>
      <c r="AG737">
        <v>1133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4412</v>
      </c>
      <c r="BD737">
        <v>1605</v>
      </c>
      <c r="BE737">
        <v>6017</v>
      </c>
      <c r="BF737">
        <v>0</v>
      </c>
      <c r="BG737">
        <v>0</v>
      </c>
      <c r="BH737">
        <v>6473</v>
      </c>
      <c r="BJ737" t="s">
        <v>860</v>
      </c>
    </row>
    <row r="738" spans="1:62" x14ac:dyDescent="0.35">
      <c r="A738">
        <f t="shared" si="11"/>
        <v>0</v>
      </c>
      <c r="B738" t="s">
        <v>859</v>
      </c>
      <c r="C738">
        <v>954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170</v>
      </c>
      <c r="K738">
        <v>2</v>
      </c>
      <c r="L738">
        <v>44</v>
      </c>
      <c r="M738">
        <v>66</v>
      </c>
      <c r="N738">
        <v>3</v>
      </c>
      <c r="O738">
        <v>16</v>
      </c>
      <c r="P738">
        <v>0</v>
      </c>
      <c r="Q738">
        <v>0</v>
      </c>
      <c r="R738">
        <v>1255</v>
      </c>
      <c r="S738">
        <v>5</v>
      </c>
      <c r="T738">
        <v>478</v>
      </c>
      <c r="U738">
        <v>0</v>
      </c>
      <c r="V738">
        <v>0</v>
      </c>
      <c r="W738">
        <v>122</v>
      </c>
      <c r="X738">
        <v>21</v>
      </c>
      <c r="Y738">
        <v>0</v>
      </c>
      <c r="Z738">
        <v>0</v>
      </c>
      <c r="AA738">
        <v>10</v>
      </c>
      <c r="AB738">
        <v>0</v>
      </c>
      <c r="AC738">
        <v>228</v>
      </c>
      <c r="AD738">
        <v>299</v>
      </c>
      <c r="AE738">
        <v>0</v>
      </c>
      <c r="AF738">
        <v>36</v>
      </c>
      <c r="AG738">
        <v>1199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879</v>
      </c>
      <c r="AV738">
        <v>0</v>
      </c>
      <c r="AW738">
        <v>879</v>
      </c>
      <c r="AX738">
        <v>330</v>
      </c>
      <c r="AY738">
        <v>0</v>
      </c>
      <c r="AZ738">
        <v>0</v>
      </c>
      <c r="BA738">
        <v>0</v>
      </c>
      <c r="BB738">
        <v>0</v>
      </c>
      <c r="BC738">
        <v>3438</v>
      </c>
      <c r="BD738">
        <v>0</v>
      </c>
      <c r="BE738">
        <v>3768</v>
      </c>
      <c r="BF738">
        <v>0</v>
      </c>
      <c r="BG738">
        <v>0</v>
      </c>
      <c r="BH738">
        <v>12050</v>
      </c>
      <c r="BJ738" t="s">
        <v>860</v>
      </c>
    </row>
    <row r="739" spans="1:62" x14ac:dyDescent="0.35">
      <c r="A739">
        <f t="shared" si="11"/>
        <v>0</v>
      </c>
      <c r="B739" t="s">
        <v>1033</v>
      </c>
      <c r="C739">
        <v>808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48</v>
      </c>
      <c r="K739">
        <v>0</v>
      </c>
      <c r="L739">
        <v>27</v>
      </c>
      <c r="M739">
        <v>48</v>
      </c>
      <c r="N739">
        <v>15</v>
      </c>
      <c r="O739">
        <v>11</v>
      </c>
      <c r="P739">
        <v>0</v>
      </c>
      <c r="Q739">
        <v>0</v>
      </c>
      <c r="R739">
        <v>957</v>
      </c>
      <c r="S739">
        <v>9</v>
      </c>
      <c r="T739">
        <v>304</v>
      </c>
      <c r="U739">
        <v>0</v>
      </c>
      <c r="V739">
        <v>0</v>
      </c>
      <c r="W739">
        <v>66</v>
      </c>
      <c r="X739">
        <v>59</v>
      </c>
      <c r="Y739">
        <v>0</v>
      </c>
      <c r="Z739">
        <v>0</v>
      </c>
      <c r="AA739">
        <v>2</v>
      </c>
      <c r="AB739">
        <v>0</v>
      </c>
      <c r="AC739">
        <v>114</v>
      </c>
      <c r="AD739">
        <v>263</v>
      </c>
      <c r="AE739">
        <v>0</v>
      </c>
      <c r="AF739">
        <v>26</v>
      </c>
      <c r="AG739">
        <v>843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2923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2923</v>
      </c>
      <c r="BF739">
        <v>0</v>
      </c>
      <c r="BG739">
        <v>41</v>
      </c>
      <c r="BH739">
        <v>6156</v>
      </c>
      <c r="BJ739" t="s">
        <v>863</v>
      </c>
    </row>
    <row r="740" spans="1:62" x14ac:dyDescent="0.35">
      <c r="A740">
        <f t="shared" si="11"/>
        <v>0</v>
      </c>
      <c r="B740" t="s">
        <v>865</v>
      </c>
      <c r="C740">
        <v>3857</v>
      </c>
      <c r="D740">
        <v>0</v>
      </c>
      <c r="E740">
        <v>0</v>
      </c>
      <c r="F740">
        <v>0</v>
      </c>
      <c r="G740">
        <v>424</v>
      </c>
      <c r="H740">
        <v>0</v>
      </c>
      <c r="I740">
        <v>0</v>
      </c>
      <c r="J740">
        <v>281</v>
      </c>
      <c r="K740">
        <v>31</v>
      </c>
      <c r="L740">
        <v>0</v>
      </c>
      <c r="M740">
        <v>0</v>
      </c>
      <c r="N740">
        <v>319</v>
      </c>
      <c r="O740">
        <v>263</v>
      </c>
      <c r="P740">
        <v>0</v>
      </c>
      <c r="Q740">
        <v>0</v>
      </c>
      <c r="R740">
        <v>5175</v>
      </c>
      <c r="S740">
        <v>128</v>
      </c>
      <c r="T740">
        <v>1182</v>
      </c>
      <c r="U740">
        <v>0</v>
      </c>
      <c r="V740">
        <v>0</v>
      </c>
      <c r="W740">
        <v>208</v>
      </c>
      <c r="X740">
        <v>263</v>
      </c>
      <c r="Y740">
        <v>0</v>
      </c>
      <c r="Z740">
        <v>0</v>
      </c>
      <c r="AA740">
        <v>508</v>
      </c>
      <c r="AB740">
        <v>749</v>
      </c>
      <c r="AC740">
        <v>498</v>
      </c>
      <c r="AD740">
        <v>2061</v>
      </c>
      <c r="AE740">
        <v>0</v>
      </c>
      <c r="AF740">
        <v>33</v>
      </c>
      <c r="AG740">
        <v>5630</v>
      </c>
      <c r="AH740">
        <v>0</v>
      </c>
      <c r="AI740">
        <v>450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450</v>
      </c>
      <c r="AP740">
        <v>34</v>
      </c>
      <c r="AQ740">
        <v>434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468</v>
      </c>
      <c r="AX740">
        <v>15801</v>
      </c>
      <c r="AY740">
        <v>450</v>
      </c>
      <c r="AZ740">
        <v>0</v>
      </c>
      <c r="BA740">
        <v>0</v>
      </c>
      <c r="BB740">
        <v>0</v>
      </c>
      <c r="BC740">
        <v>0</v>
      </c>
      <c r="BD740">
        <v>14973</v>
      </c>
      <c r="BE740">
        <v>31224</v>
      </c>
      <c r="BF740">
        <v>0</v>
      </c>
      <c r="BG740">
        <v>1642</v>
      </c>
      <c r="BH740">
        <v>32150</v>
      </c>
      <c r="BI740">
        <v>1</v>
      </c>
      <c r="BJ740" t="s">
        <v>863</v>
      </c>
    </row>
    <row r="741" spans="1:62" x14ac:dyDescent="0.35">
      <c r="A741">
        <f t="shared" si="11"/>
        <v>0</v>
      </c>
      <c r="B741" t="s">
        <v>867</v>
      </c>
      <c r="C741">
        <v>630</v>
      </c>
      <c r="D741">
        <v>0</v>
      </c>
      <c r="E741">
        <v>0</v>
      </c>
      <c r="F741">
        <v>0</v>
      </c>
      <c r="G741">
        <v>13</v>
      </c>
      <c r="H741">
        <v>294</v>
      </c>
      <c r="I741">
        <v>0</v>
      </c>
      <c r="J741">
        <v>89</v>
      </c>
      <c r="K741">
        <v>0</v>
      </c>
      <c r="L741">
        <v>23</v>
      </c>
      <c r="M741">
        <v>30</v>
      </c>
      <c r="N741">
        <v>41</v>
      </c>
      <c r="O741">
        <v>14</v>
      </c>
      <c r="P741">
        <v>0</v>
      </c>
      <c r="Q741">
        <v>0</v>
      </c>
      <c r="R741">
        <v>1134</v>
      </c>
      <c r="S741">
        <v>13</v>
      </c>
      <c r="T741">
        <v>244</v>
      </c>
      <c r="U741">
        <v>27</v>
      </c>
      <c r="V741">
        <v>0</v>
      </c>
      <c r="W741">
        <v>86</v>
      </c>
      <c r="X741">
        <v>80</v>
      </c>
      <c r="Y741">
        <v>0</v>
      </c>
      <c r="Z741">
        <v>0</v>
      </c>
      <c r="AA741">
        <v>14</v>
      </c>
      <c r="AB741">
        <v>13</v>
      </c>
      <c r="AC741">
        <v>128</v>
      </c>
      <c r="AD741">
        <v>495</v>
      </c>
      <c r="AE741">
        <v>0</v>
      </c>
      <c r="AF741">
        <v>7</v>
      </c>
      <c r="AG741">
        <v>1107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4208</v>
      </c>
      <c r="BB741">
        <v>0</v>
      </c>
      <c r="BC741">
        <v>3681</v>
      </c>
      <c r="BD741">
        <v>0</v>
      </c>
      <c r="BE741">
        <v>7889</v>
      </c>
      <c r="BF741">
        <v>0</v>
      </c>
      <c r="BG741">
        <v>0</v>
      </c>
      <c r="BH741">
        <v>6941</v>
      </c>
      <c r="BJ741" t="s">
        <v>868</v>
      </c>
    </row>
    <row r="742" spans="1:62" x14ac:dyDescent="0.35">
      <c r="A742">
        <f t="shared" si="11"/>
        <v>0</v>
      </c>
      <c r="B742" t="s">
        <v>869</v>
      </c>
      <c r="C742">
        <v>356</v>
      </c>
      <c r="D742">
        <v>0</v>
      </c>
      <c r="E742">
        <v>0</v>
      </c>
      <c r="F742">
        <v>0</v>
      </c>
      <c r="G742">
        <v>0</v>
      </c>
      <c r="H742">
        <v>262</v>
      </c>
      <c r="I742">
        <v>0</v>
      </c>
      <c r="J742">
        <v>0</v>
      </c>
      <c r="K742">
        <v>0</v>
      </c>
      <c r="L742">
        <v>21</v>
      </c>
      <c r="M742">
        <v>28</v>
      </c>
      <c r="N742">
        <v>33</v>
      </c>
      <c r="O742">
        <v>0</v>
      </c>
      <c r="P742">
        <v>0</v>
      </c>
      <c r="Q742">
        <v>0</v>
      </c>
      <c r="R742">
        <v>700</v>
      </c>
      <c r="S742">
        <v>0</v>
      </c>
      <c r="T742">
        <v>179</v>
      </c>
      <c r="U742">
        <v>174</v>
      </c>
      <c r="V742">
        <v>34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92</v>
      </c>
      <c r="AD742">
        <v>242</v>
      </c>
      <c r="AE742">
        <v>0</v>
      </c>
      <c r="AF742">
        <v>0</v>
      </c>
      <c r="AG742">
        <v>721</v>
      </c>
      <c r="AH742">
        <v>0</v>
      </c>
      <c r="AI742">
        <v>0</v>
      </c>
      <c r="AJ742">
        <v>0</v>
      </c>
      <c r="AK742">
        <v>550</v>
      </c>
      <c r="AL742">
        <v>0</v>
      </c>
      <c r="AM742">
        <v>0</v>
      </c>
      <c r="AN742">
        <v>0</v>
      </c>
      <c r="AO742">
        <v>550</v>
      </c>
      <c r="AP742">
        <v>0</v>
      </c>
      <c r="AQ742">
        <v>0</v>
      </c>
      <c r="AR742">
        <v>0</v>
      </c>
      <c r="AS742">
        <v>115</v>
      </c>
      <c r="AT742">
        <v>0</v>
      </c>
      <c r="AU742">
        <v>0</v>
      </c>
      <c r="AV742">
        <v>0</v>
      </c>
      <c r="AW742">
        <v>115</v>
      </c>
      <c r="AX742">
        <v>0</v>
      </c>
      <c r="AY742">
        <v>0</v>
      </c>
      <c r="AZ742">
        <v>0</v>
      </c>
      <c r="BA742">
        <v>3793</v>
      </c>
      <c r="BB742">
        <v>0</v>
      </c>
      <c r="BC742">
        <v>0</v>
      </c>
      <c r="BD742">
        <v>0</v>
      </c>
      <c r="BE742">
        <v>3793</v>
      </c>
      <c r="BF742">
        <v>0</v>
      </c>
      <c r="BG742">
        <v>0</v>
      </c>
      <c r="BH742">
        <v>3614</v>
      </c>
      <c r="BJ742" t="s">
        <v>868</v>
      </c>
    </row>
    <row r="743" spans="1:62" x14ac:dyDescent="0.35">
      <c r="A743">
        <f t="shared" si="11"/>
        <v>0</v>
      </c>
      <c r="B743" t="s">
        <v>870</v>
      </c>
      <c r="C743">
        <v>562</v>
      </c>
      <c r="D743">
        <v>0</v>
      </c>
      <c r="E743">
        <v>0</v>
      </c>
      <c r="F743">
        <v>0</v>
      </c>
      <c r="G743">
        <v>0</v>
      </c>
      <c r="H743">
        <v>495</v>
      </c>
      <c r="I743">
        <v>0</v>
      </c>
      <c r="J743">
        <v>0</v>
      </c>
      <c r="K743">
        <v>0</v>
      </c>
      <c r="L743">
        <v>22</v>
      </c>
      <c r="M743">
        <v>23</v>
      </c>
      <c r="N743">
        <v>0</v>
      </c>
      <c r="O743">
        <v>0</v>
      </c>
      <c r="P743">
        <v>0</v>
      </c>
      <c r="Q743">
        <v>0</v>
      </c>
      <c r="R743">
        <v>1102</v>
      </c>
      <c r="S743">
        <v>33</v>
      </c>
      <c r="T743">
        <v>124</v>
      </c>
      <c r="U743">
        <v>15</v>
      </c>
      <c r="V743">
        <v>0</v>
      </c>
      <c r="W743">
        <v>53</v>
      </c>
      <c r="X743">
        <v>0</v>
      </c>
      <c r="Y743">
        <v>0</v>
      </c>
      <c r="Z743">
        <v>0</v>
      </c>
      <c r="AA743">
        <v>2</v>
      </c>
      <c r="AB743">
        <v>0</v>
      </c>
      <c r="AC743">
        <v>106</v>
      </c>
      <c r="AD743">
        <v>689</v>
      </c>
      <c r="AE743">
        <v>0</v>
      </c>
      <c r="AF743">
        <v>7</v>
      </c>
      <c r="AG743">
        <v>1029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37</v>
      </c>
      <c r="AQ743">
        <v>0</v>
      </c>
      <c r="AR743">
        <v>0</v>
      </c>
      <c r="AS743">
        <v>1</v>
      </c>
      <c r="AT743">
        <v>0</v>
      </c>
      <c r="AU743">
        <v>0</v>
      </c>
      <c r="AV743">
        <v>0</v>
      </c>
      <c r="AW743">
        <v>38</v>
      </c>
      <c r="AX743">
        <v>7107</v>
      </c>
      <c r="AY743">
        <v>0</v>
      </c>
      <c r="AZ743">
        <v>0</v>
      </c>
      <c r="BA743">
        <v>2778</v>
      </c>
      <c r="BB743">
        <v>0</v>
      </c>
      <c r="BC743">
        <v>0</v>
      </c>
      <c r="BD743">
        <v>248</v>
      </c>
      <c r="BE743">
        <v>10133</v>
      </c>
      <c r="BF743">
        <v>0</v>
      </c>
      <c r="BG743">
        <v>0</v>
      </c>
      <c r="BH743">
        <v>5468</v>
      </c>
      <c r="BJ743" t="s">
        <v>868</v>
      </c>
    </row>
    <row r="744" spans="1:62" x14ac:dyDescent="0.35">
      <c r="A744">
        <f t="shared" si="11"/>
        <v>0</v>
      </c>
      <c r="B744" t="s">
        <v>872</v>
      </c>
      <c r="C744">
        <v>574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8</v>
      </c>
      <c r="L744">
        <v>15</v>
      </c>
      <c r="M744">
        <v>13</v>
      </c>
      <c r="N744">
        <v>0</v>
      </c>
      <c r="O744">
        <v>15</v>
      </c>
      <c r="P744">
        <v>0</v>
      </c>
      <c r="Q744">
        <v>0</v>
      </c>
      <c r="R744">
        <v>625</v>
      </c>
      <c r="S744">
        <v>13</v>
      </c>
      <c r="T744">
        <v>85</v>
      </c>
      <c r="U744">
        <v>0</v>
      </c>
      <c r="V744">
        <v>0</v>
      </c>
      <c r="W744">
        <v>63</v>
      </c>
      <c r="X744">
        <v>0</v>
      </c>
      <c r="Y744">
        <v>0</v>
      </c>
      <c r="Z744">
        <v>0</v>
      </c>
      <c r="AA744">
        <v>24</v>
      </c>
      <c r="AB744">
        <v>0</v>
      </c>
      <c r="AC744">
        <v>103</v>
      </c>
      <c r="AD744">
        <v>227</v>
      </c>
      <c r="AE744">
        <v>0</v>
      </c>
      <c r="AF744">
        <v>16</v>
      </c>
      <c r="AG744">
        <v>531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700</v>
      </c>
      <c r="AY744">
        <v>150</v>
      </c>
      <c r="AZ744">
        <v>0</v>
      </c>
      <c r="BA744">
        <v>0</v>
      </c>
      <c r="BB744">
        <v>0</v>
      </c>
      <c r="BC744">
        <v>0</v>
      </c>
      <c r="BD744">
        <v>389</v>
      </c>
      <c r="BE744">
        <v>1239</v>
      </c>
      <c r="BF744">
        <v>0</v>
      </c>
      <c r="BG744">
        <v>0</v>
      </c>
      <c r="BH744">
        <v>5094</v>
      </c>
      <c r="BJ744" t="s">
        <v>868</v>
      </c>
    </row>
    <row r="745" spans="1:62" x14ac:dyDescent="0.35">
      <c r="A745">
        <f t="shared" si="11"/>
        <v>0</v>
      </c>
      <c r="B745" t="s">
        <v>1170</v>
      </c>
      <c r="C745">
        <v>2483</v>
      </c>
      <c r="D745">
        <v>0</v>
      </c>
      <c r="E745">
        <v>0</v>
      </c>
      <c r="F745">
        <v>0</v>
      </c>
      <c r="G745">
        <v>0</v>
      </c>
      <c r="H745">
        <v>540</v>
      </c>
      <c r="I745">
        <v>0</v>
      </c>
      <c r="J745">
        <v>138</v>
      </c>
      <c r="K745">
        <v>0</v>
      </c>
      <c r="L745">
        <v>0</v>
      </c>
      <c r="M745">
        <v>18</v>
      </c>
      <c r="N745">
        <v>0</v>
      </c>
      <c r="O745">
        <v>23</v>
      </c>
      <c r="P745">
        <v>0</v>
      </c>
      <c r="Q745">
        <v>0</v>
      </c>
      <c r="R745">
        <v>3202</v>
      </c>
      <c r="S745">
        <v>415</v>
      </c>
      <c r="T745">
        <v>512</v>
      </c>
      <c r="U745">
        <v>192</v>
      </c>
      <c r="V745">
        <v>0</v>
      </c>
      <c r="W745">
        <v>187</v>
      </c>
      <c r="X745">
        <v>29</v>
      </c>
      <c r="Y745">
        <v>0</v>
      </c>
      <c r="Z745">
        <v>0</v>
      </c>
      <c r="AA745">
        <v>134</v>
      </c>
      <c r="AB745">
        <v>0</v>
      </c>
      <c r="AC745">
        <v>585</v>
      </c>
      <c r="AD745">
        <v>517</v>
      </c>
      <c r="AE745">
        <v>0</v>
      </c>
      <c r="AF745">
        <v>56</v>
      </c>
      <c r="AG745">
        <v>2627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8442</v>
      </c>
      <c r="BB745">
        <v>0</v>
      </c>
      <c r="BC745">
        <v>0</v>
      </c>
      <c r="BD745">
        <v>0</v>
      </c>
      <c r="BE745">
        <v>8442</v>
      </c>
      <c r="BF745">
        <v>0</v>
      </c>
      <c r="BG745">
        <v>0</v>
      </c>
      <c r="BH745">
        <v>70254</v>
      </c>
      <c r="BJ745" t="s">
        <v>868</v>
      </c>
    </row>
    <row r="746" spans="1:62" x14ac:dyDescent="0.35">
      <c r="A746">
        <f t="shared" si="11"/>
        <v>0</v>
      </c>
      <c r="B746" t="s">
        <v>873</v>
      </c>
      <c r="C746">
        <v>1430</v>
      </c>
      <c r="D746">
        <v>0</v>
      </c>
      <c r="E746">
        <v>0</v>
      </c>
      <c r="F746">
        <v>0</v>
      </c>
      <c r="G746">
        <v>44</v>
      </c>
      <c r="H746">
        <v>0</v>
      </c>
      <c r="I746">
        <v>928</v>
      </c>
      <c r="J746">
        <v>0</v>
      </c>
      <c r="K746">
        <v>0</v>
      </c>
      <c r="L746">
        <v>32</v>
      </c>
      <c r="M746">
        <v>157</v>
      </c>
      <c r="N746">
        <v>0</v>
      </c>
      <c r="O746">
        <v>16</v>
      </c>
      <c r="P746">
        <v>0</v>
      </c>
      <c r="Q746">
        <v>0</v>
      </c>
      <c r="R746">
        <v>2607</v>
      </c>
      <c r="S746">
        <v>235</v>
      </c>
      <c r="T746">
        <v>551</v>
      </c>
      <c r="U746">
        <v>0</v>
      </c>
      <c r="V746">
        <v>846</v>
      </c>
      <c r="W746">
        <v>37</v>
      </c>
      <c r="X746">
        <v>0</v>
      </c>
      <c r="Y746">
        <v>0</v>
      </c>
      <c r="Z746">
        <v>0</v>
      </c>
      <c r="AA746">
        <v>7</v>
      </c>
      <c r="AB746">
        <v>0</v>
      </c>
      <c r="AC746">
        <v>160</v>
      </c>
      <c r="AD746">
        <v>620</v>
      </c>
      <c r="AE746">
        <v>0</v>
      </c>
      <c r="AF746">
        <v>22</v>
      </c>
      <c r="AG746">
        <v>2478</v>
      </c>
      <c r="AH746">
        <v>517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517</v>
      </c>
      <c r="AP746">
        <v>1684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1684</v>
      </c>
      <c r="AX746">
        <v>3589</v>
      </c>
      <c r="AY746">
        <v>0</v>
      </c>
      <c r="AZ746">
        <v>0</v>
      </c>
      <c r="BA746">
        <v>0</v>
      </c>
      <c r="BB746">
        <v>5954</v>
      </c>
      <c r="BC746">
        <v>0</v>
      </c>
      <c r="BD746">
        <v>0</v>
      </c>
      <c r="BE746">
        <v>9543</v>
      </c>
      <c r="BF746">
        <v>0</v>
      </c>
      <c r="BG746">
        <v>0</v>
      </c>
      <c r="BH746">
        <v>17957</v>
      </c>
      <c r="BJ746" t="s">
        <v>868</v>
      </c>
    </row>
    <row r="747" spans="1:62" x14ac:dyDescent="0.35">
      <c r="A747">
        <f t="shared" si="11"/>
        <v>0</v>
      </c>
      <c r="B747" t="s">
        <v>1002</v>
      </c>
      <c r="C747">
        <v>77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8</v>
      </c>
      <c r="K747">
        <v>0</v>
      </c>
      <c r="L747">
        <v>0</v>
      </c>
      <c r="M747">
        <v>0</v>
      </c>
      <c r="N747">
        <v>26</v>
      </c>
      <c r="O747">
        <v>0</v>
      </c>
      <c r="P747">
        <v>0</v>
      </c>
      <c r="Q747">
        <v>0</v>
      </c>
      <c r="R747">
        <v>111</v>
      </c>
      <c r="S747">
        <v>66</v>
      </c>
      <c r="T747">
        <v>29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65</v>
      </c>
      <c r="AD747">
        <v>54</v>
      </c>
      <c r="AE747">
        <v>0</v>
      </c>
      <c r="AF747">
        <v>4</v>
      </c>
      <c r="AG747">
        <v>218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881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881</v>
      </c>
      <c r="BF747">
        <v>0</v>
      </c>
      <c r="BG747">
        <v>0</v>
      </c>
      <c r="BH747">
        <v>1603</v>
      </c>
      <c r="BJ747" t="s">
        <v>868</v>
      </c>
    </row>
    <row r="748" spans="1:62" x14ac:dyDescent="0.35">
      <c r="A748">
        <f t="shared" si="11"/>
        <v>0</v>
      </c>
      <c r="B748" t="s">
        <v>877</v>
      </c>
      <c r="C748">
        <v>841</v>
      </c>
      <c r="D748">
        <v>0</v>
      </c>
      <c r="E748">
        <v>0</v>
      </c>
      <c r="F748">
        <v>79</v>
      </c>
      <c r="G748">
        <v>0</v>
      </c>
      <c r="H748">
        <v>57</v>
      </c>
      <c r="I748">
        <v>538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11</v>
      </c>
      <c r="P748">
        <v>0</v>
      </c>
      <c r="Q748">
        <v>0</v>
      </c>
      <c r="R748">
        <v>1526</v>
      </c>
      <c r="S748">
        <v>1</v>
      </c>
      <c r="T748">
        <v>89</v>
      </c>
      <c r="U748">
        <v>6</v>
      </c>
      <c r="V748">
        <v>499</v>
      </c>
      <c r="W748">
        <v>0</v>
      </c>
      <c r="X748">
        <v>0</v>
      </c>
      <c r="Y748">
        <v>0</v>
      </c>
      <c r="Z748">
        <v>4</v>
      </c>
      <c r="AA748">
        <v>0</v>
      </c>
      <c r="AB748">
        <v>0</v>
      </c>
      <c r="AC748">
        <v>177</v>
      </c>
      <c r="AD748">
        <v>93</v>
      </c>
      <c r="AE748">
        <v>0</v>
      </c>
      <c r="AF748">
        <v>34</v>
      </c>
      <c r="AG748">
        <v>903</v>
      </c>
      <c r="AH748">
        <v>7577</v>
      </c>
      <c r="AI748">
        <v>0</v>
      </c>
      <c r="AJ748">
        <v>0</v>
      </c>
      <c r="AK748">
        <v>5400</v>
      </c>
      <c r="AL748">
        <v>0</v>
      </c>
      <c r="AM748">
        <v>0</v>
      </c>
      <c r="AN748">
        <v>0</v>
      </c>
      <c r="AO748">
        <v>12977</v>
      </c>
      <c r="AP748">
        <v>4349</v>
      </c>
      <c r="AQ748">
        <v>0</v>
      </c>
      <c r="AR748">
        <v>0</v>
      </c>
      <c r="AS748">
        <v>4009</v>
      </c>
      <c r="AT748">
        <v>0</v>
      </c>
      <c r="AU748">
        <v>0</v>
      </c>
      <c r="AV748">
        <v>0</v>
      </c>
      <c r="AW748">
        <v>8358</v>
      </c>
      <c r="AX748">
        <v>7577</v>
      </c>
      <c r="AY748">
        <v>0</v>
      </c>
      <c r="AZ748">
        <v>0</v>
      </c>
      <c r="BA748">
        <v>5613</v>
      </c>
      <c r="BB748">
        <v>1000</v>
      </c>
      <c r="BC748">
        <v>0</v>
      </c>
      <c r="BD748">
        <v>80</v>
      </c>
      <c r="BE748">
        <v>14270</v>
      </c>
      <c r="BF748">
        <v>0</v>
      </c>
      <c r="BG748">
        <v>140</v>
      </c>
      <c r="BH748">
        <v>6160</v>
      </c>
      <c r="BI748">
        <v>1</v>
      </c>
      <c r="BJ748" t="s">
        <v>874</v>
      </c>
    </row>
    <row r="749" spans="1:62" x14ac:dyDescent="0.35">
      <c r="A749">
        <f t="shared" si="11"/>
        <v>0</v>
      </c>
      <c r="B749" t="s">
        <v>878</v>
      </c>
      <c r="C749">
        <v>381</v>
      </c>
      <c r="D749">
        <v>361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15</v>
      </c>
      <c r="M749">
        <v>24</v>
      </c>
      <c r="N749">
        <v>3</v>
      </c>
      <c r="O749">
        <v>0</v>
      </c>
      <c r="P749">
        <v>0</v>
      </c>
      <c r="Q749">
        <v>0</v>
      </c>
      <c r="R749">
        <v>784</v>
      </c>
      <c r="S749">
        <v>0</v>
      </c>
      <c r="T749">
        <v>307</v>
      </c>
      <c r="U749">
        <v>0</v>
      </c>
      <c r="V749">
        <v>0</v>
      </c>
      <c r="W749">
        <v>31</v>
      </c>
      <c r="X749">
        <v>0</v>
      </c>
      <c r="Y749">
        <v>0</v>
      </c>
      <c r="Z749">
        <v>0</v>
      </c>
      <c r="AA749">
        <v>24</v>
      </c>
      <c r="AB749">
        <v>0</v>
      </c>
      <c r="AC749">
        <v>120</v>
      </c>
      <c r="AD749">
        <v>91</v>
      </c>
      <c r="AE749">
        <v>0</v>
      </c>
      <c r="AF749">
        <v>8</v>
      </c>
      <c r="AG749">
        <v>581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143</v>
      </c>
      <c r="BA749">
        <v>0</v>
      </c>
      <c r="BB749">
        <v>0</v>
      </c>
      <c r="BC749">
        <v>0</v>
      </c>
      <c r="BD749">
        <v>583</v>
      </c>
      <c r="BE749">
        <v>726</v>
      </c>
      <c r="BF749">
        <v>0</v>
      </c>
      <c r="BG749">
        <v>0</v>
      </c>
      <c r="BH749">
        <v>6207</v>
      </c>
      <c r="BJ749" t="s">
        <v>874</v>
      </c>
    </row>
    <row r="750" spans="1:62" x14ac:dyDescent="0.35">
      <c r="A750">
        <f t="shared" si="11"/>
        <v>0</v>
      </c>
      <c r="B750" t="s">
        <v>879</v>
      </c>
      <c r="C750">
        <v>1166</v>
      </c>
      <c r="D750">
        <v>0</v>
      </c>
      <c r="E750">
        <v>0</v>
      </c>
      <c r="F750">
        <v>0</v>
      </c>
      <c r="G750">
        <v>0</v>
      </c>
      <c r="H750">
        <v>245</v>
      </c>
      <c r="I750">
        <v>0</v>
      </c>
      <c r="J750">
        <v>0</v>
      </c>
      <c r="K750">
        <v>0</v>
      </c>
      <c r="L750">
        <v>0</v>
      </c>
      <c r="M750">
        <v>46</v>
      </c>
      <c r="N750">
        <v>0</v>
      </c>
      <c r="O750">
        <v>5</v>
      </c>
      <c r="P750">
        <v>0</v>
      </c>
      <c r="Q750">
        <v>0</v>
      </c>
      <c r="R750">
        <v>1462</v>
      </c>
      <c r="S750">
        <v>5</v>
      </c>
      <c r="T750">
        <v>593</v>
      </c>
      <c r="U750">
        <v>27</v>
      </c>
      <c r="V750">
        <v>0</v>
      </c>
      <c r="W750">
        <v>60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225</v>
      </c>
      <c r="AD750">
        <v>792</v>
      </c>
      <c r="AE750">
        <v>0</v>
      </c>
      <c r="AF750">
        <v>14</v>
      </c>
      <c r="AG750">
        <v>1716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1846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1846</v>
      </c>
      <c r="AX750">
        <v>9042</v>
      </c>
      <c r="AY750">
        <v>0</v>
      </c>
      <c r="AZ750">
        <v>0</v>
      </c>
      <c r="BA750">
        <v>676</v>
      </c>
      <c r="BB750">
        <v>80</v>
      </c>
      <c r="BC750">
        <v>0</v>
      </c>
      <c r="BD750">
        <v>0</v>
      </c>
      <c r="BE750">
        <v>9798</v>
      </c>
      <c r="BF750">
        <v>0</v>
      </c>
      <c r="BG750">
        <v>0</v>
      </c>
      <c r="BH750">
        <v>10054</v>
      </c>
      <c r="BJ750" t="s">
        <v>874</v>
      </c>
    </row>
    <row r="751" spans="1:62" x14ac:dyDescent="0.35">
      <c r="A751">
        <f t="shared" si="11"/>
        <v>0</v>
      </c>
      <c r="B751" t="s">
        <v>1202</v>
      </c>
      <c r="C751">
        <v>1997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1997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1997</v>
      </c>
      <c r="AE751">
        <v>0</v>
      </c>
      <c r="AF751">
        <v>0</v>
      </c>
      <c r="AG751">
        <v>1997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1700</v>
      </c>
      <c r="AO751">
        <v>1700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1700</v>
      </c>
      <c r="AW751">
        <v>1700</v>
      </c>
      <c r="AX751">
        <v>24076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1672</v>
      </c>
      <c r="BE751">
        <v>25748</v>
      </c>
      <c r="BF751">
        <v>0</v>
      </c>
      <c r="BG751">
        <v>0</v>
      </c>
      <c r="BH751">
        <v>41691</v>
      </c>
      <c r="BI751">
        <v>1</v>
      </c>
      <c r="BJ751" t="s">
        <v>874</v>
      </c>
    </row>
    <row r="752" spans="1:62" x14ac:dyDescent="0.35">
      <c r="A752">
        <f t="shared" si="11"/>
        <v>0</v>
      </c>
      <c r="B752" t="s">
        <v>1203</v>
      </c>
      <c r="C752">
        <v>0</v>
      </c>
      <c r="D752" s="10" t="s">
        <v>884</v>
      </c>
      <c r="E752">
        <v>0</v>
      </c>
      <c r="F752">
        <v>4945</v>
      </c>
      <c r="G752">
        <v>193</v>
      </c>
      <c r="H752">
        <v>2563</v>
      </c>
      <c r="I752">
        <v>3967</v>
      </c>
      <c r="J752">
        <v>201</v>
      </c>
      <c r="K752">
        <v>5</v>
      </c>
      <c r="L752">
        <v>28</v>
      </c>
      <c r="M752">
        <v>0</v>
      </c>
      <c r="N752">
        <v>0</v>
      </c>
      <c r="O752">
        <v>174</v>
      </c>
      <c r="P752">
        <v>0</v>
      </c>
      <c r="Q752">
        <v>0</v>
      </c>
      <c r="R752">
        <v>12076</v>
      </c>
      <c r="S752">
        <v>326</v>
      </c>
      <c r="T752">
        <v>3365</v>
      </c>
      <c r="U752">
        <v>428</v>
      </c>
      <c r="V752">
        <v>2285</v>
      </c>
      <c r="W752">
        <v>0</v>
      </c>
      <c r="X752">
        <v>136</v>
      </c>
      <c r="Y752">
        <v>0</v>
      </c>
      <c r="Z752">
        <v>295</v>
      </c>
      <c r="AA752">
        <v>0</v>
      </c>
      <c r="AB752">
        <v>70</v>
      </c>
      <c r="AC752">
        <v>595</v>
      </c>
      <c r="AD752">
        <v>6291</v>
      </c>
      <c r="AE752">
        <v>0</v>
      </c>
      <c r="AF752">
        <v>1167</v>
      </c>
      <c r="AG752">
        <v>14958</v>
      </c>
      <c r="AH752">
        <v>0</v>
      </c>
      <c r="AI752">
        <v>0</v>
      </c>
      <c r="AJ752">
        <v>0</v>
      </c>
      <c r="AK752">
        <v>2000</v>
      </c>
      <c r="AL752">
        <v>0</v>
      </c>
      <c r="AM752">
        <v>0</v>
      </c>
      <c r="AN752">
        <v>0</v>
      </c>
      <c r="AO752">
        <v>2000</v>
      </c>
      <c r="AP752">
        <v>0</v>
      </c>
      <c r="AQ752">
        <v>0</v>
      </c>
      <c r="AR752">
        <v>0</v>
      </c>
      <c r="AS752">
        <v>2000</v>
      </c>
      <c r="AT752">
        <v>0</v>
      </c>
      <c r="AU752">
        <v>0</v>
      </c>
      <c r="AV752">
        <v>0</v>
      </c>
      <c r="AW752">
        <v>2000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72836</v>
      </c>
      <c r="BE752">
        <v>72836</v>
      </c>
      <c r="BF752">
        <v>0</v>
      </c>
      <c r="BG752">
        <v>0</v>
      </c>
      <c r="BH752">
        <v>0</v>
      </c>
      <c r="BI752">
        <v>1</v>
      </c>
      <c r="BJ752" t="s">
        <v>874</v>
      </c>
    </row>
    <row r="753" spans="1:62" x14ac:dyDescent="0.35">
      <c r="A753">
        <f t="shared" si="11"/>
        <v>0</v>
      </c>
      <c r="B753" t="s">
        <v>881</v>
      </c>
      <c r="C753">
        <v>950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29</v>
      </c>
      <c r="M753">
        <v>0</v>
      </c>
      <c r="N753">
        <v>0</v>
      </c>
      <c r="O753">
        <v>33</v>
      </c>
      <c r="P753">
        <v>0</v>
      </c>
      <c r="Q753">
        <v>0</v>
      </c>
      <c r="R753">
        <v>1012</v>
      </c>
      <c r="S753">
        <v>63</v>
      </c>
      <c r="T753">
        <v>383</v>
      </c>
      <c r="U753">
        <v>0</v>
      </c>
      <c r="V753">
        <v>0</v>
      </c>
      <c r="W753">
        <v>212</v>
      </c>
      <c r="X753">
        <v>0</v>
      </c>
      <c r="Y753">
        <v>0</v>
      </c>
      <c r="Z753">
        <v>0</v>
      </c>
      <c r="AA753">
        <v>21</v>
      </c>
      <c r="AB753">
        <v>0</v>
      </c>
      <c r="AC753">
        <v>300</v>
      </c>
      <c r="AD753">
        <v>120</v>
      </c>
      <c r="AE753">
        <v>0</v>
      </c>
      <c r="AF753">
        <v>30</v>
      </c>
      <c r="AG753">
        <v>1129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1000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1000</v>
      </c>
      <c r="BF753">
        <v>0</v>
      </c>
      <c r="BG753">
        <v>0</v>
      </c>
      <c r="BH753">
        <v>22260</v>
      </c>
      <c r="BJ753" t="s">
        <v>882</v>
      </c>
    </row>
    <row r="754" spans="1:62" x14ac:dyDescent="0.35">
      <c r="A754">
        <f t="shared" si="11"/>
        <v>0</v>
      </c>
      <c r="B754" t="s">
        <v>1252</v>
      </c>
      <c r="C754">
        <v>1937141</v>
      </c>
      <c r="D754">
        <v>96238</v>
      </c>
      <c r="E754">
        <v>5400</v>
      </c>
      <c r="F754">
        <v>86854</v>
      </c>
      <c r="G754">
        <v>196403</v>
      </c>
      <c r="H754">
        <v>267810</v>
      </c>
      <c r="I754">
        <v>307489</v>
      </c>
      <c r="J754">
        <v>91467</v>
      </c>
      <c r="K754">
        <v>42525</v>
      </c>
      <c r="L754">
        <v>64751</v>
      </c>
      <c r="M754">
        <v>97790</v>
      </c>
      <c r="N754">
        <v>41185</v>
      </c>
      <c r="O754">
        <v>108820</v>
      </c>
      <c r="P754">
        <v>37670</v>
      </c>
      <c r="Q754">
        <v>35419</v>
      </c>
      <c r="R754">
        <v>3416962</v>
      </c>
      <c r="S754">
        <v>156344</v>
      </c>
      <c r="T754">
        <v>892512</v>
      </c>
      <c r="U754">
        <v>150043</v>
      </c>
      <c r="V754">
        <v>210817</v>
      </c>
      <c r="W754">
        <v>223220</v>
      </c>
      <c r="X754">
        <v>13438</v>
      </c>
      <c r="Y754">
        <v>5086</v>
      </c>
      <c r="Z754">
        <v>16145</v>
      </c>
      <c r="AA754">
        <v>207444</v>
      </c>
      <c r="AB754">
        <v>115686</v>
      </c>
      <c r="AC754">
        <v>327211</v>
      </c>
      <c r="AD754">
        <v>987678</v>
      </c>
      <c r="AE754">
        <v>40691</v>
      </c>
      <c r="AF754">
        <v>98824</v>
      </c>
      <c r="AG754">
        <v>3445139</v>
      </c>
      <c r="AH754">
        <v>295675</v>
      </c>
      <c r="AI754">
        <v>129180</v>
      </c>
      <c r="AJ754">
        <v>94922</v>
      </c>
      <c r="AK754">
        <v>180666</v>
      </c>
      <c r="AL754">
        <v>113844</v>
      </c>
      <c r="AM754">
        <v>8250</v>
      </c>
      <c r="AN754">
        <v>177291</v>
      </c>
      <c r="AO754">
        <v>999828</v>
      </c>
      <c r="AP754">
        <v>286324</v>
      </c>
      <c r="AQ754">
        <v>137860</v>
      </c>
      <c r="AR754">
        <v>94328</v>
      </c>
      <c r="AS754">
        <v>177410</v>
      </c>
      <c r="AT754">
        <v>119141</v>
      </c>
      <c r="AU754">
        <v>9512</v>
      </c>
      <c r="AV754">
        <v>157194</v>
      </c>
      <c r="AW754">
        <v>981769</v>
      </c>
      <c r="AX754">
        <v>3936265</v>
      </c>
      <c r="AY754">
        <v>1441509</v>
      </c>
      <c r="AZ754">
        <v>420186</v>
      </c>
      <c r="BA754">
        <v>3096847</v>
      </c>
      <c r="BB754">
        <v>1674394</v>
      </c>
      <c r="BC754">
        <v>264034</v>
      </c>
      <c r="BD754">
        <v>2006080</v>
      </c>
      <c r="BE754">
        <v>12839315</v>
      </c>
      <c r="BF754">
        <v>80220</v>
      </c>
      <c r="BG754">
        <v>207526</v>
      </c>
      <c r="BH754">
        <v>19857088</v>
      </c>
    </row>
    <row r="755" spans="1:62" x14ac:dyDescent="0.35">
      <c r="A755">
        <f t="shared" si="11"/>
        <v>0</v>
      </c>
      <c r="B755" t="s">
        <v>1253</v>
      </c>
      <c r="C755">
        <f>+C754-SUM(C2:C753)</f>
        <v>0</v>
      </c>
      <c r="D755">
        <f t="shared" ref="D755:S755" si="12">+D754-SUM(D2:D753)</f>
        <v>0</v>
      </c>
      <c r="E755">
        <f t="shared" si="12"/>
        <v>0</v>
      </c>
      <c r="F755">
        <f t="shared" si="12"/>
        <v>0</v>
      </c>
      <c r="G755">
        <f t="shared" si="12"/>
        <v>0</v>
      </c>
      <c r="H755">
        <f t="shared" si="12"/>
        <v>0</v>
      </c>
      <c r="I755">
        <f t="shared" si="12"/>
        <v>0</v>
      </c>
      <c r="J755">
        <f t="shared" si="12"/>
        <v>0</v>
      </c>
      <c r="K755">
        <f t="shared" si="12"/>
        <v>0</v>
      </c>
      <c r="L755">
        <f t="shared" si="12"/>
        <v>0</v>
      </c>
      <c r="M755">
        <f t="shared" si="12"/>
        <v>0</v>
      </c>
      <c r="N755">
        <f t="shared" si="12"/>
        <v>0</v>
      </c>
      <c r="O755">
        <f t="shared" si="12"/>
        <v>0</v>
      </c>
      <c r="P755">
        <f t="shared" si="12"/>
        <v>0</v>
      </c>
      <c r="Q755">
        <f t="shared" si="12"/>
        <v>0</v>
      </c>
      <c r="R755">
        <f t="shared" si="12"/>
        <v>0</v>
      </c>
      <c r="S755">
        <f t="shared" si="12"/>
        <v>0</v>
      </c>
      <c r="T755">
        <f t="shared" ref="T755" si="13">+T754-SUM(T2:T753)</f>
        <v>0</v>
      </c>
      <c r="U755">
        <f t="shared" ref="U755" si="14">+U754-SUM(U2:U753)</f>
        <v>0</v>
      </c>
      <c r="V755">
        <f t="shared" ref="V755" si="15">+V754-SUM(V2:V753)</f>
        <v>0</v>
      </c>
      <c r="W755">
        <f t="shared" ref="W755" si="16">+W754-SUM(W2:W753)</f>
        <v>0</v>
      </c>
      <c r="X755">
        <f t="shared" ref="X755" si="17">+X754-SUM(X2:X753)</f>
        <v>0</v>
      </c>
      <c r="Y755">
        <f t="shared" ref="Y755" si="18">+Y754-SUM(Y2:Y753)</f>
        <v>0</v>
      </c>
      <c r="Z755">
        <f t="shared" ref="Z755" si="19">+Z754-SUM(Z2:Z753)</f>
        <v>0</v>
      </c>
      <c r="AA755">
        <f t="shared" ref="AA755" si="20">+AA754-SUM(AA2:AA753)</f>
        <v>0</v>
      </c>
      <c r="AB755">
        <f t="shared" ref="AB755" si="21">+AB754-SUM(AB2:AB753)</f>
        <v>0</v>
      </c>
      <c r="AC755">
        <f t="shared" ref="AC755" si="22">+AC754-SUM(AC2:AC753)</f>
        <v>0</v>
      </c>
      <c r="AD755">
        <f t="shared" ref="AD755" si="23">+AD754-SUM(AD2:AD753)</f>
        <v>0</v>
      </c>
      <c r="AE755">
        <f t="shared" ref="AE755" si="24">+AE754-SUM(AE2:AE753)</f>
        <v>0</v>
      </c>
      <c r="AF755">
        <f t="shared" ref="AF755" si="25">+AF754-SUM(AF2:AF753)</f>
        <v>0</v>
      </c>
      <c r="AG755">
        <f t="shared" ref="AG755:AH755" si="26">+AG754-SUM(AG2:AG753)</f>
        <v>0</v>
      </c>
      <c r="AH755">
        <f t="shared" si="26"/>
        <v>0</v>
      </c>
      <c r="AI755">
        <f t="shared" ref="AI755" si="27">+AI754-SUM(AI2:AI753)</f>
        <v>0</v>
      </c>
      <c r="AJ755">
        <f t="shared" ref="AJ755" si="28">+AJ754-SUM(AJ2:AJ753)</f>
        <v>0</v>
      </c>
      <c r="AK755">
        <f t="shared" ref="AK755" si="29">+AK754-SUM(AK2:AK753)</f>
        <v>0</v>
      </c>
      <c r="AL755">
        <f t="shared" ref="AL755" si="30">+AL754-SUM(AL2:AL753)</f>
        <v>0</v>
      </c>
      <c r="AM755">
        <f t="shared" ref="AM755" si="31">+AM754-SUM(AM2:AM753)</f>
        <v>0</v>
      </c>
      <c r="AN755">
        <f t="shared" ref="AN755" si="32">+AN754-SUM(AN2:AN753)</f>
        <v>0</v>
      </c>
      <c r="AO755">
        <f t="shared" ref="AO755" si="33">+AO754-SUM(AO2:AO753)</f>
        <v>0</v>
      </c>
      <c r="AP755">
        <f t="shared" ref="AP755" si="34">+AP754-SUM(AP2:AP753)</f>
        <v>0</v>
      </c>
      <c r="AQ755">
        <f t="shared" ref="AQ755" si="35">+AQ754-SUM(AQ2:AQ753)</f>
        <v>-1410</v>
      </c>
      <c r="AR755">
        <f t="shared" ref="AR755" si="36">+AR754-SUM(AR2:AR753)</f>
        <v>0</v>
      </c>
      <c r="AS755">
        <f t="shared" ref="AS755" si="37">+AS754-SUM(AS2:AS753)</f>
        <v>0</v>
      </c>
      <c r="AT755">
        <f t="shared" ref="AT755" si="38">+AT754-SUM(AT2:AT753)</f>
        <v>0</v>
      </c>
      <c r="AU755">
        <f t="shared" ref="AU755" si="39">+AU754-SUM(AU2:AU753)</f>
        <v>0</v>
      </c>
      <c r="AV755">
        <f t="shared" ref="AV755" si="40">+AV754-SUM(AV2:AV753)</f>
        <v>1</v>
      </c>
      <c r="AW755">
        <f t="shared" ref="AW755" si="41">+AW754-SUM(AW2:AW753)</f>
        <v>-1409</v>
      </c>
      <c r="AX755">
        <f t="shared" ref="AX755" si="42">+AX754-SUM(AX2:AX753)</f>
        <v>0</v>
      </c>
      <c r="AY755">
        <f t="shared" ref="AY755" si="43">+AY754-SUM(AY2:AY753)</f>
        <v>0</v>
      </c>
      <c r="AZ755">
        <f t="shared" ref="AZ755" si="44">+AZ754-SUM(AZ2:AZ753)</f>
        <v>0</v>
      </c>
      <c r="BA755">
        <f t="shared" ref="BA755" si="45">+BA754-SUM(BA2:BA753)</f>
        <v>0</v>
      </c>
      <c r="BB755">
        <f t="shared" ref="BB755" si="46">+BB754-SUM(BB2:BB753)</f>
        <v>0</v>
      </c>
      <c r="BC755">
        <f t="shared" ref="BC755" si="47">+BC754-SUM(BC2:BC753)</f>
        <v>0</v>
      </c>
      <c r="BD755">
        <f t="shared" ref="BD755" si="48">+BD754-SUM(BD2:BD753)</f>
        <v>0</v>
      </c>
      <c r="BE755">
        <f t="shared" ref="BE755:BH755" si="49">+BE754-SUM(BE2:BE753)</f>
        <v>0</v>
      </c>
      <c r="BF755">
        <f t="shared" si="49"/>
        <v>0</v>
      </c>
      <c r="BG755">
        <f t="shared" si="49"/>
        <v>30</v>
      </c>
      <c r="BH755">
        <f t="shared" si="49"/>
        <v>0</v>
      </c>
    </row>
  </sheetData>
  <conditionalFormatting sqref="A2:A755">
    <cfRule type="cellIs" dxfId="2" priority="2" operator="notEqual">
      <formula>0</formula>
    </cfRule>
  </conditionalFormatting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H244"/>
  <sheetViews>
    <sheetView workbookViewId="0">
      <pane xSplit="2" ySplit="1" topLeftCell="AS2" activePane="bottomRight" state="frozen"/>
      <selection pane="topRight" activeCell="B1" sqref="B1"/>
      <selection pane="bottomLeft" activeCell="A2" sqref="A2"/>
      <selection pane="bottomRight" activeCell="BI2" sqref="BI1:BI1048576"/>
    </sheetView>
  </sheetViews>
  <sheetFormatPr defaultColWidth="12.6328125" defaultRowHeight="14.5" x14ac:dyDescent="0.35"/>
  <sheetData>
    <row r="1" spans="1:60" x14ac:dyDescent="0.35">
      <c r="A1" t="s">
        <v>1253</v>
      </c>
      <c r="B1" s="58" t="s">
        <v>1378</v>
      </c>
      <c r="C1" s="45" t="s">
        <v>1492</v>
      </c>
      <c r="D1" s="58" t="s">
        <v>1358</v>
      </c>
      <c r="E1" s="58" t="s">
        <v>1359</v>
      </c>
      <c r="F1" s="45" t="s">
        <v>1311</v>
      </c>
      <c r="G1" s="59" t="s">
        <v>1361</v>
      </c>
      <c r="H1" s="59" t="s">
        <v>1360</v>
      </c>
      <c r="I1" s="59" t="s">
        <v>1463</v>
      </c>
      <c r="J1" s="59" t="s">
        <v>1464</v>
      </c>
      <c r="K1" s="45" t="s">
        <v>1465</v>
      </c>
      <c r="L1" s="45" t="s">
        <v>1363</v>
      </c>
      <c r="M1" t="s">
        <v>1496</v>
      </c>
      <c r="N1" s="45" t="s">
        <v>1312</v>
      </c>
      <c r="O1" s="45" t="s">
        <v>1313</v>
      </c>
      <c r="P1" s="45" t="s">
        <v>1314</v>
      </c>
      <c r="Q1" s="45" t="s">
        <v>1315</v>
      </c>
      <c r="R1" s="59" t="s">
        <v>1366</v>
      </c>
      <c r="S1" s="45" t="s">
        <v>1316</v>
      </c>
      <c r="T1" s="59" t="s">
        <v>1367</v>
      </c>
      <c r="U1" s="59" t="s">
        <v>1368</v>
      </c>
      <c r="V1" s="45" t="s">
        <v>1317</v>
      </c>
      <c r="W1" s="45" t="s">
        <v>1318</v>
      </c>
      <c r="X1" s="45" t="s">
        <v>1319</v>
      </c>
      <c r="Y1" s="59" t="s">
        <v>1369</v>
      </c>
      <c r="Z1" s="59" t="s">
        <v>1370</v>
      </c>
      <c r="AA1" s="45" t="s">
        <v>1372</v>
      </c>
      <c r="AB1" s="45" t="s">
        <v>1320</v>
      </c>
      <c r="AC1" s="45" t="s">
        <v>1466</v>
      </c>
      <c r="AD1" s="45" t="s">
        <v>1321</v>
      </c>
      <c r="AE1" s="45" t="s">
        <v>1322</v>
      </c>
      <c r="AF1" s="45" t="s">
        <v>1323</v>
      </c>
      <c r="AG1" s="45" t="s">
        <v>1374</v>
      </c>
      <c r="AH1" s="45" t="s">
        <v>1467</v>
      </c>
      <c r="AI1" s="45" t="s">
        <v>1468</v>
      </c>
      <c r="AJ1" s="45" t="s">
        <v>1469</v>
      </c>
      <c r="AK1" s="45" t="s">
        <v>1470</v>
      </c>
      <c r="AL1" s="45" t="s">
        <v>1471</v>
      </c>
      <c r="AM1" s="45" t="s">
        <v>1472</v>
      </c>
      <c r="AN1" s="45" t="s">
        <v>1473</v>
      </c>
      <c r="AO1" s="45" t="s">
        <v>1474</v>
      </c>
      <c r="AP1" s="45" t="s">
        <v>1475</v>
      </c>
      <c r="AQ1" s="45" t="s">
        <v>1476</v>
      </c>
      <c r="AR1" s="45" t="s">
        <v>1497</v>
      </c>
      <c r="AS1" s="45" t="s">
        <v>1477</v>
      </c>
      <c r="AT1" s="45" t="s">
        <v>1478</v>
      </c>
      <c r="AU1" s="45" t="s">
        <v>1479</v>
      </c>
      <c r="AV1" s="45" t="s">
        <v>1480</v>
      </c>
      <c r="AW1" s="45" t="s">
        <v>1481</v>
      </c>
      <c r="AX1" s="45" t="s">
        <v>1482</v>
      </c>
      <c r="AY1" s="45" t="s">
        <v>1483</v>
      </c>
      <c r="AZ1" s="45" t="s">
        <v>1484</v>
      </c>
      <c r="BA1" s="45" t="s">
        <v>1485</v>
      </c>
      <c r="BB1" s="45" t="s">
        <v>1486</v>
      </c>
      <c r="BC1" s="45" t="s">
        <v>1487</v>
      </c>
      <c r="BD1" s="45" t="s">
        <v>1488</v>
      </c>
      <c r="BE1" s="45" t="s">
        <v>1376</v>
      </c>
      <c r="BF1" s="45" t="s">
        <v>1489</v>
      </c>
      <c r="BG1" s="45" t="s">
        <v>1377</v>
      </c>
      <c r="BH1" s="45" t="s">
        <v>1375</v>
      </c>
    </row>
    <row r="2" spans="1:60" x14ac:dyDescent="0.35">
      <c r="A2" s="13">
        <f>+AG2-SUM(R2:AF2)</f>
        <v>0</v>
      </c>
      <c r="B2" s="44" t="s">
        <v>5</v>
      </c>
      <c r="C2" s="44">
        <v>862</v>
      </c>
      <c r="D2" s="44">
        <v>0</v>
      </c>
      <c r="E2" s="44">
        <v>0</v>
      </c>
      <c r="F2" s="44">
        <v>0</v>
      </c>
      <c r="G2" s="44">
        <v>0</v>
      </c>
      <c r="H2" s="44">
        <v>0</v>
      </c>
      <c r="I2" s="44">
        <v>0</v>
      </c>
      <c r="J2" s="44">
        <v>0</v>
      </c>
      <c r="K2" s="44">
        <v>0</v>
      </c>
      <c r="L2" s="44">
        <v>0</v>
      </c>
      <c r="M2" s="44">
        <v>0</v>
      </c>
      <c r="N2" s="44">
        <v>0</v>
      </c>
      <c r="O2" s="44">
        <v>0</v>
      </c>
      <c r="P2" s="44">
        <v>0</v>
      </c>
      <c r="Q2" s="44">
        <v>862</v>
      </c>
      <c r="R2" s="44">
        <v>0</v>
      </c>
      <c r="S2" s="44">
        <v>245</v>
      </c>
      <c r="T2" s="44">
        <v>0</v>
      </c>
      <c r="U2" s="44">
        <v>0</v>
      </c>
      <c r="V2" s="44">
        <v>234</v>
      </c>
      <c r="W2" s="44">
        <v>0</v>
      </c>
      <c r="X2" s="44">
        <v>0</v>
      </c>
      <c r="Y2" s="44">
        <v>0</v>
      </c>
      <c r="Z2" s="44">
        <v>10</v>
      </c>
      <c r="AA2" s="44">
        <v>0</v>
      </c>
      <c r="AB2" s="44">
        <v>65</v>
      </c>
      <c r="AC2" s="44">
        <v>0</v>
      </c>
      <c r="AD2" s="44">
        <v>239</v>
      </c>
      <c r="AE2" s="44">
        <v>69</v>
      </c>
      <c r="AF2" s="44">
        <v>0</v>
      </c>
      <c r="AG2" s="44">
        <v>862</v>
      </c>
      <c r="AH2" s="44">
        <v>0</v>
      </c>
      <c r="AI2" s="44">
        <v>0</v>
      </c>
      <c r="AJ2" s="44">
        <v>0</v>
      </c>
      <c r="AK2" s="44">
        <v>0</v>
      </c>
      <c r="AL2" s="44">
        <v>0</v>
      </c>
      <c r="AM2" s="44">
        <v>0</v>
      </c>
      <c r="AN2" s="44">
        <v>1800</v>
      </c>
      <c r="AO2" s="44">
        <v>1800</v>
      </c>
      <c r="AP2" s="44">
        <v>0</v>
      </c>
      <c r="AQ2" s="44">
        <v>0</v>
      </c>
      <c r="AR2" s="44">
        <v>0</v>
      </c>
      <c r="AS2" s="44">
        <v>0</v>
      </c>
      <c r="AT2" s="44">
        <v>0</v>
      </c>
      <c r="AU2" s="44">
        <v>0</v>
      </c>
      <c r="AV2" s="44">
        <v>1600</v>
      </c>
      <c r="AW2" s="44">
        <v>1600</v>
      </c>
      <c r="AX2" s="44">
        <v>0</v>
      </c>
      <c r="AY2" s="44">
        <v>0</v>
      </c>
      <c r="AZ2" s="44">
        <v>0</v>
      </c>
      <c r="BA2" s="44">
        <v>0</v>
      </c>
      <c r="BB2" s="44">
        <v>0</v>
      </c>
      <c r="BC2" s="44">
        <v>0</v>
      </c>
      <c r="BD2" s="44">
        <v>5066</v>
      </c>
      <c r="BE2" s="44">
        <v>5066</v>
      </c>
      <c r="BF2" s="44">
        <v>0</v>
      </c>
      <c r="BG2" s="44">
        <v>0</v>
      </c>
      <c r="BH2" s="44">
        <v>8632</v>
      </c>
    </row>
    <row r="3" spans="1:60" x14ac:dyDescent="0.35">
      <c r="A3" s="13">
        <f t="shared" ref="A3:A66" si="0">+AG3-SUM(R3:AF3)</f>
        <v>0</v>
      </c>
      <c r="B3" s="44" t="s">
        <v>6</v>
      </c>
      <c r="C3" s="44">
        <v>0</v>
      </c>
      <c r="D3" s="44">
        <v>4685</v>
      </c>
      <c r="E3" s="44">
        <v>0</v>
      </c>
      <c r="F3" s="44">
        <v>0</v>
      </c>
      <c r="G3" s="44">
        <v>0</v>
      </c>
      <c r="H3" s="44">
        <v>3527</v>
      </c>
      <c r="I3" s="44">
        <v>0</v>
      </c>
      <c r="J3" s="44">
        <v>402</v>
      </c>
      <c r="K3" s="44">
        <v>0</v>
      </c>
      <c r="L3" s="44">
        <v>50</v>
      </c>
      <c r="M3" s="44">
        <v>0</v>
      </c>
      <c r="N3" s="44">
        <v>0</v>
      </c>
      <c r="O3" s="44">
        <v>237</v>
      </c>
      <c r="P3" s="44">
        <v>0</v>
      </c>
      <c r="Q3" s="44">
        <v>8901</v>
      </c>
      <c r="R3" s="44">
        <v>0</v>
      </c>
      <c r="S3" s="44">
        <v>2845</v>
      </c>
      <c r="T3" s="44">
        <v>2290</v>
      </c>
      <c r="U3" s="44">
        <v>0</v>
      </c>
      <c r="V3" s="44">
        <v>337</v>
      </c>
      <c r="W3" s="44">
        <v>89</v>
      </c>
      <c r="X3" s="44">
        <v>0</v>
      </c>
      <c r="Y3" s="44">
        <v>0</v>
      </c>
      <c r="Z3" s="44">
        <v>56</v>
      </c>
      <c r="AA3" s="44">
        <v>0</v>
      </c>
      <c r="AB3" s="44">
        <v>507</v>
      </c>
      <c r="AC3" s="44">
        <v>167</v>
      </c>
      <c r="AD3" s="44">
        <v>2732</v>
      </c>
      <c r="AE3" s="44">
        <v>0</v>
      </c>
      <c r="AF3" s="44">
        <v>122</v>
      </c>
      <c r="AG3" s="44">
        <v>9145</v>
      </c>
      <c r="AH3" s="44">
        <v>0</v>
      </c>
      <c r="AI3" s="44">
        <v>0</v>
      </c>
      <c r="AJ3" s="44">
        <v>0</v>
      </c>
      <c r="AK3" s="44">
        <v>0</v>
      </c>
      <c r="AL3" s="44">
        <v>0</v>
      </c>
      <c r="AM3" s="44">
        <v>0</v>
      </c>
      <c r="AN3" s="44">
        <v>0</v>
      </c>
      <c r="AO3" s="44">
        <v>0</v>
      </c>
      <c r="AP3" s="44">
        <v>0</v>
      </c>
      <c r="AQ3" s="44">
        <v>50</v>
      </c>
      <c r="AR3" s="44">
        <v>0</v>
      </c>
      <c r="AS3" s="44">
        <v>0</v>
      </c>
      <c r="AT3" s="44">
        <v>0</v>
      </c>
      <c r="AU3" s="44">
        <v>0</v>
      </c>
      <c r="AV3" s="44">
        <v>0</v>
      </c>
      <c r="AW3" s="44">
        <v>50</v>
      </c>
      <c r="AX3" s="44">
        <v>0</v>
      </c>
      <c r="AY3" s="44">
        <v>11997</v>
      </c>
      <c r="AZ3" s="44">
        <v>0</v>
      </c>
      <c r="BA3" s="44">
        <v>9694</v>
      </c>
      <c r="BB3" s="44">
        <v>0</v>
      </c>
      <c r="BC3" s="44">
        <v>2077</v>
      </c>
      <c r="BD3" s="44">
        <v>0</v>
      </c>
      <c r="BE3" s="44">
        <v>23768</v>
      </c>
      <c r="BF3" s="44">
        <v>0</v>
      </c>
      <c r="BG3" s="44">
        <v>0</v>
      </c>
      <c r="BH3" s="44">
        <v>54443</v>
      </c>
    </row>
    <row r="4" spans="1:60" x14ac:dyDescent="0.35">
      <c r="A4" s="13">
        <f t="shared" si="0"/>
        <v>0</v>
      </c>
      <c r="B4" s="44" t="s">
        <v>9</v>
      </c>
      <c r="C4" s="44">
        <v>0</v>
      </c>
      <c r="D4" s="44">
        <v>15493</v>
      </c>
      <c r="E4" s="44">
        <v>0</v>
      </c>
      <c r="F4" s="44">
        <v>0</v>
      </c>
      <c r="G4" s="44">
        <v>33</v>
      </c>
      <c r="H4" s="44">
        <v>0</v>
      </c>
      <c r="I4" s="44">
        <v>0</v>
      </c>
      <c r="J4" s="44">
        <v>0</v>
      </c>
      <c r="K4" s="44">
        <v>254</v>
      </c>
      <c r="L4" s="44">
        <v>227</v>
      </c>
      <c r="M4" s="44">
        <v>379</v>
      </c>
      <c r="N4" s="44">
        <v>1</v>
      </c>
      <c r="O4" s="44">
        <v>0</v>
      </c>
      <c r="P4" s="44">
        <v>0</v>
      </c>
      <c r="Q4" s="44">
        <v>16387</v>
      </c>
      <c r="R4" s="44">
        <v>129</v>
      </c>
      <c r="S4" s="44">
        <v>5349</v>
      </c>
      <c r="T4" s="44">
        <v>0</v>
      </c>
      <c r="U4" s="44">
        <v>0</v>
      </c>
      <c r="V4" s="44">
        <v>1622</v>
      </c>
      <c r="W4" s="44">
        <v>0</v>
      </c>
      <c r="X4" s="44">
        <v>0</v>
      </c>
      <c r="Y4" s="44">
        <v>0</v>
      </c>
      <c r="Z4" s="44">
        <v>367</v>
      </c>
      <c r="AA4" s="44">
        <v>1905</v>
      </c>
      <c r="AB4" s="44">
        <v>913</v>
      </c>
      <c r="AC4" s="44">
        <v>292</v>
      </c>
      <c r="AD4" s="44">
        <v>4458</v>
      </c>
      <c r="AE4" s="44">
        <v>0</v>
      </c>
      <c r="AF4" s="44">
        <v>0</v>
      </c>
      <c r="AG4" s="44">
        <v>15035</v>
      </c>
      <c r="AH4" s="44">
        <v>0</v>
      </c>
      <c r="AI4" s="44">
        <v>0</v>
      </c>
      <c r="AJ4" s="44">
        <v>0</v>
      </c>
      <c r="AK4" s="44">
        <v>0</v>
      </c>
      <c r="AL4" s="44">
        <v>0</v>
      </c>
      <c r="AM4" s="44">
        <v>0</v>
      </c>
      <c r="AN4" s="44">
        <v>0</v>
      </c>
      <c r="AO4" s="44">
        <v>0</v>
      </c>
      <c r="AP4" s="44">
        <v>0</v>
      </c>
      <c r="AQ4" s="44">
        <v>0</v>
      </c>
      <c r="AR4" s="44">
        <v>0</v>
      </c>
      <c r="AS4" s="44">
        <v>0</v>
      </c>
      <c r="AT4" s="44">
        <v>0</v>
      </c>
      <c r="AU4" s="44">
        <v>0</v>
      </c>
      <c r="AV4" s="44">
        <v>0</v>
      </c>
      <c r="AW4" s="44">
        <v>0</v>
      </c>
      <c r="AX4" s="44">
        <v>47169</v>
      </c>
      <c r="AY4" s="44">
        <v>0</v>
      </c>
      <c r="AZ4" s="44">
        <v>0</v>
      </c>
      <c r="BA4" s="44">
        <v>0</v>
      </c>
      <c r="BB4" s="44">
        <v>0</v>
      </c>
      <c r="BC4" s="44">
        <v>0</v>
      </c>
      <c r="BD4" s="44">
        <v>5572</v>
      </c>
      <c r="BE4" s="44">
        <v>52741</v>
      </c>
      <c r="BF4" s="44">
        <v>0</v>
      </c>
      <c r="BG4" s="44">
        <v>0</v>
      </c>
      <c r="BH4" s="44">
        <v>113069</v>
      </c>
    </row>
    <row r="5" spans="1:60" x14ac:dyDescent="0.35">
      <c r="A5" s="13">
        <f t="shared" si="0"/>
        <v>0</v>
      </c>
      <c r="B5" s="44" t="s">
        <v>10</v>
      </c>
      <c r="C5" s="44">
        <v>0</v>
      </c>
      <c r="D5" s="44">
        <v>62995</v>
      </c>
      <c r="E5" s="44">
        <v>0</v>
      </c>
      <c r="F5" s="44">
        <v>0</v>
      </c>
      <c r="G5" s="44">
        <v>4453</v>
      </c>
      <c r="H5" s="44">
        <v>17689</v>
      </c>
      <c r="I5" s="44">
        <v>0</v>
      </c>
      <c r="J5" s="44">
        <v>0</v>
      </c>
      <c r="K5" s="44">
        <v>12435</v>
      </c>
      <c r="L5" s="44">
        <v>0</v>
      </c>
      <c r="M5" s="44">
        <v>0</v>
      </c>
      <c r="N5" s="44">
        <v>171</v>
      </c>
      <c r="O5" s="44">
        <v>945</v>
      </c>
      <c r="P5" s="44">
        <v>0</v>
      </c>
      <c r="Q5" s="44">
        <v>98688</v>
      </c>
      <c r="R5" s="44">
        <v>12886</v>
      </c>
      <c r="S5" s="44">
        <v>22173</v>
      </c>
      <c r="T5" s="44">
        <v>14016</v>
      </c>
      <c r="U5" s="44">
        <v>0</v>
      </c>
      <c r="V5" s="44">
        <v>5921</v>
      </c>
      <c r="W5" s="44">
        <v>0</v>
      </c>
      <c r="X5" s="44">
        <v>1297</v>
      </c>
      <c r="Y5" s="44">
        <v>585</v>
      </c>
      <c r="Z5" s="44">
        <v>6443</v>
      </c>
      <c r="AA5" s="44">
        <v>1613</v>
      </c>
      <c r="AB5" s="44">
        <v>3866</v>
      </c>
      <c r="AC5" s="44">
        <v>2006</v>
      </c>
      <c r="AD5" s="44">
        <v>24039</v>
      </c>
      <c r="AE5" s="44">
        <v>0</v>
      </c>
      <c r="AF5" s="44">
        <v>1178</v>
      </c>
      <c r="AG5" s="44">
        <v>96023</v>
      </c>
      <c r="AH5" s="44">
        <v>2906</v>
      </c>
      <c r="AI5" s="44">
        <v>14668</v>
      </c>
      <c r="AJ5" s="44">
        <v>0</v>
      </c>
      <c r="AK5" s="44">
        <v>32724</v>
      </c>
      <c r="AL5" s="44">
        <v>0</v>
      </c>
      <c r="AM5" s="44">
        <v>0</v>
      </c>
      <c r="AN5" s="44">
        <v>2572</v>
      </c>
      <c r="AO5" s="44">
        <v>52870</v>
      </c>
      <c r="AP5" s="44">
        <v>2155</v>
      </c>
      <c r="AQ5" s="44">
        <v>8820</v>
      </c>
      <c r="AR5" s="44">
        <v>0</v>
      </c>
      <c r="AS5" s="44">
        <v>847</v>
      </c>
      <c r="AT5" s="44">
        <v>0</v>
      </c>
      <c r="AU5" s="44">
        <v>0</v>
      </c>
      <c r="AV5" s="44">
        <v>1710</v>
      </c>
      <c r="AW5" s="44">
        <v>13532</v>
      </c>
      <c r="AX5" s="44">
        <v>241786</v>
      </c>
      <c r="AY5" s="44">
        <v>44095</v>
      </c>
      <c r="AZ5" s="44">
        <v>0</v>
      </c>
      <c r="BA5" s="44">
        <v>92421</v>
      </c>
      <c r="BB5" s="44">
        <v>0</v>
      </c>
      <c r="BC5" s="44">
        <v>0</v>
      </c>
      <c r="BD5" s="44">
        <v>21698</v>
      </c>
      <c r="BE5" s="44">
        <v>400000</v>
      </c>
      <c r="BF5" s="44">
        <v>2686</v>
      </c>
      <c r="BG5" s="44">
        <v>0</v>
      </c>
      <c r="BH5" s="44">
        <v>501721</v>
      </c>
    </row>
    <row r="6" spans="1:60" x14ac:dyDescent="0.35">
      <c r="A6" s="13">
        <f t="shared" si="0"/>
        <v>0</v>
      </c>
      <c r="B6" s="44" t="s">
        <v>14</v>
      </c>
      <c r="C6" s="44">
        <v>0</v>
      </c>
      <c r="D6" s="44">
        <v>0</v>
      </c>
      <c r="E6" s="44">
        <v>4533</v>
      </c>
      <c r="F6" s="44">
        <v>5040</v>
      </c>
      <c r="G6" s="44">
        <v>118</v>
      </c>
      <c r="H6" s="44">
        <v>0</v>
      </c>
      <c r="I6" s="44">
        <v>0</v>
      </c>
      <c r="J6" s="44">
        <v>350</v>
      </c>
      <c r="K6" s="44">
        <v>218</v>
      </c>
      <c r="L6" s="44">
        <v>253</v>
      </c>
      <c r="M6" s="44">
        <v>482</v>
      </c>
      <c r="N6" s="44">
        <v>0</v>
      </c>
      <c r="O6" s="44">
        <v>1887</v>
      </c>
      <c r="P6" s="44">
        <v>25</v>
      </c>
      <c r="Q6" s="44">
        <v>12906</v>
      </c>
      <c r="R6" s="44">
        <v>348</v>
      </c>
      <c r="S6" s="44">
        <v>6379</v>
      </c>
      <c r="T6" s="44">
        <v>0</v>
      </c>
      <c r="U6" s="44">
        <v>0</v>
      </c>
      <c r="V6" s="44">
        <v>1995</v>
      </c>
      <c r="W6" s="44">
        <v>480</v>
      </c>
      <c r="X6" s="44">
        <v>116</v>
      </c>
      <c r="Y6" s="44">
        <v>0</v>
      </c>
      <c r="Z6" s="44">
        <v>1411</v>
      </c>
      <c r="AA6" s="44">
        <v>0</v>
      </c>
      <c r="AB6" s="44">
        <v>118</v>
      </c>
      <c r="AC6" s="44">
        <v>98</v>
      </c>
      <c r="AD6" s="44">
        <v>3249</v>
      </c>
      <c r="AE6" s="44">
        <v>965</v>
      </c>
      <c r="AF6" s="44">
        <v>0</v>
      </c>
      <c r="AG6" s="44">
        <v>15159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5100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800</v>
      </c>
      <c r="BE6" s="44">
        <v>5900</v>
      </c>
      <c r="BF6" s="44">
        <v>0</v>
      </c>
      <c r="BG6" s="44">
        <v>0</v>
      </c>
      <c r="BH6" s="44">
        <v>100708</v>
      </c>
    </row>
    <row r="7" spans="1:60" x14ac:dyDescent="0.35">
      <c r="A7" s="13">
        <f t="shared" si="0"/>
        <v>0</v>
      </c>
      <c r="B7" s="44" t="s">
        <v>23</v>
      </c>
      <c r="C7" s="44">
        <v>9558</v>
      </c>
      <c r="D7" s="44">
        <v>0</v>
      </c>
      <c r="E7" s="44">
        <v>0</v>
      </c>
      <c r="F7" s="44">
        <v>0</v>
      </c>
      <c r="G7" s="44">
        <v>594</v>
      </c>
      <c r="H7" s="44">
        <v>0</v>
      </c>
      <c r="I7" s="44">
        <v>0</v>
      </c>
      <c r="J7" s="44">
        <v>42</v>
      </c>
      <c r="K7" s="44">
        <v>43</v>
      </c>
      <c r="L7" s="44">
        <v>75</v>
      </c>
      <c r="M7" s="44">
        <v>0</v>
      </c>
      <c r="N7" s="44">
        <v>0</v>
      </c>
      <c r="O7" s="44">
        <v>91</v>
      </c>
      <c r="P7" s="44">
        <v>0</v>
      </c>
      <c r="Q7" s="44">
        <v>10403</v>
      </c>
      <c r="R7" s="44">
        <v>180</v>
      </c>
      <c r="S7" s="44">
        <v>4031</v>
      </c>
      <c r="T7" s="44">
        <v>0</v>
      </c>
      <c r="U7" s="44">
        <v>0</v>
      </c>
      <c r="V7" s="44">
        <v>1692</v>
      </c>
      <c r="W7" s="44">
        <v>0</v>
      </c>
      <c r="X7" s="44">
        <v>0</v>
      </c>
      <c r="Y7" s="44">
        <v>271</v>
      </c>
      <c r="Z7" s="44">
        <v>2141</v>
      </c>
      <c r="AA7" s="44">
        <v>0</v>
      </c>
      <c r="AB7" s="44">
        <v>438</v>
      </c>
      <c r="AC7" s="44">
        <v>0</v>
      </c>
      <c r="AD7" s="44">
        <v>1570</v>
      </c>
      <c r="AE7" s="44">
        <v>0</v>
      </c>
      <c r="AF7" s="44">
        <v>80</v>
      </c>
      <c r="AG7" s="44">
        <v>10403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10333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10333</v>
      </c>
      <c r="BF7" s="44">
        <v>0</v>
      </c>
      <c r="BG7" s="44">
        <v>0</v>
      </c>
      <c r="BH7" s="44">
        <v>96545</v>
      </c>
    </row>
    <row r="8" spans="1:60" x14ac:dyDescent="0.35">
      <c r="A8" s="13">
        <f t="shared" si="0"/>
        <v>0</v>
      </c>
      <c r="B8" s="44" t="s">
        <v>26</v>
      </c>
      <c r="C8" s="44">
        <v>0</v>
      </c>
      <c r="D8" s="44">
        <v>6166</v>
      </c>
      <c r="E8" s="44">
        <v>0</v>
      </c>
      <c r="F8" s="44">
        <v>0</v>
      </c>
      <c r="G8" s="44">
        <v>372</v>
      </c>
      <c r="H8" s="44">
        <v>1551</v>
      </c>
      <c r="I8" s="44">
        <v>0</v>
      </c>
      <c r="J8" s="44">
        <v>361</v>
      </c>
      <c r="K8" s="44">
        <v>0</v>
      </c>
      <c r="L8" s="44">
        <v>101</v>
      </c>
      <c r="M8" s="44">
        <v>0</v>
      </c>
      <c r="N8" s="44">
        <v>156</v>
      </c>
      <c r="O8" s="44">
        <v>7</v>
      </c>
      <c r="P8" s="44">
        <v>0</v>
      </c>
      <c r="Q8" s="44">
        <v>8714</v>
      </c>
      <c r="R8" s="44">
        <v>0</v>
      </c>
      <c r="S8" s="44">
        <v>3820</v>
      </c>
      <c r="T8" s="44">
        <v>1064</v>
      </c>
      <c r="U8" s="44">
        <v>0</v>
      </c>
      <c r="V8" s="44">
        <v>896</v>
      </c>
      <c r="W8" s="44">
        <v>0</v>
      </c>
      <c r="X8" s="44">
        <v>0</v>
      </c>
      <c r="Y8" s="44">
        <v>434</v>
      </c>
      <c r="Z8" s="44">
        <v>406</v>
      </c>
      <c r="AA8" s="44">
        <v>45</v>
      </c>
      <c r="AB8" s="44">
        <v>710</v>
      </c>
      <c r="AC8" s="44">
        <v>0</v>
      </c>
      <c r="AD8" s="44">
        <v>1448</v>
      </c>
      <c r="AE8" s="44">
        <v>0</v>
      </c>
      <c r="AF8" s="44">
        <v>0</v>
      </c>
      <c r="AG8" s="44">
        <v>8823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161</v>
      </c>
      <c r="AR8" s="44">
        <v>0</v>
      </c>
      <c r="AS8" s="44">
        <v>1465</v>
      </c>
      <c r="AT8" s="44">
        <v>0</v>
      </c>
      <c r="AU8" s="44">
        <v>0</v>
      </c>
      <c r="AV8" s="44">
        <v>0</v>
      </c>
      <c r="AW8" s="44">
        <v>1626</v>
      </c>
      <c r="AX8" s="44">
        <v>0</v>
      </c>
      <c r="AY8" s="44">
        <v>8480</v>
      </c>
      <c r="AZ8" s="44">
        <v>0</v>
      </c>
      <c r="BA8" s="44">
        <v>16814</v>
      </c>
      <c r="BB8" s="44">
        <v>0</v>
      </c>
      <c r="BC8" s="44">
        <v>0</v>
      </c>
      <c r="BD8" s="44">
        <v>0</v>
      </c>
      <c r="BE8" s="44">
        <v>25294</v>
      </c>
      <c r="BF8" s="44">
        <v>0</v>
      </c>
      <c r="BG8" s="44">
        <v>0</v>
      </c>
      <c r="BH8" s="44">
        <v>69875</v>
      </c>
    </row>
    <row r="9" spans="1:60" x14ac:dyDescent="0.35">
      <c r="A9" s="13">
        <f t="shared" si="0"/>
        <v>0</v>
      </c>
      <c r="B9" s="44" t="s">
        <v>32</v>
      </c>
      <c r="C9" s="44">
        <v>0</v>
      </c>
      <c r="D9" s="44">
        <v>19365</v>
      </c>
      <c r="E9" s="44">
        <v>0</v>
      </c>
      <c r="F9" s="44">
        <v>0</v>
      </c>
      <c r="G9" s="44">
        <v>99</v>
      </c>
      <c r="H9" s="44">
        <v>0</v>
      </c>
      <c r="I9" s="44">
        <v>0</v>
      </c>
      <c r="J9" s="44">
        <v>1125</v>
      </c>
      <c r="K9" s="44">
        <v>409</v>
      </c>
      <c r="L9" s="44">
        <v>115</v>
      </c>
      <c r="M9" s="44">
        <v>0</v>
      </c>
      <c r="N9" s="44">
        <v>73</v>
      </c>
      <c r="O9" s="44">
        <v>137</v>
      </c>
      <c r="P9" s="44">
        <v>0</v>
      </c>
      <c r="Q9" s="44">
        <v>21323</v>
      </c>
      <c r="R9" s="44">
        <v>1097</v>
      </c>
      <c r="S9" s="44">
        <v>7881</v>
      </c>
      <c r="T9" s="44">
        <v>253</v>
      </c>
      <c r="U9" s="44">
        <v>0</v>
      </c>
      <c r="V9" s="44">
        <v>1718</v>
      </c>
      <c r="W9" s="44">
        <v>542</v>
      </c>
      <c r="X9" s="44">
        <v>801</v>
      </c>
      <c r="Y9" s="44">
        <v>638</v>
      </c>
      <c r="Z9" s="44">
        <v>234</v>
      </c>
      <c r="AA9" s="44">
        <v>0</v>
      </c>
      <c r="AB9" s="44">
        <v>1268</v>
      </c>
      <c r="AC9" s="44">
        <v>274</v>
      </c>
      <c r="AD9" s="44">
        <v>4155</v>
      </c>
      <c r="AE9" s="44">
        <v>0</v>
      </c>
      <c r="AF9" s="44">
        <v>448</v>
      </c>
      <c r="AG9" s="44">
        <v>19309</v>
      </c>
      <c r="AH9" s="44">
        <v>422</v>
      </c>
      <c r="AI9" s="44">
        <v>4000</v>
      </c>
      <c r="AJ9" s="44">
        <v>0</v>
      </c>
      <c r="AK9" s="44">
        <v>4250</v>
      </c>
      <c r="AL9" s="44">
        <v>0</v>
      </c>
      <c r="AM9" s="44">
        <v>0</v>
      </c>
      <c r="AN9" s="44">
        <v>3636</v>
      </c>
      <c r="AO9" s="44">
        <v>12308</v>
      </c>
      <c r="AP9" s="44">
        <v>422</v>
      </c>
      <c r="AQ9" s="44">
        <v>3206</v>
      </c>
      <c r="AR9" s="44">
        <v>0</v>
      </c>
      <c r="AS9" s="44">
        <v>4250</v>
      </c>
      <c r="AT9" s="44">
        <v>0</v>
      </c>
      <c r="AU9" s="44">
        <v>0</v>
      </c>
      <c r="AV9" s="44">
        <v>100</v>
      </c>
      <c r="AW9" s="44">
        <v>7978</v>
      </c>
      <c r="AX9" s="44">
        <v>54495</v>
      </c>
      <c r="AY9" s="44">
        <v>9716</v>
      </c>
      <c r="AZ9" s="44">
        <v>0</v>
      </c>
      <c r="BA9" s="44">
        <v>4250</v>
      </c>
      <c r="BB9" s="44">
        <v>0</v>
      </c>
      <c r="BC9" s="44">
        <v>0</v>
      </c>
      <c r="BD9" s="44">
        <v>9183</v>
      </c>
      <c r="BE9" s="44">
        <v>77644</v>
      </c>
      <c r="BF9" s="44">
        <v>0</v>
      </c>
      <c r="BG9" s="44">
        <v>0</v>
      </c>
      <c r="BH9" s="44">
        <v>112918</v>
      </c>
    </row>
    <row r="10" spans="1:60" x14ac:dyDescent="0.35">
      <c r="A10" s="13">
        <f t="shared" si="0"/>
        <v>0</v>
      </c>
      <c r="B10" s="44" t="s">
        <v>33</v>
      </c>
      <c r="C10" s="44">
        <v>1207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63</v>
      </c>
      <c r="M10" s="44">
        <v>0</v>
      </c>
      <c r="N10" s="44">
        <v>0</v>
      </c>
      <c r="O10" s="44">
        <v>0</v>
      </c>
      <c r="P10" s="44">
        <v>0</v>
      </c>
      <c r="Q10" s="44">
        <v>1270</v>
      </c>
      <c r="R10" s="44">
        <v>47</v>
      </c>
      <c r="S10" s="44">
        <v>987</v>
      </c>
      <c r="T10" s="44">
        <v>0</v>
      </c>
      <c r="U10" s="44">
        <v>0</v>
      </c>
      <c r="V10" s="44">
        <v>114</v>
      </c>
      <c r="W10" s="44">
        <v>0</v>
      </c>
      <c r="X10" s="44">
        <v>0</v>
      </c>
      <c r="Y10" s="44">
        <v>0</v>
      </c>
      <c r="Z10" s="44">
        <v>2</v>
      </c>
      <c r="AA10" s="44">
        <v>0</v>
      </c>
      <c r="AB10" s="44">
        <v>48</v>
      </c>
      <c r="AC10" s="44">
        <v>9</v>
      </c>
      <c r="AD10" s="44">
        <v>0</v>
      </c>
      <c r="AE10" s="44">
        <v>0</v>
      </c>
      <c r="AF10" s="44">
        <v>0</v>
      </c>
      <c r="AG10" s="44">
        <v>1207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18851</v>
      </c>
    </row>
    <row r="11" spans="1:60" x14ac:dyDescent="0.35">
      <c r="A11" s="13">
        <f t="shared" si="0"/>
        <v>0</v>
      </c>
      <c r="B11" s="44" t="s">
        <v>35</v>
      </c>
      <c r="C11" s="44">
        <v>10450</v>
      </c>
      <c r="D11" s="44">
        <v>0</v>
      </c>
      <c r="E11" s="44">
        <v>0</v>
      </c>
      <c r="F11" s="44">
        <v>0</v>
      </c>
      <c r="G11" s="44">
        <v>98</v>
      </c>
      <c r="H11" s="44">
        <v>0</v>
      </c>
      <c r="I11" s="44">
        <v>0</v>
      </c>
      <c r="J11" s="44">
        <v>779</v>
      </c>
      <c r="K11" s="44">
        <v>338</v>
      </c>
      <c r="L11" s="44">
        <v>141</v>
      </c>
      <c r="M11" s="44">
        <v>0</v>
      </c>
      <c r="N11" s="44">
        <v>0</v>
      </c>
      <c r="O11" s="44">
        <v>80</v>
      </c>
      <c r="P11" s="44">
        <v>0</v>
      </c>
      <c r="Q11" s="44">
        <v>11886</v>
      </c>
      <c r="R11" s="44">
        <v>664</v>
      </c>
      <c r="S11" s="44">
        <v>3868</v>
      </c>
      <c r="T11" s="44">
        <v>0</v>
      </c>
      <c r="U11" s="44">
        <v>0</v>
      </c>
      <c r="V11" s="44">
        <v>1440</v>
      </c>
      <c r="W11" s="44">
        <v>479</v>
      </c>
      <c r="X11" s="44">
        <v>0</v>
      </c>
      <c r="Y11" s="44">
        <v>0</v>
      </c>
      <c r="Z11" s="44">
        <v>488</v>
      </c>
      <c r="AA11" s="44">
        <v>0</v>
      </c>
      <c r="AB11" s="44">
        <v>858</v>
      </c>
      <c r="AC11" s="44">
        <v>45</v>
      </c>
      <c r="AD11" s="44">
        <v>2957</v>
      </c>
      <c r="AE11" s="44">
        <v>0</v>
      </c>
      <c r="AF11" s="44">
        <v>286</v>
      </c>
      <c r="AG11" s="44">
        <v>11085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22757</v>
      </c>
      <c r="AY11" s="44">
        <v>2438</v>
      </c>
      <c r="AZ11" s="44">
        <v>0</v>
      </c>
      <c r="BA11" s="44">
        <v>0</v>
      </c>
      <c r="BB11" s="44">
        <v>0</v>
      </c>
      <c r="BC11" s="44">
        <v>560</v>
      </c>
      <c r="BD11" s="44">
        <v>1344</v>
      </c>
      <c r="BE11" s="44">
        <v>27099</v>
      </c>
      <c r="BF11" s="44">
        <v>0</v>
      </c>
      <c r="BG11" s="44">
        <v>0</v>
      </c>
      <c r="BH11" s="44">
        <v>78667</v>
      </c>
    </row>
    <row r="12" spans="1:60" x14ac:dyDescent="0.35">
      <c r="A12" s="13">
        <f t="shared" si="0"/>
        <v>0</v>
      </c>
      <c r="B12" s="44" t="s">
        <v>40</v>
      </c>
      <c r="C12" s="44">
        <v>0</v>
      </c>
      <c r="D12" s="44">
        <v>13146</v>
      </c>
      <c r="E12" s="44">
        <v>0</v>
      </c>
      <c r="F12" s="44">
        <v>0</v>
      </c>
      <c r="G12" s="44">
        <v>0</v>
      </c>
      <c r="H12" s="44">
        <v>5405</v>
      </c>
      <c r="I12" s="44">
        <v>0</v>
      </c>
      <c r="J12" s="44">
        <v>305</v>
      </c>
      <c r="K12" s="44">
        <v>12</v>
      </c>
      <c r="L12" s="44">
        <v>23</v>
      </c>
      <c r="M12" s="44">
        <v>0</v>
      </c>
      <c r="N12" s="44">
        <v>81</v>
      </c>
      <c r="O12" s="44">
        <v>259</v>
      </c>
      <c r="P12" s="44">
        <v>0</v>
      </c>
      <c r="Q12" s="44">
        <v>19231</v>
      </c>
      <c r="R12" s="44">
        <v>0</v>
      </c>
      <c r="S12" s="44">
        <v>3021</v>
      </c>
      <c r="T12" s="44">
        <v>2308</v>
      </c>
      <c r="U12" s="44">
        <v>0</v>
      </c>
      <c r="V12" s="44">
        <v>1220</v>
      </c>
      <c r="W12" s="44">
        <v>132</v>
      </c>
      <c r="X12" s="44">
        <v>0</v>
      </c>
      <c r="Y12" s="44">
        <v>314</v>
      </c>
      <c r="Z12" s="44">
        <v>1056</v>
      </c>
      <c r="AA12" s="44">
        <v>0</v>
      </c>
      <c r="AB12" s="44">
        <v>996</v>
      </c>
      <c r="AC12" s="44">
        <v>607</v>
      </c>
      <c r="AD12" s="44">
        <v>8216</v>
      </c>
      <c r="AE12" s="44">
        <v>0</v>
      </c>
      <c r="AF12" s="44">
        <v>440</v>
      </c>
      <c r="AG12" s="44">
        <v>18310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244</v>
      </c>
      <c r="AR12" s="44">
        <v>0</v>
      </c>
      <c r="AS12" s="44">
        <v>10</v>
      </c>
      <c r="AT12" s="44">
        <v>0</v>
      </c>
      <c r="AU12" s="44">
        <v>0</v>
      </c>
      <c r="AV12" s="44">
        <v>0</v>
      </c>
      <c r="AW12" s="44">
        <v>254</v>
      </c>
      <c r="AX12" s="44">
        <v>0</v>
      </c>
      <c r="AY12" s="44">
        <v>60123</v>
      </c>
      <c r="AZ12" s="44">
        <v>0</v>
      </c>
      <c r="BA12" s="44">
        <v>61800</v>
      </c>
      <c r="BB12" s="44">
        <v>0</v>
      </c>
      <c r="BC12" s="44">
        <v>2150</v>
      </c>
      <c r="BD12" s="44">
        <v>6570</v>
      </c>
      <c r="BE12" s="44">
        <v>130643</v>
      </c>
      <c r="BF12" s="44">
        <v>0</v>
      </c>
      <c r="BG12" s="44">
        <v>0</v>
      </c>
      <c r="BH12" s="44">
        <v>82647</v>
      </c>
    </row>
    <row r="13" spans="1:60" x14ac:dyDescent="0.35">
      <c r="A13" s="13">
        <f t="shared" si="0"/>
        <v>0</v>
      </c>
      <c r="B13" s="44" t="s">
        <v>1324</v>
      </c>
      <c r="C13" s="44">
        <v>0</v>
      </c>
      <c r="D13" s="44">
        <v>16741</v>
      </c>
      <c r="E13" s="44">
        <v>0</v>
      </c>
      <c r="F13" s="44">
        <v>0</v>
      </c>
      <c r="G13" s="44">
        <v>183</v>
      </c>
      <c r="H13" s="44">
        <v>5571</v>
      </c>
      <c r="I13" s="44">
        <v>16104</v>
      </c>
      <c r="J13" s="44">
        <v>221</v>
      </c>
      <c r="K13" s="44">
        <v>21</v>
      </c>
      <c r="L13" s="44">
        <v>280</v>
      </c>
      <c r="M13" s="44">
        <v>312</v>
      </c>
      <c r="N13" s="44">
        <v>639</v>
      </c>
      <c r="O13" s="44">
        <v>2814</v>
      </c>
      <c r="P13" s="44">
        <v>0</v>
      </c>
      <c r="Q13" s="44">
        <v>42886</v>
      </c>
      <c r="R13" s="44">
        <v>179</v>
      </c>
      <c r="S13" s="44">
        <v>6481</v>
      </c>
      <c r="T13" s="44">
        <v>2748</v>
      </c>
      <c r="U13" s="44">
        <v>13209</v>
      </c>
      <c r="V13" s="44">
        <v>144</v>
      </c>
      <c r="W13" s="44">
        <v>0</v>
      </c>
      <c r="X13" s="44">
        <v>0</v>
      </c>
      <c r="Y13" s="44">
        <v>224</v>
      </c>
      <c r="Z13" s="44">
        <v>2104</v>
      </c>
      <c r="AA13" s="44">
        <v>450</v>
      </c>
      <c r="AB13" s="44">
        <v>1377</v>
      </c>
      <c r="AC13" s="44">
        <v>624</v>
      </c>
      <c r="AD13" s="44">
        <v>21275</v>
      </c>
      <c r="AE13" s="44">
        <v>0</v>
      </c>
      <c r="AF13" s="44">
        <v>269</v>
      </c>
      <c r="AG13" s="44">
        <v>49084</v>
      </c>
      <c r="AH13" s="44">
        <v>480</v>
      </c>
      <c r="AI13" s="44">
        <v>6660</v>
      </c>
      <c r="AJ13" s="44">
        <v>0</v>
      </c>
      <c r="AK13" s="44">
        <v>0</v>
      </c>
      <c r="AL13" s="44">
        <v>0</v>
      </c>
      <c r="AM13" s="44">
        <v>0</v>
      </c>
      <c r="AN13" s="44">
        <v>4233</v>
      </c>
      <c r="AO13" s="44">
        <v>11373</v>
      </c>
      <c r="AP13" s="44">
        <v>138</v>
      </c>
      <c r="AQ13" s="44">
        <v>3564</v>
      </c>
      <c r="AR13" s="44">
        <v>0</v>
      </c>
      <c r="AS13" s="44">
        <v>244</v>
      </c>
      <c r="AT13" s="44">
        <v>151</v>
      </c>
      <c r="AU13" s="44">
        <v>0</v>
      </c>
      <c r="AV13" s="44">
        <v>880</v>
      </c>
      <c r="AW13" s="44">
        <v>4977</v>
      </c>
      <c r="AX13" s="44">
        <v>5854</v>
      </c>
      <c r="AY13" s="44">
        <v>86028</v>
      </c>
      <c r="AZ13" s="44">
        <v>0</v>
      </c>
      <c r="BA13" s="44">
        <v>100000</v>
      </c>
      <c r="BB13" s="44">
        <v>106000</v>
      </c>
      <c r="BC13" s="44">
        <v>0</v>
      </c>
      <c r="BD13" s="44">
        <v>14374</v>
      </c>
      <c r="BE13" s="44">
        <v>312256</v>
      </c>
      <c r="BF13" s="44">
        <v>0</v>
      </c>
      <c r="BG13" s="44">
        <v>13096</v>
      </c>
      <c r="BH13" s="44">
        <v>110210</v>
      </c>
    </row>
    <row r="14" spans="1:60" x14ac:dyDescent="0.35">
      <c r="A14" s="13">
        <f t="shared" si="0"/>
        <v>0</v>
      </c>
      <c r="B14" s="44" t="s">
        <v>42</v>
      </c>
      <c r="C14" s="44">
        <v>0</v>
      </c>
      <c r="D14" s="44">
        <v>3817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104</v>
      </c>
      <c r="K14" s="44">
        <v>8</v>
      </c>
      <c r="L14" s="44">
        <v>40</v>
      </c>
      <c r="M14" s="44">
        <v>0</v>
      </c>
      <c r="N14" s="44">
        <v>21</v>
      </c>
      <c r="O14" s="44">
        <v>720</v>
      </c>
      <c r="P14" s="44">
        <v>0</v>
      </c>
      <c r="Q14" s="44">
        <v>4710</v>
      </c>
      <c r="R14" s="44">
        <v>83</v>
      </c>
      <c r="S14" s="44">
        <v>3549</v>
      </c>
      <c r="T14" s="44">
        <v>0</v>
      </c>
      <c r="U14" s="44">
        <v>0</v>
      </c>
      <c r="V14" s="44">
        <v>799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340</v>
      </c>
      <c r="AC14" s="44">
        <v>57</v>
      </c>
      <c r="AD14" s="44">
        <v>670</v>
      </c>
      <c r="AE14" s="44">
        <v>0</v>
      </c>
      <c r="AF14" s="44">
        <v>66</v>
      </c>
      <c r="AG14" s="44">
        <v>5564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60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60</v>
      </c>
      <c r="AX14" s="44">
        <v>4210</v>
      </c>
      <c r="AY14" s="44">
        <v>9770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13980</v>
      </c>
      <c r="BF14" s="44">
        <v>0</v>
      </c>
      <c r="BG14" s="44">
        <v>0</v>
      </c>
      <c r="BH14" s="44">
        <v>26002</v>
      </c>
    </row>
    <row r="15" spans="1:60" x14ac:dyDescent="0.35">
      <c r="A15" s="13">
        <f t="shared" si="0"/>
        <v>0</v>
      </c>
      <c r="B15" s="44" t="s">
        <v>43</v>
      </c>
      <c r="C15" s="44">
        <v>0</v>
      </c>
      <c r="D15" s="44">
        <v>597</v>
      </c>
      <c r="E15" s="44">
        <v>0</v>
      </c>
      <c r="F15" s="44">
        <v>216</v>
      </c>
      <c r="G15" s="44">
        <v>0</v>
      </c>
      <c r="H15" s="44">
        <v>0</v>
      </c>
      <c r="I15" s="44">
        <v>0</v>
      </c>
      <c r="J15" s="44">
        <v>75</v>
      </c>
      <c r="K15" s="44">
        <v>0</v>
      </c>
      <c r="L15" s="44">
        <v>21</v>
      </c>
      <c r="M15" s="44">
        <v>0</v>
      </c>
      <c r="N15" s="44">
        <v>0</v>
      </c>
      <c r="O15" s="44">
        <v>313</v>
      </c>
      <c r="P15" s="44">
        <v>0</v>
      </c>
      <c r="Q15" s="44">
        <v>1222</v>
      </c>
      <c r="R15" s="44">
        <v>132</v>
      </c>
      <c r="S15" s="44">
        <v>174</v>
      </c>
      <c r="T15" s="44">
        <v>54</v>
      </c>
      <c r="U15" s="44">
        <v>0</v>
      </c>
      <c r="V15" s="44">
        <v>168</v>
      </c>
      <c r="W15" s="44">
        <v>21</v>
      </c>
      <c r="X15" s="44">
        <v>0</v>
      </c>
      <c r="Y15" s="44">
        <v>0</v>
      </c>
      <c r="Z15" s="44">
        <v>99</v>
      </c>
      <c r="AA15" s="44">
        <v>0</v>
      </c>
      <c r="AB15" s="44">
        <v>139</v>
      </c>
      <c r="AC15" s="44">
        <v>24</v>
      </c>
      <c r="AD15" s="44">
        <v>170</v>
      </c>
      <c r="AE15" s="44">
        <v>0</v>
      </c>
      <c r="AF15" s="44">
        <v>33</v>
      </c>
      <c r="AG15" s="44">
        <v>1014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200</v>
      </c>
      <c r="AY15" s="44">
        <v>3477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3677</v>
      </c>
      <c r="BF15" s="44">
        <v>0</v>
      </c>
      <c r="BG15" s="44">
        <v>0</v>
      </c>
      <c r="BH15" s="44">
        <v>8167</v>
      </c>
    </row>
    <row r="16" spans="1:60" x14ac:dyDescent="0.35">
      <c r="A16" s="13">
        <f t="shared" si="0"/>
        <v>0</v>
      </c>
      <c r="B16" s="44" t="s">
        <v>45</v>
      </c>
      <c r="C16" s="44">
        <v>0</v>
      </c>
      <c r="D16" s="44">
        <v>9264</v>
      </c>
      <c r="E16" s="44">
        <v>0</v>
      </c>
      <c r="F16" s="44">
        <v>0</v>
      </c>
      <c r="G16" s="44">
        <v>1384</v>
      </c>
      <c r="H16" s="44">
        <v>3949</v>
      </c>
      <c r="I16" s="44">
        <v>0</v>
      </c>
      <c r="J16" s="44">
        <v>579</v>
      </c>
      <c r="K16" s="44">
        <v>0</v>
      </c>
      <c r="L16" s="44">
        <v>207</v>
      </c>
      <c r="M16" s="44">
        <v>0</v>
      </c>
      <c r="N16" s="44">
        <v>62</v>
      </c>
      <c r="O16" s="44">
        <v>3835</v>
      </c>
      <c r="P16" s="44">
        <v>0</v>
      </c>
      <c r="Q16" s="44">
        <v>19280</v>
      </c>
      <c r="R16" s="44">
        <v>1877</v>
      </c>
      <c r="S16" s="44">
        <v>5549</v>
      </c>
      <c r="T16" s="44">
        <v>2716</v>
      </c>
      <c r="U16" s="44">
        <v>0</v>
      </c>
      <c r="V16" s="44">
        <v>2507</v>
      </c>
      <c r="W16" s="44">
        <v>753</v>
      </c>
      <c r="X16" s="44">
        <v>0</v>
      </c>
      <c r="Y16" s="44">
        <v>407</v>
      </c>
      <c r="Z16" s="44">
        <v>689</v>
      </c>
      <c r="AA16" s="44">
        <v>46</v>
      </c>
      <c r="AB16" s="44">
        <v>1403</v>
      </c>
      <c r="AC16" s="44">
        <v>783</v>
      </c>
      <c r="AD16" s="44">
        <v>4743</v>
      </c>
      <c r="AE16" s="44">
        <v>0</v>
      </c>
      <c r="AF16" s="44">
        <v>1</v>
      </c>
      <c r="AG16" s="44">
        <v>21474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234</v>
      </c>
      <c r="AQ16" s="44">
        <v>632</v>
      </c>
      <c r="AR16" s="44">
        <v>0</v>
      </c>
      <c r="AS16" s="44">
        <v>0</v>
      </c>
      <c r="AT16" s="44">
        <v>0</v>
      </c>
      <c r="AU16" s="44">
        <v>0</v>
      </c>
      <c r="AV16" s="44">
        <v>185</v>
      </c>
      <c r="AW16" s="44">
        <v>1051</v>
      </c>
      <c r="AX16" s="44">
        <v>6230</v>
      </c>
      <c r="AY16" s="44">
        <v>5400</v>
      </c>
      <c r="AZ16" s="44">
        <v>10350</v>
      </c>
      <c r="BA16" s="44">
        <v>11793</v>
      </c>
      <c r="BB16" s="44">
        <v>0</v>
      </c>
      <c r="BC16" s="44">
        <v>4050</v>
      </c>
      <c r="BD16" s="44">
        <v>24125</v>
      </c>
      <c r="BE16" s="44">
        <v>61948</v>
      </c>
      <c r="BF16" s="44">
        <v>0</v>
      </c>
      <c r="BG16" s="44">
        <v>1846</v>
      </c>
      <c r="BH16" s="44">
        <v>127525</v>
      </c>
    </row>
    <row r="17" spans="1:60" x14ac:dyDescent="0.35">
      <c r="A17" s="13">
        <f t="shared" si="0"/>
        <v>0</v>
      </c>
      <c r="B17" s="44" t="s">
        <v>47</v>
      </c>
      <c r="C17" s="44">
        <v>0</v>
      </c>
      <c r="D17" s="44">
        <v>3625</v>
      </c>
      <c r="E17" s="44">
        <v>0</v>
      </c>
      <c r="F17" s="44">
        <v>0</v>
      </c>
      <c r="G17" s="44">
        <v>0</v>
      </c>
      <c r="H17" s="44">
        <v>808</v>
      </c>
      <c r="I17" s="44">
        <v>0</v>
      </c>
      <c r="J17" s="44">
        <v>0</v>
      </c>
      <c r="K17" s="44">
        <v>0</v>
      </c>
      <c r="L17" s="44">
        <v>38</v>
      </c>
      <c r="M17" s="44">
        <v>0</v>
      </c>
      <c r="N17" s="44">
        <v>53</v>
      </c>
      <c r="O17" s="44">
        <v>72</v>
      </c>
      <c r="P17" s="44">
        <v>0</v>
      </c>
      <c r="Q17" s="44">
        <v>4596</v>
      </c>
      <c r="R17" s="44">
        <v>0</v>
      </c>
      <c r="S17" s="44">
        <v>1007</v>
      </c>
      <c r="T17" s="44">
        <v>459</v>
      </c>
      <c r="U17" s="44">
        <v>0</v>
      </c>
      <c r="V17" s="44">
        <v>375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303</v>
      </c>
      <c r="AC17" s="44">
        <v>56</v>
      </c>
      <c r="AD17" s="44">
        <v>1978</v>
      </c>
      <c r="AE17" s="44">
        <v>0</v>
      </c>
      <c r="AF17" s="44">
        <v>87</v>
      </c>
      <c r="AG17" s="44">
        <v>4265</v>
      </c>
      <c r="AH17" s="44">
        <v>0</v>
      </c>
      <c r="AI17" s="44">
        <v>0</v>
      </c>
      <c r="AJ17" s="44">
        <v>0</v>
      </c>
      <c r="AK17" s="44">
        <v>1000</v>
      </c>
      <c r="AL17" s="44">
        <v>0</v>
      </c>
      <c r="AM17" s="44">
        <v>0</v>
      </c>
      <c r="AN17" s="44">
        <v>0</v>
      </c>
      <c r="AO17" s="44">
        <v>1000</v>
      </c>
      <c r="AP17" s="44">
        <v>22</v>
      </c>
      <c r="AQ17" s="44">
        <v>32</v>
      </c>
      <c r="AR17" s="44">
        <v>0</v>
      </c>
      <c r="AS17" s="44">
        <v>994</v>
      </c>
      <c r="AT17" s="44">
        <v>0</v>
      </c>
      <c r="AU17" s="44">
        <v>0</v>
      </c>
      <c r="AV17" s="44">
        <v>61</v>
      </c>
      <c r="AW17" s="44">
        <v>1109</v>
      </c>
      <c r="AX17" s="44">
        <v>10826</v>
      </c>
      <c r="AY17" s="44">
        <v>3471</v>
      </c>
      <c r="AZ17" s="44">
        <v>0</v>
      </c>
      <c r="BA17" s="44">
        <v>9370</v>
      </c>
      <c r="BB17" s="44">
        <v>0</v>
      </c>
      <c r="BC17" s="44">
        <v>0</v>
      </c>
      <c r="BD17" s="44">
        <v>5372</v>
      </c>
      <c r="BE17" s="44">
        <v>29039</v>
      </c>
      <c r="BF17" s="44">
        <v>0</v>
      </c>
      <c r="BG17" s="44">
        <v>1569</v>
      </c>
      <c r="BH17" s="44">
        <v>15604</v>
      </c>
    </row>
    <row r="18" spans="1:60" x14ac:dyDescent="0.35">
      <c r="A18" s="13">
        <f t="shared" si="0"/>
        <v>0</v>
      </c>
      <c r="B18" s="44" t="s">
        <v>49</v>
      </c>
      <c r="C18" s="44">
        <v>0</v>
      </c>
      <c r="D18" s="44">
        <v>703</v>
      </c>
      <c r="E18" s="44">
        <v>0</v>
      </c>
      <c r="F18" s="44">
        <v>0</v>
      </c>
      <c r="G18" s="44">
        <v>0</v>
      </c>
      <c r="H18" s="44">
        <v>231</v>
      </c>
      <c r="I18" s="44">
        <v>0</v>
      </c>
      <c r="J18" s="44">
        <v>0</v>
      </c>
      <c r="K18" s="44">
        <v>10</v>
      </c>
      <c r="L18" s="44">
        <v>44</v>
      </c>
      <c r="M18" s="44">
        <v>0</v>
      </c>
      <c r="N18" s="44">
        <v>0</v>
      </c>
      <c r="O18" s="44">
        <v>0</v>
      </c>
      <c r="P18" s="44">
        <v>0</v>
      </c>
      <c r="Q18" s="44">
        <v>988</v>
      </c>
      <c r="R18" s="44">
        <v>75</v>
      </c>
      <c r="S18" s="44">
        <v>338</v>
      </c>
      <c r="T18" s="44">
        <v>176</v>
      </c>
      <c r="U18" s="44">
        <v>0</v>
      </c>
      <c r="V18" s="44">
        <v>207</v>
      </c>
      <c r="W18" s="44">
        <v>0</v>
      </c>
      <c r="X18" s="44">
        <v>0</v>
      </c>
      <c r="Y18" s="44">
        <v>0</v>
      </c>
      <c r="Z18" s="44">
        <v>29</v>
      </c>
      <c r="AA18" s="44">
        <v>0</v>
      </c>
      <c r="AB18" s="44">
        <v>140</v>
      </c>
      <c r="AC18" s="44">
        <v>20</v>
      </c>
      <c r="AD18" s="44">
        <v>0</v>
      </c>
      <c r="AE18" s="44">
        <v>0</v>
      </c>
      <c r="AF18" s="44">
        <v>11</v>
      </c>
      <c r="AG18" s="44">
        <v>996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10279</v>
      </c>
    </row>
    <row r="19" spans="1:60" x14ac:dyDescent="0.35">
      <c r="A19" s="13">
        <f t="shared" si="0"/>
        <v>0</v>
      </c>
      <c r="B19" s="44" t="s">
        <v>51</v>
      </c>
      <c r="C19" s="44">
        <v>0</v>
      </c>
      <c r="D19" s="44">
        <v>37602</v>
      </c>
      <c r="E19" s="44">
        <v>0</v>
      </c>
      <c r="F19" s="44">
        <v>452</v>
      </c>
      <c r="G19" s="44">
        <v>2862</v>
      </c>
      <c r="H19" s="44">
        <v>9297</v>
      </c>
      <c r="I19" s="44">
        <v>0</v>
      </c>
      <c r="J19" s="44">
        <v>384</v>
      </c>
      <c r="K19" s="44">
        <v>240</v>
      </c>
      <c r="L19" s="44">
        <v>73</v>
      </c>
      <c r="M19" s="44">
        <v>0</v>
      </c>
      <c r="N19" s="44">
        <v>259</v>
      </c>
      <c r="O19" s="44">
        <v>1109</v>
      </c>
      <c r="P19" s="44">
        <v>89</v>
      </c>
      <c r="Q19" s="44">
        <v>52367</v>
      </c>
      <c r="R19" s="44">
        <v>1234</v>
      </c>
      <c r="S19" s="44">
        <v>13414</v>
      </c>
      <c r="T19" s="44">
        <v>5825</v>
      </c>
      <c r="U19" s="44">
        <v>0</v>
      </c>
      <c r="V19" s="44">
        <v>4220</v>
      </c>
      <c r="W19" s="44">
        <v>142</v>
      </c>
      <c r="X19" s="44">
        <v>165</v>
      </c>
      <c r="Y19" s="44">
        <v>522</v>
      </c>
      <c r="Z19" s="44">
        <v>7190</v>
      </c>
      <c r="AA19" s="44">
        <v>1650</v>
      </c>
      <c r="AB19" s="44">
        <v>2537</v>
      </c>
      <c r="AC19" s="44">
        <v>186</v>
      </c>
      <c r="AD19" s="44">
        <v>21524</v>
      </c>
      <c r="AE19" s="44">
        <v>5</v>
      </c>
      <c r="AF19" s="44">
        <v>931</v>
      </c>
      <c r="AG19" s="44">
        <v>59545</v>
      </c>
      <c r="AH19" s="44">
        <v>0</v>
      </c>
      <c r="AI19" s="44">
        <v>0</v>
      </c>
      <c r="AJ19" s="44">
        <v>0</v>
      </c>
      <c r="AK19" s="44">
        <v>3300</v>
      </c>
      <c r="AL19" s="44">
        <v>0</v>
      </c>
      <c r="AM19" s="44">
        <v>0</v>
      </c>
      <c r="AN19" s="44">
        <v>15400</v>
      </c>
      <c r="AO19" s="44">
        <v>18700</v>
      </c>
      <c r="AP19" s="44">
        <v>0</v>
      </c>
      <c r="AQ19" s="44">
        <v>0</v>
      </c>
      <c r="AR19" s="44">
        <v>0</v>
      </c>
      <c r="AS19" s="44">
        <v>4699</v>
      </c>
      <c r="AT19" s="44">
        <v>0</v>
      </c>
      <c r="AU19" s="44">
        <v>0</v>
      </c>
      <c r="AV19" s="44">
        <v>9072</v>
      </c>
      <c r="AW19" s="44">
        <v>13771</v>
      </c>
      <c r="AX19" s="44">
        <v>21580</v>
      </c>
      <c r="AY19" s="44">
        <v>14573</v>
      </c>
      <c r="AZ19" s="44">
        <v>0</v>
      </c>
      <c r="BA19" s="44">
        <v>85380</v>
      </c>
      <c r="BB19" s="44">
        <v>0</v>
      </c>
      <c r="BC19" s="44">
        <v>2300</v>
      </c>
      <c r="BD19" s="44">
        <v>94893</v>
      </c>
      <c r="BE19" s="44">
        <v>218732</v>
      </c>
      <c r="BF19" s="44">
        <v>4200</v>
      </c>
      <c r="BG19" s="44">
        <v>4194</v>
      </c>
      <c r="BH19" s="44">
        <v>298926</v>
      </c>
    </row>
    <row r="20" spans="1:60" x14ac:dyDescent="0.35">
      <c r="A20" s="13">
        <f t="shared" si="0"/>
        <v>0</v>
      </c>
      <c r="B20" s="44" t="s">
        <v>56</v>
      </c>
      <c r="C20" s="44">
        <v>0</v>
      </c>
      <c r="D20" s="44">
        <v>21458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142</v>
      </c>
      <c r="L20" s="44">
        <v>186</v>
      </c>
      <c r="M20" s="44">
        <v>180</v>
      </c>
      <c r="N20" s="44">
        <v>191</v>
      </c>
      <c r="O20" s="44">
        <v>807</v>
      </c>
      <c r="P20" s="44">
        <v>0</v>
      </c>
      <c r="Q20" s="44">
        <v>22964</v>
      </c>
      <c r="R20" s="44">
        <v>1875</v>
      </c>
      <c r="S20" s="44">
        <v>6686</v>
      </c>
      <c r="T20" s="44">
        <v>0</v>
      </c>
      <c r="U20" s="44">
        <v>0</v>
      </c>
      <c r="V20" s="44">
        <v>3843</v>
      </c>
      <c r="W20" s="44">
        <v>0</v>
      </c>
      <c r="X20" s="44">
        <v>0</v>
      </c>
      <c r="Y20" s="44">
        <v>486</v>
      </c>
      <c r="Z20" s="44">
        <v>1635</v>
      </c>
      <c r="AA20" s="44">
        <v>0</v>
      </c>
      <c r="AB20" s="44">
        <v>1419</v>
      </c>
      <c r="AC20" s="44">
        <v>207</v>
      </c>
      <c r="AD20" s="44">
        <v>5888</v>
      </c>
      <c r="AE20" s="44">
        <v>0</v>
      </c>
      <c r="AF20" s="44">
        <v>405</v>
      </c>
      <c r="AG20" s="44">
        <v>22444</v>
      </c>
      <c r="AH20" s="44">
        <v>12000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8400</v>
      </c>
      <c r="AO20" s="44">
        <v>20400</v>
      </c>
      <c r="AP20" s="44">
        <v>13982</v>
      </c>
      <c r="AQ20" s="44">
        <v>250</v>
      </c>
      <c r="AR20" s="44">
        <v>0</v>
      </c>
      <c r="AS20" s="44">
        <v>0</v>
      </c>
      <c r="AT20" s="44">
        <v>0</v>
      </c>
      <c r="AU20" s="44">
        <v>0</v>
      </c>
      <c r="AV20" s="44">
        <v>5755</v>
      </c>
      <c r="AW20" s="44">
        <v>19987</v>
      </c>
      <c r="AX20" s="44">
        <v>29252</v>
      </c>
      <c r="AY20" s="44">
        <v>11959</v>
      </c>
      <c r="AZ20" s="44">
        <v>0</v>
      </c>
      <c r="BA20" s="44">
        <v>0</v>
      </c>
      <c r="BB20" s="44">
        <v>0</v>
      </c>
      <c r="BC20" s="44">
        <v>0</v>
      </c>
      <c r="BD20" s="44">
        <v>58837</v>
      </c>
      <c r="BE20" s="44">
        <v>100048</v>
      </c>
      <c r="BF20" s="44">
        <v>0</v>
      </c>
      <c r="BG20" s="44">
        <v>0</v>
      </c>
      <c r="BH20" s="44">
        <v>176485</v>
      </c>
    </row>
    <row r="21" spans="1:60" x14ac:dyDescent="0.35">
      <c r="A21" s="13">
        <f t="shared" si="0"/>
        <v>0</v>
      </c>
      <c r="B21" s="44" t="s">
        <v>59</v>
      </c>
      <c r="C21" s="44">
        <v>0</v>
      </c>
      <c r="D21" s="44">
        <v>4393</v>
      </c>
      <c r="E21" s="44">
        <v>0</v>
      </c>
      <c r="F21" s="44">
        <v>197</v>
      </c>
      <c r="G21" s="44">
        <v>264</v>
      </c>
      <c r="H21" s="44">
        <v>0</v>
      </c>
      <c r="I21" s="44">
        <v>0</v>
      </c>
      <c r="J21" s="44">
        <v>9</v>
      </c>
      <c r="K21" s="44">
        <v>3</v>
      </c>
      <c r="L21" s="44">
        <v>196</v>
      </c>
      <c r="M21" s="44">
        <v>310</v>
      </c>
      <c r="N21" s="44">
        <v>32</v>
      </c>
      <c r="O21" s="44">
        <v>204</v>
      </c>
      <c r="P21" s="44">
        <v>15</v>
      </c>
      <c r="Q21" s="44">
        <v>5613</v>
      </c>
      <c r="R21" s="44">
        <v>295</v>
      </c>
      <c r="S21" s="44">
        <v>2748</v>
      </c>
      <c r="T21" s="44">
        <v>0</v>
      </c>
      <c r="U21" s="44">
        <v>0</v>
      </c>
      <c r="V21" s="44">
        <v>718</v>
      </c>
      <c r="W21" s="44">
        <v>0</v>
      </c>
      <c r="X21" s="44">
        <v>0</v>
      </c>
      <c r="Y21" s="44">
        <v>83</v>
      </c>
      <c r="Z21" s="44">
        <v>195</v>
      </c>
      <c r="AA21" s="44">
        <v>73</v>
      </c>
      <c r="AB21" s="44">
        <v>802</v>
      </c>
      <c r="AC21" s="44">
        <v>409</v>
      </c>
      <c r="AD21" s="44">
        <v>450</v>
      </c>
      <c r="AE21" s="44">
        <v>0</v>
      </c>
      <c r="AF21" s="44">
        <v>26</v>
      </c>
      <c r="AG21" s="44">
        <v>5799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453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3650</v>
      </c>
      <c r="BE21" s="44">
        <v>4103</v>
      </c>
      <c r="BF21" s="44">
        <v>0</v>
      </c>
      <c r="BG21" s="44">
        <v>0</v>
      </c>
      <c r="BH21" s="44">
        <v>41786</v>
      </c>
    </row>
    <row r="22" spans="1:60" x14ac:dyDescent="0.35">
      <c r="A22" s="13">
        <f t="shared" si="0"/>
        <v>0</v>
      </c>
      <c r="B22" s="44" t="s">
        <v>61</v>
      </c>
      <c r="C22" s="44">
        <v>0</v>
      </c>
      <c r="D22" s="44">
        <v>97598</v>
      </c>
      <c r="E22" s="44">
        <v>0</v>
      </c>
      <c r="F22" s="44">
        <v>2242</v>
      </c>
      <c r="G22" s="44">
        <v>4820</v>
      </c>
      <c r="H22" s="44">
        <v>40772</v>
      </c>
      <c r="I22" s="44">
        <v>0</v>
      </c>
      <c r="J22" s="44">
        <v>2064</v>
      </c>
      <c r="K22" s="44">
        <v>1115</v>
      </c>
      <c r="L22" s="44">
        <v>0</v>
      </c>
      <c r="M22" s="44">
        <v>0</v>
      </c>
      <c r="N22" s="44">
        <v>2222</v>
      </c>
      <c r="O22" s="44">
        <v>19979</v>
      </c>
      <c r="P22" s="44">
        <v>4925</v>
      </c>
      <c r="Q22" s="44">
        <v>175737</v>
      </c>
      <c r="R22" s="44">
        <v>2070</v>
      </c>
      <c r="S22" s="44">
        <v>26232</v>
      </c>
      <c r="T22" s="44">
        <v>12855</v>
      </c>
      <c r="U22" s="44">
        <v>0</v>
      </c>
      <c r="V22" s="44">
        <v>7216</v>
      </c>
      <c r="W22" s="44">
        <v>685</v>
      </c>
      <c r="X22" s="44">
        <v>909</v>
      </c>
      <c r="Y22" s="44">
        <v>1994</v>
      </c>
      <c r="Z22" s="44">
        <v>25345</v>
      </c>
      <c r="AA22" s="44">
        <v>2328</v>
      </c>
      <c r="AB22" s="44">
        <v>5112</v>
      </c>
      <c r="AC22" s="44">
        <v>1636</v>
      </c>
      <c r="AD22" s="44">
        <v>47742</v>
      </c>
      <c r="AE22" s="44">
        <v>6423</v>
      </c>
      <c r="AF22" s="44">
        <v>10007</v>
      </c>
      <c r="AG22" s="44">
        <v>150554</v>
      </c>
      <c r="AH22" s="44">
        <v>0</v>
      </c>
      <c r="AI22" s="44">
        <v>0</v>
      </c>
      <c r="AJ22" s="44">
        <v>0</v>
      </c>
      <c r="AK22" s="44">
        <v>17000</v>
      </c>
      <c r="AL22" s="44">
        <v>0</v>
      </c>
      <c r="AM22" s="44">
        <v>0</v>
      </c>
      <c r="AN22" s="44">
        <v>4000</v>
      </c>
      <c r="AO22" s="44">
        <v>21000</v>
      </c>
      <c r="AP22" s="44">
        <v>2025</v>
      </c>
      <c r="AQ22" s="44">
        <v>0</v>
      </c>
      <c r="AR22" s="44">
        <v>0</v>
      </c>
      <c r="AS22" s="44">
        <v>20059</v>
      </c>
      <c r="AT22" s="44">
        <v>0</v>
      </c>
      <c r="AU22" s="44">
        <v>0</v>
      </c>
      <c r="AV22" s="44">
        <v>6611</v>
      </c>
      <c r="AW22" s="44">
        <v>28695</v>
      </c>
      <c r="AX22" s="44">
        <v>68176</v>
      </c>
      <c r="AY22" s="44">
        <v>74110</v>
      </c>
      <c r="AZ22" s="44">
        <v>0</v>
      </c>
      <c r="BA22" s="44">
        <v>475574</v>
      </c>
      <c r="BB22" s="44">
        <v>0</v>
      </c>
      <c r="BC22" s="44">
        <v>0</v>
      </c>
      <c r="BD22" s="44">
        <v>105865</v>
      </c>
      <c r="BE22" s="44">
        <v>723725</v>
      </c>
      <c r="BF22" s="44">
        <v>0</v>
      </c>
      <c r="BG22" s="44">
        <v>0</v>
      </c>
      <c r="BH22" s="44">
        <v>672954</v>
      </c>
    </row>
    <row r="23" spans="1:60" x14ac:dyDescent="0.35">
      <c r="A23" s="13">
        <f t="shared" si="0"/>
        <v>0</v>
      </c>
      <c r="B23" s="44" t="s">
        <v>64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19</v>
      </c>
      <c r="K23" s="44">
        <v>0</v>
      </c>
      <c r="L23" s="44">
        <v>15</v>
      </c>
      <c r="M23" s="44">
        <v>0</v>
      </c>
      <c r="N23" s="44">
        <v>0</v>
      </c>
      <c r="O23" s="44">
        <v>5</v>
      </c>
      <c r="P23" s="44">
        <v>800</v>
      </c>
      <c r="Q23" s="44">
        <v>839</v>
      </c>
      <c r="R23" s="44">
        <v>22</v>
      </c>
      <c r="S23" s="44">
        <v>434</v>
      </c>
      <c r="T23" s="44">
        <v>0</v>
      </c>
      <c r="U23" s="44">
        <v>0</v>
      </c>
      <c r="V23" s="44">
        <v>134</v>
      </c>
      <c r="W23" s="44">
        <v>0</v>
      </c>
      <c r="X23" s="44">
        <v>14</v>
      </c>
      <c r="Y23" s="44">
        <v>0</v>
      </c>
      <c r="Z23" s="44">
        <v>0</v>
      </c>
      <c r="AA23" s="44">
        <v>0</v>
      </c>
      <c r="AB23" s="44">
        <v>70</v>
      </c>
      <c r="AC23" s="44">
        <v>0</v>
      </c>
      <c r="AD23" s="44">
        <v>92</v>
      </c>
      <c r="AE23" s="44">
        <v>0</v>
      </c>
      <c r="AF23" s="44">
        <v>25</v>
      </c>
      <c r="AG23" s="44">
        <v>791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1000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1000</v>
      </c>
      <c r="BF23" s="44">
        <v>0</v>
      </c>
      <c r="BG23" s="44">
        <v>0</v>
      </c>
      <c r="BH23" s="44">
        <v>9438</v>
      </c>
    </row>
    <row r="24" spans="1:60" x14ac:dyDescent="0.35">
      <c r="A24" s="13">
        <f t="shared" si="0"/>
        <v>0</v>
      </c>
      <c r="B24" s="44" t="s">
        <v>69</v>
      </c>
      <c r="C24" s="44">
        <v>1549</v>
      </c>
      <c r="D24" s="44">
        <v>0</v>
      </c>
      <c r="E24" s="44">
        <v>0</v>
      </c>
      <c r="F24" s="44">
        <v>803</v>
      </c>
      <c r="G24" s="44">
        <v>0</v>
      </c>
      <c r="H24" s="44">
        <v>0</v>
      </c>
      <c r="I24" s="44">
        <v>0</v>
      </c>
      <c r="J24" s="44">
        <v>1067</v>
      </c>
      <c r="K24" s="44">
        <v>0</v>
      </c>
      <c r="L24" s="44">
        <v>0</v>
      </c>
      <c r="M24" s="44">
        <v>0</v>
      </c>
      <c r="N24" s="44">
        <v>0</v>
      </c>
      <c r="O24" s="44">
        <v>21</v>
      </c>
      <c r="P24" s="44">
        <v>0</v>
      </c>
      <c r="Q24" s="44">
        <v>3440</v>
      </c>
      <c r="R24" s="44">
        <v>0</v>
      </c>
      <c r="S24" s="44">
        <v>1135</v>
      </c>
      <c r="T24" s="44">
        <v>0</v>
      </c>
      <c r="U24" s="44">
        <v>0</v>
      </c>
      <c r="V24" s="44">
        <v>447</v>
      </c>
      <c r="W24" s="44">
        <v>471</v>
      </c>
      <c r="X24" s="44">
        <v>0</v>
      </c>
      <c r="Y24" s="44">
        <v>0</v>
      </c>
      <c r="Z24" s="44">
        <v>110</v>
      </c>
      <c r="AA24" s="44">
        <v>0</v>
      </c>
      <c r="AB24" s="44">
        <v>350</v>
      </c>
      <c r="AC24" s="44">
        <v>30</v>
      </c>
      <c r="AD24" s="44">
        <v>827</v>
      </c>
      <c r="AE24" s="44">
        <v>0</v>
      </c>
      <c r="AF24" s="44">
        <v>70</v>
      </c>
      <c r="AG24" s="44">
        <v>3440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10333</v>
      </c>
      <c r="BD24" s="44">
        <v>0</v>
      </c>
      <c r="BE24" s="44">
        <v>10333</v>
      </c>
      <c r="BF24" s="44">
        <v>0</v>
      </c>
      <c r="BG24" s="44">
        <v>0</v>
      </c>
      <c r="BH24" s="44">
        <v>30000</v>
      </c>
    </row>
    <row r="25" spans="1:60" x14ac:dyDescent="0.35">
      <c r="A25" s="13">
        <f t="shared" si="0"/>
        <v>0</v>
      </c>
      <c r="B25" s="44" t="s">
        <v>72</v>
      </c>
      <c r="C25" s="44">
        <v>0</v>
      </c>
      <c r="D25" s="44">
        <v>52411</v>
      </c>
      <c r="E25" s="44">
        <v>0</v>
      </c>
      <c r="F25" s="44">
        <v>0</v>
      </c>
      <c r="G25" s="44">
        <v>3318</v>
      </c>
      <c r="H25" s="44">
        <v>0</v>
      </c>
      <c r="I25" s="44">
        <v>0</v>
      </c>
      <c r="J25" s="44">
        <v>42</v>
      </c>
      <c r="K25" s="44">
        <v>590</v>
      </c>
      <c r="L25" s="44">
        <v>300</v>
      </c>
      <c r="M25" s="44">
        <v>0</v>
      </c>
      <c r="N25" s="44">
        <v>5237</v>
      </c>
      <c r="O25" s="44">
        <v>1744</v>
      </c>
      <c r="P25" s="44">
        <v>0</v>
      </c>
      <c r="Q25" s="44">
        <v>63642</v>
      </c>
      <c r="R25" s="44">
        <v>2406</v>
      </c>
      <c r="S25" s="44">
        <v>27806</v>
      </c>
      <c r="T25" s="44">
        <v>0</v>
      </c>
      <c r="U25" s="44">
        <v>0</v>
      </c>
      <c r="V25" s="44">
        <v>6869</v>
      </c>
      <c r="W25" s="44">
        <v>0</v>
      </c>
      <c r="X25" s="44">
        <v>2172</v>
      </c>
      <c r="Y25" s="44">
        <v>588</v>
      </c>
      <c r="Z25" s="44">
        <v>1710</v>
      </c>
      <c r="AA25" s="44">
        <v>179</v>
      </c>
      <c r="AB25" s="44">
        <v>3917</v>
      </c>
      <c r="AC25" s="44">
        <v>1239</v>
      </c>
      <c r="AD25" s="44">
        <v>14190</v>
      </c>
      <c r="AE25" s="44">
        <v>0</v>
      </c>
      <c r="AF25" s="44">
        <v>1833</v>
      </c>
      <c r="AG25" s="44">
        <v>62909</v>
      </c>
      <c r="AH25" s="44">
        <v>0</v>
      </c>
      <c r="AI25" s="44">
        <v>13500</v>
      </c>
      <c r="AJ25" s="44">
        <v>0</v>
      </c>
      <c r="AK25" s="44">
        <v>0</v>
      </c>
      <c r="AL25" s="44">
        <v>0</v>
      </c>
      <c r="AM25" s="44">
        <v>0</v>
      </c>
      <c r="AN25" s="44">
        <v>7544</v>
      </c>
      <c r="AO25" s="44">
        <v>21044</v>
      </c>
      <c r="AP25" s="44">
        <v>0</v>
      </c>
      <c r="AQ25" s="44">
        <v>13500</v>
      </c>
      <c r="AR25" s="44">
        <v>0</v>
      </c>
      <c r="AS25" s="44">
        <v>0</v>
      </c>
      <c r="AT25" s="44">
        <v>0</v>
      </c>
      <c r="AU25" s="44">
        <v>0</v>
      </c>
      <c r="AV25" s="44">
        <v>7386</v>
      </c>
      <c r="AW25" s="44">
        <v>20886</v>
      </c>
      <c r="AX25" s="44">
        <v>125787</v>
      </c>
      <c r="AY25" s="44">
        <v>21541</v>
      </c>
      <c r="AZ25" s="44">
        <v>8509</v>
      </c>
      <c r="BA25" s="44">
        <v>0</v>
      </c>
      <c r="BB25" s="44">
        <v>0</v>
      </c>
      <c r="BC25" s="44">
        <v>0</v>
      </c>
      <c r="BD25" s="44">
        <v>35431</v>
      </c>
      <c r="BE25" s="44">
        <v>191268</v>
      </c>
      <c r="BF25" s="44">
        <v>0</v>
      </c>
      <c r="BG25" s="44">
        <v>6704</v>
      </c>
      <c r="BH25" s="44">
        <v>499378</v>
      </c>
    </row>
    <row r="26" spans="1:60" x14ac:dyDescent="0.35">
      <c r="A26" s="13">
        <f t="shared" si="0"/>
        <v>0</v>
      </c>
      <c r="B26" s="44" t="s">
        <v>76</v>
      </c>
      <c r="C26" s="44">
        <v>0</v>
      </c>
      <c r="D26" s="44">
        <v>2686</v>
      </c>
      <c r="E26" s="44">
        <v>0</v>
      </c>
      <c r="F26" s="44">
        <v>0</v>
      </c>
      <c r="G26" s="44">
        <v>3</v>
      </c>
      <c r="H26" s="44">
        <v>1778</v>
      </c>
      <c r="I26" s="44">
        <v>0</v>
      </c>
      <c r="J26" s="44">
        <v>0</v>
      </c>
      <c r="K26" s="44">
        <v>0</v>
      </c>
      <c r="L26" s="44">
        <v>55</v>
      </c>
      <c r="M26" s="44">
        <v>6</v>
      </c>
      <c r="N26" s="44">
        <v>0</v>
      </c>
      <c r="O26" s="44">
        <v>12</v>
      </c>
      <c r="P26" s="44">
        <v>0</v>
      </c>
      <c r="Q26" s="44">
        <v>4540</v>
      </c>
      <c r="R26" s="44">
        <v>166</v>
      </c>
      <c r="S26" s="44">
        <v>1043</v>
      </c>
      <c r="T26" s="44">
        <v>460</v>
      </c>
      <c r="U26" s="44">
        <v>0</v>
      </c>
      <c r="V26" s="44">
        <v>711</v>
      </c>
      <c r="W26" s="44">
        <v>0</v>
      </c>
      <c r="X26" s="44">
        <v>0</v>
      </c>
      <c r="Y26" s="44">
        <v>0</v>
      </c>
      <c r="Z26" s="44">
        <v>109</v>
      </c>
      <c r="AA26" s="44">
        <v>0</v>
      </c>
      <c r="AB26" s="44">
        <v>434</v>
      </c>
      <c r="AC26" s="44">
        <v>62</v>
      </c>
      <c r="AD26" s="44">
        <v>1506</v>
      </c>
      <c r="AE26" s="44">
        <v>0</v>
      </c>
      <c r="AF26" s="44">
        <v>32</v>
      </c>
      <c r="AG26" s="44">
        <v>4523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817</v>
      </c>
      <c r="AY26" s="44">
        <v>3860</v>
      </c>
      <c r="AZ26" s="44">
        <v>0</v>
      </c>
      <c r="BA26" s="44">
        <v>14031</v>
      </c>
      <c r="BB26" s="44">
        <v>0</v>
      </c>
      <c r="BC26" s="44">
        <v>0</v>
      </c>
      <c r="BD26" s="44">
        <v>0</v>
      </c>
      <c r="BE26" s="44">
        <v>18708</v>
      </c>
      <c r="BF26" s="44">
        <v>0</v>
      </c>
      <c r="BG26" s="44">
        <v>0</v>
      </c>
      <c r="BH26" s="44">
        <v>24390</v>
      </c>
    </row>
    <row r="27" spans="1:60" x14ac:dyDescent="0.35">
      <c r="A27" s="13">
        <f t="shared" si="0"/>
        <v>0</v>
      </c>
      <c r="B27" s="44" t="s">
        <v>77</v>
      </c>
      <c r="C27" s="44">
        <v>0</v>
      </c>
      <c r="D27" s="44">
        <v>6704</v>
      </c>
      <c r="E27" s="44">
        <v>0</v>
      </c>
      <c r="F27" s="44">
        <v>0</v>
      </c>
      <c r="G27" s="44">
        <v>480</v>
      </c>
      <c r="H27" s="44">
        <v>3462</v>
      </c>
      <c r="I27" s="44">
        <v>0</v>
      </c>
      <c r="J27" s="44">
        <v>15</v>
      </c>
      <c r="K27" s="44">
        <v>10</v>
      </c>
      <c r="L27" s="44">
        <v>83</v>
      </c>
      <c r="M27" s="44">
        <v>0</v>
      </c>
      <c r="N27" s="44">
        <v>0</v>
      </c>
      <c r="O27" s="44">
        <v>217</v>
      </c>
      <c r="P27" s="44">
        <v>0</v>
      </c>
      <c r="Q27" s="44">
        <v>10971</v>
      </c>
      <c r="R27" s="44">
        <v>190</v>
      </c>
      <c r="S27" s="44">
        <v>1056</v>
      </c>
      <c r="T27" s="44">
        <v>1461</v>
      </c>
      <c r="U27" s="44">
        <v>0</v>
      </c>
      <c r="V27" s="44">
        <v>671</v>
      </c>
      <c r="W27" s="44">
        <v>0</v>
      </c>
      <c r="X27" s="44">
        <v>23</v>
      </c>
      <c r="Y27" s="44">
        <v>12</v>
      </c>
      <c r="Z27" s="44">
        <v>597</v>
      </c>
      <c r="AA27" s="44">
        <v>0</v>
      </c>
      <c r="AB27" s="44">
        <v>818</v>
      </c>
      <c r="AC27" s="44">
        <v>999</v>
      </c>
      <c r="AD27" s="44">
        <v>5957</v>
      </c>
      <c r="AE27" s="44">
        <v>0</v>
      </c>
      <c r="AF27" s="44">
        <v>313</v>
      </c>
      <c r="AG27" s="44">
        <v>12097</v>
      </c>
      <c r="AH27" s="44">
        <v>0</v>
      </c>
      <c r="AI27" s="44">
        <v>334</v>
      </c>
      <c r="AJ27" s="44">
        <v>0</v>
      </c>
      <c r="AK27" s="44">
        <v>0</v>
      </c>
      <c r="AL27" s="44">
        <v>0</v>
      </c>
      <c r="AM27" s="44">
        <v>0</v>
      </c>
      <c r="AN27" s="44">
        <v>1000</v>
      </c>
      <c r="AO27" s="44">
        <v>1334</v>
      </c>
      <c r="AP27" s="44">
        <v>64</v>
      </c>
      <c r="AQ27" s="44">
        <v>246</v>
      </c>
      <c r="AR27" s="44">
        <v>0</v>
      </c>
      <c r="AS27" s="44">
        <v>142</v>
      </c>
      <c r="AT27" s="44">
        <v>0</v>
      </c>
      <c r="AU27" s="44">
        <v>0</v>
      </c>
      <c r="AV27" s="44">
        <v>874</v>
      </c>
      <c r="AW27" s="44">
        <v>1326</v>
      </c>
      <c r="AX27" s="44">
        <v>19140</v>
      </c>
      <c r="AY27" s="44">
        <v>6847</v>
      </c>
      <c r="AZ27" s="44">
        <v>3906</v>
      </c>
      <c r="BA27" s="44">
        <v>41995</v>
      </c>
      <c r="BB27" s="44">
        <v>0</v>
      </c>
      <c r="BC27" s="44">
        <v>0</v>
      </c>
      <c r="BD27" s="44">
        <v>26541</v>
      </c>
      <c r="BE27" s="44">
        <v>98429</v>
      </c>
      <c r="BF27" s="44">
        <v>0</v>
      </c>
      <c r="BG27" s="44">
        <v>100</v>
      </c>
      <c r="BH27" s="44">
        <v>68848</v>
      </c>
    </row>
    <row r="28" spans="1:60" x14ac:dyDescent="0.35">
      <c r="A28" s="13">
        <f t="shared" si="0"/>
        <v>0</v>
      </c>
      <c r="B28" s="44" t="s">
        <v>71</v>
      </c>
      <c r="C28" s="44">
        <v>0</v>
      </c>
      <c r="D28" s="44">
        <v>31700</v>
      </c>
      <c r="E28" s="44">
        <v>0</v>
      </c>
      <c r="F28" s="44">
        <v>0</v>
      </c>
      <c r="G28" s="44">
        <v>429</v>
      </c>
      <c r="H28" s="44">
        <v>2155</v>
      </c>
      <c r="I28" s="44">
        <v>0</v>
      </c>
      <c r="J28" s="44">
        <v>111</v>
      </c>
      <c r="K28" s="44">
        <v>1859</v>
      </c>
      <c r="L28" s="44">
        <v>198</v>
      </c>
      <c r="M28" s="44">
        <v>0</v>
      </c>
      <c r="N28" s="44">
        <v>30</v>
      </c>
      <c r="O28" s="44">
        <v>57</v>
      </c>
      <c r="P28" s="44">
        <v>0</v>
      </c>
      <c r="Q28" s="44">
        <v>36539</v>
      </c>
      <c r="R28" s="44">
        <v>1442</v>
      </c>
      <c r="S28" s="44">
        <v>7147</v>
      </c>
      <c r="T28" s="44">
        <v>3539</v>
      </c>
      <c r="U28" s="44">
        <v>0</v>
      </c>
      <c r="V28" s="44">
        <v>3286</v>
      </c>
      <c r="W28" s="44">
        <v>73</v>
      </c>
      <c r="X28" s="44">
        <v>1</v>
      </c>
      <c r="Y28" s="44">
        <v>666</v>
      </c>
      <c r="Z28" s="44">
        <v>2209</v>
      </c>
      <c r="AA28" s="44">
        <v>30</v>
      </c>
      <c r="AB28" s="44">
        <v>2174</v>
      </c>
      <c r="AC28" s="44">
        <v>762</v>
      </c>
      <c r="AD28" s="44">
        <v>16783</v>
      </c>
      <c r="AE28" s="44">
        <v>0</v>
      </c>
      <c r="AF28" s="44">
        <v>247</v>
      </c>
      <c r="AG28" s="44">
        <v>38359</v>
      </c>
      <c r="AH28" s="44">
        <v>0</v>
      </c>
      <c r="AI28" s="44">
        <v>6665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6655</v>
      </c>
      <c r="AP28" s="44">
        <v>2386</v>
      </c>
      <c r="AQ28" s="44">
        <v>3327</v>
      </c>
      <c r="AR28" s="44">
        <v>139</v>
      </c>
      <c r="AS28" s="44">
        <v>3632</v>
      </c>
      <c r="AT28" s="44">
        <v>0</v>
      </c>
      <c r="AU28" s="44">
        <v>0</v>
      </c>
      <c r="AV28" s="44">
        <v>462</v>
      </c>
      <c r="AW28" s="44">
        <v>9946</v>
      </c>
      <c r="AX28" s="44">
        <v>42890</v>
      </c>
      <c r="AY28" s="44">
        <v>65412</v>
      </c>
      <c r="AZ28" s="44">
        <v>4641</v>
      </c>
      <c r="BA28" s="44">
        <v>57846</v>
      </c>
      <c r="BB28" s="44">
        <v>0</v>
      </c>
      <c r="BC28" s="44">
        <v>0</v>
      </c>
      <c r="BD28" s="44">
        <v>7353</v>
      </c>
      <c r="BE28" s="44">
        <v>178142</v>
      </c>
      <c r="BF28" s="44">
        <v>0</v>
      </c>
      <c r="BG28" s="44">
        <v>0</v>
      </c>
      <c r="BH28" s="44">
        <v>225803</v>
      </c>
    </row>
    <row r="29" spans="1:60" x14ac:dyDescent="0.35">
      <c r="A29" s="13">
        <f t="shared" si="0"/>
        <v>0</v>
      </c>
      <c r="B29" s="44" t="s">
        <v>86</v>
      </c>
      <c r="C29" s="44">
        <v>0</v>
      </c>
      <c r="D29" s="44">
        <v>1145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28</v>
      </c>
      <c r="K29" s="44">
        <v>43</v>
      </c>
      <c r="L29" s="44">
        <v>60</v>
      </c>
      <c r="M29" s="44">
        <v>129</v>
      </c>
      <c r="N29" s="44">
        <v>0</v>
      </c>
      <c r="O29" s="44">
        <v>64</v>
      </c>
      <c r="P29" s="44">
        <v>0</v>
      </c>
      <c r="Q29" s="44">
        <v>1469</v>
      </c>
      <c r="R29" s="44">
        <v>0</v>
      </c>
      <c r="S29" s="44">
        <v>445</v>
      </c>
      <c r="T29" s="44">
        <v>0</v>
      </c>
      <c r="U29" s="44">
        <v>0</v>
      </c>
      <c r="V29" s="44">
        <v>252</v>
      </c>
      <c r="W29" s="44">
        <v>53</v>
      </c>
      <c r="X29" s="44">
        <v>0</v>
      </c>
      <c r="Y29" s="44">
        <v>0</v>
      </c>
      <c r="Z29" s="44">
        <v>316</v>
      </c>
      <c r="AA29" s="44">
        <v>0</v>
      </c>
      <c r="AB29" s="44">
        <v>220</v>
      </c>
      <c r="AC29" s="44">
        <v>20</v>
      </c>
      <c r="AD29" s="44">
        <v>188</v>
      </c>
      <c r="AE29" s="44">
        <v>0</v>
      </c>
      <c r="AF29" s="44">
        <v>20</v>
      </c>
      <c r="AG29" s="44">
        <v>1514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1270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1270</v>
      </c>
      <c r="BF29" s="44">
        <v>0</v>
      </c>
      <c r="BG29" s="44">
        <v>0</v>
      </c>
      <c r="BH29" s="44">
        <v>11445</v>
      </c>
    </row>
    <row r="30" spans="1:60" x14ac:dyDescent="0.35">
      <c r="A30" s="13">
        <f t="shared" si="0"/>
        <v>0</v>
      </c>
      <c r="B30" s="44" t="s">
        <v>87</v>
      </c>
      <c r="C30" s="44">
        <v>0</v>
      </c>
      <c r="D30" s="44">
        <v>9255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73</v>
      </c>
      <c r="K30" s="44">
        <v>341</v>
      </c>
      <c r="L30" s="44">
        <v>211</v>
      </c>
      <c r="M30" s="44">
        <v>0</v>
      </c>
      <c r="N30" s="44">
        <v>0</v>
      </c>
      <c r="O30" s="44">
        <v>24</v>
      </c>
      <c r="P30" s="44">
        <v>0</v>
      </c>
      <c r="Q30" s="44">
        <v>9904</v>
      </c>
      <c r="R30" s="44">
        <v>1638</v>
      </c>
      <c r="S30" s="44">
        <v>3345</v>
      </c>
      <c r="T30" s="44">
        <v>0</v>
      </c>
      <c r="U30" s="44">
        <v>0</v>
      </c>
      <c r="V30" s="44">
        <v>543</v>
      </c>
      <c r="W30" s="44">
        <v>0</v>
      </c>
      <c r="X30" s="44">
        <v>0</v>
      </c>
      <c r="Y30" s="44">
        <v>0</v>
      </c>
      <c r="Z30" s="44">
        <v>38</v>
      </c>
      <c r="AA30" s="44">
        <v>0</v>
      </c>
      <c r="AB30" s="44">
        <v>932</v>
      </c>
      <c r="AC30" s="44">
        <v>82</v>
      </c>
      <c r="AD30" s="44">
        <v>2625</v>
      </c>
      <c r="AE30" s="44">
        <v>0</v>
      </c>
      <c r="AF30" s="44">
        <v>244</v>
      </c>
      <c r="AG30" s="44">
        <v>9447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29657</v>
      </c>
      <c r="AY30" s="44">
        <v>9000</v>
      </c>
      <c r="AZ30" s="44">
        <v>0</v>
      </c>
      <c r="BA30" s="44">
        <v>0</v>
      </c>
      <c r="BB30" s="44">
        <v>0</v>
      </c>
      <c r="BC30" s="44">
        <v>0</v>
      </c>
      <c r="BD30" s="44">
        <v>1620</v>
      </c>
      <c r="BE30" s="44">
        <v>40277</v>
      </c>
      <c r="BF30" s="44">
        <v>0</v>
      </c>
      <c r="BG30" s="44">
        <v>0</v>
      </c>
      <c r="BH30" s="44">
        <v>72787</v>
      </c>
    </row>
    <row r="31" spans="1:60" x14ac:dyDescent="0.35">
      <c r="A31" s="13">
        <f t="shared" si="0"/>
        <v>0</v>
      </c>
      <c r="B31" s="44" t="s">
        <v>888</v>
      </c>
      <c r="C31" s="44">
        <v>5258</v>
      </c>
      <c r="D31" s="44">
        <v>0</v>
      </c>
      <c r="E31" s="44">
        <v>0</v>
      </c>
      <c r="F31" s="44">
        <v>0</v>
      </c>
      <c r="G31" s="44">
        <v>263</v>
      </c>
      <c r="H31" s="44">
        <v>0</v>
      </c>
      <c r="I31" s="44">
        <v>0</v>
      </c>
      <c r="J31" s="44">
        <v>0</v>
      </c>
      <c r="K31" s="44">
        <v>62</v>
      </c>
      <c r="L31" s="44">
        <v>202</v>
      </c>
      <c r="M31" s="44">
        <v>246</v>
      </c>
      <c r="N31" s="44">
        <v>71</v>
      </c>
      <c r="O31" s="44">
        <v>355</v>
      </c>
      <c r="P31" s="44">
        <v>0</v>
      </c>
      <c r="Q31" s="44">
        <v>6457</v>
      </c>
      <c r="R31" s="44">
        <v>932</v>
      </c>
      <c r="S31" s="44">
        <v>1035</v>
      </c>
      <c r="T31" s="44">
        <v>920</v>
      </c>
      <c r="U31" s="44">
        <v>0</v>
      </c>
      <c r="V31" s="44">
        <v>403</v>
      </c>
      <c r="W31" s="44">
        <v>0</v>
      </c>
      <c r="X31" s="44">
        <v>0</v>
      </c>
      <c r="Y31" s="44">
        <v>52</v>
      </c>
      <c r="Z31" s="44">
        <v>22</v>
      </c>
      <c r="AA31" s="44">
        <v>0</v>
      </c>
      <c r="AB31" s="44">
        <v>506</v>
      </c>
      <c r="AC31" s="44">
        <v>216</v>
      </c>
      <c r="AD31" s="44">
        <v>2674</v>
      </c>
      <c r="AE31" s="44">
        <v>0</v>
      </c>
      <c r="AF31" s="44">
        <v>78</v>
      </c>
      <c r="AG31" s="44">
        <v>6838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12600</v>
      </c>
      <c r="AT31" s="44">
        <v>0</v>
      </c>
      <c r="AU31" s="44">
        <v>0</v>
      </c>
      <c r="AV31" s="44">
        <v>0</v>
      </c>
      <c r="AW31" s="44">
        <v>12600</v>
      </c>
      <c r="AX31" s="44">
        <v>21191</v>
      </c>
      <c r="AY31" s="44">
        <v>4150</v>
      </c>
      <c r="AZ31" s="44">
        <v>0</v>
      </c>
      <c r="BA31" s="44">
        <v>12350</v>
      </c>
      <c r="BB31" s="44">
        <v>0</v>
      </c>
      <c r="BC31" s="44">
        <v>0</v>
      </c>
      <c r="BD31" s="44">
        <v>1275</v>
      </c>
      <c r="BE31" s="44">
        <v>38966</v>
      </c>
      <c r="BF31" s="44">
        <v>0</v>
      </c>
      <c r="BG31" s="44">
        <v>0</v>
      </c>
      <c r="BH31" s="44">
        <v>38679</v>
      </c>
    </row>
    <row r="32" spans="1:60" x14ac:dyDescent="0.35">
      <c r="A32" s="13">
        <f t="shared" si="0"/>
        <v>0</v>
      </c>
      <c r="B32" s="44" t="s">
        <v>89</v>
      </c>
      <c r="C32" s="44">
        <v>0</v>
      </c>
      <c r="D32" s="44">
        <v>2050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35</v>
      </c>
      <c r="M32" s="44">
        <v>0</v>
      </c>
      <c r="N32" s="44">
        <v>7</v>
      </c>
      <c r="O32" s="44">
        <v>182</v>
      </c>
      <c r="P32" s="44">
        <v>0</v>
      </c>
      <c r="Q32" s="44">
        <v>2274</v>
      </c>
      <c r="R32" s="44">
        <v>0</v>
      </c>
      <c r="S32" s="44">
        <v>609</v>
      </c>
      <c r="T32" s="44">
        <v>0</v>
      </c>
      <c r="U32" s="44">
        <v>0</v>
      </c>
      <c r="V32" s="44">
        <v>318</v>
      </c>
      <c r="W32" s="44">
        <v>0</v>
      </c>
      <c r="X32" s="44">
        <v>0</v>
      </c>
      <c r="Y32" s="44">
        <v>0</v>
      </c>
      <c r="Z32" s="44">
        <v>100</v>
      </c>
      <c r="AA32" s="44">
        <v>0</v>
      </c>
      <c r="AB32" s="44">
        <v>625</v>
      </c>
      <c r="AC32" s="44">
        <v>0</v>
      </c>
      <c r="AD32" s="44">
        <v>115</v>
      </c>
      <c r="AE32" s="44">
        <v>0</v>
      </c>
      <c r="AF32" s="44">
        <v>364</v>
      </c>
      <c r="AG32" s="44">
        <v>2131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1221</v>
      </c>
      <c r="BE32" s="44">
        <v>1221</v>
      </c>
      <c r="BF32" s="44">
        <v>0</v>
      </c>
      <c r="BG32" s="44">
        <v>0</v>
      </c>
      <c r="BH32" s="44">
        <v>18833</v>
      </c>
    </row>
    <row r="33" spans="1:60" x14ac:dyDescent="0.35">
      <c r="A33" s="13">
        <f t="shared" si="0"/>
        <v>0</v>
      </c>
      <c r="B33" s="44" t="s">
        <v>90</v>
      </c>
      <c r="C33" s="44">
        <v>0</v>
      </c>
      <c r="D33" s="44">
        <v>3651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699</v>
      </c>
      <c r="K33" s="44">
        <v>0</v>
      </c>
      <c r="L33" s="44">
        <v>0</v>
      </c>
      <c r="M33" s="44">
        <v>0</v>
      </c>
      <c r="N33" s="44">
        <v>246</v>
      </c>
      <c r="O33" s="44">
        <v>155</v>
      </c>
      <c r="P33" s="44">
        <v>0</v>
      </c>
      <c r="Q33" s="44">
        <v>4751</v>
      </c>
      <c r="R33" s="44">
        <v>87</v>
      </c>
      <c r="S33" s="44">
        <v>1485</v>
      </c>
      <c r="T33" s="44">
        <v>0</v>
      </c>
      <c r="U33" s="44">
        <v>0</v>
      </c>
      <c r="V33" s="44">
        <v>670</v>
      </c>
      <c r="W33" s="44">
        <v>0</v>
      </c>
      <c r="X33" s="44">
        <v>0</v>
      </c>
      <c r="Y33" s="44">
        <v>0</v>
      </c>
      <c r="Z33" s="44">
        <v>528</v>
      </c>
      <c r="AA33" s="44">
        <v>0</v>
      </c>
      <c r="AB33" s="44">
        <v>434</v>
      </c>
      <c r="AC33" s="44">
        <v>178</v>
      </c>
      <c r="AD33" s="44">
        <v>740</v>
      </c>
      <c r="AE33" s="44">
        <v>0</v>
      </c>
      <c r="AF33" s="44">
        <v>16</v>
      </c>
      <c r="AG33" s="44">
        <v>4138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2250</v>
      </c>
      <c r="AZ33" s="44">
        <v>0</v>
      </c>
      <c r="BA33" s="44">
        <v>0</v>
      </c>
      <c r="BB33" s="44">
        <v>0</v>
      </c>
      <c r="BC33" s="44">
        <v>7351</v>
      </c>
      <c r="BD33" s="44">
        <v>0</v>
      </c>
      <c r="BE33" s="44">
        <v>9601</v>
      </c>
      <c r="BF33" s="44">
        <v>0</v>
      </c>
      <c r="BG33" s="44">
        <v>0</v>
      </c>
      <c r="BH33" s="44">
        <v>34690</v>
      </c>
    </row>
    <row r="34" spans="1:60" x14ac:dyDescent="0.35">
      <c r="A34" s="13">
        <f t="shared" si="0"/>
        <v>0</v>
      </c>
      <c r="B34" s="44" t="s">
        <v>93</v>
      </c>
      <c r="C34" s="44">
        <v>0</v>
      </c>
      <c r="D34" s="44">
        <v>3281</v>
      </c>
      <c r="E34" s="44">
        <v>0</v>
      </c>
      <c r="F34" s="44">
        <v>0</v>
      </c>
      <c r="G34" s="44">
        <v>0</v>
      </c>
      <c r="H34" s="44">
        <v>192</v>
      </c>
      <c r="I34" s="44">
        <v>0</v>
      </c>
      <c r="J34" s="44">
        <v>0</v>
      </c>
      <c r="K34" s="44">
        <v>198</v>
      </c>
      <c r="L34" s="44">
        <v>53</v>
      </c>
      <c r="M34" s="44">
        <v>0</v>
      </c>
      <c r="N34" s="44">
        <v>0</v>
      </c>
      <c r="O34" s="44">
        <v>45</v>
      </c>
      <c r="P34" s="44">
        <v>549</v>
      </c>
      <c r="Q34" s="44">
        <v>4318</v>
      </c>
      <c r="R34" s="44">
        <v>306</v>
      </c>
      <c r="S34" s="44">
        <v>914</v>
      </c>
      <c r="T34" s="44">
        <v>421</v>
      </c>
      <c r="U34" s="44">
        <v>0</v>
      </c>
      <c r="V34" s="44">
        <v>180</v>
      </c>
      <c r="W34" s="44">
        <v>0</v>
      </c>
      <c r="X34" s="44">
        <v>9</v>
      </c>
      <c r="Y34" s="44">
        <v>0</v>
      </c>
      <c r="Z34" s="44">
        <v>59</v>
      </c>
      <c r="AA34" s="44">
        <v>42</v>
      </c>
      <c r="AB34" s="44">
        <v>377</v>
      </c>
      <c r="AC34" s="44">
        <v>78</v>
      </c>
      <c r="AD34" s="44">
        <v>1757</v>
      </c>
      <c r="AE34" s="44">
        <v>0</v>
      </c>
      <c r="AF34" s="44">
        <v>62</v>
      </c>
      <c r="AG34" s="44">
        <v>4205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16625</v>
      </c>
      <c r="AY34" s="44">
        <v>3344</v>
      </c>
      <c r="AZ34" s="44">
        <v>0</v>
      </c>
      <c r="BA34" s="44">
        <v>8190</v>
      </c>
      <c r="BB34" s="44">
        <v>0</v>
      </c>
      <c r="BC34" s="44">
        <v>0</v>
      </c>
      <c r="BD34" s="44">
        <v>0</v>
      </c>
      <c r="BE34" s="44">
        <v>28159</v>
      </c>
      <c r="BF34" s="44">
        <v>0</v>
      </c>
      <c r="BG34" s="44">
        <v>0</v>
      </c>
      <c r="BH34" s="44">
        <v>17075</v>
      </c>
    </row>
    <row r="35" spans="1:60" x14ac:dyDescent="0.35">
      <c r="A35" s="13">
        <f t="shared" si="0"/>
        <v>0</v>
      </c>
      <c r="B35" s="44" t="s">
        <v>95</v>
      </c>
      <c r="C35" s="44">
        <v>0</v>
      </c>
      <c r="D35" s="44">
        <v>824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14</v>
      </c>
      <c r="M35" s="44">
        <v>0</v>
      </c>
      <c r="N35" s="44">
        <v>0</v>
      </c>
      <c r="O35" s="44">
        <v>0</v>
      </c>
      <c r="P35" s="44">
        <v>43</v>
      </c>
      <c r="Q35" s="44">
        <v>881</v>
      </c>
      <c r="R35" s="44">
        <v>44</v>
      </c>
      <c r="S35" s="44">
        <v>273</v>
      </c>
      <c r="T35" s="44">
        <v>0</v>
      </c>
      <c r="U35" s="44">
        <v>0</v>
      </c>
      <c r="V35" s="44">
        <v>160</v>
      </c>
      <c r="W35" s="44">
        <v>0</v>
      </c>
      <c r="X35" s="44">
        <v>32</v>
      </c>
      <c r="Y35" s="44">
        <v>0</v>
      </c>
      <c r="Z35" s="44">
        <v>12</v>
      </c>
      <c r="AA35" s="44">
        <v>0</v>
      </c>
      <c r="AB35" s="44">
        <v>126</v>
      </c>
      <c r="AC35" s="44">
        <v>26</v>
      </c>
      <c r="AD35" s="44">
        <v>0</v>
      </c>
      <c r="AE35" s="44">
        <v>0</v>
      </c>
      <c r="AF35" s="44">
        <v>32</v>
      </c>
      <c r="AG35" s="44">
        <v>705</v>
      </c>
      <c r="AH35" s="44">
        <v>0</v>
      </c>
      <c r="AI35" s="44">
        <v>0</v>
      </c>
      <c r="AJ35" s="44">
        <v>0</v>
      </c>
      <c r="AK35" s="44">
        <v>3800</v>
      </c>
      <c r="AL35" s="44">
        <v>0</v>
      </c>
      <c r="AM35" s="44">
        <v>0</v>
      </c>
      <c r="AN35" s="44">
        <v>0</v>
      </c>
      <c r="AO35" s="44">
        <v>3800</v>
      </c>
      <c r="AP35" s="44">
        <v>0</v>
      </c>
      <c r="AQ35" s="44">
        <v>0</v>
      </c>
      <c r="AR35" s="44">
        <v>0</v>
      </c>
      <c r="AS35" s="44">
        <v>3800</v>
      </c>
      <c r="AT35" s="44">
        <v>0</v>
      </c>
      <c r="AU35" s="44">
        <v>0</v>
      </c>
      <c r="AV35" s="44">
        <v>0</v>
      </c>
      <c r="AW35" s="44">
        <v>3800</v>
      </c>
      <c r="AX35" s="44">
        <v>0</v>
      </c>
      <c r="AY35" s="44">
        <v>0</v>
      </c>
      <c r="AZ35" s="44">
        <v>0</v>
      </c>
      <c r="BA35" s="44">
        <v>3800</v>
      </c>
      <c r="BB35" s="44">
        <v>0</v>
      </c>
      <c r="BC35" s="44">
        <v>0</v>
      </c>
      <c r="BD35" s="44">
        <v>0</v>
      </c>
      <c r="BE35" s="44">
        <v>3800</v>
      </c>
      <c r="BF35" s="44">
        <v>0</v>
      </c>
      <c r="BG35" s="44">
        <v>0</v>
      </c>
      <c r="BH35" s="44">
        <v>8044</v>
      </c>
    </row>
    <row r="36" spans="1:60" x14ac:dyDescent="0.35">
      <c r="A36" s="13">
        <f t="shared" si="0"/>
        <v>0</v>
      </c>
      <c r="B36" s="44" t="s">
        <v>96</v>
      </c>
      <c r="C36" s="44">
        <v>0</v>
      </c>
      <c r="D36" s="44">
        <v>27663</v>
      </c>
      <c r="E36" s="44">
        <v>0</v>
      </c>
      <c r="F36" s="44">
        <v>0</v>
      </c>
      <c r="G36" s="44">
        <v>1468</v>
      </c>
      <c r="H36" s="44">
        <v>10589</v>
      </c>
      <c r="I36" s="44">
        <v>0</v>
      </c>
      <c r="J36" s="44">
        <v>852</v>
      </c>
      <c r="K36" s="44">
        <v>7083</v>
      </c>
      <c r="L36" s="44">
        <v>265</v>
      </c>
      <c r="M36" s="44">
        <v>0</v>
      </c>
      <c r="N36" s="44">
        <v>901</v>
      </c>
      <c r="O36" s="44">
        <v>660</v>
      </c>
      <c r="P36" s="44">
        <v>0</v>
      </c>
      <c r="Q36" s="44">
        <v>49481</v>
      </c>
      <c r="R36" s="44">
        <v>7336</v>
      </c>
      <c r="S36" s="44">
        <v>7495</v>
      </c>
      <c r="T36" s="44">
        <v>4262</v>
      </c>
      <c r="U36" s="44">
        <v>0</v>
      </c>
      <c r="V36" s="44">
        <v>2184</v>
      </c>
      <c r="W36" s="44">
        <v>309</v>
      </c>
      <c r="X36" s="44">
        <v>56</v>
      </c>
      <c r="Y36" s="44">
        <v>112</v>
      </c>
      <c r="Z36" s="44">
        <v>1009</v>
      </c>
      <c r="AA36" s="44">
        <v>1470</v>
      </c>
      <c r="AB36" s="44">
        <v>2062</v>
      </c>
      <c r="AC36" s="44">
        <v>804</v>
      </c>
      <c r="AD36" s="44">
        <v>19626</v>
      </c>
      <c r="AE36" s="44">
        <v>0</v>
      </c>
      <c r="AF36" s="44">
        <v>633</v>
      </c>
      <c r="AG36" s="44">
        <v>47358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2118</v>
      </c>
      <c r="AQ36" s="44">
        <v>7196</v>
      </c>
      <c r="AR36" s="44">
        <v>0</v>
      </c>
      <c r="AS36" s="44">
        <v>830</v>
      </c>
      <c r="AT36" s="44">
        <v>0</v>
      </c>
      <c r="AU36" s="44">
        <v>0</v>
      </c>
      <c r="AV36" s="44">
        <v>27</v>
      </c>
      <c r="AW36" s="44">
        <v>10171</v>
      </c>
      <c r="AX36" s="44">
        <v>230450</v>
      </c>
      <c r="AY36" s="44">
        <v>61651</v>
      </c>
      <c r="AZ36" s="44">
        <v>3239</v>
      </c>
      <c r="BA36" s="44">
        <v>115566</v>
      </c>
      <c r="BB36" s="44">
        <v>0</v>
      </c>
      <c r="BC36" s="44">
        <v>0</v>
      </c>
      <c r="BD36" s="44">
        <v>73869</v>
      </c>
      <c r="BE36" s="44">
        <v>484775</v>
      </c>
      <c r="BF36" s="44">
        <v>67</v>
      </c>
      <c r="BG36" s="44">
        <v>5515</v>
      </c>
      <c r="BH36" s="44">
        <v>181734</v>
      </c>
    </row>
    <row r="37" spans="1:60" x14ac:dyDescent="0.35">
      <c r="A37" s="13">
        <f t="shared" si="0"/>
        <v>0</v>
      </c>
      <c r="B37" s="44" t="s">
        <v>97</v>
      </c>
      <c r="C37" s="44">
        <v>0</v>
      </c>
      <c r="D37" s="44">
        <v>3477</v>
      </c>
      <c r="E37" s="44">
        <v>438</v>
      </c>
      <c r="F37" s="44">
        <v>0</v>
      </c>
      <c r="G37" s="44">
        <v>0</v>
      </c>
      <c r="H37" s="44">
        <v>0</v>
      </c>
      <c r="I37" s="44">
        <v>0</v>
      </c>
      <c r="J37" s="44">
        <v>104</v>
      </c>
      <c r="K37" s="44">
        <v>0</v>
      </c>
      <c r="L37" s="44">
        <v>15</v>
      </c>
      <c r="M37" s="44">
        <v>187</v>
      </c>
      <c r="N37" s="44">
        <v>0</v>
      </c>
      <c r="O37" s="44">
        <v>69</v>
      </c>
      <c r="P37" s="44">
        <v>0</v>
      </c>
      <c r="Q37" s="44">
        <v>4290</v>
      </c>
      <c r="R37" s="44">
        <v>616</v>
      </c>
      <c r="S37" s="44">
        <v>1189</v>
      </c>
      <c r="T37" s="44">
        <v>0</v>
      </c>
      <c r="U37" s="44">
        <v>0</v>
      </c>
      <c r="V37" s="44">
        <v>681</v>
      </c>
      <c r="W37" s="44">
        <v>0</v>
      </c>
      <c r="X37" s="44">
        <v>0</v>
      </c>
      <c r="Y37" s="44">
        <v>456</v>
      </c>
      <c r="Z37" s="44">
        <v>104</v>
      </c>
      <c r="AA37" s="44">
        <v>0</v>
      </c>
      <c r="AB37" s="44">
        <v>401</v>
      </c>
      <c r="AC37" s="44">
        <v>31</v>
      </c>
      <c r="AD37" s="44">
        <v>0</v>
      </c>
      <c r="AE37" s="44">
        <v>0</v>
      </c>
      <c r="AF37" s="44">
        <v>60</v>
      </c>
      <c r="AG37" s="44">
        <v>3538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37619</v>
      </c>
    </row>
    <row r="38" spans="1:60" x14ac:dyDescent="0.35">
      <c r="A38" s="13">
        <f t="shared" si="0"/>
        <v>0</v>
      </c>
      <c r="B38" s="44" t="s">
        <v>98</v>
      </c>
      <c r="C38" s="44">
        <v>0</v>
      </c>
      <c r="D38" s="44">
        <v>8018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239</v>
      </c>
      <c r="K38" s="44">
        <v>79</v>
      </c>
      <c r="L38" s="44">
        <v>0</v>
      </c>
      <c r="M38" s="44">
        <v>0</v>
      </c>
      <c r="N38" s="44">
        <v>0</v>
      </c>
      <c r="O38" s="44">
        <v>116</v>
      </c>
      <c r="P38" s="44">
        <v>0</v>
      </c>
      <c r="Q38" s="44">
        <v>8452</v>
      </c>
      <c r="R38" s="44">
        <v>561</v>
      </c>
      <c r="S38" s="44">
        <v>3624</v>
      </c>
      <c r="T38" s="44">
        <v>0</v>
      </c>
      <c r="U38" s="44">
        <v>0</v>
      </c>
      <c r="V38" s="44">
        <v>458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479</v>
      </c>
      <c r="AC38" s="44">
        <v>443</v>
      </c>
      <c r="AD38" s="44">
        <v>2607</v>
      </c>
      <c r="AE38" s="44">
        <v>0</v>
      </c>
      <c r="AF38" s="44">
        <v>0</v>
      </c>
      <c r="AG38" s="44">
        <v>8172</v>
      </c>
      <c r="AH38" s="44">
        <v>0</v>
      </c>
      <c r="AI38" s="44">
        <v>2000</v>
      </c>
      <c r="AJ38" s="44">
        <v>0</v>
      </c>
      <c r="AK38" s="44">
        <v>0</v>
      </c>
      <c r="AL38" s="44">
        <v>0</v>
      </c>
      <c r="AM38" s="44">
        <v>0</v>
      </c>
      <c r="AN38" s="44">
        <v>1500</v>
      </c>
      <c r="AO38" s="44">
        <v>3500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1497</v>
      </c>
      <c r="AW38" s="44">
        <v>1497</v>
      </c>
      <c r="AX38" s="44">
        <v>30874</v>
      </c>
      <c r="AY38" s="44">
        <v>2000</v>
      </c>
      <c r="AZ38" s="44">
        <v>0</v>
      </c>
      <c r="BA38" s="44">
        <v>0</v>
      </c>
      <c r="BB38" s="44">
        <v>0</v>
      </c>
      <c r="BC38" s="44">
        <v>0</v>
      </c>
      <c r="BD38" s="44">
        <v>1500</v>
      </c>
      <c r="BE38" s="44">
        <v>34374</v>
      </c>
      <c r="BF38" s="44">
        <v>0</v>
      </c>
      <c r="BG38" s="44">
        <v>0</v>
      </c>
      <c r="BH38" s="44">
        <v>63571</v>
      </c>
    </row>
    <row r="39" spans="1:60" x14ac:dyDescent="0.35">
      <c r="A39" s="13">
        <f t="shared" si="0"/>
        <v>0</v>
      </c>
      <c r="B39" s="44" t="s">
        <v>119</v>
      </c>
      <c r="C39" s="44">
        <v>3525</v>
      </c>
      <c r="D39" s="44">
        <v>0</v>
      </c>
      <c r="E39" s="44">
        <v>0</v>
      </c>
      <c r="F39" s="44">
        <v>0</v>
      </c>
      <c r="G39" s="44">
        <v>0</v>
      </c>
      <c r="H39" s="44">
        <v>964</v>
      </c>
      <c r="I39" s="44">
        <v>0</v>
      </c>
      <c r="J39" s="44">
        <v>117</v>
      </c>
      <c r="K39" s="44">
        <v>0</v>
      </c>
      <c r="L39" s="44">
        <v>44</v>
      </c>
      <c r="M39" s="44">
        <v>0</v>
      </c>
      <c r="N39" s="44">
        <v>0</v>
      </c>
      <c r="O39" s="44">
        <v>604</v>
      </c>
      <c r="P39" s="44">
        <v>0</v>
      </c>
      <c r="Q39" s="44">
        <v>5254</v>
      </c>
      <c r="R39" s="44">
        <v>2073</v>
      </c>
      <c r="S39" s="44">
        <v>908</v>
      </c>
      <c r="T39" s="44">
        <v>1103</v>
      </c>
      <c r="U39" s="44">
        <v>0</v>
      </c>
      <c r="V39" s="44">
        <v>476</v>
      </c>
      <c r="W39" s="44">
        <v>26</v>
      </c>
      <c r="X39" s="44">
        <v>0</v>
      </c>
      <c r="Y39" s="44">
        <v>0</v>
      </c>
      <c r="Z39" s="44">
        <v>148</v>
      </c>
      <c r="AA39" s="44">
        <v>0</v>
      </c>
      <c r="AB39" s="44">
        <v>90</v>
      </c>
      <c r="AC39" s="44">
        <v>0</v>
      </c>
      <c r="AD39" s="44">
        <v>636</v>
      </c>
      <c r="AE39" s="44">
        <v>0</v>
      </c>
      <c r="AF39" s="44">
        <v>0</v>
      </c>
      <c r="AG39" s="44">
        <v>5460</v>
      </c>
      <c r="AH39" s="44">
        <v>2000</v>
      </c>
      <c r="AI39" s="44">
        <v>0</v>
      </c>
      <c r="AJ39" s="44">
        <v>0</v>
      </c>
      <c r="AK39" s="44">
        <v>500</v>
      </c>
      <c r="AL39" s="44">
        <v>0</v>
      </c>
      <c r="AM39" s="44">
        <v>0</v>
      </c>
      <c r="AN39" s="44">
        <v>0</v>
      </c>
      <c r="AO39" s="44">
        <v>2500</v>
      </c>
      <c r="AP39" s="44">
        <v>0</v>
      </c>
      <c r="AQ39" s="44">
        <v>0</v>
      </c>
      <c r="AR39" s="44">
        <v>0</v>
      </c>
      <c r="AS39" s="44">
        <v>418</v>
      </c>
      <c r="AT39" s="44">
        <v>0</v>
      </c>
      <c r="AU39" s="44">
        <v>0</v>
      </c>
      <c r="AV39" s="44">
        <v>0</v>
      </c>
      <c r="AW39" s="44">
        <v>418</v>
      </c>
      <c r="AX39" s="44">
        <v>4084</v>
      </c>
      <c r="AY39" s="44">
        <v>0</v>
      </c>
      <c r="AZ39" s="44">
        <v>0</v>
      </c>
      <c r="BA39" s="44">
        <v>4109</v>
      </c>
      <c r="BB39" s="44">
        <v>0</v>
      </c>
      <c r="BC39" s="44">
        <v>0</v>
      </c>
      <c r="BD39" s="44">
        <v>0</v>
      </c>
      <c r="BE39" s="44">
        <v>8193</v>
      </c>
      <c r="BF39" s="44">
        <v>0</v>
      </c>
      <c r="BG39" s="44">
        <v>0</v>
      </c>
      <c r="BH39" s="44">
        <v>27909</v>
      </c>
    </row>
    <row r="40" spans="1:60" x14ac:dyDescent="0.35">
      <c r="A40" s="13">
        <f t="shared" si="0"/>
        <v>0</v>
      </c>
      <c r="B40" s="44" t="s">
        <v>1302</v>
      </c>
      <c r="C40" s="44">
        <v>3327</v>
      </c>
      <c r="D40" s="44">
        <v>0</v>
      </c>
      <c r="E40" s="44">
        <v>0</v>
      </c>
      <c r="F40" s="44">
        <v>0</v>
      </c>
      <c r="G40" s="44">
        <v>923</v>
      </c>
      <c r="H40" s="44">
        <v>0</v>
      </c>
      <c r="I40" s="44">
        <v>0</v>
      </c>
      <c r="J40" s="44">
        <v>107</v>
      </c>
      <c r="K40" s="44">
        <v>234</v>
      </c>
      <c r="L40" s="44">
        <v>0</v>
      </c>
      <c r="M40" s="44">
        <v>0</v>
      </c>
      <c r="N40" s="44">
        <v>0</v>
      </c>
      <c r="O40" s="44">
        <v>21</v>
      </c>
      <c r="P40" s="44">
        <v>0</v>
      </c>
      <c r="Q40" s="44">
        <v>4612</v>
      </c>
      <c r="R40" s="44">
        <v>406</v>
      </c>
      <c r="S40" s="44">
        <v>2552</v>
      </c>
      <c r="T40" s="44">
        <v>0</v>
      </c>
      <c r="U40" s="44">
        <v>0</v>
      </c>
      <c r="V40" s="44">
        <v>700</v>
      </c>
      <c r="W40" s="44">
        <v>6</v>
      </c>
      <c r="X40" s="44">
        <v>0</v>
      </c>
      <c r="Y40" s="44">
        <v>0</v>
      </c>
      <c r="Z40" s="44">
        <v>93</v>
      </c>
      <c r="AA40" s="44">
        <v>0</v>
      </c>
      <c r="AB40" s="44">
        <v>215</v>
      </c>
      <c r="AC40" s="44">
        <v>0</v>
      </c>
      <c r="AD40" s="44">
        <v>1855</v>
      </c>
      <c r="AE40" s="44">
        <v>0</v>
      </c>
      <c r="AF40" s="44">
        <v>0</v>
      </c>
      <c r="AG40" s="44">
        <v>5827</v>
      </c>
      <c r="AH40" s="44">
        <v>8570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8570</v>
      </c>
      <c r="AP40" s="44">
        <v>8143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8143</v>
      </c>
      <c r="AX40" s="44">
        <v>34888</v>
      </c>
      <c r="AY40" s="44">
        <v>2462</v>
      </c>
      <c r="AZ40" s="44">
        <v>0</v>
      </c>
      <c r="BA40" s="44">
        <v>0</v>
      </c>
      <c r="BB40" s="44">
        <v>0</v>
      </c>
      <c r="BC40" s="44">
        <v>0</v>
      </c>
      <c r="BD40" s="44">
        <v>5551</v>
      </c>
      <c r="BE40" s="44">
        <v>42901</v>
      </c>
      <c r="BF40" s="44">
        <v>0</v>
      </c>
      <c r="BG40" s="44">
        <v>0</v>
      </c>
      <c r="BH40" s="44">
        <v>34766</v>
      </c>
    </row>
    <row r="41" spans="1:60" x14ac:dyDescent="0.35">
      <c r="A41" s="13">
        <f t="shared" si="0"/>
        <v>0</v>
      </c>
      <c r="B41" s="44" t="s">
        <v>1303</v>
      </c>
      <c r="C41" s="44">
        <v>0</v>
      </c>
      <c r="D41" s="44">
        <v>3651</v>
      </c>
      <c r="E41" s="44">
        <v>0</v>
      </c>
      <c r="F41" s="44">
        <v>0</v>
      </c>
      <c r="G41" s="44">
        <v>100</v>
      </c>
      <c r="H41" s="44">
        <v>0</v>
      </c>
      <c r="I41" s="44">
        <v>0</v>
      </c>
      <c r="J41" s="44">
        <v>170</v>
      </c>
      <c r="K41" s="44">
        <v>0</v>
      </c>
      <c r="L41" s="44">
        <v>87</v>
      </c>
      <c r="M41" s="44">
        <v>127</v>
      </c>
      <c r="N41" s="44">
        <v>0</v>
      </c>
      <c r="O41" s="44">
        <v>40</v>
      </c>
      <c r="P41" s="44">
        <v>0</v>
      </c>
      <c r="Q41" s="44">
        <v>4175</v>
      </c>
      <c r="R41" s="44">
        <v>89</v>
      </c>
      <c r="S41" s="44">
        <v>1294</v>
      </c>
      <c r="T41" s="44">
        <v>0</v>
      </c>
      <c r="U41" s="44">
        <v>0</v>
      </c>
      <c r="V41" s="44">
        <v>559</v>
      </c>
      <c r="W41" s="44">
        <v>0</v>
      </c>
      <c r="X41" s="44">
        <v>0</v>
      </c>
      <c r="Y41" s="44">
        <v>0</v>
      </c>
      <c r="Z41" s="44">
        <v>49</v>
      </c>
      <c r="AA41" s="44">
        <v>54</v>
      </c>
      <c r="AB41" s="44">
        <v>0</v>
      </c>
      <c r="AC41" s="44">
        <v>138</v>
      </c>
      <c r="AD41" s="44">
        <v>1469</v>
      </c>
      <c r="AE41" s="44">
        <v>0</v>
      </c>
      <c r="AF41" s="44">
        <v>103</v>
      </c>
      <c r="AG41" s="44">
        <v>3755</v>
      </c>
      <c r="AH41" s="44">
        <v>8750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8750</v>
      </c>
      <c r="AP41" s="44">
        <v>8750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8750</v>
      </c>
      <c r="AX41" s="44">
        <v>32459</v>
      </c>
      <c r="AY41" s="44">
        <v>1494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33953</v>
      </c>
      <c r="BF41" s="44">
        <v>0</v>
      </c>
      <c r="BG41" s="44">
        <v>0</v>
      </c>
      <c r="BH41" s="44">
        <v>27071</v>
      </c>
    </row>
    <row r="42" spans="1:60" x14ac:dyDescent="0.35">
      <c r="A42" s="13">
        <f t="shared" si="0"/>
        <v>0</v>
      </c>
      <c r="B42" s="44" t="s">
        <v>130</v>
      </c>
      <c r="C42" s="44">
        <v>1236</v>
      </c>
      <c r="D42" s="44">
        <v>171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36</v>
      </c>
      <c r="K42" s="44">
        <v>0</v>
      </c>
      <c r="L42" s="44">
        <v>44</v>
      </c>
      <c r="M42" s="44">
        <v>0</v>
      </c>
      <c r="N42" s="44">
        <v>0</v>
      </c>
      <c r="O42" s="44">
        <v>11</v>
      </c>
      <c r="P42" s="44">
        <v>0</v>
      </c>
      <c r="Q42" s="44">
        <v>1498</v>
      </c>
      <c r="R42" s="44">
        <v>0</v>
      </c>
      <c r="S42" s="44">
        <v>1173</v>
      </c>
      <c r="T42" s="44">
        <v>0</v>
      </c>
      <c r="U42" s="44">
        <v>0</v>
      </c>
      <c r="V42" s="44">
        <v>214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95</v>
      </c>
      <c r="AC42" s="44">
        <v>0</v>
      </c>
      <c r="AD42" s="44">
        <v>0</v>
      </c>
      <c r="AE42" s="44">
        <v>0</v>
      </c>
      <c r="AF42" s="44">
        <v>16</v>
      </c>
      <c r="AG42" s="44">
        <v>1498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9419</v>
      </c>
    </row>
    <row r="43" spans="1:60" x14ac:dyDescent="0.35">
      <c r="A43" s="13">
        <f t="shared" si="0"/>
        <v>0</v>
      </c>
      <c r="B43" s="44" t="s">
        <v>1206</v>
      </c>
      <c r="C43" s="44">
        <v>2139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60</v>
      </c>
      <c r="M43" s="44">
        <v>78</v>
      </c>
      <c r="N43" s="44">
        <v>29</v>
      </c>
      <c r="O43" s="44">
        <v>61</v>
      </c>
      <c r="P43" s="44">
        <v>0</v>
      </c>
      <c r="Q43" s="44">
        <v>2367</v>
      </c>
      <c r="R43" s="44">
        <v>0</v>
      </c>
      <c r="S43" s="44">
        <v>509</v>
      </c>
      <c r="T43" s="44">
        <v>0</v>
      </c>
      <c r="U43" s="44">
        <v>0</v>
      </c>
      <c r="V43" s="44">
        <v>292</v>
      </c>
      <c r="W43" s="44">
        <v>0</v>
      </c>
      <c r="X43" s="44">
        <v>0</v>
      </c>
      <c r="Y43" s="44">
        <v>0</v>
      </c>
      <c r="Z43" s="44">
        <v>680</v>
      </c>
      <c r="AA43" s="44">
        <v>0</v>
      </c>
      <c r="AB43" s="44">
        <v>207</v>
      </c>
      <c r="AC43" s="44">
        <v>169</v>
      </c>
      <c r="AD43" s="44">
        <v>427</v>
      </c>
      <c r="AE43" s="44">
        <v>0</v>
      </c>
      <c r="AF43" s="44">
        <v>8</v>
      </c>
      <c r="AG43" s="44">
        <v>2292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4200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4200</v>
      </c>
      <c r="BF43" s="44">
        <v>0</v>
      </c>
      <c r="BG43" s="44">
        <v>0</v>
      </c>
      <c r="BH43" s="44">
        <v>14023</v>
      </c>
    </row>
    <row r="44" spans="1:60" x14ac:dyDescent="0.35">
      <c r="A44" s="13">
        <f t="shared" si="0"/>
        <v>0</v>
      </c>
      <c r="B44" s="44" t="s">
        <v>138</v>
      </c>
      <c r="C44" s="44">
        <v>0</v>
      </c>
      <c r="D44" s="44">
        <v>1302</v>
      </c>
      <c r="E44" s="44">
        <v>0</v>
      </c>
      <c r="F44" s="44">
        <v>0</v>
      </c>
      <c r="G44" s="44">
        <v>0</v>
      </c>
      <c r="H44" s="44">
        <v>236</v>
      </c>
      <c r="I44" s="44">
        <v>0</v>
      </c>
      <c r="J44" s="44">
        <v>0</v>
      </c>
      <c r="K44" s="44">
        <v>28</v>
      </c>
      <c r="L44" s="44">
        <v>122</v>
      </c>
      <c r="M44" s="44">
        <v>134</v>
      </c>
      <c r="N44" s="44">
        <v>0</v>
      </c>
      <c r="O44" s="44">
        <v>47</v>
      </c>
      <c r="P44" s="44">
        <v>25</v>
      </c>
      <c r="Q44" s="44">
        <v>1894</v>
      </c>
      <c r="R44" s="44">
        <v>0</v>
      </c>
      <c r="S44" s="44">
        <v>769</v>
      </c>
      <c r="T44" s="44">
        <v>168</v>
      </c>
      <c r="U44" s="44">
        <v>0</v>
      </c>
      <c r="V44" s="44">
        <v>160</v>
      </c>
      <c r="W44" s="44">
        <v>0</v>
      </c>
      <c r="X44" s="44">
        <v>0</v>
      </c>
      <c r="Y44" s="44">
        <v>0</v>
      </c>
      <c r="Z44" s="44">
        <v>73</v>
      </c>
      <c r="AA44" s="44">
        <v>0</v>
      </c>
      <c r="AB44" s="44">
        <v>145</v>
      </c>
      <c r="AC44" s="44">
        <v>0</v>
      </c>
      <c r="AD44" s="44">
        <v>528</v>
      </c>
      <c r="AE44" s="44">
        <v>0</v>
      </c>
      <c r="AF44" s="44">
        <v>4</v>
      </c>
      <c r="AG44" s="44">
        <v>1847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4692</v>
      </c>
      <c r="BB44" s="44">
        <v>0</v>
      </c>
      <c r="BC44" s="44">
        <v>0</v>
      </c>
      <c r="BD44" s="44">
        <v>840</v>
      </c>
      <c r="BE44" s="44">
        <v>5532</v>
      </c>
      <c r="BF44" s="44">
        <v>0</v>
      </c>
      <c r="BG44" s="44">
        <v>0</v>
      </c>
      <c r="BH44" s="44">
        <v>9273</v>
      </c>
    </row>
    <row r="45" spans="1:60" x14ac:dyDescent="0.35">
      <c r="A45" s="13">
        <f t="shared" si="0"/>
        <v>0</v>
      </c>
      <c r="B45" s="44" t="s">
        <v>142</v>
      </c>
      <c r="C45" s="44">
        <v>0</v>
      </c>
      <c r="D45" s="44">
        <v>23220</v>
      </c>
      <c r="E45" s="44">
        <v>0</v>
      </c>
      <c r="F45" s="44">
        <v>0</v>
      </c>
      <c r="G45" s="44">
        <v>377</v>
      </c>
      <c r="H45" s="44">
        <v>5260</v>
      </c>
      <c r="I45" s="44">
        <v>0</v>
      </c>
      <c r="J45" s="44">
        <v>3442</v>
      </c>
      <c r="K45" s="44">
        <v>6587</v>
      </c>
      <c r="L45" s="44">
        <v>125</v>
      </c>
      <c r="M45" s="44">
        <v>0</v>
      </c>
      <c r="N45" s="44">
        <v>0</v>
      </c>
      <c r="O45" s="44">
        <v>1271</v>
      </c>
      <c r="P45" s="44">
        <v>40</v>
      </c>
      <c r="Q45" s="44">
        <v>40322</v>
      </c>
      <c r="R45" s="44">
        <v>6822</v>
      </c>
      <c r="S45" s="44">
        <v>7568</v>
      </c>
      <c r="T45" s="44">
        <v>2993</v>
      </c>
      <c r="U45" s="44">
        <v>0</v>
      </c>
      <c r="V45" s="44">
        <v>1812</v>
      </c>
      <c r="W45" s="44">
        <v>1193</v>
      </c>
      <c r="X45" s="44">
        <v>831</v>
      </c>
      <c r="Y45" s="44">
        <v>202</v>
      </c>
      <c r="Z45" s="44">
        <v>2028</v>
      </c>
      <c r="AA45" s="44">
        <v>377</v>
      </c>
      <c r="AB45" s="44">
        <v>1270</v>
      </c>
      <c r="AC45" s="44">
        <v>347</v>
      </c>
      <c r="AD45" s="44">
        <v>12544</v>
      </c>
      <c r="AE45" s="44">
        <v>0</v>
      </c>
      <c r="AF45" s="44">
        <v>787</v>
      </c>
      <c r="AG45" s="44">
        <v>38774</v>
      </c>
      <c r="AH45" s="44">
        <v>0</v>
      </c>
      <c r="AI45" s="44">
        <v>0</v>
      </c>
      <c r="AJ45" s="44">
        <v>0</v>
      </c>
      <c r="AK45" s="44">
        <v>204000</v>
      </c>
      <c r="AL45" s="44">
        <v>0</v>
      </c>
      <c r="AM45" s="44">
        <v>0</v>
      </c>
      <c r="AN45" s="44">
        <v>0</v>
      </c>
      <c r="AO45" s="44">
        <v>204000</v>
      </c>
      <c r="AP45" s="44">
        <v>0</v>
      </c>
      <c r="AQ45" s="44">
        <v>0</v>
      </c>
      <c r="AR45" s="44">
        <v>0</v>
      </c>
      <c r="AS45" s="48">
        <v>192176</v>
      </c>
      <c r="AT45" s="44">
        <v>0</v>
      </c>
      <c r="AU45" s="44">
        <v>0</v>
      </c>
      <c r="AV45" s="44">
        <v>0</v>
      </c>
      <c r="AW45" s="44">
        <v>192176</v>
      </c>
      <c r="AX45" s="44">
        <v>68701</v>
      </c>
      <c r="AY45" s="44">
        <v>5819</v>
      </c>
      <c r="AZ45" s="44">
        <v>0</v>
      </c>
      <c r="BA45" s="44">
        <v>204000</v>
      </c>
      <c r="BB45" s="44">
        <v>0</v>
      </c>
      <c r="BC45" s="44">
        <v>18550</v>
      </c>
      <c r="BD45" s="44">
        <v>3438</v>
      </c>
      <c r="BE45" s="44">
        <v>300508</v>
      </c>
      <c r="BF45" s="44">
        <v>0</v>
      </c>
      <c r="BG45" s="44">
        <v>0</v>
      </c>
      <c r="BH45" s="44">
        <v>147688</v>
      </c>
    </row>
    <row r="46" spans="1:60" x14ac:dyDescent="0.35">
      <c r="A46" s="13">
        <f t="shared" si="0"/>
        <v>0</v>
      </c>
      <c r="B46" s="44" t="s">
        <v>143</v>
      </c>
      <c r="C46" s="44">
        <v>568</v>
      </c>
      <c r="D46" s="44">
        <v>0</v>
      </c>
      <c r="E46" s="44">
        <v>375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16</v>
      </c>
      <c r="L46" s="44">
        <v>21</v>
      </c>
      <c r="M46" s="44">
        <v>18</v>
      </c>
      <c r="N46" s="44">
        <v>0</v>
      </c>
      <c r="O46" s="44">
        <v>19</v>
      </c>
      <c r="P46" s="44">
        <v>0</v>
      </c>
      <c r="Q46" s="44">
        <v>1017</v>
      </c>
      <c r="R46" s="44">
        <v>42</v>
      </c>
      <c r="S46" s="44">
        <v>812</v>
      </c>
      <c r="T46" s="44">
        <v>0</v>
      </c>
      <c r="U46" s="44">
        <v>0</v>
      </c>
      <c r="V46" s="44">
        <v>140</v>
      </c>
      <c r="W46" s="44">
        <v>0</v>
      </c>
      <c r="X46" s="44">
        <v>0</v>
      </c>
      <c r="Y46" s="44">
        <v>2</v>
      </c>
      <c r="Z46" s="44">
        <v>6</v>
      </c>
      <c r="AA46" s="44">
        <v>0</v>
      </c>
      <c r="AB46" s="44">
        <v>54</v>
      </c>
      <c r="AC46" s="44">
        <v>10</v>
      </c>
      <c r="AD46" s="44">
        <v>95</v>
      </c>
      <c r="AE46" s="44">
        <v>0</v>
      </c>
      <c r="AF46" s="44">
        <v>3</v>
      </c>
      <c r="AG46" s="44">
        <v>1164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950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950</v>
      </c>
      <c r="BF46" s="44">
        <v>0</v>
      </c>
      <c r="BG46" s="44">
        <v>0</v>
      </c>
      <c r="BH46" s="44">
        <v>6469</v>
      </c>
    </row>
    <row r="47" spans="1:60" x14ac:dyDescent="0.35">
      <c r="A47" s="13">
        <f t="shared" si="0"/>
        <v>0</v>
      </c>
      <c r="B47" s="44" t="s">
        <v>146</v>
      </c>
      <c r="C47" s="44">
        <v>16069</v>
      </c>
      <c r="D47" s="44">
        <v>0</v>
      </c>
      <c r="E47" s="44">
        <v>0</v>
      </c>
      <c r="F47" s="44">
        <v>0</v>
      </c>
      <c r="G47" s="44">
        <v>171</v>
      </c>
      <c r="H47" s="44">
        <v>2498</v>
      </c>
      <c r="I47" s="44">
        <v>0</v>
      </c>
      <c r="J47" s="44">
        <v>432</v>
      </c>
      <c r="K47" s="44">
        <v>902</v>
      </c>
      <c r="L47" s="44">
        <v>256</v>
      </c>
      <c r="M47" s="44">
        <v>400</v>
      </c>
      <c r="N47" s="44">
        <v>1016</v>
      </c>
      <c r="O47" s="44">
        <v>349</v>
      </c>
      <c r="P47" s="44">
        <v>0</v>
      </c>
      <c r="Q47" s="44">
        <v>22093</v>
      </c>
      <c r="R47" s="44">
        <v>1457</v>
      </c>
      <c r="S47" s="44">
        <v>3669</v>
      </c>
      <c r="T47" s="44">
        <v>1937</v>
      </c>
      <c r="U47" s="44">
        <v>0</v>
      </c>
      <c r="V47" s="44">
        <v>1596</v>
      </c>
      <c r="W47" s="44">
        <v>179</v>
      </c>
      <c r="X47" s="44">
        <v>27</v>
      </c>
      <c r="Y47" s="44">
        <v>318</v>
      </c>
      <c r="Z47" s="44">
        <v>828</v>
      </c>
      <c r="AA47" s="44">
        <v>272</v>
      </c>
      <c r="AB47" s="44">
        <v>867</v>
      </c>
      <c r="AC47" s="44">
        <v>1293</v>
      </c>
      <c r="AD47" s="44">
        <v>10256</v>
      </c>
      <c r="AE47" s="44">
        <v>0</v>
      </c>
      <c r="AF47" s="44">
        <v>279</v>
      </c>
      <c r="AG47" s="44">
        <v>22978</v>
      </c>
      <c r="AH47" s="44">
        <v>3850</v>
      </c>
      <c r="AI47" s="44">
        <v>0</v>
      </c>
      <c r="AJ47" s="44">
        <v>0</v>
      </c>
      <c r="AK47" s="44">
        <v>1450</v>
      </c>
      <c r="AL47" s="44">
        <v>0</v>
      </c>
      <c r="AM47" s="44">
        <v>0</v>
      </c>
      <c r="AN47" s="44">
        <v>0</v>
      </c>
      <c r="AO47" s="44">
        <v>5300</v>
      </c>
      <c r="AP47" s="44">
        <v>2942</v>
      </c>
      <c r="AQ47" s="44">
        <v>0</v>
      </c>
      <c r="AR47" s="44">
        <v>0</v>
      </c>
      <c r="AS47" s="44">
        <v>1430</v>
      </c>
      <c r="AT47" s="44">
        <v>0</v>
      </c>
      <c r="AU47" s="44">
        <v>0</v>
      </c>
      <c r="AV47" s="44">
        <v>0</v>
      </c>
      <c r="AW47" s="44">
        <v>4372</v>
      </c>
      <c r="AX47" s="44">
        <v>100967</v>
      </c>
      <c r="AY47" s="44">
        <v>0</v>
      </c>
      <c r="AZ47" s="44">
        <v>0</v>
      </c>
      <c r="BA47" s="44">
        <v>88138</v>
      </c>
      <c r="BB47" s="44">
        <v>0</v>
      </c>
      <c r="BC47" s="44">
        <v>0</v>
      </c>
      <c r="BD47" s="44">
        <v>0</v>
      </c>
      <c r="BE47" s="44">
        <v>189105</v>
      </c>
      <c r="BF47" s="44">
        <v>584</v>
      </c>
      <c r="BG47" s="44">
        <v>6176</v>
      </c>
      <c r="BH47" s="44">
        <v>77164</v>
      </c>
    </row>
    <row r="48" spans="1:60" x14ac:dyDescent="0.35">
      <c r="A48" s="13">
        <f t="shared" si="0"/>
        <v>0</v>
      </c>
      <c r="B48" s="44" t="s">
        <v>147</v>
      </c>
      <c r="C48" s="44">
        <v>0</v>
      </c>
      <c r="D48" s="44">
        <v>256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63</v>
      </c>
      <c r="M48" s="44">
        <v>207</v>
      </c>
      <c r="N48" s="44">
        <v>3</v>
      </c>
      <c r="O48" s="44">
        <v>0</v>
      </c>
      <c r="P48" s="44">
        <v>0</v>
      </c>
      <c r="Q48" s="44">
        <v>529</v>
      </c>
      <c r="R48" s="44">
        <v>30</v>
      </c>
      <c r="S48" s="44">
        <v>328</v>
      </c>
      <c r="T48" s="44">
        <v>0</v>
      </c>
      <c r="U48" s="44">
        <v>0</v>
      </c>
      <c r="V48" s="44">
        <v>100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108</v>
      </c>
      <c r="AC48" s="44">
        <v>0</v>
      </c>
      <c r="AD48" s="44">
        <v>0</v>
      </c>
      <c r="AE48" s="44">
        <v>0</v>
      </c>
      <c r="AF48" s="44">
        <v>8</v>
      </c>
      <c r="AG48" s="44">
        <v>574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8128</v>
      </c>
    </row>
    <row r="49" spans="1:60" x14ac:dyDescent="0.35">
      <c r="A49" s="13">
        <f t="shared" si="0"/>
        <v>0</v>
      </c>
      <c r="B49" s="44" t="s">
        <v>149</v>
      </c>
      <c r="C49" s="44">
        <v>0</v>
      </c>
      <c r="D49" s="44">
        <v>1448</v>
      </c>
      <c r="E49" s="44">
        <v>0</v>
      </c>
      <c r="F49" s="44">
        <v>0</v>
      </c>
      <c r="G49" s="44">
        <v>0</v>
      </c>
      <c r="H49" s="44">
        <v>457</v>
      </c>
      <c r="I49" s="44">
        <v>0</v>
      </c>
      <c r="J49" s="44">
        <v>0</v>
      </c>
      <c r="K49" s="44">
        <v>0</v>
      </c>
      <c r="L49" s="44">
        <v>66</v>
      </c>
      <c r="M49" s="44">
        <v>141</v>
      </c>
      <c r="N49" s="44">
        <v>0</v>
      </c>
      <c r="O49" s="44">
        <v>0</v>
      </c>
      <c r="P49" s="44">
        <v>100</v>
      </c>
      <c r="Q49" s="44">
        <v>2212</v>
      </c>
      <c r="R49" s="44">
        <v>310</v>
      </c>
      <c r="S49" s="44">
        <v>671</v>
      </c>
      <c r="T49" s="44">
        <v>360</v>
      </c>
      <c r="U49" s="44">
        <v>0</v>
      </c>
      <c r="V49" s="44">
        <v>323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242</v>
      </c>
      <c r="AC49" s="44">
        <v>0</v>
      </c>
      <c r="AD49" s="44">
        <v>382</v>
      </c>
      <c r="AE49" s="44">
        <v>0</v>
      </c>
      <c r="AF49" s="44">
        <v>0</v>
      </c>
      <c r="AG49" s="44">
        <v>2288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4493</v>
      </c>
      <c r="BB49" s="44">
        <v>0</v>
      </c>
      <c r="BC49" s="44">
        <v>1000</v>
      </c>
      <c r="BD49" s="44">
        <v>120</v>
      </c>
      <c r="BE49" s="44">
        <v>5613</v>
      </c>
      <c r="BF49" s="44">
        <v>0</v>
      </c>
      <c r="BG49" s="44">
        <v>0</v>
      </c>
      <c r="BH49" s="44">
        <v>18066</v>
      </c>
    </row>
    <row r="50" spans="1:60" x14ac:dyDescent="0.35">
      <c r="A50" s="13">
        <f t="shared" si="0"/>
        <v>0</v>
      </c>
      <c r="B50" s="44" t="s">
        <v>916</v>
      </c>
      <c r="C50" s="44">
        <v>0</v>
      </c>
      <c r="D50" s="44">
        <v>877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27</v>
      </c>
      <c r="M50" s="44">
        <v>61</v>
      </c>
      <c r="N50" s="44">
        <v>18</v>
      </c>
      <c r="O50" s="44">
        <v>30</v>
      </c>
      <c r="P50" s="44">
        <v>0</v>
      </c>
      <c r="Q50" s="44">
        <v>1013</v>
      </c>
      <c r="R50" s="44">
        <v>0</v>
      </c>
      <c r="S50" s="44">
        <v>596</v>
      </c>
      <c r="T50" s="44">
        <v>0</v>
      </c>
      <c r="U50" s="44">
        <v>0</v>
      </c>
      <c r="V50" s="44">
        <v>175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136</v>
      </c>
      <c r="AC50" s="44">
        <v>81</v>
      </c>
      <c r="AD50" s="44">
        <v>0</v>
      </c>
      <c r="AE50" s="44">
        <v>0</v>
      </c>
      <c r="AF50" s="44">
        <v>0</v>
      </c>
      <c r="AG50" s="44">
        <v>988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13592</v>
      </c>
    </row>
    <row r="51" spans="1:60" x14ac:dyDescent="0.35">
      <c r="A51" s="13">
        <f t="shared" si="0"/>
        <v>0</v>
      </c>
      <c r="B51" s="44" t="s">
        <v>153</v>
      </c>
      <c r="C51" s="44">
        <v>0</v>
      </c>
      <c r="D51" s="44">
        <v>12901</v>
      </c>
      <c r="E51" s="44">
        <v>0</v>
      </c>
      <c r="F51" s="44">
        <v>0</v>
      </c>
      <c r="G51" s="44">
        <v>93</v>
      </c>
      <c r="H51" s="44">
        <v>3313</v>
      </c>
      <c r="I51" s="44">
        <v>0</v>
      </c>
      <c r="J51" s="44">
        <v>496</v>
      </c>
      <c r="K51" s="44">
        <v>2745</v>
      </c>
      <c r="L51" s="44">
        <v>125</v>
      </c>
      <c r="M51" s="44">
        <v>0</v>
      </c>
      <c r="N51" s="44">
        <v>33</v>
      </c>
      <c r="O51" s="44">
        <v>46</v>
      </c>
      <c r="P51" s="44">
        <v>0</v>
      </c>
      <c r="Q51" s="44">
        <v>19752</v>
      </c>
      <c r="R51" s="44">
        <v>4058</v>
      </c>
      <c r="S51" s="44">
        <v>4563</v>
      </c>
      <c r="T51" s="44">
        <v>2682</v>
      </c>
      <c r="U51" s="44">
        <v>0</v>
      </c>
      <c r="V51" s="44">
        <v>1246</v>
      </c>
      <c r="W51" s="44">
        <v>0</v>
      </c>
      <c r="X51" s="44">
        <v>458</v>
      </c>
      <c r="Y51" s="44">
        <v>0</v>
      </c>
      <c r="Z51" s="44">
        <v>417</v>
      </c>
      <c r="AA51" s="44">
        <v>0</v>
      </c>
      <c r="AB51" s="44">
        <v>1136</v>
      </c>
      <c r="AC51" s="44">
        <v>759</v>
      </c>
      <c r="AD51" s="44">
        <v>5775</v>
      </c>
      <c r="AE51" s="44">
        <v>0</v>
      </c>
      <c r="AF51" s="44">
        <v>12</v>
      </c>
      <c r="AG51" s="44">
        <v>21106</v>
      </c>
      <c r="AH51" s="44">
        <v>0</v>
      </c>
      <c r="AI51" s="44">
        <v>0</v>
      </c>
      <c r="AJ51" s="44">
        <v>0</v>
      </c>
      <c r="AK51" s="44">
        <v>3500</v>
      </c>
      <c r="AL51" s="44">
        <v>0</v>
      </c>
      <c r="AM51" s="44">
        <v>0</v>
      </c>
      <c r="AN51" s="44">
        <v>0</v>
      </c>
      <c r="AO51" s="44">
        <v>3500</v>
      </c>
      <c r="AP51" s="44">
        <v>0</v>
      </c>
      <c r="AQ51" s="44">
        <v>0</v>
      </c>
      <c r="AR51" s="44">
        <v>0</v>
      </c>
      <c r="AS51" s="44">
        <v>1300</v>
      </c>
      <c r="AT51" s="44">
        <v>0</v>
      </c>
      <c r="AU51" s="44">
        <v>0</v>
      </c>
      <c r="AV51" s="44">
        <v>0</v>
      </c>
      <c r="AW51" s="44">
        <v>1300</v>
      </c>
      <c r="AX51" s="44">
        <v>0</v>
      </c>
      <c r="AY51" s="44">
        <v>10616</v>
      </c>
      <c r="AZ51" s="44">
        <v>0</v>
      </c>
      <c r="BA51" s="44">
        <v>3500</v>
      </c>
      <c r="BB51" s="44">
        <v>0</v>
      </c>
      <c r="BC51" s="44">
        <v>0</v>
      </c>
      <c r="BD51" s="44">
        <v>33055</v>
      </c>
      <c r="BE51" s="44">
        <v>47171</v>
      </c>
      <c r="BF51" s="44">
        <v>0</v>
      </c>
      <c r="BG51" s="44">
        <v>0</v>
      </c>
      <c r="BH51" s="44">
        <v>78573</v>
      </c>
    </row>
    <row r="52" spans="1:60" x14ac:dyDescent="0.35">
      <c r="A52" s="13">
        <f t="shared" si="0"/>
        <v>0</v>
      </c>
      <c r="B52" s="44" t="s">
        <v>155</v>
      </c>
      <c r="C52" s="44">
        <v>0</v>
      </c>
      <c r="D52" s="44">
        <v>812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91</v>
      </c>
      <c r="K52" s="44">
        <v>5</v>
      </c>
      <c r="L52" s="44">
        <v>69</v>
      </c>
      <c r="M52" s="44">
        <v>88</v>
      </c>
      <c r="N52" s="44">
        <v>17</v>
      </c>
      <c r="O52" s="44">
        <v>16</v>
      </c>
      <c r="P52" s="44">
        <v>0</v>
      </c>
      <c r="Q52" s="44">
        <v>1098</v>
      </c>
      <c r="R52" s="44">
        <v>0</v>
      </c>
      <c r="S52" s="44">
        <v>378</v>
      </c>
      <c r="T52" s="44">
        <v>35</v>
      </c>
      <c r="U52" s="44">
        <v>0</v>
      </c>
      <c r="V52" s="44">
        <v>183</v>
      </c>
      <c r="W52" s="44">
        <v>0</v>
      </c>
      <c r="X52" s="44">
        <v>0</v>
      </c>
      <c r="Y52" s="44">
        <v>0</v>
      </c>
      <c r="Z52" s="44">
        <v>6</v>
      </c>
      <c r="AA52" s="44">
        <v>269</v>
      </c>
      <c r="AB52" s="44">
        <v>44</v>
      </c>
      <c r="AC52" s="44">
        <v>17</v>
      </c>
      <c r="AD52" s="44">
        <v>0</v>
      </c>
      <c r="AE52" s="44">
        <v>0</v>
      </c>
      <c r="AF52" s="44">
        <v>104</v>
      </c>
      <c r="AG52" s="44">
        <v>1036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13678</v>
      </c>
    </row>
    <row r="53" spans="1:60" x14ac:dyDescent="0.35">
      <c r="A53" s="13">
        <f t="shared" si="0"/>
        <v>0</v>
      </c>
      <c r="B53" s="44" t="s">
        <v>156</v>
      </c>
      <c r="C53" s="44">
        <v>8357</v>
      </c>
      <c r="D53" s="44">
        <v>0</v>
      </c>
      <c r="E53" s="44">
        <v>0</v>
      </c>
      <c r="F53" s="44">
        <v>0</v>
      </c>
      <c r="G53" s="44">
        <v>438</v>
      </c>
      <c r="H53" s="44">
        <v>13</v>
      </c>
      <c r="I53" s="44">
        <v>0</v>
      </c>
      <c r="J53" s="44">
        <v>1544</v>
      </c>
      <c r="K53" s="44">
        <v>781</v>
      </c>
      <c r="L53" s="44">
        <v>135</v>
      </c>
      <c r="M53" s="44">
        <v>193</v>
      </c>
      <c r="N53" s="44">
        <v>0</v>
      </c>
      <c r="O53" s="44">
        <v>261</v>
      </c>
      <c r="P53" s="44">
        <v>0</v>
      </c>
      <c r="Q53" s="44">
        <v>11722</v>
      </c>
      <c r="R53" s="44">
        <v>1885</v>
      </c>
      <c r="S53" s="44">
        <v>5109</v>
      </c>
      <c r="T53" s="44">
        <v>0</v>
      </c>
      <c r="U53" s="44">
        <v>0</v>
      </c>
      <c r="V53" s="44">
        <v>1095</v>
      </c>
      <c r="W53" s="44">
        <v>567</v>
      </c>
      <c r="X53" s="44">
        <v>287</v>
      </c>
      <c r="Y53" s="44">
        <v>0</v>
      </c>
      <c r="Z53" s="44">
        <v>59</v>
      </c>
      <c r="AA53" s="44">
        <v>276</v>
      </c>
      <c r="AB53" s="44">
        <v>630</v>
      </c>
      <c r="AC53" s="44">
        <v>226</v>
      </c>
      <c r="AD53" s="44">
        <v>2470</v>
      </c>
      <c r="AE53" s="44">
        <v>0</v>
      </c>
      <c r="AF53" s="44">
        <v>243</v>
      </c>
      <c r="AG53" s="44">
        <v>12847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10165</v>
      </c>
      <c r="AY53" s="44">
        <v>2046</v>
      </c>
      <c r="AZ53" s="44">
        <v>0</v>
      </c>
      <c r="BA53" s="44">
        <v>0</v>
      </c>
      <c r="BB53" s="44">
        <v>0</v>
      </c>
      <c r="BC53" s="44">
        <v>6750</v>
      </c>
      <c r="BD53" s="44">
        <v>937</v>
      </c>
      <c r="BE53" s="44">
        <v>19898</v>
      </c>
      <c r="BF53" s="44">
        <v>0</v>
      </c>
      <c r="BG53" s="44">
        <v>0</v>
      </c>
      <c r="BH53" s="44">
        <v>87002</v>
      </c>
    </row>
    <row r="54" spans="1:60" x14ac:dyDescent="0.35">
      <c r="A54" s="13">
        <f t="shared" si="0"/>
        <v>0</v>
      </c>
      <c r="B54" s="44" t="s">
        <v>163</v>
      </c>
      <c r="C54" s="44">
        <v>0</v>
      </c>
      <c r="D54" s="44">
        <v>4198</v>
      </c>
      <c r="E54" s="44">
        <v>0</v>
      </c>
      <c r="F54" s="44">
        <v>0</v>
      </c>
      <c r="G54" s="44">
        <v>12</v>
      </c>
      <c r="H54" s="44">
        <v>0</v>
      </c>
      <c r="I54" s="44">
        <v>0</v>
      </c>
      <c r="J54" s="44">
        <v>419</v>
      </c>
      <c r="K54" s="44">
        <v>34</v>
      </c>
      <c r="L54" s="44">
        <v>90</v>
      </c>
      <c r="M54" s="44">
        <v>143</v>
      </c>
      <c r="N54" s="44">
        <v>45</v>
      </c>
      <c r="O54" s="44">
        <v>141</v>
      </c>
      <c r="P54" s="44">
        <v>0</v>
      </c>
      <c r="Q54" s="44">
        <v>5082</v>
      </c>
      <c r="R54" s="44">
        <v>277</v>
      </c>
      <c r="S54" s="44">
        <v>1527</v>
      </c>
      <c r="T54" s="44">
        <v>38</v>
      </c>
      <c r="U54" s="44">
        <v>0</v>
      </c>
      <c r="V54" s="44">
        <v>857</v>
      </c>
      <c r="W54" s="44">
        <v>226</v>
      </c>
      <c r="X54" s="44">
        <v>0</v>
      </c>
      <c r="Y54" s="44">
        <v>14</v>
      </c>
      <c r="Z54" s="44">
        <v>853</v>
      </c>
      <c r="AA54" s="44">
        <v>8</v>
      </c>
      <c r="AB54" s="44">
        <v>379</v>
      </c>
      <c r="AC54" s="44">
        <v>53</v>
      </c>
      <c r="AD54" s="44">
        <v>1237</v>
      </c>
      <c r="AE54" s="44">
        <v>103</v>
      </c>
      <c r="AF54" s="44">
        <v>16</v>
      </c>
      <c r="AG54" s="44">
        <v>5588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15464</v>
      </c>
      <c r="AY54" s="44">
        <v>2245</v>
      </c>
      <c r="AZ54" s="44">
        <v>0</v>
      </c>
      <c r="BA54" s="44">
        <v>0</v>
      </c>
      <c r="BB54" s="44">
        <v>0</v>
      </c>
      <c r="BC54" s="44">
        <v>1136</v>
      </c>
      <c r="BD54" s="44">
        <v>1335</v>
      </c>
      <c r="BE54" s="44">
        <v>20180</v>
      </c>
      <c r="BF54" s="44">
        <v>0</v>
      </c>
      <c r="BG54" s="44">
        <v>0</v>
      </c>
      <c r="BH54" s="44">
        <v>24488</v>
      </c>
    </row>
    <row r="55" spans="1:60" x14ac:dyDescent="0.35">
      <c r="A55" s="13">
        <f t="shared" si="0"/>
        <v>0</v>
      </c>
      <c r="B55" s="44" t="s">
        <v>170</v>
      </c>
      <c r="C55" s="44">
        <v>1940</v>
      </c>
      <c r="D55" s="44">
        <v>0</v>
      </c>
      <c r="E55" s="44">
        <v>0</v>
      </c>
      <c r="F55" s="44">
        <v>0</v>
      </c>
      <c r="G55" s="44">
        <v>18</v>
      </c>
      <c r="H55" s="44">
        <v>0</v>
      </c>
      <c r="I55" s="44">
        <v>0</v>
      </c>
      <c r="J55" s="44">
        <v>0</v>
      </c>
      <c r="K55" s="44">
        <v>4</v>
      </c>
      <c r="L55" s="44">
        <v>25</v>
      </c>
      <c r="M55" s="44">
        <v>0</v>
      </c>
      <c r="N55" s="44">
        <v>0</v>
      </c>
      <c r="O55" s="44">
        <v>8</v>
      </c>
      <c r="P55" s="44">
        <v>0</v>
      </c>
      <c r="Q55" s="44">
        <v>1995</v>
      </c>
      <c r="R55" s="44">
        <v>84</v>
      </c>
      <c r="S55" s="44">
        <v>991</v>
      </c>
      <c r="T55" s="44">
        <v>0</v>
      </c>
      <c r="U55" s="44">
        <v>0</v>
      </c>
      <c r="V55" s="44">
        <v>402</v>
      </c>
      <c r="W55" s="44">
        <v>0</v>
      </c>
      <c r="X55" s="44">
        <v>0</v>
      </c>
      <c r="Y55" s="44">
        <v>0</v>
      </c>
      <c r="Z55" s="44">
        <v>52</v>
      </c>
      <c r="AA55" s="44">
        <v>0</v>
      </c>
      <c r="AB55" s="44">
        <v>201</v>
      </c>
      <c r="AC55" s="44">
        <v>0</v>
      </c>
      <c r="AD55" s="44">
        <v>0</v>
      </c>
      <c r="AE55" s="44">
        <v>6</v>
      </c>
      <c r="AF55" s="44">
        <v>77</v>
      </c>
      <c r="AG55" s="44">
        <v>1813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18427</v>
      </c>
    </row>
    <row r="56" spans="1:60" x14ac:dyDescent="0.35">
      <c r="A56" s="13">
        <f t="shared" si="0"/>
        <v>0</v>
      </c>
      <c r="B56" s="44" t="s">
        <v>171</v>
      </c>
      <c r="C56" s="44">
        <v>0</v>
      </c>
      <c r="D56" s="44">
        <v>3651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17</v>
      </c>
      <c r="L56" s="44">
        <v>0</v>
      </c>
      <c r="M56" s="44">
        <v>409</v>
      </c>
      <c r="N56" s="44">
        <v>0</v>
      </c>
      <c r="O56" s="44">
        <v>289</v>
      </c>
      <c r="P56" s="44">
        <v>8</v>
      </c>
      <c r="Q56" s="44">
        <v>4374</v>
      </c>
      <c r="R56" s="44">
        <v>1252</v>
      </c>
      <c r="S56" s="44">
        <v>868</v>
      </c>
      <c r="T56" s="44">
        <v>0</v>
      </c>
      <c r="U56" s="44">
        <v>0</v>
      </c>
      <c r="V56" s="44">
        <v>549</v>
      </c>
      <c r="W56" s="44">
        <v>0</v>
      </c>
      <c r="X56" s="44">
        <v>0</v>
      </c>
      <c r="Y56" s="44">
        <v>91</v>
      </c>
      <c r="Z56" s="44">
        <v>43</v>
      </c>
      <c r="AA56" s="44">
        <v>104</v>
      </c>
      <c r="AB56" s="44">
        <v>154</v>
      </c>
      <c r="AC56" s="44">
        <v>12</v>
      </c>
      <c r="AD56" s="44">
        <v>710</v>
      </c>
      <c r="AE56" s="44">
        <v>92</v>
      </c>
      <c r="AF56" s="44">
        <v>212</v>
      </c>
      <c r="AG56" s="44">
        <v>4087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8983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2425</v>
      </c>
      <c r="BE56" s="44">
        <v>11408</v>
      </c>
      <c r="BF56" s="44">
        <v>0</v>
      </c>
      <c r="BG56" s="44">
        <v>0</v>
      </c>
      <c r="BH56" s="44">
        <v>22917</v>
      </c>
    </row>
    <row r="57" spans="1:60" x14ac:dyDescent="0.35">
      <c r="A57" s="13">
        <f t="shared" si="0"/>
        <v>0</v>
      </c>
      <c r="B57" s="44" t="s">
        <v>173</v>
      </c>
      <c r="C57" s="44">
        <v>0</v>
      </c>
      <c r="D57" s="44">
        <v>15093</v>
      </c>
      <c r="E57" s="44">
        <v>0</v>
      </c>
      <c r="F57" s="44">
        <v>0</v>
      </c>
      <c r="G57" s="44">
        <v>1374</v>
      </c>
      <c r="H57" s="44">
        <v>6711</v>
      </c>
      <c r="I57" s="44">
        <v>0</v>
      </c>
      <c r="J57" s="44">
        <v>370</v>
      </c>
      <c r="K57" s="44">
        <v>17</v>
      </c>
      <c r="L57" s="44">
        <v>0</v>
      </c>
      <c r="M57" s="44">
        <v>0</v>
      </c>
      <c r="N57" s="44">
        <v>0</v>
      </c>
      <c r="O57" s="44">
        <v>35</v>
      </c>
      <c r="P57" s="44">
        <v>0</v>
      </c>
      <c r="Q57" s="44">
        <v>23600</v>
      </c>
      <c r="R57" s="44">
        <v>1284</v>
      </c>
      <c r="S57" s="44">
        <v>7012</v>
      </c>
      <c r="T57" s="44">
        <v>2163</v>
      </c>
      <c r="U57" s="44">
        <v>0</v>
      </c>
      <c r="V57" s="44">
        <v>1377</v>
      </c>
      <c r="W57" s="44">
        <v>0</v>
      </c>
      <c r="X57" s="44">
        <v>189</v>
      </c>
      <c r="Y57" s="44">
        <v>309</v>
      </c>
      <c r="Z57" s="44">
        <v>20</v>
      </c>
      <c r="AA57" s="44">
        <v>0</v>
      </c>
      <c r="AB57" s="44">
        <v>836</v>
      </c>
      <c r="AC57" s="44">
        <v>409</v>
      </c>
      <c r="AD57" s="44">
        <v>9174</v>
      </c>
      <c r="AE57" s="44">
        <v>0</v>
      </c>
      <c r="AF57" s="44">
        <v>386</v>
      </c>
      <c r="AG57" s="44">
        <v>23159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53120</v>
      </c>
      <c r="AY57" s="44">
        <v>6800</v>
      </c>
      <c r="AZ57" s="44">
        <v>0</v>
      </c>
      <c r="BA57" s="44">
        <v>95075</v>
      </c>
      <c r="BB57" s="44">
        <v>0</v>
      </c>
      <c r="BC57" s="44">
        <v>1500</v>
      </c>
      <c r="BD57" s="44">
        <v>0</v>
      </c>
      <c r="BE57" s="44">
        <v>156495</v>
      </c>
      <c r="BF57" s="44">
        <v>0</v>
      </c>
      <c r="BG57" s="44">
        <v>0</v>
      </c>
      <c r="BH57" s="44">
        <v>75102</v>
      </c>
    </row>
    <row r="58" spans="1:60" x14ac:dyDescent="0.35">
      <c r="A58" s="13">
        <f t="shared" si="0"/>
        <v>0</v>
      </c>
      <c r="B58" s="44" t="s">
        <v>177</v>
      </c>
      <c r="C58" s="44">
        <v>0</v>
      </c>
      <c r="D58" s="44">
        <v>1201</v>
      </c>
      <c r="E58" s="44">
        <v>444</v>
      </c>
      <c r="F58" s="44">
        <v>0</v>
      </c>
      <c r="G58" s="44">
        <v>0</v>
      </c>
      <c r="H58" s="44">
        <v>1001</v>
      </c>
      <c r="I58" s="44">
        <v>2113</v>
      </c>
      <c r="J58" s="44">
        <v>55</v>
      </c>
      <c r="K58" s="44">
        <v>64</v>
      </c>
      <c r="L58" s="44">
        <v>30</v>
      </c>
      <c r="M58" s="44">
        <v>0</v>
      </c>
      <c r="N58" s="44">
        <v>0</v>
      </c>
      <c r="O58" s="44">
        <v>209</v>
      </c>
      <c r="P58" s="44">
        <v>0</v>
      </c>
      <c r="Q58" s="44">
        <v>5117</v>
      </c>
      <c r="R58" s="44">
        <v>42</v>
      </c>
      <c r="S58" s="44">
        <v>1025</v>
      </c>
      <c r="T58" s="44">
        <v>466</v>
      </c>
      <c r="U58" s="44">
        <v>1458</v>
      </c>
      <c r="V58" s="44">
        <v>100</v>
      </c>
      <c r="W58" s="44">
        <v>209</v>
      </c>
      <c r="X58" s="44">
        <v>0</v>
      </c>
      <c r="Y58" s="44">
        <v>41</v>
      </c>
      <c r="Z58" s="44">
        <v>33</v>
      </c>
      <c r="AA58" s="44">
        <v>0</v>
      </c>
      <c r="AB58" s="44">
        <v>298</v>
      </c>
      <c r="AC58" s="44">
        <v>22</v>
      </c>
      <c r="AD58" s="44">
        <v>1502</v>
      </c>
      <c r="AE58" s="44">
        <v>0</v>
      </c>
      <c r="AF58" s="44">
        <v>10</v>
      </c>
      <c r="AG58" s="44">
        <v>5206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1187</v>
      </c>
      <c r="AY58" s="44">
        <v>180</v>
      </c>
      <c r="AZ58" s="44">
        <v>0</v>
      </c>
      <c r="BA58" s="44">
        <v>5750</v>
      </c>
      <c r="BB58" s="44">
        <v>11722</v>
      </c>
      <c r="BC58" s="44">
        <v>2993</v>
      </c>
      <c r="BD58" s="44">
        <v>0</v>
      </c>
      <c r="BE58" s="44">
        <v>21832</v>
      </c>
      <c r="BF58" s="44">
        <v>0</v>
      </c>
      <c r="BG58" s="44">
        <v>0</v>
      </c>
      <c r="BH58" s="44">
        <v>14813</v>
      </c>
    </row>
    <row r="59" spans="1:60" x14ac:dyDescent="0.35">
      <c r="A59" s="13">
        <f t="shared" si="0"/>
        <v>0</v>
      </c>
      <c r="B59" s="44" t="s">
        <v>178</v>
      </c>
      <c r="C59" s="44">
        <v>0</v>
      </c>
      <c r="D59" s="44">
        <v>1602</v>
      </c>
      <c r="E59" s="44">
        <v>0</v>
      </c>
      <c r="F59" s="44">
        <v>525</v>
      </c>
      <c r="G59" s="44">
        <v>0</v>
      </c>
      <c r="H59" s="44">
        <v>501</v>
      </c>
      <c r="I59" s="44">
        <v>0</v>
      </c>
      <c r="J59" s="44">
        <v>0</v>
      </c>
      <c r="K59" s="44">
        <v>0</v>
      </c>
      <c r="L59" s="44">
        <v>0</v>
      </c>
      <c r="M59" s="44">
        <v>10</v>
      </c>
      <c r="N59" s="44">
        <v>0</v>
      </c>
      <c r="O59" s="44">
        <v>59</v>
      </c>
      <c r="P59" s="44">
        <v>0</v>
      </c>
      <c r="Q59" s="44">
        <v>2697</v>
      </c>
      <c r="R59" s="44">
        <v>0</v>
      </c>
      <c r="S59" s="44">
        <v>384</v>
      </c>
      <c r="T59" s="44">
        <v>252</v>
      </c>
      <c r="U59" s="44">
        <v>0</v>
      </c>
      <c r="V59" s="44">
        <v>303</v>
      </c>
      <c r="W59" s="44">
        <v>0</v>
      </c>
      <c r="X59" s="44">
        <v>0</v>
      </c>
      <c r="Y59" s="44">
        <v>0</v>
      </c>
      <c r="Z59" s="44">
        <v>31</v>
      </c>
      <c r="AA59" s="44">
        <v>0</v>
      </c>
      <c r="AB59" s="44">
        <v>215</v>
      </c>
      <c r="AC59" s="44">
        <v>433</v>
      </c>
      <c r="AD59" s="44">
        <v>861</v>
      </c>
      <c r="AE59" s="44">
        <v>0</v>
      </c>
      <c r="AF59" s="44">
        <v>247</v>
      </c>
      <c r="AG59" s="44">
        <v>2726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10340</v>
      </c>
      <c r="AZ59" s="44">
        <v>0</v>
      </c>
      <c r="BA59" s="44">
        <v>2599</v>
      </c>
      <c r="BB59" s="44">
        <v>0</v>
      </c>
      <c r="BC59" s="44">
        <v>0</v>
      </c>
      <c r="BD59" s="44">
        <v>0</v>
      </c>
      <c r="BE59" s="44">
        <v>12939</v>
      </c>
      <c r="BF59" s="44">
        <v>0</v>
      </c>
      <c r="BG59" s="44">
        <v>0</v>
      </c>
      <c r="BH59" s="44">
        <v>14059</v>
      </c>
    </row>
    <row r="60" spans="1:60" x14ac:dyDescent="0.35">
      <c r="A60" s="13">
        <f t="shared" si="0"/>
        <v>0</v>
      </c>
      <c r="B60" s="44" t="s">
        <v>1304</v>
      </c>
      <c r="C60" s="44">
        <v>0</v>
      </c>
      <c r="D60" s="44">
        <v>0</v>
      </c>
      <c r="E60" s="44">
        <v>0</v>
      </c>
      <c r="F60" s="44">
        <v>5528</v>
      </c>
      <c r="G60" s="44">
        <v>0</v>
      </c>
      <c r="H60" s="44">
        <v>2057</v>
      </c>
      <c r="I60" s="44">
        <v>0</v>
      </c>
      <c r="J60" s="44">
        <v>595</v>
      </c>
      <c r="K60" s="44">
        <v>58</v>
      </c>
      <c r="L60" s="44">
        <v>52</v>
      </c>
      <c r="M60" s="44">
        <v>0</v>
      </c>
      <c r="N60" s="44">
        <v>24</v>
      </c>
      <c r="O60" s="44">
        <v>84</v>
      </c>
      <c r="P60" s="44">
        <v>0</v>
      </c>
      <c r="Q60" s="44">
        <v>8398</v>
      </c>
      <c r="R60" s="44">
        <v>486</v>
      </c>
      <c r="S60" s="44">
        <v>2828</v>
      </c>
      <c r="T60" s="44">
        <v>1164</v>
      </c>
      <c r="U60" s="44">
        <v>0</v>
      </c>
      <c r="V60" s="44">
        <v>465</v>
      </c>
      <c r="W60" s="44">
        <v>126</v>
      </c>
      <c r="X60" s="44">
        <v>0</v>
      </c>
      <c r="Y60" s="44">
        <v>58</v>
      </c>
      <c r="Z60" s="44">
        <v>568</v>
      </c>
      <c r="AA60" s="44">
        <v>0</v>
      </c>
      <c r="AB60" s="44">
        <v>496</v>
      </c>
      <c r="AC60" s="44">
        <v>92</v>
      </c>
      <c r="AD60" s="44">
        <v>1693</v>
      </c>
      <c r="AE60" s="44">
        <v>0</v>
      </c>
      <c r="AF60" s="44">
        <v>0</v>
      </c>
      <c r="AG60" s="44">
        <v>7976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7330</v>
      </c>
      <c r="AY60" s="44">
        <v>9975</v>
      </c>
      <c r="AZ60" s="44">
        <v>0</v>
      </c>
      <c r="BA60" s="44">
        <v>8345</v>
      </c>
      <c r="BB60" s="44">
        <v>0</v>
      </c>
      <c r="BC60" s="44">
        <v>0</v>
      </c>
      <c r="BD60" s="44">
        <v>0</v>
      </c>
      <c r="BE60" s="44">
        <v>25650</v>
      </c>
      <c r="BF60" s="44">
        <v>0</v>
      </c>
      <c r="BG60" s="44">
        <v>4326</v>
      </c>
      <c r="BH60" s="44">
        <v>54585</v>
      </c>
    </row>
    <row r="61" spans="1:60" x14ac:dyDescent="0.35">
      <c r="A61" s="13">
        <f t="shared" si="0"/>
        <v>0</v>
      </c>
      <c r="B61" s="44" t="s">
        <v>1245</v>
      </c>
      <c r="C61" s="44">
        <v>453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48</v>
      </c>
      <c r="K61" s="44">
        <v>5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506</v>
      </c>
      <c r="R61" s="44">
        <v>13</v>
      </c>
      <c r="S61" s="44">
        <v>203</v>
      </c>
      <c r="T61" s="44">
        <v>0</v>
      </c>
      <c r="U61" s="44">
        <v>0</v>
      </c>
      <c r="V61" s="44">
        <v>65</v>
      </c>
      <c r="W61" s="44">
        <v>0</v>
      </c>
      <c r="X61" s="44">
        <v>0</v>
      </c>
      <c r="Y61" s="44">
        <v>0</v>
      </c>
      <c r="Z61" s="44">
        <v>83</v>
      </c>
      <c r="AA61" s="44">
        <v>0</v>
      </c>
      <c r="AB61" s="44">
        <v>70</v>
      </c>
      <c r="AC61" s="44">
        <v>0</v>
      </c>
      <c r="AD61" s="44">
        <v>64</v>
      </c>
      <c r="AE61" s="44">
        <v>0</v>
      </c>
      <c r="AF61" s="44">
        <v>8</v>
      </c>
      <c r="AG61" s="44">
        <v>506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324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324</v>
      </c>
      <c r="BF61" s="44">
        <v>0</v>
      </c>
      <c r="BG61" s="44">
        <v>0</v>
      </c>
      <c r="BH61" s="44">
        <v>8833</v>
      </c>
    </row>
    <row r="62" spans="1:60" x14ac:dyDescent="0.35">
      <c r="A62" s="13">
        <f t="shared" si="0"/>
        <v>0</v>
      </c>
      <c r="B62" s="44" t="s">
        <v>183</v>
      </c>
      <c r="C62" s="44">
        <v>0</v>
      </c>
      <c r="D62" s="44">
        <v>20611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62</v>
      </c>
      <c r="M62" s="44">
        <v>0</v>
      </c>
      <c r="N62" s="44">
        <v>0</v>
      </c>
      <c r="O62" s="44">
        <v>0</v>
      </c>
      <c r="P62" s="44">
        <v>0</v>
      </c>
      <c r="Q62" s="44">
        <v>20673</v>
      </c>
      <c r="R62" s="44">
        <v>834</v>
      </c>
      <c r="S62" s="44">
        <v>6102</v>
      </c>
      <c r="T62" s="44">
        <v>0</v>
      </c>
      <c r="U62" s="44">
        <v>0</v>
      </c>
      <c r="V62" s="44">
        <v>2658</v>
      </c>
      <c r="W62" s="44">
        <v>0</v>
      </c>
      <c r="X62" s="44">
        <v>0</v>
      </c>
      <c r="Y62" s="44">
        <v>1046</v>
      </c>
      <c r="Z62" s="44">
        <v>1210</v>
      </c>
      <c r="AA62" s="44">
        <v>0</v>
      </c>
      <c r="AB62" s="44">
        <v>1195</v>
      </c>
      <c r="AC62" s="44">
        <v>195</v>
      </c>
      <c r="AD62" s="44">
        <v>5818</v>
      </c>
      <c r="AE62" s="44">
        <v>0</v>
      </c>
      <c r="AF62" s="44">
        <v>729</v>
      </c>
      <c r="AG62" s="44">
        <v>19787</v>
      </c>
      <c r="AH62" s="44">
        <v>16350</v>
      </c>
      <c r="AI62" s="44">
        <v>1100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17450</v>
      </c>
      <c r="AP62" s="44">
        <v>12443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12443</v>
      </c>
      <c r="AX62" s="44">
        <v>82693</v>
      </c>
      <c r="AY62" s="44">
        <v>10470</v>
      </c>
      <c r="AZ62" s="44">
        <v>0</v>
      </c>
      <c r="BA62" s="44">
        <v>0</v>
      </c>
      <c r="BB62" s="44">
        <v>0</v>
      </c>
      <c r="BC62" s="44">
        <v>0</v>
      </c>
      <c r="BD62" s="44">
        <v>5574</v>
      </c>
      <c r="BE62" s="44">
        <v>98737</v>
      </c>
      <c r="BF62" s="44">
        <v>0</v>
      </c>
      <c r="BG62" s="44">
        <v>3025</v>
      </c>
      <c r="BH62" s="44">
        <v>174786</v>
      </c>
    </row>
    <row r="63" spans="1:60" x14ac:dyDescent="0.35">
      <c r="A63" s="13">
        <f t="shared" si="0"/>
        <v>0</v>
      </c>
      <c r="B63" s="44" t="s">
        <v>184</v>
      </c>
      <c r="C63" s="44">
        <v>114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1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115</v>
      </c>
      <c r="Q63" s="44">
        <v>230</v>
      </c>
      <c r="R63" s="44">
        <v>0</v>
      </c>
      <c r="S63" s="44">
        <v>114</v>
      </c>
      <c r="T63" s="44">
        <v>0</v>
      </c>
      <c r="U63" s="44">
        <v>0</v>
      </c>
      <c r="V63" s="44">
        <v>107</v>
      </c>
      <c r="W63" s="44">
        <v>0</v>
      </c>
      <c r="X63" s="44">
        <v>0</v>
      </c>
      <c r="Y63" s="44">
        <v>0</v>
      </c>
      <c r="Z63" s="44">
        <v>3</v>
      </c>
      <c r="AA63" s="44">
        <v>0</v>
      </c>
      <c r="AB63" s="44">
        <v>60</v>
      </c>
      <c r="AC63" s="44">
        <v>0</v>
      </c>
      <c r="AD63" s="44">
        <v>0</v>
      </c>
      <c r="AE63" s="44">
        <v>0</v>
      </c>
      <c r="AF63" s="44">
        <v>0</v>
      </c>
      <c r="AG63" s="44">
        <v>284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7217</v>
      </c>
    </row>
    <row r="64" spans="1:60" x14ac:dyDescent="0.35">
      <c r="A64" s="13">
        <f t="shared" si="0"/>
        <v>0</v>
      </c>
      <c r="B64" s="44" t="s">
        <v>185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247</v>
      </c>
      <c r="L64" s="44">
        <v>32</v>
      </c>
      <c r="M64" s="44">
        <v>0</v>
      </c>
      <c r="N64" s="44">
        <v>0</v>
      </c>
      <c r="O64" s="44">
        <v>0</v>
      </c>
      <c r="P64" s="44">
        <v>1595</v>
      </c>
      <c r="Q64" s="44">
        <v>1874</v>
      </c>
      <c r="R64" s="44">
        <v>164</v>
      </c>
      <c r="S64" s="44">
        <v>893</v>
      </c>
      <c r="T64" s="44">
        <v>0</v>
      </c>
      <c r="U64" s="44">
        <v>0</v>
      </c>
      <c r="V64" s="44">
        <v>268</v>
      </c>
      <c r="W64" s="44">
        <v>0</v>
      </c>
      <c r="X64" s="44">
        <v>0</v>
      </c>
      <c r="Y64" s="44">
        <v>0</v>
      </c>
      <c r="Z64" s="44">
        <v>3</v>
      </c>
      <c r="AA64" s="44">
        <v>0</v>
      </c>
      <c r="AB64" s="44">
        <v>75</v>
      </c>
      <c r="AC64" s="44">
        <v>0</v>
      </c>
      <c r="AD64" s="44">
        <v>471</v>
      </c>
      <c r="AE64" s="44">
        <v>0</v>
      </c>
      <c r="AF64" s="44">
        <v>0</v>
      </c>
      <c r="AG64" s="44">
        <v>1874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5697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5697</v>
      </c>
      <c r="BF64" s="44">
        <v>0</v>
      </c>
      <c r="BG64" s="44">
        <v>0</v>
      </c>
      <c r="BH64" s="44">
        <v>20509</v>
      </c>
    </row>
    <row r="65" spans="1:60" x14ac:dyDescent="0.35">
      <c r="A65" s="13">
        <f t="shared" si="0"/>
        <v>0</v>
      </c>
      <c r="B65" s="44" t="s">
        <v>188</v>
      </c>
      <c r="C65" s="44">
        <v>0</v>
      </c>
      <c r="D65" s="44">
        <v>18328</v>
      </c>
      <c r="E65" s="44">
        <v>0</v>
      </c>
      <c r="F65" s="44">
        <v>0</v>
      </c>
      <c r="G65" s="44">
        <v>71</v>
      </c>
      <c r="H65" s="44">
        <v>0</v>
      </c>
      <c r="I65" s="44">
        <v>0</v>
      </c>
      <c r="J65" s="44">
        <v>0</v>
      </c>
      <c r="K65" s="44">
        <v>15</v>
      </c>
      <c r="L65" s="44">
        <v>269</v>
      </c>
      <c r="M65" s="44">
        <v>0</v>
      </c>
      <c r="N65" s="44">
        <v>0</v>
      </c>
      <c r="O65" s="44">
        <v>347</v>
      </c>
      <c r="P65" s="44">
        <v>0</v>
      </c>
      <c r="Q65" s="44">
        <v>19030</v>
      </c>
      <c r="R65" s="44">
        <v>1254</v>
      </c>
      <c r="S65" s="44">
        <v>8292</v>
      </c>
      <c r="T65" s="44">
        <v>0</v>
      </c>
      <c r="U65" s="44">
        <v>0</v>
      </c>
      <c r="V65" s="44">
        <v>2142</v>
      </c>
      <c r="W65" s="44">
        <v>0</v>
      </c>
      <c r="X65" s="44">
        <v>0</v>
      </c>
      <c r="Y65" s="44">
        <v>124</v>
      </c>
      <c r="Z65" s="44">
        <v>1032</v>
      </c>
      <c r="AA65" s="44">
        <v>0</v>
      </c>
      <c r="AB65" s="44">
        <v>1487</v>
      </c>
      <c r="AC65" s="44">
        <v>393</v>
      </c>
      <c r="AD65" s="44">
        <v>3779</v>
      </c>
      <c r="AE65" s="44">
        <v>0</v>
      </c>
      <c r="AF65" s="44">
        <v>61</v>
      </c>
      <c r="AG65" s="44">
        <v>18564</v>
      </c>
      <c r="AH65" s="44">
        <v>4200</v>
      </c>
      <c r="AI65" s="44">
        <v>1600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5800</v>
      </c>
      <c r="AP65" s="44">
        <v>4200</v>
      </c>
      <c r="AQ65" s="44">
        <v>1600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5800</v>
      </c>
      <c r="AX65" s="44">
        <v>16100</v>
      </c>
      <c r="AY65" s="44">
        <v>31292</v>
      </c>
      <c r="AZ65" s="44">
        <v>0</v>
      </c>
      <c r="BA65" s="44">
        <v>0</v>
      </c>
      <c r="BB65" s="44">
        <v>0</v>
      </c>
      <c r="BC65" s="44">
        <v>0</v>
      </c>
      <c r="BD65" s="44">
        <v>2600</v>
      </c>
      <c r="BE65" s="44">
        <v>49992</v>
      </c>
      <c r="BF65" s="44">
        <v>400</v>
      </c>
      <c r="BG65" s="44">
        <v>1904</v>
      </c>
      <c r="BH65" s="44">
        <v>136341</v>
      </c>
    </row>
    <row r="66" spans="1:60" x14ac:dyDescent="0.35">
      <c r="A66" s="13">
        <f t="shared" si="0"/>
        <v>0</v>
      </c>
      <c r="B66" s="44" t="s">
        <v>190</v>
      </c>
      <c r="C66" s="44">
        <v>0</v>
      </c>
      <c r="D66" s="44">
        <v>30118</v>
      </c>
      <c r="E66" s="44">
        <v>0</v>
      </c>
      <c r="F66" s="44">
        <v>11826</v>
      </c>
      <c r="G66" s="44">
        <v>729</v>
      </c>
      <c r="H66" s="44">
        <v>0</v>
      </c>
      <c r="I66" s="44">
        <v>0</v>
      </c>
      <c r="J66" s="44">
        <v>4766</v>
      </c>
      <c r="K66" s="44">
        <v>0</v>
      </c>
      <c r="L66" s="44">
        <v>133</v>
      </c>
      <c r="M66" s="44">
        <v>0</v>
      </c>
      <c r="N66" s="44">
        <v>719</v>
      </c>
      <c r="O66" s="44">
        <v>242</v>
      </c>
      <c r="P66" s="44">
        <v>0</v>
      </c>
      <c r="Q66" s="44">
        <v>48533</v>
      </c>
      <c r="R66" s="44">
        <v>4594</v>
      </c>
      <c r="S66" s="44">
        <v>12973</v>
      </c>
      <c r="T66" s="44">
        <v>0</v>
      </c>
      <c r="U66" s="44">
        <v>0</v>
      </c>
      <c r="V66" s="44">
        <v>3854</v>
      </c>
      <c r="W66" s="44">
        <v>1080</v>
      </c>
      <c r="X66" s="44">
        <v>0</v>
      </c>
      <c r="Y66" s="44">
        <v>110</v>
      </c>
      <c r="Z66" s="44">
        <v>3316</v>
      </c>
      <c r="AA66" s="44">
        <v>0</v>
      </c>
      <c r="AB66" s="44">
        <v>2265</v>
      </c>
      <c r="AC66" s="44">
        <v>369</v>
      </c>
      <c r="AD66" s="44">
        <v>18644</v>
      </c>
      <c r="AE66" s="44">
        <v>0</v>
      </c>
      <c r="AF66" s="44">
        <v>0</v>
      </c>
      <c r="AG66" s="44">
        <v>47205</v>
      </c>
      <c r="AH66" s="44">
        <v>0</v>
      </c>
      <c r="AI66" s="44">
        <v>5550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5550</v>
      </c>
      <c r="AP66" s="44">
        <v>0</v>
      </c>
      <c r="AQ66" s="44">
        <v>6015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6015</v>
      </c>
      <c r="AX66" s="44">
        <v>113511</v>
      </c>
      <c r="AY66" s="44">
        <v>83362</v>
      </c>
      <c r="AZ66" s="44">
        <v>0</v>
      </c>
      <c r="BA66" s="44">
        <v>0</v>
      </c>
      <c r="BB66" s="44">
        <v>0</v>
      </c>
      <c r="BC66" s="44">
        <v>10817</v>
      </c>
      <c r="BD66" s="44">
        <v>0</v>
      </c>
      <c r="BE66" s="44">
        <v>207690</v>
      </c>
      <c r="BF66" s="44">
        <v>0</v>
      </c>
      <c r="BG66" s="44">
        <v>0</v>
      </c>
      <c r="BH66" s="44">
        <v>221738</v>
      </c>
    </row>
    <row r="67" spans="1:60" x14ac:dyDescent="0.35">
      <c r="A67" s="13">
        <f t="shared" ref="A67:A130" si="1">+AG67-SUM(R67:AF67)</f>
        <v>0</v>
      </c>
      <c r="B67" s="44" t="s">
        <v>194</v>
      </c>
      <c r="C67" s="44">
        <v>0</v>
      </c>
      <c r="D67" s="44">
        <v>8164</v>
      </c>
      <c r="E67" s="44">
        <v>0</v>
      </c>
      <c r="F67" s="44">
        <v>0</v>
      </c>
      <c r="G67" s="44">
        <v>0</v>
      </c>
      <c r="H67" s="44">
        <v>3721</v>
      </c>
      <c r="I67" s="44">
        <v>0</v>
      </c>
      <c r="J67" s="44">
        <v>2220</v>
      </c>
      <c r="K67" s="44">
        <v>148</v>
      </c>
      <c r="L67" s="44">
        <v>28</v>
      </c>
      <c r="M67" s="44">
        <v>0</v>
      </c>
      <c r="N67" s="44">
        <v>0</v>
      </c>
      <c r="O67" s="44">
        <v>914</v>
      </c>
      <c r="P67" s="44">
        <v>0</v>
      </c>
      <c r="Q67" s="44">
        <v>15195</v>
      </c>
      <c r="R67" s="44">
        <v>793</v>
      </c>
      <c r="S67" s="44">
        <v>6015</v>
      </c>
      <c r="T67" s="44">
        <v>2016</v>
      </c>
      <c r="U67" s="44">
        <v>0</v>
      </c>
      <c r="V67" s="44">
        <v>1132</v>
      </c>
      <c r="W67" s="44">
        <v>707</v>
      </c>
      <c r="X67" s="44">
        <v>0</v>
      </c>
      <c r="Y67" s="44">
        <v>0</v>
      </c>
      <c r="Z67" s="44">
        <v>313</v>
      </c>
      <c r="AA67" s="44">
        <v>0</v>
      </c>
      <c r="AB67" s="44">
        <v>816</v>
      </c>
      <c r="AC67" s="44">
        <v>0</v>
      </c>
      <c r="AD67" s="44">
        <v>1285</v>
      </c>
      <c r="AE67" s="44">
        <v>32</v>
      </c>
      <c r="AF67" s="44">
        <v>950</v>
      </c>
      <c r="AG67" s="44">
        <v>14059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107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107</v>
      </c>
      <c r="AX67" s="44">
        <v>7100</v>
      </c>
      <c r="AY67" s="44">
        <v>11340</v>
      </c>
      <c r="AZ67" s="44">
        <v>0</v>
      </c>
      <c r="BA67" s="44">
        <v>0</v>
      </c>
      <c r="BB67" s="44">
        <v>0</v>
      </c>
      <c r="BC67" s="44">
        <v>4200</v>
      </c>
      <c r="BD67" s="44">
        <v>0</v>
      </c>
      <c r="BE67" s="44">
        <v>22640</v>
      </c>
      <c r="BF67" s="44">
        <v>0</v>
      </c>
      <c r="BG67" s="44">
        <v>0</v>
      </c>
      <c r="BH67" s="44">
        <v>64235</v>
      </c>
    </row>
    <row r="68" spans="1:60" x14ac:dyDescent="0.35">
      <c r="A68" s="13">
        <f t="shared" si="1"/>
        <v>0</v>
      </c>
      <c r="B68" s="44" t="s">
        <v>197</v>
      </c>
      <c r="C68" s="44">
        <v>0</v>
      </c>
      <c r="D68" s="44">
        <v>1273</v>
      </c>
      <c r="E68" s="44">
        <v>0</v>
      </c>
      <c r="F68" s="44">
        <v>0</v>
      </c>
      <c r="G68" s="44">
        <v>0</v>
      </c>
      <c r="H68" s="44">
        <v>415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6</v>
      </c>
      <c r="P68" s="44">
        <v>0</v>
      </c>
      <c r="Q68" s="44">
        <v>1694</v>
      </c>
      <c r="R68" s="44">
        <v>19</v>
      </c>
      <c r="S68" s="44">
        <v>476</v>
      </c>
      <c r="T68" s="44">
        <v>410</v>
      </c>
      <c r="U68" s="44">
        <v>0</v>
      </c>
      <c r="V68" s="44">
        <v>153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149</v>
      </c>
      <c r="AC68" s="44">
        <v>5</v>
      </c>
      <c r="AD68" s="44">
        <v>429</v>
      </c>
      <c r="AE68" s="44">
        <v>0</v>
      </c>
      <c r="AF68" s="44">
        <v>12</v>
      </c>
      <c r="AG68" s="44">
        <v>1653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6396</v>
      </c>
      <c r="BB68" s="44">
        <v>0</v>
      </c>
      <c r="BC68" s="44">
        <v>0</v>
      </c>
      <c r="BD68" s="44">
        <v>0</v>
      </c>
      <c r="BE68" s="44">
        <v>6396</v>
      </c>
      <c r="BF68" s="44">
        <v>0</v>
      </c>
      <c r="BG68" s="44">
        <v>0</v>
      </c>
      <c r="BH68" s="44">
        <v>11403</v>
      </c>
    </row>
    <row r="69" spans="1:60" x14ac:dyDescent="0.35">
      <c r="A69" s="13">
        <f t="shared" si="1"/>
        <v>0</v>
      </c>
      <c r="B69" s="44" t="s">
        <v>204</v>
      </c>
      <c r="C69" s="44">
        <v>0</v>
      </c>
      <c r="D69" s="44">
        <v>1000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15</v>
      </c>
      <c r="L69" s="44">
        <v>58</v>
      </c>
      <c r="M69" s="44">
        <v>83</v>
      </c>
      <c r="N69" s="44">
        <v>0</v>
      </c>
      <c r="O69" s="44">
        <v>40</v>
      </c>
      <c r="P69" s="44">
        <v>90</v>
      </c>
      <c r="Q69" s="44">
        <v>1286</v>
      </c>
      <c r="R69" s="44">
        <v>76</v>
      </c>
      <c r="S69" s="44">
        <v>872</v>
      </c>
      <c r="T69" s="44">
        <v>0</v>
      </c>
      <c r="U69" s="44">
        <v>0</v>
      </c>
      <c r="V69" s="44">
        <v>262</v>
      </c>
      <c r="W69" s="44">
        <v>0</v>
      </c>
      <c r="X69" s="44">
        <v>0</v>
      </c>
      <c r="Y69" s="44">
        <v>0</v>
      </c>
      <c r="Z69" s="44">
        <v>40</v>
      </c>
      <c r="AA69" s="44">
        <v>0</v>
      </c>
      <c r="AB69" s="44">
        <v>148</v>
      </c>
      <c r="AC69" s="44">
        <v>6</v>
      </c>
      <c r="AD69" s="44">
        <v>0</v>
      </c>
      <c r="AE69" s="44">
        <v>0</v>
      </c>
      <c r="AF69" s="44">
        <v>13</v>
      </c>
      <c r="AG69" s="44">
        <v>1417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10176</v>
      </c>
    </row>
    <row r="70" spans="1:60" x14ac:dyDescent="0.35">
      <c r="A70" s="13">
        <f t="shared" si="1"/>
        <v>0</v>
      </c>
      <c r="B70" s="44" t="s">
        <v>205</v>
      </c>
      <c r="C70" s="44">
        <v>0</v>
      </c>
      <c r="D70" s="44">
        <v>1678</v>
      </c>
      <c r="E70" s="44">
        <v>0</v>
      </c>
      <c r="F70" s="44">
        <v>0</v>
      </c>
      <c r="G70" s="44">
        <v>0</v>
      </c>
      <c r="H70" s="44">
        <v>1300</v>
      </c>
      <c r="I70" s="44">
        <v>3945</v>
      </c>
      <c r="J70" s="44">
        <v>245</v>
      </c>
      <c r="K70" s="44">
        <v>0</v>
      </c>
      <c r="L70" s="44">
        <v>53</v>
      </c>
      <c r="M70" s="44">
        <v>0</v>
      </c>
      <c r="N70" s="44">
        <v>0</v>
      </c>
      <c r="O70" s="44">
        <v>0</v>
      </c>
      <c r="P70" s="44">
        <v>0</v>
      </c>
      <c r="Q70" s="44">
        <v>7221</v>
      </c>
      <c r="R70" s="44">
        <v>12</v>
      </c>
      <c r="S70" s="44">
        <v>1349</v>
      </c>
      <c r="T70" s="44">
        <v>628</v>
      </c>
      <c r="U70" s="44">
        <v>3480</v>
      </c>
      <c r="V70" s="44">
        <v>0</v>
      </c>
      <c r="W70" s="44">
        <v>5</v>
      </c>
      <c r="X70" s="44">
        <v>31</v>
      </c>
      <c r="Y70" s="44">
        <v>18</v>
      </c>
      <c r="Z70" s="44">
        <v>694</v>
      </c>
      <c r="AA70" s="44">
        <v>0</v>
      </c>
      <c r="AB70" s="44">
        <v>370</v>
      </c>
      <c r="AC70" s="44">
        <v>0</v>
      </c>
      <c r="AD70" s="44">
        <v>1361</v>
      </c>
      <c r="AE70" s="44">
        <v>0</v>
      </c>
      <c r="AF70" s="44">
        <v>44</v>
      </c>
      <c r="AG70" s="44">
        <v>7992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9912</v>
      </c>
      <c r="BB70" s="44">
        <v>8670</v>
      </c>
      <c r="BC70" s="44">
        <v>0</v>
      </c>
      <c r="BD70" s="44">
        <v>0</v>
      </c>
      <c r="BE70" s="44">
        <v>18582</v>
      </c>
      <c r="BF70" s="44">
        <v>0</v>
      </c>
      <c r="BG70" s="44">
        <v>0</v>
      </c>
      <c r="BH70" s="44">
        <v>21099</v>
      </c>
    </row>
    <row r="71" spans="1:60" x14ac:dyDescent="0.35">
      <c r="A71" s="13">
        <f t="shared" si="1"/>
        <v>0</v>
      </c>
      <c r="B71" s="44" t="s">
        <v>210</v>
      </c>
      <c r="C71" s="44">
        <v>0</v>
      </c>
      <c r="D71" s="44">
        <v>6438</v>
      </c>
      <c r="E71" s="44">
        <v>0</v>
      </c>
      <c r="F71" s="44">
        <v>0</v>
      </c>
      <c r="G71" s="44">
        <v>351</v>
      </c>
      <c r="H71" s="44">
        <v>1820</v>
      </c>
      <c r="I71" s="44">
        <v>0</v>
      </c>
      <c r="J71" s="44">
        <v>53</v>
      </c>
      <c r="K71" s="44">
        <v>2</v>
      </c>
      <c r="L71" s="44">
        <v>56</v>
      </c>
      <c r="M71" s="44">
        <v>0</v>
      </c>
      <c r="N71" s="44">
        <v>3</v>
      </c>
      <c r="O71" s="44">
        <v>57</v>
      </c>
      <c r="P71" s="44">
        <v>0</v>
      </c>
      <c r="Q71" s="44">
        <v>8780</v>
      </c>
      <c r="R71" s="44">
        <v>25</v>
      </c>
      <c r="S71" s="44">
        <v>2350</v>
      </c>
      <c r="T71" s="44">
        <v>1280</v>
      </c>
      <c r="U71" s="44">
        <v>0</v>
      </c>
      <c r="V71" s="44">
        <v>784</v>
      </c>
      <c r="W71" s="44">
        <v>0</v>
      </c>
      <c r="X71" s="44">
        <v>38</v>
      </c>
      <c r="Y71" s="44">
        <v>0</v>
      </c>
      <c r="Z71" s="44">
        <v>67</v>
      </c>
      <c r="AA71" s="44">
        <v>66</v>
      </c>
      <c r="AB71" s="44">
        <v>800</v>
      </c>
      <c r="AC71" s="44">
        <v>204</v>
      </c>
      <c r="AD71" s="44">
        <v>1296</v>
      </c>
      <c r="AE71" s="44">
        <v>0</v>
      </c>
      <c r="AF71" s="44">
        <v>204</v>
      </c>
      <c r="AG71" s="44">
        <v>7114</v>
      </c>
      <c r="AH71" s="44">
        <v>5000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5000</v>
      </c>
      <c r="AP71" s="44">
        <v>4430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4430</v>
      </c>
      <c r="AX71" s="44">
        <v>7600</v>
      </c>
      <c r="AY71" s="44">
        <v>7092</v>
      </c>
      <c r="AZ71" s="44">
        <v>0</v>
      </c>
      <c r="BA71" s="44">
        <v>0</v>
      </c>
      <c r="BB71" s="44">
        <v>0</v>
      </c>
      <c r="BC71" s="44">
        <v>0</v>
      </c>
      <c r="BD71" s="44">
        <v>266</v>
      </c>
      <c r="BE71" s="44">
        <v>14958</v>
      </c>
      <c r="BF71" s="44">
        <v>0</v>
      </c>
      <c r="BG71" s="44">
        <v>0</v>
      </c>
      <c r="BH71" s="44">
        <v>46666</v>
      </c>
    </row>
    <row r="72" spans="1:60" x14ac:dyDescent="0.35">
      <c r="A72" s="13">
        <f t="shared" si="1"/>
        <v>0</v>
      </c>
      <c r="B72" s="44" t="s">
        <v>212</v>
      </c>
      <c r="C72" s="44">
        <v>0</v>
      </c>
      <c r="D72" s="44">
        <v>0</v>
      </c>
      <c r="E72" s="44">
        <v>56</v>
      </c>
      <c r="F72" s="44">
        <v>107</v>
      </c>
      <c r="G72" s="44">
        <v>0</v>
      </c>
      <c r="H72" s="44">
        <v>0</v>
      </c>
      <c r="I72" s="44">
        <v>0</v>
      </c>
      <c r="J72" s="44">
        <v>31</v>
      </c>
      <c r="K72" s="44">
        <v>8</v>
      </c>
      <c r="L72" s="44">
        <v>21</v>
      </c>
      <c r="M72" s="44">
        <v>17</v>
      </c>
      <c r="N72" s="44">
        <v>0</v>
      </c>
      <c r="O72" s="44">
        <v>25</v>
      </c>
      <c r="P72" s="44">
        <v>0</v>
      </c>
      <c r="Q72" s="44">
        <v>265</v>
      </c>
      <c r="R72" s="44">
        <v>0</v>
      </c>
      <c r="S72" s="44">
        <v>400</v>
      </c>
      <c r="T72" s="44">
        <v>0</v>
      </c>
      <c r="U72" s="44">
        <v>0</v>
      </c>
      <c r="V72" s="44">
        <v>186</v>
      </c>
      <c r="W72" s="44">
        <v>0</v>
      </c>
      <c r="X72" s="44">
        <v>0</v>
      </c>
      <c r="Y72" s="44">
        <v>0</v>
      </c>
      <c r="Z72" s="44">
        <v>12</v>
      </c>
      <c r="AA72" s="44">
        <v>0</v>
      </c>
      <c r="AB72" s="44">
        <v>45</v>
      </c>
      <c r="AC72" s="44">
        <v>0</v>
      </c>
      <c r="AD72" s="44">
        <v>0</v>
      </c>
      <c r="AE72" s="44">
        <v>0</v>
      </c>
      <c r="AF72" s="44">
        <v>1</v>
      </c>
      <c r="AG72" s="44">
        <v>644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5100</v>
      </c>
    </row>
    <row r="73" spans="1:60" x14ac:dyDescent="0.35">
      <c r="A73" s="13">
        <f t="shared" si="1"/>
        <v>0</v>
      </c>
      <c r="B73" s="44" t="s">
        <v>215</v>
      </c>
      <c r="C73" s="44">
        <v>4063</v>
      </c>
      <c r="D73" s="44">
        <v>0</v>
      </c>
      <c r="E73" s="44">
        <v>0</v>
      </c>
      <c r="F73" s="44">
        <v>0</v>
      </c>
      <c r="G73" s="44">
        <v>56</v>
      </c>
      <c r="H73" s="44">
        <v>0</v>
      </c>
      <c r="I73" s="44">
        <v>0</v>
      </c>
      <c r="J73" s="44">
        <v>0</v>
      </c>
      <c r="K73" s="44">
        <v>0</v>
      </c>
      <c r="L73" s="44">
        <v>172</v>
      </c>
      <c r="M73" s="44">
        <v>0</v>
      </c>
      <c r="N73" s="44">
        <v>36</v>
      </c>
      <c r="O73" s="44">
        <v>51</v>
      </c>
      <c r="P73" s="44">
        <v>0</v>
      </c>
      <c r="Q73" s="44">
        <v>4378</v>
      </c>
      <c r="R73" s="44">
        <v>260</v>
      </c>
      <c r="S73" s="44">
        <v>2667</v>
      </c>
      <c r="T73" s="44">
        <v>0</v>
      </c>
      <c r="U73" s="44">
        <v>0</v>
      </c>
      <c r="V73" s="44">
        <v>665</v>
      </c>
      <c r="W73" s="44">
        <v>0</v>
      </c>
      <c r="X73" s="44">
        <v>0</v>
      </c>
      <c r="Y73" s="44">
        <v>9</v>
      </c>
      <c r="Z73" s="44">
        <v>523</v>
      </c>
      <c r="AA73" s="44">
        <v>0</v>
      </c>
      <c r="AB73" s="44">
        <v>304</v>
      </c>
      <c r="AC73" s="44">
        <v>0</v>
      </c>
      <c r="AD73" s="44">
        <v>59</v>
      </c>
      <c r="AE73" s="44">
        <v>25</v>
      </c>
      <c r="AF73" s="44">
        <v>28</v>
      </c>
      <c r="AG73" s="44">
        <v>4540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927</v>
      </c>
      <c r="BE73" s="44">
        <v>927</v>
      </c>
      <c r="BF73" s="44">
        <v>0</v>
      </c>
      <c r="BG73" s="44">
        <v>0</v>
      </c>
      <c r="BH73" s="44">
        <v>35439</v>
      </c>
    </row>
    <row r="74" spans="1:60" x14ac:dyDescent="0.35">
      <c r="A74" s="13">
        <f t="shared" si="1"/>
        <v>0</v>
      </c>
      <c r="B74" s="44" t="s">
        <v>1325</v>
      </c>
      <c r="C74" s="44">
        <v>0</v>
      </c>
      <c r="D74" s="44">
        <v>8616</v>
      </c>
      <c r="E74" s="44">
        <v>0</v>
      </c>
      <c r="F74" s="44">
        <v>0</v>
      </c>
      <c r="G74" s="44">
        <v>997</v>
      </c>
      <c r="H74" s="44">
        <v>0</v>
      </c>
      <c r="I74" s="44">
        <v>0</v>
      </c>
      <c r="J74" s="44">
        <v>629</v>
      </c>
      <c r="K74" s="44">
        <v>0</v>
      </c>
      <c r="L74" s="44">
        <v>121</v>
      </c>
      <c r="M74" s="44">
        <v>227</v>
      </c>
      <c r="N74" s="44">
        <v>7</v>
      </c>
      <c r="O74" s="44">
        <v>71</v>
      </c>
      <c r="P74" s="44">
        <v>0</v>
      </c>
      <c r="Q74" s="44">
        <v>10668</v>
      </c>
      <c r="R74" s="44">
        <v>252</v>
      </c>
      <c r="S74" s="44">
        <v>4199</v>
      </c>
      <c r="T74" s="44">
        <v>0</v>
      </c>
      <c r="U74" s="44">
        <v>0</v>
      </c>
      <c r="V74" s="44">
        <v>1248</v>
      </c>
      <c r="W74" s="44">
        <v>616</v>
      </c>
      <c r="X74" s="44">
        <v>0</v>
      </c>
      <c r="Y74" s="44">
        <v>0</v>
      </c>
      <c r="Z74" s="44">
        <v>238</v>
      </c>
      <c r="AA74" s="44">
        <v>1017</v>
      </c>
      <c r="AB74" s="44">
        <v>868</v>
      </c>
      <c r="AC74" s="44">
        <v>0</v>
      </c>
      <c r="AD74" s="44">
        <v>1994</v>
      </c>
      <c r="AE74" s="44">
        <v>400</v>
      </c>
      <c r="AF74" s="44">
        <v>98</v>
      </c>
      <c r="AG74" s="44">
        <v>10930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15000</v>
      </c>
      <c r="AY74" s="44">
        <v>1992</v>
      </c>
      <c r="AZ74" s="44">
        <v>0</v>
      </c>
      <c r="BA74" s="44">
        <v>0</v>
      </c>
      <c r="BB74" s="44">
        <v>0</v>
      </c>
      <c r="BC74" s="44">
        <v>10000</v>
      </c>
      <c r="BD74" s="44">
        <v>0</v>
      </c>
      <c r="BE74" s="44">
        <v>26992</v>
      </c>
      <c r="BF74" s="44">
        <v>0</v>
      </c>
      <c r="BG74" s="44">
        <v>0</v>
      </c>
      <c r="BH74" s="44">
        <v>50720</v>
      </c>
    </row>
    <row r="75" spans="1:60" x14ac:dyDescent="0.35">
      <c r="A75" s="13">
        <f t="shared" si="1"/>
        <v>0</v>
      </c>
      <c r="B75" s="44" t="s">
        <v>218</v>
      </c>
      <c r="C75" s="44">
        <v>0</v>
      </c>
      <c r="D75" s="44">
        <v>2077</v>
      </c>
      <c r="E75" s="44">
        <v>0</v>
      </c>
      <c r="F75" s="44">
        <v>1117</v>
      </c>
      <c r="G75" s="44">
        <v>0</v>
      </c>
      <c r="H75" s="44">
        <v>965</v>
      </c>
      <c r="I75" s="44">
        <v>0</v>
      </c>
      <c r="J75" s="44">
        <v>628</v>
      </c>
      <c r="K75" s="44">
        <v>13</v>
      </c>
      <c r="L75" s="44">
        <v>94</v>
      </c>
      <c r="M75" s="44">
        <v>140</v>
      </c>
      <c r="N75" s="44">
        <v>0</v>
      </c>
      <c r="O75" s="44">
        <v>45</v>
      </c>
      <c r="P75" s="44">
        <v>66</v>
      </c>
      <c r="Q75" s="44">
        <v>5145</v>
      </c>
      <c r="R75" s="44">
        <v>115</v>
      </c>
      <c r="S75" s="44">
        <v>1217</v>
      </c>
      <c r="T75" s="44">
        <v>552</v>
      </c>
      <c r="U75" s="44">
        <v>0</v>
      </c>
      <c r="V75" s="44">
        <v>540</v>
      </c>
      <c r="W75" s="44">
        <v>263</v>
      </c>
      <c r="X75" s="44">
        <v>0</v>
      </c>
      <c r="Y75" s="44">
        <v>0</v>
      </c>
      <c r="Z75" s="44">
        <v>87</v>
      </c>
      <c r="AA75" s="44">
        <v>0</v>
      </c>
      <c r="AB75" s="44">
        <v>0</v>
      </c>
      <c r="AC75" s="44">
        <v>590</v>
      </c>
      <c r="AD75" s="44">
        <v>1460</v>
      </c>
      <c r="AE75" s="44">
        <v>0</v>
      </c>
      <c r="AF75" s="44">
        <v>547</v>
      </c>
      <c r="AG75" s="44">
        <v>5371</v>
      </c>
      <c r="AH75" s="44">
        <v>1100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1100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1100</v>
      </c>
      <c r="AY75" s="44">
        <v>1350</v>
      </c>
      <c r="AZ75" s="44">
        <v>0</v>
      </c>
      <c r="BA75" s="44">
        <v>5312</v>
      </c>
      <c r="BB75" s="44">
        <v>0</v>
      </c>
      <c r="BC75" s="44">
        <v>2400</v>
      </c>
      <c r="BD75" s="44">
        <v>3447</v>
      </c>
      <c r="BE75" s="44">
        <v>13609</v>
      </c>
      <c r="BF75" s="44">
        <v>0</v>
      </c>
      <c r="BG75" s="44">
        <v>50</v>
      </c>
      <c r="BH75" s="44">
        <v>21374</v>
      </c>
    </row>
    <row r="76" spans="1:60" x14ac:dyDescent="0.35">
      <c r="A76" s="13">
        <f t="shared" si="1"/>
        <v>0</v>
      </c>
      <c r="B76" s="44" t="s">
        <v>220</v>
      </c>
      <c r="C76" s="44">
        <v>0</v>
      </c>
      <c r="D76" s="44">
        <v>2294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143</v>
      </c>
      <c r="K76" s="44">
        <v>0</v>
      </c>
      <c r="L76" s="44">
        <v>150</v>
      </c>
      <c r="M76" s="44">
        <v>305</v>
      </c>
      <c r="N76" s="44">
        <v>0</v>
      </c>
      <c r="O76" s="44">
        <v>40</v>
      </c>
      <c r="P76" s="44">
        <v>0</v>
      </c>
      <c r="Q76" s="44">
        <v>2932</v>
      </c>
      <c r="R76" s="44">
        <v>100</v>
      </c>
      <c r="S76" s="44">
        <v>1526</v>
      </c>
      <c r="T76" s="44">
        <v>0</v>
      </c>
      <c r="U76" s="44">
        <v>353</v>
      </c>
      <c r="V76" s="44">
        <v>0</v>
      </c>
      <c r="W76" s="44">
        <v>0</v>
      </c>
      <c r="X76" s="44">
        <v>0</v>
      </c>
      <c r="Y76" s="44">
        <v>3</v>
      </c>
      <c r="Z76" s="44">
        <v>8</v>
      </c>
      <c r="AA76" s="44">
        <v>0</v>
      </c>
      <c r="AB76" s="44">
        <v>285</v>
      </c>
      <c r="AC76" s="44">
        <v>0</v>
      </c>
      <c r="AD76" s="44">
        <v>712</v>
      </c>
      <c r="AE76" s="44">
        <v>0</v>
      </c>
      <c r="AF76" s="44">
        <v>55</v>
      </c>
      <c r="AG76" s="44">
        <v>3042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10841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10841</v>
      </c>
      <c r="BF76" s="44">
        <v>0</v>
      </c>
      <c r="BG76" s="44">
        <v>0</v>
      </c>
      <c r="BH76" s="44">
        <v>19037</v>
      </c>
    </row>
    <row r="77" spans="1:60" x14ac:dyDescent="0.35">
      <c r="A77" s="13">
        <f t="shared" si="1"/>
        <v>0</v>
      </c>
      <c r="B77" s="44" t="s">
        <v>223</v>
      </c>
      <c r="C77" s="44">
        <v>840</v>
      </c>
      <c r="D77" s="44">
        <v>0</v>
      </c>
      <c r="E77" s="44">
        <v>0</v>
      </c>
      <c r="F77" s="44">
        <v>0</v>
      </c>
      <c r="G77" s="44">
        <v>237</v>
      </c>
      <c r="H77" s="44">
        <v>108</v>
      </c>
      <c r="I77" s="44">
        <v>0</v>
      </c>
      <c r="J77" s="44">
        <v>0</v>
      </c>
      <c r="K77" s="44">
        <v>0</v>
      </c>
      <c r="L77" s="44">
        <v>28</v>
      </c>
      <c r="M77" s="44">
        <v>62</v>
      </c>
      <c r="N77" s="44">
        <v>0</v>
      </c>
      <c r="O77" s="44">
        <v>0</v>
      </c>
      <c r="P77" s="44">
        <v>0</v>
      </c>
      <c r="Q77" s="44">
        <v>1275</v>
      </c>
      <c r="R77" s="44">
        <v>0</v>
      </c>
      <c r="S77" s="44">
        <v>388</v>
      </c>
      <c r="T77" s="44">
        <v>30</v>
      </c>
      <c r="U77" s="44">
        <v>0</v>
      </c>
      <c r="V77" s="44">
        <v>243</v>
      </c>
      <c r="W77" s="44">
        <v>0</v>
      </c>
      <c r="X77" s="44">
        <v>0</v>
      </c>
      <c r="Y77" s="44">
        <v>0</v>
      </c>
      <c r="Z77" s="44">
        <v>137</v>
      </c>
      <c r="AA77" s="44">
        <v>0</v>
      </c>
      <c r="AB77" s="44">
        <v>58</v>
      </c>
      <c r="AC77" s="44">
        <v>0</v>
      </c>
      <c r="AD77" s="44">
        <v>350</v>
      </c>
      <c r="AE77" s="44">
        <v>0</v>
      </c>
      <c r="AF77" s="44">
        <v>0</v>
      </c>
      <c r="AG77" s="44">
        <v>1206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1040</v>
      </c>
      <c r="AY77" s="44">
        <v>0</v>
      </c>
      <c r="AZ77" s="44">
        <v>0</v>
      </c>
      <c r="BA77" s="44">
        <v>2670</v>
      </c>
      <c r="BB77" s="44">
        <v>0</v>
      </c>
      <c r="BC77" s="44">
        <v>0</v>
      </c>
      <c r="BD77" s="44">
        <v>0</v>
      </c>
      <c r="BE77" s="44">
        <v>3710</v>
      </c>
      <c r="BF77" s="44">
        <v>0</v>
      </c>
      <c r="BG77" s="44">
        <v>0</v>
      </c>
      <c r="BH77" s="44">
        <v>11594</v>
      </c>
    </row>
    <row r="78" spans="1:60" x14ac:dyDescent="0.35">
      <c r="A78" s="13">
        <f t="shared" si="1"/>
        <v>0</v>
      </c>
      <c r="B78" s="44" t="s">
        <v>228</v>
      </c>
      <c r="C78" s="44">
        <v>0</v>
      </c>
      <c r="D78" s="44">
        <v>15036</v>
      </c>
      <c r="E78" s="44">
        <v>0</v>
      </c>
      <c r="F78" s="44">
        <v>0</v>
      </c>
      <c r="G78" s="44">
        <v>243</v>
      </c>
      <c r="H78" s="44">
        <v>10150</v>
      </c>
      <c r="I78" s="44">
        <v>0</v>
      </c>
      <c r="J78" s="44">
        <v>710</v>
      </c>
      <c r="K78" s="44">
        <v>942</v>
      </c>
      <c r="L78" s="44">
        <v>0</v>
      </c>
      <c r="M78" s="44">
        <v>0</v>
      </c>
      <c r="N78" s="44">
        <v>618</v>
      </c>
      <c r="O78" s="44">
        <v>1280</v>
      </c>
      <c r="P78" s="44">
        <v>339</v>
      </c>
      <c r="Q78" s="44">
        <v>29318</v>
      </c>
      <c r="R78" s="44">
        <v>500</v>
      </c>
      <c r="S78" s="44">
        <v>5049</v>
      </c>
      <c r="T78" s="44">
        <v>4432</v>
      </c>
      <c r="U78" s="44">
        <v>0</v>
      </c>
      <c r="V78" s="44">
        <v>3116</v>
      </c>
      <c r="W78" s="44">
        <v>601</v>
      </c>
      <c r="X78" s="44">
        <v>147</v>
      </c>
      <c r="Y78" s="44">
        <v>803</v>
      </c>
      <c r="Z78" s="44">
        <v>3039</v>
      </c>
      <c r="AA78" s="44">
        <v>33</v>
      </c>
      <c r="AB78" s="44">
        <v>1393</v>
      </c>
      <c r="AC78" s="44">
        <v>298</v>
      </c>
      <c r="AD78" s="44">
        <v>12418</v>
      </c>
      <c r="AE78" s="44">
        <v>0</v>
      </c>
      <c r="AF78" s="44">
        <v>493</v>
      </c>
      <c r="AG78" s="44">
        <v>32322</v>
      </c>
      <c r="AH78" s="44">
        <v>0</v>
      </c>
      <c r="AI78" s="44">
        <v>5190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5190</v>
      </c>
      <c r="AP78" s="44">
        <v>0</v>
      </c>
      <c r="AQ78" s="44">
        <v>5373</v>
      </c>
      <c r="AR78" s="44">
        <v>0</v>
      </c>
      <c r="AS78" s="44">
        <v>172</v>
      </c>
      <c r="AT78" s="44">
        <v>0</v>
      </c>
      <c r="AU78" s="44">
        <v>0</v>
      </c>
      <c r="AV78" s="44">
        <v>0</v>
      </c>
      <c r="AW78" s="44">
        <v>5545</v>
      </c>
      <c r="AX78" s="44">
        <v>12320</v>
      </c>
      <c r="AY78" s="44">
        <v>96030</v>
      </c>
      <c r="AZ78" s="44">
        <v>0</v>
      </c>
      <c r="BA78" s="44">
        <v>123269</v>
      </c>
      <c r="BB78" s="44">
        <v>0</v>
      </c>
      <c r="BC78" s="44">
        <v>0</v>
      </c>
      <c r="BD78" s="44">
        <v>27070</v>
      </c>
      <c r="BE78" s="44">
        <v>258689</v>
      </c>
      <c r="BF78" s="44">
        <v>596</v>
      </c>
      <c r="BG78" s="44">
        <v>5839</v>
      </c>
      <c r="BH78" s="44">
        <v>184879</v>
      </c>
    </row>
    <row r="79" spans="1:60" x14ac:dyDescent="0.35">
      <c r="A79" s="13">
        <f t="shared" si="1"/>
        <v>0</v>
      </c>
      <c r="B79" s="44" t="s">
        <v>1080</v>
      </c>
      <c r="C79" s="44">
        <v>0</v>
      </c>
      <c r="D79" s="44">
        <v>2130</v>
      </c>
      <c r="E79" s="44">
        <v>0</v>
      </c>
      <c r="F79" s="44">
        <v>0</v>
      </c>
      <c r="G79" s="44">
        <v>0</v>
      </c>
      <c r="H79" s="44">
        <v>325</v>
      </c>
      <c r="I79" s="44">
        <v>0</v>
      </c>
      <c r="J79" s="44">
        <v>0</v>
      </c>
      <c r="K79" s="44">
        <v>0</v>
      </c>
      <c r="L79" s="44">
        <v>58</v>
      </c>
      <c r="M79" s="44">
        <v>0</v>
      </c>
      <c r="N79" s="44">
        <v>43</v>
      </c>
      <c r="O79" s="44">
        <v>15</v>
      </c>
      <c r="P79" s="44">
        <v>0</v>
      </c>
      <c r="Q79" s="44">
        <v>2571</v>
      </c>
      <c r="R79" s="44">
        <v>91</v>
      </c>
      <c r="S79" s="44">
        <v>505</v>
      </c>
      <c r="T79" s="44">
        <v>74</v>
      </c>
      <c r="U79" s="44">
        <v>0</v>
      </c>
      <c r="V79" s="44">
        <v>251</v>
      </c>
      <c r="W79" s="44">
        <v>0</v>
      </c>
      <c r="X79" s="44">
        <v>0</v>
      </c>
      <c r="Y79" s="44">
        <v>20</v>
      </c>
      <c r="Z79" s="44">
        <v>80</v>
      </c>
      <c r="AA79" s="44">
        <v>0</v>
      </c>
      <c r="AB79" s="44">
        <v>225</v>
      </c>
      <c r="AC79" s="44">
        <v>100</v>
      </c>
      <c r="AD79" s="44">
        <v>1143</v>
      </c>
      <c r="AE79" s="44">
        <v>5</v>
      </c>
      <c r="AF79" s="44">
        <v>0</v>
      </c>
      <c r="AG79" s="44">
        <v>2494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561</v>
      </c>
      <c r="AY79" s="44">
        <v>4294</v>
      </c>
      <c r="AZ79" s="44">
        <v>0</v>
      </c>
      <c r="BA79" s="44">
        <v>1103</v>
      </c>
      <c r="BB79" s="44">
        <v>0</v>
      </c>
      <c r="BC79" s="44">
        <v>0</v>
      </c>
      <c r="BD79" s="44">
        <v>4832</v>
      </c>
      <c r="BE79" s="44">
        <v>10790</v>
      </c>
      <c r="BF79" s="44">
        <v>0</v>
      </c>
      <c r="BG79" s="44">
        <v>0</v>
      </c>
      <c r="BH79" s="44">
        <v>15152</v>
      </c>
    </row>
    <row r="80" spans="1:60" x14ac:dyDescent="0.35">
      <c r="A80" s="13">
        <f t="shared" si="1"/>
        <v>0</v>
      </c>
      <c r="B80" s="44" t="s">
        <v>237</v>
      </c>
      <c r="C80" s="44">
        <v>2042</v>
      </c>
      <c r="D80" s="44">
        <v>0</v>
      </c>
      <c r="E80" s="44">
        <v>0</v>
      </c>
      <c r="F80" s="44">
        <v>0</v>
      </c>
      <c r="G80" s="44">
        <v>0</v>
      </c>
      <c r="H80" s="44">
        <v>155</v>
      </c>
      <c r="I80" s="44">
        <v>0</v>
      </c>
      <c r="J80" s="44">
        <v>401</v>
      </c>
      <c r="K80" s="44">
        <v>0</v>
      </c>
      <c r="L80" s="44">
        <v>39</v>
      </c>
      <c r="M80" s="44">
        <v>82</v>
      </c>
      <c r="N80" s="44">
        <v>0</v>
      </c>
      <c r="O80" s="44">
        <v>0</v>
      </c>
      <c r="P80" s="44">
        <v>0</v>
      </c>
      <c r="Q80" s="44">
        <v>2719</v>
      </c>
      <c r="R80" s="44">
        <v>224</v>
      </c>
      <c r="S80" s="44">
        <v>529</v>
      </c>
      <c r="T80" s="44">
        <v>152</v>
      </c>
      <c r="U80" s="44">
        <v>0</v>
      </c>
      <c r="V80" s="44">
        <v>220</v>
      </c>
      <c r="W80" s="44">
        <v>131</v>
      </c>
      <c r="X80" s="44">
        <v>0</v>
      </c>
      <c r="Y80" s="44">
        <v>0</v>
      </c>
      <c r="Z80" s="44">
        <v>3</v>
      </c>
      <c r="AA80" s="44">
        <v>0</v>
      </c>
      <c r="AB80" s="44">
        <v>99</v>
      </c>
      <c r="AC80" s="44">
        <v>0</v>
      </c>
      <c r="AD80" s="44">
        <v>966</v>
      </c>
      <c r="AE80" s="44">
        <v>0</v>
      </c>
      <c r="AF80" s="44">
        <v>0</v>
      </c>
      <c r="AG80" s="44">
        <v>2324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2621</v>
      </c>
      <c r="AY80" s="44">
        <v>2460</v>
      </c>
      <c r="AZ80" s="44">
        <v>0</v>
      </c>
      <c r="BA80" s="44">
        <v>500</v>
      </c>
      <c r="BB80" s="44">
        <v>0</v>
      </c>
      <c r="BC80" s="44">
        <v>11000</v>
      </c>
      <c r="BD80" s="44">
        <v>0</v>
      </c>
      <c r="BE80" s="44">
        <v>16581</v>
      </c>
      <c r="BF80" s="44">
        <v>0</v>
      </c>
      <c r="BG80" s="44">
        <v>0</v>
      </c>
      <c r="BH80" s="44">
        <v>14437</v>
      </c>
    </row>
    <row r="81" spans="1:60" x14ac:dyDescent="0.35">
      <c r="A81" s="13">
        <f t="shared" si="1"/>
        <v>0</v>
      </c>
      <c r="B81" s="44" t="s">
        <v>239</v>
      </c>
      <c r="C81" s="44">
        <v>0</v>
      </c>
      <c r="D81" s="44">
        <v>28111</v>
      </c>
      <c r="E81" s="44">
        <v>0</v>
      </c>
      <c r="F81" s="44">
        <v>0</v>
      </c>
      <c r="G81" s="44">
        <v>1378</v>
      </c>
      <c r="H81" s="44">
        <v>11337</v>
      </c>
      <c r="I81" s="44">
        <v>0</v>
      </c>
      <c r="J81" s="44">
        <v>4569</v>
      </c>
      <c r="K81" s="44">
        <v>67</v>
      </c>
      <c r="L81" s="44">
        <v>208</v>
      </c>
      <c r="M81" s="44">
        <v>0</v>
      </c>
      <c r="N81" s="44">
        <v>2153</v>
      </c>
      <c r="O81" s="44">
        <v>107</v>
      </c>
      <c r="P81" s="44">
        <v>0</v>
      </c>
      <c r="Q81" s="44">
        <v>47930</v>
      </c>
      <c r="R81" s="44">
        <v>1855</v>
      </c>
      <c r="S81" s="44">
        <v>19493</v>
      </c>
      <c r="T81" s="44">
        <v>3349</v>
      </c>
      <c r="U81" s="44">
        <v>0</v>
      </c>
      <c r="V81" s="44">
        <v>3022</v>
      </c>
      <c r="W81" s="44">
        <v>4513</v>
      </c>
      <c r="X81" s="44">
        <v>44</v>
      </c>
      <c r="Y81" s="44">
        <v>167</v>
      </c>
      <c r="Z81" s="44">
        <v>396</v>
      </c>
      <c r="AA81" s="44">
        <v>0</v>
      </c>
      <c r="AB81" s="44">
        <v>1587</v>
      </c>
      <c r="AC81" s="44">
        <v>324</v>
      </c>
      <c r="AD81" s="44">
        <v>16302</v>
      </c>
      <c r="AE81" s="44">
        <v>115</v>
      </c>
      <c r="AF81" s="44">
        <v>122</v>
      </c>
      <c r="AG81" s="44">
        <v>51289</v>
      </c>
      <c r="AH81" s="44">
        <v>0</v>
      </c>
      <c r="AI81" s="44">
        <v>1024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1024</v>
      </c>
      <c r="AP81" s="44">
        <v>312</v>
      </c>
      <c r="AQ81" s="44">
        <v>7273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7585</v>
      </c>
      <c r="AX81" s="44">
        <v>8833</v>
      </c>
      <c r="AY81" s="44">
        <v>84689</v>
      </c>
      <c r="AZ81" s="44">
        <v>0</v>
      </c>
      <c r="BA81" s="44">
        <v>51250</v>
      </c>
      <c r="BB81" s="44">
        <v>0</v>
      </c>
      <c r="BC81" s="44">
        <v>3212</v>
      </c>
      <c r="BD81" s="44">
        <v>10431</v>
      </c>
      <c r="BE81" s="44">
        <v>158415</v>
      </c>
      <c r="BF81" s="44">
        <v>0</v>
      </c>
      <c r="BG81" s="44">
        <v>0</v>
      </c>
      <c r="BH81" s="44">
        <v>202427</v>
      </c>
    </row>
    <row r="82" spans="1:60" x14ac:dyDescent="0.35">
      <c r="A82" s="13">
        <f t="shared" si="1"/>
        <v>0</v>
      </c>
      <c r="B82" s="44" t="s">
        <v>241</v>
      </c>
      <c r="C82" s="44">
        <v>0</v>
      </c>
      <c r="D82" s="44">
        <v>2236</v>
      </c>
      <c r="E82" s="44">
        <v>2445</v>
      </c>
      <c r="F82" s="44">
        <v>8371</v>
      </c>
      <c r="G82" s="44">
        <v>821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32</v>
      </c>
      <c r="O82" s="44">
        <v>176</v>
      </c>
      <c r="P82" s="44">
        <v>0</v>
      </c>
      <c r="Q82" s="44">
        <v>14081</v>
      </c>
      <c r="R82" s="44">
        <v>722</v>
      </c>
      <c r="S82" s="44">
        <v>9872</v>
      </c>
      <c r="T82" s="44">
        <v>0</v>
      </c>
      <c r="U82" s="44">
        <v>0</v>
      </c>
      <c r="V82" s="44">
        <v>1797</v>
      </c>
      <c r="W82" s="44">
        <v>0</v>
      </c>
      <c r="X82" s="44">
        <v>0</v>
      </c>
      <c r="Y82" s="44">
        <v>0</v>
      </c>
      <c r="Z82" s="44">
        <v>920</v>
      </c>
      <c r="AA82" s="44">
        <v>0</v>
      </c>
      <c r="AB82" s="44">
        <v>0</v>
      </c>
      <c r="AC82" s="44">
        <v>0</v>
      </c>
      <c r="AD82" s="44">
        <v>1333</v>
      </c>
      <c r="AE82" s="44">
        <v>468</v>
      </c>
      <c r="AF82" s="44">
        <v>0</v>
      </c>
      <c r="AG82" s="44">
        <v>15112</v>
      </c>
      <c r="AH82" s="44">
        <v>2800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2800</v>
      </c>
      <c r="AP82" s="44">
        <v>4060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4060</v>
      </c>
      <c r="AX82" s="44">
        <v>19399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19399</v>
      </c>
      <c r="BF82" s="44">
        <v>300</v>
      </c>
      <c r="BG82" s="44">
        <v>0</v>
      </c>
      <c r="BH82" s="44">
        <v>95036</v>
      </c>
    </row>
    <row r="83" spans="1:60" x14ac:dyDescent="0.35">
      <c r="A83" s="13">
        <f t="shared" si="1"/>
        <v>0</v>
      </c>
      <c r="B83" s="44" t="s">
        <v>245</v>
      </c>
      <c r="C83" s="44">
        <v>0</v>
      </c>
      <c r="D83" s="44">
        <v>4430</v>
      </c>
      <c r="E83" s="44">
        <v>0</v>
      </c>
      <c r="F83" s="44">
        <v>0</v>
      </c>
      <c r="G83" s="44">
        <v>0</v>
      </c>
      <c r="H83" s="44">
        <v>73</v>
      </c>
      <c r="I83" s="44">
        <v>0</v>
      </c>
      <c r="J83" s="44">
        <v>10</v>
      </c>
      <c r="K83" s="44">
        <v>18</v>
      </c>
      <c r="L83" s="44">
        <v>189</v>
      </c>
      <c r="M83" s="44">
        <v>0</v>
      </c>
      <c r="N83" s="44">
        <v>0</v>
      </c>
      <c r="O83" s="44">
        <v>0</v>
      </c>
      <c r="P83" s="44">
        <v>0</v>
      </c>
      <c r="Q83" s="44">
        <v>4720</v>
      </c>
      <c r="R83" s="44">
        <v>77</v>
      </c>
      <c r="S83" s="44">
        <v>1575</v>
      </c>
      <c r="T83" s="44">
        <v>418</v>
      </c>
      <c r="U83" s="44">
        <v>0</v>
      </c>
      <c r="V83" s="44">
        <v>630</v>
      </c>
      <c r="W83" s="44">
        <v>0</v>
      </c>
      <c r="X83" s="44">
        <v>8</v>
      </c>
      <c r="Y83" s="44">
        <v>0</v>
      </c>
      <c r="Z83" s="44">
        <v>178</v>
      </c>
      <c r="AA83" s="44">
        <v>0</v>
      </c>
      <c r="AB83" s="44">
        <v>277</v>
      </c>
      <c r="AC83" s="44">
        <v>17</v>
      </c>
      <c r="AD83" s="44">
        <v>811</v>
      </c>
      <c r="AE83" s="44">
        <v>0</v>
      </c>
      <c r="AF83" s="44">
        <v>66</v>
      </c>
      <c r="AG83" s="44">
        <v>4057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2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2</v>
      </c>
      <c r="AX83" s="44">
        <v>0</v>
      </c>
      <c r="AY83" s="44">
        <v>10111</v>
      </c>
      <c r="AZ83" s="44">
        <v>0</v>
      </c>
      <c r="BA83" s="44">
        <v>3400</v>
      </c>
      <c r="BB83" s="44">
        <v>0</v>
      </c>
      <c r="BC83" s="44">
        <v>0</v>
      </c>
      <c r="BD83" s="44">
        <v>0</v>
      </c>
      <c r="BE83" s="44">
        <v>13511</v>
      </c>
      <c r="BF83" s="44">
        <v>0</v>
      </c>
      <c r="BG83" s="44">
        <v>0</v>
      </c>
      <c r="BH83" s="44">
        <v>29245</v>
      </c>
    </row>
    <row r="84" spans="1:60" x14ac:dyDescent="0.35">
      <c r="A84" s="13">
        <f t="shared" si="1"/>
        <v>0</v>
      </c>
      <c r="B84" s="44" t="s">
        <v>1305</v>
      </c>
      <c r="C84" s="44">
        <v>0</v>
      </c>
      <c r="D84" s="44">
        <v>366</v>
      </c>
      <c r="E84" s="44">
        <v>300</v>
      </c>
      <c r="F84" s="44">
        <v>0</v>
      </c>
      <c r="G84" s="44">
        <v>0</v>
      </c>
      <c r="H84" s="44">
        <v>146</v>
      </c>
      <c r="I84" s="44">
        <v>0</v>
      </c>
      <c r="J84" s="44">
        <v>354</v>
      </c>
      <c r="K84" s="44">
        <v>0</v>
      </c>
      <c r="L84" s="44">
        <v>59</v>
      </c>
      <c r="M84" s="44">
        <v>0</v>
      </c>
      <c r="N84" s="44">
        <v>0</v>
      </c>
      <c r="O84" s="44">
        <v>14</v>
      </c>
      <c r="P84" s="44">
        <v>0</v>
      </c>
      <c r="Q84" s="44">
        <v>1239</v>
      </c>
      <c r="R84" s="44">
        <v>0</v>
      </c>
      <c r="S84" s="44">
        <v>329</v>
      </c>
      <c r="T84" s="44">
        <v>8</v>
      </c>
      <c r="U84" s="44">
        <v>0</v>
      </c>
      <c r="V84" s="44">
        <v>153</v>
      </c>
      <c r="W84" s="44">
        <v>0</v>
      </c>
      <c r="X84" s="44">
        <v>0</v>
      </c>
      <c r="Y84" s="44">
        <v>0</v>
      </c>
      <c r="Z84" s="44">
        <v>47</v>
      </c>
      <c r="AA84" s="44">
        <v>0</v>
      </c>
      <c r="AB84" s="44">
        <v>149</v>
      </c>
      <c r="AC84" s="44">
        <v>0</v>
      </c>
      <c r="AD84" s="44">
        <v>238</v>
      </c>
      <c r="AE84" s="44">
        <v>0</v>
      </c>
      <c r="AF84" s="44">
        <v>0</v>
      </c>
      <c r="AG84" s="44">
        <v>924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1000</v>
      </c>
      <c r="AY84" s="44">
        <v>0</v>
      </c>
      <c r="AZ84" s="44">
        <v>0</v>
      </c>
      <c r="BA84" s="44">
        <v>2000</v>
      </c>
      <c r="BB84" s="44">
        <v>0</v>
      </c>
      <c r="BC84" s="44">
        <v>1350</v>
      </c>
      <c r="BD84" s="44">
        <v>0</v>
      </c>
      <c r="BE84" s="44">
        <v>4350</v>
      </c>
      <c r="BF84" s="44">
        <v>0</v>
      </c>
      <c r="BG84" s="44">
        <v>0</v>
      </c>
      <c r="BH84" s="44">
        <v>5349</v>
      </c>
    </row>
    <row r="85" spans="1:60" x14ac:dyDescent="0.35">
      <c r="A85" s="13">
        <f t="shared" si="1"/>
        <v>0</v>
      </c>
      <c r="B85" s="44" t="s">
        <v>247</v>
      </c>
      <c r="C85" s="44">
        <v>3381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1236</v>
      </c>
      <c r="K85" s="44">
        <v>0</v>
      </c>
      <c r="L85" s="44">
        <v>160</v>
      </c>
      <c r="M85" s="44">
        <v>0</v>
      </c>
      <c r="N85" s="44">
        <v>0</v>
      </c>
      <c r="O85" s="44">
        <v>12</v>
      </c>
      <c r="P85" s="44">
        <v>0</v>
      </c>
      <c r="Q85" s="44">
        <v>4789</v>
      </c>
      <c r="R85" s="44">
        <v>260</v>
      </c>
      <c r="S85" s="44">
        <v>1526</v>
      </c>
      <c r="T85" s="44">
        <v>0</v>
      </c>
      <c r="U85" s="44">
        <v>0</v>
      </c>
      <c r="V85" s="44">
        <v>597</v>
      </c>
      <c r="W85" s="44">
        <v>464</v>
      </c>
      <c r="X85" s="44">
        <v>0</v>
      </c>
      <c r="Y85" s="44">
        <v>10</v>
      </c>
      <c r="Z85" s="44">
        <v>79</v>
      </c>
      <c r="AA85" s="44">
        <v>7</v>
      </c>
      <c r="AB85" s="44">
        <v>250</v>
      </c>
      <c r="AC85" s="44">
        <v>0</v>
      </c>
      <c r="AD85" s="44">
        <v>1556</v>
      </c>
      <c r="AE85" s="44">
        <v>0</v>
      </c>
      <c r="AF85" s="44">
        <v>0</v>
      </c>
      <c r="AG85" s="44">
        <v>4749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2951</v>
      </c>
      <c r="AY85" s="44">
        <v>6220</v>
      </c>
      <c r="AZ85" s="44">
        <v>0</v>
      </c>
      <c r="BA85" s="44">
        <v>0</v>
      </c>
      <c r="BB85" s="44">
        <v>0</v>
      </c>
      <c r="BC85" s="44">
        <v>5325</v>
      </c>
      <c r="BD85" s="44">
        <v>0</v>
      </c>
      <c r="BE85" s="44">
        <v>14496</v>
      </c>
      <c r="BF85" s="44">
        <v>500</v>
      </c>
      <c r="BG85" s="44">
        <v>325</v>
      </c>
      <c r="BH85" s="44">
        <v>36097</v>
      </c>
    </row>
    <row r="86" spans="1:60" x14ac:dyDescent="0.35">
      <c r="A86" s="13">
        <f t="shared" si="1"/>
        <v>0</v>
      </c>
      <c r="B86" s="44" t="s">
        <v>250</v>
      </c>
      <c r="C86" s="44">
        <v>600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175</v>
      </c>
      <c r="K86" s="44">
        <v>0</v>
      </c>
      <c r="L86" s="44">
        <v>32</v>
      </c>
      <c r="M86" s="44">
        <v>87</v>
      </c>
      <c r="N86" s="44">
        <v>36</v>
      </c>
      <c r="O86" s="44">
        <v>79</v>
      </c>
      <c r="P86" s="44">
        <v>0</v>
      </c>
      <c r="Q86" s="44">
        <v>1009</v>
      </c>
      <c r="R86" s="44">
        <v>71</v>
      </c>
      <c r="S86" s="44">
        <v>453</v>
      </c>
      <c r="T86" s="44">
        <v>0</v>
      </c>
      <c r="U86" s="44">
        <v>0</v>
      </c>
      <c r="V86" s="44">
        <v>163</v>
      </c>
      <c r="W86" s="44">
        <v>26</v>
      </c>
      <c r="X86" s="44">
        <v>0</v>
      </c>
      <c r="Y86" s="44">
        <v>0</v>
      </c>
      <c r="Z86" s="44">
        <v>51</v>
      </c>
      <c r="AA86" s="44">
        <v>0</v>
      </c>
      <c r="AB86" s="44">
        <v>59</v>
      </c>
      <c r="AC86" s="44">
        <v>3</v>
      </c>
      <c r="AD86" s="44">
        <v>165</v>
      </c>
      <c r="AE86" s="44">
        <v>0</v>
      </c>
      <c r="AF86" s="44">
        <v>2</v>
      </c>
      <c r="AG86" s="44">
        <v>993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493</v>
      </c>
      <c r="AY86" s="44">
        <v>0</v>
      </c>
      <c r="AZ86" s="44">
        <v>0</v>
      </c>
      <c r="BA86" s="44">
        <v>0</v>
      </c>
      <c r="BB86" s="44">
        <v>0</v>
      </c>
      <c r="BC86" s="44">
        <v>2990</v>
      </c>
      <c r="BD86" s="44">
        <v>0</v>
      </c>
      <c r="BE86" s="44">
        <v>3483</v>
      </c>
      <c r="BF86" s="44">
        <v>0</v>
      </c>
      <c r="BG86" s="44">
        <v>0</v>
      </c>
      <c r="BH86" s="44">
        <v>8579</v>
      </c>
    </row>
    <row r="87" spans="1:60" x14ac:dyDescent="0.35">
      <c r="A87" s="13">
        <f t="shared" si="1"/>
        <v>0</v>
      </c>
      <c r="B87" s="44" t="s">
        <v>251</v>
      </c>
      <c r="C87" s="44">
        <v>0</v>
      </c>
      <c r="D87" s="44">
        <v>2211</v>
      </c>
      <c r="E87" s="44">
        <v>0</v>
      </c>
      <c r="F87" s="44">
        <v>0</v>
      </c>
      <c r="G87" s="44">
        <v>0</v>
      </c>
      <c r="H87" s="44">
        <v>724</v>
      </c>
      <c r="I87" s="44">
        <v>0</v>
      </c>
      <c r="J87" s="44">
        <v>275</v>
      </c>
      <c r="K87" s="44">
        <v>0</v>
      </c>
      <c r="L87" s="44">
        <v>40</v>
      </c>
      <c r="M87" s="44">
        <v>0</v>
      </c>
      <c r="N87" s="44">
        <v>15</v>
      </c>
      <c r="O87" s="44">
        <v>96</v>
      </c>
      <c r="P87" s="44">
        <v>0</v>
      </c>
      <c r="Q87" s="44">
        <v>3361</v>
      </c>
      <c r="R87" s="44">
        <v>114</v>
      </c>
      <c r="S87" s="44">
        <v>714</v>
      </c>
      <c r="T87" s="44">
        <v>219</v>
      </c>
      <c r="U87" s="44">
        <v>0</v>
      </c>
      <c r="V87" s="44">
        <v>291</v>
      </c>
      <c r="W87" s="44">
        <v>0</v>
      </c>
      <c r="X87" s="44">
        <v>0</v>
      </c>
      <c r="Y87" s="44">
        <v>22</v>
      </c>
      <c r="Z87" s="44">
        <v>295</v>
      </c>
      <c r="AA87" s="44">
        <v>0</v>
      </c>
      <c r="AB87" s="44">
        <v>157</v>
      </c>
      <c r="AC87" s="44">
        <v>25</v>
      </c>
      <c r="AD87" s="44">
        <v>1172</v>
      </c>
      <c r="AE87" s="44">
        <v>0</v>
      </c>
      <c r="AF87" s="44">
        <v>95</v>
      </c>
      <c r="AG87" s="44">
        <v>3104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1000</v>
      </c>
      <c r="AN87" s="44">
        <v>0</v>
      </c>
      <c r="AO87" s="44">
        <v>1000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1000</v>
      </c>
      <c r="AV87" s="44">
        <v>0</v>
      </c>
      <c r="AW87" s="44">
        <v>1000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1000</v>
      </c>
      <c r="BD87" s="44">
        <v>15250</v>
      </c>
      <c r="BE87" s="44">
        <v>16250</v>
      </c>
      <c r="BF87" s="44">
        <v>0</v>
      </c>
      <c r="BG87" s="44">
        <v>0</v>
      </c>
      <c r="BH87" s="44">
        <v>12082</v>
      </c>
    </row>
    <row r="88" spans="1:60" x14ac:dyDescent="0.35">
      <c r="A88" s="13">
        <f t="shared" si="1"/>
        <v>0</v>
      </c>
      <c r="B88" s="44" t="s">
        <v>255</v>
      </c>
      <c r="C88" s="44">
        <v>0</v>
      </c>
      <c r="D88" s="44">
        <v>0</v>
      </c>
      <c r="E88" s="44">
        <v>0</v>
      </c>
      <c r="F88" s="44">
        <v>236</v>
      </c>
      <c r="G88" s="44">
        <v>0</v>
      </c>
      <c r="H88" s="44">
        <v>0</v>
      </c>
      <c r="I88" s="44">
        <v>0</v>
      </c>
      <c r="J88" s="44">
        <v>308</v>
      </c>
      <c r="K88" s="44">
        <v>0</v>
      </c>
      <c r="L88" s="44">
        <v>71</v>
      </c>
      <c r="M88" s="44">
        <v>41</v>
      </c>
      <c r="N88" s="44">
        <v>0</v>
      </c>
      <c r="O88" s="44">
        <v>19</v>
      </c>
      <c r="P88" s="44">
        <v>182</v>
      </c>
      <c r="Q88" s="44">
        <v>857</v>
      </c>
      <c r="R88" s="44">
        <v>0</v>
      </c>
      <c r="S88" s="44">
        <v>537</v>
      </c>
      <c r="T88" s="44">
        <v>0</v>
      </c>
      <c r="U88" s="44">
        <v>0</v>
      </c>
      <c r="V88" s="44">
        <v>206</v>
      </c>
      <c r="W88" s="44">
        <v>0</v>
      </c>
      <c r="X88" s="44">
        <v>0</v>
      </c>
      <c r="Y88" s="44">
        <v>0</v>
      </c>
      <c r="Z88" s="44">
        <v>2</v>
      </c>
      <c r="AA88" s="44">
        <v>0</v>
      </c>
      <c r="AB88" s="44">
        <v>80</v>
      </c>
      <c r="AC88" s="44">
        <v>0</v>
      </c>
      <c r="AD88" s="44">
        <v>30</v>
      </c>
      <c r="AE88" s="44">
        <v>0</v>
      </c>
      <c r="AF88" s="44">
        <v>2</v>
      </c>
      <c r="AG88" s="44">
        <v>857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700</v>
      </c>
      <c r="BD88" s="44">
        <v>0</v>
      </c>
      <c r="BE88" s="44">
        <v>700</v>
      </c>
      <c r="BF88" s="44">
        <v>0</v>
      </c>
      <c r="BG88" s="44">
        <v>0</v>
      </c>
      <c r="BH88" s="44">
        <v>10964</v>
      </c>
    </row>
    <row r="89" spans="1:60" x14ac:dyDescent="0.35">
      <c r="A89" s="13">
        <f t="shared" si="1"/>
        <v>0</v>
      </c>
      <c r="B89" s="44" t="s">
        <v>256</v>
      </c>
      <c r="C89" s="44">
        <v>1050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188</v>
      </c>
      <c r="K89" s="44">
        <v>0</v>
      </c>
      <c r="L89" s="44">
        <v>118</v>
      </c>
      <c r="M89" s="44">
        <v>147</v>
      </c>
      <c r="N89" s="44">
        <v>0</v>
      </c>
      <c r="O89" s="44">
        <v>56</v>
      </c>
      <c r="P89" s="44">
        <v>0</v>
      </c>
      <c r="Q89" s="44">
        <v>1559</v>
      </c>
      <c r="R89" s="44">
        <v>0</v>
      </c>
      <c r="S89" s="44">
        <v>580</v>
      </c>
      <c r="T89" s="44">
        <v>0</v>
      </c>
      <c r="U89" s="44">
        <v>0</v>
      </c>
      <c r="V89" s="44">
        <v>212</v>
      </c>
      <c r="W89" s="44">
        <v>6</v>
      </c>
      <c r="X89" s="44">
        <v>0</v>
      </c>
      <c r="Y89" s="44">
        <v>0</v>
      </c>
      <c r="Z89" s="44">
        <v>77</v>
      </c>
      <c r="AA89" s="44">
        <v>0</v>
      </c>
      <c r="AB89" s="44">
        <v>59</v>
      </c>
      <c r="AC89" s="44">
        <v>0</v>
      </c>
      <c r="AD89" s="44">
        <v>411</v>
      </c>
      <c r="AE89" s="44">
        <v>0</v>
      </c>
      <c r="AF89" s="44">
        <v>181</v>
      </c>
      <c r="AG89" s="44">
        <v>1526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861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861</v>
      </c>
      <c r="AX89" s="44">
        <v>3115</v>
      </c>
      <c r="AY89" s="44">
        <v>1155</v>
      </c>
      <c r="AZ89" s="44">
        <v>0</v>
      </c>
      <c r="BA89" s="44">
        <v>0</v>
      </c>
      <c r="BB89" s="44">
        <v>0</v>
      </c>
      <c r="BC89" s="44">
        <v>3000</v>
      </c>
      <c r="BD89" s="44">
        <v>0</v>
      </c>
      <c r="BE89" s="44">
        <v>7270</v>
      </c>
      <c r="BF89" s="44">
        <v>0</v>
      </c>
      <c r="BG89" s="44">
        <v>0</v>
      </c>
      <c r="BH89" s="44">
        <v>14540</v>
      </c>
    </row>
    <row r="90" spans="1:60" x14ac:dyDescent="0.35">
      <c r="A90" s="13">
        <f t="shared" si="1"/>
        <v>0</v>
      </c>
      <c r="B90" s="44" t="s">
        <v>261</v>
      </c>
      <c r="C90" s="44">
        <v>0</v>
      </c>
      <c r="D90" s="44">
        <v>4338</v>
      </c>
      <c r="E90" s="44">
        <v>0</v>
      </c>
      <c r="F90" s="44">
        <v>0</v>
      </c>
      <c r="G90" s="44">
        <v>164</v>
      </c>
      <c r="H90" s="44">
        <v>0</v>
      </c>
      <c r="I90" s="44">
        <v>0</v>
      </c>
      <c r="J90" s="44">
        <v>885</v>
      </c>
      <c r="K90" s="44">
        <v>0</v>
      </c>
      <c r="L90" s="44">
        <v>99</v>
      </c>
      <c r="M90" s="44">
        <v>140</v>
      </c>
      <c r="N90" s="44">
        <v>0</v>
      </c>
      <c r="O90" s="44">
        <v>164</v>
      </c>
      <c r="P90" s="44">
        <v>0</v>
      </c>
      <c r="Q90" s="44">
        <v>5790</v>
      </c>
      <c r="R90" s="44">
        <v>0</v>
      </c>
      <c r="S90" s="44">
        <v>1012</v>
      </c>
      <c r="T90" s="44">
        <v>46</v>
      </c>
      <c r="U90" s="44">
        <v>0</v>
      </c>
      <c r="V90" s="44">
        <v>447</v>
      </c>
      <c r="W90" s="44">
        <v>366</v>
      </c>
      <c r="X90" s="44">
        <v>0</v>
      </c>
      <c r="Y90" s="44">
        <v>50</v>
      </c>
      <c r="Z90" s="44">
        <v>1232</v>
      </c>
      <c r="AA90" s="44">
        <v>182</v>
      </c>
      <c r="AB90" s="44">
        <v>347</v>
      </c>
      <c r="AC90" s="44">
        <v>20</v>
      </c>
      <c r="AD90" s="44">
        <v>714</v>
      </c>
      <c r="AE90" s="44">
        <v>28</v>
      </c>
      <c r="AF90" s="44">
        <v>253</v>
      </c>
      <c r="AG90" s="44">
        <v>4697</v>
      </c>
      <c r="AH90" s="44">
        <v>0</v>
      </c>
      <c r="AI90" s="44">
        <v>300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300</v>
      </c>
      <c r="AP90" s="44">
        <v>0</v>
      </c>
      <c r="AQ90" s="44">
        <v>505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505</v>
      </c>
      <c r="AX90" s="44">
        <v>0</v>
      </c>
      <c r="AY90" s="44">
        <v>4083</v>
      </c>
      <c r="AZ90" s="44">
        <v>0</v>
      </c>
      <c r="BA90" s="44">
        <v>0</v>
      </c>
      <c r="BB90" s="44">
        <v>0</v>
      </c>
      <c r="BC90" s="44">
        <v>6500</v>
      </c>
      <c r="BD90" s="44">
        <v>2000</v>
      </c>
      <c r="BE90" s="44">
        <v>12583</v>
      </c>
      <c r="BF90" s="44">
        <v>0</v>
      </c>
      <c r="BG90" s="44">
        <v>0</v>
      </c>
      <c r="BH90" s="44">
        <v>26767</v>
      </c>
    </row>
    <row r="91" spans="1:60" x14ac:dyDescent="0.35">
      <c r="A91" s="13">
        <f t="shared" si="1"/>
        <v>0</v>
      </c>
      <c r="B91" s="44" t="s">
        <v>262</v>
      </c>
      <c r="C91" s="44">
        <v>0</v>
      </c>
      <c r="D91" s="44">
        <v>1493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443</v>
      </c>
      <c r="K91" s="44">
        <v>0</v>
      </c>
      <c r="L91" s="44">
        <v>0</v>
      </c>
      <c r="M91" s="44">
        <v>0</v>
      </c>
      <c r="N91" s="44">
        <v>0</v>
      </c>
      <c r="O91" s="44">
        <v>165</v>
      </c>
      <c r="P91" s="44">
        <v>0</v>
      </c>
      <c r="Q91" s="44">
        <v>2101</v>
      </c>
      <c r="R91" s="44">
        <v>204</v>
      </c>
      <c r="S91" s="44">
        <v>316</v>
      </c>
      <c r="T91" s="44">
        <v>0</v>
      </c>
      <c r="U91" s="44">
        <v>0</v>
      </c>
      <c r="V91" s="44">
        <v>105</v>
      </c>
      <c r="W91" s="44">
        <v>412</v>
      </c>
      <c r="X91" s="44">
        <v>0</v>
      </c>
      <c r="Y91" s="44">
        <v>0</v>
      </c>
      <c r="Z91" s="44">
        <v>198</v>
      </c>
      <c r="AA91" s="44">
        <v>0</v>
      </c>
      <c r="AB91" s="44">
        <v>0</v>
      </c>
      <c r="AC91" s="44">
        <v>126</v>
      </c>
      <c r="AD91" s="44">
        <v>362</v>
      </c>
      <c r="AE91" s="44">
        <v>39</v>
      </c>
      <c r="AF91" s="44">
        <v>0</v>
      </c>
      <c r="AG91" s="44">
        <v>1762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1300</v>
      </c>
      <c r="AZ91" s="44">
        <v>0</v>
      </c>
      <c r="BA91" s="44">
        <v>0</v>
      </c>
      <c r="BB91" s="44">
        <v>0</v>
      </c>
      <c r="BC91" s="44">
        <v>0</v>
      </c>
      <c r="BD91" s="44">
        <v>3088</v>
      </c>
      <c r="BE91" s="44">
        <v>4388</v>
      </c>
      <c r="BF91" s="44">
        <v>0</v>
      </c>
      <c r="BG91" s="44">
        <v>0</v>
      </c>
      <c r="BH91" s="44">
        <v>9002</v>
      </c>
    </row>
    <row r="92" spans="1:60" x14ac:dyDescent="0.35">
      <c r="A92" s="13">
        <f t="shared" si="1"/>
        <v>0</v>
      </c>
      <c r="B92" s="44" t="s">
        <v>264</v>
      </c>
      <c r="C92" s="44">
        <v>571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86</v>
      </c>
      <c r="K92" s="44">
        <v>0</v>
      </c>
      <c r="L92" s="44">
        <v>32</v>
      </c>
      <c r="M92" s="44">
        <v>62</v>
      </c>
      <c r="N92" s="44">
        <v>0</v>
      </c>
      <c r="O92" s="44">
        <v>0</v>
      </c>
      <c r="P92" s="44">
        <v>0</v>
      </c>
      <c r="Q92" s="44">
        <v>751</v>
      </c>
      <c r="R92" s="44">
        <v>0</v>
      </c>
      <c r="S92" s="44">
        <v>270</v>
      </c>
      <c r="T92" s="44">
        <v>0</v>
      </c>
      <c r="U92" s="44">
        <v>0</v>
      </c>
      <c r="V92" s="44">
        <v>146</v>
      </c>
      <c r="W92" s="44">
        <v>0</v>
      </c>
      <c r="X92" s="44">
        <v>0</v>
      </c>
      <c r="Y92" s="44">
        <v>0</v>
      </c>
      <c r="Z92" s="44">
        <v>30</v>
      </c>
      <c r="AA92" s="44">
        <v>0</v>
      </c>
      <c r="AB92" s="44">
        <v>0</v>
      </c>
      <c r="AC92" s="44">
        <v>101</v>
      </c>
      <c r="AD92" s="44">
        <v>180</v>
      </c>
      <c r="AE92" s="44">
        <v>0</v>
      </c>
      <c r="AF92" s="44">
        <v>24</v>
      </c>
      <c r="AG92" s="44">
        <v>751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1417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1417</v>
      </c>
      <c r="BF92" s="44">
        <v>0</v>
      </c>
      <c r="BG92" s="44">
        <v>0</v>
      </c>
      <c r="BH92" s="44">
        <v>7226</v>
      </c>
    </row>
    <row r="93" spans="1:60" x14ac:dyDescent="0.35">
      <c r="A93" s="13">
        <f t="shared" si="1"/>
        <v>0</v>
      </c>
      <c r="B93" s="44" t="s">
        <v>265</v>
      </c>
      <c r="C93" s="44">
        <v>300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346</v>
      </c>
      <c r="K93" s="44">
        <v>0</v>
      </c>
      <c r="L93" s="44">
        <v>4</v>
      </c>
      <c r="M93" s="44">
        <v>0</v>
      </c>
      <c r="N93" s="44">
        <v>0</v>
      </c>
      <c r="O93" s="44">
        <v>15</v>
      </c>
      <c r="P93" s="44">
        <v>0</v>
      </c>
      <c r="Q93" s="44">
        <v>665</v>
      </c>
      <c r="R93" s="44">
        <v>0</v>
      </c>
      <c r="S93" s="44">
        <v>416</v>
      </c>
      <c r="T93" s="44">
        <v>0</v>
      </c>
      <c r="U93" s="44">
        <v>0</v>
      </c>
      <c r="V93" s="44">
        <v>199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50</v>
      </c>
      <c r="AC93" s="44">
        <v>0</v>
      </c>
      <c r="AD93" s="44">
        <v>169</v>
      </c>
      <c r="AE93" s="44">
        <v>0</v>
      </c>
      <c r="AF93" s="44">
        <v>0</v>
      </c>
      <c r="AG93" s="44">
        <v>834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3600</v>
      </c>
      <c r="BD93" s="44">
        <v>0</v>
      </c>
      <c r="BE93" s="44">
        <v>3600</v>
      </c>
      <c r="BF93" s="44">
        <v>0</v>
      </c>
      <c r="BG93" s="44">
        <v>0</v>
      </c>
      <c r="BH93" s="44">
        <v>8775</v>
      </c>
    </row>
    <row r="94" spans="1:60" x14ac:dyDescent="0.35">
      <c r="A94" s="13">
        <f t="shared" si="1"/>
        <v>0</v>
      </c>
      <c r="B94" s="44" t="s">
        <v>271</v>
      </c>
      <c r="C94" s="44">
        <v>0</v>
      </c>
      <c r="D94" s="44">
        <v>4679</v>
      </c>
      <c r="E94" s="44">
        <v>0</v>
      </c>
      <c r="F94" s="44">
        <v>0</v>
      </c>
      <c r="G94" s="44">
        <v>1035</v>
      </c>
      <c r="H94" s="44">
        <v>1309</v>
      </c>
      <c r="I94" s="44">
        <v>0</v>
      </c>
      <c r="J94" s="44">
        <v>1018</v>
      </c>
      <c r="K94" s="44">
        <v>0</v>
      </c>
      <c r="L94" s="44">
        <v>68</v>
      </c>
      <c r="M94" s="44">
        <v>0</v>
      </c>
      <c r="N94" s="44">
        <v>51</v>
      </c>
      <c r="O94" s="44">
        <v>556</v>
      </c>
      <c r="P94" s="44">
        <v>0</v>
      </c>
      <c r="Q94" s="44">
        <v>8716</v>
      </c>
      <c r="R94" s="44">
        <v>46</v>
      </c>
      <c r="S94" s="44">
        <v>1212</v>
      </c>
      <c r="T94" s="44">
        <v>489</v>
      </c>
      <c r="U94" s="44">
        <v>0</v>
      </c>
      <c r="V94" s="44">
        <v>576</v>
      </c>
      <c r="W94" s="44">
        <v>321</v>
      </c>
      <c r="X94" s="44">
        <v>0</v>
      </c>
      <c r="Y94" s="44">
        <v>32</v>
      </c>
      <c r="Z94" s="44">
        <v>916</v>
      </c>
      <c r="AA94" s="44">
        <v>853</v>
      </c>
      <c r="AB94" s="44">
        <v>503</v>
      </c>
      <c r="AC94" s="44">
        <v>63</v>
      </c>
      <c r="AD94" s="44">
        <v>2736</v>
      </c>
      <c r="AE94" s="44">
        <v>5</v>
      </c>
      <c r="AF94" s="44">
        <v>293</v>
      </c>
      <c r="AG94" s="44">
        <v>8045</v>
      </c>
      <c r="AH94" s="44">
        <v>0</v>
      </c>
      <c r="AI94" s="44">
        <v>4090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4090</v>
      </c>
      <c r="AP94" s="44">
        <v>0</v>
      </c>
      <c r="AQ94" s="44">
        <v>3932</v>
      </c>
      <c r="AR94" s="44">
        <v>0</v>
      </c>
      <c r="AS94" s="44">
        <v>10</v>
      </c>
      <c r="AT94" s="44">
        <v>0</v>
      </c>
      <c r="AU94" s="44">
        <v>0</v>
      </c>
      <c r="AV94" s="44">
        <v>0</v>
      </c>
      <c r="AW94" s="44">
        <v>3942</v>
      </c>
      <c r="AX94" s="44">
        <v>626</v>
      </c>
      <c r="AY94" s="44">
        <v>15602</v>
      </c>
      <c r="AZ94" s="44">
        <v>0</v>
      </c>
      <c r="BA94" s="44">
        <v>9730</v>
      </c>
      <c r="BB94" s="44">
        <v>0</v>
      </c>
      <c r="BC94" s="44">
        <v>5700</v>
      </c>
      <c r="BD94" s="44">
        <v>4389</v>
      </c>
      <c r="BE94" s="44">
        <v>36047</v>
      </c>
      <c r="BF94" s="44">
        <v>0</v>
      </c>
      <c r="BG94" s="44">
        <v>90</v>
      </c>
      <c r="BH94" s="44">
        <v>36564</v>
      </c>
    </row>
    <row r="95" spans="1:60" x14ac:dyDescent="0.35">
      <c r="A95" s="13">
        <f t="shared" si="1"/>
        <v>0</v>
      </c>
      <c r="B95" s="44" t="s">
        <v>272</v>
      </c>
      <c r="C95" s="44">
        <v>540</v>
      </c>
      <c r="D95" s="44">
        <v>0</v>
      </c>
      <c r="E95" s="44">
        <v>0</v>
      </c>
      <c r="F95" s="44">
        <v>0</v>
      </c>
      <c r="G95" s="44">
        <v>0</v>
      </c>
      <c r="H95" s="44">
        <v>142</v>
      </c>
      <c r="I95" s="44">
        <v>0</v>
      </c>
      <c r="J95" s="44">
        <v>130</v>
      </c>
      <c r="K95" s="44">
        <v>0</v>
      </c>
      <c r="L95" s="44">
        <v>0</v>
      </c>
      <c r="M95" s="44">
        <v>0</v>
      </c>
      <c r="N95" s="44">
        <v>11</v>
      </c>
      <c r="O95" s="44">
        <v>0</v>
      </c>
      <c r="P95" s="44">
        <v>0</v>
      </c>
      <c r="Q95" s="44">
        <v>823</v>
      </c>
      <c r="R95" s="44">
        <v>0</v>
      </c>
      <c r="S95" s="44">
        <v>363</v>
      </c>
      <c r="T95" s="44">
        <v>0</v>
      </c>
      <c r="U95" s="44">
        <v>0</v>
      </c>
      <c r="V95" s="44">
        <v>115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70</v>
      </c>
      <c r="AC95" s="44">
        <v>12</v>
      </c>
      <c r="AD95" s="44">
        <v>136</v>
      </c>
      <c r="AE95" s="44">
        <v>0</v>
      </c>
      <c r="AF95" s="44">
        <v>28</v>
      </c>
      <c r="AG95" s="44">
        <v>724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480</v>
      </c>
      <c r="BB95" s="44">
        <v>0</v>
      </c>
      <c r="BC95" s="44">
        <v>698</v>
      </c>
      <c r="BD95" s="44">
        <v>0</v>
      </c>
      <c r="BE95" s="44">
        <v>1178</v>
      </c>
      <c r="BF95" s="44">
        <v>0</v>
      </c>
      <c r="BG95" s="44">
        <v>0</v>
      </c>
      <c r="BH95" s="44">
        <v>14142</v>
      </c>
    </row>
    <row r="96" spans="1:60" x14ac:dyDescent="0.35">
      <c r="A96" s="13">
        <f t="shared" si="1"/>
        <v>0</v>
      </c>
      <c r="B96" s="44" t="s">
        <v>279</v>
      </c>
      <c r="C96" s="44">
        <v>0</v>
      </c>
      <c r="D96" s="44">
        <v>7584</v>
      </c>
      <c r="E96" s="44">
        <v>0</v>
      </c>
      <c r="F96" s="44">
        <v>0</v>
      </c>
      <c r="G96" s="44">
        <v>0</v>
      </c>
      <c r="H96" s="44">
        <v>3071</v>
      </c>
      <c r="I96" s="44">
        <v>0</v>
      </c>
      <c r="J96" s="44">
        <v>0</v>
      </c>
      <c r="K96" s="44">
        <v>1096</v>
      </c>
      <c r="L96" s="44">
        <v>333</v>
      </c>
      <c r="M96" s="44">
        <v>565</v>
      </c>
      <c r="N96" s="44">
        <v>0</v>
      </c>
      <c r="O96" s="44">
        <v>235</v>
      </c>
      <c r="P96" s="44">
        <v>108</v>
      </c>
      <c r="Q96" s="44">
        <v>12992</v>
      </c>
      <c r="R96" s="44">
        <v>744</v>
      </c>
      <c r="S96" s="44">
        <v>2819</v>
      </c>
      <c r="T96" s="44">
        <v>652</v>
      </c>
      <c r="U96" s="44">
        <v>0</v>
      </c>
      <c r="V96" s="44">
        <v>947</v>
      </c>
      <c r="W96" s="44">
        <v>0</v>
      </c>
      <c r="X96" s="44">
        <v>24</v>
      </c>
      <c r="Y96" s="44">
        <v>2098</v>
      </c>
      <c r="Z96" s="44">
        <v>413</v>
      </c>
      <c r="AA96" s="44">
        <v>0</v>
      </c>
      <c r="AB96" s="44">
        <v>809</v>
      </c>
      <c r="AC96" s="44">
        <v>66</v>
      </c>
      <c r="AD96" s="44">
        <v>3824</v>
      </c>
      <c r="AE96" s="44">
        <v>0</v>
      </c>
      <c r="AF96" s="44">
        <v>322</v>
      </c>
      <c r="AG96" s="44">
        <v>12718</v>
      </c>
      <c r="AH96" s="44">
        <v>0</v>
      </c>
      <c r="AI96" s="44">
        <v>0</v>
      </c>
      <c r="AJ96" s="44">
        <v>0</v>
      </c>
      <c r="AK96" s="44">
        <v>3000</v>
      </c>
      <c r="AL96" s="44">
        <v>0</v>
      </c>
      <c r="AM96" s="44">
        <v>0</v>
      </c>
      <c r="AN96" s="44">
        <v>0</v>
      </c>
      <c r="AO96" s="44">
        <v>3000</v>
      </c>
      <c r="AP96" s="44">
        <v>0</v>
      </c>
      <c r="AQ96" s="44">
        <v>0</v>
      </c>
      <c r="AR96" s="44">
        <v>0</v>
      </c>
      <c r="AS96" s="44">
        <v>3756</v>
      </c>
      <c r="AT96" s="44">
        <v>0</v>
      </c>
      <c r="AU96" s="44">
        <v>0</v>
      </c>
      <c r="AV96" s="44">
        <v>0</v>
      </c>
      <c r="AW96" s="44">
        <v>3756</v>
      </c>
      <c r="AX96" s="44">
        <v>14248</v>
      </c>
      <c r="AY96" s="44">
        <v>2120</v>
      </c>
      <c r="AZ96" s="44">
        <v>0</v>
      </c>
      <c r="BA96" s="44">
        <v>36624</v>
      </c>
      <c r="BB96" s="44">
        <v>0</v>
      </c>
      <c r="BC96" s="44">
        <v>0</v>
      </c>
      <c r="BD96" s="44">
        <v>1975</v>
      </c>
      <c r="BE96" s="44">
        <v>54967</v>
      </c>
      <c r="BF96" s="44">
        <v>0</v>
      </c>
      <c r="BG96" s="44">
        <v>0</v>
      </c>
      <c r="BH96" s="44">
        <v>59039</v>
      </c>
    </row>
    <row r="97" spans="1:60" x14ac:dyDescent="0.35">
      <c r="A97" s="13">
        <f t="shared" si="1"/>
        <v>0</v>
      </c>
      <c r="B97" s="44" t="s">
        <v>275</v>
      </c>
      <c r="C97" s="44">
        <v>1669</v>
      </c>
      <c r="D97" s="44">
        <v>930</v>
      </c>
      <c r="E97" s="44">
        <v>435</v>
      </c>
      <c r="F97" s="44">
        <v>0</v>
      </c>
      <c r="G97" s="44">
        <v>0</v>
      </c>
      <c r="H97" s="44">
        <v>1765</v>
      </c>
      <c r="I97" s="44">
        <v>0</v>
      </c>
      <c r="J97" s="44">
        <v>859</v>
      </c>
      <c r="K97" s="44">
        <v>0</v>
      </c>
      <c r="L97" s="44">
        <v>83</v>
      </c>
      <c r="M97" s="44">
        <v>291</v>
      </c>
      <c r="N97" s="44">
        <v>0</v>
      </c>
      <c r="O97" s="44">
        <v>165</v>
      </c>
      <c r="P97" s="44">
        <v>217</v>
      </c>
      <c r="Q97" s="44">
        <v>6414</v>
      </c>
      <c r="R97" s="44">
        <v>0</v>
      </c>
      <c r="S97" s="44">
        <v>2180</v>
      </c>
      <c r="T97" s="44">
        <v>682</v>
      </c>
      <c r="U97" s="44">
        <v>0</v>
      </c>
      <c r="V97" s="44">
        <v>554</v>
      </c>
      <c r="W97" s="44">
        <v>223</v>
      </c>
      <c r="X97" s="44">
        <v>0</v>
      </c>
      <c r="Y97" s="44">
        <v>0</v>
      </c>
      <c r="Z97" s="44">
        <v>36</v>
      </c>
      <c r="AA97" s="44">
        <v>50</v>
      </c>
      <c r="AB97" s="44">
        <v>201</v>
      </c>
      <c r="AC97" s="44">
        <v>28</v>
      </c>
      <c r="AD97" s="44">
        <v>1522</v>
      </c>
      <c r="AE97" s="44">
        <v>0</v>
      </c>
      <c r="AF97" s="44">
        <v>0</v>
      </c>
      <c r="AG97" s="44">
        <v>5476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39585</v>
      </c>
      <c r="BB97" s="44">
        <v>0</v>
      </c>
      <c r="BC97" s="44">
        <v>0</v>
      </c>
      <c r="BD97" s="44">
        <v>0</v>
      </c>
      <c r="BE97" s="44">
        <v>39585</v>
      </c>
      <c r="BF97" s="44">
        <v>500</v>
      </c>
      <c r="BG97" s="44">
        <v>227</v>
      </c>
      <c r="BH97" s="44">
        <v>31207</v>
      </c>
    </row>
    <row r="98" spans="1:60" x14ac:dyDescent="0.35">
      <c r="A98" s="13">
        <f t="shared" si="1"/>
        <v>0</v>
      </c>
      <c r="B98" s="44" t="s">
        <v>276</v>
      </c>
      <c r="C98" s="44">
        <v>260</v>
      </c>
      <c r="D98" s="44">
        <v>0</v>
      </c>
      <c r="E98" s="44">
        <v>0</v>
      </c>
      <c r="F98" s="44">
        <v>0</v>
      </c>
      <c r="G98" s="44">
        <v>0</v>
      </c>
      <c r="H98" s="44">
        <v>120</v>
      </c>
      <c r="I98" s="44">
        <v>0</v>
      </c>
      <c r="J98" s="44">
        <v>90</v>
      </c>
      <c r="K98" s="44">
        <v>0</v>
      </c>
      <c r="L98" s="44">
        <v>44</v>
      </c>
      <c r="M98" s="44">
        <v>102</v>
      </c>
      <c r="N98" s="44">
        <v>0</v>
      </c>
      <c r="O98" s="44">
        <v>0</v>
      </c>
      <c r="P98" s="44">
        <v>0</v>
      </c>
      <c r="Q98" s="44">
        <v>616</v>
      </c>
      <c r="R98" s="44">
        <v>0</v>
      </c>
      <c r="S98" s="44">
        <v>232</v>
      </c>
      <c r="T98" s="44">
        <v>0</v>
      </c>
      <c r="U98" s="44">
        <v>0</v>
      </c>
      <c r="V98" s="44">
        <v>112</v>
      </c>
      <c r="W98" s="44">
        <v>0</v>
      </c>
      <c r="X98" s="44">
        <v>0</v>
      </c>
      <c r="Y98" s="44">
        <v>0</v>
      </c>
      <c r="Z98" s="44">
        <v>19</v>
      </c>
      <c r="AA98" s="44">
        <v>0</v>
      </c>
      <c r="AB98" s="44">
        <v>45</v>
      </c>
      <c r="AC98" s="44">
        <v>0</v>
      </c>
      <c r="AD98" s="44">
        <v>208</v>
      </c>
      <c r="AE98" s="44">
        <v>0</v>
      </c>
      <c r="AF98" s="44">
        <v>0</v>
      </c>
      <c r="AG98" s="44">
        <v>616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2934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2934</v>
      </c>
      <c r="BF98" s="44">
        <v>0</v>
      </c>
      <c r="BG98" s="44">
        <v>0</v>
      </c>
      <c r="BH98" s="44">
        <v>5807</v>
      </c>
    </row>
    <row r="99" spans="1:60" x14ac:dyDescent="0.35">
      <c r="A99" s="13">
        <f t="shared" si="1"/>
        <v>0</v>
      </c>
      <c r="B99" s="44" t="s">
        <v>277</v>
      </c>
      <c r="C99" s="44">
        <v>0</v>
      </c>
      <c r="D99" s="44">
        <v>0</v>
      </c>
      <c r="E99" s="44">
        <v>552</v>
      </c>
      <c r="F99" s="44">
        <v>0</v>
      </c>
      <c r="G99" s="44">
        <v>0</v>
      </c>
      <c r="H99" s="44">
        <v>1797</v>
      </c>
      <c r="I99" s="44">
        <v>0</v>
      </c>
      <c r="J99" s="44">
        <v>532</v>
      </c>
      <c r="K99" s="44">
        <v>0</v>
      </c>
      <c r="L99" s="44">
        <v>177</v>
      </c>
      <c r="M99" s="44">
        <v>352</v>
      </c>
      <c r="N99" s="44">
        <v>0</v>
      </c>
      <c r="O99" s="44">
        <v>8</v>
      </c>
      <c r="P99" s="44">
        <v>0</v>
      </c>
      <c r="Q99" s="44">
        <v>3418</v>
      </c>
      <c r="R99" s="44">
        <v>85</v>
      </c>
      <c r="S99" s="44">
        <v>1976</v>
      </c>
      <c r="T99" s="44">
        <v>408</v>
      </c>
      <c r="U99" s="44">
        <v>0</v>
      </c>
      <c r="V99" s="44">
        <v>495</v>
      </c>
      <c r="W99" s="44">
        <v>314</v>
      </c>
      <c r="X99" s="44">
        <v>0</v>
      </c>
      <c r="Y99" s="44">
        <v>0</v>
      </c>
      <c r="Z99" s="44">
        <v>210</v>
      </c>
      <c r="AA99" s="44">
        <v>0</v>
      </c>
      <c r="AB99" s="44">
        <v>0</v>
      </c>
      <c r="AC99" s="44">
        <v>0</v>
      </c>
      <c r="AD99" s="44">
        <v>2483</v>
      </c>
      <c r="AE99" s="44">
        <v>0</v>
      </c>
      <c r="AF99" s="44">
        <v>0</v>
      </c>
      <c r="AG99" s="44">
        <v>5971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2000</v>
      </c>
      <c r="AO99" s="44">
        <v>2000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698</v>
      </c>
      <c r="AW99" s="44">
        <v>698</v>
      </c>
      <c r="AX99" s="44">
        <v>0</v>
      </c>
      <c r="AY99" s="44">
        <v>0</v>
      </c>
      <c r="AZ99" s="44">
        <v>0</v>
      </c>
      <c r="BA99" s="44">
        <v>22775</v>
      </c>
      <c r="BB99" s="44">
        <v>0</v>
      </c>
      <c r="BC99" s="44">
        <v>0</v>
      </c>
      <c r="BD99" s="44">
        <v>16318</v>
      </c>
      <c r="BE99" s="44">
        <v>39093</v>
      </c>
      <c r="BF99" s="44">
        <v>55</v>
      </c>
      <c r="BG99" s="44">
        <v>0</v>
      </c>
      <c r="BH99" s="44">
        <v>27499</v>
      </c>
    </row>
    <row r="100" spans="1:60" x14ac:dyDescent="0.35">
      <c r="A100" s="13">
        <f t="shared" si="1"/>
        <v>0</v>
      </c>
      <c r="B100" s="44" t="s">
        <v>280</v>
      </c>
      <c r="C100" s="44">
        <v>0</v>
      </c>
      <c r="D100" s="44">
        <v>1641</v>
      </c>
      <c r="E100" s="44">
        <v>0</v>
      </c>
      <c r="F100" s="44">
        <v>0</v>
      </c>
      <c r="G100" s="44">
        <v>0</v>
      </c>
      <c r="H100" s="44">
        <v>68</v>
      </c>
      <c r="I100" s="44">
        <v>0</v>
      </c>
      <c r="J100" s="44">
        <v>0</v>
      </c>
      <c r="K100" s="44">
        <v>0</v>
      </c>
      <c r="L100" s="44">
        <v>67</v>
      </c>
      <c r="M100" s="44">
        <v>176</v>
      </c>
      <c r="N100" s="44">
        <v>0</v>
      </c>
      <c r="O100" s="44">
        <v>9</v>
      </c>
      <c r="P100" s="44">
        <v>0</v>
      </c>
      <c r="Q100" s="44">
        <v>1961</v>
      </c>
      <c r="R100" s="44">
        <v>0</v>
      </c>
      <c r="S100" s="44">
        <v>1142</v>
      </c>
      <c r="T100" s="44">
        <v>131</v>
      </c>
      <c r="U100" s="44">
        <v>0</v>
      </c>
      <c r="V100" s="44">
        <v>193</v>
      </c>
      <c r="W100" s="44">
        <v>0</v>
      </c>
      <c r="X100" s="44">
        <v>0</v>
      </c>
      <c r="Y100" s="44">
        <v>0</v>
      </c>
      <c r="Z100" s="44">
        <v>23</v>
      </c>
      <c r="AA100" s="44">
        <v>0</v>
      </c>
      <c r="AB100" s="44">
        <v>135</v>
      </c>
      <c r="AC100" s="44">
        <v>11</v>
      </c>
      <c r="AD100" s="44">
        <v>304</v>
      </c>
      <c r="AE100" s="44">
        <v>0</v>
      </c>
      <c r="AF100" s="44">
        <v>28</v>
      </c>
      <c r="AG100" s="44">
        <v>1967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2446</v>
      </c>
      <c r="AY100" s="44">
        <v>0</v>
      </c>
      <c r="AZ100" s="44">
        <v>0</v>
      </c>
      <c r="BA100" s="44">
        <v>1189</v>
      </c>
      <c r="BB100" s="44">
        <v>0</v>
      </c>
      <c r="BC100" s="44">
        <v>0</v>
      </c>
      <c r="BD100" s="44">
        <v>0</v>
      </c>
      <c r="BE100" s="44">
        <v>3635</v>
      </c>
      <c r="BF100" s="44">
        <v>0</v>
      </c>
      <c r="BG100" s="44">
        <v>0</v>
      </c>
      <c r="BH100" s="44">
        <v>9666</v>
      </c>
    </row>
    <row r="101" spans="1:60" x14ac:dyDescent="0.35">
      <c r="A101" s="13">
        <f t="shared" si="1"/>
        <v>0</v>
      </c>
      <c r="B101" s="41" t="s">
        <v>282</v>
      </c>
      <c r="C101" s="44">
        <v>0</v>
      </c>
      <c r="D101" s="44">
        <v>1461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78</v>
      </c>
      <c r="K101" s="44">
        <v>0</v>
      </c>
      <c r="L101" s="44">
        <v>43</v>
      </c>
      <c r="M101" s="44">
        <v>50</v>
      </c>
      <c r="N101" s="44">
        <v>35</v>
      </c>
      <c r="O101" s="44">
        <v>4</v>
      </c>
      <c r="P101" s="44">
        <v>0</v>
      </c>
      <c r="Q101" s="44">
        <v>1671</v>
      </c>
      <c r="R101" s="44">
        <v>75</v>
      </c>
      <c r="S101" s="44">
        <v>514</v>
      </c>
      <c r="T101" s="44">
        <v>0</v>
      </c>
      <c r="U101" s="44">
        <v>0</v>
      </c>
      <c r="V101" s="44">
        <v>359</v>
      </c>
      <c r="W101" s="44">
        <v>26</v>
      </c>
      <c r="X101" s="44">
        <v>0</v>
      </c>
      <c r="Y101" s="44">
        <v>0</v>
      </c>
      <c r="Z101" s="44">
        <v>24</v>
      </c>
      <c r="AA101" s="44">
        <v>0</v>
      </c>
      <c r="AB101" s="44">
        <v>187</v>
      </c>
      <c r="AC101" s="44">
        <v>32</v>
      </c>
      <c r="AD101" s="44">
        <v>675</v>
      </c>
      <c r="AE101" s="44">
        <v>0</v>
      </c>
      <c r="AF101" s="44">
        <v>26</v>
      </c>
      <c r="AG101" s="44">
        <v>1918</v>
      </c>
      <c r="AH101" s="44">
        <v>500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975</v>
      </c>
      <c r="AO101" s="44">
        <v>1475</v>
      </c>
      <c r="AP101" s="44">
        <v>1046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885</v>
      </c>
      <c r="AW101" s="44">
        <v>1931</v>
      </c>
      <c r="AX101" s="44">
        <v>5920</v>
      </c>
      <c r="AY101" s="44">
        <v>0</v>
      </c>
      <c r="AZ101" s="44">
        <v>0</v>
      </c>
      <c r="BA101" s="44">
        <v>0</v>
      </c>
      <c r="BB101" s="44">
        <v>0</v>
      </c>
      <c r="BC101" s="44">
        <v>1156</v>
      </c>
      <c r="BD101" s="44">
        <v>961</v>
      </c>
      <c r="BE101" s="44">
        <v>8037</v>
      </c>
      <c r="BF101" s="44">
        <v>0</v>
      </c>
      <c r="BG101" s="44">
        <v>0</v>
      </c>
      <c r="BH101" s="44">
        <v>13778</v>
      </c>
    </row>
    <row r="102" spans="1:60" x14ac:dyDescent="0.35">
      <c r="A102" s="13">
        <f t="shared" si="1"/>
        <v>0</v>
      </c>
      <c r="B102" s="44" t="s">
        <v>286</v>
      </c>
      <c r="C102" s="44">
        <v>0</v>
      </c>
      <c r="D102" s="44">
        <v>29090</v>
      </c>
      <c r="E102" s="44">
        <v>0</v>
      </c>
      <c r="F102" s="44">
        <v>0</v>
      </c>
      <c r="G102" s="44">
        <v>135</v>
      </c>
      <c r="H102" s="44">
        <v>9933</v>
      </c>
      <c r="I102" s="44">
        <v>0</v>
      </c>
      <c r="J102" s="44">
        <v>1051</v>
      </c>
      <c r="K102" s="44">
        <v>5108</v>
      </c>
      <c r="L102" s="44">
        <v>68</v>
      </c>
      <c r="M102" s="44">
        <v>0</v>
      </c>
      <c r="N102" s="44">
        <v>33</v>
      </c>
      <c r="O102" s="44">
        <v>54</v>
      </c>
      <c r="P102" s="44">
        <v>0</v>
      </c>
      <c r="Q102" s="44">
        <v>45472</v>
      </c>
      <c r="R102" s="44">
        <v>4418</v>
      </c>
      <c r="S102" s="44">
        <v>13735</v>
      </c>
      <c r="T102" s="44">
        <v>6461</v>
      </c>
      <c r="U102" s="44">
        <v>0</v>
      </c>
      <c r="V102" s="44">
        <v>4435</v>
      </c>
      <c r="W102" s="44">
        <v>608</v>
      </c>
      <c r="X102" s="44">
        <v>6392</v>
      </c>
      <c r="Y102" s="44">
        <v>705</v>
      </c>
      <c r="Z102" s="44">
        <v>0</v>
      </c>
      <c r="AA102" s="44">
        <v>0</v>
      </c>
      <c r="AB102" s="44">
        <v>1822</v>
      </c>
      <c r="AC102" s="44">
        <v>525</v>
      </c>
      <c r="AD102" s="44">
        <v>9785</v>
      </c>
      <c r="AE102" s="44">
        <v>0</v>
      </c>
      <c r="AF102" s="44">
        <v>0</v>
      </c>
      <c r="AG102" s="44">
        <v>48886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5600</v>
      </c>
      <c r="AY102" s="44">
        <v>28650</v>
      </c>
      <c r="AZ102" s="44">
        <v>0</v>
      </c>
      <c r="BA102" s="44">
        <v>69300</v>
      </c>
      <c r="BB102" s="44">
        <v>0</v>
      </c>
      <c r="BC102" s="44">
        <v>0</v>
      </c>
      <c r="BD102" s="44">
        <v>8800</v>
      </c>
      <c r="BE102" s="44">
        <v>112350</v>
      </c>
      <c r="BF102" s="44">
        <v>0</v>
      </c>
      <c r="BG102" s="44">
        <v>0</v>
      </c>
      <c r="BH102" s="44">
        <v>262928</v>
      </c>
    </row>
    <row r="103" spans="1:60" x14ac:dyDescent="0.35">
      <c r="A103" s="13">
        <f t="shared" si="1"/>
        <v>0</v>
      </c>
      <c r="B103" s="44" t="s">
        <v>287</v>
      </c>
      <c r="C103" s="44">
        <v>3598</v>
      </c>
      <c r="D103" s="44">
        <v>125691</v>
      </c>
      <c r="E103" s="44">
        <v>0</v>
      </c>
      <c r="F103" s="44">
        <v>0</v>
      </c>
      <c r="G103" s="44">
        <v>7128</v>
      </c>
      <c r="H103" s="44">
        <v>0</v>
      </c>
      <c r="I103" s="44">
        <v>0</v>
      </c>
      <c r="J103" s="44">
        <v>3096</v>
      </c>
      <c r="K103" s="44">
        <v>1694</v>
      </c>
      <c r="L103" s="44">
        <v>0</v>
      </c>
      <c r="M103" s="44">
        <v>82</v>
      </c>
      <c r="N103" s="44">
        <v>10386</v>
      </c>
      <c r="O103" s="44">
        <v>765</v>
      </c>
      <c r="P103" s="44">
        <v>761</v>
      </c>
      <c r="Q103" s="44">
        <v>153201</v>
      </c>
      <c r="R103" s="44">
        <v>3791</v>
      </c>
      <c r="S103" s="44">
        <v>48197</v>
      </c>
      <c r="T103" s="44">
        <v>0</v>
      </c>
      <c r="U103" s="44">
        <v>0</v>
      </c>
      <c r="V103" s="44">
        <v>15912</v>
      </c>
      <c r="W103" s="44">
        <v>1942</v>
      </c>
      <c r="X103" s="44">
        <v>2176</v>
      </c>
      <c r="Y103" s="44">
        <v>449</v>
      </c>
      <c r="Z103" s="44">
        <v>13556</v>
      </c>
      <c r="AA103" s="44">
        <v>7210</v>
      </c>
      <c r="AB103" s="44">
        <v>10104</v>
      </c>
      <c r="AC103" s="44">
        <v>2577</v>
      </c>
      <c r="AD103" s="44">
        <v>44251</v>
      </c>
      <c r="AE103" s="44">
        <v>0</v>
      </c>
      <c r="AF103" s="44">
        <v>1177</v>
      </c>
      <c r="AG103" s="44">
        <v>151342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6944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6944</v>
      </c>
      <c r="AX103" s="44">
        <v>27067</v>
      </c>
      <c r="AY103" s="44">
        <v>342399</v>
      </c>
      <c r="AZ103" s="44">
        <v>0</v>
      </c>
      <c r="BA103" s="44">
        <v>0</v>
      </c>
      <c r="BB103" s="44">
        <v>0</v>
      </c>
      <c r="BC103" s="44">
        <v>0</v>
      </c>
      <c r="BD103" s="44">
        <v>35642</v>
      </c>
      <c r="BE103" s="44">
        <v>405108</v>
      </c>
      <c r="BF103" s="44">
        <v>0</v>
      </c>
      <c r="BG103" s="44">
        <v>9093</v>
      </c>
      <c r="BH103" s="44">
        <v>895088</v>
      </c>
    </row>
    <row r="104" spans="1:60" x14ac:dyDescent="0.35">
      <c r="A104" s="13">
        <f t="shared" si="1"/>
        <v>0</v>
      </c>
      <c r="B104" s="44" t="s">
        <v>290</v>
      </c>
      <c r="C104" s="44">
        <v>0</v>
      </c>
      <c r="D104" s="44">
        <v>7278</v>
      </c>
      <c r="E104" s="44">
        <v>0</v>
      </c>
      <c r="F104" s="44">
        <v>2305</v>
      </c>
      <c r="G104" s="44">
        <v>445</v>
      </c>
      <c r="H104" s="44">
        <v>5846</v>
      </c>
      <c r="I104" s="44">
        <v>0</v>
      </c>
      <c r="J104" s="44">
        <v>1881</v>
      </c>
      <c r="K104" s="44">
        <v>29</v>
      </c>
      <c r="L104" s="44">
        <v>193</v>
      </c>
      <c r="M104" s="44">
        <v>0</v>
      </c>
      <c r="N104" s="44">
        <v>130</v>
      </c>
      <c r="O104" s="44">
        <v>456</v>
      </c>
      <c r="P104" s="44">
        <v>0</v>
      </c>
      <c r="Q104" s="44">
        <v>18563</v>
      </c>
      <c r="R104" s="44">
        <v>375</v>
      </c>
      <c r="S104" s="44">
        <v>4181</v>
      </c>
      <c r="T104" s="44">
        <v>1821</v>
      </c>
      <c r="U104" s="44">
        <v>0</v>
      </c>
      <c r="V104" s="44">
        <v>2003</v>
      </c>
      <c r="W104" s="44">
        <v>583</v>
      </c>
      <c r="X104" s="44">
        <v>0</v>
      </c>
      <c r="Y104" s="44">
        <v>792</v>
      </c>
      <c r="Z104" s="44">
        <v>618</v>
      </c>
      <c r="AA104" s="44">
        <v>445</v>
      </c>
      <c r="AB104" s="44">
        <v>1132</v>
      </c>
      <c r="AC104" s="44">
        <v>96</v>
      </c>
      <c r="AD104" s="44">
        <v>7481</v>
      </c>
      <c r="AE104" s="44">
        <v>0</v>
      </c>
      <c r="AF104" s="44">
        <v>0</v>
      </c>
      <c r="AG104" s="44">
        <v>19527</v>
      </c>
      <c r="AH104" s="44">
        <v>2000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2000</v>
      </c>
      <c r="AP104" s="44">
        <v>1713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1713</v>
      </c>
      <c r="AX104" s="44">
        <v>15674</v>
      </c>
      <c r="AY104" s="44">
        <v>11094</v>
      </c>
      <c r="AZ104" s="44">
        <v>0</v>
      </c>
      <c r="BA104" s="44">
        <v>74978</v>
      </c>
      <c r="BB104" s="44">
        <v>0</v>
      </c>
      <c r="BC104" s="44">
        <v>0</v>
      </c>
      <c r="BD104" s="44">
        <v>2814</v>
      </c>
      <c r="BE104" s="44">
        <v>104560</v>
      </c>
      <c r="BF104" s="44">
        <v>0</v>
      </c>
      <c r="BG104" s="44">
        <v>0</v>
      </c>
      <c r="BH104" s="44">
        <v>122628</v>
      </c>
    </row>
    <row r="105" spans="1:60" x14ac:dyDescent="0.35">
      <c r="A105" s="13">
        <f t="shared" si="1"/>
        <v>0</v>
      </c>
      <c r="B105" s="44" t="s">
        <v>303</v>
      </c>
      <c r="C105" s="44">
        <v>0</v>
      </c>
      <c r="D105" s="44">
        <v>21136</v>
      </c>
      <c r="E105" s="44">
        <v>0</v>
      </c>
      <c r="F105" s="44">
        <v>1775</v>
      </c>
      <c r="G105" s="44">
        <v>460</v>
      </c>
      <c r="H105" s="44">
        <v>13128</v>
      </c>
      <c r="I105" s="44">
        <v>0</v>
      </c>
      <c r="J105" s="44">
        <v>79</v>
      </c>
      <c r="K105" s="44">
        <v>1351</v>
      </c>
      <c r="L105" s="44">
        <v>208</v>
      </c>
      <c r="M105" s="44">
        <v>0</v>
      </c>
      <c r="N105" s="44">
        <v>171</v>
      </c>
      <c r="O105" s="44">
        <v>514</v>
      </c>
      <c r="P105" s="44">
        <v>250</v>
      </c>
      <c r="Q105" s="44">
        <v>39072</v>
      </c>
      <c r="R105" s="44">
        <v>1016</v>
      </c>
      <c r="S105" s="44">
        <v>10493</v>
      </c>
      <c r="T105" s="44">
        <v>3273</v>
      </c>
      <c r="U105" s="44">
        <v>0</v>
      </c>
      <c r="V105" s="44">
        <v>4220</v>
      </c>
      <c r="W105" s="44">
        <v>38</v>
      </c>
      <c r="X105" s="44">
        <v>0</v>
      </c>
      <c r="Y105" s="44">
        <v>0</v>
      </c>
      <c r="Z105" s="44">
        <v>581</v>
      </c>
      <c r="AA105" s="44">
        <v>689</v>
      </c>
      <c r="AB105" s="44">
        <v>1701</v>
      </c>
      <c r="AC105" s="44">
        <v>194</v>
      </c>
      <c r="AD105" s="44">
        <v>16266</v>
      </c>
      <c r="AE105" s="44">
        <v>0</v>
      </c>
      <c r="AF105" s="44">
        <v>0</v>
      </c>
      <c r="AG105" s="44">
        <v>38471</v>
      </c>
      <c r="AH105" s="44">
        <v>1000</v>
      </c>
      <c r="AI105" s="44">
        <v>0</v>
      </c>
      <c r="AJ105" s="44">
        <v>0</v>
      </c>
      <c r="AK105" s="44">
        <v>52166</v>
      </c>
      <c r="AL105" s="44">
        <v>0</v>
      </c>
      <c r="AM105" s="44">
        <v>0</v>
      </c>
      <c r="AN105" s="44">
        <v>0</v>
      </c>
      <c r="AO105" s="44">
        <v>53166</v>
      </c>
      <c r="AP105" s="44">
        <v>538</v>
      </c>
      <c r="AQ105" s="44">
        <v>2248</v>
      </c>
      <c r="AR105" s="44">
        <v>0</v>
      </c>
      <c r="AS105" s="44">
        <v>23561</v>
      </c>
      <c r="AT105" s="44">
        <v>0</v>
      </c>
      <c r="AU105" s="44">
        <v>0</v>
      </c>
      <c r="AV105" s="44">
        <v>0</v>
      </c>
      <c r="AW105" s="44">
        <v>26347</v>
      </c>
      <c r="AX105" s="44">
        <v>37501</v>
      </c>
      <c r="AY105" s="44">
        <v>40120</v>
      </c>
      <c r="AZ105" s="44">
        <v>0</v>
      </c>
      <c r="BA105" s="44">
        <v>274656</v>
      </c>
      <c r="BB105" s="44">
        <v>0</v>
      </c>
      <c r="BC105" s="44">
        <v>6141</v>
      </c>
      <c r="BD105" s="44">
        <v>5262</v>
      </c>
      <c r="BE105" s="44">
        <v>363680</v>
      </c>
      <c r="BF105" s="44">
        <v>0</v>
      </c>
      <c r="BG105" s="44">
        <v>3513</v>
      </c>
      <c r="BH105" s="44">
        <v>226925</v>
      </c>
    </row>
    <row r="106" spans="1:60" x14ac:dyDescent="0.35">
      <c r="A106" s="13">
        <f t="shared" si="1"/>
        <v>0</v>
      </c>
      <c r="B106" s="44" t="s">
        <v>304</v>
      </c>
      <c r="C106" s="44">
        <v>0</v>
      </c>
      <c r="D106" s="44">
        <v>1995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32</v>
      </c>
      <c r="L106" s="44">
        <v>292</v>
      </c>
      <c r="M106" s="44">
        <v>0</v>
      </c>
      <c r="N106" s="44">
        <v>8</v>
      </c>
      <c r="O106" s="44">
        <v>132</v>
      </c>
      <c r="P106" s="44">
        <v>0</v>
      </c>
      <c r="Q106" s="44">
        <v>2459</v>
      </c>
      <c r="R106" s="44">
        <v>110</v>
      </c>
      <c r="S106" s="44">
        <v>1042</v>
      </c>
      <c r="T106" s="44">
        <v>0</v>
      </c>
      <c r="U106" s="44">
        <v>0</v>
      </c>
      <c r="V106" s="44">
        <v>181</v>
      </c>
      <c r="W106" s="44">
        <v>3</v>
      </c>
      <c r="X106" s="44">
        <v>0</v>
      </c>
      <c r="Y106" s="44">
        <v>0</v>
      </c>
      <c r="Z106" s="44">
        <v>41</v>
      </c>
      <c r="AA106" s="44">
        <v>0</v>
      </c>
      <c r="AB106" s="44">
        <v>277</v>
      </c>
      <c r="AC106" s="44">
        <v>0</v>
      </c>
      <c r="AD106" s="44">
        <v>477</v>
      </c>
      <c r="AE106" s="44">
        <v>0</v>
      </c>
      <c r="AF106" s="44">
        <v>116</v>
      </c>
      <c r="AG106" s="44">
        <v>2247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2969</v>
      </c>
      <c r="AY106" s="44">
        <v>0</v>
      </c>
      <c r="AZ106" s="44">
        <v>0</v>
      </c>
      <c r="BA106" s="44">
        <v>0</v>
      </c>
      <c r="BB106" s="44">
        <v>0</v>
      </c>
      <c r="BC106" s="44">
        <v>1157</v>
      </c>
      <c r="BD106" s="44">
        <v>0</v>
      </c>
      <c r="BE106" s="44">
        <v>4126</v>
      </c>
      <c r="BF106" s="44">
        <v>450</v>
      </c>
      <c r="BG106" s="44">
        <v>24</v>
      </c>
      <c r="BH106" s="44">
        <v>14452</v>
      </c>
    </row>
    <row r="107" spans="1:60" x14ac:dyDescent="0.35">
      <c r="A107" s="13">
        <f t="shared" si="1"/>
        <v>0</v>
      </c>
      <c r="B107" s="44" t="s">
        <v>306</v>
      </c>
      <c r="C107" s="44">
        <v>0</v>
      </c>
      <c r="D107" s="44">
        <v>0</v>
      </c>
      <c r="E107" s="44">
        <v>4722</v>
      </c>
      <c r="F107" s="44">
        <v>4030</v>
      </c>
      <c r="G107" s="44">
        <v>0</v>
      </c>
      <c r="H107" s="44">
        <v>3613</v>
      </c>
      <c r="I107" s="44">
        <v>12212</v>
      </c>
      <c r="J107" s="44">
        <v>2122</v>
      </c>
      <c r="K107" s="44">
        <v>204</v>
      </c>
      <c r="L107" s="44">
        <v>115</v>
      </c>
      <c r="M107" s="44">
        <v>0</v>
      </c>
      <c r="N107" s="44">
        <v>310</v>
      </c>
      <c r="O107" s="44">
        <v>543</v>
      </c>
      <c r="P107" s="44">
        <v>0</v>
      </c>
      <c r="Q107" s="44">
        <v>27871</v>
      </c>
      <c r="R107" s="44">
        <v>370</v>
      </c>
      <c r="S107" s="44">
        <v>5070</v>
      </c>
      <c r="T107" s="44">
        <v>1932</v>
      </c>
      <c r="U107" s="44">
        <v>7561</v>
      </c>
      <c r="V107" s="44">
        <v>199</v>
      </c>
      <c r="W107" s="44">
        <v>666</v>
      </c>
      <c r="X107" s="44">
        <v>0</v>
      </c>
      <c r="Y107" s="44">
        <v>0</v>
      </c>
      <c r="Z107" s="44">
        <v>774</v>
      </c>
      <c r="AA107" s="44">
        <v>0</v>
      </c>
      <c r="AB107" s="44">
        <v>395</v>
      </c>
      <c r="AC107" s="44">
        <v>214</v>
      </c>
      <c r="AD107" s="44">
        <v>8849</v>
      </c>
      <c r="AE107" s="44">
        <v>0</v>
      </c>
      <c r="AF107" s="44">
        <v>0</v>
      </c>
      <c r="AG107" s="44">
        <v>26030</v>
      </c>
      <c r="AH107" s="44">
        <v>0</v>
      </c>
      <c r="AI107" s="44">
        <v>1000</v>
      </c>
      <c r="AJ107" s="44">
        <v>0</v>
      </c>
      <c r="AK107" s="44">
        <v>1000</v>
      </c>
      <c r="AL107" s="44">
        <v>1000</v>
      </c>
      <c r="AM107" s="44">
        <v>0</v>
      </c>
      <c r="AN107" s="44">
        <v>0</v>
      </c>
      <c r="AO107" s="44">
        <v>3000</v>
      </c>
      <c r="AP107" s="44">
        <v>0</v>
      </c>
      <c r="AQ107" s="44">
        <v>1000</v>
      </c>
      <c r="AR107" s="44">
        <v>0</v>
      </c>
      <c r="AS107" s="44">
        <v>1084</v>
      </c>
      <c r="AT107" s="44">
        <v>523</v>
      </c>
      <c r="AU107" s="44">
        <v>0</v>
      </c>
      <c r="AV107" s="44">
        <v>0</v>
      </c>
      <c r="AW107" s="44">
        <v>2607</v>
      </c>
      <c r="AX107" s="44">
        <v>17590</v>
      </c>
      <c r="AY107" s="44">
        <v>2733</v>
      </c>
      <c r="AZ107" s="44">
        <v>0</v>
      </c>
      <c r="BA107" s="44">
        <v>7000</v>
      </c>
      <c r="BB107" s="44">
        <v>73109</v>
      </c>
      <c r="BC107" s="44">
        <v>4125</v>
      </c>
      <c r="BD107" s="44">
        <v>4900</v>
      </c>
      <c r="BE107" s="44">
        <v>109457</v>
      </c>
      <c r="BF107" s="44">
        <v>0</v>
      </c>
      <c r="BG107" s="44">
        <v>3275</v>
      </c>
      <c r="BH107" s="44">
        <v>86842</v>
      </c>
    </row>
    <row r="108" spans="1:60" x14ac:dyDescent="0.35">
      <c r="A108" s="13">
        <f t="shared" si="1"/>
        <v>0</v>
      </c>
      <c r="B108" s="44" t="s">
        <v>307</v>
      </c>
      <c r="C108" s="44">
        <v>41</v>
      </c>
      <c r="D108" s="44">
        <v>1653</v>
      </c>
      <c r="E108" s="44">
        <v>526</v>
      </c>
      <c r="F108" s="44">
        <v>0</v>
      </c>
      <c r="G108" s="44">
        <v>0</v>
      </c>
      <c r="H108" s="44">
        <v>562</v>
      </c>
      <c r="I108" s="44">
        <v>0</v>
      </c>
      <c r="J108" s="44">
        <v>237</v>
      </c>
      <c r="K108" s="44">
        <v>14</v>
      </c>
      <c r="L108" s="44">
        <v>187</v>
      </c>
      <c r="M108" s="44">
        <v>294</v>
      </c>
      <c r="N108" s="44">
        <v>101</v>
      </c>
      <c r="O108" s="44">
        <v>39</v>
      </c>
      <c r="P108" s="44">
        <v>0</v>
      </c>
      <c r="Q108" s="44">
        <v>3654</v>
      </c>
      <c r="R108" s="44">
        <v>0</v>
      </c>
      <c r="S108" s="44">
        <v>1465</v>
      </c>
      <c r="T108" s="44">
        <v>547</v>
      </c>
      <c r="U108" s="44">
        <v>0</v>
      </c>
      <c r="V108" s="44">
        <v>275</v>
      </c>
      <c r="W108" s="44">
        <v>97</v>
      </c>
      <c r="X108" s="44">
        <v>0</v>
      </c>
      <c r="Y108" s="44">
        <v>0</v>
      </c>
      <c r="Z108" s="44">
        <v>7</v>
      </c>
      <c r="AA108" s="44">
        <v>0</v>
      </c>
      <c r="AB108" s="44">
        <v>331</v>
      </c>
      <c r="AC108" s="44">
        <v>23</v>
      </c>
      <c r="AD108" s="44">
        <v>828</v>
      </c>
      <c r="AE108" s="44">
        <v>0</v>
      </c>
      <c r="AF108" s="44">
        <v>12</v>
      </c>
      <c r="AG108" s="44">
        <v>3585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798</v>
      </c>
      <c r="AY108" s="44">
        <v>0</v>
      </c>
      <c r="AZ108" s="44">
        <v>0</v>
      </c>
      <c r="BA108" s="44">
        <v>1330</v>
      </c>
      <c r="BB108" s="44">
        <v>0</v>
      </c>
      <c r="BC108" s="44">
        <v>0</v>
      </c>
      <c r="BD108" s="44">
        <v>1200</v>
      </c>
      <c r="BE108" s="44">
        <v>3328</v>
      </c>
      <c r="BF108" s="44">
        <v>0</v>
      </c>
      <c r="BG108" s="44">
        <v>128</v>
      </c>
      <c r="BH108" s="44">
        <v>14517</v>
      </c>
    </row>
    <row r="109" spans="1:60" x14ac:dyDescent="0.35">
      <c r="A109" s="13">
        <f t="shared" si="1"/>
        <v>0</v>
      </c>
      <c r="B109" s="44" t="s">
        <v>309</v>
      </c>
      <c r="C109" s="44">
        <v>0</v>
      </c>
      <c r="D109" s="44">
        <v>2006</v>
      </c>
      <c r="E109" s="44">
        <v>0</v>
      </c>
      <c r="F109" s="44">
        <v>0</v>
      </c>
      <c r="G109" s="44">
        <v>0</v>
      </c>
      <c r="H109" s="44">
        <v>285</v>
      </c>
      <c r="I109" s="44">
        <v>0</v>
      </c>
      <c r="J109" s="44">
        <v>195</v>
      </c>
      <c r="K109" s="44">
        <v>7</v>
      </c>
      <c r="L109" s="44">
        <v>0</v>
      </c>
      <c r="M109" s="44">
        <v>0</v>
      </c>
      <c r="N109" s="44">
        <v>0</v>
      </c>
      <c r="O109" s="44">
        <v>46</v>
      </c>
      <c r="P109" s="44">
        <v>26</v>
      </c>
      <c r="Q109" s="44">
        <v>2565</v>
      </c>
      <c r="R109" s="44">
        <v>127</v>
      </c>
      <c r="S109" s="44">
        <v>950</v>
      </c>
      <c r="T109" s="44">
        <v>156</v>
      </c>
      <c r="U109" s="44">
        <v>0</v>
      </c>
      <c r="V109" s="44">
        <v>310</v>
      </c>
      <c r="W109" s="44">
        <v>16</v>
      </c>
      <c r="X109" s="44">
        <v>0</v>
      </c>
      <c r="Y109" s="44">
        <v>0</v>
      </c>
      <c r="Z109" s="44">
        <v>26</v>
      </c>
      <c r="AA109" s="44">
        <v>0</v>
      </c>
      <c r="AB109" s="44">
        <v>224</v>
      </c>
      <c r="AC109" s="44">
        <v>77</v>
      </c>
      <c r="AD109" s="44">
        <v>955</v>
      </c>
      <c r="AE109" s="44">
        <v>0</v>
      </c>
      <c r="AF109" s="44">
        <v>29</v>
      </c>
      <c r="AG109" s="44">
        <v>2870</v>
      </c>
      <c r="AH109" s="44">
        <v>0</v>
      </c>
      <c r="AI109" s="44">
        <v>800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800</v>
      </c>
      <c r="AP109" s="44">
        <v>0</v>
      </c>
      <c r="AQ109" s="44">
        <v>602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602</v>
      </c>
      <c r="AX109" s="44">
        <v>3147</v>
      </c>
      <c r="AY109" s="44">
        <v>792</v>
      </c>
      <c r="AZ109" s="44">
        <v>0</v>
      </c>
      <c r="BA109" s="44">
        <v>5893</v>
      </c>
      <c r="BB109" s="44">
        <v>0</v>
      </c>
      <c r="BC109" s="44">
        <v>0</v>
      </c>
      <c r="BD109" s="44">
        <v>0</v>
      </c>
      <c r="BE109" s="44">
        <v>9832</v>
      </c>
      <c r="BF109" s="44">
        <v>0</v>
      </c>
      <c r="BG109" s="44">
        <v>0</v>
      </c>
      <c r="BH109" s="44">
        <v>13929</v>
      </c>
    </row>
    <row r="110" spans="1:60" x14ac:dyDescent="0.35">
      <c r="A110" s="13">
        <f t="shared" si="1"/>
        <v>0</v>
      </c>
      <c r="B110" s="44" t="s">
        <v>312</v>
      </c>
      <c r="C110" s="44">
        <v>0</v>
      </c>
      <c r="D110" s="44">
        <v>1848</v>
      </c>
      <c r="E110" s="44">
        <v>52</v>
      </c>
      <c r="F110" s="44">
        <v>0</v>
      </c>
      <c r="G110" s="44">
        <v>2</v>
      </c>
      <c r="H110" s="44">
        <v>820</v>
      </c>
      <c r="I110" s="44">
        <v>3897</v>
      </c>
      <c r="J110" s="44">
        <v>0</v>
      </c>
      <c r="K110" s="44">
        <v>0</v>
      </c>
      <c r="L110" s="44">
        <v>40</v>
      </c>
      <c r="M110" s="44">
        <v>0</v>
      </c>
      <c r="N110" s="44">
        <v>0</v>
      </c>
      <c r="O110" s="44">
        <v>288</v>
      </c>
      <c r="P110" s="44">
        <v>245</v>
      </c>
      <c r="Q110" s="44">
        <v>7192</v>
      </c>
      <c r="R110" s="44">
        <v>52</v>
      </c>
      <c r="S110" s="44">
        <v>738</v>
      </c>
      <c r="T110" s="44">
        <v>578</v>
      </c>
      <c r="U110" s="44">
        <v>3136</v>
      </c>
      <c r="V110" s="44">
        <v>686</v>
      </c>
      <c r="W110" s="44">
        <v>0</v>
      </c>
      <c r="X110" s="44">
        <v>0</v>
      </c>
      <c r="Y110" s="44">
        <v>97</v>
      </c>
      <c r="Z110" s="44">
        <v>0</v>
      </c>
      <c r="AA110" s="44">
        <v>0</v>
      </c>
      <c r="AB110" s="44">
        <v>219</v>
      </c>
      <c r="AC110" s="44">
        <v>36</v>
      </c>
      <c r="AD110" s="44">
        <v>1399</v>
      </c>
      <c r="AE110" s="44">
        <v>0</v>
      </c>
      <c r="AF110" s="44">
        <v>5</v>
      </c>
      <c r="AG110" s="44">
        <v>6946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15786</v>
      </c>
      <c r="BC110" s="44">
        <v>0</v>
      </c>
      <c r="BD110" s="44">
        <v>7539</v>
      </c>
      <c r="BE110" s="44">
        <v>23325</v>
      </c>
      <c r="BF110" s="44">
        <v>0</v>
      </c>
      <c r="BG110" s="44">
        <v>0</v>
      </c>
      <c r="BH110" s="44">
        <v>12473</v>
      </c>
    </row>
    <row r="111" spans="1:60" x14ac:dyDescent="0.35">
      <c r="A111" s="13">
        <f t="shared" si="1"/>
        <v>0</v>
      </c>
      <c r="B111" s="44" t="s">
        <v>314</v>
      </c>
      <c r="C111" s="44">
        <v>0</v>
      </c>
      <c r="D111" s="44">
        <v>5779</v>
      </c>
      <c r="E111" s="44">
        <v>5393</v>
      </c>
      <c r="F111" s="44">
        <v>2002</v>
      </c>
      <c r="G111" s="44">
        <v>1796</v>
      </c>
      <c r="H111" s="44">
        <v>4897</v>
      </c>
      <c r="I111" s="44">
        <v>0</v>
      </c>
      <c r="J111" s="44">
        <v>2615</v>
      </c>
      <c r="K111" s="44">
        <v>0</v>
      </c>
      <c r="L111" s="44">
        <v>101</v>
      </c>
      <c r="M111" s="44">
        <v>0</v>
      </c>
      <c r="N111" s="44">
        <v>0</v>
      </c>
      <c r="O111" s="44">
        <v>81</v>
      </c>
      <c r="P111" s="44">
        <v>0</v>
      </c>
      <c r="Q111" s="44">
        <v>22664</v>
      </c>
      <c r="R111" s="44">
        <v>346</v>
      </c>
      <c r="S111" s="44">
        <v>6897</v>
      </c>
      <c r="T111" s="44">
        <v>4566</v>
      </c>
      <c r="U111" s="44">
        <v>0</v>
      </c>
      <c r="V111" s="44">
        <v>1708</v>
      </c>
      <c r="W111" s="44">
        <v>326</v>
      </c>
      <c r="X111" s="44">
        <v>0</v>
      </c>
      <c r="Y111" s="44">
        <v>0</v>
      </c>
      <c r="Z111" s="44">
        <v>0</v>
      </c>
      <c r="AA111" s="44">
        <v>0</v>
      </c>
      <c r="AB111" s="44">
        <v>1131</v>
      </c>
      <c r="AC111" s="44">
        <v>1505</v>
      </c>
      <c r="AD111" s="44">
        <v>6024</v>
      </c>
      <c r="AE111" s="44">
        <v>0</v>
      </c>
      <c r="AF111" s="44">
        <v>173</v>
      </c>
      <c r="AG111" s="44">
        <v>22676</v>
      </c>
      <c r="AH111" s="44">
        <v>0</v>
      </c>
      <c r="AI111" s="44">
        <v>3250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3250</v>
      </c>
      <c r="AP111" s="44">
        <v>0</v>
      </c>
      <c r="AQ111" s="44">
        <v>3250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3250</v>
      </c>
      <c r="AX111" s="44">
        <v>2000</v>
      </c>
      <c r="AY111" s="44">
        <v>13000</v>
      </c>
      <c r="AZ111" s="44">
        <v>0</v>
      </c>
      <c r="BA111" s="44">
        <v>45700</v>
      </c>
      <c r="BB111" s="44">
        <v>0</v>
      </c>
      <c r="BC111" s="44">
        <v>50450</v>
      </c>
      <c r="BD111" s="44">
        <v>2000</v>
      </c>
      <c r="BE111" s="44">
        <v>113150</v>
      </c>
      <c r="BF111" s="44">
        <v>2100</v>
      </c>
      <c r="BG111" s="44">
        <v>1721</v>
      </c>
      <c r="BH111" s="44">
        <v>116180</v>
      </c>
    </row>
    <row r="112" spans="1:60" x14ac:dyDescent="0.35">
      <c r="A112" s="13">
        <f t="shared" si="1"/>
        <v>0</v>
      </c>
      <c r="B112" s="44" t="s">
        <v>315</v>
      </c>
      <c r="C112" s="44">
        <v>0</v>
      </c>
      <c r="D112" s="44">
        <v>3632</v>
      </c>
      <c r="E112" s="44">
        <v>0</v>
      </c>
      <c r="F112" s="44">
        <v>0</v>
      </c>
      <c r="G112" s="44">
        <v>7</v>
      </c>
      <c r="H112" s="44">
        <v>1070</v>
      </c>
      <c r="I112" s="44">
        <v>0</v>
      </c>
      <c r="J112" s="44">
        <v>1299</v>
      </c>
      <c r="K112" s="44">
        <v>3</v>
      </c>
      <c r="L112" s="44">
        <v>97</v>
      </c>
      <c r="M112" s="44">
        <v>0</v>
      </c>
      <c r="N112" s="44">
        <v>0</v>
      </c>
      <c r="O112" s="44">
        <v>429</v>
      </c>
      <c r="P112" s="44">
        <v>0</v>
      </c>
      <c r="Q112" s="44">
        <v>6537</v>
      </c>
      <c r="R112" s="44">
        <v>167</v>
      </c>
      <c r="S112" s="44">
        <v>1145</v>
      </c>
      <c r="T112" s="44">
        <v>257</v>
      </c>
      <c r="U112" s="44">
        <v>0</v>
      </c>
      <c r="V112" s="44">
        <v>452</v>
      </c>
      <c r="W112" s="44">
        <v>604</v>
      </c>
      <c r="X112" s="44">
        <v>0</v>
      </c>
      <c r="Y112" s="44">
        <v>0</v>
      </c>
      <c r="Z112" s="44">
        <v>263</v>
      </c>
      <c r="AA112" s="44">
        <v>0</v>
      </c>
      <c r="AB112" s="44">
        <v>441</v>
      </c>
      <c r="AC112" s="44">
        <v>87</v>
      </c>
      <c r="AD112" s="44">
        <v>5324</v>
      </c>
      <c r="AE112" s="44">
        <v>0</v>
      </c>
      <c r="AF112" s="44">
        <v>0</v>
      </c>
      <c r="AG112" s="44">
        <v>8740</v>
      </c>
      <c r="AH112" s="44">
        <v>300</v>
      </c>
      <c r="AI112" s="44">
        <v>400</v>
      </c>
      <c r="AJ112" s="44">
        <v>0</v>
      </c>
      <c r="AK112" s="44">
        <v>0</v>
      </c>
      <c r="AL112" s="44">
        <v>0</v>
      </c>
      <c r="AM112" s="44">
        <v>1700</v>
      </c>
      <c r="AN112" s="44">
        <v>0</v>
      </c>
      <c r="AO112" s="44">
        <v>2400</v>
      </c>
      <c r="AP112" s="44">
        <v>300</v>
      </c>
      <c r="AQ112" s="44">
        <v>400</v>
      </c>
      <c r="AR112" s="44">
        <v>0</v>
      </c>
      <c r="AS112" s="44">
        <v>0</v>
      </c>
      <c r="AT112" s="44">
        <v>0</v>
      </c>
      <c r="AU112" s="44">
        <v>1700</v>
      </c>
      <c r="AV112" s="44">
        <v>0</v>
      </c>
      <c r="AW112" s="44">
        <v>2400</v>
      </c>
      <c r="AX112" s="44">
        <v>5221</v>
      </c>
      <c r="AY112" s="44">
        <v>3537</v>
      </c>
      <c r="AZ112" s="44">
        <v>0</v>
      </c>
      <c r="BA112" s="44">
        <v>8121</v>
      </c>
      <c r="BB112" s="44">
        <v>0</v>
      </c>
      <c r="BC112" s="44">
        <v>11614</v>
      </c>
      <c r="BD112" s="44">
        <v>0</v>
      </c>
      <c r="BE112" s="44">
        <v>28493</v>
      </c>
      <c r="BF112" s="44">
        <v>0</v>
      </c>
      <c r="BG112" s="44">
        <v>420</v>
      </c>
      <c r="BH112" s="44">
        <v>23838</v>
      </c>
    </row>
    <row r="113" spans="1:60" x14ac:dyDescent="0.35">
      <c r="A113" s="13">
        <f t="shared" si="1"/>
        <v>0</v>
      </c>
      <c r="B113" s="44" t="s">
        <v>319</v>
      </c>
      <c r="C113" s="44">
        <v>0</v>
      </c>
      <c r="D113" s="44">
        <v>7124</v>
      </c>
      <c r="E113" s="44">
        <v>0</v>
      </c>
      <c r="F113" s="44">
        <v>0</v>
      </c>
      <c r="G113" s="44">
        <v>594</v>
      </c>
      <c r="H113" s="44">
        <v>0</v>
      </c>
      <c r="I113" s="44">
        <v>14741</v>
      </c>
      <c r="J113" s="44">
        <v>1176</v>
      </c>
      <c r="K113" s="44">
        <v>22</v>
      </c>
      <c r="L113" s="44">
        <v>0</v>
      </c>
      <c r="M113" s="44">
        <v>0</v>
      </c>
      <c r="N113" s="44">
        <v>341</v>
      </c>
      <c r="O113" s="44">
        <v>1159</v>
      </c>
      <c r="P113" s="44">
        <v>0</v>
      </c>
      <c r="Q113" s="44">
        <v>25157</v>
      </c>
      <c r="R113" s="44">
        <v>3739</v>
      </c>
      <c r="S113" s="44">
        <v>1375</v>
      </c>
      <c r="T113" s="44">
        <v>974</v>
      </c>
      <c r="U113" s="44">
        <v>8480</v>
      </c>
      <c r="V113" s="44">
        <v>343</v>
      </c>
      <c r="W113" s="44">
        <v>544</v>
      </c>
      <c r="X113" s="44">
        <v>0</v>
      </c>
      <c r="Y113" s="44">
        <v>10</v>
      </c>
      <c r="Z113" s="44">
        <v>178</v>
      </c>
      <c r="AA113" s="44">
        <v>850</v>
      </c>
      <c r="AB113" s="44">
        <v>928</v>
      </c>
      <c r="AC113" s="44">
        <v>414</v>
      </c>
      <c r="AD113" s="44">
        <v>6826</v>
      </c>
      <c r="AE113" s="44">
        <v>0</v>
      </c>
      <c r="AF113" s="44">
        <v>242</v>
      </c>
      <c r="AG113" s="44">
        <v>24903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19</v>
      </c>
      <c r="AQ113" s="44">
        <v>0</v>
      </c>
      <c r="AR113" s="44">
        <v>0</v>
      </c>
      <c r="AS113" s="44">
        <v>0</v>
      </c>
      <c r="AT113" s="44">
        <v>0</v>
      </c>
      <c r="AU113" s="44">
        <v>277</v>
      </c>
      <c r="AV113" s="44">
        <v>0</v>
      </c>
      <c r="AW113" s="44">
        <v>296</v>
      </c>
      <c r="AX113" s="44">
        <v>13908</v>
      </c>
      <c r="AY113" s="44">
        <v>0</v>
      </c>
      <c r="AZ113" s="44">
        <v>0</v>
      </c>
      <c r="BA113" s="44">
        <v>15000</v>
      </c>
      <c r="BB113" s="44">
        <v>80753</v>
      </c>
      <c r="BC113" s="44">
        <v>7313</v>
      </c>
      <c r="BD113" s="44">
        <v>13946</v>
      </c>
      <c r="BE113" s="44">
        <v>130920</v>
      </c>
      <c r="BF113" s="44">
        <v>0</v>
      </c>
      <c r="BG113" s="44">
        <v>0</v>
      </c>
      <c r="BH113" s="44">
        <v>49142</v>
      </c>
    </row>
    <row r="114" spans="1:60" x14ac:dyDescent="0.35">
      <c r="A114" s="13">
        <f t="shared" si="1"/>
        <v>0</v>
      </c>
      <c r="B114" s="44" t="s">
        <v>321</v>
      </c>
      <c r="C114" s="44">
        <v>0</v>
      </c>
      <c r="D114" s="44">
        <v>5948</v>
      </c>
      <c r="E114" s="44">
        <v>0</v>
      </c>
      <c r="F114" s="44">
        <v>0</v>
      </c>
      <c r="G114" s="44">
        <v>15</v>
      </c>
      <c r="H114" s="44">
        <v>0</v>
      </c>
      <c r="I114" s="44">
        <v>11775</v>
      </c>
      <c r="J114" s="44">
        <v>630</v>
      </c>
      <c r="K114" s="44">
        <v>196</v>
      </c>
      <c r="L114" s="44">
        <v>50</v>
      </c>
      <c r="M114" s="44">
        <v>0</v>
      </c>
      <c r="N114" s="44">
        <v>330</v>
      </c>
      <c r="O114" s="44">
        <v>108</v>
      </c>
      <c r="P114" s="44">
        <v>0</v>
      </c>
      <c r="Q114" s="44">
        <v>19052</v>
      </c>
      <c r="R114" s="44">
        <v>1233</v>
      </c>
      <c r="S114" s="44">
        <v>1461</v>
      </c>
      <c r="T114" s="44">
        <v>10</v>
      </c>
      <c r="U114" s="44">
        <v>6633</v>
      </c>
      <c r="V114" s="44">
        <v>838</v>
      </c>
      <c r="W114" s="44">
        <v>300</v>
      </c>
      <c r="X114" s="44">
        <v>0</v>
      </c>
      <c r="Y114" s="44">
        <v>5</v>
      </c>
      <c r="Z114" s="44">
        <v>792</v>
      </c>
      <c r="AA114" s="44">
        <v>0</v>
      </c>
      <c r="AB114" s="44">
        <v>461</v>
      </c>
      <c r="AC114" s="44">
        <v>86</v>
      </c>
      <c r="AD114" s="44">
        <v>5363</v>
      </c>
      <c r="AE114" s="44">
        <v>0</v>
      </c>
      <c r="AF114" s="44">
        <v>0</v>
      </c>
      <c r="AG114" s="44">
        <v>17182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11216</v>
      </c>
      <c r="AY114" s="44">
        <v>19897</v>
      </c>
      <c r="AZ114" s="44">
        <v>0</v>
      </c>
      <c r="BA114" s="44">
        <v>0</v>
      </c>
      <c r="BB114" s="44">
        <v>74125</v>
      </c>
      <c r="BC114" s="44">
        <v>3527</v>
      </c>
      <c r="BD114" s="44">
        <v>4867</v>
      </c>
      <c r="BE114" s="44">
        <v>113632</v>
      </c>
      <c r="BF114" s="44">
        <v>0</v>
      </c>
      <c r="BG114" s="44">
        <v>0</v>
      </c>
      <c r="BH114" s="44">
        <v>44605</v>
      </c>
    </row>
    <row r="115" spans="1:60" x14ac:dyDescent="0.35">
      <c r="A115" s="13">
        <f t="shared" si="1"/>
        <v>0</v>
      </c>
      <c r="B115" s="44" t="s">
        <v>322</v>
      </c>
      <c r="C115" s="44">
        <v>0</v>
      </c>
      <c r="D115" s="44">
        <v>9339</v>
      </c>
      <c r="E115" s="44">
        <v>0</v>
      </c>
      <c r="F115" s="44">
        <v>0</v>
      </c>
      <c r="G115" s="44">
        <v>360</v>
      </c>
      <c r="H115" s="44">
        <v>0</v>
      </c>
      <c r="I115" s="44">
        <v>16341</v>
      </c>
      <c r="J115" s="44">
        <v>1495</v>
      </c>
      <c r="K115" s="44">
        <v>2012</v>
      </c>
      <c r="L115" s="44">
        <v>769</v>
      </c>
      <c r="M115" s="44">
        <v>1003</v>
      </c>
      <c r="N115" s="44">
        <v>548</v>
      </c>
      <c r="O115" s="44">
        <v>61</v>
      </c>
      <c r="P115" s="44">
        <v>150</v>
      </c>
      <c r="Q115" s="44">
        <v>32078</v>
      </c>
      <c r="R115" s="44">
        <v>5723</v>
      </c>
      <c r="S115" s="44">
        <v>4061</v>
      </c>
      <c r="T115" s="44">
        <v>0</v>
      </c>
      <c r="U115" s="44">
        <v>12392</v>
      </c>
      <c r="V115" s="44">
        <v>55</v>
      </c>
      <c r="W115" s="44">
        <v>693</v>
      </c>
      <c r="X115" s="44">
        <v>0</v>
      </c>
      <c r="Y115" s="44">
        <v>0</v>
      </c>
      <c r="Z115" s="44">
        <v>1026</v>
      </c>
      <c r="AA115" s="44">
        <v>140</v>
      </c>
      <c r="AB115" s="44">
        <v>515</v>
      </c>
      <c r="AC115" s="44">
        <v>1004</v>
      </c>
      <c r="AD115" s="44">
        <v>8581</v>
      </c>
      <c r="AE115" s="44">
        <v>0</v>
      </c>
      <c r="AF115" s="44">
        <v>25</v>
      </c>
      <c r="AG115" s="44">
        <v>34215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23235</v>
      </c>
      <c r="AY115" s="44">
        <v>0</v>
      </c>
      <c r="AZ115" s="44">
        <v>0</v>
      </c>
      <c r="BA115" s="44">
        <v>0</v>
      </c>
      <c r="BB115" s="44">
        <v>80000</v>
      </c>
      <c r="BC115" s="44">
        <v>24445</v>
      </c>
      <c r="BD115" s="44">
        <v>1364</v>
      </c>
      <c r="BE115" s="44">
        <v>129044</v>
      </c>
      <c r="BF115" s="44">
        <v>0</v>
      </c>
      <c r="BG115" s="44">
        <v>3821</v>
      </c>
      <c r="BH115" s="44">
        <v>93152</v>
      </c>
    </row>
    <row r="116" spans="1:60" x14ac:dyDescent="0.35">
      <c r="A116" s="13">
        <f t="shared" si="1"/>
        <v>0</v>
      </c>
      <c r="B116" s="44" t="s">
        <v>326</v>
      </c>
      <c r="C116" s="44">
        <v>737</v>
      </c>
      <c r="D116" s="44">
        <v>13290</v>
      </c>
      <c r="E116" s="44">
        <v>0</v>
      </c>
      <c r="F116" s="44">
        <v>0</v>
      </c>
      <c r="G116" s="44">
        <v>3136</v>
      </c>
      <c r="H116" s="44">
        <v>0</v>
      </c>
      <c r="I116" s="44">
        <v>0</v>
      </c>
      <c r="J116" s="44">
        <v>3378</v>
      </c>
      <c r="K116" s="44">
        <v>964</v>
      </c>
      <c r="L116" s="44">
        <v>660</v>
      </c>
      <c r="M116" s="44">
        <v>0</v>
      </c>
      <c r="N116" s="44">
        <v>0</v>
      </c>
      <c r="O116" s="44">
        <v>354</v>
      </c>
      <c r="P116" s="44">
        <v>0</v>
      </c>
      <c r="Q116" s="44">
        <v>22519</v>
      </c>
      <c r="R116" s="44">
        <v>1380</v>
      </c>
      <c r="S116" s="44">
        <v>5885</v>
      </c>
      <c r="T116" s="44">
        <v>0</v>
      </c>
      <c r="U116" s="44">
        <v>0</v>
      </c>
      <c r="V116" s="44">
        <v>2124</v>
      </c>
      <c r="W116" s="44">
        <v>2065</v>
      </c>
      <c r="X116" s="44">
        <v>981</v>
      </c>
      <c r="Y116" s="44">
        <v>4</v>
      </c>
      <c r="Z116" s="44">
        <v>3380</v>
      </c>
      <c r="AA116" s="44">
        <v>3490</v>
      </c>
      <c r="AB116" s="44">
        <v>0</v>
      </c>
      <c r="AC116" s="44">
        <v>0</v>
      </c>
      <c r="AD116" s="44">
        <v>7012</v>
      </c>
      <c r="AE116" s="44">
        <v>0</v>
      </c>
      <c r="AF116" s="44">
        <v>211</v>
      </c>
      <c r="AG116" s="44">
        <v>26532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2392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119</v>
      </c>
      <c r="AW116" s="44">
        <v>2511</v>
      </c>
      <c r="AX116" s="44">
        <v>56773</v>
      </c>
      <c r="AY116" s="44">
        <v>18394</v>
      </c>
      <c r="AZ116" s="44">
        <v>0</v>
      </c>
      <c r="BA116" s="44">
        <v>0</v>
      </c>
      <c r="BB116" s="44">
        <v>0</v>
      </c>
      <c r="BC116" s="44">
        <v>10333</v>
      </c>
      <c r="BD116" s="44">
        <v>9944</v>
      </c>
      <c r="BE116" s="44">
        <v>95444</v>
      </c>
      <c r="BF116" s="44">
        <v>0</v>
      </c>
      <c r="BG116" s="44">
        <v>0</v>
      </c>
      <c r="BH116" s="44">
        <v>154846</v>
      </c>
    </row>
    <row r="117" spans="1:60" x14ac:dyDescent="0.35">
      <c r="A117" s="13">
        <f t="shared" si="1"/>
        <v>0</v>
      </c>
      <c r="B117" s="44" t="s">
        <v>327</v>
      </c>
      <c r="C117" s="44">
        <v>0</v>
      </c>
      <c r="D117" s="44">
        <v>8027</v>
      </c>
      <c r="E117" s="44">
        <v>0</v>
      </c>
      <c r="F117" s="44">
        <v>0</v>
      </c>
      <c r="G117" s="44">
        <v>429</v>
      </c>
      <c r="H117" s="44">
        <v>0</v>
      </c>
      <c r="I117" s="44">
        <v>13683</v>
      </c>
      <c r="J117" s="44">
        <v>2021</v>
      </c>
      <c r="K117" s="44">
        <v>546</v>
      </c>
      <c r="L117" s="44">
        <v>195</v>
      </c>
      <c r="M117" s="44">
        <v>375</v>
      </c>
      <c r="N117" s="44">
        <v>0</v>
      </c>
      <c r="O117" s="44">
        <v>386</v>
      </c>
      <c r="P117" s="44">
        <v>8</v>
      </c>
      <c r="Q117" s="44">
        <v>25670</v>
      </c>
      <c r="R117" s="44">
        <v>666</v>
      </c>
      <c r="S117" s="44">
        <v>4639</v>
      </c>
      <c r="T117" s="44">
        <v>0</v>
      </c>
      <c r="U117" s="44">
        <v>7290</v>
      </c>
      <c r="V117" s="44">
        <v>0</v>
      </c>
      <c r="W117" s="44">
        <v>977</v>
      </c>
      <c r="X117" s="44">
        <v>570</v>
      </c>
      <c r="Y117" s="44">
        <v>0</v>
      </c>
      <c r="Z117" s="44">
        <v>1939</v>
      </c>
      <c r="AA117" s="44">
        <v>416</v>
      </c>
      <c r="AB117" s="44">
        <v>325</v>
      </c>
      <c r="AC117" s="44">
        <v>0</v>
      </c>
      <c r="AD117" s="44">
        <v>7271</v>
      </c>
      <c r="AE117" s="44">
        <v>0</v>
      </c>
      <c r="AF117" s="44">
        <v>0</v>
      </c>
      <c r="AG117" s="44">
        <v>24093</v>
      </c>
      <c r="AH117" s="44">
        <v>1247</v>
      </c>
      <c r="AI117" s="44">
        <v>0</v>
      </c>
      <c r="AJ117" s="44">
        <v>0</v>
      </c>
      <c r="AK117" s="44">
        <v>0</v>
      </c>
      <c r="AL117" s="44">
        <v>14894</v>
      </c>
      <c r="AM117" s="44">
        <v>0</v>
      </c>
      <c r="AN117" s="44">
        <v>13409</v>
      </c>
      <c r="AO117" s="44">
        <v>29550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30306</v>
      </c>
      <c r="AY117" s="44">
        <v>576</v>
      </c>
      <c r="AZ117" s="44">
        <v>0</v>
      </c>
      <c r="BA117" s="44">
        <v>0</v>
      </c>
      <c r="BB117" s="44">
        <v>91658</v>
      </c>
      <c r="BC117" s="44">
        <v>17314</v>
      </c>
      <c r="BD117" s="44">
        <v>19894</v>
      </c>
      <c r="BE117" s="44">
        <v>159748</v>
      </c>
      <c r="BF117" s="44">
        <v>0</v>
      </c>
      <c r="BG117" s="44">
        <v>0</v>
      </c>
      <c r="BH117" s="44">
        <v>86904</v>
      </c>
    </row>
    <row r="118" spans="1:60" x14ac:dyDescent="0.35">
      <c r="A118" s="13">
        <f t="shared" si="1"/>
        <v>0</v>
      </c>
      <c r="B118" s="44" t="s">
        <v>328</v>
      </c>
      <c r="C118" s="44">
        <v>0</v>
      </c>
      <c r="D118" s="44">
        <v>5897</v>
      </c>
      <c r="E118" s="44">
        <v>0</v>
      </c>
      <c r="F118" s="44">
        <v>0</v>
      </c>
      <c r="G118" s="44">
        <v>156</v>
      </c>
      <c r="H118" s="44">
        <v>0</v>
      </c>
      <c r="I118" s="44">
        <v>10690</v>
      </c>
      <c r="J118" s="44">
        <v>444</v>
      </c>
      <c r="K118" s="44">
        <v>431</v>
      </c>
      <c r="L118" s="44">
        <v>436</v>
      </c>
      <c r="M118" s="44">
        <v>1054</v>
      </c>
      <c r="N118" s="44">
        <v>25</v>
      </c>
      <c r="O118" s="44">
        <v>144</v>
      </c>
      <c r="P118" s="44">
        <v>0</v>
      </c>
      <c r="Q118" s="44">
        <v>19277</v>
      </c>
      <c r="R118" s="44">
        <v>704</v>
      </c>
      <c r="S118" s="44">
        <v>3185</v>
      </c>
      <c r="T118" s="44">
        <v>0</v>
      </c>
      <c r="U118" s="44">
        <v>6703</v>
      </c>
      <c r="V118" s="44">
        <v>2181</v>
      </c>
      <c r="W118" s="44">
        <v>171</v>
      </c>
      <c r="X118" s="44">
        <v>420</v>
      </c>
      <c r="Y118" s="44">
        <v>0</v>
      </c>
      <c r="Z118" s="44">
        <v>1354</v>
      </c>
      <c r="AA118" s="44">
        <v>47</v>
      </c>
      <c r="AB118" s="44">
        <v>15</v>
      </c>
      <c r="AC118" s="44">
        <v>0</v>
      </c>
      <c r="AD118" s="44">
        <v>7507</v>
      </c>
      <c r="AE118" s="44">
        <v>0</v>
      </c>
      <c r="AF118" s="44">
        <v>130</v>
      </c>
      <c r="AG118" s="44">
        <v>22417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190</v>
      </c>
      <c r="AQ118" s="44">
        <v>0</v>
      </c>
      <c r="AR118" s="44">
        <v>0</v>
      </c>
      <c r="AS118" s="44">
        <v>0</v>
      </c>
      <c r="AT118" s="44">
        <v>0</v>
      </c>
      <c r="AU118" s="44">
        <v>1291</v>
      </c>
      <c r="AV118" s="44">
        <v>15</v>
      </c>
      <c r="AW118" s="44">
        <v>1496</v>
      </c>
      <c r="AX118" s="44">
        <v>40815</v>
      </c>
      <c r="AY118" s="44">
        <v>6587</v>
      </c>
      <c r="AZ118" s="44">
        <v>0</v>
      </c>
      <c r="BA118" s="44">
        <v>0</v>
      </c>
      <c r="BB118" s="44">
        <v>62201</v>
      </c>
      <c r="BC118" s="44">
        <v>19596</v>
      </c>
      <c r="BD118" s="44">
        <v>7684</v>
      </c>
      <c r="BE118" s="44">
        <v>136883</v>
      </c>
      <c r="BF118" s="44">
        <v>0</v>
      </c>
      <c r="BG118" s="44">
        <v>0</v>
      </c>
      <c r="BH118" s="44">
        <v>62683</v>
      </c>
    </row>
    <row r="119" spans="1:60" x14ac:dyDescent="0.35">
      <c r="A119" s="13">
        <f t="shared" si="1"/>
        <v>0</v>
      </c>
      <c r="B119" s="44" t="s">
        <v>1081</v>
      </c>
      <c r="C119" s="44">
        <v>0</v>
      </c>
      <c r="D119" s="44">
        <v>26418</v>
      </c>
      <c r="E119" s="44">
        <v>0</v>
      </c>
      <c r="F119" s="44">
        <v>0</v>
      </c>
      <c r="G119" s="44">
        <v>12</v>
      </c>
      <c r="H119" s="44">
        <v>0</v>
      </c>
      <c r="I119" s="44">
        <v>28113</v>
      </c>
      <c r="J119" s="44">
        <v>1644</v>
      </c>
      <c r="K119" s="44">
        <v>1013</v>
      </c>
      <c r="L119" s="44">
        <v>529</v>
      </c>
      <c r="M119" s="44">
        <v>1126</v>
      </c>
      <c r="N119" s="44">
        <v>384</v>
      </c>
      <c r="O119" s="44">
        <v>2361</v>
      </c>
      <c r="P119" s="44">
        <v>211</v>
      </c>
      <c r="Q119" s="44">
        <v>61811</v>
      </c>
      <c r="R119" s="44">
        <v>4322</v>
      </c>
      <c r="S119" s="44">
        <v>8349</v>
      </c>
      <c r="T119" s="44">
        <v>0</v>
      </c>
      <c r="U119" s="44">
        <v>18389</v>
      </c>
      <c r="V119" s="44">
        <v>0</v>
      </c>
      <c r="W119" s="44">
        <v>521</v>
      </c>
      <c r="X119" s="44">
        <v>585</v>
      </c>
      <c r="Y119" s="44">
        <v>321</v>
      </c>
      <c r="Z119" s="44">
        <v>6456</v>
      </c>
      <c r="AA119" s="44">
        <v>0</v>
      </c>
      <c r="AB119" s="44">
        <v>1996</v>
      </c>
      <c r="AC119" s="44">
        <v>190</v>
      </c>
      <c r="AD119" s="44">
        <v>13449</v>
      </c>
      <c r="AE119" s="44">
        <v>0</v>
      </c>
      <c r="AF119" s="44">
        <v>894</v>
      </c>
      <c r="AG119" s="44">
        <v>55472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5000</v>
      </c>
      <c r="AN119" s="44">
        <v>0</v>
      </c>
      <c r="AO119" s="44">
        <v>5000</v>
      </c>
      <c r="AP119" s="44">
        <v>72430</v>
      </c>
      <c r="AQ119" s="44">
        <v>0</v>
      </c>
      <c r="AR119" s="44">
        <v>0</v>
      </c>
      <c r="AS119" s="44">
        <v>0</v>
      </c>
      <c r="AT119" s="44">
        <v>1575</v>
      </c>
      <c r="AU119" s="44">
        <v>751</v>
      </c>
      <c r="AV119" s="44">
        <v>0</v>
      </c>
      <c r="AW119" s="44">
        <v>74756</v>
      </c>
      <c r="AX119" s="44">
        <v>116462</v>
      </c>
      <c r="AY119" s="44">
        <v>315</v>
      </c>
      <c r="AZ119" s="44">
        <v>117</v>
      </c>
      <c r="BA119" s="44">
        <v>0</v>
      </c>
      <c r="BB119" s="44">
        <v>57861</v>
      </c>
      <c r="BC119" s="44">
        <v>19349</v>
      </c>
      <c r="BD119" s="44">
        <v>13285</v>
      </c>
      <c r="BE119" s="44">
        <v>207389</v>
      </c>
      <c r="BF119" s="44">
        <v>0</v>
      </c>
      <c r="BG119" s="44">
        <v>0</v>
      </c>
      <c r="BH119" s="44">
        <v>207658</v>
      </c>
    </row>
    <row r="120" spans="1:60" x14ac:dyDescent="0.35">
      <c r="A120" s="13">
        <f t="shared" si="1"/>
        <v>0</v>
      </c>
      <c r="B120" s="44" t="s">
        <v>334</v>
      </c>
      <c r="C120" s="44">
        <v>0</v>
      </c>
      <c r="D120" s="44">
        <v>1372</v>
      </c>
      <c r="E120" s="44">
        <v>0</v>
      </c>
      <c r="F120" s="44">
        <v>0</v>
      </c>
      <c r="G120" s="44">
        <v>0</v>
      </c>
      <c r="H120" s="44">
        <v>487</v>
      </c>
      <c r="I120" s="44">
        <v>0</v>
      </c>
      <c r="J120" s="44">
        <v>82</v>
      </c>
      <c r="K120" s="44">
        <v>0</v>
      </c>
      <c r="L120" s="44">
        <v>8</v>
      </c>
      <c r="M120" s="44">
        <v>0</v>
      </c>
      <c r="N120" s="44">
        <v>59</v>
      </c>
      <c r="O120" s="44">
        <v>61</v>
      </c>
      <c r="P120" s="44">
        <v>0</v>
      </c>
      <c r="Q120" s="44">
        <v>2069</v>
      </c>
      <c r="R120" s="44">
        <v>437</v>
      </c>
      <c r="S120" s="44">
        <v>230</v>
      </c>
      <c r="T120" s="44">
        <v>341</v>
      </c>
      <c r="U120" s="44">
        <v>0</v>
      </c>
      <c r="V120" s="44">
        <v>206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171</v>
      </c>
      <c r="AC120" s="44">
        <v>0</v>
      </c>
      <c r="AD120" s="44">
        <v>392</v>
      </c>
      <c r="AE120" s="44">
        <v>0</v>
      </c>
      <c r="AF120" s="44">
        <v>75</v>
      </c>
      <c r="AG120" s="44">
        <v>1852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6407</v>
      </c>
      <c r="BB120" s="44">
        <v>0</v>
      </c>
      <c r="BC120" s="44">
        <v>0</v>
      </c>
      <c r="BD120" s="44">
        <v>0</v>
      </c>
      <c r="BE120" s="44">
        <v>6407</v>
      </c>
      <c r="BF120" s="44">
        <v>0</v>
      </c>
      <c r="BG120" s="44">
        <v>0</v>
      </c>
      <c r="BH120" s="44">
        <v>8977</v>
      </c>
    </row>
    <row r="121" spans="1:60" x14ac:dyDescent="0.35">
      <c r="A121" s="13">
        <f t="shared" si="1"/>
        <v>0</v>
      </c>
      <c r="B121" s="44" t="s">
        <v>335</v>
      </c>
      <c r="C121" s="44">
        <v>0</v>
      </c>
      <c r="D121" s="44">
        <v>3237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349</v>
      </c>
      <c r="L121" s="44">
        <v>73</v>
      </c>
      <c r="M121" s="44">
        <v>0</v>
      </c>
      <c r="N121" s="44">
        <v>0</v>
      </c>
      <c r="O121" s="44">
        <v>17</v>
      </c>
      <c r="P121" s="44">
        <v>40</v>
      </c>
      <c r="Q121" s="44">
        <v>3716</v>
      </c>
      <c r="R121" s="44">
        <v>198</v>
      </c>
      <c r="S121" s="44">
        <v>1310</v>
      </c>
      <c r="T121" s="44">
        <v>0</v>
      </c>
      <c r="U121" s="44">
        <v>0</v>
      </c>
      <c r="V121" s="44">
        <v>524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65</v>
      </c>
      <c r="AC121" s="44">
        <v>17</v>
      </c>
      <c r="AD121" s="44">
        <v>1761</v>
      </c>
      <c r="AE121" s="44">
        <v>0</v>
      </c>
      <c r="AF121" s="44">
        <v>73</v>
      </c>
      <c r="AG121" s="44">
        <v>3948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21000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290</v>
      </c>
      <c r="BE121" s="44">
        <v>21290</v>
      </c>
      <c r="BF121" s="44">
        <v>0</v>
      </c>
      <c r="BG121" s="44">
        <v>0</v>
      </c>
      <c r="BH121" s="44">
        <v>22803</v>
      </c>
    </row>
    <row r="122" spans="1:60" x14ac:dyDescent="0.35">
      <c r="A122" s="13">
        <f t="shared" si="1"/>
        <v>0</v>
      </c>
      <c r="B122" s="44" t="s">
        <v>342</v>
      </c>
      <c r="C122" s="44">
        <v>0</v>
      </c>
      <c r="D122" s="44">
        <v>0</v>
      </c>
      <c r="E122" s="44">
        <v>0</v>
      </c>
      <c r="F122" s="44">
        <v>37092</v>
      </c>
      <c r="G122" s="44">
        <v>694</v>
      </c>
      <c r="H122" s="44">
        <v>22612</v>
      </c>
      <c r="I122" s="44">
        <v>0</v>
      </c>
      <c r="J122" s="44">
        <v>4643</v>
      </c>
      <c r="K122" s="44">
        <v>14816</v>
      </c>
      <c r="L122" s="44">
        <v>100</v>
      </c>
      <c r="M122" s="44">
        <v>0</v>
      </c>
      <c r="N122" s="44">
        <v>266</v>
      </c>
      <c r="O122" s="44">
        <v>5202</v>
      </c>
      <c r="P122" s="44">
        <v>0</v>
      </c>
      <c r="Q122" s="44">
        <v>85425</v>
      </c>
      <c r="R122" s="44">
        <v>4181</v>
      </c>
      <c r="S122" s="44">
        <v>7168</v>
      </c>
      <c r="T122" s="44">
        <v>10642</v>
      </c>
      <c r="U122" s="44">
        <v>0</v>
      </c>
      <c r="V122" s="44">
        <v>3301</v>
      </c>
      <c r="W122" s="44">
        <v>566</v>
      </c>
      <c r="X122" s="44">
        <v>335</v>
      </c>
      <c r="Y122" s="44">
        <v>781</v>
      </c>
      <c r="Z122" s="44">
        <v>10399</v>
      </c>
      <c r="AA122" s="44">
        <v>947</v>
      </c>
      <c r="AB122" s="44">
        <v>2292</v>
      </c>
      <c r="AC122" s="44">
        <v>980</v>
      </c>
      <c r="AD122" s="44">
        <v>29765</v>
      </c>
      <c r="AE122" s="44">
        <v>0</v>
      </c>
      <c r="AF122" s="44">
        <v>1141</v>
      </c>
      <c r="AG122" s="44">
        <v>72498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578</v>
      </c>
      <c r="AQ122" s="44">
        <v>434</v>
      </c>
      <c r="AR122" s="44">
        <v>0</v>
      </c>
      <c r="AS122" s="44">
        <v>2209</v>
      </c>
      <c r="AT122" s="44">
        <v>0</v>
      </c>
      <c r="AU122" s="44">
        <v>0</v>
      </c>
      <c r="AV122" s="44">
        <v>2143</v>
      </c>
      <c r="AW122" s="44">
        <v>5364</v>
      </c>
      <c r="AX122" s="44">
        <v>125678</v>
      </c>
      <c r="AY122" s="44">
        <v>32155</v>
      </c>
      <c r="AZ122" s="44">
        <v>0</v>
      </c>
      <c r="BA122" s="44">
        <v>246584</v>
      </c>
      <c r="BB122" s="44">
        <v>0</v>
      </c>
      <c r="BC122" s="44">
        <v>9026</v>
      </c>
      <c r="BD122" s="44">
        <v>271163</v>
      </c>
      <c r="BE122" s="44">
        <v>684606</v>
      </c>
      <c r="BF122" s="44">
        <v>0</v>
      </c>
      <c r="BG122" s="44">
        <v>21971</v>
      </c>
      <c r="BH122" s="44">
        <v>219703</v>
      </c>
    </row>
    <row r="123" spans="1:60" x14ac:dyDescent="0.35">
      <c r="A123" s="13">
        <f t="shared" si="1"/>
        <v>0</v>
      </c>
      <c r="B123" s="44" t="s">
        <v>1082</v>
      </c>
      <c r="C123" s="44">
        <v>0</v>
      </c>
      <c r="D123" s="44">
        <v>18367</v>
      </c>
      <c r="E123" s="44">
        <v>0</v>
      </c>
      <c r="F123" s="44">
        <v>0</v>
      </c>
      <c r="G123" s="44">
        <v>3304</v>
      </c>
      <c r="H123" s="44">
        <v>0</v>
      </c>
      <c r="I123" s="44">
        <v>38648</v>
      </c>
      <c r="J123" s="44">
        <v>600</v>
      </c>
      <c r="K123" s="44">
        <v>3398</v>
      </c>
      <c r="L123" s="44">
        <v>0</v>
      </c>
      <c r="M123" s="44">
        <v>0</v>
      </c>
      <c r="N123" s="44">
        <v>0</v>
      </c>
      <c r="O123" s="44">
        <v>43</v>
      </c>
      <c r="P123" s="44">
        <v>0</v>
      </c>
      <c r="Q123" s="44">
        <v>64360</v>
      </c>
      <c r="R123" s="44">
        <v>1753</v>
      </c>
      <c r="S123" s="44">
        <v>8033</v>
      </c>
      <c r="T123" s="44">
        <v>0</v>
      </c>
      <c r="U123" s="44">
        <v>26022</v>
      </c>
      <c r="V123" s="44">
        <v>1403</v>
      </c>
      <c r="W123" s="44">
        <v>150</v>
      </c>
      <c r="X123" s="44">
        <v>0</v>
      </c>
      <c r="Y123" s="44">
        <v>68</v>
      </c>
      <c r="Z123" s="44">
        <v>1962</v>
      </c>
      <c r="AA123" s="44">
        <v>300</v>
      </c>
      <c r="AB123" s="44">
        <v>1661</v>
      </c>
      <c r="AC123" s="44">
        <v>1575</v>
      </c>
      <c r="AD123" s="44">
        <v>14176</v>
      </c>
      <c r="AE123" s="44">
        <v>0</v>
      </c>
      <c r="AF123" s="44">
        <v>0</v>
      </c>
      <c r="AG123" s="44">
        <v>57103</v>
      </c>
      <c r="AH123" s="44">
        <v>7000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7000</v>
      </c>
      <c r="AP123" s="44">
        <v>7000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7000</v>
      </c>
      <c r="AX123" s="44">
        <v>54292</v>
      </c>
      <c r="AY123" s="44">
        <v>6658</v>
      </c>
      <c r="AZ123" s="44">
        <v>0</v>
      </c>
      <c r="BA123" s="44">
        <v>0</v>
      </c>
      <c r="BB123" s="44">
        <v>133745</v>
      </c>
      <c r="BC123" s="44">
        <v>0</v>
      </c>
      <c r="BD123" s="44">
        <v>18473</v>
      </c>
      <c r="BE123" s="44">
        <v>213168</v>
      </c>
      <c r="BF123" s="44">
        <v>0</v>
      </c>
      <c r="BG123" s="44">
        <v>1635</v>
      </c>
      <c r="BH123" s="44">
        <v>127100</v>
      </c>
    </row>
    <row r="124" spans="1:60" x14ac:dyDescent="0.35">
      <c r="A124" s="13">
        <f t="shared" si="1"/>
        <v>0</v>
      </c>
      <c r="B124" s="44" t="s">
        <v>346</v>
      </c>
      <c r="C124" s="44">
        <v>0</v>
      </c>
      <c r="D124" s="44">
        <v>15368</v>
      </c>
      <c r="E124" s="44">
        <v>0</v>
      </c>
      <c r="F124" s="44">
        <v>0</v>
      </c>
      <c r="G124" s="44">
        <v>66</v>
      </c>
      <c r="H124" s="44">
        <v>0</v>
      </c>
      <c r="I124" s="44">
        <v>28743</v>
      </c>
      <c r="J124" s="44">
        <v>176</v>
      </c>
      <c r="K124" s="44">
        <v>1297</v>
      </c>
      <c r="L124" s="44">
        <v>667</v>
      </c>
      <c r="M124" s="44">
        <v>824</v>
      </c>
      <c r="N124" s="44">
        <v>216</v>
      </c>
      <c r="O124" s="44">
        <v>426</v>
      </c>
      <c r="P124" s="44">
        <v>0</v>
      </c>
      <c r="Q124" s="44">
        <v>47783</v>
      </c>
      <c r="R124" s="44">
        <v>21</v>
      </c>
      <c r="S124" s="44">
        <v>6274</v>
      </c>
      <c r="T124" s="44">
        <v>0</v>
      </c>
      <c r="U124" s="44">
        <v>10542</v>
      </c>
      <c r="V124" s="44">
        <v>446</v>
      </c>
      <c r="W124" s="44">
        <v>193</v>
      </c>
      <c r="X124" s="44">
        <v>413</v>
      </c>
      <c r="Y124" s="44">
        <v>1268</v>
      </c>
      <c r="Z124" s="44">
        <v>3728</v>
      </c>
      <c r="AA124" s="44">
        <v>264</v>
      </c>
      <c r="AB124" s="44">
        <v>1039</v>
      </c>
      <c r="AC124" s="44">
        <v>804</v>
      </c>
      <c r="AD124" s="44">
        <v>15763</v>
      </c>
      <c r="AE124" s="44">
        <v>0</v>
      </c>
      <c r="AF124" s="44">
        <v>0</v>
      </c>
      <c r="AG124" s="44">
        <v>40755</v>
      </c>
      <c r="AH124" s="44">
        <v>0</v>
      </c>
      <c r="AI124" s="44">
        <v>1400</v>
      </c>
      <c r="AJ124" s="44">
        <v>0</v>
      </c>
      <c r="AK124" s="44">
        <v>0</v>
      </c>
      <c r="AL124" s="44">
        <v>0</v>
      </c>
      <c r="AM124" s="44">
        <v>0</v>
      </c>
      <c r="AN124" s="44">
        <v>3000</v>
      </c>
      <c r="AO124" s="44">
        <v>4400</v>
      </c>
      <c r="AP124" s="44">
        <v>7431</v>
      </c>
      <c r="AQ124" s="44">
        <v>2644</v>
      </c>
      <c r="AR124" s="44">
        <v>0</v>
      </c>
      <c r="AS124" s="44">
        <v>0</v>
      </c>
      <c r="AT124" s="44">
        <v>1033</v>
      </c>
      <c r="AU124" s="44">
        <v>0</v>
      </c>
      <c r="AV124" s="44">
        <v>3166</v>
      </c>
      <c r="AW124" s="44">
        <v>14274</v>
      </c>
      <c r="AX124" s="44">
        <v>25554</v>
      </c>
      <c r="AY124" s="44">
        <v>22641</v>
      </c>
      <c r="AZ124" s="44">
        <v>0</v>
      </c>
      <c r="BA124" s="44">
        <v>0</v>
      </c>
      <c r="BB124" s="44">
        <v>151700</v>
      </c>
      <c r="BC124" s="44">
        <v>0</v>
      </c>
      <c r="BD124" s="44">
        <v>38977</v>
      </c>
      <c r="BE124" s="44">
        <v>238872</v>
      </c>
      <c r="BF124" s="44">
        <v>0</v>
      </c>
      <c r="BG124" s="44">
        <v>3853</v>
      </c>
      <c r="BH124" s="44">
        <v>155615</v>
      </c>
    </row>
    <row r="125" spans="1:60" x14ac:dyDescent="0.35">
      <c r="A125" s="13">
        <f t="shared" si="1"/>
        <v>0</v>
      </c>
      <c r="B125" s="44" t="s">
        <v>347</v>
      </c>
      <c r="C125" s="44">
        <v>0</v>
      </c>
      <c r="D125" s="44">
        <v>14087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995</v>
      </c>
      <c r="K125" s="44">
        <v>356</v>
      </c>
      <c r="L125" s="44">
        <v>405</v>
      </c>
      <c r="M125" s="44">
        <v>777</v>
      </c>
      <c r="N125" s="44">
        <v>155</v>
      </c>
      <c r="O125" s="44">
        <v>24</v>
      </c>
      <c r="P125" s="44">
        <v>0</v>
      </c>
      <c r="Q125" s="44">
        <v>16799</v>
      </c>
      <c r="R125" s="44">
        <v>678</v>
      </c>
      <c r="S125" s="44">
        <v>4241</v>
      </c>
      <c r="T125" s="44">
        <v>182</v>
      </c>
      <c r="U125" s="44">
        <v>0</v>
      </c>
      <c r="V125" s="44">
        <v>1946</v>
      </c>
      <c r="W125" s="44">
        <v>477</v>
      </c>
      <c r="X125" s="44">
        <v>445</v>
      </c>
      <c r="Y125" s="44">
        <v>177</v>
      </c>
      <c r="Z125" s="44">
        <v>1653</v>
      </c>
      <c r="AA125" s="44">
        <v>0</v>
      </c>
      <c r="AB125" s="44">
        <v>1131</v>
      </c>
      <c r="AC125" s="44">
        <v>631</v>
      </c>
      <c r="AD125" s="44">
        <v>5141</v>
      </c>
      <c r="AE125" s="44">
        <v>0</v>
      </c>
      <c r="AF125" s="44">
        <v>0</v>
      </c>
      <c r="AG125" s="44">
        <v>16702</v>
      </c>
      <c r="AH125" s="44">
        <v>4000</v>
      </c>
      <c r="AI125" s="44">
        <v>1000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5000</v>
      </c>
      <c r="AP125" s="44">
        <v>1887</v>
      </c>
      <c r="AQ125" s="44">
        <v>1459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3346</v>
      </c>
      <c r="AX125" s="44">
        <v>51973</v>
      </c>
      <c r="AY125" s="44">
        <v>3033</v>
      </c>
      <c r="AZ125" s="44">
        <v>0</v>
      </c>
      <c r="BA125" s="44">
        <v>0</v>
      </c>
      <c r="BB125" s="44">
        <v>0</v>
      </c>
      <c r="BC125" s="44">
        <v>5000</v>
      </c>
      <c r="BD125" s="44">
        <v>8526</v>
      </c>
      <c r="BE125" s="44">
        <v>68532</v>
      </c>
      <c r="BF125" s="44">
        <v>0</v>
      </c>
      <c r="BG125" s="44">
        <v>0</v>
      </c>
      <c r="BH125" s="44">
        <v>108260</v>
      </c>
    </row>
    <row r="126" spans="1:60" x14ac:dyDescent="0.35">
      <c r="A126" s="13">
        <f t="shared" si="1"/>
        <v>0</v>
      </c>
      <c r="B126" s="44" t="s">
        <v>356</v>
      </c>
      <c r="C126" s="44">
        <v>0</v>
      </c>
      <c r="D126" s="44">
        <v>533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19</v>
      </c>
      <c r="K126" s="44">
        <v>0</v>
      </c>
      <c r="L126" s="44">
        <v>35</v>
      </c>
      <c r="M126" s="44">
        <v>24</v>
      </c>
      <c r="N126" s="44">
        <v>0</v>
      </c>
      <c r="O126" s="44">
        <v>153</v>
      </c>
      <c r="P126" s="44">
        <v>0</v>
      </c>
      <c r="Q126" s="44">
        <v>764</v>
      </c>
      <c r="R126" s="44">
        <v>0</v>
      </c>
      <c r="S126" s="44">
        <v>398</v>
      </c>
      <c r="T126" s="44">
        <v>36</v>
      </c>
      <c r="U126" s="44">
        <v>0</v>
      </c>
      <c r="V126" s="44">
        <v>184</v>
      </c>
      <c r="W126" s="44">
        <v>10</v>
      </c>
      <c r="X126" s="44">
        <v>0</v>
      </c>
      <c r="Y126" s="44">
        <v>0</v>
      </c>
      <c r="Z126" s="44">
        <v>4</v>
      </c>
      <c r="AA126" s="44">
        <v>0</v>
      </c>
      <c r="AB126" s="44">
        <v>85</v>
      </c>
      <c r="AC126" s="44">
        <v>9</v>
      </c>
      <c r="AD126" s="44">
        <v>14</v>
      </c>
      <c r="AE126" s="44">
        <v>0</v>
      </c>
      <c r="AF126" s="44">
        <v>4</v>
      </c>
      <c r="AG126" s="44">
        <v>744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400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400</v>
      </c>
      <c r="BF126" s="44">
        <v>0</v>
      </c>
      <c r="BG126" s="44">
        <v>0</v>
      </c>
      <c r="BH126" s="44">
        <v>5082</v>
      </c>
    </row>
    <row r="127" spans="1:60" x14ac:dyDescent="0.35">
      <c r="A127" s="13">
        <f t="shared" si="1"/>
        <v>0</v>
      </c>
      <c r="B127" s="44" t="s">
        <v>357</v>
      </c>
      <c r="C127" s="44">
        <v>0</v>
      </c>
      <c r="D127" s="44">
        <v>11671</v>
      </c>
      <c r="E127" s="44">
        <v>0</v>
      </c>
      <c r="F127" s="44">
        <v>0</v>
      </c>
      <c r="G127" s="44">
        <v>0</v>
      </c>
      <c r="H127" s="44">
        <v>3817</v>
      </c>
      <c r="I127" s="44">
        <v>0</v>
      </c>
      <c r="J127" s="44">
        <v>745</v>
      </c>
      <c r="K127" s="44">
        <v>1018</v>
      </c>
      <c r="L127" s="44">
        <v>372</v>
      </c>
      <c r="M127" s="44">
        <v>360</v>
      </c>
      <c r="N127" s="44">
        <v>48</v>
      </c>
      <c r="O127" s="44">
        <v>364</v>
      </c>
      <c r="P127" s="44">
        <v>0</v>
      </c>
      <c r="Q127" s="44">
        <v>18395</v>
      </c>
      <c r="R127" s="44">
        <v>2068</v>
      </c>
      <c r="S127" s="44">
        <v>3496</v>
      </c>
      <c r="T127" s="44">
        <v>1840</v>
      </c>
      <c r="U127" s="44">
        <v>0</v>
      </c>
      <c r="V127" s="44">
        <v>1390</v>
      </c>
      <c r="W127" s="44">
        <v>18</v>
      </c>
      <c r="X127" s="44">
        <v>340</v>
      </c>
      <c r="Y127" s="44">
        <v>512</v>
      </c>
      <c r="Z127" s="44">
        <v>1864</v>
      </c>
      <c r="AA127" s="44">
        <v>0</v>
      </c>
      <c r="AB127" s="44">
        <v>996</v>
      </c>
      <c r="AC127" s="44">
        <v>136</v>
      </c>
      <c r="AD127" s="44">
        <v>7160</v>
      </c>
      <c r="AE127" s="44">
        <v>0</v>
      </c>
      <c r="AF127" s="44">
        <v>26</v>
      </c>
      <c r="AG127" s="44">
        <v>19846</v>
      </c>
      <c r="AH127" s="44">
        <v>0</v>
      </c>
      <c r="AI127" s="44">
        <v>5000</v>
      </c>
      <c r="AJ127" s="44">
        <v>0</v>
      </c>
      <c r="AK127" s="44">
        <v>0</v>
      </c>
      <c r="AL127" s="44">
        <v>0</v>
      </c>
      <c r="AM127" s="44">
        <v>1000</v>
      </c>
      <c r="AN127" s="44">
        <v>0</v>
      </c>
      <c r="AO127" s="44">
        <v>6000</v>
      </c>
      <c r="AP127" s="44">
        <v>0</v>
      </c>
      <c r="AQ127" s="44">
        <v>2278</v>
      </c>
      <c r="AR127" s="44">
        <v>0</v>
      </c>
      <c r="AS127" s="44">
        <v>0</v>
      </c>
      <c r="AT127" s="44">
        <v>0</v>
      </c>
      <c r="AU127" s="44">
        <v>1000</v>
      </c>
      <c r="AV127" s="44">
        <v>0</v>
      </c>
      <c r="AW127" s="44">
        <v>3278</v>
      </c>
      <c r="AX127" s="44">
        <v>73569</v>
      </c>
      <c r="AY127" s="44">
        <v>19697</v>
      </c>
      <c r="AZ127" s="44">
        <v>0</v>
      </c>
      <c r="BA127" s="44">
        <v>17998</v>
      </c>
      <c r="BB127" s="44">
        <v>0</v>
      </c>
      <c r="BC127" s="44">
        <v>5322</v>
      </c>
      <c r="BD127" s="44">
        <v>0</v>
      </c>
      <c r="BE127" s="44">
        <v>116586</v>
      </c>
      <c r="BF127" s="44">
        <v>0</v>
      </c>
      <c r="BG127" s="44">
        <v>0</v>
      </c>
      <c r="BH127" s="44">
        <v>60197</v>
      </c>
    </row>
    <row r="128" spans="1:60" x14ac:dyDescent="0.35">
      <c r="A128" s="13">
        <f t="shared" si="1"/>
        <v>0</v>
      </c>
      <c r="B128" s="44" t="s">
        <v>353</v>
      </c>
      <c r="C128" s="44">
        <v>0</v>
      </c>
      <c r="D128" s="44">
        <v>12985</v>
      </c>
      <c r="E128" s="44">
        <v>0</v>
      </c>
      <c r="F128" s="44">
        <v>0</v>
      </c>
      <c r="G128" s="44">
        <v>319</v>
      </c>
      <c r="H128" s="44">
        <v>4094</v>
      </c>
      <c r="I128" s="44">
        <v>0</v>
      </c>
      <c r="J128" s="44">
        <v>1558</v>
      </c>
      <c r="K128" s="44">
        <v>29</v>
      </c>
      <c r="L128" s="44">
        <v>34</v>
      </c>
      <c r="M128" s="44">
        <v>0</v>
      </c>
      <c r="N128" s="44">
        <v>88</v>
      </c>
      <c r="O128" s="44">
        <v>515</v>
      </c>
      <c r="P128" s="44">
        <v>0</v>
      </c>
      <c r="Q128" s="44">
        <v>19622</v>
      </c>
      <c r="R128" s="44">
        <v>416</v>
      </c>
      <c r="S128" s="44">
        <v>4949</v>
      </c>
      <c r="T128" s="44">
        <v>3025</v>
      </c>
      <c r="U128" s="44">
        <v>0</v>
      </c>
      <c r="V128" s="44">
        <v>1905</v>
      </c>
      <c r="W128" s="44">
        <v>467</v>
      </c>
      <c r="X128" s="44">
        <v>32</v>
      </c>
      <c r="Y128" s="44">
        <v>322</v>
      </c>
      <c r="Z128" s="44">
        <v>370</v>
      </c>
      <c r="AA128" s="44">
        <v>356</v>
      </c>
      <c r="AB128" s="44">
        <v>1098</v>
      </c>
      <c r="AC128" s="44">
        <v>346</v>
      </c>
      <c r="AD128" s="44">
        <v>6515</v>
      </c>
      <c r="AE128" s="44">
        <v>0</v>
      </c>
      <c r="AF128" s="44">
        <v>338</v>
      </c>
      <c r="AG128" s="44">
        <v>20139</v>
      </c>
      <c r="AH128" s="44">
        <v>0</v>
      </c>
      <c r="AI128" s="44">
        <v>2500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2500</v>
      </c>
      <c r="AP128" s="44">
        <v>0</v>
      </c>
      <c r="AQ128" s="44">
        <v>2500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2500</v>
      </c>
      <c r="AX128" s="44">
        <v>3445</v>
      </c>
      <c r="AY128" s="44">
        <v>29374</v>
      </c>
      <c r="AZ128" s="44">
        <v>0</v>
      </c>
      <c r="BA128" s="44">
        <v>17763</v>
      </c>
      <c r="BB128" s="44">
        <v>0</v>
      </c>
      <c r="BC128" s="44">
        <v>10750</v>
      </c>
      <c r="BD128" s="44">
        <v>221</v>
      </c>
      <c r="BE128" s="44">
        <v>61553</v>
      </c>
      <c r="BF128" s="44">
        <v>0</v>
      </c>
      <c r="BG128" s="44">
        <v>0</v>
      </c>
      <c r="BH128" s="44">
        <v>126335</v>
      </c>
    </row>
    <row r="129" spans="1:60" x14ac:dyDescent="0.35">
      <c r="A129" s="13">
        <f t="shared" si="1"/>
        <v>0</v>
      </c>
      <c r="B129" s="44" t="s">
        <v>362</v>
      </c>
      <c r="C129" s="44">
        <v>808</v>
      </c>
      <c r="D129" s="44">
        <v>0</v>
      </c>
      <c r="E129" s="44">
        <v>222</v>
      </c>
      <c r="F129" s="44">
        <v>804</v>
      </c>
      <c r="G129" s="44">
        <v>0</v>
      </c>
      <c r="H129" s="44">
        <v>378</v>
      </c>
      <c r="I129" s="44">
        <v>2756</v>
      </c>
      <c r="J129" s="44">
        <v>0</v>
      </c>
      <c r="K129" s="44">
        <v>0</v>
      </c>
      <c r="L129" s="44">
        <v>193</v>
      </c>
      <c r="M129" s="44">
        <v>229</v>
      </c>
      <c r="N129" s="44">
        <v>0</v>
      </c>
      <c r="O129" s="44">
        <v>0</v>
      </c>
      <c r="P129" s="44">
        <v>250</v>
      </c>
      <c r="Q129" s="44">
        <v>5640</v>
      </c>
      <c r="R129" s="44">
        <v>0</v>
      </c>
      <c r="S129" s="44">
        <v>952</v>
      </c>
      <c r="T129" s="44">
        <v>194</v>
      </c>
      <c r="U129" s="44">
        <v>2155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382</v>
      </c>
      <c r="AC129" s="44">
        <v>0</v>
      </c>
      <c r="AD129" s="44">
        <v>1757</v>
      </c>
      <c r="AE129" s="44">
        <v>0</v>
      </c>
      <c r="AF129" s="44">
        <v>160</v>
      </c>
      <c r="AG129" s="44">
        <v>5600</v>
      </c>
      <c r="AH129" s="44">
        <v>0</v>
      </c>
      <c r="AI129" s="44">
        <v>0</v>
      </c>
      <c r="AJ129" s="44">
        <v>0</v>
      </c>
      <c r="AK129" s="44">
        <v>2000</v>
      </c>
      <c r="AL129" s="44">
        <v>0</v>
      </c>
      <c r="AM129" s="44">
        <v>0</v>
      </c>
      <c r="AN129" s="44">
        <v>0</v>
      </c>
      <c r="AO129" s="44">
        <v>2000</v>
      </c>
      <c r="AP129" s="44">
        <v>0</v>
      </c>
      <c r="AQ129" s="44">
        <v>0</v>
      </c>
      <c r="AR129" s="44">
        <v>0</v>
      </c>
      <c r="AS129" s="44">
        <v>2234</v>
      </c>
      <c r="AT129" s="44">
        <v>0</v>
      </c>
      <c r="AU129" s="44">
        <v>0</v>
      </c>
      <c r="AV129" s="44">
        <v>0</v>
      </c>
      <c r="AW129" s="44">
        <v>2234</v>
      </c>
      <c r="AX129" s="44">
        <v>4820</v>
      </c>
      <c r="AY129" s="44">
        <v>3375</v>
      </c>
      <c r="AZ129" s="44">
        <v>0</v>
      </c>
      <c r="BA129" s="44">
        <v>11225</v>
      </c>
      <c r="BB129" s="44">
        <v>12414</v>
      </c>
      <c r="BC129" s="44">
        <v>0</v>
      </c>
      <c r="BD129" s="44">
        <v>0</v>
      </c>
      <c r="BE129" s="44">
        <v>31834</v>
      </c>
      <c r="BF129" s="44">
        <v>0</v>
      </c>
      <c r="BG129" s="44">
        <v>0</v>
      </c>
      <c r="BH129" s="44">
        <v>21194</v>
      </c>
    </row>
    <row r="130" spans="1:60" x14ac:dyDescent="0.35">
      <c r="A130" s="13">
        <f t="shared" si="1"/>
        <v>0</v>
      </c>
      <c r="B130" s="44" t="s">
        <v>363</v>
      </c>
      <c r="C130" s="44">
        <v>2882</v>
      </c>
      <c r="D130" s="44">
        <v>0</v>
      </c>
      <c r="E130" s="44">
        <v>0</v>
      </c>
      <c r="F130" s="44">
        <v>0</v>
      </c>
      <c r="G130" s="44">
        <v>161</v>
      </c>
      <c r="H130" s="44">
        <v>268</v>
      </c>
      <c r="I130" s="44">
        <v>1352</v>
      </c>
      <c r="J130" s="44">
        <v>15</v>
      </c>
      <c r="K130" s="44">
        <v>103</v>
      </c>
      <c r="L130" s="44">
        <v>145</v>
      </c>
      <c r="M130" s="44">
        <v>180</v>
      </c>
      <c r="N130" s="44">
        <v>50</v>
      </c>
      <c r="O130" s="44">
        <v>6</v>
      </c>
      <c r="P130" s="44">
        <v>0</v>
      </c>
      <c r="Q130" s="44">
        <v>5162</v>
      </c>
      <c r="R130" s="44">
        <v>287</v>
      </c>
      <c r="S130" s="44">
        <v>867</v>
      </c>
      <c r="T130" s="44">
        <v>269</v>
      </c>
      <c r="U130" s="44">
        <v>1291</v>
      </c>
      <c r="V130" s="44">
        <v>0</v>
      </c>
      <c r="W130" s="44">
        <v>48</v>
      </c>
      <c r="X130" s="44">
        <v>0</v>
      </c>
      <c r="Y130" s="44">
        <v>0</v>
      </c>
      <c r="Z130" s="44">
        <v>33</v>
      </c>
      <c r="AA130" s="44">
        <v>0</v>
      </c>
      <c r="AB130" s="44">
        <v>190</v>
      </c>
      <c r="AC130" s="44">
        <v>102</v>
      </c>
      <c r="AD130" s="44">
        <v>2031</v>
      </c>
      <c r="AE130" s="44">
        <v>0</v>
      </c>
      <c r="AF130" s="44">
        <v>12</v>
      </c>
      <c r="AG130" s="44">
        <v>5130</v>
      </c>
      <c r="AH130" s="44">
        <v>750</v>
      </c>
      <c r="AI130" s="44">
        <v>0</v>
      </c>
      <c r="AJ130" s="44">
        <v>0</v>
      </c>
      <c r="AK130" s="44">
        <v>750</v>
      </c>
      <c r="AL130" s="44">
        <v>0</v>
      </c>
      <c r="AM130" s="44">
        <v>0</v>
      </c>
      <c r="AN130" s="44">
        <v>0</v>
      </c>
      <c r="AO130" s="44">
        <v>1500</v>
      </c>
      <c r="AP130" s="44">
        <v>755</v>
      </c>
      <c r="AQ130" s="44">
        <v>0</v>
      </c>
      <c r="AR130" s="44">
        <v>0</v>
      </c>
      <c r="AS130" s="44">
        <v>537</v>
      </c>
      <c r="AT130" s="44">
        <v>0</v>
      </c>
      <c r="AU130" s="44">
        <v>0</v>
      </c>
      <c r="AV130" s="44">
        <v>0</v>
      </c>
      <c r="AW130" s="44">
        <v>1292</v>
      </c>
      <c r="AX130" s="44">
        <v>20521</v>
      </c>
      <c r="AY130" s="44">
        <v>715</v>
      </c>
      <c r="AZ130" s="44">
        <v>0</v>
      </c>
      <c r="BA130" s="44">
        <v>7155</v>
      </c>
      <c r="BB130" s="44">
        <v>5336</v>
      </c>
      <c r="BC130" s="44">
        <v>0</v>
      </c>
      <c r="BD130" s="44">
        <v>0</v>
      </c>
      <c r="BE130" s="44">
        <v>33727</v>
      </c>
      <c r="BF130" s="44">
        <v>0</v>
      </c>
      <c r="BG130" s="44">
        <v>0</v>
      </c>
      <c r="BH130" s="44">
        <v>19251</v>
      </c>
    </row>
    <row r="131" spans="1:60" x14ac:dyDescent="0.35">
      <c r="A131" s="13">
        <f t="shared" ref="A131:A194" si="2">+AG131-SUM(R131:AF131)</f>
        <v>0</v>
      </c>
      <c r="B131" s="44" t="s">
        <v>1326</v>
      </c>
      <c r="C131" s="44">
        <v>0</v>
      </c>
      <c r="D131" s="44">
        <v>0</v>
      </c>
      <c r="E131" s="44">
        <v>0</v>
      </c>
      <c r="F131" s="44">
        <v>123364</v>
      </c>
      <c r="G131" s="44">
        <v>3291</v>
      </c>
      <c r="H131" s="44">
        <v>114528</v>
      </c>
      <c r="I131" s="44">
        <v>431309</v>
      </c>
      <c r="J131" s="44">
        <v>17133</v>
      </c>
      <c r="K131" s="44">
        <v>46914</v>
      </c>
      <c r="L131" s="44">
        <v>456</v>
      </c>
      <c r="M131" s="44">
        <v>0</v>
      </c>
      <c r="N131" s="44">
        <v>707</v>
      </c>
      <c r="O131" s="44">
        <v>17922</v>
      </c>
      <c r="P131" s="44">
        <v>22788</v>
      </c>
      <c r="Q131" s="44">
        <v>778412</v>
      </c>
      <c r="R131" s="44">
        <v>45812</v>
      </c>
      <c r="S131" s="44">
        <v>44489</v>
      </c>
      <c r="T131" s="44">
        <v>44286</v>
      </c>
      <c r="U131" s="44">
        <v>317174</v>
      </c>
      <c r="V131" s="44">
        <v>10313</v>
      </c>
      <c r="W131" s="44">
        <v>4716</v>
      </c>
      <c r="X131" s="44">
        <v>6114</v>
      </c>
      <c r="Y131" s="44">
        <v>3502</v>
      </c>
      <c r="Z131" s="44">
        <v>25932</v>
      </c>
      <c r="AA131" s="44">
        <v>2474</v>
      </c>
      <c r="AB131" s="44">
        <v>11113</v>
      </c>
      <c r="AC131" s="44">
        <v>6451</v>
      </c>
      <c r="AD131" s="44">
        <v>333002</v>
      </c>
      <c r="AE131" s="44">
        <v>0</v>
      </c>
      <c r="AF131" s="44">
        <v>4332</v>
      </c>
      <c r="AG131" s="44">
        <v>859710</v>
      </c>
      <c r="AH131" s="44">
        <v>18100</v>
      </c>
      <c r="AI131" s="44">
        <v>30810</v>
      </c>
      <c r="AJ131" s="44">
        <v>0</v>
      </c>
      <c r="AK131" s="44">
        <v>73650</v>
      </c>
      <c r="AL131" s="44">
        <v>95966</v>
      </c>
      <c r="AM131" s="44">
        <v>19900</v>
      </c>
      <c r="AN131" s="44">
        <v>45754</v>
      </c>
      <c r="AO131" s="44">
        <v>284180</v>
      </c>
      <c r="AP131" s="44">
        <v>38393</v>
      </c>
      <c r="AQ131" s="44">
        <v>3229</v>
      </c>
      <c r="AR131" s="44">
        <v>0</v>
      </c>
      <c r="AS131" s="44">
        <v>45535</v>
      </c>
      <c r="AT131" s="44">
        <v>73220</v>
      </c>
      <c r="AU131" s="44">
        <v>14272</v>
      </c>
      <c r="AV131" s="44">
        <v>51098</v>
      </c>
      <c r="AW131" s="44">
        <v>225747</v>
      </c>
      <c r="AX131" s="44">
        <v>323860</v>
      </c>
      <c r="AY131" s="44">
        <v>421610</v>
      </c>
      <c r="AZ131" s="44">
        <v>0</v>
      </c>
      <c r="BA131" s="44">
        <v>1923243</v>
      </c>
      <c r="BB131" s="44">
        <v>2174193</v>
      </c>
      <c r="BC131" s="44">
        <v>148355</v>
      </c>
      <c r="BD131" s="44">
        <v>1893038</v>
      </c>
      <c r="BE131" s="44">
        <v>6884329</v>
      </c>
      <c r="BF131" s="44">
        <v>41453</v>
      </c>
      <c r="BG131" s="44">
        <v>65064</v>
      </c>
      <c r="BH131" s="44">
        <v>1611852</v>
      </c>
    </row>
    <row r="132" spans="1:60" x14ac:dyDescent="0.35">
      <c r="A132" s="13">
        <f t="shared" si="2"/>
        <v>0</v>
      </c>
      <c r="B132" s="44" t="s">
        <v>377</v>
      </c>
      <c r="C132" s="44">
        <v>0</v>
      </c>
      <c r="D132" s="44">
        <v>15623</v>
      </c>
      <c r="E132" s="44">
        <v>0</v>
      </c>
      <c r="F132" s="44">
        <v>0</v>
      </c>
      <c r="G132" s="44">
        <v>254</v>
      </c>
      <c r="H132" s="44">
        <v>5922</v>
      </c>
      <c r="I132" s="44">
        <v>35636</v>
      </c>
      <c r="J132" s="44">
        <v>1351</v>
      </c>
      <c r="K132" s="44">
        <v>435</v>
      </c>
      <c r="L132" s="44">
        <v>146</v>
      </c>
      <c r="M132" s="44">
        <v>343</v>
      </c>
      <c r="N132" s="44">
        <v>571</v>
      </c>
      <c r="O132" s="44">
        <v>170</v>
      </c>
      <c r="P132" s="44">
        <v>61</v>
      </c>
      <c r="Q132" s="44">
        <v>60512</v>
      </c>
      <c r="R132" s="44">
        <v>2960</v>
      </c>
      <c r="S132" s="44">
        <v>4782</v>
      </c>
      <c r="T132" s="44">
        <v>2550</v>
      </c>
      <c r="U132" s="44">
        <v>27642</v>
      </c>
      <c r="V132" s="44">
        <v>1400</v>
      </c>
      <c r="W132" s="44">
        <v>879</v>
      </c>
      <c r="X132" s="44">
        <v>463</v>
      </c>
      <c r="Y132" s="44">
        <v>605</v>
      </c>
      <c r="Z132" s="44">
        <v>1190</v>
      </c>
      <c r="AA132" s="44">
        <v>207</v>
      </c>
      <c r="AB132" s="44">
        <v>879</v>
      </c>
      <c r="AC132" s="44">
        <v>719</v>
      </c>
      <c r="AD132" s="44">
        <v>7351</v>
      </c>
      <c r="AE132" s="44">
        <v>0</v>
      </c>
      <c r="AF132" s="44">
        <v>238</v>
      </c>
      <c r="AG132" s="44">
        <v>51865</v>
      </c>
      <c r="AH132" s="44">
        <v>0</v>
      </c>
      <c r="AI132" s="44">
        <v>5813</v>
      </c>
      <c r="AJ132" s="44">
        <v>0</v>
      </c>
      <c r="AK132" s="44">
        <v>0</v>
      </c>
      <c r="AL132" s="44">
        <v>191520</v>
      </c>
      <c r="AM132" s="44">
        <v>0</v>
      </c>
      <c r="AN132" s="44">
        <v>4735</v>
      </c>
      <c r="AO132" s="44">
        <v>202068</v>
      </c>
      <c r="AP132" s="44">
        <v>0</v>
      </c>
      <c r="AQ132" s="44">
        <v>5925</v>
      </c>
      <c r="AR132" s="44">
        <v>0</v>
      </c>
      <c r="AS132" s="44">
        <v>0</v>
      </c>
      <c r="AT132" s="44">
        <v>191520</v>
      </c>
      <c r="AU132" s="44">
        <v>0</v>
      </c>
      <c r="AV132" s="44">
        <v>3507</v>
      </c>
      <c r="AW132" s="44">
        <v>200952</v>
      </c>
      <c r="AX132" s="44">
        <v>31825</v>
      </c>
      <c r="AY132" s="44">
        <v>19447</v>
      </c>
      <c r="AZ132" s="44">
        <v>0</v>
      </c>
      <c r="BA132" s="44">
        <v>0</v>
      </c>
      <c r="BB132" s="44">
        <v>191520</v>
      </c>
      <c r="BC132" s="44">
        <v>10000</v>
      </c>
      <c r="BD132" s="44">
        <v>6335</v>
      </c>
      <c r="BE132" s="44">
        <v>259127</v>
      </c>
      <c r="BF132" s="44">
        <v>700</v>
      </c>
      <c r="BG132" s="44">
        <v>2032</v>
      </c>
      <c r="BH132" s="44">
        <v>120956</v>
      </c>
    </row>
    <row r="133" spans="1:60" x14ac:dyDescent="0.35">
      <c r="A133" s="13">
        <f t="shared" si="2"/>
        <v>0</v>
      </c>
      <c r="B133" s="44" t="s">
        <v>938</v>
      </c>
      <c r="C133" s="44">
        <v>0</v>
      </c>
      <c r="D133" s="44">
        <v>17725</v>
      </c>
      <c r="E133" s="44">
        <v>0</v>
      </c>
      <c r="F133" s="44">
        <v>0</v>
      </c>
      <c r="G133" s="44">
        <v>1312</v>
      </c>
      <c r="H133" s="44">
        <v>3794</v>
      </c>
      <c r="I133" s="44">
        <v>0</v>
      </c>
      <c r="J133" s="44">
        <v>0</v>
      </c>
      <c r="K133" s="44">
        <v>767</v>
      </c>
      <c r="L133" s="44">
        <v>41</v>
      </c>
      <c r="M133" s="44">
        <v>0</v>
      </c>
      <c r="N133" s="44">
        <v>0</v>
      </c>
      <c r="O133" s="44">
        <v>225</v>
      </c>
      <c r="P133" s="44">
        <v>425</v>
      </c>
      <c r="Q133" s="44">
        <v>24289</v>
      </c>
      <c r="R133" s="44">
        <v>1267</v>
      </c>
      <c r="S133" s="44">
        <v>6314</v>
      </c>
      <c r="T133" s="44">
        <v>1325</v>
      </c>
      <c r="U133" s="44">
        <v>0</v>
      </c>
      <c r="V133" s="44">
        <v>1988</v>
      </c>
      <c r="W133" s="44">
        <v>0</v>
      </c>
      <c r="X133" s="44">
        <v>856</v>
      </c>
      <c r="Y133" s="44">
        <v>0</v>
      </c>
      <c r="Z133" s="44">
        <v>256</v>
      </c>
      <c r="AA133" s="44">
        <v>693</v>
      </c>
      <c r="AB133" s="44">
        <v>1177</v>
      </c>
      <c r="AC133" s="44">
        <v>319</v>
      </c>
      <c r="AD133" s="44">
        <v>7605</v>
      </c>
      <c r="AE133" s="44">
        <v>144</v>
      </c>
      <c r="AF133" s="44">
        <v>717</v>
      </c>
      <c r="AG133" s="44">
        <v>22661</v>
      </c>
      <c r="AH133" s="44">
        <v>0</v>
      </c>
      <c r="AI133" s="44">
        <v>0</v>
      </c>
      <c r="AJ133" s="44">
        <v>0</v>
      </c>
      <c r="AK133" s="44">
        <v>4150</v>
      </c>
      <c r="AL133" s="44">
        <v>0</v>
      </c>
      <c r="AM133" s="44">
        <v>0</v>
      </c>
      <c r="AN133" s="44">
        <v>0</v>
      </c>
      <c r="AO133" s="44">
        <v>4150</v>
      </c>
      <c r="AP133" s="44">
        <v>0</v>
      </c>
      <c r="AQ133" s="44">
        <v>0</v>
      </c>
      <c r="AR133" s="44">
        <v>0</v>
      </c>
      <c r="AS133" s="44">
        <v>332</v>
      </c>
      <c r="AT133" s="44">
        <v>0</v>
      </c>
      <c r="AU133" s="44">
        <v>0</v>
      </c>
      <c r="AV133" s="44">
        <v>0</v>
      </c>
      <c r="AW133" s="44">
        <v>332</v>
      </c>
      <c r="AX133" s="44">
        <v>16855</v>
      </c>
      <c r="AY133" s="44">
        <v>0</v>
      </c>
      <c r="AZ133" s="44">
        <v>0</v>
      </c>
      <c r="BA133" s="44">
        <v>33306</v>
      </c>
      <c r="BB133" s="44">
        <v>0</v>
      </c>
      <c r="BC133" s="44">
        <v>0</v>
      </c>
      <c r="BD133" s="44">
        <v>15951</v>
      </c>
      <c r="BE133" s="44">
        <v>66112</v>
      </c>
      <c r="BF133" s="44">
        <v>0</v>
      </c>
      <c r="BG133" s="44">
        <v>0</v>
      </c>
      <c r="BH133" s="44">
        <v>129861</v>
      </c>
    </row>
    <row r="134" spans="1:60" x14ac:dyDescent="0.35">
      <c r="A134" s="13">
        <f t="shared" si="2"/>
        <v>0</v>
      </c>
      <c r="B134" s="44" t="s">
        <v>372</v>
      </c>
      <c r="C134" s="44">
        <v>0</v>
      </c>
      <c r="D134" s="44">
        <v>7196</v>
      </c>
      <c r="E134" s="44">
        <v>373</v>
      </c>
      <c r="F134" s="44">
        <v>0</v>
      </c>
      <c r="G134" s="44">
        <v>768</v>
      </c>
      <c r="H134" s="44">
        <v>1007</v>
      </c>
      <c r="I134" s="44">
        <v>0</v>
      </c>
      <c r="J134" s="44">
        <v>108</v>
      </c>
      <c r="K134" s="44">
        <v>1354</v>
      </c>
      <c r="L134" s="44">
        <v>144</v>
      </c>
      <c r="M134" s="44">
        <v>20</v>
      </c>
      <c r="N134" s="44">
        <v>114</v>
      </c>
      <c r="O134" s="44">
        <v>1156</v>
      </c>
      <c r="P134" s="44">
        <v>42</v>
      </c>
      <c r="Q134" s="44">
        <v>12282</v>
      </c>
      <c r="R134" s="44">
        <v>3060</v>
      </c>
      <c r="S134" s="44">
        <v>2538</v>
      </c>
      <c r="T134" s="44">
        <v>211</v>
      </c>
      <c r="U134" s="44">
        <v>0</v>
      </c>
      <c r="V134" s="44">
        <v>794</v>
      </c>
      <c r="W134" s="44">
        <v>0</v>
      </c>
      <c r="X134" s="44">
        <v>31</v>
      </c>
      <c r="Y134" s="44">
        <v>81</v>
      </c>
      <c r="Z134" s="44">
        <v>519</v>
      </c>
      <c r="AA134" s="44">
        <v>149</v>
      </c>
      <c r="AB134" s="44">
        <v>677</v>
      </c>
      <c r="AC134" s="44">
        <v>374</v>
      </c>
      <c r="AD134" s="44">
        <v>3026</v>
      </c>
      <c r="AE134" s="44">
        <v>0</v>
      </c>
      <c r="AF134" s="44">
        <v>141</v>
      </c>
      <c r="AG134" s="44">
        <v>11601</v>
      </c>
      <c r="AH134" s="44">
        <v>1000</v>
      </c>
      <c r="AI134" s="44">
        <v>0</v>
      </c>
      <c r="AJ134" s="44">
        <v>400</v>
      </c>
      <c r="AK134" s="44">
        <v>0</v>
      </c>
      <c r="AL134" s="44">
        <v>0</v>
      </c>
      <c r="AM134" s="44">
        <v>0</v>
      </c>
      <c r="AN134" s="44">
        <v>0</v>
      </c>
      <c r="AO134" s="44">
        <v>1400</v>
      </c>
      <c r="AP134" s="44">
        <v>600</v>
      </c>
      <c r="AQ134" s="44">
        <v>0</v>
      </c>
      <c r="AR134" s="44">
        <v>400</v>
      </c>
      <c r="AS134" s="44">
        <v>0</v>
      </c>
      <c r="AT134" s="44">
        <v>0</v>
      </c>
      <c r="AU134" s="44">
        <v>0</v>
      </c>
      <c r="AV134" s="44">
        <v>0</v>
      </c>
      <c r="AW134" s="44">
        <v>1000</v>
      </c>
      <c r="AX134" s="44">
        <v>4416</v>
      </c>
      <c r="AY134" s="44">
        <v>1925</v>
      </c>
      <c r="AZ134" s="44">
        <v>400</v>
      </c>
      <c r="BA134" s="44">
        <v>43580</v>
      </c>
      <c r="BB134" s="44">
        <v>0</v>
      </c>
      <c r="BC134" s="44">
        <v>0</v>
      </c>
      <c r="BD134" s="44">
        <v>0</v>
      </c>
      <c r="BE134" s="44">
        <v>50321</v>
      </c>
      <c r="BF134" s="44">
        <v>0</v>
      </c>
      <c r="BG134" s="44">
        <v>0</v>
      </c>
      <c r="BH134" s="44">
        <v>42013</v>
      </c>
    </row>
    <row r="135" spans="1:60" x14ac:dyDescent="0.35">
      <c r="A135" s="13">
        <f t="shared" si="2"/>
        <v>0</v>
      </c>
      <c r="B135" s="44" t="s">
        <v>1306</v>
      </c>
      <c r="C135" s="44">
        <v>0</v>
      </c>
      <c r="D135" s="44">
        <v>3463</v>
      </c>
      <c r="E135" s="44">
        <v>0</v>
      </c>
      <c r="F135" s="44">
        <v>0</v>
      </c>
      <c r="G135" s="44">
        <v>0</v>
      </c>
      <c r="H135" s="44">
        <v>0</v>
      </c>
      <c r="I135" s="44">
        <v>6932</v>
      </c>
      <c r="J135" s="44">
        <v>61</v>
      </c>
      <c r="K135" s="44">
        <v>0</v>
      </c>
      <c r="L135" s="44">
        <v>224</v>
      </c>
      <c r="M135" s="44">
        <v>371</v>
      </c>
      <c r="N135" s="44">
        <v>203</v>
      </c>
      <c r="O135" s="44">
        <v>337</v>
      </c>
      <c r="P135" s="44">
        <v>0</v>
      </c>
      <c r="Q135" s="44">
        <v>11591</v>
      </c>
      <c r="R135" s="44">
        <v>228</v>
      </c>
      <c r="S135" s="44">
        <v>2070</v>
      </c>
      <c r="T135" s="44">
        <v>0</v>
      </c>
      <c r="U135" s="44">
        <v>4541</v>
      </c>
      <c r="V135" s="44">
        <v>485</v>
      </c>
      <c r="W135" s="44">
        <v>0</v>
      </c>
      <c r="X135" s="44">
        <v>2</v>
      </c>
      <c r="Y135" s="44">
        <v>0</v>
      </c>
      <c r="Z135" s="44">
        <v>521</v>
      </c>
      <c r="AA135" s="44">
        <v>0</v>
      </c>
      <c r="AB135" s="44">
        <v>525</v>
      </c>
      <c r="AC135" s="44">
        <v>370</v>
      </c>
      <c r="AD135" s="44">
        <v>8334</v>
      </c>
      <c r="AE135" s="44">
        <v>0</v>
      </c>
      <c r="AF135" s="44">
        <v>0</v>
      </c>
      <c r="AG135" s="44">
        <v>17076</v>
      </c>
      <c r="AH135" s="44">
        <v>5540</v>
      </c>
      <c r="AI135" s="44">
        <v>0</v>
      </c>
      <c r="AJ135" s="44">
        <v>0</v>
      </c>
      <c r="AK135" s="44">
        <v>10060</v>
      </c>
      <c r="AL135" s="44">
        <v>6050</v>
      </c>
      <c r="AM135" s="44">
        <v>0</v>
      </c>
      <c r="AN135" s="44">
        <v>600</v>
      </c>
      <c r="AO135" s="44">
        <v>22250</v>
      </c>
      <c r="AP135" s="44">
        <v>4680</v>
      </c>
      <c r="AQ135" s="44">
        <v>0</v>
      </c>
      <c r="AR135" s="44">
        <v>0</v>
      </c>
      <c r="AS135" s="44">
        <v>8087</v>
      </c>
      <c r="AT135" s="44">
        <v>283</v>
      </c>
      <c r="AU135" s="44">
        <v>0</v>
      </c>
      <c r="AV135" s="44">
        <v>0</v>
      </c>
      <c r="AW135" s="44">
        <v>13050</v>
      </c>
      <c r="AX135" s="44">
        <v>12326</v>
      </c>
      <c r="AY135" s="44">
        <v>2491</v>
      </c>
      <c r="AZ135" s="44">
        <v>0</v>
      </c>
      <c r="BA135" s="44">
        <v>10060</v>
      </c>
      <c r="BB135" s="44">
        <v>36118</v>
      </c>
      <c r="BC135" s="44">
        <v>0</v>
      </c>
      <c r="BD135" s="44">
        <v>2352</v>
      </c>
      <c r="BE135" s="44">
        <v>63347</v>
      </c>
      <c r="BF135" s="44">
        <v>0</v>
      </c>
      <c r="BG135" s="44">
        <v>0</v>
      </c>
      <c r="BH135" s="44">
        <v>31710</v>
      </c>
    </row>
    <row r="136" spans="1:60" x14ac:dyDescent="0.35">
      <c r="A136" s="13">
        <f t="shared" si="2"/>
        <v>0</v>
      </c>
      <c r="B136" s="44" t="s">
        <v>384</v>
      </c>
      <c r="C136" s="44">
        <v>0</v>
      </c>
      <c r="D136" s="44">
        <v>33182</v>
      </c>
      <c r="E136" s="44">
        <v>0</v>
      </c>
      <c r="F136" s="44">
        <v>0</v>
      </c>
      <c r="G136" s="44">
        <v>0</v>
      </c>
      <c r="H136" s="44">
        <v>32625</v>
      </c>
      <c r="I136" s="44">
        <v>113666</v>
      </c>
      <c r="J136" s="44">
        <v>7279</v>
      </c>
      <c r="K136" s="44">
        <v>3573</v>
      </c>
      <c r="L136" s="44">
        <v>177</v>
      </c>
      <c r="M136" s="44">
        <v>0</v>
      </c>
      <c r="N136" s="44">
        <v>8969</v>
      </c>
      <c r="O136" s="44">
        <v>7081</v>
      </c>
      <c r="P136" s="44">
        <v>0</v>
      </c>
      <c r="Q136" s="44">
        <v>206552</v>
      </c>
      <c r="R136" s="44">
        <v>5989</v>
      </c>
      <c r="S136" s="44">
        <v>18883</v>
      </c>
      <c r="T136" s="44">
        <v>8384</v>
      </c>
      <c r="U136" s="44">
        <v>61677</v>
      </c>
      <c r="V136" s="44">
        <v>2025</v>
      </c>
      <c r="W136" s="44">
        <v>3228</v>
      </c>
      <c r="X136" s="44">
        <v>787</v>
      </c>
      <c r="Y136" s="44">
        <v>1940</v>
      </c>
      <c r="Z136" s="44">
        <v>16108</v>
      </c>
      <c r="AA136" s="44">
        <v>0</v>
      </c>
      <c r="AB136" s="44">
        <v>3455</v>
      </c>
      <c r="AC136" s="44">
        <v>0</v>
      </c>
      <c r="AD136" s="44">
        <v>81635</v>
      </c>
      <c r="AE136" s="44">
        <v>0</v>
      </c>
      <c r="AF136" s="44">
        <v>2046</v>
      </c>
      <c r="AG136" s="44">
        <v>206157</v>
      </c>
      <c r="AH136" s="44">
        <v>0</v>
      </c>
      <c r="AI136" s="44">
        <v>0</v>
      </c>
      <c r="AJ136" s="44">
        <v>0</v>
      </c>
      <c r="AK136" s="44">
        <v>1000</v>
      </c>
      <c r="AL136" s="44">
        <v>5000</v>
      </c>
      <c r="AM136" s="44">
        <v>0</v>
      </c>
      <c r="AN136" s="44">
        <v>41939</v>
      </c>
      <c r="AO136" s="44">
        <v>47939</v>
      </c>
      <c r="AP136" s="44">
        <v>722</v>
      </c>
      <c r="AQ136" s="44">
        <v>0</v>
      </c>
      <c r="AR136" s="44">
        <v>0</v>
      </c>
      <c r="AS136" s="44">
        <v>1000</v>
      </c>
      <c r="AT136" s="44">
        <v>5000</v>
      </c>
      <c r="AU136" s="44">
        <v>0</v>
      </c>
      <c r="AV136" s="44">
        <v>46867</v>
      </c>
      <c r="AW136" s="44">
        <v>53589</v>
      </c>
      <c r="AX136" s="44">
        <v>13784</v>
      </c>
      <c r="AY136" s="44">
        <v>49478</v>
      </c>
      <c r="AZ136" s="44">
        <v>0</v>
      </c>
      <c r="BA136" s="44">
        <v>496923</v>
      </c>
      <c r="BB136" s="44">
        <v>594674</v>
      </c>
      <c r="BC136" s="44">
        <v>21188</v>
      </c>
      <c r="BD136" s="44">
        <v>286772</v>
      </c>
      <c r="BE136" s="44">
        <v>1462819</v>
      </c>
      <c r="BF136" s="44">
        <v>17578</v>
      </c>
      <c r="BG136" s="44">
        <v>371</v>
      </c>
      <c r="BH136" s="44">
        <v>406051</v>
      </c>
    </row>
    <row r="137" spans="1:60" x14ac:dyDescent="0.35">
      <c r="A137" s="13">
        <f t="shared" si="2"/>
        <v>0</v>
      </c>
      <c r="B137" s="44" t="s">
        <v>392</v>
      </c>
      <c r="C137" s="44">
        <v>0</v>
      </c>
      <c r="D137" s="44">
        <v>3246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177</v>
      </c>
      <c r="K137" s="44">
        <v>0</v>
      </c>
      <c r="L137" s="44">
        <v>81</v>
      </c>
      <c r="M137" s="44">
        <v>0</v>
      </c>
      <c r="N137" s="44">
        <v>5</v>
      </c>
      <c r="O137" s="44">
        <v>167</v>
      </c>
      <c r="P137" s="44">
        <v>0</v>
      </c>
      <c r="Q137" s="44">
        <v>3676</v>
      </c>
      <c r="R137" s="44">
        <v>18</v>
      </c>
      <c r="S137" s="44">
        <v>1831</v>
      </c>
      <c r="T137" s="44">
        <v>0</v>
      </c>
      <c r="U137" s="44">
        <v>0</v>
      </c>
      <c r="V137" s="44">
        <v>483</v>
      </c>
      <c r="W137" s="44">
        <v>64</v>
      </c>
      <c r="X137" s="44">
        <v>0</v>
      </c>
      <c r="Y137" s="44">
        <v>0</v>
      </c>
      <c r="Z137" s="44">
        <v>229</v>
      </c>
      <c r="AA137" s="44">
        <v>0</v>
      </c>
      <c r="AB137" s="44">
        <v>384</v>
      </c>
      <c r="AC137" s="44">
        <v>386</v>
      </c>
      <c r="AD137" s="44">
        <v>467</v>
      </c>
      <c r="AE137" s="44">
        <v>0</v>
      </c>
      <c r="AF137" s="44">
        <v>0</v>
      </c>
      <c r="AG137" s="44">
        <v>3862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700</v>
      </c>
      <c r="AZ137" s="44">
        <v>0</v>
      </c>
      <c r="BA137" s="44">
        <v>0</v>
      </c>
      <c r="BB137" s="44">
        <v>0</v>
      </c>
      <c r="BC137" s="44">
        <v>1430</v>
      </c>
      <c r="BD137" s="44">
        <v>1125</v>
      </c>
      <c r="BE137" s="44">
        <v>3255</v>
      </c>
      <c r="BF137" s="44">
        <v>0</v>
      </c>
      <c r="BG137" s="44">
        <v>0</v>
      </c>
      <c r="BH137" s="44">
        <v>28248</v>
      </c>
    </row>
    <row r="138" spans="1:60" x14ac:dyDescent="0.35">
      <c r="A138" s="13">
        <f t="shared" si="2"/>
        <v>0</v>
      </c>
      <c r="B138" s="44" t="s">
        <v>398</v>
      </c>
      <c r="C138" s="44">
        <v>0</v>
      </c>
      <c r="D138" s="44">
        <v>4018</v>
      </c>
      <c r="E138" s="44">
        <v>229</v>
      </c>
      <c r="F138" s="44">
        <v>124</v>
      </c>
      <c r="G138" s="44">
        <v>0</v>
      </c>
      <c r="H138" s="44">
        <v>0</v>
      </c>
      <c r="I138" s="44">
        <v>0</v>
      </c>
      <c r="J138" s="44">
        <v>975</v>
      </c>
      <c r="K138" s="44">
        <v>120</v>
      </c>
      <c r="L138" s="44">
        <v>108</v>
      </c>
      <c r="M138" s="44">
        <v>70</v>
      </c>
      <c r="N138" s="44">
        <v>0</v>
      </c>
      <c r="O138" s="44">
        <v>255</v>
      </c>
      <c r="P138" s="44">
        <v>181</v>
      </c>
      <c r="Q138" s="44">
        <v>6080</v>
      </c>
      <c r="R138" s="44">
        <v>1537</v>
      </c>
      <c r="S138" s="44">
        <v>609</v>
      </c>
      <c r="T138" s="44">
        <v>0</v>
      </c>
      <c r="U138" s="44">
        <v>0</v>
      </c>
      <c r="V138" s="44">
        <v>875</v>
      </c>
      <c r="W138" s="44">
        <v>364</v>
      </c>
      <c r="X138" s="44">
        <v>157</v>
      </c>
      <c r="Y138" s="44">
        <v>21</v>
      </c>
      <c r="Z138" s="44">
        <v>262</v>
      </c>
      <c r="AA138" s="44">
        <v>0</v>
      </c>
      <c r="AB138" s="44">
        <v>672</v>
      </c>
      <c r="AC138" s="44">
        <v>56</v>
      </c>
      <c r="AD138" s="44">
        <v>243</v>
      </c>
      <c r="AE138" s="44">
        <v>0</v>
      </c>
      <c r="AF138" s="44">
        <v>84</v>
      </c>
      <c r="AG138" s="44">
        <v>4880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2100</v>
      </c>
      <c r="AO138" s="44">
        <v>2100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2100</v>
      </c>
      <c r="AW138" s="44">
        <v>2100</v>
      </c>
      <c r="AX138" s="44">
        <v>300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1995</v>
      </c>
      <c r="BE138" s="44">
        <v>2295</v>
      </c>
      <c r="BF138" s="44">
        <v>0</v>
      </c>
      <c r="BG138" s="44">
        <v>0</v>
      </c>
      <c r="BH138" s="44">
        <v>39177</v>
      </c>
    </row>
    <row r="139" spans="1:60" x14ac:dyDescent="0.35">
      <c r="A139" s="13">
        <f t="shared" si="2"/>
        <v>0</v>
      </c>
      <c r="B139" s="44" t="s">
        <v>401</v>
      </c>
      <c r="C139" s="44">
        <v>0</v>
      </c>
      <c r="D139" s="44">
        <v>5031</v>
      </c>
      <c r="E139" s="44">
        <v>0</v>
      </c>
      <c r="F139" s="44">
        <v>574</v>
      </c>
      <c r="G139" s="44">
        <v>0</v>
      </c>
      <c r="H139" s="44">
        <v>0</v>
      </c>
      <c r="I139" s="44">
        <v>0</v>
      </c>
      <c r="J139" s="44">
        <v>347</v>
      </c>
      <c r="K139" s="44">
        <v>1222</v>
      </c>
      <c r="L139" s="44">
        <v>87</v>
      </c>
      <c r="M139" s="44">
        <v>0</v>
      </c>
      <c r="N139" s="44">
        <v>0</v>
      </c>
      <c r="O139" s="44">
        <v>202</v>
      </c>
      <c r="P139" s="44">
        <v>0</v>
      </c>
      <c r="Q139" s="44">
        <v>7463</v>
      </c>
      <c r="R139" s="44">
        <v>2779</v>
      </c>
      <c r="S139" s="44">
        <v>2444</v>
      </c>
      <c r="T139" s="44">
        <v>0</v>
      </c>
      <c r="U139" s="44">
        <v>0</v>
      </c>
      <c r="V139" s="44">
        <v>1004</v>
      </c>
      <c r="W139" s="44">
        <v>192</v>
      </c>
      <c r="X139" s="44">
        <v>24</v>
      </c>
      <c r="Y139" s="44">
        <v>6</v>
      </c>
      <c r="Z139" s="44">
        <v>264</v>
      </c>
      <c r="AA139" s="44">
        <v>679</v>
      </c>
      <c r="AB139" s="44">
        <v>0</v>
      </c>
      <c r="AC139" s="44">
        <v>46</v>
      </c>
      <c r="AD139" s="44">
        <v>2029</v>
      </c>
      <c r="AE139" s="44">
        <v>0</v>
      </c>
      <c r="AF139" s="44">
        <v>29</v>
      </c>
      <c r="AG139" s="44">
        <v>9496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18923</v>
      </c>
      <c r="AY139" s="44">
        <v>865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19788</v>
      </c>
      <c r="BF139" s="44">
        <v>0</v>
      </c>
      <c r="BG139" s="44">
        <v>0</v>
      </c>
      <c r="BH139" s="44">
        <v>51603</v>
      </c>
    </row>
    <row r="140" spans="1:60" x14ac:dyDescent="0.35">
      <c r="A140" s="13">
        <f t="shared" si="2"/>
        <v>0</v>
      </c>
      <c r="B140" s="44" t="s">
        <v>393</v>
      </c>
      <c r="C140" s="44">
        <v>0</v>
      </c>
      <c r="D140" s="44">
        <v>23656</v>
      </c>
      <c r="E140" s="44">
        <v>0</v>
      </c>
      <c r="F140" s="44">
        <v>0</v>
      </c>
      <c r="G140" s="44">
        <v>409</v>
      </c>
      <c r="H140" s="44">
        <v>8600</v>
      </c>
      <c r="I140" s="44">
        <v>0</v>
      </c>
      <c r="J140" s="44">
        <v>670</v>
      </c>
      <c r="K140" s="44">
        <v>891</v>
      </c>
      <c r="L140" s="44">
        <v>85</v>
      </c>
      <c r="M140" s="44">
        <v>0</v>
      </c>
      <c r="N140" s="44">
        <v>23</v>
      </c>
      <c r="O140" s="44">
        <v>1245</v>
      </c>
      <c r="P140" s="44">
        <v>100</v>
      </c>
      <c r="Q140" s="44">
        <v>35679</v>
      </c>
      <c r="R140" s="44">
        <v>1867</v>
      </c>
      <c r="S140" s="44">
        <v>9856</v>
      </c>
      <c r="T140" s="44">
        <v>3275</v>
      </c>
      <c r="U140" s="44">
        <v>0</v>
      </c>
      <c r="V140" s="44">
        <v>2497</v>
      </c>
      <c r="W140" s="44">
        <v>467</v>
      </c>
      <c r="X140" s="44">
        <v>40</v>
      </c>
      <c r="Y140" s="44">
        <v>124</v>
      </c>
      <c r="Z140" s="44">
        <v>282</v>
      </c>
      <c r="AA140" s="44">
        <v>698</v>
      </c>
      <c r="AB140" s="44">
        <v>1729</v>
      </c>
      <c r="AC140" s="44">
        <v>350</v>
      </c>
      <c r="AD140" s="44">
        <v>12264</v>
      </c>
      <c r="AE140" s="44">
        <v>0</v>
      </c>
      <c r="AF140" s="44">
        <v>897</v>
      </c>
      <c r="AG140" s="44">
        <v>34346</v>
      </c>
      <c r="AH140" s="44">
        <v>0</v>
      </c>
      <c r="AI140" s="44">
        <v>10000</v>
      </c>
      <c r="AJ140" s="44">
        <v>0</v>
      </c>
      <c r="AK140" s="44">
        <v>5000</v>
      </c>
      <c r="AL140" s="44">
        <v>0</v>
      </c>
      <c r="AM140" s="44">
        <v>0</v>
      </c>
      <c r="AN140" s="44">
        <v>0</v>
      </c>
      <c r="AO140" s="44">
        <v>15000</v>
      </c>
      <c r="AP140" s="44">
        <v>1001</v>
      </c>
      <c r="AQ140" s="44">
        <v>9729</v>
      </c>
      <c r="AR140" s="44">
        <v>0</v>
      </c>
      <c r="AS140" s="44">
        <v>6340</v>
      </c>
      <c r="AT140" s="44">
        <v>0</v>
      </c>
      <c r="AU140" s="44">
        <v>0</v>
      </c>
      <c r="AV140" s="44">
        <v>0</v>
      </c>
      <c r="AW140" s="44">
        <v>17070</v>
      </c>
      <c r="AX140" s="44">
        <v>128212</v>
      </c>
      <c r="AY140" s="44">
        <v>28911</v>
      </c>
      <c r="AZ140" s="44">
        <v>0</v>
      </c>
      <c r="BA140" s="44">
        <v>92552</v>
      </c>
      <c r="BB140" s="44">
        <v>0</v>
      </c>
      <c r="BC140" s="44">
        <v>0</v>
      </c>
      <c r="BD140" s="44">
        <v>0</v>
      </c>
      <c r="BE140" s="44">
        <v>249675</v>
      </c>
      <c r="BF140" s="44">
        <v>0</v>
      </c>
      <c r="BG140" s="44">
        <v>0</v>
      </c>
      <c r="BH140" s="44">
        <v>118905</v>
      </c>
    </row>
    <row r="141" spans="1:60" x14ac:dyDescent="0.35">
      <c r="A141" s="13">
        <f t="shared" si="2"/>
        <v>0</v>
      </c>
      <c r="B141" s="44" t="s">
        <v>404</v>
      </c>
      <c r="C141" s="44">
        <v>0</v>
      </c>
      <c r="D141" s="44">
        <v>0</v>
      </c>
      <c r="E141" s="44">
        <v>1355</v>
      </c>
      <c r="F141" s="44">
        <v>767</v>
      </c>
      <c r="G141" s="44">
        <v>0</v>
      </c>
      <c r="H141" s="44">
        <v>0</v>
      </c>
      <c r="I141" s="44">
        <v>0</v>
      </c>
      <c r="J141" s="44">
        <v>800</v>
      </c>
      <c r="K141" s="44">
        <v>0</v>
      </c>
      <c r="L141" s="44">
        <v>196</v>
      </c>
      <c r="M141" s="44">
        <v>277</v>
      </c>
      <c r="N141" s="44">
        <v>0</v>
      </c>
      <c r="O141" s="44">
        <v>332</v>
      </c>
      <c r="P141" s="44">
        <v>0</v>
      </c>
      <c r="Q141" s="44">
        <v>3727</v>
      </c>
      <c r="R141" s="44">
        <v>0</v>
      </c>
      <c r="S141" s="44">
        <v>1791</v>
      </c>
      <c r="T141" s="44">
        <v>0</v>
      </c>
      <c r="U141" s="44">
        <v>0</v>
      </c>
      <c r="V141" s="44">
        <v>544</v>
      </c>
      <c r="W141" s="44">
        <v>0</v>
      </c>
      <c r="X141" s="44">
        <v>0</v>
      </c>
      <c r="Y141" s="44">
        <v>0</v>
      </c>
      <c r="Z141" s="44">
        <v>488</v>
      </c>
      <c r="AA141" s="44">
        <v>0</v>
      </c>
      <c r="AB141" s="44">
        <v>337</v>
      </c>
      <c r="AC141" s="44">
        <v>0</v>
      </c>
      <c r="AD141" s="44">
        <v>320</v>
      </c>
      <c r="AE141" s="44">
        <v>0</v>
      </c>
      <c r="AF141" s="44">
        <v>636</v>
      </c>
      <c r="AG141" s="44">
        <v>4116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1500</v>
      </c>
      <c r="AN141" s="44">
        <v>0</v>
      </c>
      <c r="AO141" s="44">
        <v>1500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1138</v>
      </c>
      <c r="AV141" s="44">
        <v>0</v>
      </c>
      <c r="AW141" s="44">
        <v>1138</v>
      </c>
      <c r="AX141" s="44">
        <v>0</v>
      </c>
      <c r="AY141" s="44">
        <v>1226</v>
      </c>
      <c r="AZ141" s="44">
        <v>0</v>
      </c>
      <c r="BA141" s="44">
        <v>0</v>
      </c>
      <c r="BB141" s="44">
        <v>0</v>
      </c>
      <c r="BC141" s="44">
        <v>2540</v>
      </c>
      <c r="BD141" s="44">
        <v>0</v>
      </c>
      <c r="BE141" s="44">
        <v>3766</v>
      </c>
      <c r="BF141" s="44">
        <v>0</v>
      </c>
      <c r="BG141" s="44">
        <v>0</v>
      </c>
      <c r="BH141" s="44">
        <v>38687</v>
      </c>
    </row>
    <row r="142" spans="1:60" x14ac:dyDescent="0.35">
      <c r="A142" s="13">
        <f t="shared" si="2"/>
        <v>0</v>
      </c>
      <c r="B142" s="44" t="s">
        <v>1083</v>
      </c>
      <c r="C142" s="44">
        <v>0</v>
      </c>
      <c r="D142" s="44">
        <v>11914</v>
      </c>
      <c r="E142" s="44">
        <v>0</v>
      </c>
      <c r="F142" s="44">
        <v>1725</v>
      </c>
      <c r="G142" s="44">
        <v>54</v>
      </c>
      <c r="H142" s="44">
        <v>0</v>
      </c>
      <c r="I142" s="44">
        <v>0</v>
      </c>
      <c r="J142" s="44">
        <v>316</v>
      </c>
      <c r="K142" s="44">
        <v>272</v>
      </c>
      <c r="L142" s="44">
        <v>75</v>
      </c>
      <c r="M142" s="44">
        <v>0</v>
      </c>
      <c r="N142" s="44">
        <v>0</v>
      </c>
      <c r="O142" s="44">
        <v>27</v>
      </c>
      <c r="P142" s="44">
        <v>0</v>
      </c>
      <c r="Q142" s="44">
        <v>14383</v>
      </c>
      <c r="R142" s="44">
        <v>547</v>
      </c>
      <c r="S142" s="44">
        <v>6068</v>
      </c>
      <c r="T142" s="44">
        <v>0</v>
      </c>
      <c r="U142" s="44">
        <v>0</v>
      </c>
      <c r="V142" s="44">
        <v>1311</v>
      </c>
      <c r="W142" s="44">
        <v>169</v>
      </c>
      <c r="X142" s="44">
        <v>0</v>
      </c>
      <c r="Y142" s="44">
        <v>658</v>
      </c>
      <c r="Z142" s="44">
        <v>3453</v>
      </c>
      <c r="AA142" s="44">
        <v>0</v>
      </c>
      <c r="AB142" s="44">
        <v>719</v>
      </c>
      <c r="AC142" s="44">
        <v>105</v>
      </c>
      <c r="AD142" s="44">
        <v>1241</v>
      </c>
      <c r="AE142" s="44">
        <v>1000</v>
      </c>
      <c r="AF142" s="44">
        <v>315</v>
      </c>
      <c r="AG142" s="44">
        <v>15586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7286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8135</v>
      </c>
      <c r="BE142" s="44">
        <v>15421</v>
      </c>
      <c r="BF142" s="44">
        <v>0</v>
      </c>
      <c r="BG142" s="44">
        <v>0</v>
      </c>
      <c r="BH142" s="44">
        <v>99506</v>
      </c>
    </row>
    <row r="143" spans="1:60" x14ac:dyDescent="0.35">
      <c r="A143" s="13">
        <f t="shared" si="2"/>
        <v>0</v>
      </c>
      <c r="B143" s="44" t="s">
        <v>411</v>
      </c>
      <c r="C143" s="44">
        <v>0</v>
      </c>
      <c r="D143" s="44">
        <v>2806</v>
      </c>
      <c r="E143" s="44">
        <v>0</v>
      </c>
      <c r="F143" s="44">
        <v>0</v>
      </c>
      <c r="G143" s="44">
        <v>0</v>
      </c>
      <c r="H143" s="44">
        <v>1016</v>
      </c>
      <c r="I143" s="44">
        <v>6068</v>
      </c>
      <c r="J143" s="44">
        <v>0</v>
      </c>
      <c r="K143" s="44">
        <v>0</v>
      </c>
      <c r="L143" s="44">
        <v>137</v>
      </c>
      <c r="M143" s="44">
        <v>192</v>
      </c>
      <c r="N143" s="44">
        <v>0</v>
      </c>
      <c r="O143" s="44">
        <v>59</v>
      </c>
      <c r="P143" s="44">
        <v>11</v>
      </c>
      <c r="Q143" s="44">
        <v>10289</v>
      </c>
      <c r="R143" s="44">
        <v>135</v>
      </c>
      <c r="S143" s="44">
        <v>1398</v>
      </c>
      <c r="T143" s="44">
        <v>639</v>
      </c>
      <c r="U143" s="44">
        <v>4374</v>
      </c>
      <c r="V143" s="44">
        <v>516</v>
      </c>
      <c r="W143" s="44">
        <v>0</v>
      </c>
      <c r="X143" s="44">
        <v>0</v>
      </c>
      <c r="Y143" s="44">
        <v>0</v>
      </c>
      <c r="Z143" s="44">
        <v>98</v>
      </c>
      <c r="AA143" s="44">
        <v>0</v>
      </c>
      <c r="AB143" s="44">
        <v>192</v>
      </c>
      <c r="AC143" s="44">
        <v>82</v>
      </c>
      <c r="AD143" s="44">
        <v>2518</v>
      </c>
      <c r="AE143" s="44">
        <v>0</v>
      </c>
      <c r="AF143" s="44">
        <v>60</v>
      </c>
      <c r="AG143" s="44">
        <v>10012</v>
      </c>
      <c r="AH143" s="44">
        <v>0</v>
      </c>
      <c r="AI143" s="44">
        <v>3000</v>
      </c>
      <c r="AJ143" s="44">
        <v>0</v>
      </c>
      <c r="AK143" s="44">
        <v>5000</v>
      </c>
      <c r="AL143" s="44">
        <v>0</v>
      </c>
      <c r="AM143" s="44">
        <v>0</v>
      </c>
      <c r="AN143" s="44">
        <v>0</v>
      </c>
      <c r="AO143" s="44">
        <v>8000</v>
      </c>
      <c r="AP143" s="44">
        <v>0</v>
      </c>
      <c r="AQ143" s="44">
        <v>0</v>
      </c>
      <c r="AR143" s="44">
        <v>0</v>
      </c>
      <c r="AS143" s="44">
        <v>1592</v>
      </c>
      <c r="AT143" s="44">
        <v>0</v>
      </c>
      <c r="AU143" s="44">
        <v>0</v>
      </c>
      <c r="AV143" s="44">
        <v>0</v>
      </c>
      <c r="AW143" s="44">
        <v>1592</v>
      </c>
      <c r="AX143" s="44">
        <v>0</v>
      </c>
      <c r="AY143" s="44">
        <v>3000</v>
      </c>
      <c r="AZ143" s="44">
        <v>0</v>
      </c>
      <c r="BA143" s="44">
        <v>18537</v>
      </c>
      <c r="BB143" s="44">
        <v>33000</v>
      </c>
      <c r="BC143" s="44">
        <v>0</v>
      </c>
      <c r="BD143" s="44">
        <v>0</v>
      </c>
      <c r="BE143" s="44">
        <v>54537</v>
      </c>
      <c r="BF143" s="44">
        <v>0</v>
      </c>
      <c r="BG143" s="44">
        <v>1166</v>
      </c>
      <c r="BH143" s="44">
        <v>29277</v>
      </c>
    </row>
    <row r="144" spans="1:60" x14ac:dyDescent="0.35">
      <c r="A144" s="13">
        <f t="shared" si="2"/>
        <v>0</v>
      </c>
      <c r="B144" s="44" t="s">
        <v>412</v>
      </c>
      <c r="C144" s="44">
        <v>0</v>
      </c>
      <c r="D144" s="44">
        <v>88627</v>
      </c>
      <c r="E144" s="44">
        <v>0</v>
      </c>
      <c r="F144" s="44">
        <v>0</v>
      </c>
      <c r="G144" s="44">
        <v>49057</v>
      </c>
      <c r="H144" s="44">
        <v>54936</v>
      </c>
      <c r="I144" s="44">
        <v>199451</v>
      </c>
      <c r="J144" s="44">
        <v>7971</v>
      </c>
      <c r="K144" s="44">
        <v>6268</v>
      </c>
      <c r="L144" s="44">
        <v>190</v>
      </c>
      <c r="M144" s="44">
        <v>0</v>
      </c>
      <c r="N144" s="44">
        <v>2177</v>
      </c>
      <c r="O144" s="44">
        <v>13455</v>
      </c>
      <c r="P144" s="44">
        <v>198</v>
      </c>
      <c r="Q144" s="44">
        <v>422330</v>
      </c>
      <c r="R144" s="44">
        <v>13297</v>
      </c>
      <c r="S144" s="44">
        <v>29770</v>
      </c>
      <c r="T144" s="44">
        <v>17872</v>
      </c>
      <c r="U144" s="44">
        <v>130644</v>
      </c>
      <c r="V144" s="44">
        <v>3777</v>
      </c>
      <c r="W144" s="44">
        <v>3536</v>
      </c>
      <c r="X144" s="44">
        <v>410</v>
      </c>
      <c r="Y144" s="44">
        <v>988</v>
      </c>
      <c r="Z144" s="44">
        <v>36958</v>
      </c>
      <c r="AA144" s="44">
        <v>45598</v>
      </c>
      <c r="AB144" s="44">
        <v>7367</v>
      </c>
      <c r="AC144" s="44">
        <v>3528</v>
      </c>
      <c r="AD144" s="44">
        <v>106620</v>
      </c>
      <c r="AE144" s="44">
        <v>0</v>
      </c>
      <c r="AF144" s="44">
        <v>31528</v>
      </c>
      <c r="AG144" s="44">
        <v>431893</v>
      </c>
      <c r="AH144" s="44">
        <v>7085</v>
      </c>
      <c r="AI144" s="44">
        <v>4745</v>
      </c>
      <c r="AJ144" s="44">
        <v>0</v>
      </c>
      <c r="AK144" s="44">
        <v>65000</v>
      </c>
      <c r="AL144" s="44">
        <v>42319</v>
      </c>
      <c r="AM144" s="44">
        <v>0</v>
      </c>
      <c r="AN144" s="44">
        <v>14810</v>
      </c>
      <c r="AO144" s="44">
        <v>133959</v>
      </c>
      <c r="AP144" s="44">
        <v>40279</v>
      </c>
      <c r="AQ144" s="44">
        <v>36803</v>
      </c>
      <c r="AR144" s="44">
        <v>0</v>
      </c>
      <c r="AS144" s="44">
        <v>47248</v>
      </c>
      <c r="AT144" s="44">
        <v>45692</v>
      </c>
      <c r="AU144" s="44">
        <v>48</v>
      </c>
      <c r="AV144" s="44">
        <v>31223</v>
      </c>
      <c r="AW144" s="44">
        <v>201293</v>
      </c>
      <c r="AX144" s="44">
        <v>245740</v>
      </c>
      <c r="AY144" s="44">
        <v>276411</v>
      </c>
      <c r="AZ144" s="44">
        <v>68926</v>
      </c>
      <c r="BA144" s="44">
        <v>621905</v>
      </c>
      <c r="BB144" s="44">
        <v>851026</v>
      </c>
      <c r="BC144" s="44">
        <v>0</v>
      </c>
      <c r="BD144" s="44">
        <v>100045</v>
      </c>
      <c r="BE144" s="44">
        <v>2164053</v>
      </c>
      <c r="BF144" s="44">
        <v>0</v>
      </c>
      <c r="BG144" s="44">
        <v>27529</v>
      </c>
      <c r="BH144" s="44">
        <v>889559</v>
      </c>
    </row>
    <row r="145" spans="1:60" x14ac:dyDescent="0.35">
      <c r="A145" s="13">
        <f t="shared" si="2"/>
        <v>0</v>
      </c>
      <c r="B145" s="44" t="s">
        <v>1084</v>
      </c>
      <c r="C145" s="44">
        <v>0</v>
      </c>
      <c r="D145" s="44">
        <v>3947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217</v>
      </c>
      <c r="K145" s="44">
        <v>0</v>
      </c>
      <c r="L145" s="44">
        <v>71</v>
      </c>
      <c r="M145" s="44">
        <v>0</v>
      </c>
      <c r="N145" s="44">
        <v>14</v>
      </c>
      <c r="O145" s="44">
        <v>260</v>
      </c>
      <c r="P145" s="44">
        <v>0</v>
      </c>
      <c r="Q145" s="44">
        <v>4509</v>
      </c>
      <c r="R145" s="44">
        <v>685</v>
      </c>
      <c r="S145" s="44">
        <v>1732</v>
      </c>
      <c r="T145" s="44">
        <v>0</v>
      </c>
      <c r="U145" s="44">
        <v>0</v>
      </c>
      <c r="V145" s="44">
        <v>422</v>
      </c>
      <c r="W145" s="44">
        <v>76</v>
      </c>
      <c r="X145" s="44">
        <v>0</v>
      </c>
      <c r="Y145" s="44">
        <v>0</v>
      </c>
      <c r="Z145" s="44">
        <v>369</v>
      </c>
      <c r="AA145" s="44">
        <v>0</v>
      </c>
      <c r="AB145" s="44">
        <v>544</v>
      </c>
      <c r="AC145" s="44">
        <v>62</v>
      </c>
      <c r="AD145" s="44">
        <v>431</v>
      </c>
      <c r="AE145" s="44">
        <v>0</v>
      </c>
      <c r="AF145" s="44">
        <v>0</v>
      </c>
      <c r="AG145" s="44">
        <v>4321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350</v>
      </c>
      <c r="AN145" s="44">
        <v>0</v>
      </c>
      <c r="AO145" s="44">
        <v>350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1454</v>
      </c>
      <c r="AV145" s="44">
        <v>0</v>
      </c>
      <c r="AW145" s="44">
        <v>1454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2650</v>
      </c>
      <c r="BD145" s="44">
        <v>743</v>
      </c>
      <c r="BE145" s="44">
        <v>3393</v>
      </c>
      <c r="BF145" s="44">
        <v>0</v>
      </c>
      <c r="BG145" s="44">
        <v>0</v>
      </c>
      <c r="BH145" s="44">
        <v>48055</v>
      </c>
    </row>
    <row r="146" spans="1:60" x14ac:dyDescent="0.35">
      <c r="A146" s="13">
        <f t="shared" si="2"/>
        <v>0</v>
      </c>
      <c r="B146" s="44" t="s">
        <v>431</v>
      </c>
      <c r="C146" s="44">
        <v>0</v>
      </c>
      <c r="D146" s="44">
        <v>39672</v>
      </c>
      <c r="E146" s="44">
        <v>0</v>
      </c>
      <c r="F146" s="44">
        <v>0</v>
      </c>
      <c r="G146" s="44">
        <v>1709</v>
      </c>
      <c r="H146" s="44">
        <v>20569</v>
      </c>
      <c r="I146" s="44">
        <v>0</v>
      </c>
      <c r="J146" s="44">
        <v>5222</v>
      </c>
      <c r="K146" s="44">
        <v>585</v>
      </c>
      <c r="L146" s="44">
        <v>33</v>
      </c>
      <c r="M146" s="44">
        <v>0</v>
      </c>
      <c r="N146" s="44">
        <v>227</v>
      </c>
      <c r="O146" s="44">
        <v>1354</v>
      </c>
      <c r="P146" s="44">
        <v>0</v>
      </c>
      <c r="Q146" s="44">
        <v>69371</v>
      </c>
      <c r="R146" s="44">
        <v>1155</v>
      </c>
      <c r="S146" s="44">
        <v>7916</v>
      </c>
      <c r="T146" s="44">
        <v>5676</v>
      </c>
      <c r="U146" s="44">
        <v>0</v>
      </c>
      <c r="V146" s="44">
        <v>4223</v>
      </c>
      <c r="W146" s="44">
        <v>2293</v>
      </c>
      <c r="X146" s="44">
        <v>780</v>
      </c>
      <c r="Y146" s="44">
        <v>271</v>
      </c>
      <c r="Z146" s="44">
        <v>5168</v>
      </c>
      <c r="AA146" s="44">
        <v>3265</v>
      </c>
      <c r="AB146" s="44">
        <v>2522</v>
      </c>
      <c r="AC146" s="44">
        <v>3091</v>
      </c>
      <c r="AD146" s="44">
        <v>31599</v>
      </c>
      <c r="AE146" s="44">
        <v>0</v>
      </c>
      <c r="AF146" s="44">
        <v>0</v>
      </c>
      <c r="AG146" s="44">
        <v>67959</v>
      </c>
      <c r="AH146" s="44">
        <v>309</v>
      </c>
      <c r="AI146" s="44">
        <v>2541</v>
      </c>
      <c r="AJ146" s="44">
        <v>0</v>
      </c>
      <c r="AK146" s="44">
        <v>0</v>
      </c>
      <c r="AL146" s="44">
        <v>0</v>
      </c>
      <c r="AM146" s="44">
        <v>0</v>
      </c>
      <c r="AN146" s="44">
        <v>3900</v>
      </c>
      <c r="AO146" s="44">
        <v>6750</v>
      </c>
      <c r="AP146" s="44">
        <v>419</v>
      </c>
      <c r="AQ146" s="44">
        <v>5923</v>
      </c>
      <c r="AR146" s="44">
        <v>0</v>
      </c>
      <c r="AS146" s="44">
        <v>0</v>
      </c>
      <c r="AT146" s="44">
        <v>0</v>
      </c>
      <c r="AU146" s="44">
        <v>0</v>
      </c>
      <c r="AV146" s="44">
        <v>4637</v>
      </c>
      <c r="AW146" s="44">
        <v>10979</v>
      </c>
      <c r="AX146" s="44">
        <v>16394</v>
      </c>
      <c r="AY146" s="44">
        <v>142954</v>
      </c>
      <c r="AZ146" s="44">
        <v>0</v>
      </c>
      <c r="BA146" s="44">
        <v>354558</v>
      </c>
      <c r="BB146" s="44">
        <v>0</v>
      </c>
      <c r="BC146" s="44">
        <v>2000</v>
      </c>
      <c r="BD146" s="44">
        <v>41645</v>
      </c>
      <c r="BE146" s="44">
        <v>557551</v>
      </c>
      <c r="BF146" s="44">
        <v>7584</v>
      </c>
      <c r="BG146" s="44">
        <v>6734</v>
      </c>
      <c r="BH146" s="44">
        <v>289174</v>
      </c>
    </row>
    <row r="147" spans="1:60" x14ac:dyDescent="0.35">
      <c r="A147" s="13">
        <f t="shared" si="2"/>
        <v>0</v>
      </c>
      <c r="B147" s="44" t="s">
        <v>439</v>
      </c>
      <c r="C147" s="44">
        <v>0</v>
      </c>
      <c r="D147" s="44">
        <v>6829</v>
      </c>
      <c r="E147" s="44">
        <v>0</v>
      </c>
      <c r="F147" s="44">
        <v>0</v>
      </c>
      <c r="G147" s="44">
        <v>109</v>
      </c>
      <c r="H147" s="44">
        <v>0</v>
      </c>
      <c r="I147" s="44">
        <v>0</v>
      </c>
      <c r="J147" s="44">
        <v>1651</v>
      </c>
      <c r="K147" s="44">
        <v>400</v>
      </c>
      <c r="L147" s="44">
        <v>70</v>
      </c>
      <c r="M147" s="44">
        <v>0</v>
      </c>
      <c r="N147" s="44">
        <v>0</v>
      </c>
      <c r="O147" s="44">
        <v>107</v>
      </c>
      <c r="P147" s="44">
        <v>137</v>
      </c>
      <c r="Q147" s="44">
        <v>9303</v>
      </c>
      <c r="R147" s="44">
        <v>745</v>
      </c>
      <c r="S147" s="44">
        <v>1712</v>
      </c>
      <c r="T147" s="44">
        <v>0</v>
      </c>
      <c r="U147" s="44">
        <v>0</v>
      </c>
      <c r="V147" s="44">
        <v>698</v>
      </c>
      <c r="W147" s="44">
        <v>659</v>
      </c>
      <c r="X147" s="44">
        <v>42</v>
      </c>
      <c r="Y147" s="44">
        <v>0</v>
      </c>
      <c r="Z147" s="44">
        <v>821</v>
      </c>
      <c r="AA147" s="44">
        <v>0</v>
      </c>
      <c r="AB147" s="44">
        <v>701</v>
      </c>
      <c r="AC147" s="44">
        <v>195</v>
      </c>
      <c r="AD147" s="44">
        <v>2425</v>
      </c>
      <c r="AE147" s="44">
        <v>0</v>
      </c>
      <c r="AF147" s="44">
        <v>0</v>
      </c>
      <c r="AG147" s="44">
        <v>7998</v>
      </c>
      <c r="AH147" s="44">
        <v>2979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2979</v>
      </c>
      <c r="AP147" s="44">
        <v>3459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3459</v>
      </c>
      <c r="AX147" s="44">
        <v>27492</v>
      </c>
      <c r="AY147" s="44">
        <v>1482</v>
      </c>
      <c r="AZ147" s="44">
        <v>0</v>
      </c>
      <c r="BA147" s="44">
        <v>0</v>
      </c>
      <c r="BB147" s="44">
        <v>0</v>
      </c>
      <c r="BC147" s="44">
        <v>13756</v>
      </c>
      <c r="BD147" s="44">
        <v>1250</v>
      </c>
      <c r="BE147" s="44">
        <v>43980</v>
      </c>
      <c r="BF147" s="44">
        <v>0</v>
      </c>
      <c r="BG147" s="44">
        <v>0</v>
      </c>
      <c r="BH147" s="44">
        <v>39077</v>
      </c>
    </row>
    <row r="148" spans="1:60" x14ac:dyDescent="0.35">
      <c r="A148" s="13">
        <f t="shared" si="2"/>
        <v>0</v>
      </c>
      <c r="B148" s="44" t="s">
        <v>448</v>
      </c>
      <c r="C148" s="44">
        <v>0</v>
      </c>
      <c r="D148" s="44">
        <v>3339</v>
      </c>
      <c r="E148" s="44">
        <v>355</v>
      </c>
      <c r="F148" s="44">
        <v>0</v>
      </c>
      <c r="G148" s="44">
        <v>186</v>
      </c>
      <c r="H148" s="44">
        <v>1492</v>
      </c>
      <c r="I148" s="44">
        <v>0</v>
      </c>
      <c r="J148" s="44">
        <v>0</v>
      </c>
      <c r="K148" s="44">
        <v>0</v>
      </c>
      <c r="L148" s="44">
        <v>220</v>
      </c>
      <c r="M148" s="44">
        <v>616</v>
      </c>
      <c r="N148" s="44">
        <v>0</v>
      </c>
      <c r="O148" s="44">
        <v>1448</v>
      </c>
      <c r="P148" s="44">
        <v>0</v>
      </c>
      <c r="Q148" s="44">
        <v>7656</v>
      </c>
      <c r="R148" s="44">
        <v>82</v>
      </c>
      <c r="S148" s="44">
        <v>5030</v>
      </c>
      <c r="T148" s="44">
        <v>535</v>
      </c>
      <c r="U148" s="44">
        <v>0</v>
      </c>
      <c r="V148" s="44">
        <v>568</v>
      </c>
      <c r="W148" s="44">
        <v>0</v>
      </c>
      <c r="X148" s="44">
        <v>0</v>
      </c>
      <c r="Y148" s="44">
        <v>0</v>
      </c>
      <c r="Z148" s="44">
        <v>329</v>
      </c>
      <c r="AA148" s="44">
        <v>0</v>
      </c>
      <c r="AB148" s="44">
        <v>448</v>
      </c>
      <c r="AC148" s="44">
        <v>576</v>
      </c>
      <c r="AD148" s="44">
        <v>2114</v>
      </c>
      <c r="AE148" s="44">
        <v>0</v>
      </c>
      <c r="AF148" s="44">
        <v>0</v>
      </c>
      <c r="AG148" s="44">
        <v>9682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462</v>
      </c>
      <c r="AT148" s="44">
        <v>0</v>
      </c>
      <c r="AU148" s="44">
        <v>0</v>
      </c>
      <c r="AV148" s="44">
        <v>0</v>
      </c>
      <c r="AW148" s="44">
        <v>462</v>
      </c>
      <c r="AX148" s="44">
        <v>0</v>
      </c>
      <c r="AY148" s="44">
        <v>0</v>
      </c>
      <c r="AZ148" s="44">
        <v>0</v>
      </c>
      <c r="BA148" s="44">
        <v>36641</v>
      </c>
      <c r="BB148" s="44">
        <v>0</v>
      </c>
      <c r="BC148" s="44">
        <v>0</v>
      </c>
      <c r="BD148" s="44">
        <v>0</v>
      </c>
      <c r="BE148" s="44">
        <v>36641</v>
      </c>
      <c r="BF148" s="44">
        <v>0</v>
      </c>
      <c r="BG148" s="44">
        <v>2871</v>
      </c>
      <c r="BH148" s="44">
        <v>47914</v>
      </c>
    </row>
    <row r="149" spans="1:60" x14ac:dyDescent="0.35">
      <c r="A149" s="13">
        <f t="shared" si="2"/>
        <v>0</v>
      </c>
      <c r="B149" s="44" t="s">
        <v>452</v>
      </c>
      <c r="C149" s="44">
        <v>0</v>
      </c>
      <c r="D149" s="44">
        <v>6907</v>
      </c>
      <c r="E149" s="44">
        <v>0</v>
      </c>
      <c r="F149" s="44">
        <v>0</v>
      </c>
      <c r="G149" s="44">
        <v>0</v>
      </c>
      <c r="H149" s="44">
        <v>4440</v>
      </c>
      <c r="I149" s="44">
        <v>0</v>
      </c>
      <c r="J149" s="44">
        <v>699</v>
      </c>
      <c r="K149" s="44">
        <v>0</v>
      </c>
      <c r="L149" s="44">
        <v>861</v>
      </c>
      <c r="M149" s="44">
        <v>0</v>
      </c>
      <c r="N149" s="44">
        <v>0</v>
      </c>
      <c r="O149" s="44">
        <v>374</v>
      </c>
      <c r="P149" s="44">
        <v>0</v>
      </c>
      <c r="Q149" s="44">
        <v>13281</v>
      </c>
      <c r="R149" s="44">
        <v>712</v>
      </c>
      <c r="S149" s="44">
        <v>2160</v>
      </c>
      <c r="T149" s="44">
        <v>3338</v>
      </c>
      <c r="U149" s="44">
        <v>0</v>
      </c>
      <c r="V149" s="44">
        <v>907</v>
      </c>
      <c r="W149" s="44">
        <v>451</v>
      </c>
      <c r="X149" s="44">
        <v>0</v>
      </c>
      <c r="Y149" s="44">
        <v>0</v>
      </c>
      <c r="Z149" s="44">
        <v>59</v>
      </c>
      <c r="AA149" s="44">
        <v>0</v>
      </c>
      <c r="AB149" s="44">
        <v>0</v>
      </c>
      <c r="AC149" s="44">
        <v>196</v>
      </c>
      <c r="AD149" s="44">
        <v>5345</v>
      </c>
      <c r="AE149" s="44">
        <v>0</v>
      </c>
      <c r="AF149" s="44">
        <v>0</v>
      </c>
      <c r="AG149" s="44">
        <v>13168</v>
      </c>
      <c r="AH149" s="44">
        <v>0</v>
      </c>
      <c r="AI149" s="44">
        <v>0</v>
      </c>
      <c r="AJ149" s="44">
        <v>680</v>
      </c>
      <c r="AK149" s="44">
        <v>1000</v>
      </c>
      <c r="AL149" s="44">
        <v>0</v>
      </c>
      <c r="AM149" s="44">
        <v>500</v>
      </c>
      <c r="AN149" s="44">
        <v>5950</v>
      </c>
      <c r="AO149" s="44">
        <v>8130</v>
      </c>
      <c r="AP149" s="44">
        <v>0</v>
      </c>
      <c r="AQ149" s="44">
        <v>0</v>
      </c>
      <c r="AR149" s="44">
        <v>1010</v>
      </c>
      <c r="AS149" s="44">
        <v>0</v>
      </c>
      <c r="AT149" s="44">
        <v>0</v>
      </c>
      <c r="AU149" s="44">
        <v>611</v>
      </c>
      <c r="AV149" s="44">
        <v>5576</v>
      </c>
      <c r="AW149" s="44">
        <v>7197</v>
      </c>
      <c r="AX149" s="44">
        <v>19157</v>
      </c>
      <c r="AY149" s="44">
        <v>2664</v>
      </c>
      <c r="AZ149" s="44">
        <v>16464</v>
      </c>
      <c r="BA149" s="44">
        <v>24640</v>
      </c>
      <c r="BB149" s="44">
        <v>0</v>
      </c>
      <c r="BC149" s="44">
        <v>980</v>
      </c>
      <c r="BD149" s="44">
        <v>9470</v>
      </c>
      <c r="BE149" s="44">
        <v>73375</v>
      </c>
      <c r="BF149" s="44">
        <v>0</v>
      </c>
      <c r="BG149" s="44">
        <v>2586</v>
      </c>
      <c r="BH149" s="44">
        <v>87179</v>
      </c>
    </row>
    <row r="150" spans="1:60" x14ac:dyDescent="0.35">
      <c r="A150" s="13">
        <f t="shared" si="2"/>
        <v>0</v>
      </c>
      <c r="B150" s="44" t="s">
        <v>453</v>
      </c>
      <c r="C150" s="44">
        <v>1870</v>
      </c>
      <c r="D150" s="44">
        <v>14097</v>
      </c>
      <c r="E150" s="44">
        <v>0</v>
      </c>
      <c r="F150" s="44">
        <v>3261</v>
      </c>
      <c r="G150" s="44">
        <v>2335</v>
      </c>
      <c r="H150" s="44">
        <v>0</v>
      </c>
      <c r="I150" s="44">
        <v>50485</v>
      </c>
      <c r="J150" s="44">
        <v>1912</v>
      </c>
      <c r="K150" s="44">
        <v>399</v>
      </c>
      <c r="L150" s="44">
        <v>228</v>
      </c>
      <c r="M150" s="44">
        <v>487</v>
      </c>
      <c r="N150" s="44">
        <v>540</v>
      </c>
      <c r="O150" s="44">
        <v>1473</v>
      </c>
      <c r="P150" s="44">
        <v>0</v>
      </c>
      <c r="Q150" s="44">
        <v>77087</v>
      </c>
      <c r="R150" s="44">
        <v>319</v>
      </c>
      <c r="S150" s="44">
        <v>9851</v>
      </c>
      <c r="T150" s="44">
        <v>0</v>
      </c>
      <c r="U150" s="44">
        <v>37428</v>
      </c>
      <c r="V150" s="44">
        <v>1461</v>
      </c>
      <c r="W150" s="44">
        <v>684</v>
      </c>
      <c r="X150" s="44">
        <v>2024</v>
      </c>
      <c r="Y150" s="44">
        <v>415</v>
      </c>
      <c r="Z150" s="44">
        <v>3101</v>
      </c>
      <c r="AA150" s="44">
        <v>1628</v>
      </c>
      <c r="AB150" s="44">
        <v>797</v>
      </c>
      <c r="AC150" s="44">
        <v>491</v>
      </c>
      <c r="AD150" s="44">
        <v>7667</v>
      </c>
      <c r="AE150" s="44">
        <v>0</v>
      </c>
      <c r="AF150" s="44">
        <v>747</v>
      </c>
      <c r="AG150" s="44">
        <v>66613</v>
      </c>
      <c r="AH150" s="44">
        <v>0</v>
      </c>
      <c r="AI150" s="44">
        <v>0</v>
      </c>
      <c r="AJ150" s="44">
        <v>0</v>
      </c>
      <c r="AK150" s="44">
        <v>0</v>
      </c>
      <c r="AL150" s="44">
        <v>1051</v>
      </c>
      <c r="AM150" s="44">
        <v>0</v>
      </c>
      <c r="AN150" s="44">
        <v>1875</v>
      </c>
      <c r="AO150" s="44">
        <v>2926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8331</v>
      </c>
      <c r="AY150" s="44">
        <v>19194</v>
      </c>
      <c r="AZ150" s="44">
        <v>0</v>
      </c>
      <c r="BA150" s="44">
        <v>0</v>
      </c>
      <c r="BB150" s="44">
        <v>94842</v>
      </c>
      <c r="BC150" s="44">
        <v>11500</v>
      </c>
      <c r="BD150" s="44">
        <v>38243</v>
      </c>
      <c r="BE150" s="44">
        <v>172110</v>
      </c>
      <c r="BF150" s="44">
        <v>0</v>
      </c>
      <c r="BG150" s="44">
        <v>0</v>
      </c>
      <c r="BH150" s="44">
        <v>199009</v>
      </c>
    </row>
    <row r="151" spans="1:60" x14ac:dyDescent="0.35">
      <c r="A151" s="13">
        <f t="shared" si="2"/>
        <v>0</v>
      </c>
      <c r="B151" s="44" t="s">
        <v>456</v>
      </c>
      <c r="C151" s="44">
        <v>0</v>
      </c>
      <c r="D151" s="44">
        <v>6585</v>
      </c>
      <c r="E151" s="44">
        <v>0</v>
      </c>
      <c r="F151" s="44">
        <v>0</v>
      </c>
      <c r="G151" s="44">
        <v>2040</v>
      </c>
      <c r="H151" s="44">
        <v>5154</v>
      </c>
      <c r="I151" s="44">
        <v>17009</v>
      </c>
      <c r="J151" s="44">
        <v>558</v>
      </c>
      <c r="K151" s="44">
        <v>185</v>
      </c>
      <c r="L151" s="44">
        <v>239</v>
      </c>
      <c r="M151" s="44">
        <v>364</v>
      </c>
      <c r="N151" s="44">
        <v>103</v>
      </c>
      <c r="O151" s="44">
        <v>193</v>
      </c>
      <c r="P151" s="44">
        <v>0</v>
      </c>
      <c r="Q151" s="44">
        <v>32430</v>
      </c>
      <c r="R151" s="44">
        <v>0</v>
      </c>
      <c r="S151" s="44">
        <v>4702</v>
      </c>
      <c r="T151" s="44">
        <v>1485</v>
      </c>
      <c r="U151" s="44">
        <v>13077</v>
      </c>
      <c r="V151" s="44">
        <v>0</v>
      </c>
      <c r="W151" s="44">
        <v>633</v>
      </c>
      <c r="X151" s="44">
        <v>294</v>
      </c>
      <c r="Y151" s="44">
        <v>0</v>
      </c>
      <c r="Z151" s="44">
        <v>1451</v>
      </c>
      <c r="AA151" s="44">
        <v>1994</v>
      </c>
      <c r="AB151" s="44">
        <v>567</v>
      </c>
      <c r="AC151" s="44">
        <v>0</v>
      </c>
      <c r="AD151" s="44">
        <v>6823</v>
      </c>
      <c r="AE151" s="44">
        <v>0</v>
      </c>
      <c r="AF151" s="44">
        <v>273</v>
      </c>
      <c r="AG151" s="44">
        <v>31299</v>
      </c>
      <c r="AH151" s="44">
        <v>0</v>
      </c>
      <c r="AI151" s="44">
        <v>1220</v>
      </c>
      <c r="AJ151" s="44">
        <v>0</v>
      </c>
      <c r="AK151" s="44">
        <v>0</v>
      </c>
      <c r="AL151" s="44">
        <v>6000</v>
      </c>
      <c r="AM151" s="44">
        <v>0</v>
      </c>
      <c r="AN151" s="44">
        <v>0</v>
      </c>
      <c r="AO151" s="44">
        <v>7220</v>
      </c>
      <c r="AP151" s="44">
        <v>0</v>
      </c>
      <c r="AQ151" s="44">
        <v>1220</v>
      </c>
      <c r="AR151" s="44">
        <v>0</v>
      </c>
      <c r="AS151" s="44">
        <v>1555</v>
      </c>
      <c r="AT151" s="44">
        <v>6713</v>
      </c>
      <c r="AU151" s="44">
        <v>0</v>
      </c>
      <c r="AV151" s="44">
        <v>0</v>
      </c>
      <c r="AW151" s="44">
        <v>9488</v>
      </c>
      <c r="AX151" s="44">
        <v>0</v>
      </c>
      <c r="AY151" s="44">
        <v>7545</v>
      </c>
      <c r="AZ151" s="44">
        <v>0</v>
      </c>
      <c r="BA151" s="44">
        <v>64703</v>
      </c>
      <c r="BB151" s="44">
        <v>58180</v>
      </c>
      <c r="BC151" s="44">
        <v>1585</v>
      </c>
      <c r="BD151" s="44">
        <v>2065</v>
      </c>
      <c r="BE151" s="44">
        <v>134078</v>
      </c>
      <c r="BF151" s="44">
        <v>15846</v>
      </c>
      <c r="BG151" s="44">
        <v>1345</v>
      </c>
      <c r="BH151" s="44">
        <v>74493</v>
      </c>
    </row>
    <row r="152" spans="1:60" x14ac:dyDescent="0.35">
      <c r="A152" s="13">
        <f t="shared" si="2"/>
        <v>0</v>
      </c>
      <c r="B152" s="44" t="s">
        <v>467</v>
      </c>
      <c r="C152" s="44">
        <v>796</v>
      </c>
      <c r="D152" s="44">
        <v>2222</v>
      </c>
      <c r="E152" s="44">
        <v>0</v>
      </c>
      <c r="F152" s="44">
        <v>0</v>
      </c>
      <c r="G152" s="44">
        <v>392</v>
      </c>
      <c r="H152" s="44">
        <v>900</v>
      </c>
      <c r="I152" s="44">
        <v>4257</v>
      </c>
      <c r="J152" s="44">
        <v>106</v>
      </c>
      <c r="K152" s="44">
        <v>48</v>
      </c>
      <c r="L152" s="44">
        <v>121</v>
      </c>
      <c r="M152" s="44">
        <v>337</v>
      </c>
      <c r="N152" s="44">
        <v>73</v>
      </c>
      <c r="O152" s="44">
        <v>284</v>
      </c>
      <c r="P152" s="44">
        <v>0</v>
      </c>
      <c r="Q152" s="44">
        <v>9536</v>
      </c>
      <c r="R152" s="44">
        <v>603</v>
      </c>
      <c r="S152" s="44">
        <v>1773</v>
      </c>
      <c r="T152" s="44">
        <v>589</v>
      </c>
      <c r="U152" s="44">
        <v>2817</v>
      </c>
      <c r="V152" s="44">
        <v>100</v>
      </c>
      <c r="W152" s="44">
        <v>68</v>
      </c>
      <c r="X152" s="44">
        <v>0</v>
      </c>
      <c r="Y152" s="44">
        <v>0</v>
      </c>
      <c r="Z152" s="44">
        <v>308</v>
      </c>
      <c r="AA152" s="44">
        <v>0</v>
      </c>
      <c r="AB152" s="44">
        <v>0</v>
      </c>
      <c r="AC152" s="44">
        <v>0</v>
      </c>
      <c r="AD152" s="44">
        <v>3443</v>
      </c>
      <c r="AE152" s="44">
        <v>0</v>
      </c>
      <c r="AF152" s="44">
        <v>0</v>
      </c>
      <c r="AG152" s="44">
        <v>9701</v>
      </c>
      <c r="AH152" s="44">
        <v>0</v>
      </c>
      <c r="AI152" s="44">
        <v>200</v>
      </c>
      <c r="AJ152" s="44">
        <v>0</v>
      </c>
      <c r="AK152" s="44">
        <v>400</v>
      </c>
      <c r="AL152" s="44">
        <v>0</v>
      </c>
      <c r="AM152" s="44">
        <v>0</v>
      </c>
      <c r="AN152" s="44">
        <v>0</v>
      </c>
      <c r="AO152" s="44">
        <v>600</v>
      </c>
      <c r="AP152" s="44">
        <v>0</v>
      </c>
      <c r="AQ152" s="44">
        <v>16</v>
      </c>
      <c r="AR152" s="44">
        <v>0</v>
      </c>
      <c r="AS152" s="44">
        <v>271</v>
      </c>
      <c r="AT152" s="44">
        <v>0</v>
      </c>
      <c r="AU152" s="44">
        <v>0</v>
      </c>
      <c r="AV152" s="44">
        <v>0</v>
      </c>
      <c r="AW152" s="44">
        <v>287</v>
      </c>
      <c r="AX152" s="44">
        <v>1085</v>
      </c>
      <c r="AY152" s="44">
        <v>2954</v>
      </c>
      <c r="AZ152" s="44">
        <v>0</v>
      </c>
      <c r="BA152" s="44">
        <v>15000</v>
      </c>
      <c r="BB152" s="44">
        <v>15172</v>
      </c>
      <c r="BC152" s="44">
        <v>4990</v>
      </c>
      <c r="BD152" s="44">
        <v>975</v>
      </c>
      <c r="BE152" s="44">
        <v>40176</v>
      </c>
      <c r="BF152" s="44">
        <v>898</v>
      </c>
      <c r="BG152" s="44">
        <v>1778</v>
      </c>
      <c r="BH152" s="44">
        <v>26597</v>
      </c>
    </row>
    <row r="153" spans="1:60" x14ac:dyDescent="0.35">
      <c r="A153" s="13">
        <f t="shared" si="2"/>
        <v>0</v>
      </c>
      <c r="B153" s="44" t="s">
        <v>469</v>
      </c>
      <c r="C153" s="44">
        <v>0</v>
      </c>
      <c r="D153" s="44">
        <v>8934</v>
      </c>
      <c r="E153" s="44">
        <v>0</v>
      </c>
      <c r="F153" s="44">
        <v>0</v>
      </c>
      <c r="G153" s="44">
        <v>721</v>
      </c>
      <c r="H153" s="44">
        <v>2537</v>
      </c>
      <c r="I153" s="44">
        <v>0</v>
      </c>
      <c r="J153" s="44">
        <v>1207</v>
      </c>
      <c r="K153" s="44">
        <v>2507</v>
      </c>
      <c r="L153" s="44">
        <v>54</v>
      </c>
      <c r="M153" s="44">
        <v>424</v>
      </c>
      <c r="N153" s="44">
        <v>155</v>
      </c>
      <c r="O153" s="44">
        <v>454</v>
      </c>
      <c r="P153" s="44">
        <v>0</v>
      </c>
      <c r="Q153" s="44">
        <v>16993</v>
      </c>
      <c r="R153" s="44">
        <v>4747</v>
      </c>
      <c r="S153" s="44">
        <v>1820</v>
      </c>
      <c r="T153" s="44">
        <v>2386</v>
      </c>
      <c r="U153" s="44">
        <v>0</v>
      </c>
      <c r="V153" s="44">
        <v>1047</v>
      </c>
      <c r="W153" s="44">
        <v>515</v>
      </c>
      <c r="X153" s="44">
        <v>0</v>
      </c>
      <c r="Y153" s="44">
        <v>200</v>
      </c>
      <c r="Z153" s="44">
        <v>10</v>
      </c>
      <c r="AA153" s="44">
        <v>0</v>
      </c>
      <c r="AB153" s="44">
        <v>523</v>
      </c>
      <c r="AC153" s="44">
        <v>85</v>
      </c>
      <c r="AD153" s="44">
        <v>8118</v>
      </c>
      <c r="AE153" s="44">
        <v>0</v>
      </c>
      <c r="AF153" s="44">
        <v>72</v>
      </c>
      <c r="AG153" s="44">
        <v>19523</v>
      </c>
      <c r="AH153" s="44">
        <v>0</v>
      </c>
      <c r="AI153" s="44">
        <v>200</v>
      </c>
      <c r="AJ153" s="44">
        <v>3450</v>
      </c>
      <c r="AK153" s="44">
        <v>500</v>
      </c>
      <c r="AL153" s="44">
        <v>0</v>
      </c>
      <c r="AM153" s="44">
        <v>0</v>
      </c>
      <c r="AN153" s="44">
        <v>500</v>
      </c>
      <c r="AO153" s="44">
        <v>4650</v>
      </c>
      <c r="AP153" s="44">
        <v>0</v>
      </c>
      <c r="AQ153" s="44">
        <v>55</v>
      </c>
      <c r="AR153" s="44">
        <v>1983</v>
      </c>
      <c r="AS153" s="44">
        <v>94</v>
      </c>
      <c r="AT153" s="44">
        <v>0</v>
      </c>
      <c r="AU153" s="44">
        <v>142</v>
      </c>
      <c r="AV153" s="44">
        <v>310</v>
      </c>
      <c r="AW153" s="44">
        <v>2584</v>
      </c>
      <c r="AX153" s="44">
        <v>28320</v>
      </c>
      <c r="AY153" s="44">
        <v>859</v>
      </c>
      <c r="AZ153" s="44">
        <v>5294</v>
      </c>
      <c r="BA153" s="44">
        <v>4971</v>
      </c>
      <c r="BB153" s="44">
        <v>0</v>
      </c>
      <c r="BC153" s="44">
        <v>12670</v>
      </c>
      <c r="BD153" s="44">
        <v>723</v>
      </c>
      <c r="BE153" s="44">
        <v>52837</v>
      </c>
      <c r="BF153" s="44">
        <v>0</v>
      </c>
      <c r="BG153" s="44">
        <v>0</v>
      </c>
      <c r="BH153" s="44">
        <v>71558</v>
      </c>
    </row>
    <row r="154" spans="1:60" x14ac:dyDescent="0.35">
      <c r="A154" s="13">
        <f t="shared" si="2"/>
        <v>0</v>
      </c>
      <c r="B154" s="44" t="s">
        <v>472</v>
      </c>
      <c r="C154" s="44">
        <v>1002</v>
      </c>
      <c r="D154" s="44">
        <v>0</v>
      </c>
      <c r="E154" s="44">
        <v>0</v>
      </c>
      <c r="F154" s="44">
        <v>8499</v>
      </c>
      <c r="G154" s="44">
        <v>632</v>
      </c>
      <c r="H154" s="44">
        <v>0</v>
      </c>
      <c r="I154" s="44">
        <v>0</v>
      </c>
      <c r="J154" s="44">
        <v>1959</v>
      </c>
      <c r="K154" s="44">
        <v>310</v>
      </c>
      <c r="L154" s="44">
        <v>185</v>
      </c>
      <c r="M154" s="44">
        <v>0</v>
      </c>
      <c r="N154" s="44">
        <v>0</v>
      </c>
      <c r="O154" s="44">
        <v>679</v>
      </c>
      <c r="P154" s="44">
        <v>173</v>
      </c>
      <c r="Q154" s="44">
        <v>13439</v>
      </c>
      <c r="R154" s="44">
        <v>939</v>
      </c>
      <c r="S154" s="44">
        <v>4116</v>
      </c>
      <c r="T154" s="44">
        <v>0</v>
      </c>
      <c r="U154" s="44">
        <v>0</v>
      </c>
      <c r="V154" s="44">
        <v>1928</v>
      </c>
      <c r="W154" s="44">
        <v>1277</v>
      </c>
      <c r="X154" s="44">
        <v>146</v>
      </c>
      <c r="Y154" s="44">
        <v>50</v>
      </c>
      <c r="Z154" s="44">
        <v>1395</v>
      </c>
      <c r="AA154" s="44">
        <v>0</v>
      </c>
      <c r="AB154" s="44">
        <v>453</v>
      </c>
      <c r="AC154" s="44">
        <v>0</v>
      </c>
      <c r="AD154" s="44">
        <v>4676</v>
      </c>
      <c r="AE154" s="44">
        <v>0</v>
      </c>
      <c r="AF154" s="44">
        <v>853</v>
      </c>
      <c r="AG154" s="44">
        <v>15833</v>
      </c>
      <c r="AH154" s="44">
        <v>0</v>
      </c>
      <c r="AI154" s="44">
        <v>50</v>
      </c>
      <c r="AJ154" s="44">
        <v>0</v>
      </c>
      <c r="AK154" s="44">
        <v>0</v>
      </c>
      <c r="AL154" s="44">
        <v>0</v>
      </c>
      <c r="AM154" s="44">
        <v>3992</v>
      </c>
      <c r="AN154" s="44">
        <v>1700</v>
      </c>
      <c r="AO154" s="44">
        <v>5742</v>
      </c>
      <c r="AP154" s="44">
        <v>0</v>
      </c>
      <c r="AQ154" s="44">
        <v>50</v>
      </c>
      <c r="AR154" s="44">
        <v>0</v>
      </c>
      <c r="AS154" s="44">
        <v>0</v>
      </c>
      <c r="AT154" s="44">
        <v>0</v>
      </c>
      <c r="AU154" s="44">
        <v>3992</v>
      </c>
      <c r="AV154" s="44">
        <v>1700</v>
      </c>
      <c r="AW154" s="44">
        <v>5742</v>
      </c>
      <c r="AX154" s="44">
        <v>39594</v>
      </c>
      <c r="AY154" s="44">
        <v>20731</v>
      </c>
      <c r="AZ154" s="44">
        <v>0</v>
      </c>
      <c r="BA154" s="44">
        <v>0</v>
      </c>
      <c r="BB154" s="44">
        <v>0</v>
      </c>
      <c r="BC154" s="44">
        <v>24355</v>
      </c>
      <c r="BD154" s="44">
        <v>4550</v>
      </c>
      <c r="BE154" s="44">
        <v>89230</v>
      </c>
      <c r="BF154" s="44">
        <v>2666</v>
      </c>
      <c r="BG154" s="44">
        <v>559</v>
      </c>
      <c r="BH154" s="44">
        <v>142132</v>
      </c>
    </row>
    <row r="155" spans="1:60" x14ac:dyDescent="0.35">
      <c r="A155" s="13">
        <f t="shared" si="2"/>
        <v>0</v>
      </c>
      <c r="B155" s="44" t="s">
        <v>477</v>
      </c>
      <c r="C155" s="44">
        <v>0</v>
      </c>
      <c r="D155" s="44">
        <v>40302</v>
      </c>
      <c r="E155" s="44">
        <v>0</v>
      </c>
      <c r="F155" s="44">
        <v>3042</v>
      </c>
      <c r="G155" s="44">
        <v>25429</v>
      </c>
      <c r="H155" s="44">
        <v>25009</v>
      </c>
      <c r="I155" s="44">
        <v>53960</v>
      </c>
      <c r="J155" s="44">
        <v>2643</v>
      </c>
      <c r="K155" s="44">
        <v>1681</v>
      </c>
      <c r="L155" s="44">
        <v>16</v>
      </c>
      <c r="M155" s="44">
        <v>0</v>
      </c>
      <c r="N155" s="44">
        <v>87</v>
      </c>
      <c r="O155" s="44">
        <v>4424</v>
      </c>
      <c r="P155" s="44">
        <v>0</v>
      </c>
      <c r="Q155" s="44">
        <v>156593</v>
      </c>
      <c r="R155" s="44">
        <v>1913</v>
      </c>
      <c r="S155" s="44">
        <v>14599</v>
      </c>
      <c r="T155" s="44">
        <v>16695</v>
      </c>
      <c r="U155" s="44">
        <v>43345</v>
      </c>
      <c r="V155" s="44">
        <v>1453</v>
      </c>
      <c r="W155" s="44">
        <v>1800</v>
      </c>
      <c r="X155" s="44">
        <v>1028</v>
      </c>
      <c r="Y155" s="44">
        <v>1004</v>
      </c>
      <c r="Z155" s="44">
        <v>11880</v>
      </c>
      <c r="AA155" s="44">
        <v>22198</v>
      </c>
      <c r="AB155" s="44">
        <v>2013</v>
      </c>
      <c r="AC155" s="44">
        <v>353</v>
      </c>
      <c r="AD155" s="44">
        <v>51518</v>
      </c>
      <c r="AE155" s="44">
        <v>34</v>
      </c>
      <c r="AF155" s="44">
        <v>1950</v>
      </c>
      <c r="AG155" s="44">
        <v>171783</v>
      </c>
      <c r="AH155" s="44">
        <v>5000</v>
      </c>
      <c r="AI155" s="44">
        <v>18750</v>
      </c>
      <c r="AJ155" s="44">
        <v>0</v>
      </c>
      <c r="AK155" s="44">
        <v>13950</v>
      </c>
      <c r="AL155" s="44">
        <v>16710</v>
      </c>
      <c r="AM155" s="44">
        <v>0</v>
      </c>
      <c r="AN155" s="44">
        <v>23000</v>
      </c>
      <c r="AO155" s="44">
        <v>77410</v>
      </c>
      <c r="AP155" s="44">
        <v>2940</v>
      </c>
      <c r="AQ155" s="44">
        <v>9693</v>
      </c>
      <c r="AR155" s="44">
        <v>0</v>
      </c>
      <c r="AS155" s="44">
        <v>1131</v>
      </c>
      <c r="AT155" s="44">
        <v>13389</v>
      </c>
      <c r="AU155" s="44">
        <v>0</v>
      </c>
      <c r="AV155" s="44">
        <v>4817</v>
      </c>
      <c r="AW155" s="44">
        <v>31970</v>
      </c>
      <c r="AX155" s="44">
        <v>42305</v>
      </c>
      <c r="AY155" s="44">
        <v>83055</v>
      </c>
      <c r="AZ155" s="44">
        <v>1075</v>
      </c>
      <c r="BA155" s="44">
        <v>159910</v>
      </c>
      <c r="BB155" s="44">
        <v>229694</v>
      </c>
      <c r="BC155" s="44">
        <v>33817</v>
      </c>
      <c r="BD155" s="44">
        <v>241441</v>
      </c>
      <c r="BE155" s="44">
        <v>791297</v>
      </c>
      <c r="BF155" s="44">
        <v>3100</v>
      </c>
      <c r="BG155" s="44">
        <v>3176</v>
      </c>
      <c r="BH155" s="44">
        <v>438137</v>
      </c>
    </row>
    <row r="156" spans="1:60" x14ac:dyDescent="0.35">
      <c r="A156" s="13">
        <f t="shared" si="2"/>
        <v>0</v>
      </c>
      <c r="B156" s="44" t="s">
        <v>1310</v>
      </c>
      <c r="C156" s="44">
        <v>0</v>
      </c>
      <c r="D156" s="44">
        <v>187894</v>
      </c>
      <c r="E156" s="44">
        <v>0</v>
      </c>
      <c r="F156" s="44">
        <v>178866</v>
      </c>
      <c r="G156" s="44">
        <v>5442</v>
      </c>
      <c r="H156" s="44">
        <v>216284</v>
      </c>
      <c r="I156" s="44">
        <v>0</v>
      </c>
      <c r="J156" s="44">
        <v>26865</v>
      </c>
      <c r="K156" s="44">
        <v>40489</v>
      </c>
      <c r="L156" s="44">
        <v>625</v>
      </c>
      <c r="M156" s="44">
        <v>0</v>
      </c>
      <c r="N156" s="44">
        <v>11547</v>
      </c>
      <c r="O156" s="44">
        <v>44280</v>
      </c>
      <c r="P156" s="44">
        <v>23584</v>
      </c>
      <c r="Q156" s="44">
        <v>735876</v>
      </c>
      <c r="R156" s="44">
        <v>108334</v>
      </c>
      <c r="S156" s="44">
        <v>81185</v>
      </c>
      <c r="T156" s="44">
        <v>85184</v>
      </c>
      <c r="U156" s="44">
        <v>0</v>
      </c>
      <c r="V156" s="44">
        <v>41334</v>
      </c>
      <c r="W156" s="44">
        <v>9568</v>
      </c>
      <c r="X156" s="44">
        <v>10594</v>
      </c>
      <c r="Y156" s="44">
        <v>14922</v>
      </c>
      <c r="Z156" s="44">
        <v>27422</v>
      </c>
      <c r="AA156" s="44">
        <v>5941</v>
      </c>
      <c r="AB156" s="44">
        <v>19180</v>
      </c>
      <c r="AC156" s="44">
        <v>14132</v>
      </c>
      <c r="AD156" s="44">
        <v>314861</v>
      </c>
      <c r="AE156" s="44">
        <v>304</v>
      </c>
      <c r="AF156" s="44">
        <v>38386</v>
      </c>
      <c r="AG156" s="44">
        <v>771347</v>
      </c>
      <c r="AH156" s="44">
        <v>1253</v>
      </c>
      <c r="AI156" s="44">
        <v>266747</v>
      </c>
      <c r="AJ156" s="44">
        <v>0</v>
      </c>
      <c r="AK156" s="44">
        <v>363000</v>
      </c>
      <c r="AL156" s="44">
        <v>0</v>
      </c>
      <c r="AM156" s="44">
        <v>0</v>
      </c>
      <c r="AN156" s="44">
        <v>257000</v>
      </c>
      <c r="AO156" s="44">
        <v>888000</v>
      </c>
      <c r="AP156" s="44">
        <v>22421</v>
      </c>
      <c r="AQ156" s="44">
        <v>191835</v>
      </c>
      <c r="AR156" s="44">
        <v>0</v>
      </c>
      <c r="AS156" s="44">
        <v>308363</v>
      </c>
      <c r="AT156" s="44">
        <v>0</v>
      </c>
      <c r="AU156" s="44">
        <v>0</v>
      </c>
      <c r="AV156" s="44">
        <v>84535</v>
      </c>
      <c r="AW156" s="44">
        <v>607154</v>
      </c>
      <c r="AX156" s="44">
        <v>352238</v>
      </c>
      <c r="AY156" s="44">
        <v>1917088</v>
      </c>
      <c r="AZ156" s="44">
        <v>0</v>
      </c>
      <c r="BA156" s="44">
        <v>3367097</v>
      </c>
      <c r="BB156" s="44">
        <v>0</v>
      </c>
      <c r="BC156" s="44">
        <v>0</v>
      </c>
      <c r="BD156" s="44">
        <v>996086</v>
      </c>
      <c r="BE156" s="44">
        <v>6632509</v>
      </c>
      <c r="BF156" s="44">
        <v>48750</v>
      </c>
      <c r="BG156" s="44">
        <v>501893</v>
      </c>
      <c r="BH156" s="44">
        <v>3127802</v>
      </c>
    </row>
    <row r="157" spans="1:60" x14ac:dyDescent="0.35">
      <c r="A157" s="13">
        <f t="shared" si="2"/>
        <v>0</v>
      </c>
      <c r="B157" s="44" t="s">
        <v>485</v>
      </c>
      <c r="C157" s="44">
        <v>0</v>
      </c>
      <c r="D157" s="44">
        <v>18062</v>
      </c>
      <c r="E157" s="44">
        <v>0</v>
      </c>
      <c r="F157" s="44">
        <v>0</v>
      </c>
      <c r="G157" s="44">
        <v>56</v>
      </c>
      <c r="H157" s="44">
        <v>0</v>
      </c>
      <c r="I157" s="44">
        <v>0</v>
      </c>
      <c r="J157" s="44">
        <v>0</v>
      </c>
      <c r="K157" s="44">
        <v>3491</v>
      </c>
      <c r="L157" s="44">
        <v>0</v>
      </c>
      <c r="M157" s="44">
        <v>0</v>
      </c>
      <c r="N157" s="44">
        <v>1300</v>
      </c>
      <c r="O157" s="44">
        <v>15</v>
      </c>
      <c r="P157" s="44">
        <v>0</v>
      </c>
      <c r="Q157" s="44">
        <v>22924</v>
      </c>
      <c r="R157" s="44">
        <v>378</v>
      </c>
      <c r="S157" s="44">
        <v>3380</v>
      </c>
      <c r="T157" s="44">
        <v>0</v>
      </c>
      <c r="U157" s="44">
        <v>0</v>
      </c>
      <c r="V157" s="44">
        <v>2268</v>
      </c>
      <c r="W157" s="44">
        <v>0</v>
      </c>
      <c r="X157" s="44">
        <v>19</v>
      </c>
      <c r="Y157" s="44">
        <v>32</v>
      </c>
      <c r="Z157" s="44">
        <v>4256</v>
      </c>
      <c r="AA157" s="44">
        <v>5</v>
      </c>
      <c r="AB157" s="44">
        <v>0</v>
      </c>
      <c r="AC157" s="44">
        <v>301</v>
      </c>
      <c r="AD157" s="44">
        <v>9183</v>
      </c>
      <c r="AE157" s="44">
        <v>8</v>
      </c>
      <c r="AF157" s="44">
        <v>490</v>
      </c>
      <c r="AG157" s="44">
        <v>20320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2249</v>
      </c>
      <c r="AO157" s="44">
        <v>2249</v>
      </c>
      <c r="AP157" s="44">
        <v>0</v>
      </c>
      <c r="AQ157" s="44">
        <v>2669</v>
      </c>
      <c r="AR157" s="44">
        <v>874</v>
      </c>
      <c r="AS157" s="44">
        <v>0</v>
      </c>
      <c r="AT157" s="44">
        <v>0</v>
      </c>
      <c r="AU157" s="44">
        <v>0</v>
      </c>
      <c r="AV157" s="44">
        <v>510</v>
      </c>
      <c r="AW157" s="44">
        <v>4053</v>
      </c>
      <c r="AX157" s="44">
        <v>2034</v>
      </c>
      <c r="AY157" s="44">
        <v>56757</v>
      </c>
      <c r="AZ157" s="44">
        <v>1000</v>
      </c>
      <c r="BA157" s="44">
        <v>0</v>
      </c>
      <c r="BB157" s="44">
        <v>0</v>
      </c>
      <c r="BC157" s="44">
        <v>0</v>
      </c>
      <c r="BD157" s="44">
        <v>51199</v>
      </c>
      <c r="BE157" s="44">
        <v>110990</v>
      </c>
      <c r="BF157" s="44">
        <v>0</v>
      </c>
      <c r="BG157" s="44">
        <v>125</v>
      </c>
      <c r="BH157" s="44">
        <v>260914</v>
      </c>
    </row>
    <row r="158" spans="1:60" x14ac:dyDescent="0.35">
      <c r="A158" s="13">
        <f t="shared" si="2"/>
        <v>0</v>
      </c>
      <c r="B158" s="37" t="s">
        <v>499</v>
      </c>
      <c r="C158" s="44">
        <v>10457</v>
      </c>
      <c r="D158" s="44">
        <v>0</v>
      </c>
      <c r="E158" s="44">
        <v>6712</v>
      </c>
      <c r="F158" s="44">
        <v>0</v>
      </c>
      <c r="G158" s="44">
        <v>1795</v>
      </c>
      <c r="H158" s="44">
        <v>14812</v>
      </c>
      <c r="I158" s="44">
        <v>26376</v>
      </c>
      <c r="J158" s="44">
        <v>1806</v>
      </c>
      <c r="K158" s="44">
        <v>283</v>
      </c>
      <c r="L158" s="44">
        <v>139</v>
      </c>
      <c r="M158" s="44">
        <v>189</v>
      </c>
      <c r="N158" s="44">
        <v>477</v>
      </c>
      <c r="O158" s="44">
        <v>2462</v>
      </c>
      <c r="P158" s="44">
        <v>25</v>
      </c>
      <c r="Q158" s="44">
        <v>65533</v>
      </c>
      <c r="R158" s="44">
        <v>314</v>
      </c>
      <c r="S158" s="44">
        <v>4984</v>
      </c>
      <c r="T158" s="44">
        <v>7940</v>
      </c>
      <c r="U158" s="44">
        <v>22017</v>
      </c>
      <c r="V158" s="44">
        <v>771</v>
      </c>
      <c r="W158" s="44">
        <v>705</v>
      </c>
      <c r="X158" s="44">
        <v>380</v>
      </c>
      <c r="Y158" s="44">
        <v>232</v>
      </c>
      <c r="Z158" s="44">
        <v>6240</v>
      </c>
      <c r="AA158" s="44">
        <v>1056</v>
      </c>
      <c r="AB158" s="44">
        <v>1538</v>
      </c>
      <c r="AC158" s="44">
        <v>0</v>
      </c>
      <c r="AD158" s="44">
        <v>17322</v>
      </c>
      <c r="AE158" s="44">
        <v>0</v>
      </c>
      <c r="AF158" s="44">
        <v>0</v>
      </c>
      <c r="AG158" s="44">
        <v>63499</v>
      </c>
      <c r="AH158" s="44">
        <v>0</v>
      </c>
      <c r="AI158" s="44">
        <v>0</v>
      </c>
      <c r="AJ158" s="44">
        <v>0</v>
      </c>
      <c r="AK158" s="44">
        <v>9830</v>
      </c>
      <c r="AL158" s="44">
        <v>0</v>
      </c>
      <c r="AM158" s="44">
        <v>0</v>
      </c>
      <c r="AN158" s="44">
        <v>0</v>
      </c>
      <c r="AO158" s="44">
        <v>9830</v>
      </c>
      <c r="AP158" s="44">
        <v>0</v>
      </c>
      <c r="AQ158" s="44">
        <v>1235</v>
      </c>
      <c r="AR158" s="44">
        <v>0</v>
      </c>
      <c r="AS158" s="44">
        <v>4739</v>
      </c>
      <c r="AT158" s="44">
        <v>0</v>
      </c>
      <c r="AU158" s="44">
        <v>0</v>
      </c>
      <c r="AV158" s="44">
        <v>0</v>
      </c>
      <c r="AW158" s="44">
        <v>5974</v>
      </c>
      <c r="AX158" s="44">
        <v>0</v>
      </c>
      <c r="AY158" s="44">
        <v>27150</v>
      </c>
      <c r="AZ158" s="44">
        <v>0</v>
      </c>
      <c r="BA158" s="44">
        <v>105933</v>
      </c>
      <c r="BB158" s="44">
        <v>147785</v>
      </c>
      <c r="BC158" s="44">
        <v>0</v>
      </c>
      <c r="BD158" s="44">
        <v>5200</v>
      </c>
      <c r="BE158" s="44">
        <v>286068</v>
      </c>
      <c r="BF158" s="44">
        <v>1850</v>
      </c>
      <c r="BG158" s="44">
        <v>12938</v>
      </c>
      <c r="BH158" s="44">
        <v>249934</v>
      </c>
    </row>
    <row r="159" spans="1:60" x14ac:dyDescent="0.35">
      <c r="A159" s="13">
        <f t="shared" si="2"/>
        <v>0</v>
      </c>
      <c r="B159" s="44" t="s">
        <v>504</v>
      </c>
      <c r="C159" s="44">
        <v>0</v>
      </c>
      <c r="D159" s="44">
        <v>0</v>
      </c>
      <c r="E159" s="44">
        <v>6465</v>
      </c>
      <c r="F159" s="44">
        <v>23041</v>
      </c>
      <c r="G159" s="44">
        <v>12353</v>
      </c>
      <c r="H159" s="44">
        <v>0</v>
      </c>
      <c r="I159" s="44">
        <v>35608</v>
      </c>
      <c r="J159" s="44">
        <v>3142</v>
      </c>
      <c r="K159" s="44">
        <v>110</v>
      </c>
      <c r="L159" s="44">
        <v>0</v>
      </c>
      <c r="M159" s="44">
        <v>0</v>
      </c>
      <c r="N159" s="44">
        <v>3470</v>
      </c>
      <c r="O159" s="44">
        <v>1814</v>
      </c>
      <c r="P159" s="44">
        <v>2478</v>
      </c>
      <c r="Q159" s="44">
        <v>88481</v>
      </c>
      <c r="R159" s="44">
        <v>2162</v>
      </c>
      <c r="S159" s="44">
        <v>6985</v>
      </c>
      <c r="T159" s="44">
        <v>0</v>
      </c>
      <c r="U159" s="44">
        <v>24708</v>
      </c>
      <c r="V159" s="44">
        <v>1002</v>
      </c>
      <c r="W159" s="44">
        <v>1175</v>
      </c>
      <c r="X159" s="44">
        <v>0</v>
      </c>
      <c r="Y159" s="44">
        <v>237</v>
      </c>
      <c r="Z159" s="44">
        <v>5335</v>
      </c>
      <c r="AA159" s="44">
        <v>11396</v>
      </c>
      <c r="AB159" s="44">
        <v>2464</v>
      </c>
      <c r="AC159" s="44">
        <v>2469</v>
      </c>
      <c r="AD159" s="44">
        <v>26654</v>
      </c>
      <c r="AE159" s="44">
        <v>956</v>
      </c>
      <c r="AF159" s="44">
        <v>0</v>
      </c>
      <c r="AG159" s="44">
        <v>85543</v>
      </c>
      <c r="AH159" s="44">
        <v>5000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5000</v>
      </c>
      <c r="AP159" s="44">
        <v>13560</v>
      </c>
      <c r="AQ159" s="44">
        <v>0</v>
      </c>
      <c r="AR159" s="44">
        <v>0</v>
      </c>
      <c r="AS159" s="44">
        <v>0</v>
      </c>
      <c r="AT159" s="44">
        <v>552</v>
      </c>
      <c r="AU159" s="44">
        <v>0</v>
      </c>
      <c r="AV159" s="44">
        <v>0</v>
      </c>
      <c r="AW159" s="44">
        <v>14112</v>
      </c>
      <c r="AX159" s="44">
        <v>126099</v>
      </c>
      <c r="AY159" s="44">
        <v>37900</v>
      </c>
      <c r="AZ159" s="44">
        <v>0</v>
      </c>
      <c r="BA159" s="44">
        <v>0</v>
      </c>
      <c r="BB159" s="44">
        <v>135805</v>
      </c>
      <c r="BC159" s="44">
        <v>26417</v>
      </c>
      <c r="BD159" s="44">
        <v>120314</v>
      </c>
      <c r="BE159" s="44">
        <v>446535</v>
      </c>
      <c r="BF159" s="44">
        <v>6200</v>
      </c>
      <c r="BG159" s="44">
        <v>4260</v>
      </c>
      <c r="BH159" s="44">
        <v>213817</v>
      </c>
    </row>
    <row r="160" spans="1:60" x14ac:dyDescent="0.35">
      <c r="A160" s="13">
        <f t="shared" si="2"/>
        <v>0</v>
      </c>
      <c r="B160" s="44" t="s">
        <v>513</v>
      </c>
      <c r="C160" s="44">
        <v>0</v>
      </c>
      <c r="D160" s="44">
        <v>18301</v>
      </c>
      <c r="E160" s="44">
        <v>0</v>
      </c>
      <c r="F160" s="44">
        <v>0</v>
      </c>
      <c r="G160" s="44">
        <v>3226</v>
      </c>
      <c r="H160" s="44">
        <v>9317</v>
      </c>
      <c r="I160" s="44">
        <v>37642</v>
      </c>
      <c r="J160" s="44">
        <v>4840</v>
      </c>
      <c r="K160" s="44">
        <v>3762</v>
      </c>
      <c r="L160" s="44">
        <v>0</v>
      </c>
      <c r="M160" s="44">
        <v>0</v>
      </c>
      <c r="N160" s="44">
        <v>469</v>
      </c>
      <c r="O160" s="44">
        <v>2857</v>
      </c>
      <c r="P160" s="44">
        <v>260</v>
      </c>
      <c r="Q160" s="44">
        <v>80674</v>
      </c>
      <c r="R160" s="44">
        <v>10481</v>
      </c>
      <c r="S160" s="44">
        <v>3780</v>
      </c>
      <c r="T160" s="44">
        <v>2954</v>
      </c>
      <c r="U160" s="44">
        <v>26125</v>
      </c>
      <c r="V160" s="44">
        <v>1336</v>
      </c>
      <c r="W160" s="44">
        <v>1570</v>
      </c>
      <c r="X160" s="44">
        <v>572</v>
      </c>
      <c r="Y160" s="44">
        <v>369</v>
      </c>
      <c r="Z160" s="44">
        <v>1002</v>
      </c>
      <c r="AA160" s="44">
        <v>2612</v>
      </c>
      <c r="AB160" s="44">
        <v>2672</v>
      </c>
      <c r="AC160" s="44">
        <v>396</v>
      </c>
      <c r="AD160" s="44">
        <v>29692</v>
      </c>
      <c r="AE160" s="44">
        <v>0</v>
      </c>
      <c r="AF160" s="44">
        <v>1708</v>
      </c>
      <c r="AG160" s="44">
        <v>85269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200</v>
      </c>
      <c r="AO160" s="44">
        <v>200</v>
      </c>
      <c r="AP160" s="44">
        <v>530</v>
      </c>
      <c r="AQ160" s="44">
        <v>0</v>
      </c>
      <c r="AR160" s="44">
        <v>0</v>
      </c>
      <c r="AS160" s="44">
        <v>7</v>
      </c>
      <c r="AT160" s="44">
        <v>0</v>
      </c>
      <c r="AU160" s="44">
        <v>0</v>
      </c>
      <c r="AV160" s="44">
        <v>0</v>
      </c>
      <c r="AW160" s="44">
        <v>537</v>
      </c>
      <c r="AX160" s="44">
        <v>94132</v>
      </c>
      <c r="AY160" s="44">
        <v>52300</v>
      </c>
      <c r="AZ160" s="44">
        <v>10000</v>
      </c>
      <c r="BA160" s="44">
        <v>147060</v>
      </c>
      <c r="BB160" s="44">
        <v>201695</v>
      </c>
      <c r="BC160" s="44">
        <v>43530</v>
      </c>
      <c r="BD160" s="44">
        <v>24156</v>
      </c>
      <c r="BE160" s="44">
        <v>572873</v>
      </c>
      <c r="BF160" s="44">
        <v>1300</v>
      </c>
      <c r="BG160" s="44">
        <v>12892</v>
      </c>
      <c r="BH160" s="44">
        <v>125244</v>
      </c>
    </row>
    <row r="161" spans="1:60" x14ac:dyDescent="0.35">
      <c r="A161" s="13">
        <f t="shared" si="2"/>
        <v>0</v>
      </c>
      <c r="B161" s="44" t="s">
        <v>516</v>
      </c>
      <c r="C161" s="44">
        <v>391</v>
      </c>
      <c r="D161" s="44">
        <v>0</v>
      </c>
      <c r="E161" s="44">
        <v>0</v>
      </c>
      <c r="F161" s="44">
        <v>19592</v>
      </c>
      <c r="G161" s="44">
        <v>3008</v>
      </c>
      <c r="H161" s="44">
        <v>0</v>
      </c>
      <c r="I161" s="44">
        <v>31843</v>
      </c>
      <c r="J161" s="44">
        <v>3122</v>
      </c>
      <c r="K161" s="44">
        <v>512</v>
      </c>
      <c r="L161" s="44">
        <v>0</v>
      </c>
      <c r="M161" s="44">
        <v>355</v>
      </c>
      <c r="N161" s="44">
        <v>285</v>
      </c>
      <c r="O161" s="44">
        <v>1324</v>
      </c>
      <c r="P161" s="44">
        <v>0</v>
      </c>
      <c r="Q161" s="44">
        <v>60432</v>
      </c>
      <c r="R161" s="44">
        <v>3373</v>
      </c>
      <c r="S161" s="44">
        <v>30060</v>
      </c>
      <c r="T161" s="44">
        <v>0</v>
      </c>
      <c r="U161" s="44">
        <v>21937</v>
      </c>
      <c r="V161" s="44">
        <v>0</v>
      </c>
      <c r="W161" s="44">
        <v>1131</v>
      </c>
      <c r="X161" s="44">
        <v>0</v>
      </c>
      <c r="Y161" s="44">
        <v>1291</v>
      </c>
      <c r="Z161" s="44">
        <v>5016</v>
      </c>
      <c r="AA161" s="44">
        <v>919</v>
      </c>
      <c r="AB161" s="44">
        <v>1020</v>
      </c>
      <c r="AC161" s="44">
        <v>19</v>
      </c>
      <c r="AD161" s="44">
        <v>13905</v>
      </c>
      <c r="AE161" s="44">
        <v>0</v>
      </c>
      <c r="AF161" s="44">
        <v>228</v>
      </c>
      <c r="AG161" s="44">
        <v>78899</v>
      </c>
      <c r="AH161" s="44">
        <v>1700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1700</v>
      </c>
      <c r="AP161" s="44">
        <v>878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878</v>
      </c>
      <c r="AX161" s="44">
        <v>31900</v>
      </c>
      <c r="AY161" s="44">
        <v>0</v>
      </c>
      <c r="AZ161" s="44">
        <v>0</v>
      </c>
      <c r="BA161" s="44">
        <v>0</v>
      </c>
      <c r="BB161" s="44">
        <v>185416</v>
      </c>
      <c r="BC161" s="44">
        <v>15843</v>
      </c>
      <c r="BD161" s="44">
        <v>2400</v>
      </c>
      <c r="BE161" s="44">
        <v>235559</v>
      </c>
      <c r="BF161" s="44">
        <v>4080</v>
      </c>
      <c r="BG161" s="44">
        <v>1807</v>
      </c>
      <c r="BH161" s="44">
        <v>130723</v>
      </c>
    </row>
    <row r="162" spans="1:60" x14ac:dyDescent="0.35">
      <c r="A162" s="13">
        <f t="shared" si="2"/>
        <v>0</v>
      </c>
      <c r="B162" s="44" t="s">
        <v>1307</v>
      </c>
      <c r="C162" s="44">
        <v>2479</v>
      </c>
      <c r="D162" s="44">
        <v>33040</v>
      </c>
      <c r="E162" s="44">
        <v>0</v>
      </c>
      <c r="F162" s="44">
        <v>0</v>
      </c>
      <c r="G162" s="44">
        <v>15297</v>
      </c>
      <c r="H162" s="44">
        <v>45332</v>
      </c>
      <c r="I162" s="44">
        <v>87728</v>
      </c>
      <c r="J162" s="44">
        <v>4049</v>
      </c>
      <c r="K162" s="44">
        <v>4202</v>
      </c>
      <c r="L162" s="44">
        <v>0</v>
      </c>
      <c r="M162" s="44">
        <v>0</v>
      </c>
      <c r="N162" s="44">
        <v>6865</v>
      </c>
      <c r="O162" s="44">
        <v>9538</v>
      </c>
      <c r="P162" s="44">
        <v>0</v>
      </c>
      <c r="Q162" s="44">
        <v>208530</v>
      </c>
      <c r="R162" s="44">
        <v>563</v>
      </c>
      <c r="S162" s="44">
        <v>13863</v>
      </c>
      <c r="T162" s="44">
        <v>13373</v>
      </c>
      <c r="U162" s="44">
        <v>55408</v>
      </c>
      <c r="V162" s="44">
        <v>1632</v>
      </c>
      <c r="W162" s="44">
        <v>2146</v>
      </c>
      <c r="X162" s="44">
        <v>0</v>
      </c>
      <c r="Y162" s="44">
        <v>741</v>
      </c>
      <c r="Z162" s="44">
        <v>10976</v>
      </c>
      <c r="AA162" s="44">
        <v>7873</v>
      </c>
      <c r="AB162" s="44">
        <v>2286</v>
      </c>
      <c r="AC162" s="44">
        <v>683</v>
      </c>
      <c r="AD162" s="44">
        <v>77496</v>
      </c>
      <c r="AE162" s="44">
        <v>0</v>
      </c>
      <c r="AF162" s="44">
        <v>1482</v>
      </c>
      <c r="AG162" s="44">
        <v>188522</v>
      </c>
      <c r="AH162" s="44">
        <v>7300</v>
      </c>
      <c r="AI162" s="44">
        <v>14778</v>
      </c>
      <c r="AJ162" s="44">
        <v>0</v>
      </c>
      <c r="AK162" s="44">
        <v>28350</v>
      </c>
      <c r="AL162" s="44">
        <v>22300</v>
      </c>
      <c r="AM162" s="44">
        <v>200</v>
      </c>
      <c r="AN162" s="44">
        <v>3779</v>
      </c>
      <c r="AO162" s="44">
        <v>76707</v>
      </c>
      <c r="AP162" s="44">
        <v>7167</v>
      </c>
      <c r="AQ162" s="44">
        <v>8338</v>
      </c>
      <c r="AR162" s="44">
        <v>0</v>
      </c>
      <c r="AS162" s="44">
        <v>25389</v>
      </c>
      <c r="AT162" s="44">
        <v>20890</v>
      </c>
      <c r="AU162" s="44">
        <v>257</v>
      </c>
      <c r="AV162" s="44">
        <v>3046</v>
      </c>
      <c r="AW162" s="44">
        <v>65087</v>
      </c>
      <c r="AX162" s="44">
        <v>76800</v>
      </c>
      <c r="AY162" s="44">
        <v>265171</v>
      </c>
      <c r="AZ162" s="44">
        <v>45533</v>
      </c>
      <c r="BA162" s="44">
        <v>669383</v>
      </c>
      <c r="BB162" s="44">
        <v>560456</v>
      </c>
      <c r="BC162" s="44">
        <v>85443</v>
      </c>
      <c r="BD162" s="44">
        <v>167953</v>
      </c>
      <c r="BE162" s="44">
        <v>1870739</v>
      </c>
      <c r="BF162" s="44">
        <v>0</v>
      </c>
      <c r="BG162" s="44">
        <v>48659</v>
      </c>
      <c r="BH162" s="44">
        <v>379704</v>
      </c>
    </row>
    <row r="163" spans="1:60" x14ac:dyDescent="0.35">
      <c r="A163" s="13">
        <f t="shared" si="2"/>
        <v>0</v>
      </c>
      <c r="B163" s="44" t="s">
        <v>532</v>
      </c>
      <c r="C163" s="44">
        <v>0</v>
      </c>
      <c r="D163" s="44">
        <v>2538</v>
      </c>
      <c r="E163" s="44">
        <v>0</v>
      </c>
      <c r="F163" s="44">
        <v>22996</v>
      </c>
      <c r="G163" s="44">
        <v>14842</v>
      </c>
      <c r="H163" s="44">
        <v>29078</v>
      </c>
      <c r="I163" s="44">
        <v>34484</v>
      </c>
      <c r="J163" s="44">
        <v>2213</v>
      </c>
      <c r="K163" s="44">
        <v>815</v>
      </c>
      <c r="L163" s="44">
        <v>0</v>
      </c>
      <c r="M163" s="44">
        <v>0</v>
      </c>
      <c r="N163" s="44">
        <v>635</v>
      </c>
      <c r="O163" s="44">
        <v>543</v>
      </c>
      <c r="P163" s="44">
        <v>0</v>
      </c>
      <c r="Q163" s="44">
        <v>108144</v>
      </c>
      <c r="R163" s="44">
        <v>333</v>
      </c>
      <c r="S163" s="44">
        <v>15954</v>
      </c>
      <c r="T163" s="44">
        <v>5984</v>
      </c>
      <c r="U163" s="44">
        <v>27403</v>
      </c>
      <c r="V163" s="44">
        <v>1038</v>
      </c>
      <c r="W163" s="44">
        <v>995</v>
      </c>
      <c r="X163" s="44">
        <v>693</v>
      </c>
      <c r="Y163" s="44">
        <v>207</v>
      </c>
      <c r="Z163" s="44">
        <v>5167</v>
      </c>
      <c r="AA163" s="44">
        <v>10749</v>
      </c>
      <c r="AB163" s="44">
        <v>0</v>
      </c>
      <c r="AC163" s="44">
        <v>592</v>
      </c>
      <c r="AD163" s="44">
        <v>44190</v>
      </c>
      <c r="AE163" s="44">
        <v>0</v>
      </c>
      <c r="AF163" s="44">
        <v>269</v>
      </c>
      <c r="AG163" s="44">
        <v>113574</v>
      </c>
      <c r="AH163" s="44">
        <v>0</v>
      </c>
      <c r="AI163" s="44">
        <v>14164</v>
      </c>
      <c r="AJ163" s="44">
        <v>0</v>
      </c>
      <c r="AK163" s="44">
        <v>0</v>
      </c>
      <c r="AL163" s="44">
        <v>20</v>
      </c>
      <c r="AM163" s="44">
        <v>0</v>
      </c>
      <c r="AN163" s="44">
        <v>0</v>
      </c>
      <c r="AO163" s="44">
        <v>14184</v>
      </c>
      <c r="AP163" s="44">
        <v>1710</v>
      </c>
      <c r="AQ163" s="44">
        <v>8118</v>
      </c>
      <c r="AR163" s="44">
        <v>0</v>
      </c>
      <c r="AS163" s="44">
        <v>3010</v>
      </c>
      <c r="AT163" s="44">
        <v>5043</v>
      </c>
      <c r="AU163" s="44">
        <v>0</v>
      </c>
      <c r="AV163" s="44">
        <v>0</v>
      </c>
      <c r="AW163" s="44">
        <v>17881</v>
      </c>
      <c r="AX163" s="44">
        <v>36701</v>
      </c>
      <c r="AY163" s="44">
        <v>128857</v>
      </c>
      <c r="AZ163" s="44">
        <v>0</v>
      </c>
      <c r="BA163" s="44">
        <v>595323</v>
      </c>
      <c r="BB163" s="44">
        <v>92065</v>
      </c>
      <c r="BC163" s="44">
        <v>40953</v>
      </c>
      <c r="BD163" s="44">
        <v>0</v>
      </c>
      <c r="BE163" s="44">
        <v>893899</v>
      </c>
      <c r="BF163" s="44">
        <v>0</v>
      </c>
      <c r="BG163" s="44">
        <v>29268</v>
      </c>
      <c r="BH163" s="44">
        <v>213154</v>
      </c>
    </row>
    <row r="164" spans="1:60" x14ac:dyDescent="0.35">
      <c r="A164" s="13">
        <f t="shared" si="2"/>
        <v>0</v>
      </c>
      <c r="B164" s="44" t="s">
        <v>533</v>
      </c>
      <c r="C164" s="44">
        <v>2055</v>
      </c>
      <c r="D164" s="44">
        <v>7504</v>
      </c>
      <c r="E164" s="44">
        <v>0</v>
      </c>
      <c r="F164" s="44">
        <v>0</v>
      </c>
      <c r="G164" s="44">
        <v>1395</v>
      </c>
      <c r="H164" s="44">
        <v>13887</v>
      </c>
      <c r="I164" s="44">
        <v>11829</v>
      </c>
      <c r="J164" s="44">
        <v>164</v>
      </c>
      <c r="K164" s="44">
        <v>96</v>
      </c>
      <c r="L164" s="44">
        <v>229</v>
      </c>
      <c r="M164" s="44">
        <v>661</v>
      </c>
      <c r="N164" s="44">
        <v>39</v>
      </c>
      <c r="O164" s="44">
        <v>368</v>
      </c>
      <c r="P164" s="44">
        <v>0</v>
      </c>
      <c r="Q164" s="44">
        <v>38227</v>
      </c>
      <c r="R164" s="44">
        <v>4</v>
      </c>
      <c r="S164" s="44">
        <v>2229</v>
      </c>
      <c r="T164" s="44">
        <v>3898</v>
      </c>
      <c r="U164" s="44">
        <v>9394</v>
      </c>
      <c r="V164" s="44">
        <v>387</v>
      </c>
      <c r="W164" s="44">
        <v>0</v>
      </c>
      <c r="X164" s="44">
        <v>0</v>
      </c>
      <c r="Y164" s="44">
        <v>35</v>
      </c>
      <c r="Z164" s="44">
        <v>1318</v>
      </c>
      <c r="AA164" s="44">
        <v>214</v>
      </c>
      <c r="AB164" s="44">
        <v>140</v>
      </c>
      <c r="AC164" s="44">
        <v>0</v>
      </c>
      <c r="AD164" s="44">
        <v>20340</v>
      </c>
      <c r="AE164" s="44">
        <v>0</v>
      </c>
      <c r="AF164" s="44">
        <v>0</v>
      </c>
      <c r="AG164" s="44">
        <v>37959</v>
      </c>
      <c r="AH164" s="44">
        <v>0</v>
      </c>
      <c r="AI164" s="44">
        <v>0</v>
      </c>
      <c r="AJ164" s="44">
        <v>0</v>
      </c>
      <c r="AK164" s="44">
        <v>7780</v>
      </c>
      <c r="AL164" s="44">
        <v>310</v>
      </c>
      <c r="AM164" s="44">
        <v>0</v>
      </c>
      <c r="AN164" s="44">
        <v>0</v>
      </c>
      <c r="AO164" s="44">
        <v>8090</v>
      </c>
      <c r="AP164" s="44">
        <v>0</v>
      </c>
      <c r="AQ164" s="44">
        <v>0</v>
      </c>
      <c r="AR164" s="44">
        <v>0</v>
      </c>
      <c r="AS164" s="44">
        <v>8724</v>
      </c>
      <c r="AT164" s="44">
        <v>816</v>
      </c>
      <c r="AU164" s="44">
        <v>0</v>
      </c>
      <c r="AV164" s="44">
        <v>0</v>
      </c>
      <c r="AW164" s="44">
        <v>9540</v>
      </c>
      <c r="AX164" s="44">
        <v>15194</v>
      </c>
      <c r="AY164" s="44">
        <v>9893</v>
      </c>
      <c r="AZ164" s="44">
        <v>4946</v>
      </c>
      <c r="BA164" s="44">
        <v>305742</v>
      </c>
      <c r="BB164" s="44">
        <v>92296</v>
      </c>
      <c r="BC164" s="44">
        <v>0</v>
      </c>
      <c r="BD164" s="44">
        <v>0</v>
      </c>
      <c r="BE164" s="44">
        <v>428071</v>
      </c>
      <c r="BF164" s="44">
        <v>0</v>
      </c>
      <c r="BG164" s="44">
        <v>6570</v>
      </c>
      <c r="BH164" s="44">
        <v>84503</v>
      </c>
    </row>
    <row r="165" spans="1:60" x14ac:dyDescent="0.35">
      <c r="A165" s="13">
        <f t="shared" si="2"/>
        <v>0</v>
      </c>
      <c r="B165" s="44" t="s">
        <v>544</v>
      </c>
      <c r="C165" s="44">
        <v>24834</v>
      </c>
      <c r="D165" s="44">
        <v>33989</v>
      </c>
      <c r="E165" s="44">
        <v>11103</v>
      </c>
      <c r="F165" s="44">
        <v>0</v>
      </c>
      <c r="G165" s="44">
        <v>2373</v>
      </c>
      <c r="H165" s="44">
        <v>24851</v>
      </c>
      <c r="I165" s="44">
        <v>134027</v>
      </c>
      <c r="J165" s="44">
        <v>7190</v>
      </c>
      <c r="K165" s="44">
        <v>10596</v>
      </c>
      <c r="L165" s="44">
        <v>0</v>
      </c>
      <c r="M165" s="44">
        <v>649</v>
      </c>
      <c r="N165" s="44">
        <v>7380</v>
      </c>
      <c r="O165" s="44">
        <v>10583</v>
      </c>
      <c r="P165" s="44">
        <v>0</v>
      </c>
      <c r="Q165" s="44">
        <v>267575</v>
      </c>
      <c r="R165" s="44">
        <v>1654</v>
      </c>
      <c r="S165" s="44">
        <v>30824</v>
      </c>
      <c r="T165" s="44">
        <v>18347</v>
      </c>
      <c r="U165" s="44">
        <v>103911</v>
      </c>
      <c r="V165" s="44">
        <v>3705</v>
      </c>
      <c r="W165" s="44">
        <v>4144</v>
      </c>
      <c r="X165" s="44">
        <v>1081</v>
      </c>
      <c r="Y165" s="44">
        <v>4345</v>
      </c>
      <c r="Z165" s="44">
        <v>22397</v>
      </c>
      <c r="AA165" s="44">
        <v>2889</v>
      </c>
      <c r="AB165" s="44">
        <v>493</v>
      </c>
      <c r="AC165" s="44">
        <v>2201</v>
      </c>
      <c r="AD165" s="44">
        <v>67395</v>
      </c>
      <c r="AE165" s="44">
        <v>1054</v>
      </c>
      <c r="AF165" s="44">
        <v>1374</v>
      </c>
      <c r="AG165" s="44">
        <v>265814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18977</v>
      </c>
      <c r="AO165" s="44">
        <v>18977</v>
      </c>
      <c r="AP165" s="44">
        <v>1785</v>
      </c>
      <c r="AQ165" s="44">
        <v>2157</v>
      </c>
      <c r="AR165" s="44">
        <v>963</v>
      </c>
      <c r="AS165" s="44">
        <v>214</v>
      </c>
      <c r="AT165" s="44">
        <v>5829</v>
      </c>
      <c r="AU165" s="44">
        <v>114</v>
      </c>
      <c r="AV165" s="44">
        <v>15809</v>
      </c>
      <c r="AW165" s="44">
        <v>26871</v>
      </c>
      <c r="AX165" s="44">
        <v>175258</v>
      </c>
      <c r="AY165" s="44">
        <v>455772</v>
      </c>
      <c r="AZ165" s="44">
        <v>32844</v>
      </c>
      <c r="BA165" s="44">
        <v>29800</v>
      </c>
      <c r="BB165" s="44">
        <v>383661</v>
      </c>
      <c r="BC165" s="44">
        <v>47509</v>
      </c>
      <c r="BD165" s="44">
        <v>311237</v>
      </c>
      <c r="BE165" s="44">
        <v>1436081</v>
      </c>
      <c r="BF165" s="44">
        <v>10731</v>
      </c>
      <c r="BG165" s="44">
        <v>11035</v>
      </c>
      <c r="BH165" s="44">
        <v>719229</v>
      </c>
    </row>
    <row r="166" spans="1:60" x14ac:dyDescent="0.35">
      <c r="A166" s="13">
        <f t="shared" si="2"/>
        <v>0</v>
      </c>
      <c r="B166" s="44" t="s">
        <v>545</v>
      </c>
      <c r="C166" s="44">
        <v>168978</v>
      </c>
      <c r="D166" s="44">
        <v>0</v>
      </c>
      <c r="E166" s="44">
        <v>0</v>
      </c>
      <c r="F166" s="44">
        <v>0</v>
      </c>
      <c r="G166" s="44">
        <v>28369</v>
      </c>
      <c r="H166" s="44">
        <v>220665</v>
      </c>
      <c r="I166" s="44">
        <v>425305</v>
      </c>
      <c r="J166" s="44">
        <v>39762</v>
      </c>
      <c r="K166" s="44">
        <v>32507</v>
      </c>
      <c r="L166" s="44">
        <v>0</v>
      </c>
      <c r="M166" s="44">
        <v>0</v>
      </c>
      <c r="N166" s="44">
        <v>9565</v>
      </c>
      <c r="O166" s="44">
        <v>46116</v>
      </c>
      <c r="P166" s="44">
        <v>0</v>
      </c>
      <c r="Q166" s="44">
        <v>971267</v>
      </c>
      <c r="R166" s="44">
        <v>6743</v>
      </c>
      <c r="S166" s="44">
        <v>99350</v>
      </c>
      <c r="T166" s="44">
        <v>60930</v>
      </c>
      <c r="U166" s="44">
        <v>336926</v>
      </c>
      <c r="V166" s="44">
        <v>7475</v>
      </c>
      <c r="W166" s="44">
        <v>14946</v>
      </c>
      <c r="X166" s="44">
        <v>6203</v>
      </c>
      <c r="Y166" s="44">
        <v>6898</v>
      </c>
      <c r="Z166" s="44">
        <v>90906</v>
      </c>
      <c r="AA166" s="44">
        <v>10836</v>
      </c>
      <c r="AB166" s="44">
        <v>0</v>
      </c>
      <c r="AC166" s="44">
        <v>0</v>
      </c>
      <c r="AD166" s="44">
        <v>344359</v>
      </c>
      <c r="AE166" s="44">
        <v>0</v>
      </c>
      <c r="AF166" s="44">
        <v>0</v>
      </c>
      <c r="AG166" s="44">
        <v>985572</v>
      </c>
      <c r="AH166" s="44">
        <v>0</v>
      </c>
      <c r="AI166" s="44">
        <v>28863</v>
      </c>
      <c r="AJ166" s="44">
        <v>0</v>
      </c>
      <c r="AK166" s="44">
        <v>0</v>
      </c>
      <c r="AL166" s="44">
        <v>126055</v>
      </c>
      <c r="AM166" s="44">
        <v>24912</v>
      </c>
      <c r="AN166" s="44">
        <v>25667</v>
      </c>
      <c r="AO166" s="44">
        <v>205497</v>
      </c>
      <c r="AP166" s="44">
        <v>0</v>
      </c>
      <c r="AQ166" s="44">
        <v>34917</v>
      </c>
      <c r="AR166" s="44">
        <v>0</v>
      </c>
      <c r="AS166" s="44">
        <v>49044</v>
      </c>
      <c r="AT166" s="44">
        <v>60723</v>
      </c>
      <c r="AU166" s="44">
        <v>12148</v>
      </c>
      <c r="AV166" s="44">
        <v>12376</v>
      </c>
      <c r="AW166" s="44">
        <v>169208</v>
      </c>
      <c r="AX166" s="44">
        <v>0</v>
      </c>
      <c r="AY166" s="44">
        <v>1173844</v>
      </c>
      <c r="AZ166" s="44">
        <v>12655</v>
      </c>
      <c r="BA166" s="44">
        <v>3091615</v>
      </c>
      <c r="BB166" s="44">
        <v>812312</v>
      </c>
      <c r="BC166" s="44">
        <v>263505</v>
      </c>
      <c r="BD166" s="44">
        <v>404424</v>
      </c>
      <c r="BE166" s="44">
        <v>5758355</v>
      </c>
      <c r="BF166" s="44">
        <v>175178</v>
      </c>
      <c r="BG166" s="44">
        <v>2775</v>
      </c>
      <c r="BH166" s="44">
        <v>2280787</v>
      </c>
    </row>
    <row r="167" spans="1:60" x14ac:dyDescent="0.35">
      <c r="A167" s="13">
        <f t="shared" si="2"/>
        <v>0</v>
      </c>
      <c r="B167" s="44" t="s">
        <v>551</v>
      </c>
      <c r="C167" s="44">
        <v>0</v>
      </c>
      <c r="D167" s="44">
        <v>6757</v>
      </c>
      <c r="E167" s="44">
        <v>5860</v>
      </c>
      <c r="F167" s="44">
        <v>1357</v>
      </c>
      <c r="G167" s="44">
        <v>5338</v>
      </c>
      <c r="H167" s="44">
        <v>0</v>
      </c>
      <c r="I167" s="44">
        <v>0</v>
      </c>
      <c r="J167" s="44">
        <v>2381</v>
      </c>
      <c r="K167" s="44">
        <v>899</v>
      </c>
      <c r="L167" s="44">
        <v>50</v>
      </c>
      <c r="M167" s="44">
        <v>0</v>
      </c>
      <c r="N167" s="44">
        <v>145</v>
      </c>
      <c r="O167" s="44">
        <v>1698</v>
      </c>
      <c r="P167" s="44">
        <v>8546</v>
      </c>
      <c r="Q167" s="44">
        <v>33031</v>
      </c>
      <c r="R167" s="44">
        <v>3825</v>
      </c>
      <c r="S167" s="44">
        <v>3772</v>
      </c>
      <c r="T167" s="44">
        <v>0</v>
      </c>
      <c r="U167" s="44">
        <v>0</v>
      </c>
      <c r="V167" s="44">
        <v>1415</v>
      </c>
      <c r="W167" s="44">
        <v>730</v>
      </c>
      <c r="X167" s="44">
        <v>941</v>
      </c>
      <c r="Y167" s="44">
        <v>0</v>
      </c>
      <c r="Z167" s="44">
        <v>511</v>
      </c>
      <c r="AA167" s="44">
        <v>0</v>
      </c>
      <c r="AB167" s="44">
        <v>949</v>
      </c>
      <c r="AC167" s="44">
        <v>85</v>
      </c>
      <c r="AD167" s="44">
        <v>40464</v>
      </c>
      <c r="AE167" s="44">
        <v>0</v>
      </c>
      <c r="AF167" s="44">
        <v>399</v>
      </c>
      <c r="AG167" s="44">
        <v>53091</v>
      </c>
      <c r="AH167" s="44">
        <v>0</v>
      </c>
      <c r="AI167" s="44">
        <v>0</v>
      </c>
      <c r="AJ167" s="44">
        <v>0</v>
      </c>
      <c r="AK167" s="44">
        <v>29916</v>
      </c>
      <c r="AL167" s="44">
        <v>0</v>
      </c>
      <c r="AM167" s="44">
        <v>0</v>
      </c>
      <c r="AN167" s="44">
        <v>0</v>
      </c>
      <c r="AO167" s="44">
        <v>29916</v>
      </c>
      <c r="AP167" s="44">
        <v>282</v>
      </c>
      <c r="AQ167" s="44">
        <v>5858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6140</v>
      </c>
      <c r="AX167" s="44">
        <v>6000</v>
      </c>
      <c r="AY167" s="44">
        <v>29000</v>
      </c>
      <c r="AZ167" s="44">
        <v>0</v>
      </c>
      <c r="BA167" s="44">
        <v>212340</v>
      </c>
      <c r="BB167" s="44">
        <v>0</v>
      </c>
      <c r="BC167" s="44">
        <v>16045</v>
      </c>
      <c r="BD167" s="44">
        <v>45650</v>
      </c>
      <c r="BE167" s="44">
        <v>309035</v>
      </c>
      <c r="BF167" s="44">
        <v>24</v>
      </c>
      <c r="BG167" s="44">
        <v>8033</v>
      </c>
      <c r="BH167" s="44">
        <v>132858</v>
      </c>
    </row>
    <row r="168" spans="1:60" x14ac:dyDescent="0.35">
      <c r="A168" s="13">
        <f t="shared" si="2"/>
        <v>0</v>
      </c>
      <c r="B168" s="44" t="s">
        <v>560</v>
      </c>
      <c r="C168" s="44">
        <v>973</v>
      </c>
      <c r="D168" s="44">
        <v>0</v>
      </c>
      <c r="E168" s="44">
        <v>4104</v>
      </c>
      <c r="F168" s="44">
        <v>2895</v>
      </c>
      <c r="G168" s="44">
        <v>517</v>
      </c>
      <c r="H168" s="44">
        <v>0</v>
      </c>
      <c r="I168" s="44">
        <v>0</v>
      </c>
      <c r="J168" s="44">
        <v>629</v>
      </c>
      <c r="K168" s="44">
        <v>708</v>
      </c>
      <c r="L168" s="44">
        <v>259</v>
      </c>
      <c r="M168" s="44">
        <v>681</v>
      </c>
      <c r="N168" s="44">
        <v>788</v>
      </c>
      <c r="O168" s="44">
        <v>1634</v>
      </c>
      <c r="P168" s="44">
        <v>6323</v>
      </c>
      <c r="Q168" s="44">
        <v>19511</v>
      </c>
      <c r="R168" s="44">
        <v>0</v>
      </c>
      <c r="S168" s="44">
        <v>4873</v>
      </c>
      <c r="T168" s="44">
        <v>184</v>
      </c>
      <c r="U168" s="44">
        <v>0</v>
      </c>
      <c r="V168" s="44">
        <v>1360</v>
      </c>
      <c r="W168" s="44">
        <v>368</v>
      </c>
      <c r="X168" s="44">
        <v>435</v>
      </c>
      <c r="Y168" s="44">
        <v>0</v>
      </c>
      <c r="Z168" s="44">
        <v>2889</v>
      </c>
      <c r="AA168" s="44">
        <v>500</v>
      </c>
      <c r="AB168" s="44">
        <v>1112</v>
      </c>
      <c r="AC168" s="44">
        <v>58</v>
      </c>
      <c r="AD168" s="44">
        <v>8615</v>
      </c>
      <c r="AE168" s="44">
        <v>50</v>
      </c>
      <c r="AF168" s="44">
        <v>7</v>
      </c>
      <c r="AG168" s="44">
        <v>20451</v>
      </c>
      <c r="AH168" s="44">
        <v>0</v>
      </c>
      <c r="AI168" s="44">
        <v>1200</v>
      </c>
      <c r="AJ168" s="44">
        <v>1500</v>
      </c>
      <c r="AK168" s="44">
        <v>495</v>
      </c>
      <c r="AL168" s="44">
        <v>0</v>
      </c>
      <c r="AM168" s="44">
        <v>0</v>
      </c>
      <c r="AN168" s="44">
        <v>0</v>
      </c>
      <c r="AO168" s="44">
        <v>3195</v>
      </c>
      <c r="AP168" s="44">
        <v>0</v>
      </c>
      <c r="AQ168" s="44">
        <v>1200</v>
      </c>
      <c r="AR168" s="44">
        <v>1500</v>
      </c>
      <c r="AS168" s="44">
        <v>495</v>
      </c>
      <c r="AT168" s="44">
        <v>0</v>
      </c>
      <c r="AU168" s="44">
        <v>0</v>
      </c>
      <c r="AV168" s="44">
        <v>0</v>
      </c>
      <c r="AW168" s="44">
        <v>3195</v>
      </c>
      <c r="AX168" s="44">
        <v>0</v>
      </c>
      <c r="AY168" s="44">
        <v>9846</v>
      </c>
      <c r="AZ168" s="44">
        <v>4600</v>
      </c>
      <c r="BA168" s="44">
        <v>167543</v>
      </c>
      <c r="BB168" s="44">
        <v>0</v>
      </c>
      <c r="BC168" s="44">
        <v>12730</v>
      </c>
      <c r="BD168" s="44">
        <v>0</v>
      </c>
      <c r="BE168" s="44">
        <v>194719</v>
      </c>
      <c r="BF168" s="44">
        <v>759</v>
      </c>
      <c r="BG168" s="44">
        <v>0</v>
      </c>
      <c r="BH168" s="44">
        <v>89809</v>
      </c>
    </row>
    <row r="169" spans="1:60" x14ac:dyDescent="0.35">
      <c r="A169" s="13">
        <f t="shared" si="2"/>
        <v>0</v>
      </c>
      <c r="B169" s="44" t="s">
        <v>564</v>
      </c>
      <c r="C169" s="44">
        <v>48274</v>
      </c>
      <c r="D169" s="44">
        <v>0</v>
      </c>
      <c r="E169" s="44">
        <v>0</v>
      </c>
      <c r="F169" s="44">
        <v>0</v>
      </c>
      <c r="G169" s="44">
        <v>26642</v>
      </c>
      <c r="H169" s="44">
        <v>47825</v>
      </c>
      <c r="I169" s="44">
        <v>106118</v>
      </c>
      <c r="J169" s="44">
        <v>4558</v>
      </c>
      <c r="K169" s="44">
        <v>2356</v>
      </c>
      <c r="L169" s="44">
        <v>0</v>
      </c>
      <c r="M169" s="44">
        <v>0</v>
      </c>
      <c r="N169" s="44">
        <v>4506</v>
      </c>
      <c r="O169" s="44">
        <v>7530</v>
      </c>
      <c r="P169" s="44">
        <v>0</v>
      </c>
      <c r="Q169" s="44">
        <v>247809</v>
      </c>
      <c r="R169" s="44">
        <v>18229</v>
      </c>
      <c r="S169" s="44">
        <v>23385</v>
      </c>
      <c r="T169" s="44">
        <v>13374</v>
      </c>
      <c r="U169" s="44">
        <v>98030</v>
      </c>
      <c r="V169" s="44">
        <v>1601</v>
      </c>
      <c r="W169" s="44">
        <v>1538</v>
      </c>
      <c r="X169" s="44">
        <v>1370</v>
      </c>
      <c r="Y169" s="44">
        <v>1593</v>
      </c>
      <c r="Z169" s="44">
        <v>6573</v>
      </c>
      <c r="AA169" s="44">
        <v>7501</v>
      </c>
      <c r="AB169" s="44">
        <v>8002</v>
      </c>
      <c r="AC169" s="44">
        <v>0</v>
      </c>
      <c r="AD169" s="44">
        <v>63552</v>
      </c>
      <c r="AE169" s="44">
        <v>0</v>
      </c>
      <c r="AF169" s="44">
        <v>164</v>
      </c>
      <c r="AG169" s="44">
        <v>244912</v>
      </c>
      <c r="AH169" s="44">
        <v>9304</v>
      </c>
      <c r="AI169" s="44">
        <v>12221</v>
      </c>
      <c r="AJ169" s="44">
        <v>12844</v>
      </c>
      <c r="AK169" s="44">
        <v>50505</v>
      </c>
      <c r="AL169" s="44">
        <v>0</v>
      </c>
      <c r="AM169" s="44">
        <v>61</v>
      </c>
      <c r="AN169" s="44">
        <v>19941</v>
      </c>
      <c r="AO169" s="44">
        <v>104876</v>
      </c>
      <c r="AP169" s="44">
        <v>1901</v>
      </c>
      <c r="AQ169" s="44">
        <v>444</v>
      </c>
      <c r="AR169" s="44">
        <v>15771</v>
      </c>
      <c r="AS169" s="44">
        <v>4845</v>
      </c>
      <c r="AT169" s="44">
        <v>11156</v>
      </c>
      <c r="AU169" s="44">
        <v>0</v>
      </c>
      <c r="AV169" s="44">
        <v>16910</v>
      </c>
      <c r="AW169" s="44">
        <v>51027</v>
      </c>
      <c r="AX169" s="44">
        <v>39462</v>
      </c>
      <c r="AY169" s="44">
        <v>39995</v>
      </c>
      <c r="AZ169" s="44">
        <v>75253</v>
      </c>
      <c r="BA169" s="44">
        <v>611105</v>
      </c>
      <c r="BB169" s="44">
        <v>220985</v>
      </c>
      <c r="BC169" s="44">
        <v>18918</v>
      </c>
      <c r="BD169" s="44">
        <v>77483</v>
      </c>
      <c r="BE169" s="44">
        <v>1083201</v>
      </c>
      <c r="BF169" s="44">
        <v>9394</v>
      </c>
      <c r="BG169" s="44">
        <v>34173</v>
      </c>
      <c r="BH169" s="44">
        <v>548340</v>
      </c>
    </row>
    <row r="170" spans="1:60" x14ac:dyDescent="0.35">
      <c r="A170" s="13">
        <f t="shared" si="2"/>
        <v>0</v>
      </c>
      <c r="B170" s="44" t="s">
        <v>568</v>
      </c>
      <c r="C170" s="44">
        <v>13000</v>
      </c>
      <c r="D170" s="44">
        <v>0</v>
      </c>
      <c r="E170" s="44">
        <v>0</v>
      </c>
      <c r="F170" s="44">
        <v>21413</v>
      </c>
      <c r="G170" s="44">
        <v>3808</v>
      </c>
      <c r="H170" s="44">
        <v>25075</v>
      </c>
      <c r="I170" s="44">
        <v>52977</v>
      </c>
      <c r="J170" s="44">
        <v>164</v>
      </c>
      <c r="K170" s="44">
        <v>683</v>
      </c>
      <c r="L170" s="44">
        <v>0</v>
      </c>
      <c r="M170" s="44">
        <v>215</v>
      </c>
      <c r="N170" s="44">
        <v>987</v>
      </c>
      <c r="O170" s="44">
        <v>5896</v>
      </c>
      <c r="P170" s="44">
        <v>0</v>
      </c>
      <c r="Q170" s="44">
        <v>124218</v>
      </c>
      <c r="R170" s="44">
        <v>200</v>
      </c>
      <c r="S170" s="44">
        <v>11551</v>
      </c>
      <c r="T170" s="44">
        <v>8742</v>
      </c>
      <c r="U170" s="44">
        <v>31906</v>
      </c>
      <c r="V170" s="44">
        <v>861</v>
      </c>
      <c r="W170" s="44">
        <v>32</v>
      </c>
      <c r="X170" s="44">
        <v>712</v>
      </c>
      <c r="Y170" s="44">
        <v>270</v>
      </c>
      <c r="Z170" s="44">
        <v>11604</v>
      </c>
      <c r="AA170" s="44">
        <v>2995</v>
      </c>
      <c r="AB170" s="44">
        <v>752</v>
      </c>
      <c r="AC170" s="44">
        <v>271</v>
      </c>
      <c r="AD170" s="44">
        <v>50555</v>
      </c>
      <c r="AE170" s="44">
        <v>0</v>
      </c>
      <c r="AF170" s="44">
        <v>0</v>
      </c>
      <c r="AG170" s="44">
        <v>120451</v>
      </c>
      <c r="AH170" s="44">
        <v>0</v>
      </c>
      <c r="AI170" s="44">
        <v>0</v>
      </c>
      <c r="AJ170" s="44">
        <v>0</v>
      </c>
      <c r="AK170" s="44">
        <v>20642</v>
      </c>
      <c r="AL170" s="44">
        <v>0</v>
      </c>
      <c r="AM170" s="44">
        <v>0</v>
      </c>
      <c r="AN170" s="44">
        <v>0</v>
      </c>
      <c r="AO170" s="44">
        <v>20642</v>
      </c>
      <c r="AP170" s="44">
        <v>2061</v>
      </c>
      <c r="AQ170" s="44">
        <v>188</v>
      </c>
      <c r="AR170" s="44">
        <v>0</v>
      </c>
      <c r="AS170" s="44">
        <v>5745</v>
      </c>
      <c r="AT170" s="44">
        <v>0</v>
      </c>
      <c r="AU170" s="44">
        <v>0</v>
      </c>
      <c r="AV170" s="44">
        <v>2259</v>
      </c>
      <c r="AW170" s="44">
        <v>10253</v>
      </c>
      <c r="AX170" s="44">
        <v>89160</v>
      </c>
      <c r="AY170" s="44">
        <v>63333</v>
      </c>
      <c r="AZ170" s="44">
        <v>16413</v>
      </c>
      <c r="BA170" s="44">
        <v>826480</v>
      </c>
      <c r="BB170" s="44">
        <v>164956</v>
      </c>
      <c r="BC170" s="44">
        <v>1000</v>
      </c>
      <c r="BD170" s="44">
        <v>70186</v>
      </c>
      <c r="BE170" s="44">
        <v>1231528</v>
      </c>
      <c r="BF170" s="44">
        <v>0</v>
      </c>
      <c r="BG170" s="44">
        <v>8859</v>
      </c>
      <c r="BH170" s="44">
        <v>237594</v>
      </c>
    </row>
    <row r="171" spans="1:60" x14ac:dyDescent="0.35">
      <c r="A171" s="13">
        <f t="shared" si="2"/>
        <v>0</v>
      </c>
      <c r="B171" s="44" t="s">
        <v>569</v>
      </c>
      <c r="C171" s="44">
        <v>0</v>
      </c>
      <c r="D171" s="44">
        <v>6900</v>
      </c>
      <c r="E171" s="44">
        <v>0</v>
      </c>
      <c r="F171" s="44">
        <v>0</v>
      </c>
      <c r="G171" s="44">
        <v>1497</v>
      </c>
      <c r="H171" s="44">
        <v>0</v>
      </c>
      <c r="I171" s="44">
        <v>0</v>
      </c>
      <c r="J171" s="44">
        <v>550</v>
      </c>
      <c r="K171" s="44">
        <v>0</v>
      </c>
      <c r="L171" s="44">
        <v>741</v>
      </c>
      <c r="M171" s="44">
        <v>2633</v>
      </c>
      <c r="N171" s="44">
        <v>0</v>
      </c>
      <c r="O171" s="44">
        <v>560</v>
      </c>
      <c r="P171" s="44">
        <v>0</v>
      </c>
      <c r="Q171" s="44">
        <v>12881</v>
      </c>
      <c r="R171" s="44">
        <v>103</v>
      </c>
      <c r="S171" s="44">
        <v>2958</v>
      </c>
      <c r="T171" s="44">
        <v>0</v>
      </c>
      <c r="U171" s="44">
        <v>0</v>
      </c>
      <c r="V171" s="44">
        <v>1435</v>
      </c>
      <c r="W171" s="44">
        <v>209</v>
      </c>
      <c r="X171" s="44">
        <v>0</v>
      </c>
      <c r="Y171" s="44">
        <v>109</v>
      </c>
      <c r="Z171" s="44">
        <v>1458</v>
      </c>
      <c r="AA171" s="44">
        <v>2423</v>
      </c>
      <c r="AB171" s="44">
        <v>767</v>
      </c>
      <c r="AC171" s="44">
        <v>182</v>
      </c>
      <c r="AD171" s="44">
        <v>2386</v>
      </c>
      <c r="AE171" s="44">
        <v>0</v>
      </c>
      <c r="AF171" s="44">
        <v>0</v>
      </c>
      <c r="AG171" s="44">
        <v>12030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300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300</v>
      </c>
      <c r="AX171" s="44">
        <v>8945</v>
      </c>
      <c r="AY171" s="44">
        <v>974</v>
      </c>
      <c r="AZ171" s="44">
        <v>1460</v>
      </c>
      <c r="BA171" s="44">
        <v>0</v>
      </c>
      <c r="BB171" s="44">
        <v>0</v>
      </c>
      <c r="BC171" s="44">
        <v>1833</v>
      </c>
      <c r="BD171" s="44">
        <v>1100</v>
      </c>
      <c r="BE171" s="44">
        <v>14312</v>
      </c>
      <c r="BF171" s="44">
        <v>0</v>
      </c>
      <c r="BG171" s="44">
        <v>0</v>
      </c>
      <c r="BH171" s="44">
        <v>83120</v>
      </c>
    </row>
    <row r="172" spans="1:60" x14ac:dyDescent="0.35">
      <c r="A172" s="13">
        <f t="shared" si="2"/>
        <v>0</v>
      </c>
      <c r="B172" s="44" t="s">
        <v>570</v>
      </c>
      <c r="C172" s="44">
        <v>270</v>
      </c>
      <c r="D172" s="44">
        <v>9713</v>
      </c>
      <c r="E172" s="44">
        <v>0</v>
      </c>
      <c r="F172" s="44">
        <v>0</v>
      </c>
      <c r="G172" s="44">
        <v>3471</v>
      </c>
      <c r="H172" s="44">
        <v>0</v>
      </c>
      <c r="I172" s="44">
        <v>0</v>
      </c>
      <c r="J172" s="44">
        <v>2090</v>
      </c>
      <c r="K172" s="44">
        <v>606</v>
      </c>
      <c r="L172" s="44">
        <v>224</v>
      </c>
      <c r="M172" s="44">
        <v>801</v>
      </c>
      <c r="N172" s="44">
        <v>0</v>
      </c>
      <c r="O172" s="44">
        <v>1524</v>
      </c>
      <c r="P172" s="44">
        <v>0</v>
      </c>
      <c r="Q172" s="44">
        <v>18699</v>
      </c>
      <c r="R172" s="44">
        <v>444</v>
      </c>
      <c r="S172" s="44">
        <v>8971</v>
      </c>
      <c r="T172" s="44">
        <v>0</v>
      </c>
      <c r="U172" s="44">
        <v>0</v>
      </c>
      <c r="V172" s="44">
        <v>1111</v>
      </c>
      <c r="W172" s="44">
        <v>1239</v>
      </c>
      <c r="X172" s="44">
        <v>0</v>
      </c>
      <c r="Y172" s="44">
        <v>0</v>
      </c>
      <c r="Z172" s="44">
        <v>3175</v>
      </c>
      <c r="AA172" s="44">
        <v>1902</v>
      </c>
      <c r="AB172" s="44">
        <v>0</v>
      </c>
      <c r="AC172" s="44">
        <v>260</v>
      </c>
      <c r="AD172" s="44">
        <v>10773</v>
      </c>
      <c r="AE172" s="44">
        <v>0</v>
      </c>
      <c r="AF172" s="44">
        <v>507</v>
      </c>
      <c r="AG172" s="44">
        <v>28382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40500</v>
      </c>
      <c r="AO172" s="44">
        <v>40500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28670</v>
      </c>
      <c r="AW172" s="44">
        <v>28670</v>
      </c>
      <c r="AX172" s="44">
        <v>2751</v>
      </c>
      <c r="AY172" s="44">
        <v>0</v>
      </c>
      <c r="AZ172" s="44">
        <v>19953</v>
      </c>
      <c r="BA172" s="44">
        <v>0</v>
      </c>
      <c r="BB172" s="44">
        <v>0</v>
      </c>
      <c r="BC172" s="44">
        <v>14660</v>
      </c>
      <c r="BD172" s="44">
        <v>44100</v>
      </c>
      <c r="BE172" s="44">
        <v>81464</v>
      </c>
      <c r="BF172" s="44">
        <v>900</v>
      </c>
      <c r="BG172" s="44">
        <v>1495</v>
      </c>
      <c r="BH172" s="44">
        <v>95862</v>
      </c>
    </row>
    <row r="173" spans="1:60" x14ac:dyDescent="0.35">
      <c r="A173" s="13">
        <f t="shared" si="2"/>
        <v>0</v>
      </c>
      <c r="B173" s="44" t="s">
        <v>572</v>
      </c>
      <c r="C173" s="44">
        <v>1655</v>
      </c>
      <c r="D173" s="44">
        <v>0</v>
      </c>
      <c r="E173" s="44">
        <v>15488</v>
      </c>
      <c r="F173" s="44">
        <v>0</v>
      </c>
      <c r="G173" s="44">
        <v>0</v>
      </c>
      <c r="H173" s="44">
        <v>10141</v>
      </c>
      <c r="I173" s="44">
        <v>39149</v>
      </c>
      <c r="J173" s="44">
        <v>3359</v>
      </c>
      <c r="K173" s="44">
        <v>2766</v>
      </c>
      <c r="L173" s="44">
        <v>0</v>
      </c>
      <c r="M173" s="44">
        <v>0</v>
      </c>
      <c r="N173" s="44">
        <v>616</v>
      </c>
      <c r="O173" s="44">
        <v>509</v>
      </c>
      <c r="P173" s="44">
        <v>60</v>
      </c>
      <c r="Q173" s="44">
        <v>73743</v>
      </c>
      <c r="R173" s="44">
        <v>3231</v>
      </c>
      <c r="S173" s="44">
        <v>11779</v>
      </c>
      <c r="T173" s="44">
        <v>1765</v>
      </c>
      <c r="U173" s="44">
        <v>28214</v>
      </c>
      <c r="V173" s="44">
        <v>1055</v>
      </c>
      <c r="W173" s="44">
        <v>1534</v>
      </c>
      <c r="X173" s="44">
        <v>362</v>
      </c>
      <c r="Y173" s="44">
        <v>90</v>
      </c>
      <c r="Z173" s="44">
        <v>3381</v>
      </c>
      <c r="AA173" s="44">
        <v>0</v>
      </c>
      <c r="AB173" s="44">
        <v>1557</v>
      </c>
      <c r="AC173" s="44">
        <v>1040</v>
      </c>
      <c r="AD173" s="44">
        <v>19661</v>
      </c>
      <c r="AE173" s="44">
        <v>0</v>
      </c>
      <c r="AF173" s="44">
        <v>0</v>
      </c>
      <c r="AG173" s="44">
        <v>73669</v>
      </c>
      <c r="AH173" s="44">
        <v>0</v>
      </c>
      <c r="AI173" s="44">
        <v>1000</v>
      </c>
      <c r="AJ173" s="44">
        <v>0</v>
      </c>
      <c r="AK173" s="44">
        <v>0</v>
      </c>
      <c r="AL173" s="44">
        <v>6591</v>
      </c>
      <c r="AM173" s="44">
        <v>0</v>
      </c>
      <c r="AN173" s="44">
        <v>14951</v>
      </c>
      <c r="AO173" s="44">
        <v>22542</v>
      </c>
      <c r="AP173" s="44">
        <v>0</v>
      </c>
      <c r="AQ173" s="44">
        <v>5360</v>
      </c>
      <c r="AR173" s="44">
        <v>0</v>
      </c>
      <c r="AS173" s="44">
        <v>10841</v>
      </c>
      <c r="AT173" s="44">
        <v>6580</v>
      </c>
      <c r="AU173" s="44">
        <v>244</v>
      </c>
      <c r="AV173" s="44">
        <v>1775</v>
      </c>
      <c r="AW173" s="44">
        <v>24800</v>
      </c>
      <c r="AX173" s="44">
        <v>42066</v>
      </c>
      <c r="AY173" s="44">
        <v>11435</v>
      </c>
      <c r="AZ173" s="44">
        <v>26545</v>
      </c>
      <c r="BA173" s="44">
        <v>75487</v>
      </c>
      <c r="BB173" s="44">
        <v>102665</v>
      </c>
      <c r="BC173" s="44">
        <v>53950</v>
      </c>
      <c r="BD173" s="44">
        <v>29376</v>
      </c>
      <c r="BE173" s="44">
        <v>341524</v>
      </c>
      <c r="BF173" s="44">
        <v>4957</v>
      </c>
      <c r="BG173" s="44">
        <v>0</v>
      </c>
      <c r="BH173" s="44">
        <v>200151</v>
      </c>
    </row>
    <row r="174" spans="1:60" x14ac:dyDescent="0.35">
      <c r="A174" s="13">
        <f t="shared" si="2"/>
        <v>0</v>
      </c>
      <c r="B174" s="44" t="s">
        <v>576</v>
      </c>
      <c r="C174" s="44">
        <v>0</v>
      </c>
      <c r="D174" s="44">
        <v>1414</v>
      </c>
      <c r="E174" s="44">
        <v>1345</v>
      </c>
      <c r="F174" s="44">
        <v>0</v>
      </c>
      <c r="G174" s="44">
        <v>0</v>
      </c>
      <c r="H174" s="44">
        <v>1947</v>
      </c>
      <c r="I174" s="44">
        <v>4703</v>
      </c>
      <c r="J174" s="44">
        <v>155</v>
      </c>
      <c r="K174" s="44">
        <v>28</v>
      </c>
      <c r="L174" s="44">
        <v>42</v>
      </c>
      <c r="M174" s="44">
        <v>19</v>
      </c>
      <c r="N174" s="44">
        <v>0</v>
      </c>
      <c r="O174" s="44">
        <v>190</v>
      </c>
      <c r="P174" s="44">
        <v>0</v>
      </c>
      <c r="Q174" s="44">
        <v>9843</v>
      </c>
      <c r="R174" s="44">
        <v>0</v>
      </c>
      <c r="S174" s="44">
        <v>1160</v>
      </c>
      <c r="T174" s="44">
        <v>337</v>
      </c>
      <c r="U174" s="44">
        <v>2449</v>
      </c>
      <c r="V174" s="44">
        <v>82</v>
      </c>
      <c r="W174" s="44">
        <v>66</v>
      </c>
      <c r="X174" s="44">
        <v>0</v>
      </c>
      <c r="Y174" s="44">
        <v>0</v>
      </c>
      <c r="Z174" s="44">
        <v>740</v>
      </c>
      <c r="AA174" s="44">
        <v>0</v>
      </c>
      <c r="AB174" s="44">
        <v>223</v>
      </c>
      <c r="AC174" s="44">
        <v>80</v>
      </c>
      <c r="AD174" s="44">
        <v>4587</v>
      </c>
      <c r="AE174" s="44">
        <v>0</v>
      </c>
      <c r="AF174" s="44">
        <v>0</v>
      </c>
      <c r="AG174" s="44">
        <v>9724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575</v>
      </c>
      <c r="AO174" s="44">
        <v>575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558</v>
      </c>
      <c r="AW174" s="44">
        <v>558</v>
      </c>
      <c r="AX174" s="44">
        <v>0</v>
      </c>
      <c r="AY174" s="44">
        <v>0</v>
      </c>
      <c r="AZ174" s="44">
        <v>0</v>
      </c>
      <c r="BA174" s="44">
        <v>39279</v>
      </c>
      <c r="BB174" s="44">
        <v>37500</v>
      </c>
      <c r="BC174" s="44">
        <v>3963</v>
      </c>
      <c r="BD174" s="44">
        <v>575</v>
      </c>
      <c r="BE174" s="44">
        <v>81317</v>
      </c>
      <c r="BF174" s="44">
        <v>0</v>
      </c>
      <c r="BG174" s="44">
        <v>1304</v>
      </c>
      <c r="BH174" s="44">
        <v>29104</v>
      </c>
    </row>
    <row r="175" spans="1:60" x14ac:dyDescent="0.35">
      <c r="A175" s="13">
        <f t="shared" si="2"/>
        <v>0</v>
      </c>
      <c r="B175" s="44" t="s">
        <v>577</v>
      </c>
      <c r="C175" s="44">
        <v>0</v>
      </c>
      <c r="D175" s="44">
        <v>55816</v>
      </c>
      <c r="E175" s="44">
        <v>0</v>
      </c>
      <c r="F175" s="44">
        <v>0</v>
      </c>
      <c r="G175" s="44">
        <v>0</v>
      </c>
      <c r="H175" s="44">
        <v>30561</v>
      </c>
      <c r="I175" s="44">
        <v>68698</v>
      </c>
      <c r="J175" s="44">
        <v>6071</v>
      </c>
      <c r="K175" s="44">
        <v>3569</v>
      </c>
      <c r="L175" s="44">
        <v>0</v>
      </c>
      <c r="M175" s="44">
        <v>0</v>
      </c>
      <c r="N175" s="44">
        <v>398</v>
      </c>
      <c r="O175" s="44">
        <v>2252</v>
      </c>
      <c r="P175" s="44">
        <v>664</v>
      </c>
      <c r="Q175" s="44">
        <v>168029</v>
      </c>
      <c r="R175" s="44">
        <v>2696</v>
      </c>
      <c r="S175" s="44">
        <v>14685</v>
      </c>
      <c r="T175" s="44">
        <v>7112</v>
      </c>
      <c r="U175" s="44">
        <v>43804</v>
      </c>
      <c r="V175" s="44">
        <v>2945</v>
      </c>
      <c r="W175" s="44">
        <v>1423</v>
      </c>
      <c r="X175" s="44">
        <v>1285</v>
      </c>
      <c r="Y175" s="44">
        <v>123</v>
      </c>
      <c r="Z175" s="44">
        <v>10936</v>
      </c>
      <c r="AA175" s="44">
        <v>0</v>
      </c>
      <c r="AB175" s="44">
        <v>388</v>
      </c>
      <c r="AC175" s="44">
        <v>683</v>
      </c>
      <c r="AD175" s="44">
        <v>78948</v>
      </c>
      <c r="AE175" s="44">
        <v>0</v>
      </c>
      <c r="AF175" s="44">
        <v>0</v>
      </c>
      <c r="AG175" s="44">
        <v>165028</v>
      </c>
      <c r="AH175" s="44">
        <v>0</v>
      </c>
      <c r="AI175" s="44">
        <v>0</v>
      </c>
      <c r="AJ175" s="44">
        <v>0</v>
      </c>
      <c r="AK175" s="44">
        <v>51751</v>
      </c>
      <c r="AL175" s="44">
        <v>608</v>
      </c>
      <c r="AM175" s="44">
        <v>0</v>
      </c>
      <c r="AN175" s="44">
        <v>34075</v>
      </c>
      <c r="AO175" s="44">
        <v>86434</v>
      </c>
      <c r="AP175" s="44">
        <v>0</v>
      </c>
      <c r="AQ175" s="44">
        <v>0</v>
      </c>
      <c r="AR175" s="44">
        <v>0</v>
      </c>
      <c r="AS175" s="44">
        <v>4129</v>
      </c>
      <c r="AT175" s="44">
        <v>574</v>
      </c>
      <c r="AU175" s="44">
        <v>0</v>
      </c>
      <c r="AV175" s="44">
        <v>6831</v>
      </c>
      <c r="AW175" s="44">
        <v>11534</v>
      </c>
      <c r="AX175" s="44">
        <v>0</v>
      </c>
      <c r="AY175" s="44">
        <v>0</v>
      </c>
      <c r="AZ175" s="44">
        <v>0</v>
      </c>
      <c r="BA175" s="44">
        <v>641297</v>
      </c>
      <c r="BB175" s="44">
        <v>584563</v>
      </c>
      <c r="BC175" s="44">
        <v>0</v>
      </c>
      <c r="BD175" s="44">
        <v>435829</v>
      </c>
      <c r="BE175" s="44">
        <v>1661689</v>
      </c>
      <c r="BF175" s="44">
        <v>7042</v>
      </c>
      <c r="BG175" s="44">
        <v>7874</v>
      </c>
      <c r="BH175" s="44">
        <v>362938</v>
      </c>
    </row>
    <row r="176" spans="1:60" x14ac:dyDescent="0.35">
      <c r="A176" s="13">
        <f t="shared" si="2"/>
        <v>0</v>
      </c>
      <c r="B176" s="44" t="s">
        <v>581</v>
      </c>
      <c r="C176" s="44">
        <v>0</v>
      </c>
      <c r="D176" s="44">
        <v>12828</v>
      </c>
      <c r="E176" s="44">
        <v>0</v>
      </c>
      <c r="F176" s="44">
        <v>0</v>
      </c>
      <c r="G176" s="44">
        <v>2409</v>
      </c>
      <c r="H176" s="44">
        <v>5672</v>
      </c>
      <c r="I176" s="44">
        <v>16625</v>
      </c>
      <c r="J176" s="44">
        <v>1346</v>
      </c>
      <c r="K176" s="44">
        <v>411</v>
      </c>
      <c r="L176" s="44">
        <v>216</v>
      </c>
      <c r="M176" s="44">
        <v>139</v>
      </c>
      <c r="N176" s="44">
        <v>0</v>
      </c>
      <c r="O176" s="44">
        <v>1834</v>
      </c>
      <c r="P176" s="44">
        <v>0</v>
      </c>
      <c r="Q176" s="44">
        <v>41480</v>
      </c>
      <c r="R176" s="44">
        <v>309</v>
      </c>
      <c r="S176" s="44">
        <v>2455</v>
      </c>
      <c r="T176" s="44">
        <v>1299</v>
      </c>
      <c r="U176" s="44">
        <v>10504</v>
      </c>
      <c r="V176" s="44">
        <v>0</v>
      </c>
      <c r="W176" s="44">
        <v>1010</v>
      </c>
      <c r="X176" s="44">
        <v>229</v>
      </c>
      <c r="Y176" s="44">
        <v>0</v>
      </c>
      <c r="Z176" s="44">
        <v>3036</v>
      </c>
      <c r="AA176" s="44">
        <v>1639</v>
      </c>
      <c r="AB176" s="44">
        <v>657</v>
      </c>
      <c r="AC176" s="44">
        <v>0</v>
      </c>
      <c r="AD176" s="44">
        <v>20385</v>
      </c>
      <c r="AE176" s="44">
        <v>285</v>
      </c>
      <c r="AF176" s="44">
        <v>761</v>
      </c>
      <c r="AG176" s="44">
        <v>42569</v>
      </c>
      <c r="AH176" s="44">
        <v>0</v>
      </c>
      <c r="AI176" s="44">
        <v>0</v>
      </c>
      <c r="AJ176" s="44">
        <v>0</v>
      </c>
      <c r="AK176" s="44">
        <v>2150</v>
      </c>
      <c r="AL176" s="44">
        <v>0</v>
      </c>
      <c r="AM176" s="44">
        <v>0</v>
      </c>
      <c r="AN176" s="44">
        <v>0</v>
      </c>
      <c r="AO176" s="44">
        <v>2150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29686</v>
      </c>
      <c r="AZ176" s="44">
        <v>6000</v>
      </c>
      <c r="BA176" s="44">
        <v>97183</v>
      </c>
      <c r="BB176" s="44">
        <v>119037</v>
      </c>
      <c r="BC176" s="44">
        <v>24400</v>
      </c>
      <c r="BD176" s="44">
        <v>30135</v>
      </c>
      <c r="BE176" s="44">
        <v>306441</v>
      </c>
      <c r="BF176" s="44">
        <v>10986</v>
      </c>
      <c r="BG176" s="44">
        <v>10770</v>
      </c>
      <c r="BH176" s="44">
        <v>95000</v>
      </c>
    </row>
    <row r="177" spans="1:60" x14ac:dyDescent="0.35">
      <c r="A177" s="13">
        <f t="shared" si="2"/>
        <v>0</v>
      </c>
      <c r="B177" s="44" t="s">
        <v>583</v>
      </c>
      <c r="C177" s="44">
        <v>0</v>
      </c>
      <c r="D177" s="44">
        <v>0</v>
      </c>
      <c r="E177" s="44">
        <v>2316</v>
      </c>
      <c r="F177" s="44">
        <v>6303</v>
      </c>
      <c r="G177" s="44">
        <v>148</v>
      </c>
      <c r="H177" s="44">
        <v>0</v>
      </c>
      <c r="I177" s="44">
        <v>10584</v>
      </c>
      <c r="J177" s="44">
        <v>998</v>
      </c>
      <c r="K177" s="44">
        <v>1367</v>
      </c>
      <c r="L177" s="44">
        <v>173</v>
      </c>
      <c r="M177" s="44">
        <v>671</v>
      </c>
      <c r="N177" s="44">
        <v>231</v>
      </c>
      <c r="O177" s="44">
        <v>604</v>
      </c>
      <c r="P177" s="44">
        <v>0</v>
      </c>
      <c r="Q177" s="44">
        <v>23395</v>
      </c>
      <c r="R177" s="44">
        <v>3117</v>
      </c>
      <c r="S177" s="44">
        <v>1642</v>
      </c>
      <c r="T177" s="44">
        <v>0</v>
      </c>
      <c r="U177" s="44">
        <v>8800</v>
      </c>
      <c r="V177" s="44">
        <v>277</v>
      </c>
      <c r="W177" s="44">
        <v>276</v>
      </c>
      <c r="X177" s="44">
        <v>0</v>
      </c>
      <c r="Y177" s="44">
        <v>0</v>
      </c>
      <c r="Z177" s="44">
        <v>453</v>
      </c>
      <c r="AA177" s="44">
        <v>182</v>
      </c>
      <c r="AB177" s="44">
        <v>0</v>
      </c>
      <c r="AC177" s="44">
        <v>808</v>
      </c>
      <c r="AD177" s="44">
        <v>6227</v>
      </c>
      <c r="AE177" s="44">
        <v>0</v>
      </c>
      <c r="AF177" s="44">
        <v>0</v>
      </c>
      <c r="AG177" s="44">
        <v>21782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550</v>
      </c>
      <c r="AO177" s="44">
        <v>550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550</v>
      </c>
      <c r="AW177" s="44">
        <v>550</v>
      </c>
      <c r="AX177" s="44">
        <v>28735</v>
      </c>
      <c r="AY177" s="44">
        <v>5008</v>
      </c>
      <c r="AZ177" s="44">
        <v>0</v>
      </c>
      <c r="BA177" s="44">
        <v>0</v>
      </c>
      <c r="BB177" s="44">
        <v>21324</v>
      </c>
      <c r="BC177" s="44">
        <v>14397</v>
      </c>
      <c r="BD177" s="44">
        <v>59011</v>
      </c>
      <c r="BE177" s="44">
        <v>128475</v>
      </c>
      <c r="BF177" s="44">
        <v>0</v>
      </c>
      <c r="BG177" s="44">
        <v>9089</v>
      </c>
      <c r="BH177" s="44">
        <v>52000</v>
      </c>
    </row>
    <row r="178" spans="1:60" x14ac:dyDescent="0.35">
      <c r="A178" s="13">
        <f t="shared" si="2"/>
        <v>0</v>
      </c>
      <c r="B178" s="44" t="s">
        <v>587</v>
      </c>
      <c r="C178" s="44">
        <v>0</v>
      </c>
      <c r="D178" s="44">
        <v>22524</v>
      </c>
      <c r="E178" s="44">
        <v>0</v>
      </c>
      <c r="F178" s="44">
        <v>2756</v>
      </c>
      <c r="G178" s="44">
        <v>5091</v>
      </c>
      <c r="H178" s="44">
        <v>19004</v>
      </c>
      <c r="I178" s="44">
        <v>0</v>
      </c>
      <c r="J178" s="44">
        <v>3506</v>
      </c>
      <c r="K178" s="44">
        <v>2337</v>
      </c>
      <c r="L178" s="44">
        <v>225</v>
      </c>
      <c r="M178" s="44">
        <v>0</v>
      </c>
      <c r="N178" s="44">
        <v>551</v>
      </c>
      <c r="O178" s="44">
        <v>597</v>
      </c>
      <c r="P178" s="44">
        <v>0</v>
      </c>
      <c r="Q178" s="44">
        <v>56591</v>
      </c>
      <c r="R178" s="44">
        <v>693</v>
      </c>
      <c r="S178" s="44">
        <v>12373</v>
      </c>
      <c r="T178" s="44">
        <v>5492</v>
      </c>
      <c r="U178" s="44">
        <v>0</v>
      </c>
      <c r="V178" s="44">
        <v>3808</v>
      </c>
      <c r="W178" s="44">
        <v>815</v>
      </c>
      <c r="X178" s="44">
        <v>767</v>
      </c>
      <c r="Y178" s="44">
        <v>0</v>
      </c>
      <c r="Z178" s="44">
        <v>2845</v>
      </c>
      <c r="AA178" s="44">
        <v>5719</v>
      </c>
      <c r="AB178" s="44">
        <v>0</v>
      </c>
      <c r="AC178" s="44">
        <v>4269</v>
      </c>
      <c r="AD178" s="44">
        <v>23043</v>
      </c>
      <c r="AE178" s="44">
        <v>0</v>
      </c>
      <c r="AF178" s="44">
        <v>611</v>
      </c>
      <c r="AG178" s="44">
        <v>60435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6636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6636</v>
      </c>
      <c r="AX178" s="44">
        <v>34073</v>
      </c>
      <c r="AY178" s="44">
        <v>58958</v>
      </c>
      <c r="AZ178" s="44">
        <v>0</v>
      </c>
      <c r="BA178" s="44">
        <v>296616</v>
      </c>
      <c r="BB178" s="44">
        <v>0</v>
      </c>
      <c r="BC178" s="44">
        <v>31224</v>
      </c>
      <c r="BD178" s="44">
        <v>59765</v>
      </c>
      <c r="BE178" s="44">
        <v>480636</v>
      </c>
      <c r="BF178" s="44">
        <v>0</v>
      </c>
      <c r="BG178" s="44">
        <v>33603</v>
      </c>
      <c r="BH178" s="44">
        <v>295420</v>
      </c>
    </row>
    <row r="179" spans="1:60" x14ac:dyDescent="0.35">
      <c r="A179" s="13">
        <f t="shared" si="2"/>
        <v>0</v>
      </c>
      <c r="B179" s="46" t="s">
        <v>588</v>
      </c>
      <c r="C179" s="46">
        <v>0</v>
      </c>
      <c r="D179" s="46">
        <v>17630</v>
      </c>
      <c r="E179" s="46">
        <v>0</v>
      </c>
      <c r="F179" s="46">
        <v>1157</v>
      </c>
      <c r="G179" s="46">
        <v>3226</v>
      </c>
      <c r="H179" s="46">
        <v>0</v>
      </c>
      <c r="I179" s="46">
        <v>15780</v>
      </c>
      <c r="J179" s="46">
        <v>2094</v>
      </c>
      <c r="K179" s="46">
        <v>0</v>
      </c>
      <c r="L179" s="46">
        <v>162</v>
      </c>
      <c r="M179" s="46">
        <v>0</v>
      </c>
      <c r="N179" s="46">
        <v>0</v>
      </c>
      <c r="O179" s="46">
        <v>1459</v>
      </c>
      <c r="P179" s="46">
        <v>0</v>
      </c>
      <c r="Q179" s="46">
        <v>41508</v>
      </c>
      <c r="R179" s="46">
        <v>588</v>
      </c>
      <c r="S179" s="46">
        <v>7185</v>
      </c>
      <c r="T179" s="46">
        <v>0</v>
      </c>
      <c r="U179" s="46">
        <v>11915</v>
      </c>
      <c r="V179" s="46">
        <v>487</v>
      </c>
      <c r="W179" s="46">
        <v>519</v>
      </c>
      <c r="X179" s="46">
        <v>0</v>
      </c>
      <c r="Y179" s="46">
        <v>0</v>
      </c>
      <c r="Z179" s="46">
        <v>2714</v>
      </c>
      <c r="AA179" s="46">
        <v>5553</v>
      </c>
      <c r="AB179" s="46">
        <v>1754</v>
      </c>
      <c r="AC179" s="46">
        <v>294</v>
      </c>
      <c r="AD179" s="46">
        <v>11150</v>
      </c>
      <c r="AE179" s="46">
        <v>0</v>
      </c>
      <c r="AF179" s="46">
        <v>1691</v>
      </c>
      <c r="AG179" s="46">
        <v>43850</v>
      </c>
      <c r="AH179" s="44">
        <v>10000</v>
      </c>
      <c r="AI179" s="44">
        <v>21000</v>
      </c>
      <c r="AJ179" s="44">
        <v>0</v>
      </c>
      <c r="AK179" s="44">
        <v>0</v>
      </c>
      <c r="AL179" s="44">
        <v>8500</v>
      </c>
      <c r="AM179" s="44">
        <v>0</v>
      </c>
      <c r="AN179" s="44">
        <v>3452</v>
      </c>
      <c r="AO179" s="44">
        <v>42952</v>
      </c>
      <c r="AP179" s="44">
        <v>2697</v>
      </c>
      <c r="AQ179" s="44">
        <v>1397</v>
      </c>
      <c r="AR179" s="44">
        <v>0</v>
      </c>
      <c r="AS179" s="44">
        <v>0</v>
      </c>
      <c r="AT179" s="44">
        <v>5103</v>
      </c>
      <c r="AU179" s="44">
        <v>0</v>
      </c>
      <c r="AV179" s="44">
        <v>2590</v>
      </c>
      <c r="AW179" s="44">
        <v>11787</v>
      </c>
      <c r="AX179" s="44">
        <v>32914</v>
      </c>
      <c r="AY179" s="44">
        <v>116239</v>
      </c>
      <c r="AZ179" s="44">
        <v>0</v>
      </c>
      <c r="BA179" s="44">
        <v>0</v>
      </c>
      <c r="BB179" s="44">
        <v>45603</v>
      </c>
      <c r="BC179" s="44">
        <v>10247</v>
      </c>
      <c r="BD179" s="44">
        <v>11137</v>
      </c>
      <c r="BE179" s="44">
        <v>216140</v>
      </c>
      <c r="BF179" s="44">
        <v>0</v>
      </c>
      <c r="BG179" s="44">
        <v>26289</v>
      </c>
      <c r="BH179" s="44">
        <v>133858</v>
      </c>
    </row>
    <row r="180" spans="1:60" x14ac:dyDescent="0.35">
      <c r="A180" s="13">
        <f t="shared" si="2"/>
        <v>0</v>
      </c>
      <c r="B180" s="44" t="s">
        <v>592</v>
      </c>
      <c r="C180" s="44">
        <v>9100</v>
      </c>
      <c r="D180" s="44">
        <v>0</v>
      </c>
      <c r="E180" s="44">
        <v>0</v>
      </c>
      <c r="F180" s="44">
        <v>0</v>
      </c>
      <c r="G180" s="44">
        <v>1447</v>
      </c>
      <c r="H180" s="44">
        <v>7560</v>
      </c>
      <c r="I180" s="44">
        <v>14381</v>
      </c>
      <c r="J180" s="44">
        <v>1222</v>
      </c>
      <c r="K180" s="44">
        <v>991</v>
      </c>
      <c r="L180" s="44">
        <v>76</v>
      </c>
      <c r="M180" s="44">
        <v>0</v>
      </c>
      <c r="N180" s="44">
        <v>82</v>
      </c>
      <c r="O180" s="44">
        <v>171</v>
      </c>
      <c r="P180" s="44">
        <v>0</v>
      </c>
      <c r="Q180" s="44">
        <v>35030</v>
      </c>
      <c r="R180" s="44">
        <v>575</v>
      </c>
      <c r="S180" s="44">
        <v>2896</v>
      </c>
      <c r="T180" s="44">
        <v>3328</v>
      </c>
      <c r="U180" s="44">
        <v>8705</v>
      </c>
      <c r="V180" s="44">
        <v>17</v>
      </c>
      <c r="W180" s="44">
        <v>409</v>
      </c>
      <c r="X180" s="44">
        <v>405</v>
      </c>
      <c r="Y180" s="44">
        <v>345</v>
      </c>
      <c r="Z180" s="44">
        <v>1229</v>
      </c>
      <c r="AA180" s="44">
        <v>1434</v>
      </c>
      <c r="AB180" s="44">
        <v>592</v>
      </c>
      <c r="AC180" s="44">
        <v>323</v>
      </c>
      <c r="AD180" s="44">
        <v>11799</v>
      </c>
      <c r="AE180" s="44">
        <v>0</v>
      </c>
      <c r="AF180" s="44">
        <v>155</v>
      </c>
      <c r="AG180" s="44">
        <v>32212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64</v>
      </c>
      <c r="AO180" s="44">
        <v>64</v>
      </c>
      <c r="AP180" s="44">
        <v>0</v>
      </c>
      <c r="AQ180" s="44">
        <v>2130</v>
      </c>
      <c r="AR180" s="44">
        <v>0</v>
      </c>
      <c r="AS180" s="44">
        <v>631</v>
      </c>
      <c r="AT180" s="44">
        <v>0</v>
      </c>
      <c r="AU180" s="44">
        <v>0</v>
      </c>
      <c r="AV180" s="44">
        <v>0</v>
      </c>
      <c r="AW180" s="44">
        <v>2761</v>
      </c>
      <c r="AX180" s="44">
        <v>6234</v>
      </c>
      <c r="AY180" s="44">
        <v>20249</v>
      </c>
      <c r="AZ180" s="44">
        <v>0</v>
      </c>
      <c r="BA180" s="44">
        <v>80725</v>
      </c>
      <c r="BB180" s="44">
        <v>105600</v>
      </c>
      <c r="BC180" s="44">
        <v>12056</v>
      </c>
      <c r="BD180" s="44">
        <v>5581</v>
      </c>
      <c r="BE180" s="44">
        <v>230445</v>
      </c>
      <c r="BF180" s="44">
        <v>0</v>
      </c>
      <c r="BG180" s="44">
        <v>11376</v>
      </c>
      <c r="BH180" s="44">
        <v>79554</v>
      </c>
    </row>
    <row r="181" spans="1:60" x14ac:dyDescent="0.35">
      <c r="A181" s="13">
        <f t="shared" si="2"/>
        <v>0</v>
      </c>
      <c r="B181" s="44" t="s">
        <v>1327</v>
      </c>
      <c r="C181" s="44">
        <v>17656</v>
      </c>
      <c r="D181" s="44">
        <v>0</v>
      </c>
      <c r="E181" s="44">
        <v>0</v>
      </c>
      <c r="F181" s="44">
        <v>0</v>
      </c>
      <c r="G181" s="44">
        <v>5209</v>
      </c>
      <c r="H181" s="44">
        <v>16235</v>
      </c>
      <c r="I181" s="44">
        <v>22245</v>
      </c>
      <c r="J181" s="44">
        <v>1586</v>
      </c>
      <c r="K181" s="44">
        <v>212</v>
      </c>
      <c r="L181" s="44">
        <v>0</v>
      </c>
      <c r="M181" s="44">
        <v>0</v>
      </c>
      <c r="N181" s="44">
        <v>203</v>
      </c>
      <c r="O181" s="44">
        <v>201</v>
      </c>
      <c r="P181" s="44">
        <v>0</v>
      </c>
      <c r="Q181" s="44">
        <v>63547</v>
      </c>
      <c r="R181" s="44">
        <v>1692</v>
      </c>
      <c r="S181" s="44">
        <v>5112</v>
      </c>
      <c r="T181" s="44">
        <v>3691</v>
      </c>
      <c r="U181" s="44">
        <v>12343</v>
      </c>
      <c r="V181" s="44">
        <v>2778</v>
      </c>
      <c r="W181" s="44">
        <v>515</v>
      </c>
      <c r="X181" s="44">
        <v>0</v>
      </c>
      <c r="Y181" s="44">
        <v>95</v>
      </c>
      <c r="Z181" s="44">
        <v>2134</v>
      </c>
      <c r="AA181" s="44">
        <v>4623</v>
      </c>
      <c r="AB181" s="44">
        <v>1431</v>
      </c>
      <c r="AC181" s="44">
        <v>1075</v>
      </c>
      <c r="AD181" s="44">
        <v>29507</v>
      </c>
      <c r="AE181" s="44">
        <v>0</v>
      </c>
      <c r="AF181" s="44">
        <v>579</v>
      </c>
      <c r="AG181" s="44">
        <v>65575</v>
      </c>
      <c r="AH181" s="44">
        <v>1000</v>
      </c>
      <c r="AI181" s="44">
        <v>13000</v>
      </c>
      <c r="AJ181" s="44">
        <v>0</v>
      </c>
      <c r="AK181" s="44">
        <v>3500</v>
      </c>
      <c r="AL181" s="44">
        <v>4000</v>
      </c>
      <c r="AM181" s="44">
        <v>0</v>
      </c>
      <c r="AN181" s="44">
        <v>0</v>
      </c>
      <c r="AO181" s="44">
        <v>21500</v>
      </c>
      <c r="AP181" s="44">
        <v>892</v>
      </c>
      <c r="AQ181" s="44">
        <v>27663</v>
      </c>
      <c r="AR181" s="44">
        <v>0</v>
      </c>
      <c r="AS181" s="44">
        <v>0</v>
      </c>
      <c r="AT181" s="44">
        <v>982</v>
      </c>
      <c r="AU181" s="44">
        <v>0</v>
      </c>
      <c r="AV181" s="44">
        <v>2</v>
      </c>
      <c r="AW181" s="44">
        <v>29539</v>
      </c>
      <c r="AX181" s="44">
        <v>56350</v>
      </c>
      <c r="AY181" s="44">
        <v>122285</v>
      </c>
      <c r="AZ181" s="44">
        <v>0</v>
      </c>
      <c r="BA181" s="44">
        <v>166150</v>
      </c>
      <c r="BB181" s="44">
        <v>75000</v>
      </c>
      <c r="BC181" s="44">
        <v>8900</v>
      </c>
      <c r="BD181" s="44">
        <v>12138</v>
      </c>
      <c r="BE181" s="44">
        <v>440823</v>
      </c>
      <c r="BF181" s="44">
        <v>0</v>
      </c>
      <c r="BG181" s="44">
        <v>9866</v>
      </c>
      <c r="BH181" s="44">
        <v>219000</v>
      </c>
    </row>
    <row r="182" spans="1:60" x14ac:dyDescent="0.35">
      <c r="A182" s="13">
        <f t="shared" si="2"/>
        <v>0</v>
      </c>
      <c r="B182" s="44" t="s">
        <v>600</v>
      </c>
      <c r="C182" s="44">
        <v>0</v>
      </c>
      <c r="D182" s="44">
        <v>2933</v>
      </c>
      <c r="E182" s="44">
        <v>0</v>
      </c>
      <c r="F182" s="44">
        <v>0</v>
      </c>
      <c r="G182" s="44">
        <v>0</v>
      </c>
      <c r="H182" s="44">
        <v>1556</v>
      </c>
      <c r="I182" s="44">
        <v>3723</v>
      </c>
      <c r="J182" s="44">
        <v>340</v>
      </c>
      <c r="K182" s="44">
        <v>0</v>
      </c>
      <c r="L182" s="44">
        <v>48</v>
      </c>
      <c r="M182" s="44">
        <v>171</v>
      </c>
      <c r="N182" s="44">
        <v>344</v>
      </c>
      <c r="O182" s="44">
        <v>46</v>
      </c>
      <c r="P182" s="44">
        <v>0</v>
      </c>
      <c r="Q182" s="44">
        <v>9161</v>
      </c>
      <c r="R182" s="44">
        <v>552</v>
      </c>
      <c r="S182" s="44">
        <v>1822</v>
      </c>
      <c r="T182" s="44">
        <v>736</v>
      </c>
      <c r="U182" s="44">
        <v>2924</v>
      </c>
      <c r="V182" s="44">
        <v>0</v>
      </c>
      <c r="W182" s="44">
        <v>175</v>
      </c>
      <c r="X182" s="44">
        <v>0</v>
      </c>
      <c r="Y182" s="44">
        <v>0</v>
      </c>
      <c r="Z182" s="44">
        <v>20</v>
      </c>
      <c r="AA182" s="44">
        <v>0</v>
      </c>
      <c r="AB182" s="44">
        <v>135</v>
      </c>
      <c r="AC182" s="44">
        <v>75</v>
      </c>
      <c r="AD182" s="44">
        <v>2665</v>
      </c>
      <c r="AE182" s="44">
        <v>20</v>
      </c>
      <c r="AF182" s="44">
        <v>0</v>
      </c>
      <c r="AG182" s="44">
        <v>9124</v>
      </c>
      <c r="AH182" s="44">
        <v>0</v>
      </c>
      <c r="AI182" s="44">
        <v>375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375</v>
      </c>
      <c r="AP182" s="44">
        <v>0</v>
      </c>
      <c r="AQ182" s="44">
        <v>375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375</v>
      </c>
      <c r="AX182" s="44">
        <v>0</v>
      </c>
      <c r="AY182" s="44">
        <v>5273</v>
      </c>
      <c r="AZ182" s="44">
        <v>0</v>
      </c>
      <c r="BA182" s="44">
        <v>11745</v>
      </c>
      <c r="BB182" s="44">
        <v>11425</v>
      </c>
      <c r="BC182" s="44">
        <v>2030</v>
      </c>
      <c r="BD182" s="44">
        <v>2589</v>
      </c>
      <c r="BE182" s="44">
        <v>33062</v>
      </c>
      <c r="BF182" s="44">
        <v>1395</v>
      </c>
      <c r="BG182" s="44">
        <v>127</v>
      </c>
      <c r="BH182" s="44">
        <v>26943</v>
      </c>
    </row>
    <row r="183" spans="1:60" x14ac:dyDescent="0.35">
      <c r="A183" s="13">
        <f t="shared" si="2"/>
        <v>0</v>
      </c>
      <c r="B183" s="43" t="s">
        <v>601</v>
      </c>
      <c r="C183" s="44">
        <v>0</v>
      </c>
      <c r="D183" s="44">
        <v>9344</v>
      </c>
      <c r="E183" s="44">
        <v>498</v>
      </c>
      <c r="F183" s="44">
        <v>0</v>
      </c>
      <c r="G183" s="44">
        <v>1062</v>
      </c>
      <c r="H183" s="44">
        <v>0</v>
      </c>
      <c r="I183" s="44">
        <v>0</v>
      </c>
      <c r="J183" s="44">
        <v>928</v>
      </c>
      <c r="K183" s="44">
        <v>6850</v>
      </c>
      <c r="L183" s="44">
        <v>126</v>
      </c>
      <c r="M183" s="44">
        <v>397</v>
      </c>
      <c r="N183" s="44">
        <v>120</v>
      </c>
      <c r="O183" s="44">
        <v>527</v>
      </c>
      <c r="P183" s="44">
        <v>5</v>
      </c>
      <c r="Q183" s="44">
        <v>19857</v>
      </c>
      <c r="R183" s="44">
        <v>4707</v>
      </c>
      <c r="S183" s="44">
        <v>3455</v>
      </c>
      <c r="T183" s="44">
        <v>0</v>
      </c>
      <c r="U183" s="44">
        <v>0</v>
      </c>
      <c r="V183" s="44">
        <v>925</v>
      </c>
      <c r="W183" s="44">
        <v>423</v>
      </c>
      <c r="X183" s="44">
        <v>1155</v>
      </c>
      <c r="Y183" s="44">
        <v>0</v>
      </c>
      <c r="Z183" s="44">
        <v>98</v>
      </c>
      <c r="AA183" s="44">
        <v>2046</v>
      </c>
      <c r="AB183" s="44">
        <v>763</v>
      </c>
      <c r="AC183" s="44">
        <v>260</v>
      </c>
      <c r="AD183" s="44">
        <v>7945</v>
      </c>
      <c r="AE183" s="44">
        <v>0</v>
      </c>
      <c r="AF183" s="44">
        <v>110</v>
      </c>
      <c r="AG183" s="44">
        <v>21887</v>
      </c>
      <c r="AH183" s="44">
        <v>3060</v>
      </c>
      <c r="AI183" s="44">
        <v>1300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4360</v>
      </c>
      <c r="AP183" s="44">
        <v>671</v>
      </c>
      <c r="AQ183" s="44">
        <v>1580</v>
      </c>
      <c r="AR183" s="44">
        <v>0</v>
      </c>
      <c r="AS183" s="44">
        <v>0</v>
      </c>
      <c r="AT183" s="44">
        <v>0</v>
      </c>
      <c r="AU183" s="44">
        <v>0</v>
      </c>
      <c r="AV183" s="44">
        <v>118</v>
      </c>
      <c r="AW183" s="44">
        <v>2369</v>
      </c>
      <c r="AX183" s="44">
        <v>49708</v>
      </c>
      <c r="AY183" s="44">
        <v>10200</v>
      </c>
      <c r="AZ183" s="44">
        <v>0</v>
      </c>
      <c r="BA183" s="44">
        <v>0</v>
      </c>
      <c r="BB183" s="44">
        <v>0</v>
      </c>
      <c r="BC183" s="44">
        <v>7100</v>
      </c>
      <c r="BD183" s="44">
        <v>23978</v>
      </c>
      <c r="BE183" s="44">
        <v>90986</v>
      </c>
      <c r="BF183" s="44">
        <v>2450</v>
      </c>
      <c r="BG183" s="44">
        <v>300</v>
      </c>
      <c r="BH183" s="44">
        <v>68750</v>
      </c>
    </row>
    <row r="184" spans="1:60" x14ac:dyDescent="0.35">
      <c r="A184" s="13">
        <f t="shared" si="2"/>
        <v>0</v>
      </c>
      <c r="B184" s="44" t="s">
        <v>1328</v>
      </c>
      <c r="C184" s="44">
        <v>644</v>
      </c>
      <c r="D184" s="44">
        <v>12576</v>
      </c>
      <c r="E184" s="44">
        <v>0</v>
      </c>
      <c r="F184" s="44">
        <v>0</v>
      </c>
      <c r="G184" s="44">
        <v>3464</v>
      </c>
      <c r="H184" s="44">
        <v>5399</v>
      </c>
      <c r="I184" s="44">
        <v>22710</v>
      </c>
      <c r="J184" s="44">
        <v>0</v>
      </c>
      <c r="K184" s="44">
        <v>77</v>
      </c>
      <c r="L184" s="44">
        <v>97</v>
      </c>
      <c r="M184" s="44">
        <v>232</v>
      </c>
      <c r="N184" s="44">
        <v>198</v>
      </c>
      <c r="O184" s="44">
        <v>764</v>
      </c>
      <c r="P184" s="44">
        <v>0</v>
      </c>
      <c r="Q184" s="44">
        <v>46161</v>
      </c>
      <c r="R184" s="44">
        <v>177</v>
      </c>
      <c r="S184" s="44">
        <v>3287</v>
      </c>
      <c r="T184" s="44">
        <v>1132</v>
      </c>
      <c r="U184" s="44">
        <v>17169</v>
      </c>
      <c r="V184" s="44">
        <v>326</v>
      </c>
      <c r="W184" s="44">
        <v>0</v>
      </c>
      <c r="X184" s="44">
        <v>0</v>
      </c>
      <c r="Y184" s="44">
        <v>0</v>
      </c>
      <c r="Z184" s="44">
        <v>1862</v>
      </c>
      <c r="AA184" s="44">
        <v>2877</v>
      </c>
      <c r="AB184" s="44">
        <v>644</v>
      </c>
      <c r="AC184" s="44">
        <v>198</v>
      </c>
      <c r="AD184" s="44">
        <v>17131</v>
      </c>
      <c r="AE184" s="44">
        <v>0</v>
      </c>
      <c r="AF184" s="44">
        <v>384</v>
      </c>
      <c r="AG184" s="44">
        <v>45187</v>
      </c>
      <c r="AH184" s="44">
        <v>0</v>
      </c>
      <c r="AI184" s="44">
        <v>5700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5700</v>
      </c>
      <c r="AP184" s="44">
        <v>0</v>
      </c>
      <c r="AQ184" s="44">
        <v>4933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4933</v>
      </c>
      <c r="AX184" s="44">
        <v>21805</v>
      </c>
      <c r="AY184" s="44">
        <v>35810</v>
      </c>
      <c r="AZ184" s="44">
        <v>0</v>
      </c>
      <c r="BA184" s="44">
        <v>195373</v>
      </c>
      <c r="BB184" s="44">
        <v>59800</v>
      </c>
      <c r="BC184" s="44">
        <v>0</v>
      </c>
      <c r="BD184" s="44">
        <v>0</v>
      </c>
      <c r="BE184" s="44">
        <v>312788</v>
      </c>
      <c r="BF184" s="44">
        <v>2550</v>
      </c>
      <c r="BG184" s="44">
        <v>20788</v>
      </c>
      <c r="BH184" s="44">
        <v>79364</v>
      </c>
    </row>
    <row r="185" spans="1:60" x14ac:dyDescent="0.35">
      <c r="A185" s="13">
        <f t="shared" si="2"/>
        <v>0</v>
      </c>
      <c r="B185" s="44" t="s">
        <v>1086</v>
      </c>
      <c r="C185" s="44">
        <v>38963</v>
      </c>
      <c r="D185" s="44">
        <v>0</v>
      </c>
      <c r="E185" s="44">
        <v>0</v>
      </c>
      <c r="F185" s="44">
        <v>0</v>
      </c>
      <c r="G185" s="44">
        <v>5533</v>
      </c>
      <c r="H185" s="44">
        <v>42570</v>
      </c>
      <c r="I185" s="44">
        <v>55271</v>
      </c>
      <c r="J185" s="44">
        <v>6007</v>
      </c>
      <c r="K185" s="44">
        <v>7650</v>
      </c>
      <c r="L185" s="44">
        <v>708</v>
      </c>
      <c r="M185" s="44">
        <v>1479</v>
      </c>
      <c r="N185" s="44">
        <v>504</v>
      </c>
      <c r="O185" s="44">
        <v>5874</v>
      </c>
      <c r="P185" s="44">
        <v>0</v>
      </c>
      <c r="Q185" s="44">
        <v>164559</v>
      </c>
      <c r="R185" s="44">
        <v>532</v>
      </c>
      <c r="S185" s="44">
        <v>13930</v>
      </c>
      <c r="T185" s="44">
        <v>9518</v>
      </c>
      <c r="U185" s="44">
        <v>45989</v>
      </c>
      <c r="V185" s="44">
        <v>2011</v>
      </c>
      <c r="W185" s="44">
        <v>2156</v>
      </c>
      <c r="X185" s="44">
        <v>394</v>
      </c>
      <c r="Y185" s="44">
        <v>1313</v>
      </c>
      <c r="Z185" s="44">
        <v>20106</v>
      </c>
      <c r="AA185" s="44">
        <v>2864</v>
      </c>
      <c r="AB185" s="44">
        <v>1605</v>
      </c>
      <c r="AC185" s="44">
        <v>0</v>
      </c>
      <c r="AD185" s="44">
        <v>59929</v>
      </c>
      <c r="AE185" s="44">
        <v>0</v>
      </c>
      <c r="AF185" s="44">
        <v>623</v>
      </c>
      <c r="AG185" s="44">
        <v>160970</v>
      </c>
      <c r="AH185" s="44">
        <v>0</v>
      </c>
      <c r="AI185" s="44">
        <v>0</v>
      </c>
      <c r="AJ185" s="44">
        <v>0</v>
      </c>
      <c r="AK185" s="44">
        <v>38110</v>
      </c>
      <c r="AL185" s="44">
        <v>0</v>
      </c>
      <c r="AM185" s="44">
        <v>0</v>
      </c>
      <c r="AN185" s="44">
        <v>1242</v>
      </c>
      <c r="AO185" s="44">
        <v>39352</v>
      </c>
      <c r="AP185" s="44">
        <v>6888</v>
      </c>
      <c r="AQ185" s="44">
        <v>9646</v>
      </c>
      <c r="AR185" s="44">
        <v>0</v>
      </c>
      <c r="AS185" s="44">
        <v>4433</v>
      </c>
      <c r="AT185" s="44">
        <v>5185</v>
      </c>
      <c r="AU185" s="44">
        <v>175</v>
      </c>
      <c r="AV185" s="44">
        <v>24792</v>
      </c>
      <c r="AW185" s="44">
        <v>51119</v>
      </c>
      <c r="AX185" s="44">
        <v>103108</v>
      </c>
      <c r="AY185" s="44">
        <v>90000</v>
      </c>
      <c r="AZ185" s="44">
        <v>0</v>
      </c>
      <c r="BA185" s="44">
        <v>849004</v>
      </c>
      <c r="BB185" s="44">
        <v>218055</v>
      </c>
      <c r="BC185" s="44">
        <v>85500</v>
      </c>
      <c r="BD185" s="44">
        <v>184840</v>
      </c>
      <c r="BE185" s="44">
        <v>1530507</v>
      </c>
      <c r="BF185" s="44">
        <v>0</v>
      </c>
      <c r="BG185" s="44">
        <v>35382</v>
      </c>
      <c r="BH185" s="44">
        <v>323029</v>
      </c>
    </row>
    <row r="186" spans="1:60" x14ac:dyDescent="0.35">
      <c r="A186" s="13">
        <f t="shared" si="2"/>
        <v>0</v>
      </c>
      <c r="B186" s="44" t="s">
        <v>648</v>
      </c>
      <c r="C186" s="44">
        <v>2191</v>
      </c>
      <c r="D186" s="44">
        <v>46751</v>
      </c>
      <c r="E186" s="44">
        <v>0</v>
      </c>
      <c r="F186" s="44">
        <v>0</v>
      </c>
      <c r="G186" s="44">
        <v>1845</v>
      </c>
      <c r="H186" s="44">
        <v>34670</v>
      </c>
      <c r="I186" s="44">
        <v>53236</v>
      </c>
      <c r="J186" s="44">
        <v>4183</v>
      </c>
      <c r="K186" s="44">
        <v>2425</v>
      </c>
      <c r="L186" s="44">
        <v>0</v>
      </c>
      <c r="M186" s="44">
        <v>0</v>
      </c>
      <c r="N186" s="44">
        <v>3700</v>
      </c>
      <c r="O186" s="44">
        <v>2061</v>
      </c>
      <c r="P186" s="44">
        <v>1877</v>
      </c>
      <c r="Q186" s="44">
        <v>152939</v>
      </c>
      <c r="R186" s="44">
        <v>893</v>
      </c>
      <c r="S186" s="44">
        <v>14673</v>
      </c>
      <c r="T186" s="44">
        <v>8812</v>
      </c>
      <c r="U186" s="44">
        <v>40337</v>
      </c>
      <c r="V186" s="44">
        <v>1735</v>
      </c>
      <c r="W186" s="44">
        <v>1089</v>
      </c>
      <c r="X186" s="44">
        <v>391</v>
      </c>
      <c r="Y186" s="44">
        <v>698</v>
      </c>
      <c r="Z186" s="44">
        <v>11189</v>
      </c>
      <c r="AA186" s="44">
        <v>2001</v>
      </c>
      <c r="AB186" s="44">
        <v>1503</v>
      </c>
      <c r="AC186" s="44">
        <v>351</v>
      </c>
      <c r="AD186" s="44">
        <v>63014</v>
      </c>
      <c r="AE186" s="44">
        <v>0</v>
      </c>
      <c r="AF186" s="44">
        <v>0</v>
      </c>
      <c r="AG186" s="44">
        <v>146686</v>
      </c>
      <c r="AH186" s="44">
        <v>4639</v>
      </c>
      <c r="AI186" s="44">
        <v>18664</v>
      </c>
      <c r="AJ186" s="44">
        <v>0</v>
      </c>
      <c r="AK186" s="44">
        <v>696</v>
      </c>
      <c r="AL186" s="44">
        <v>833</v>
      </c>
      <c r="AM186" s="44">
        <v>6742</v>
      </c>
      <c r="AN186" s="44">
        <v>566</v>
      </c>
      <c r="AO186" s="44">
        <v>32140</v>
      </c>
      <c r="AP186" s="44">
        <v>2242</v>
      </c>
      <c r="AQ186" s="44">
        <v>17320</v>
      </c>
      <c r="AR186" s="44">
        <v>0</v>
      </c>
      <c r="AS186" s="44">
        <v>4641</v>
      </c>
      <c r="AT186" s="44">
        <v>4712</v>
      </c>
      <c r="AU186" s="44">
        <v>12303</v>
      </c>
      <c r="AV186" s="44">
        <v>678</v>
      </c>
      <c r="AW186" s="44">
        <v>41896</v>
      </c>
      <c r="AX186" s="44">
        <v>96960</v>
      </c>
      <c r="AY186" s="44">
        <v>181127</v>
      </c>
      <c r="AZ186" s="44">
        <v>0</v>
      </c>
      <c r="BA186" s="44">
        <v>628153</v>
      </c>
      <c r="BB186" s="44">
        <v>250241</v>
      </c>
      <c r="BC186" s="44">
        <v>45406</v>
      </c>
      <c r="BD186" s="44">
        <v>7910</v>
      </c>
      <c r="BE186" s="44">
        <v>1209797</v>
      </c>
      <c r="BF186" s="44">
        <v>11202</v>
      </c>
      <c r="BG186" s="44">
        <v>1468</v>
      </c>
      <c r="BH186" s="44">
        <v>287641</v>
      </c>
    </row>
    <row r="187" spans="1:60" x14ac:dyDescent="0.35">
      <c r="A187" s="13">
        <f t="shared" si="2"/>
        <v>0</v>
      </c>
      <c r="B187" s="44" t="s">
        <v>1329</v>
      </c>
      <c r="C187" s="44">
        <v>0</v>
      </c>
      <c r="D187" s="44">
        <v>80916</v>
      </c>
      <c r="E187" s="44">
        <v>0</v>
      </c>
      <c r="F187" s="44">
        <v>0</v>
      </c>
      <c r="G187" s="44">
        <v>13119</v>
      </c>
      <c r="H187" s="44">
        <v>95727</v>
      </c>
      <c r="I187" s="44">
        <v>170045</v>
      </c>
      <c r="J187" s="44">
        <v>14544</v>
      </c>
      <c r="K187" s="44">
        <v>7619</v>
      </c>
      <c r="L187" s="44">
        <v>949</v>
      </c>
      <c r="M187" s="44">
        <v>0</v>
      </c>
      <c r="N187" s="44">
        <v>5344</v>
      </c>
      <c r="O187" s="44">
        <v>9058</v>
      </c>
      <c r="P187" s="44">
        <v>0</v>
      </c>
      <c r="Q187" s="44">
        <v>397321</v>
      </c>
      <c r="R187" s="44">
        <v>3251</v>
      </c>
      <c r="S187" s="44">
        <v>39178</v>
      </c>
      <c r="T187" s="44">
        <v>18091</v>
      </c>
      <c r="U187" s="44">
        <v>121450</v>
      </c>
      <c r="V187" s="44">
        <v>8167</v>
      </c>
      <c r="W187" s="44">
        <v>9789</v>
      </c>
      <c r="X187" s="44">
        <v>2337</v>
      </c>
      <c r="Y187" s="44">
        <v>0</v>
      </c>
      <c r="Z187" s="44">
        <v>21259</v>
      </c>
      <c r="AA187" s="44">
        <v>14262</v>
      </c>
      <c r="AB187" s="44">
        <v>566</v>
      </c>
      <c r="AC187" s="44">
        <v>1380</v>
      </c>
      <c r="AD187" s="44">
        <v>202280</v>
      </c>
      <c r="AE187" s="44">
        <v>0</v>
      </c>
      <c r="AF187" s="44">
        <v>0</v>
      </c>
      <c r="AG187" s="44">
        <v>442010</v>
      </c>
      <c r="AH187" s="44">
        <v>0</v>
      </c>
      <c r="AI187" s="44">
        <v>51885</v>
      </c>
      <c r="AJ187" s="44">
        <v>0</v>
      </c>
      <c r="AK187" s="44">
        <v>66467</v>
      </c>
      <c r="AL187" s="44">
        <v>10160</v>
      </c>
      <c r="AM187" s="44">
        <v>0</v>
      </c>
      <c r="AN187" s="44">
        <v>6550</v>
      </c>
      <c r="AO187" s="44">
        <v>135062</v>
      </c>
      <c r="AP187" s="44">
        <v>11708</v>
      </c>
      <c r="AQ187" s="44">
        <v>26308</v>
      </c>
      <c r="AR187" s="44">
        <v>0</v>
      </c>
      <c r="AS187" s="44">
        <v>41042</v>
      </c>
      <c r="AT187" s="44">
        <v>24020</v>
      </c>
      <c r="AU187" s="44">
        <v>1507</v>
      </c>
      <c r="AV187" s="44">
        <v>25070</v>
      </c>
      <c r="AW187" s="44">
        <v>129655</v>
      </c>
      <c r="AX187" s="44">
        <v>219381</v>
      </c>
      <c r="AY187" s="44">
        <v>957410</v>
      </c>
      <c r="AZ187" s="44">
        <v>0</v>
      </c>
      <c r="BA187" s="44">
        <v>1982932</v>
      </c>
      <c r="BB187" s="44">
        <v>467379</v>
      </c>
      <c r="BC187" s="44">
        <v>114838</v>
      </c>
      <c r="BD187" s="44">
        <v>229740</v>
      </c>
      <c r="BE187" s="44">
        <v>3971680</v>
      </c>
      <c r="BF187" s="44">
        <v>26421</v>
      </c>
      <c r="BG187" s="44">
        <v>29378</v>
      </c>
      <c r="BH187" s="44">
        <v>922300</v>
      </c>
    </row>
    <row r="188" spans="1:60" x14ac:dyDescent="0.35">
      <c r="A188" s="13">
        <f t="shared" si="2"/>
        <v>0</v>
      </c>
      <c r="B188" s="44" t="s">
        <v>683</v>
      </c>
      <c r="C188" s="44">
        <v>0</v>
      </c>
      <c r="D188" s="44">
        <v>0</v>
      </c>
      <c r="E188" s="44">
        <v>48497</v>
      </c>
      <c r="F188" s="44">
        <v>112991</v>
      </c>
      <c r="G188" s="44">
        <v>26102</v>
      </c>
      <c r="H188" s="44">
        <v>82006</v>
      </c>
      <c r="I188" s="44">
        <v>202387</v>
      </c>
      <c r="J188" s="44">
        <v>17132</v>
      </c>
      <c r="K188" s="44">
        <v>3592</v>
      </c>
      <c r="L188" s="44">
        <v>0</v>
      </c>
      <c r="M188" s="44">
        <v>0</v>
      </c>
      <c r="N188" s="44">
        <v>22530</v>
      </c>
      <c r="O188" s="44">
        <v>9026</v>
      </c>
      <c r="P188" s="44">
        <v>0</v>
      </c>
      <c r="Q188" s="44">
        <v>524263</v>
      </c>
      <c r="R188" s="44">
        <v>9470</v>
      </c>
      <c r="S188" s="44">
        <v>59255</v>
      </c>
      <c r="T188" s="44">
        <v>13544</v>
      </c>
      <c r="U188" s="44">
        <v>181479</v>
      </c>
      <c r="V188" s="44">
        <v>4939</v>
      </c>
      <c r="W188" s="44">
        <v>4359</v>
      </c>
      <c r="X188" s="44">
        <v>0</v>
      </c>
      <c r="Y188" s="44">
        <v>241</v>
      </c>
      <c r="Z188" s="44">
        <v>24669</v>
      </c>
      <c r="AA188" s="44">
        <v>24117</v>
      </c>
      <c r="AB188" s="44">
        <v>7502</v>
      </c>
      <c r="AC188" s="44">
        <v>2629</v>
      </c>
      <c r="AD188" s="44">
        <v>307264</v>
      </c>
      <c r="AE188" s="44">
        <v>0</v>
      </c>
      <c r="AF188" s="44">
        <v>3335</v>
      </c>
      <c r="AG188" s="44">
        <v>642803</v>
      </c>
      <c r="AH188" s="44">
        <v>0</v>
      </c>
      <c r="AI188" s="44">
        <v>14618</v>
      </c>
      <c r="AJ188" s="44">
        <v>0</v>
      </c>
      <c r="AK188" s="44">
        <v>0</v>
      </c>
      <c r="AL188" s="44">
        <v>840</v>
      </c>
      <c r="AM188" s="44">
        <v>0</v>
      </c>
      <c r="AN188" s="44">
        <v>0</v>
      </c>
      <c r="AO188" s="44">
        <v>15458</v>
      </c>
      <c r="AP188" s="44">
        <v>9067</v>
      </c>
      <c r="AQ188" s="44">
        <v>11271</v>
      </c>
      <c r="AR188" s="44">
        <v>0</v>
      </c>
      <c r="AS188" s="44">
        <v>7333</v>
      </c>
      <c r="AT188" s="44">
        <v>10305</v>
      </c>
      <c r="AU188" s="44">
        <v>5396</v>
      </c>
      <c r="AV188" s="44">
        <v>13906</v>
      </c>
      <c r="AW188" s="44">
        <v>57278</v>
      </c>
      <c r="AX188" s="44">
        <v>231789</v>
      </c>
      <c r="AY188" s="44">
        <v>14618</v>
      </c>
      <c r="AZ188" s="44">
        <v>0</v>
      </c>
      <c r="BA188" s="44">
        <v>1435658</v>
      </c>
      <c r="BB188" s="44">
        <v>962623</v>
      </c>
      <c r="BC188" s="44">
        <v>0</v>
      </c>
      <c r="BD188" s="44">
        <v>1172152</v>
      </c>
      <c r="BE188" s="44">
        <v>3816840</v>
      </c>
      <c r="BF188" s="44">
        <v>57429</v>
      </c>
      <c r="BG188" s="44">
        <v>188908</v>
      </c>
      <c r="BH188" s="44">
        <v>1066650</v>
      </c>
    </row>
    <row r="189" spans="1:60" x14ac:dyDescent="0.35">
      <c r="A189" s="13">
        <f t="shared" si="2"/>
        <v>0</v>
      </c>
      <c r="B189" s="47" t="s">
        <v>684</v>
      </c>
      <c r="C189" s="47">
        <v>0</v>
      </c>
      <c r="D189" s="47">
        <v>5327</v>
      </c>
      <c r="E189" s="47">
        <v>0</v>
      </c>
      <c r="F189" s="47">
        <v>2205</v>
      </c>
      <c r="G189" s="47">
        <v>216</v>
      </c>
      <c r="H189" s="47">
        <v>10754</v>
      </c>
      <c r="I189" s="47">
        <v>17864</v>
      </c>
      <c r="J189" s="47">
        <v>450</v>
      </c>
      <c r="K189" s="47">
        <v>56</v>
      </c>
      <c r="L189" s="47">
        <v>18</v>
      </c>
      <c r="M189" s="47">
        <v>0</v>
      </c>
      <c r="N189" s="47">
        <v>0</v>
      </c>
      <c r="O189" s="47">
        <v>528</v>
      </c>
      <c r="P189" s="47">
        <v>0</v>
      </c>
      <c r="Q189" s="47">
        <v>37418</v>
      </c>
      <c r="R189" s="47">
        <v>52</v>
      </c>
      <c r="S189" s="47">
        <v>3987</v>
      </c>
      <c r="T189" s="47">
        <v>3567</v>
      </c>
      <c r="U189" s="47">
        <v>12882</v>
      </c>
      <c r="V189" s="47">
        <v>481</v>
      </c>
      <c r="W189" s="47">
        <v>523</v>
      </c>
      <c r="X189" s="47">
        <v>0</v>
      </c>
      <c r="Y189" s="47">
        <v>0</v>
      </c>
      <c r="Z189" s="47">
        <v>1607</v>
      </c>
      <c r="AA189" s="47">
        <v>130</v>
      </c>
      <c r="AB189" s="47">
        <v>0</v>
      </c>
      <c r="AC189" s="47">
        <v>90</v>
      </c>
      <c r="AD189" s="47">
        <v>21039</v>
      </c>
      <c r="AE189" s="47">
        <v>0</v>
      </c>
      <c r="AF189" s="47">
        <v>52</v>
      </c>
      <c r="AG189" s="47">
        <v>44410</v>
      </c>
      <c r="AH189" s="44">
        <v>0</v>
      </c>
      <c r="AI189" s="44">
        <v>0</v>
      </c>
      <c r="AJ189" s="44">
        <v>0</v>
      </c>
      <c r="AK189" s="44">
        <v>3215</v>
      </c>
      <c r="AL189" s="44">
        <v>11596</v>
      </c>
      <c r="AM189" s="44">
        <v>0</v>
      </c>
      <c r="AN189" s="44">
        <v>0</v>
      </c>
      <c r="AO189" s="44">
        <v>14811</v>
      </c>
      <c r="AP189" s="44">
        <v>134</v>
      </c>
      <c r="AQ189" s="44">
        <v>139</v>
      </c>
      <c r="AR189" s="44">
        <v>0</v>
      </c>
      <c r="AS189" s="44">
        <v>4571</v>
      </c>
      <c r="AT189" s="44">
        <v>904</v>
      </c>
      <c r="AU189" s="44">
        <v>0</v>
      </c>
      <c r="AV189" s="44">
        <v>0</v>
      </c>
      <c r="AW189" s="44">
        <v>5748</v>
      </c>
      <c r="AX189" s="44">
        <v>15170</v>
      </c>
      <c r="AY189" s="44">
        <v>3550</v>
      </c>
      <c r="AZ189" s="44">
        <v>0</v>
      </c>
      <c r="BA189" s="44">
        <v>310503</v>
      </c>
      <c r="BB189" s="44">
        <v>153804</v>
      </c>
      <c r="BC189" s="44">
        <v>5050</v>
      </c>
      <c r="BD189" s="44">
        <v>0</v>
      </c>
      <c r="BE189" s="44">
        <v>488077</v>
      </c>
      <c r="BF189" s="44">
        <v>200</v>
      </c>
      <c r="BG189" s="44">
        <v>88</v>
      </c>
      <c r="BH189" s="44">
        <v>81466</v>
      </c>
    </row>
    <row r="190" spans="1:60" x14ac:dyDescent="0.35">
      <c r="A190" s="13">
        <f t="shared" si="2"/>
        <v>0</v>
      </c>
      <c r="B190" s="44" t="s">
        <v>687</v>
      </c>
      <c r="C190" s="44">
        <v>0</v>
      </c>
      <c r="D190" s="44">
        <v>15930</v>
      </c>
      <c r="E190" s="44">
        <v>0</v>
      </c>
      <c r="F190" s="44">
        <v>0</v>
      </c>
      <c r="G190" s="44">
        <v>1197</v>
      </c>
      <c r="H190" s="44">
        <v>11319</v>
      </c>
      <c r="I190" s="44">
        <v>24532</v>
      </c>
      <c r="J190" s="44">
        <v>603</v>
      </c>
      <c r="K190" s="44">
        <v>1132</v>
      </c>
      <c r="L190" s="44">
        <v>0</v>
      </c>
      <c r="M190" s="44">
        <v>0</v>
      </c>
      <c r="N190" s="44">
        <v>235</v>
      </c>
      <c r="O190" s="44">
        <v>445</v>
      </c>
      <c r="P190" s="44">
        <v>800</v>
      </c>
      <c r="Q190" s="44">
        <v>56193</v>
      </c>
      <c r="R190" s="44">
        <v>1984</v>
      </c>
      <c r="S190" s="44">
        <v>4035</v>
      </c>
      <c r="T190" s="44">
        <v>1485</v>
      </c>
      <c r="U190" s="44">
        <v>14953</v>
      </c>
      <c r="V190" s="44">
        <v>487</v>
      </c>
      <c r="W190" s="44">
        <v>111</v>
      </c>
      <c r="X190" s="44">
        <v>195</v>
      </c>
      <c r="Y190" s="44">
        <v>0</v>
      </c>
      <c r="Z190" s="44">
        <v>1656</v>
      </c>
      <c r="AA190" s="44">
        <v>836</v>
      </c>
      <c r="AB190" s="44">
        <v>326</v>
      </c>
      <c r="AC190" s="44">
        <v>161</v>
      </c>
      <c r="AD190" s="44">
        <v>19821</v>
      </c>
      <c r="AE190" s="44">
        <v>1200</v>
      </c>
      <c r="AF190" s="44">
        <v>2688</v>
      </c>
      <c r="AG190" s="44">
        <v>49938</v>
      </c>
      <c r="AH190" s="44">
        <v>10930</v>
      </c>
      <c r="AI190" s="44">
        <v>10540</v>
      </c>
      <c r="AJ190" s="44">
        <v>0</v>
      </c>
      <c r="AK190" s="44">
        <v>8555</v>
      </c>
      <c r="AL190" s="44">
        <v>8950</v>
      </c>
      <c r="AM190" s="44">
        <v>0</v>
      </c>
      <c r="AN190" s="44">
        <v>0</v>
      </c>
      <c r="AO190" s="44">
        <v>38975</v>
      </c>
      <c r="AP190" s="44">
        <v>3764</v>
      </c>
      <c r="AQ190" s="44">
        <v>10327</v>
      </c>
      <c r="AR190" s="44">
        <v>0</v>
      </c>
      <c r="AS190" s="44">
        <v>0</v>
      </c>
      <c r="AT190" s="44">
        <v>1968</v>
      </c>
      <c r="AU190" s="44">
        <v>0</v>
      </c>
      <c r="AV190" s="44">
        <v>0</v>
      </c>
      <c r="AW190" s="44">
        <v>16059</v>
      </c>
      <c r="AX190" s="44">
        <v>92237</v>
      </c>
      <c r="AY190" s="44">
        <v>13190</v>
      </c>
      <c r="AZ190" s="44">
        <v>0</v>
      </c>
      <c r="BA190" s="44">
        <v>184065</v>
      </c>
      <c r="BB190" s="44">
        <v>202019</v>
      </c>
      <c r="BC190" s="44">
        <v>0</v>
      </c>
      <c r="BD190" s="44">
        <v>875</v>
      </c>
      <c r="BE190" s="44">
        <v>492386</v>
      </c>
      <c r="BF190" s="44">
        <v>1882</v>
      </c>
      <c r="BG190" s="44">
        <v>0</v>
      </c>
      <c r="BH190" s="44">
        <v>108800</v>
      </c>
    </row>
    <row r="191" spans="1:60" x14ac:dyDescent="0.35">
      <c r="A191" s="13">
        <f t="shared" si="2"/>
        <v>0</v>
      </c>
      <c r="B191" s="44" t="s">
        <v>700</v>
      </c>
      <c r="C191" s="44">
        <v>0</v>
      </c>
      <c r="D191" s="44">
        <v>14058</v>
      </c>
      <c r="E191" s="44">
        <v>0</v>
      </c>
      <c r="F191" s="44">
        <v>3512</v>
      </c>
      <c r="G191" s="44">
        <v>1825</v>
      </c>
      <c r="H191" s="44">
        <v>13469</v>
      </c>
      <c r="I191" s="44">
        <v>0</v>
      </c>
      <c r="J191" s="44">
        <v>0</v>
      </c>
      <c r="K191" s="44">
        <v>537</v>
      </c>
      <c r="L191" s="44">
        <v>109</v>
      </c>
      <c r="M191" s="44">
        <v>331</v>
      </c>
      <c r="N191" s="44">
        <v>34</v>
      </c>
      <c r="O191" s="44">
        <v>1129</v>
      </c>
      <c r="P191" s="44">
        <v>0</v>
      </c>
      <c r="Q191" s="44">
        <v>35004</v>
      </c>
      <c r="R191" s="44">
        <v>23</v>
      </c>
      <c r="S191" s="44">
        <v>3769</v>
      </c>
      <c r="T191" s="44">
        <v>4470</v>
      </c>
      <c r="U191" s="44">
        <v>0</v>
      </c>
      <c r="V191" s="44">
        <v>2115</v>
      </c>
      <c r="W191" s="44">
        <v>0</v>
      </c>
      <c r="X191" s="44">
        <v>306</v>
      </c>
      <c r="Y191" s="44">
        <v>244</v>
      </c>
      <c r="Z191" s="44">
        <v>3233</v>
      </c>
      <c r="AA191" s="44">
        <v>2845</v>
      </c>
      <c r="AB191" s="44">
        <v>958</v>
      </c>
      <c r="AC191" s="44">
        <v>123</v>
      </c>
      <c r="AD191" s="44">
        <v>39037</v>
      </c>
      <c r="AE191" s="44">
        <v>500</v>
      </c>
      <c r="AF191" s="44">
        <v>250</v>
      </c>
      <c r="AG191" s="44">
        <v>57873</v>
      </c>
      <c r="AH191" s="44">
        <v>0</v>
      </c>
      <c r="AI191" s="44">
        <v>0</v>
      </c>
      <c r="AJ191" s="44">
        <v>0</v>
      </c>
      <c r="AK191" s="44">
        <v>94521</v>
      </c>
      <c r="AL191" s="44">
        <v>0</v>
      </c>
      <c r="AM191" s="44">
        <v>0</v>
      </c>
      <c r="AN191" s="44">
        <v>3225</v>
      </c>
      <c r="AO191" s="44">
        <v>97746</v>
      </c>
      <c r="AP191" s="44">
        <v>0</v>
      </c>
      <c r="AQ191" s="44">
        <v>0</v>
      </c>
      <c r="AR191" s="44">
        <v>0</v>
      </c>
      <c r="AS191" s="44">
        <v>52962</v>
      </c>
      <c r="AT191" s="44">
        <v>0</v>
      </c>
      <c r="AU191" s="44">
        <v>0</v>
      </c>
      <c r="AV191" s="44">
        <v>2324</v>
      </c>
      <c r="AW191" s="44">
        <v>55286</v>
      </c>
      <c r="AX191" s="44">
        <v>8575</v>
      </c>
      <c r="AY191" s="44">
        <v>23196</v>
      </c>
      <c r="AZ191" s="44">
        <v>0</v>
      </c>
      <c r="BA191" s="44">
        <v>452003</v>
      </c>
      <c r="BB191" s="44">
        <v>0</v>
      </c>
      <c r="BC191" s="44">
        <v>0</v>
      </c>
      <c r="BD191" s="44">
        <v>13521</v>
      </c>
      <c r="BE191" s="44">
        <v>497295</v>
      </c>
      <c r="BF191" s="44">
        <v>3956</v>
      </c>
      <c r="BG191" s="44">
        <v>3536</v>
      </c>
      <c r="BH191" s="44">
        <v>125650</v>
      </c>
    </row>
    <row r="192" spans="1:60" x14ac:dyDescent="0.35">
      <c r="A192" s="13">
        <f t="shared" si="2"/>
        <v>0</v>
      </c>
      <c r="B192" s="44" t="s">
        <v>703</v>
      </c>
      <c r="C192" s="44">
        <v>0</v>
      </c>
      <c r="D192" s="44">
        <v>2922</v>
      </c>
      <c r="E192" s="44">
        <v>0</v>
      </c>
      <c r="F192" s="44">
        <v>0</v>
      </c>
      <c r="G192" s="44">
        <v>0</v>
      </c>
      <c r="H192" s="44">
        <v>897</v>
      </c>
      <c r="I192" s="44">
        <v>0</v>
      </c>
      <c r="J192" s="44">
        <v>485</v>
      </c>
      <c r="K192" s="44">
        <v>94</v>
      </c>
      <c r="L192" s="44">
        <v>597</v>
      </c>
      <c r="M192" s="44">
        <v>0</v>
      </c>
      <c r="N192" s="44">
        <v>537</v>
      </c>
      <c r="O192" s="44">
        <v>141</v>
      </c>
      <c r="P192" s="44">
        <v>0</v>
      </c>
      <c r="Q192" s="44">
        <v>5673</v>
      </c>
      <c r="R192" s="44">
        <v>365</v>
      </c>
      <c r="S192" s="44">
        <v>2056</v>
      </c>
      <c r="T192" s="44">
        <v>466</v>
      </c>
      <c r="U192" s="44">
        <v>0</v>
      </c>
      <c r="V192" s="44">
        <v>655</v>
      </c>
      <c r="W192" s="44">
        <v>189</v>
      </c>
      <c r="X192" s="44">
        <v>0</v>
      </c>
      <c r="Y192" s="44">
        <v>0</v>
      </c>
      <c r="Z192" s="44">
        <v>95</v>
      </c>
      <c r="AA192" s="44">
        <v>91</v>
      </c>
      <c r="AB192" s="44">
        <v>118</v>
      </c>
      <c r="AC192" s="44">
        <v>0</v>
      </c>
      <c r="AD192" s="44">
        <v>4031</v>
      </c>
      <c r="AE192" s="44">
        <v>0</v>
      </c>
      <c r="AF192" s="44">
        <v>513</v>
      </c>
      <c r="AG192" s="44">
        <v>8579</v>
      </c>
      <c r="AH192" s="44">
        <v>6385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6385</v>
      </c>
      <c r="AP192" s="44">
        <v>4300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4300</v>
      </c>
      <c r="AX192" s="44">
        <v>12547</v>
      </c>
      <c r="AY192" s="44">
        <v>2883</v>
      </c>
      <c r="AZ192" s="44">
        <v>0</v>
      </c>
      <c r="BA192" s="44">
        <v>5478</v>
      </c>
      <c r="BB192" s="44">
        <v>0</v>
      </c>
      <c r="BC192" s="44">
        <v>0</v>
      </c>
      <c r="BD192" s="44">
        <v>455</v>
      </c>
      <c r="BE192" s="44">
        <v>21363</v>
      </c>
      <c r="BF192" s="44">
        <v>400</v>
      </c>
      <c r="BG192" s="44">
        <v>839</v>
      </c>
      <c r="BH192" s="44">
        <v>23223</v>
      </c>
    </row>
    <row r="193" spans="1:60" x14ac:dyDescent="0.35">
      <c r="A193" s="13">
        <f t="shared" si="2"/>
        <v>0</v>
      </c>
      <c r="B193" s="44" t="s">
        <v>704</v>
      </c>
      <c r="C193" s="44">
        <v>0</v>
      </c>
      <c r="D193" s="44">
        <v>12899</v>
      </c>
      <c r="E193" s="44">
        <v>0</v>
      </c>
      <c r="F193" s="44">
        <v>0</v>
      </c>
      <c r="G193" s="44">
        <v>104</v>
      </c>
      <c r="H193" s="44">
        <v>11762</v>
      </c>
      <c r="I193" s="44">
        <v>0</v>
      </c>
      <c r="J193" s="44">
        <v>2984</v>
      </c>
      <c r="K193" s="44">
        <v>888</v>
      </c>
      <c r="L193" s="44">
        <v>121</v>
      </c>
      <c r="M193" s="44">
        <v>553</v>
      </c>
      <c r="N193" s="44">
        <v>556</v>
      </c>
      <c r="O193" s="44">
        <v>2425</v>
      </c>
      <c r="P193" s="44">
        <v>0</v>
      </c>
      <c r="Q193" s="44">
        <v>32292</v>
      </c>
      <c r="R193" s="44">
        <v>999</v>
      </c>
      <c r="S193" s="44">
        <v>5006</v>
      </c>
      <c r="T193" s="44">
        <v>2639</v>
      </c>
      <c r="U193" s="44">
        <v>0</v>
      </c>
      <c r="V193" s="44">
        <v>1393</v>
      </c>
      <c r="W193" s="44">
        <v>908</v>
      </c>
      <c r="X193" s="44">
        <v>450</v>
      </c>
      <c r="Y193" s="44">
        <v>87</v>
      </c>
      <c r="Z193" s="44">
        <v>3470</v>
      </c>
      <c r="AA193" s="44">
        <v>16</v>
      </c>
      <c r="AB193" s="44">
        <v>930</v>
      </c>
      <c r="AC193" s="44">
        <v>430</v>
      </c>
      <c r="AD193" s="44">
        <v>27589</v>
      </c>
      <c r="AE193" s="44">
        <v>0</v>
      </c>
      <c r="AF193" s="44">
        <v>0</v>
      </c>
      <c r="AG193" s="44">
        <v>43917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596</v>
      </c>
      <c r="AQ193" s="44">
        <v>0</v>
      </c>
      <c r="AR193" s="44">
        <v>0</v>
      </c>
      <c r="AS193" s="44">
        <v>644</v>
      </c>
      <c r="AT193" s="44">
        <v>0</v>
      </c>
      <c r="AU193" s="44">
        <v>0</v>
      </c>
      <c r="AV193" s="44">
        <v>0</v>
      </c>
      <c r="AW193" s="44">
        <v>1240</v>
      </c>
      <c r="AX193" s="44">
        <v>50547</v>
      </c>
      <c r="AY193" s="44">
        <v>33450</v>
      </c>
      <c r="AZ193" s="44">
        <v>0</v>
      </c>
      <c r="BA193" s="44">
        <v>117784</v>
      </c>
      <c r="BB193" s="44">
        <v>0</v>
      </c>
      <c r="BC193" s="44">
        <v>4040</v>
      </c>
      <c r="BD193" s="44">
        <v>3250</v>
      </c>
      <c r="BE193" s="44">
        <v>209071</v>
      </c>
      <c r="BF193" s="44">
        <v>10613</v>
      </c>
      <c r="BG193" s="44">
        <v>8587</v>
      </c>
      <c r="BH193" s="44">
        <v>74786</v>
      </c>
    </row>
    <row r="194" spans="1:60" x14ac:dyDescent="0.35">
      <c r="A194" s="13">
        <f t="shared" si="2"/>
        <v>0</v>
      </c>
      <c r="B194" s="44" t="s">
        <v>715</v>
      </c>
      <c r="C194" s="44">
        <v>0</v>
      </c>
      <c r="D194" s="44">
        <v>136414</v>
      </c>
      <c r="E194" s="44">
        <v>0</v>
      </c>
      <c r="F194" s="44">
        <v>0</v>
      </c>
      <c r="G194" s="44">
        <v>884</v>
      </c>
      <c r="H194" s="44">
        <v>0</v>
      </c>
      <c r="I194" s="44">
        <v>0</v>
      </c>
      <c r="J194" s="44">
        <v>0</v>
      </c>
      <c r="K194" s="44">
        <v>7069</v>
      </c>
      <c r="L194" s="44">
        <v>583</v>
      </c>
      <c r="M194" s="44">
        <v>0</v>
      </c>
      <c r="N194" s="44">
        <v>12381</v>
      </c>
      <c r="O194" s="44">
        <v>5776</v>
      </c>
      <c r="P194" s="44">
        <v>0</v>
      </c>
      <c r="Q194" s="44">
        <v>163107</v>
      </c>
      <c r="R194" s="44">
        <v>0</v>
      </c>
      <c r="S194" s="44">
        <v>49332</v>
      </c>
      <c r="T194" s="44">
        <v>0</v>
      </c>
      <c r="U194" s="44">
        <v>0</v>
      </c>
      <c r="V194" s="44">
        <v>14252</v>
      </c>
      <c r="W194" s="44">
        <v>939</v>
      </c>
      <c r="X194" s="44">
        <v>0</v>
      </c>
      <c r="Y194" s="44">
        <v>3434</v>
      </c>
      <c r="Z194" s="44">
        <v>22277</v>
      </c>
      <c r="AA194" s="44">
        <v>3291</v>
      </c>
      <c r="AB194" s="44">
        <v>4385</v>
      </c>
      <c r="AC194" s="44">
        <v>1218</v>
      </c>
      <c r="AD194" s="44">
        <v>72267</v>
      </c>
      <c r="AE194" s="44">
        <v>0</v>
      </c>
      <c r="AF194" s="44">
        <v>1277</v>
      </c>
      <c r="AG194" s="44">
        <v>172672</v>
      </c>
      <c r="AH194" s="44">
        <v>50000</v>
      </c>
      <c r="AI194" s="44">
        <v>24350</v>
      </c>
      <c r="AJ194" s="44">
        <v>0</v>
      </c>
      <c r="AK194" s="44">
        <v>0</v>
      </c>
      <c r="AL194" s="44">
        <v>0</v>
      </c>
      <c r="AM194" s="44">
        <v>0</v>
      </c>
      <c r="AN194" s="44">
        <v>12496</v>
      </c>
      <c r="AO194" s="44">
        <v>86846</v>
      </c>
      <c r="AP194" s="44">
        <v>32883</v>
      </c>
      <c r="AQ194" s="44">
        <v>643</v>
      </c>
      <c r="AR194" s="44">
        <v>0</v>
      </c>
      <c r="AS194" s="44">
        <v>0</v>
      </c>
      <c r="AT194" s="44">
        <v>0</v>
      </c>
      <c r="AU194" s="44">
        <v>0</v>
      </c>
      <c r="AV194" s="44">
        <v>459</v>
      </c>
      <c r="AW194" s="44">
        <v>33985</v>
      </c>
      <c r="AX194" s="44">
        <v>75000</v>
      </c>
      <c r="AY194" s="44">
        <v>488850</v>
      </c>
      <c r="AZ194" s="44">
        <v>0</v>
      </c>
      <c r="BA194" s="44">
        <v>0</v>
      </c>
      <c r="BB194" s="44">
        <v>0</v>
      </c>
      <c r="BC194" s="44">
        <v>0</v>
      </c>
      <c r="BD194" s="44">
        <v>142533</v>
      </c>
      <c r="BE194" s="44">
        <v>706383</v>
      </c>
      <c r="BF194" s="44">
        <v>13850</v>
      </c>
      <c r="BG194" s="44">
        <v>8236</v>
      </c>
      <c r="BH194" s="44">
        <v>956730</v>
      </c>
    </row>
    <row r="195" spans="1:60" x14ac:dyDescent="0.35">
      <c r="A195" s="13">
        <f t="shared" ref="A195:A243" si="3">+AG195-SUM(R195:AF195)</f>
        <v>0</v>
      </c>
      <c r="B195" s="44" t="s">
        <v>1087</v>
      </c>
      <c r="C195" s="44">
        <v>0</v>
      </c>
      <c r="D195" s="44">
        <v>9009</v>
      </c>
      <c r="E195" s="44">
        <v>0</v>
      </c>
      <c r="F195" s="44">
        <v>0</v>
      </c>
      <c r="G195" s="44">
        <v>1181</v>
      </c>
      <c r="H195" s="44">
        <v>5612</v>
      </c>
      <c r="I195" s="44">
        <v>18704</v>
      </c>
      <c r="J195" s="44">
        <v>1269</v>
      </c>
      <c r="K195" s="44">
        <v>169</v>
      </c>
      <c r="L195" s="44">
        <v>353</v>
      </c>
      <c r="M195" s="44">
        <v>704</v>
      </c>
      <c r="N195" s="44">
        <v>6</v>
      </c>
      <c r="O195" s="44">
        <v>462</v>
      </c>
      <c r="P195" s="44">
        <v>923</v>
      </c>
      <c r="Q195" s="44">
        <v>38392</v>
      </c>
      <c r="R195" s="44">
        <v>21</v>
      </c>
      <c r="S195" s="44">
        <v>4716</v>
      </c>
      <c r="T195" s="44">
        <v>3182</v>
      </c>
      <c r="U195" s="44">
        <v>13025</v>
      </c>
      <c r="V195" s="44">
        <v>680</v>
      </c>
      <c r="W195" s="44">
        <v>734</v>
      </c>
      <c r="X195" s="44">
        <v>0</v>
      </c>
      <c r="Y195" s="44">
        <v>0</v>
      </c>
      <c r="Z195" s="44">
        <v>2812</v>
      </c>
      <c r="AA195" s="44">
        <v>1044</v>
      </c>
      <c r="AB195" s="44">
        <v>745</v>
      </c>
      <c r="AC195" s="44">
        <v>144</v>
      </c>
      <c r="AD195" s="44">
        <v>12448</v>
      </c>
      <c r="AE195" s="44">
        <v>0</v>
      </c>
      <c r="AF195" s="44">
        <v>0</v>
      </c>
      <c r="AG195" s="44">
        <v>39551</v>
      </c>
      <c r="AH195" s="44">
        <v>0</v>
      </c>
      <c r="AI195" s="44">
        <v>0</v>
      </c>
      <c r="AJ195" s="44">
        <v>0</v>
      </c>
      <c r="AK195" s="44">
        <v>1000</v>
      </c>
      <c r="AL195" s="44">
        <v>750</v>
      </c>
      <c r="AM195" s="44">
        <v>0</v>
      </c>
      <c r="AN195" s="44">
        <v>0</v>
      </c>
      <c r="AO195" s="44">
        <v>1750</v>
      </c>
      <c r="AP195" s="44">
        <v>532</v>
      </c>
      <c r="AQ195" s="44">
        <v>0</v>
      </c>
      <c r="AR195" s="44">
        <v>0</v>
      </c>
      <c r="AS195" s="44">
        <v>3558</v>
      </c>
      <c r="AT195" s="44">
        <v>394</v>
      </c>
      <c r="AU195" s="44">
        <v>144</v>
      </c>
      <c r="AV195" s="44">
        <v>0</v>
      </c>
      <c r="AW195" s="44">
        <v>4628</v>
      </c>
      <c r="AX195" s="44">
        <v>6699</v>
      </c>
      <c r="AY195" s="44">
        <v>28950</v>
      </c>
      <c r="AZ195" s="44">
        <v>0</v>
      </c>
      <c r="BA195" s="44">
        <v>95223</v>
      </c>
      <c r="BB195" s="44">
        <v>83987</v>
      </c>
      <c r="BC195" s="44">
        <v>23883</v>
      </c>
      <c r="BD195" s="44">
        <v>15698</v>
      </c>
      <c r="BE195" s="44">
        <v>254440</v>
      </c>
      <c r="BF195" s="44">
        <v>1500</v>
      </c>
      <c r="BG195" s="44">
        <v>3126</v>
      </c>
      <c r="BH195" s="44">
        <v>119200</v>
      </c>
    </row>
    <row r="196" spans="1:60" x14ac:dyDescent="0.35">
      <c r="A196" s="13">
        <f t="shared" si="3"/>
        <v>0</v>
      </c>
      <c r="B196" s="44" t="s">
        <v>720</v>
      </c>
      <c r="C196" s="44">
        <v>0</v>
      </c>
      <c r="D196" s="44">
        <v>7085</v>
      </c>
      <c r="E196" s="44">
        <v>0</v>
      </c>
      <c r="F196" s="44">
        <v>0</v>
      </c>
      <c r="G196" s="44">
        <v>305</v>
      </c>
      <c r="H196" s="44">
        <v>5796</v>
      </c>
      <c r="I196" s="44">
        <v>14828</v>
      </c>
      <c r="J196" s="44">
        <v>0</v>
      </c>
      <c r="K196" s="44">
        <v>400</v>
      </c>
      <c r="L196" s="44">
        <v>51</v>
      </c>
      <c r="M196" s="44">
        <v>0</v>
      </c>
      <c r="N196" s="44">
        <v>0</v>
      </c>
      <c r="O196" s="44">
        <v>43</v>
      </c>
      <c r="P196" s="44">
        <v>5865</v>
      </c>
      <c r="Q196" s="44">
        <v>34373</v>
      </c>
      <c r="R196" s="44">
        <v>749</v>
      </c>
      <c r="S196" s="44">
        <v>3769</v>
      </c>
      <c r="T196" s="44">
        <v>2754</v>
      </c>
      <c r="U196" s="44">
        <v>13244</v>
      </c>
      <c r="V196" s="44">
        <v>0</v>
      </c>
      <c r="W196" s="44">
        <v>0</v>
      </c>
      <c r="X196" s="44">
        <v>0</v>
      </c>
      <c r="Y196" s="44">
        <v>0</v>
      </c>
      <c r="Z196" s="44">
        <v>526</v>
      </c>
      <c r="AA196" s="44">
        <v>0</v>
      </c>
      <c r="AB196" s="44">
        <v>1165</v>
      </c>
      <c r="AC196" s="44">
        <v>0</v>
      </c>
      <c r="AD196" s="44">
        <v>12235</v>
      </c>
      <c r="AE196" s="44">
        <v>0</v>
      </c>
      <c r="AF196" s="44">
        <v>518</v>
      </c>
      <c r="AG196" s="44">
        <v>34960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31372</v>
      </c>
      <c r="AY196" s="44">
        <v>0</v>
      </c>
      <c r="AZ196" s="44">
        <v>0</v>
      </c>
      <c r="BA196" s="44">
        <v>170000</v>
      </c>
      <c r="BB196" s="44">
        <v>12745</v>
      </c>
      <c r="BC196" s="44">
        <v>18100</v>
      </c>
      <c r="BD196" s="44">
        <v>0</v>
      </c>
      <c r="BE196" s="44">
        <v>232217</v>
      </c>
      <c r="BF196" s="44">
        <v>0</v>
      </c>
      <c r="BG196" s="44">
        <v>6664</v>
      </c>
      <c r="BH196" s="44">
        <v>105318</v>
      </c>
    </row>
    <row r="197" spans="1:60" x14ac:dyDescent="0.35">
      <c r="A197" s="13">
        <f t="shared" si="3"/>
        <v>0</v>
      </c>
      <c r="B197" s="44" t="s">
        <v>726</v>
      </c>
      <c r="C197" s="44">
        <v>0</v>
      </c>
      <c r="D197" s="44">
        <v>17468</v>
      </c>
      <c r="E197" s="44">
        <v>0</v>
      </c>
      <c r="F197" s="44">
        <v>534</v>
      </c>
      <c r="G197" s="44">
        <v>2619</v>
      </c>
      <c r="H197" s="44">
        <v>0</v>
      </c>
      <c r="I197" s="44">
        <v>0</v>
      </c>
      <c r="J197" s="44">
        <v>2747</v>
      </c>
      <c r="K197" s="44">
        <v>956</v>
      </c>
      <c r="L197" s="44">
        <v>0</v>
      </c>
      <c r="M197" s="44">
        <v>0</v>
      </c>
      <c r="N197" s="44">
        <v>2629</v>
      </c>
      <c r="O197" s="44">
        <v>1098</v>
      </c>
      <c r="P197" s="44">
        <v>0</v>
      </c>
      <c r="Q197" s="44">
        <v>28051</v>
      </c>
      <c r="R197" s="44">
        <v>923</v>
      </c>
      <c r="S197" s="44">
        <v>11462</v>
      </c>
      <c r="T197" s="44">
        <v>0</v>
      </c>
      <c r="U197" s="44">
        <v>0</v>
      </c>
      <c r="V197" s="44">
        <v>2686</v>
      </c>
      <c r="W197" s="44">
        <v>1654</v>
      </c>
      <c r="X197" s="44">
        <v>702</v>
      </c>
      <c r="Y197" s="44">
        <v>407</v>
      </c>
      <c r="Z197" s="44">
        <v>1456</v>
      </c>
      <c r="AA197" s="44">
        <v>0</v>
      </c>
      <c r="AB197" s="44">
        <v>1423</v>
      </c>
      <c r="AC197" s="44">
        <v>1626</v>
      </c>
      <c r="AD197" s="44">
        <v>4327</v>
      </c>
      <c r="AE197" s="44">
        <v>0</v>
      </c>
      <c r="AF197" s="44">
        <v>2388</v>
      </c>
      <c r="AG197" s="44">
        <v>29054</v>
      </c>
      <c r="AH197" s="44">
        <v>125</v>
      </c>
      <c r="AI197" s="44">
        <v>1027</v>
      </c>
      <c r="AJ197" s="44">
        <v>0</v>
      </c>
      <c r="AK197" s="44">
        <v>0</v>
      </c>
      <c r="AL197" s="44">
        <v>0</v>
      </c>
      <c r="AM197" s="44">
        <v>0</v>
      </c>
      <c r="AN197" s="44">
        <v>3500</v>
      </c>
      <c r="AO197" s="44">
        <v>4652</v>
      </c>
      <c r="AP197" s="44">
        <v>0</v>
      </c>
      <c r="AQ197" s="44">
        <v>527</v>
      </c>
      <c r="AR197" s="44">
        <v>0</v>
      </c>
      <c r="AS197" s="44">
        <v>0</v>
      </c>
      <c r="AT197" s="44">
        <v>0</v>
      </c>
      <c r="AU197" s="44">
        <v>0</v>
      </c>
      <c r="AV197" s="44">
        <v>3000</v>
      </c>
      <c r="AW197" s="44">
        <v>3527</v>
      </c>
      <c r="AX197" s="44">
        <v>6700</v>
      </c>
      <c r="AY197" s="44">
        <v>33108</v>
      </c>
      <c r="AZ197" s="44">
        <v>0</v>
      </c>
      <c r="BA197" s="44">
        <v>0</v>
      </c>
      <c r="BB197" s="44">
        <v>0</v>
      </c>
      <c r="BC197" s="44">
        <v>0</v>
      </c>
      <c r="BD197" s="44">
        <v>17790</v>
      </c>
      <c r="BE197" s="44">
        <v>57593</v>
      </c>
      <c r="BF197" s="44">
        <v>2700</v>
      </c>
      <c r="BG197" s="44">
        <v>2014</v>
      </c>
      <c r="BH197" s="44">
        <v>173092</v>
      </c>
    </row>
    <row r="198" spans="1:60" x14ac:dyDescent="0.35">
      <c r="A198" s="13">
        <f t="shared" si="3"/>
        <v>0</v>
      </c>
      <c r="B198" s="44" t="s">
        <v>728</v>
      </c>
      <c r="C198" s="44">
        <v>0</v>
      </c>
      <c r="D198" s="44">
        <v>2349</v>
      </c>
      <c r="E198" s="44">
        <v>0</v>
      </c>
      <c r="F198" s="44">
        <v>0</v>
      </c>
      <c r="G198" s="44">
        <v>99</v>
      </c>
      <c r="H198" s="44">
        <v>0</v>
      </c>
      <c r="I198" s="44">
        <v>6927</v>
      </c>
      <c r="J198" s="44">
        <v>113</v>
      </c>
      <c r="K198" s="44">
        <v>0</v>
      </c>
      <c r="L198" s="44">
        <v>40</v>
      </c>
      <c r="M198" s="44">
        <v>71</v>
      </c>
      <c r="N198" s="44">
        <v>2</v>
      </c>
      <c r="O198" s="44">
        <v>0</v>
      </c>
      <c r="P198" s="44">
        <v>0</v>
      </c>
      <c r="Q198" s="44">
        <v>9601</v>
      </c>
      <c r="R198" s="44">
        <v>119</v>
      </c>
      <c r="S198" s="44">
        <v>1358</v>
      </c>
      <c r="T198" s="44">
        <v>0</v>
      </c>
      <c r="U198" s="44">
        <v>5515</v>
      </c>
      <c r="V198" s="44">
        <v>0</v>
      </c>
      <c r="W198" s="44">
        <v>84</v>
      </c>
      <c r="X198" s="44">
        <v>0</v>
      </c>
      <c r="Y198" s="44">
        <v>0</v>
      </c>
      <c r="Z198" s="44">
        <v>600</v>
      </c>
      <c r="AA198" s="44">
        <v>0</v>
      </c>
      <c r="AB198" s="44">
        <v>533</v>
      </c>
      <c r="AC198" s="44">
        <v>9</v>
      </c>
      <c r="AD198" s="44">
        <v>866</v>
      </c>
      <c r="AE198" s="44">
        <v>0</v>
      </c>
      <c r="AF198" s="44">
        <v>308</v>
      </c>
      <c r="AG198" s="44">
        <v>9392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13463</v>
      </c>
      <c r="BC198" s="44">
        <v>0</v>
      </c>
      <c r="BD198" s="44">
        <v>0</v>
      </c>
      <c r="BE198" s="44">
        <v>13463</v>
      </c>
      <c r="BF198" s="44">
        <v>0</v>
      </c>
      <c r="BG198" s="44">
        <v>0</v>
      </c>
      <c r="BH198" s="44">
        <v>33301</v>
      </c>
    </row>
    <row r="199" spans="1:60" x14ac:dyDescent="0.35">
      <c r="A199" s="13">
        <f t="shared" si="3"/>
        <v>0</v>
      </c>
      <c r="B199" s="44" t="s">
        <v>731</v>
      </c>
      <c r="C199" s="44">
        <v>0</v>
      </c>
      <c r="D199" s="44">
        <v>0</v>
      </c>
      <c r="E199" s="44">
        <v>139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139</v>
      </c>
      <c r="R199" s="44">
        <v>0</v>
      </c>
      <c r="S199" s="44">
        <v>141</v>
      </c>
      <c r="T199" s="44">
        <v>0</v>
      </c>
      <c r="U199" s="44">
        <v>0</v>
      </c>
      <c r="V199" s="44">
        <v>104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22</v>
      </c>
      <c r="AC199" s="44">
        <v>0</v>
      </c>
      <c r="AD199" s="44">
        <v>0</v>
      </c>
      <c r="AE199" s="44">
        <v>0</v>
      </c>
      <c r="AF199" s="44">
        <v>0</v>
      </c>
      <c r="AG199" s="44">
        <v>267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3304</v>
      </c>
    </row>
    <row r="200" spans="1:60" x14ac:dyDescent="0.35">
      <c r="A200" s="13">
        <f t="shared" si="3"/>
        <v>0</v>
      </c>
      <c r="B200" s="44" t="s">
        <v>733</v>
      </c>
      <c r="C200" s="44">
        <v>0</v>
      </c>
      <c r="D200" s="44">
        <v>48139</v>
      </c>
      <c r="E200" s="44">
        <v>17110</v>
      </c>
      <c r="F200" s="44">
        <v>0</v>
      </c>
      <c r="G200" s="44">
        <v>3178</v>
      </c>
      <c r="H200" s="44">
        <v>32910</v>
      </c>
      <c r="I200" s="44">
        <v>0</v>
      </c>
      <c r="J200" s="44">
        <v>2292</v>
      </c>
      <c r="K200" s="44">
        <v>0</v>
      </c>
      <c r="L200" s="44">
        <v>291</v>
      </c>
      <c r="M200" s="44">
        <v>0</v>
      </c>
      <c r="N200" s="44">
        <v>681</v>
      </c>
      <c r="O200" s="44">
        <v>1840</v>
      </c>
      <c r="P200" s="44">
        <v>0</v>
      </c>
      <c r="Q200" s="44">
        <v>106441</v>
      </c>
      <c r="R200" s="44">
        <v>4602</v>
      </c>
      <c r="S200" s="44">
        <v>30131</v>
      </c>
      <c r="T200" s="44">
        <v>11378</v>
      </c>
      <c r="U200" s="44">
        <v>0</v>
      </c>
      <c r="V200" s="44">
        <v>9091</v>
      </c>
      <c r="W200" s="44">
        <v>797</v>
      </c>
      <c r="X200" s="44">
        <v>0</v>
      </c>
      <c r="Y200" s="44">
        <v>1581</v>
      </c>
      <c r="Z200" s="44">
        <v>21709</v>
      </c>
      <c r="AA200" s="44">
        <v>0</v>
      </c>
      <c r="AB200" s="44">
        <v>5059</v>
      </c>
      <c r="AC200" s="44">
        <v>219</v>
      </c>
      <c r="AD200" s="44">
        <v>24709</v>
      </c>
      <c r="AE200" s="44">
        <v>0</v>
      </c>
      <c r="AF200" s="44">
        <v>1408</v>
      </c>
      <c r="AG200" s="44">
        <v>110684</v>
      </c>
      <c r="AH200" s="44">
        <v>0</v>
      </c>
      <c r="AI200" s="44">
        <v>39031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39031</v>
      </c>
      <c r="AP200" s="44">
        <v>7796</v>
      </c>
      <c r="AQ200" s="44">
        <v>9272</v>
      </c>
      <c r="AR200" s="44">
        <v>0</v>
      </c>
      <c r="AS200" s="44">
        <v>0</v>
      </c>
      <c r="AT200" s="44">
        <v>0</v>
      </c>
      <c r="AU200" s="44">
        <v>0</v>
      </c>
      <c r="AV200" s="44">
        <v>4765</v>
      </c>
      <c r="AW200" s="44">
        <v>21833</v>
      </c>
      <c r="AX200" s="44">
        <v>77635</v>
      </c>
      <c r="AY200" s="44">
        <v>183649</v>
      </c>
      <c r="AZ200" s="44">
        <v>0</v>
      </c>
      <c r="BA200" s="44">
        <v>222090</v>
      </c>
      <c r="BB200" s="44">
        <v>0</v>
      </c>
      <c r="BC200" s="44">
        <v>52347</v>
      </c>
      <c r="BD200" s="44">
        <v>7964</v>
      </c>
      <c r="BE200" s="44">
        <v>543685</v>
      </c>
      <c r="BF200" s="44">
        <v>0</v>
      </c>
      <c r="BG200" s="44">
        <v>9622</v>
      </c>
      <c r="BH200" s="44">
        <v>557153</v>
      </c>
    </row>
    <row r="201" spans="1:60" x14ac:dyDescent="0.35">
      <c r="A201" s="13">
        <f t="shared" si="3"/>
        <v>0</v>
      </c>
      <c r="B201" s="44" t="s">
        <v>738</v>
      </c>
      <c r="C201" s="44">
        <v>0</v>
      </c>
      <c r="D201" s="44">
        <v>18164</v>
      </c>
      <c r="E201" s="44">
        <v>0</v>
      </c>
      <c r="F201" s="44">
        <v>0</v>
      </c>
      <c r="G201" s="44">
        <v>748</v>
      </c>
      <c r="H201" s="44">
        <v>11300</v>
      </c>
      <c r="I201" s="44">
        <v>0</v>
      </c>
      <c r="J201" s="44">
        <v>0</v>
      </c>
      <c r="K201" s="44">
        <v>63</v>
      </c>
      <c r="L201" s="44">
        <v>0</v>
      </c>
      <c r="M201" s="44">
        <v>0</v>
      </c>
      <c r="N201" s="44">
        <v>463</v>
      </c>
      <c r="O201" s="44">
        <v>716</v>
      </c>
      <c r="P201" s="44">
        <v>0</v>
      </c>
      <c r="Q201" s="44">
        <v>31454</v>
      </c>
      <c r="R201" s="44">
        <v>365</v>
      </c>
      <c r="S201" s="44">
        <v>6395</v>
      </c>
      <c r="T201" s="44">
        <v>3247</v>
      </c>
      <c r="U201" s="44">
        <v>0</v>
      </c>
      <c r="V201" s="44">
        <v>2979</v>
      </c>
      <c r="W201" s="44">
        <v>0</v>
      </c>
      <c r="X201" s="44">
        <v>0</v>
      </c>
      <c r="Y201" s="44">
        <v>146</v>
      </c>
      <c r="Z201" s="44">
        <v>3906</v>
      </c>
      <c r="AA201" s="44">
        <v>907</v>
      </c>
      <c r="AB201" s="44">
        <v>1381</v>
      </c>
      <c r="AC201" s="44">
        <v>495</v>
      </c>
      <c r="AD201" s="44">
        <v>11912</v>
      </c>
      <c r="AE201" s="44">
        <v>0</v>
      </c>
      <c r="AF201" s="44">
        <v>179</v>
      </c>
      <c r="AG201" s="44">
        <v>31912</v>
      </c>
      <c r="AH201" s="44">
        <v>0</v>
      </c>
      <c r="AI201" s="44">
        <v>0</v>
      </c>
      <c r="AJ201" s="44">
        <v>0</v>
      </c>
      <c r="AK201" s="44">
        <v>6500</v>
      </c>
      <c r="AL201" s="44">
        <v>0</v>
      </c>
      <c r="AM201" s="44">
        <v>0</v>
      </c>
      <c r="AN201" s="44">
        <v>0</v>
      </c>
      <c r="AO201" s="44">
        <v>6500</v>
      </c>
      <c r="AP201" s="44">
        <v>3302</v>
      </c>
      <c r="AQ201" s="44">
        <v>4014</v>
      </c>
      <c r="AR201" s="44">
        <v>0</v>
      </c>
      <c r="AS201" s="44">
        <v>7565</v>
      </c>
      <c r="AT201" s="44">
        <v>0</v>
      </c>
      <c r="AU201" s="44">
        <v>0</v>
      </c>
      <c r="AV201" s="44">
        <v>0</v>
      </c>
      <c r="AW201" s="44">
        <v>14881</v>
      </c>
      <c r="AX201" s="44">
        <v>20460</v>
      </c>
      <c r="AY201" s="44">
        <v>39979</v>
      </c>
      <c r="AZ201" s="44">
        <v>0</v>
      </c>
      <c r="BA201" s="44">
        <v>182120</v>
      </c>
      <c r="BB201" s="44">
        <v>0</v>
      </c>
      <c r="BC201" s="44">
        <v>0</v>
      </c>
      <c r="BD201" s="44">
        <v>1661</v>
      </c>
      <c r="BE201" s="44">
        <v>244220</v>
      </c>
      <c r="BF201" s="44">
        <v>0</v>
      </c>
      <c r="BG201" s="44">
        <v>0</v>
      </c>
      <c r="BH201" s="44">
        <v>155648</v>
      </c>
    </row>
    <row r="202" spans="1:60" x14ac:dyDescent="0.35">
      <c r="A202" s="13">
        <f t="shared" si="3"/>
        <v>0</v>
      </c>
      <c r="B202" s="44" t="s">
        <v>753</v>
      </c>
      <c r="C202" s="44">
        <v>0</v>
      </c>
      <c r="D202" s="44">
        <v>16151</v>
      </c>
      <c r="E202" s="44">
        <v>0</v>
      </c>
      <c r="F202" s="44">
        <v>0</v>
      </c>
      <c r="G202" s="44">
        <v>157</v>
      </c>
      <c r="H202" s="44">
        <v>0</v>
      </c>
      <c r="I202" s="44">
        <v>29316</v>
      </c>
      <c r="J202" s="44">
        <v>2126</v>
      </c>
      <c r="K202" s="44">
        <v>1735</v>
      </c>
      <c r="L202" s="44">
        <v>0</v>
      </c>
      <c r="M202" s="44">
        <v>0</v>
      </c>
      <c r="N202" s="44">
        <v>44</v>
      </c>
      <c r="O202" s="44">
        <v>3761</v>
      </c>
      <c r="P202" s="44">
        <v>20869</v>
      </c>
      <c r="Q202" s="44">
        <v>74159</v>
      </c>
      <c r="R202" s="44">
        <v>352</v>
      </c>
      <c r="S202" s="44">
        <v>6259</v>
      </c>
      <c r="T202" s="44">
        <v>0</v>
      </c>
      <c r="U202" s="44">
        <v>19820</v>
      </c>
      <c r="V202" s="44">
        <v>870</v>
      </c>
      <c r="W202" s="44">
        <v>601</v>
      </c>
      <c r="X202" s="44">
        <v>436</v>
      </c>
      <c r="Y202" s="44">
        <v>2200</v>
      </c>
      <c r="Z202" s="44">
        <v>7042</v>
      </c>
      <c r="AA202" s="44">
        <v>918</v>
      </c>
      <c r="AB202" s="44">
        <v>2660</v>
      </c>
      <c r="AC202" s="44">
        <v>1351</v>
      </c>
      <c r="AD202" s="44">
        <v>34839</v>
      </c>
      <c r="AE202" s="44">
        <v>365</v>
      </c>
      <c r="AF202" s="44">
        <v>0</v>
      </c>
      <c r="AG202" s="44">
        <v>77713</v>
      </c>
      <c r="AH202" s="44">
        <v>1350</v>
      </c>
      <c r="AI202" s="44">
        <v>750</v>
      </c>
      <c r="AJ202" s="44">
        <v>0</v>
      </c>
      <c r="AK202" s="44">
        <v>76000</v>
      </c>
      <c r="AL202" s="44">
        <v>30350</v>
      </c>
      <c r="AM202" s="44">
        <v>3000</v>
      </c>
      <c r="AN202" s="44">
        <v>5192</v>
      </c>
      <c r="AO202" s="44">
        <v>116642</v>
      </c>
      <c r="AP202" s="44">
        <v>233</v>
      </c>
      <c r="AQ202" s="44">
        <v>0</v>
      </c>
      <c r="AR202" s="44">
        <v>0</v>
      </c>
      <c r="AS202" s="44">
        <v>29706</v>
      </c>
      <c r="AT202" s="44">
        <v>6159</v>
      </c>
      <c r="AU202" s="44">
        <v>0</v>
      </c>
      <c r="AV202" s="44">
        <v>4127</v>
      </c>
      <c r="AW202" s="44">
        <v>40225</v>
      </c>
      <c r="AX202" s="44">
        <v>62029</v>
      </c>
      <c r="AY202" s="44">
        <v>6188</v>
      </c>
      <c r="AZ202" s="44">
        <v>0</v>
      </c>
      <c r="BA202" s="44">
        <v>505601</v>
      </c>
      <c r="BB202" s="44">
        <v>109833</v>
      </c>
      <c r="BC202" s="44">
        <v>26935</v>
      </c>
      <c r="BD202" s="44">
        <v>24072</v>
      </c>
      <c r="BE202" s="44">
        <v>734658</v>
      </c>
      <c r="BF202" s="44">
        <v>2843</v>
      </c>
      <c r="BG202" s="44">
        <v>1515</v>
      </c>
      <c r="BH202" s="44">
        <v>207857</v>
      </c>
    </row>
    <row r="203" spans="1:60" x14ac:dyDescent="0.35">
      <c r="A203" s="13">
        <f t="shared" si="3"/>
        <v>0</v>
      </c>
      <c r="B203" s="44" t="s">
        <v>750</v>
      </c>
      <c r="C203" s="44">
        <v>514</v>
      </c>
      <c r="D203" s="44">
        <v>0</v>
      </c>
      <c r="E203" s="44">
        <v>0</v>
      </c>
      <c r="F203" s="44">
        <v>0</v>
      </c>
      <c r="G203" s="44">
        <v>0</v>
      </c>
      <c r="H203" s="44">
        <v>481</v>
      </c>
      <c r="I203" s="44">
        <v>1840</v>
      </c>
      <c r="J203" s="44">
        <v>193</v>
      </c>
      <c r="K203" s="44">
        <v>0</v>
      </c>
      <c r="L203" s="44">
        <v>10</v>
      </c>
      <c r="M203" s="44">
        <v>0</v>
      </c>
      <c r="N203" s="44">
        <v>0</v>
      </c>
      <c r="O203" s="44">
        <v>32</v>
      </c>
      <c r="P203" s="44">
        <v>0</v>
      </c>
      <c r="Q203" s="44">
        <v>3070</v>
      </c>
      <c r="R203" s="44">
        <v>2</v>
      </c>
      <c r="S203" s="44">
        <v>499</v>
      </c>
      <c r="T203" s="44">
        <v>48</v>
      </c>
      <c r="U203" s="44">
        <v>1411</v>
      </c>
      <c r="V203" s="44">
        <v>0</v>
      </c>
      <c r="W203" s="44">
        <v>0</v>
      </c>
      <c r="X203" s="44">
        <v>0</v>
      </c>
      <c r="Y203" s="44">
        <v>0</v>
      </c>
      <c r="Z203" s="44">
        <v>79</v>
      </c>
      <c r="AA203" s="44">
        <v>0</v>
      </c>
      <c r="AB203" s="44">
        <v>165</v>
      </c>
      <c r="AC203" s="44">
        <v>0</v>
      </c>
      <c r="AD203" s="44">
        <v>418</v>
      </c>
      <c r="AE203" s="44">
        <v>0</v>
      </c>
      <c r="AF203" s="44">
        <v>0</v>
      </c>
      <c r="AG203" s="44">
        <v>2622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798</v>
      </c>
      <c r="BB203" s="44">
        <v>1997</v>
      </c>
      <c r="BC203" s="44">
        <v>0</v>
      </c>
      <c r="BD203" s="44">
        <v>0</v>
      </c>
      <c r="BE203" s="44">
        <v>2795</v>
      </c>
      <c r="BF203" s="44">
        <v>0</v>
      </c>
      <c r="BG203" s="44">
        <v>0</v>
      </c>
      <c r="BH203" s="44">
        <v>15870</v>
      </c>
    </row>
    <row r="204" spans="1:60" x14ac:dyDescent="0.35">
      <c r="A204" s="13">
        <f t="shared" si="3"/>
        <v>0</v>
      </c>
      <c r="B204" s="44" t="s">
        <v>751</v>
      </c>
      <c r="C204" s="44">
        <v>6112</v>
      </c>
      <c r="D204" s="44">
        <v>15683</v>
      </c>
      <c r="E204" s="44">
        <v>0</v>
      </c>
      <c r="F204" s="44">
        <v>0</v>
      </c>
      <c r="G204" s="44">
        <v>1468</v>
      </c>
      <c r="H204" s="44">
        <v>10345</v>
      </c>
      <c r="I204" s="44">
        <v>19868</v>
      </c>
      <c r="J204" s="44">
        <v>2227</v>
      </c>
      <c r="K204" s="44">
        <v>2631</v>
      </c>
      <c r="L204" s="44">
        <v>314</v>
      </c>
      <c r="M204" s="44">
        <v>358</v>
      </c>
      <c r="N204" s="44">
        <v>38</v>
      </c>
      <c r="O204" s="44">
        <v>56</v>
      </c>
      <c r="P204" s="44">
        <v>0</v>
      </c>
      <c r="Q204" s="44">
        <v>59100</v>
      </c>
      <c r="R204" s="44">
        <v>3426</v>
      </c>
      <c r="S204" s="44">
        <v>3647</v>
      </c>
      <c r="T204" s="44">
        <v>7431</v>
      </c>
      <c r="U204" s="44">
        <v>15375</v>
      </c>
      <c r="V204" s="44">
        <v>1039</v>
      </c>
      <c r="W204" s="44">
        <v>1080</v>
      </c>
      <c r="X204" s="44">
        <v>170</v>
      </c>
      <c r="Y204" s="44">
        <v>764</v>
      </c>
      <c r="Z204" s="44">
        <v>2313</v>
      </c>
      <c r="AA204" s="44">
        <v>150</v>
      </c>
      <c r="AB204" s="44">
        <v>1305</v>
      </c>
      <c r="AC204" s="44">
        <v>164</v>
      </c>
      <c r="AD204" s="44">
        <v>22622</v>
      </c>
      <c r="AE204" s="44">
        <v>0</v>
      </c>
      <c r="AF204" s="44">
        <v>464</v>
      </c>
      <c r="AG204" s="44">
        <v>59950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127067</v>
      </c>
      <c r="AY204" s="44">
        <v>7350</v>
      </c>
      <c r="AZ204" s="44">
        <v>3140</v>
      </c>
      <c r="BA204" s="44">
        <v>71854</v>
      </c>
      <c r="BB204" s="44">
        <v>71853</v>
      </c>
      <c r="BC204" s="44">
        <v>31170</v>
      </c>
      <c r="BD204" s="44">
        <v>17298</v>
      </c>
      <c r="BE204" s="44">
        <v>329732</v>
      </c>
      <c r="BF204" s="44">
        <v>9485</v>
      </c>
      <c r="BG204" s="44">
        <v>8237</v>
      </c>
      <c r="BH204" s="44">
        <v>138643</v>
      </c>
    </row>
    <row r="205" spans="1:60" x14ac:dyDescent="0.35">
      <c r="A205" s="13">
        <f t="shared" si="3"/>
        <v>0</v>
      </c>
      <c r="B205" s="44" t="s">
        <v>755</v>
      </c>
      <c r="C205" s="44">
        <v>0</v>
      </c>
      <c r="D205" s="44">
        <v>12836</v>
      </c>
      <c r="E205" s="44">
        <v>0</v>
      </c>
      <c r="F205" s="44">
        <v>534</v>
      </c>
      <c r="G205" s="44">
        <v>4992</v>
      </c>
      <c r="H205" s="44">
        <v>0</v>
      </c>
      <c r="I205" s="44">
        <v>28892</v>
      </c>
      <c r="J205" s="44">
        <v>2056</v>
      </c>
      <c r="K205" s="44">
        <v>599</v>
      </c>
      <c r="L205" s="44">
        <v>0</v>
      </c>
      <c r="M205" s="44">
        <v>0</v>
      </c>
      <c r="N205" s="44">
        <v>20</v>
      </c>
      <c r="O205" s="44">
        <v>383</v>
      </c>
      <c r="P205" s="44">
        <v>20224</v>
      </c>
      <c r="Q205" s="44">
        <v>70536</v>
      </c>
      <c r="R205" s="44">
        <v>3596</v>
      </c>
      <c r="S205" s="44">
        <v>5533</v>
      </c>
      <c r="T205" s="44">
        <v>279</v>
      </c>
      <c r="U205" s="44">
        <v>19913</v>
      </c>
      <c r="V205" s="44">
        <v>1233</v>
      </c>
      <c r="W205" s="44">
        <v>744</v>
      </c>
      <c r="X205" s="44">
        <v>459</v>
      </c>
      <c r="Y205" s="44">
        <v>23</v>
      </c>
      <c r="Z205" s="44">
        <v>3162</v>
      </c>
      <c r="AA205" s="44">
        <v>6891</v>
      </c>
      <c r="AB205" s="44">
        <v>1223</v>
      </c>
      <c r="AC205" s="44">
        <v>2299</v>
      </c>
      <c r="AD205" s="44">
        <v>32915</v>
      </c>
      <c r="AE205" s="44">
        <v>0</v>
      </c>
      <c r="AF205" s="44">
        <v>529</v>
      </c>
      <c r="AG205" s="44">
        <v>78799</v>
      </c>
      <c r="AH205" s="44">
        <v>0</v>
      </c>
      <c r="AI205" s="44">
        <v>0</v>
      </c>
      <c r="AJ205" s="44">
        <v>0</v>
      </c>
      <c r="AK205" s="44">
        <v>27389</v>
      </c>
      <c r="AL205" s="44">
        <v>1900</v>
      </c>
      <c r="AM205" s="44">
        <v>0</v>
      </c>
      <c r="AN205" s="44">
        <v>0</v>
      </c>
      <c r="AO205" s="44">
        <v>29289</v>
      </c>
      <c r="AP205" s="44">
        <v>0</v>
      </c>
      <c r="AQ205" s="44">
        <v>0</v>
      </c>
      <c r="AR205" s="44">
        <v>0</v>
      </c>
      <c r="AS205" s="44">
        <v>24550</v>
      </c>
      <c r="AT205" s="44">
        <v>2907</v>
      </c>
      <c r="AU205" s="44">
        <v>0</v>
      </c>
      <c r="AV205" s="44">
        <v>0</v>
      </c>
      <c r="AW205" s="44">
        <v>27457</v>
      </c>
      <c r="AX205" s="44">
        <v>129</v>
      </c>
      <c r="AY205" s="44">
        <v>1000</v>
      </c>
      <c r="AZ205" s="44">
        <v>0</v>
      </c>
      <c r="BA205" s="44">
        <v>472978</v>
      </c>
      <c r="BB205" s="44">
        <v>77082</v>
      </c>
      <c r="BC205" s="44">
        <v>14600</v>
      </c>
      <c r="BD205" s="44">
        <v>2567</v>
      </c>
      <c r="BE205" s="44">
        <v>568356</v>
      </c>
      <c r="BF205" s="44">
        <v>5700</v>
      </c>
      <c r="BG205" s="44">
        <v>4402</v>
      </c>
      <c r="BH205" s="44">
        <v>138035</v>
      </c>
    </row>
    <row r="206" spans="1:60" x14ac:dyDescent="0.35">
      <c r="A206" s="13">
        <f t="shared" si="3"/>
        <v>0</v>
      </c>
      <c r="B206" s="44" t="s">
        <v>756</v>
      </c>
      <c r="C206" s="44">
        <v>0</v>
      </c>
      <c r="D206" s="44">
        <v>4799</v>
      </c>
      <c r="E206" s="44">
        <v>0</v>
      </c>
      <c r="F206" s="44">
        <v>0</v>
      </c>
      <c r="G206" s="44">
        <v>2</v>
      </c>
      <c r="H206" s="44">
        <v>0</v>
      </c>
      <c r="I206" s="44">
        <v>0</v>
      </c>
      <c r="J206" s="44">
        <v>95</v>
      </c>
      <c r="K206" s="44">
        <v>0</v>
      </c>
      <c r="L206" s="44">
        <v>72</v>
      </c>
      <c r="M206" s="44">
        <v>0</v>
      </c>
      <c r="N206" s="44">
        <v>168</v>
      </c>
      <c r="O206" s="44">
        <v>376</v>
      </c>
      <c r="P206" s="44">
        <v>0</v>
      </c>
      <c r="Q206" s="44">
        <v>5512</v>
      </c>
      <c r="R206" s="44">
        <v>205</v>
      </c>
      <c r="S206" s="44">
        <v>2637</v>
      </c>
      <c r="T206" s="44">
        <v>0</v>
      </c>
      <c r="U206" s="44">
        <v>0</v>
      </c>
      <c r="V206" s="44">
        <v>671</v>
      </c>
      <c r="W206" s="44">
        <v>78</v>
      </c>
      <c r="X206" s="44">
        <v>0</v>
      </c>
      <c r="Y206" s="44">
        <v>40</v>
      </c>
      <c r="Z206" s="44">
        <v>128</v>
      </c>
      <c r="AA206" s="44">
        <v>83</v>
      </c>
      <c r="AB206" s="44">
        <v>647</v>
      </c>
      <c r="AC206" s="44">
        <v>502</v>
      </c>
      <c r="AD206" s="44">
        <v>1010</v>
      </c>
      <c r="AE206" s="44">
        <v>31</v>
      </c>
      <c r="AF206" s="44">
        <v>318</v>
      </c>
      <c r="AG206" s="44">
        <v>6350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1460</v>
      </c>
      <c r="AY206" s="44">
        <v>1439</v>
      </c>
      <c r="AZ206" s="44">
        <v>0</v>
      </c>
      <c r="BA206" s="44">
        <v>0</v>
      </c>
      <c r="BB206" s="44">
        <v>0</v>
      </c>
      <c r="BC206" s="44">
        <v>0</v>
      </c>
      <c r="BD206" s="44">
        <v>2274</v>
      </c>
      <c r="BE206" s="44">
        <v>5173</v>
      </c>
      <c r="BF206" s="44">
        <v>0</v>
      </c>
      <c r="BG206" s="44">
        <v>0</v>
      </c>
      <c r="BH206" s="44">
        <v>47788</v>
      </c>
    </row>
    <row r="207" spans="1:60" x14ac:dyDescent="0.35">
      <c r="A207" s="13">
        <f t="shared" si="3"/>
        <v>0</v>
      </c>
      <c r="B207" s="44" t="s">
        <v>752</v>
      </c>
      <c r="C207" s="44">
        <v>0</v>
      </c>
      <c r="D207" s="44">
        <v>5849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363</v>
      </c>
      <c r="L207" s="44">
        <v>55</v>
      </c>
      <c r="M207" s="44">
        <v>113</v>
      </c>
      <c r="N207" s="44">
        <v>0</v>
      </c>
      <c r="O207" s="44">
        <v>348</v>
      </c>
      <c r="P207" s="44">
        <v>0</v>
      </c>
      <c r="Q207" s="44">
        <v>6728</v>
      </c>
      <c r="R207" s="44">
        <v>0</v>
      </c>
      <c r="S207" s="44">
        <v>3056</v>
      </c>
      <c r="T207" s="44">
        <v>80</v>
      </c>
      <c r="U207" s="44">
        <v>0</v>
      </c>
      <c r="V207" s="44">
        <v>956</v>
      </c>
      <c r="W207" s="44">
        <v>0</v>
      </c>
      <c r="X207" s="44">
        <v>519</v>
      </c>
      <c r="Y207" s="44">
        <v>1052</v>
      </c>
      <c r="Z207" s="44">
        <v>1313</v>
      </c>
      <c r="AA207" s="44">
        <v>0</v>
      </c>
      <c r="AB207" s="44">
        <v>374</v>
      </c>
      <c r="AC207" s="44">
        <v>134</v>
      </c>
      <c r="AD207" s="44">
        <v>388</v>
      </c>
      <c r="AE207" s="44">
        <v>0</v>
      </c>
      <c r="AF207" s="44">
        <v>0</v>
      </c>
      <c r="AG207" s="44">
        <v>7872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6971</v>
      </c>
      <c r="BE207" s="44">
        <v>6971</v>
      </c>
      <c r="BF207" s="44">
        <v>0</v>
      </c>
      <c r="BG207" s="44">
        <v>289</v>
      </c>
      <c r="BH207" s="44">
        <v>46164</v>
      </c>
    </row>
    <row r="208" spans="1:60" x14ac:dyDescent="0.35">
      <c r="A208" s="13">
        <f t="shared" si="3"/>
        <v>0</v>
      </c>
      <c r="B208" s="44" t="s">
        <v>771</v>
      </c>
      <c r="C208" s="44">
        <v>0</v>
      </c>
      <c r="D208" s="44">
        <v>47207</v>
      </c>
      <c r="E208" s="44">
        <v>0</v>
      </c>
      <c r="F208" s="44">
        <v>0</v>
      </c>
      <c r="G208" s="44">
        <v>5493</v>
      </c>
      <c r="H208" s="44">
        <v>0</v>
      </c>
      <c r="I208" s="44">
        <v>0</v>
      </c>
      <c r="J208" s="44">
        <v>1154</v>
      </c>
      <c r="K208" s="44">
        <v>2033</v>
      </c>
      <c r="L208" s="44">
        <v>320</v>
      </c>
      <c r="M208" s="44">
        <v>0</v>
      </c>
      <c r="N208" s="44">
        <v>0</v>
      </c>
      <c r="O208" s="44">
        <v>72</v>
      </c>
      <c r="P208" s="44">
        <v>0</v>
      </c>
      <c r="Q208" s="44">
        <v>56279</v>
      </c>
      <c r="R208" s="44">
        <v>1813</v>
      </c>
      <c r="S208" s="44">
        <v>16110</v>
      </c>
      <c r="T208" s="44">
        <v>0</v>
      </c>
      <c r="U208" s="44">
        <v>0</v>
      </c>
      <c r="V208" s="44">
        <v>4750</v>
      </c>
      <c r="W208" s="44">
        <v>524</v>
      </c>
      <c r="X208" s="44">
        <v>570</v>
      </c>
      <c r="Y208" s="44">
        <v>718</v>
      </c>
      <c r="Z208" s="44">
        <v>3245</v>
      </c>
      <c r="AA208" s="44">
        <v>0</v>
      </c>
      <c r="AB208" s="44">
        <v>1350</v>
      </c>
      <c r="AC208" s="44">
        <v>2425</v>
      </c>
      <c r="AD208" s="44">
        <v>25087</v>
      </c>
      <c r="AE208" s="44">
        <v>297</v>
      </c>
      <c r="AF208" s="44">
        <v>1204</v>
      </c>
      <c r="AG208" s="44">
        <v>58093</v>
      </c>
      <c r="AH208" s="44">
        <v>0</v>
      </c>
      <c r="AI208" s="44">
        <v>500</v>
      </c>
      <c r="AJ208" s="44">
        <v>13000</v>
      </c>
      <c r="AK208" s="44">
        <v>0</v>
      </c>
      <c r="AL208" s="44">
        <v>0</v>
      </c>
      <c r="AM208" s="44">
        <v>0</v>
      </c>
      <c r="AN208" s="44">
        <v>500</v>
      </c>
      <c r="AO208" s="44">
        <v>14000</v>
      </c>
      <c r="AP208" s="44">
        <v>1119</v>
      </c>
      <c r="AQ208" s="44">
        <v>1946</v>
      </c>
      <c r="AR208" s="44">
        <v>15090</v>
      </c>
      <c r="AS208" s="44">
        <v>0</v>
      </c>
      <c r="AT208" s="44">
        <v>0</v>
      </c>
      <c r="AU208" s="44">
        <v>0</v>
      </c>
      <c r="AV208" s="44">
        <v>200</v>
      </c>
      <c r="AW208" s="44">
        <v>18355</v>
      </c>
      <c r="AX208" s="44">
        <v>66182</v>
      </c>
      <c r="AY208" s="44">
        <v>131031</v>
      </c>
      <c r="AZ208" s="44">
        <v>28000</v>
      </c>
      <c r="BA208" s="44">
        <v>0</v>
      </c>
      <c r="BB208" s="44">
        <v>0</v>
      </c>
      <c r="BC208" s="44">
        <v>11750</v>
      </c>
      <c r="BD208" s="44">
        <v>50630</v>
      </c>
      <c r="BE208" s="44">
        <v>287593</v>
      </c>
      <c r="BF208" s="44">
        <v>8840</v>
      </c>
      <c r="BG208" s="44">
        <v>546</v>
      </c>
      <c r="BH208" s="44">
        <v>395179</v>
      </c>
    </row>
    <row r="209" spans="1:60" x14ac:dyDescent="0.35">
      <c r="A209" s="13">
        <f t="shared" si="3"/>
        <v>0</v>
      </c>
      <c r="B209" s="44" t="s">
        <v>776</v>
      </c>
      <c r="C209" s="44">
        <v>0</v>
      </c>
      <c r="D209" s="44">
        <v>6728</v>
      </c>
      <c r="E209" s="44">
        <v>0</v>
      </c>
      <c r="F209" s="44">
        <v>0</v>
      </c>
      <c r="G209" s="44">
        <v>2017</v>
      </c>
      <c r="H209" s="44">
        <v>0</v>
      </c>
      <c r="I209" s="44">
        <v>0</v>
      </c>
      <c r="J209" s="44">
        <v>0</v>
      </c>
      <c r="K209" s="44">
        <v>25</v>
      </c>
      <c r="L209" s="44">
        <v>110</v>
      </c>
      <c r="M209" s="44">
        <v>0</v>
      </c>
      <c r="N209" s="44">
        <v>0</v>
      </c>
      <c r="O209" s="44">
        <v>84</v>
      </c>
      <c r="P209" s="44">
        <v>0</v>
      </c>
      <c r="Q209" s="44">
        <v>8964</v>
      </c>
      <c r="R209" s="44">
        <v>97</v>
      </c>
      <c r="S209" s="44">
        <v>3934</v>
      </c>
      <c r="T209" s="44">
        <v>0</v>
      </c>
      <c r="U209" s="44">
        <v>0</v>
      </c>
      <c r="V209" s="44">
        <v>1025</v>
      </c>
      <c r="W209" s="44">
        <v>0</v>
      </c>
      <c r="X209" s="44">
        <v>0</v>
      </c>
      <c r="Y209" s="44">
        <v>97</v>
      </c>
      <c r="Z209" s="44">
        <v>208</v>
      </c>
      <c r="AA209" s="44">
        <v>81</v>
      </c>
      <c r="AB209" s="44">
        <v>869</v>
      </c>
      <c r="AC209" s="44">
        <v>0</v>
      </c>
      <c r="AD209" s="44">
        <v>3909</v>
      </c>
      <c r="AE209" s="44">
        <v>114</v>
      </c>
      <c r="AF209" s="44">
        <v>390</v>
      </c>
      <c r="AG209" s="44">
        <v>10724</v>
      </c>
      <c r="AH209" s="44">
        <v>200</v>
      </c>
      <c r="AI209" s="44">
        <v>0</v>
      </c>
      <c r="AJ209" s="44">
        <v>4440</v>
      </c>
      <c r="AK209" s="44">
        <v>0</v>
      </c>
      <c r="AL209" s="44">
        <v>0</v>
      </c>
      <c r="AM209" s="44">
        <v>0</v>
      </c>
      <c r="AN209" s="44">
        <v>0</v>
      </c>
      <c r="AO209" s="44">
        <v>4640</v>
      </c>
      <c r="AP209" s="44">
        <v>1398</v>
      </c>
      <c r="AQ209" s="44">
        <v>0</v>
      </c>
      <c r="AR209" s="44">
        <v>3818</v>
      </c>
      <c r="AS209" s="44">
        <v>0</v>
      </c>
      <c r="AT209" s="44">
        <v>0</v>
      </c>
      <c r="AU209" s="44">
        <v>0</v>
      </c>
      <c r="AV209" s="44">
        <v>0</v>
      </c>
      <c r="AW209" s="44">
        <v>5216</v>
      </c>
      <c r="AX209" s="44">
        <v>5001</v>
      </c>
      <c r="AY209" s="44">
        <v>0</v>
      </c>
      <c r="AZ209" s="44">
        <v>18481</v>
      </c>
      <c r="BA209" s="44">
        <v>0</v>
      </c>
      <c r="BB209" s="44">
        <v>0</v>
      </c>
      <c r="BC209" s="44">
        <v>0</v>
      </c>
      <c r="BD209" s="44">
        <v>1046</v>
      </c>
      <c r="BE209" s="44">
        <v>24528</v>
      </c>
      <c r="BF209" s="44">
        <v>0</v>
      </c>
      <c r="BG209" s="44">
        <v>0</v>
      </c>
      <c r="BH209" s="44">
        <v>80385</v>
      </c>
    </row>
    <row r="210" spans="1:60" x14ac:dyDescent="0.35">
      <c r="A210" s="13">
        <f t="shared" si="3"/>
        <v>0</v>
      </c>
      <c r="B210" s="44" t="s">
        <v>772</v>
      </c>
      <c r="C210" s="44">
        <v>21604</v>
      </c>
      <c r="D210" s="44">
        <v>0</v>
      </c>
      <c r="E210" s="44">
        <v>0</v>
      </c>
      <c r="F210" s="44">
        <v>1693</v>
      </c>
      <c r="G210" s="44">
        <v>5772</v>
      </c>
      <c r="H210" s="44">
        <v>0</v>
      </c>
      <c r="I210" s="44">
        <v>0</v>
      </c>
      <c r="J210" s="44">
        <v>518</v>
      </c>
      <c r="K210" s="44">
        <v>610</v>
      </c>
      <c r="L210" s="44">
        <v>211</v>
      </c>
      <c r="M210" s="44">
        <v>40</v>
      </c>
      <c r="N210" s="44">
        <v>141</v>
      </c>
      <c r="O210" s="44">
        <v>1724</v>
      </c>
      <c r="P210" s="44">
        <v>0</v>
      </c>
      <c r="Q210" s="44">
        <v>32313</v>
      </c>
      <c r="R210" s="44">
        <v>358</v>
      </c>
      <c r="S210" s="44">
        <v>13278</v>
      </c>
      <c r="T210" s="44">
        <v>0</v>
      </c>
      <c r="U210" s="44">
        <v>0</v>
      </c>
      <c r="V210" s="44">
        <v>4011</v>
      </c>
      <c r="W210" s="44">
        <v>195</v>
      </c>
      <c r="X210" s="44">
        <v>64</v>
      </c>
      <c r="Y210" s="44">
        <v>496</v>
      </c>
      <c r="Z210" s="44">
        <v>627</v>
      </c>
      <c r="AA210" s="44">
        <v>4423</v>
      </c>
      <c r="AB210" s="44">
        <v>1822</v>
      </c>
      <c r="AC210" s="44">
        <v>636</v>
      </c>
      <c r="AD210" s="44">
        <v>7462</v>
      </c>
      <c r="AE210" s="44">
        <v>296</v>
      </c>
      <c r="AF210" s="44">
        <v>208</v>
      </c>
      <c r="AG210" s="44">
        <v>33876</v>
      </c>
      <c r="AH210" s="44">
        <v>510</v>
      </c>
      <c r="AI210" s="44">
        <v>5294</v>
      </c>
      <c r="AJ210" s="44">
        <v>0</v>
      </c>
      <c r="AK210" s="44">
        <v>0</v>
      </c>
      <c r="AL210" s="44">
        <v>0</v>
      </c>
      <c r="AM210" s="44">
        <v>0</v>
      </c>
      <c r="AN210" s="44">
        <v>3000</v>
      </c>
      <c r="AO210" s="44">
        <v>8804</v>
      </c>
      <c r="AP210" s="44">
        <v>510</v>
      </c>
      <c r="AQ210" s="44">
        <v>8224</v>
      </c>
      <c r="AR210" s="44">
        <v>0</v>
      </c>
      <c r="AS210" s="44">
        <v>0</v>
      </c>
      <c r="AT210" s="44">
        <v>0</v>
      </c>
      <c r="AU210" s="44">
        <v>0</v>
      </c>
      <c r="AV210" s="44">
        <v>3000</v>
      </c>
      <c r="AW210" s="44">
        <v>11734</v>
      </c>
      <c r="AX210" s="44">
        <v>6845</v>
      </c>
      <c r="AY210" s="44">
        <v>29971</v>
      </c>
      <c r="AZ210" s="44">
        <v>0</v>
      </c>
      <c r="BA210" s="44">
        <v>0</v>
      </c>
      <c r="BB210" s="44">
        <v>0</v>
      </c>
      <c r="BC210" s="44">
        <v>0</v>
      </c>
      <c r="BD210" s="44">
        <v>41380</v>
      </c>
      <c r="BE210" s="44">
        <v>78196</v>
      </c>
      <c r="BF210" s="44">
        <v>2802</v>
      </c>
      <c r="BG210" s="44">
        <v>281</v>
      </c>
      <c r="BH210" s="44">
        <v>184171</v>
      </c>
    </row>
    <row r="211" spans="1:60" x14ac:dyDescent="0.35">
      <c r="A211" s="13">
        <f t="shared" si="3"/>
        <v>0</v>
      </c>
      <c r="B211" s="44" t="s">
        <v>775</v>
      </c>
      <c r="C211" s="44">
        <v>0</v>
      </c>
      <c r="D211" s="44">
        <v>11154</v>
      </c>
      <c r="E211" s="44">
        <v>0</v>
      </c>
      <c r="F211" s="44">
        <v>9118</v>
      </c>
      <c r="G211" s="44">
        <v>790</v>
      </c>
      <c r="H211" s="44">
        <v>0</v>
      </c>
      <c r="I211" s="44">
        <v>0</v>
      </c>
      <c r="J211" s="44">
        <v>0</v>
      </c>
      <c r="K211" s="44">
        <v>193</v>
      </c>
      <c r="L211" s="44">
        <v>375</v>
      </c>
      <c r="M211" s="44">
        <v>730</v>
      </c>
      <c r="N211" s="44">
        <v>392</v>
      </c>
      <c r="O211" s="44">
        <v>20</v>
      </c>
      <c r="P211" s="44">
        <v>0</v>
      </c>
      <c r="Q211" s="44">
        <v>22772</v>
      </c>
      <c r="R211" s="44">
        <v>352</v>
      </c>
      <c r="S211" s="44">
        <v>3695</v>
      </c>
      <c r="T211" s="44">
        <v>0</v>
      </c>
      <c r="U211" s="44">
        <v>0</v>
      </c>
      <c r="V211" s="44">
        <v>3179</v>
      </c>
      <c r="W211" s="44">
        <v>0</v>
      </c>
      <c r="X211" s="44">
        <v>21</v>
      </c>
      <c r="Y211" s="44">
        <v>557</v>
      </c>
      <c r="Z211" s="44">
        <v>6827</v>
      </c>
      <c r="AA211" s="44">
        <v>356</v>
      </c>
      <c r="AB211" s="44">
        <v>1374</v>
      </c>
      <c r="AC211" s="44">
        <v>475</v>
      </c>
      <c r="AD211" s="44">
        <v>5710</v>
      </c>
      <c r="AE211" s="44">
        <v>211</v>
      </c>
      <c r="AF211" s="44">
        <v>0</v>
      </c>
      <c r="AG211" s="44">
        <v>22757</v>
      </c>
      <c r="AH211" s="44">
        <v>900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5000</v>
      </c>
      <c r="AO211" s="44">
        <v>5900</v>
      </c>
      <c r="AP211" s="44">
        <v>0</v>
      </c>
      <c r="AQ211" s="44">
        <v>334</v>
      </c>
      <c r="AR211" s="44">
        <v>0</v>
      </c>
      <c r="AS211" s="44">
        <v>0</v>
      </c>
      <c r="AT211" s="44">
        <v>0</v>
      </c>
      <c r="AU211" s="44">
        <v>0</v>
      </c>
      <c r="AV211" s="44">
        <v>289</v>
      </c>
      <c r="AW211" s="44">
        <v>623</v>
      </c>
      <c r="AX211" s="44">
        <v>4994</v>
      </c>
      <c r="AY211" s="44">
        <v>18831</v>
      </c>
      <c r="AZ211" s="44">
        <v>0</v>
      </c>
      <c r="BA211" s="44">
        <v>0</v>
      </c>
      <c r="BB211" s="44">
        <v>0</v>
      </c>
      <c r="BC211" s="44">
        <v>0</v>
      </c>
      <c r="BD211" s="44">
        <v>67707</v>
      </c>
      <c r="BE211" s="44">
        <v>91532</v>
      </c>
      <c r="BF211" s="44">
        <v>1509</v>
      </c>
      <c r="BG211" s="44">
        <v>1874</v>
      </c>
      <c r="BH211" s="44">
        <v>218877</v>
      </c>
    </row>
    <row r="212" spans="1:60" x14ac:dyDescent="0.35">
      <c r="A212" s="13">
        <f t="shared" si="3"/>
        <v>0</v>
      </c>
      <c r="B212" s="44" t="s">
        <v>992</v>
      </c>
      <c r="C212" s="44">
        <v>0</v>
      </c>
      <c r="D212" s="44">
        <v>5262</v>
      </c>
      <c r="E212" s="44">
        <v>0</v>
      </c>
      <c r="F212" s="44">
        <v>48641</v>
      </c>
      <c r="G212" s="44">
        <v>16609</v>
      </c>
      <c r="H212" s="44">
        <v>0</v>
      </c>
      <c r="I212" s="44">
        <v>0</v>
      </c>
      <c r="J212" s="44">
        <v>20918</v>
      </c>
      <c r="K212" s="44">
        <v>6174</v>
      </c>
      <c r="L212" s="44">
        <v>0</v>
      </c>
      <c r="M212" s="44">
        <v>0</v>
      </c>
      <c r="N212" s="44">
        <v>6080</v>
      </c>
      <c r="O212" s="44">
        <v>9537</v>
      </c>
      <c r="P212" s="44">
        <v>21048</v>
      </c>
      <c r="Q212" s="44">
        <v>134269</v>
      </c>
      <c r="R212" s="44">
        <v>4829</v>
      </c>
      <c r="S212" s="44">
        <v>31433</v>
      </c>
      <c r="T212" s="44">
        <v>0</v>
      </c>
      <c r="U212" s="44">
        <v>0</v>
      </c>
      <c r="V212" s="44">
        <v>9798</v>
      </c>
      <c r="W212" s="44">
        <v>6440</v>
      </c>
      <c r="X212" s="44">
        <v>648</v>
      </c>
      <c r="Y212" s="44">
        <v>2426</v>
      </c>
      <c r="Z212" s="44">
        <v>19887</v>
      </c>
      <c r="AA212" s="44">
        <v>19259</v>
      </c>
      <c r="AB212" s="44">
        <v>1751</v>
      </c>
      <c r="AC212" s="44">
        <v>0</v>
      </c>
      <c r="AD212" s="44">
        <v>46349</v>
      </c>
      <c r="AE212" s="44">
        <v>1166</v>
      </c>
      <c r="AF212" s="44">
        <v>5335</v>
      </c>
      <c r="AG212" s="44">
        <v>149321</v>
      </c>
      <c r="AH212" s="44">
        <v>0</v>
      </c>
      <c r="AI212" s="44">
        <v>3016</v>
      </c>
      <c r="AJ212" s="44">
        <v>0</v>
      </c>
      <c r="AK212" s="44">
        <v>0</v>
      </c>
      <c r="AL212" s="44">
        <v>0</v>
      </c>
      <c r="AM212" s="44">
        <v>0</v>
      </c>
      <c r="AN212" s="44">
        <v>40941</v>
      </c>
      <c r="AO212" s="44">
        <v>43957</v>
      </c>
      <c r="AP212" s="44">
        <v>0</v>
      </c>
      <c r="AQ212" s="44">
        <v>3069</v>
      </c>
      <c r="AR212" s="44">
        <v>0</v>
      </c>
      <c r="AS212" s="44">
        <v>0</v>
      </c>
      <c r="AT212" s="44">
        <v>0</v>
      </c>
      <c r="AU212" s="44">
        <v>1826</v>
      </c>
      <c r="AV212" s="44">
        <v>27172</v>
      </c>
      <c r="AW212" s="44">
        <v>32067</v>
      </c>
      <c r="AX212" s="44">
        <v>0</v>
      </c>
      <c r="AY212" s="44">
        <v>587391</v>
      </c>
      <c r="AZ212" s="44">
        <v>0</v>
      </c>
      <c r="BA212" s="44">
        <v>0</v>
      </c>
      <c r="BB212" s="44">
        <v>0</v>
      </c>
      <c r="BC212" s="44">
        <v>0</v>
      </c>
      <c r="BD212" s="44">
        <v>190077</v>
      </c>
      <c r="BE212" s="44">
        <v>777468</v>
      </c>
      <c r="BF212" s="44">
        <v>14650</v>
      </c>
      <c r="BG212" s="44">
        <v>0</v>
      </c>
      <c r="BH212" s="44">
        <v>767471</v>
      </c>
    </row>
    <row r="213" spans="1:60" x14ac:dyDescent="0.35">
      <c r="A213" s="13">
        <f t="shared" si="3"/>
        <v>0</v>
      </c>
      <c r="B213" s="44" t="s">
        <v>784</v>
      </c>
      <c r="C213" s="44">
        <v>0</v>
      </c>
      <c r="D213" s="44">
        <v>17671</v>
      </c>
      <c r="E213" s="44">
        <v>0</v>
      </c>
      <c r="F213" s="44">
        <v>0</v>
      </c>
      <c r="G213" s="44">
        <v>2998</v>
      </c>
      <c r="H213" s="44">
        <v>74</v>
      </c>
      <c r="I213" s="44">
        <v>0</v>
      </c>
      <c r="J213" s="44">
        <v>56</v>
      </c>
      <c r="K213" s="44">
        <v>554</v>
      </c>
      <c r="L213" s="44">
        <v>0</v>
      </c>
      <c r="M213" s="44">
        <v>0</v>
      </c>
      <c r="N213" s="44">
        <v>280</v>
      </c>
      <c r="O213" s="44">
        <v>444</v>
      </c>
      <c r="P213" s="44">
        <v>0</v>
      </c>
      <c r="Q213" s="44">
        <v>22077</v>
      </c>
      <c r="R213" s="44">
        <v>616</v>
      </c>
      <c r="S213" s="44">
        <v>5310</v>
      </c>
      <c r="T213" s="44">
        <v>264</v>
      </c>
      <c r="U213" s="44">
        <v>0</v>
      </c>
      <c r="V213" s="44">
        <v>2988</v>
      </c>
      <c r="W213" s="44">
        <v>109</v>
      </c>
      <c r="X213" s="44">
        <v>462</v>
      </c>
      <c r="Y213" s="44">
        <v>366</v>
      </c>
      <c r="Z213" s="44">
        <v>5647</v>
      </c>
      <c r="AA213" s="44">
        <v>1945</v>
      </c>
      <c r="AB213" s="44">
        <v>1467</v>
      </c>
      <c r="AC213" s="44">
        <v>424</v>
      </c>
      <c r="AD213" s="44">
        <v>4033</v>
      </c>
      <c r="AE213" s="44">
        <v>369</v>
      </c>
      <c r="AF213" s="44">
        <v>1079</v>
      </c>
      <c r="AG213" s="44">
        <v>25079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364</v>
      </c>
      <c r="AQ213" s="44">
        <v>8710</v>
      </c>
      <c r="AR213" s="44">
        <v>0</v>
      </c>
      <c r="AS213" s="44">
        <v>26</v>
      </c>
      <c r="AT213" s="44">
        <v>0</v>
      </c>
      <c r="AU213" s="44">
        <v>0</v>
      </c>
      <c r="AV213" s="44">
        <v>2547</v>
      </c>
      <c r="AW213" s="44">
        <v>11647</v>
      </c>
      <c r="AX213" s="44">
        <v>0</v>
      </c>
      <c r="AY213" s="44">
        <v>38809</v>
      </c>
      <c r="AZ213" s="44">
        <v>0</v>
      </c>
      <c r="BA213" s="44">
        <v>8000</v>
      </c>
      <c r="BB213" s="44">
        <v>0</v>
      </c>
      <c r="BC213" s="44">
        <v>0</v>
      </c>
      <c r="BD213" s="44">
        <v>2000</v>
      </c>
      <c r="BE213" s="44">
        <v>48809</v>
      </c>
      <c r="BF213" s="44">
        <v>1750</v>
      </c>
      <c r="BG213" s="44">
        <v>4404</v>
      </c>
      <c r="BH213" s="44">
        <v>147489</v>
      </c>
    </row>
    <row r="214" spans="1:60" x14ac:dyDescent="0.35">
      <c r="A214" s="13">
        <f t="shared" si="3"/>
        <v>0</v>
      </c>
      <c r="B214" s="44" t="s">
        <v>794</v>
      </c>
      <c r="C214" s="44">
        <v>0</v>
      </c>
      <c r="D214" s="44">
        <v>2979</v>
      </c>
      <c r="E214" s="44">
        <v>1572</v>
      </c>
      <c r="F214" s="44">
        <v>1512</v>
      </c>
      <c r="G214" s="44">
        <v>0</v>
      </c>
      <c r="H214" s="44">
        <v>113</v>
      </c>
      <c r="I214" s="44">
        <v>0</v>
      </c>
      <c r="J214" s="44">
        <v>60</v>
      </c>
      <c r="K214" s="44">
        <v>0</v>
      </c>
      <c r="L214" s="44">
        <v>229</v>
      </c>
      <c r="M214" s="44">
        <v>0</v>
      </c>
      <c r="N214" s="44">
        <v>0</v>
      </c>
      <c r="O214" s="44">
        <v>38</v>
      </c>
      <c r="P214" s="44">
        <v>358</v>
      </c>
      <c r="Q214" s="44">
        <v>6861</v>
      </c>
      <c r="R214" s="44">
        <v>142</v>
      </c>
      <c r="S214" s="44">
        <v>4156</v>
      </c>
      <c r="T214" s="44">
        <v>498</v>
      </c>
      <c r="U214" s="44">
        <v>0</v>
      </c>
      <c r="V214" s="44">
        <v>745</v>
      </c>
      <c r="W214" s="44">
        <v>0</v>
      </c>
      <c r="X214" s="44">
        <v>0</v>
      </c>
      <c r="Y214" s="44">
        <v>46</v>
      </c>
      <c r="Z214" s="44">
        <v>368</v>
      </c>
      <c r="AA214" s="44">
        <v>0</v>
      </c>
      <c r="AB214" s="44">
        <v>604</v>
      </c>
      <c r="AC214" s="44">
        <v>113</v>
      </c>
      <c r="AD214" s="44">
        <v>1411</v>
      </c>
      <c r="AE214" s="44">
        <v>0</v>
      </c>
      <c r="AF214" s="44">
        <v>0</v>
      </c>
      <c r="AG214" s="44">
        <v>8083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1000</v>
      </c>
      <c r="AY214" s="44">
        <v>1575</v>
      </c>
      <c r="AZ214" s="44">
        <v>0</v>
      </c>
      <c r="BA214" s="44">
        <v>8850</v>
      </c>
      <c r="BB214" s="44">
        <v>0</v>
      </c>
      <c r="BC214" s="44">
        <v>0</v>
      </c>
      <c r="BD214" s="44">
        <v>0</v>
      </c>
      <c r="BE214" s="44">
        <v>11425</v>
      </c>
      <c r="BF214" s="44">
        <v>959</v>
      </c>
      <c r="BG214" s="44">
        <v>317</v>
      </c>
      <c r="BH214" s="44">
        <v>42624</v>
      </c>
    </row>
    <row r="215" spans="1:60" x14ac:dyDescent="0.35">
      <c r="A215" s="13">
        <f t="shared" si="3"/>
        <v>0</v>
      </c>
      <c r="B215" s="44" t="s">
        <v>797</v>
      </c>
      <c r="C215" s="44">
        <v>0</v>
      </c>
      <c r="D215" s="44">
        <v>19245</v>
      </c>
      <c r="E215" s="44">
        <v>0</v>
      </c>
      <c r="F215" s="44">
        <v>0</v>
      </c>
      <c r="G215" s="44">
        <v>2385</v>
      </c>
      <c r="H215" s="44">
        <v>7272</v>
      </c>
      <c r="I215" s="44">
        <v>24195</v>
      </c>
      <c r="J215" s="44">
        <v>395</v>
      </c>
      <c r="K215" s="44">
        <v>637</v>
      </c>
      <c r="L215" s="44">
        <v>186</v>
      </c>
      <c r="M215" s="44">
        <v>0</v>
      </c>
      <c r="N215" s="44">
        <v>709</v>
      </c>
      <c r="O215" s="44">
        <v>367</v>
      </c>
      <c r="P215" s="44">
        <v>0</v>
      </c>
      <c r="Q215" s="44">
        <v>55391</v>
      </c>
      <c r="R215" s="44">
        <v>1346</v>
      </c>
      <c r="S215" s="44">
        <v>9842</v>
      </c>
      <c r="T215" s="44">
        <v>2297</v>
      </c>
      <c r="U215" s="44">
        <v>19815</v>
      </c>
      <c r="V215" s="44">
        <v>518</v>
      </c>
      <c r="W215" s="44">
        <v>89</v>
      </c>
      <c r="X215" s="44">
        <v>4027</v>
      </c>
      <c r="Y215" s="44">
        <v>80</v>
      </c>
      <c r="Z215" s="44">
        <v>1244</v>
      </c>
      <c r="AA215" s="44">
        <v>1580</v>
      </c>
      <c r="AB215" s="44">
        <v>1880</v>
      </c>
      <c r="AC215" s="44">
        <v>465</v>
      </c>
      <c r="AD215" s="44">
        <v>14031</v>
      </c>
      <c r="AE215" s="44">
        <v>0</v>
      </c>
      <c r="AF215" s="44">
        <v>491</v>
      </c>
      <c r="AG215" s="44">
        <v>57705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10150</v>
      </c>
      <c r="AY215" s="44">
        <v>69480</v>
      </c>
      <c r="AZ215" s="44">
        <v>0</v>
      </c>
      <c r="BA215" s="44">
        <v>17479</v>
      </c>
      <c r="BB215" s="44">
        <v>10000</v>
      </c>
      <c r="BC215" s="44">
        <v>0</v>
      </c>
      <c r="BD215" s="44">
        <v>0</v>
      </c>
      <c r="BE215" s="44">
        <v>107109</v>
      </c>
      <c r="BF215" s="44">
        <v>0</v>
      </c>
      <c r="BG215" s="44">
        <v>0</v>
      </c>
      <c r="BH215" s="44">
        <v>139069</v>
      </c>
    </row>
    <row r="216" spans="1:60" x14ac:dyDescent="0.35">
      <c r="A216" s="13">
        <f t="shared" si="3"/>
        <v>0</v>
      </c>
      <c r="B216" s="44" t="s">
        <v>808</v>
      </c>
      <c r="C216" s="44">
        <v>0</v>
      </c>
      <c r="D216" s="44">
        <v>6441</v>
      </c>
      <c r="E216" s="44">
        <v>0</v>
      </c>
      <c r="F216" s="44">
        <v>0</v>
      </c>
      <c r="G216" s="44">
        <v>250</v>
      </c>
      <c r="H216" s="44">
        <v>0</v>
      </c>
      <c r="I216" s="44">
        <v>0</v>
      </c>
      <c r="J216" s="44">
        <v>0</v>
      </c>
      <c r="K216" s="44">
        <v>975</v>
      </c>
      <c r="L216" s="44">
        <v>89</v>
      </c>
      <c r="M216" s="44">
        <v>59</v>
      </c>
      <c r="N216" s="44">
        <v>626</v>
      </c>
      <c r="O216" s="44">
        <v>131</v>
      </c>
      <c r="P216" s="44">
        <v>23</v>
      </c>
      <c r="Q216" s="44">
        <v>8594</v>
      </c>
      <c r="R216" s="44">
        <v>301</v>
      </c>
      <c r="S216" s="44">
        <v>1582</v>
      </c>
      <c r="T216" s="44">
        <v>0</v>
      </c>
      <c r="U216" s="44">
        <v>0</v>
      </c>
      <c r="V216" s="44">
        <v>790</v>
      </c>
      <c r="W216" s="44">
        <v>0</v>
      </c>
      <c r="X216" s="44">
        <v>450</v>
      </c>
      <c r="Y216" s="44">
        <v>150</v>
      </c>
      <c r="Z216" s="44">
        <v>700</v>
      </c>
      <c r="AA216" s="44">
        <v>150</v>
      </c>
      <c r="AB216" s="44">
        <v>500</v>
      </c>
      <c r="AC216" s="44">
        <v>156</v>
      </c>
      <c r="AD216" s="44">
        <v>2664</v>
      </c>
      <c r="AE216" s="44">
        <v>0</v>
      </c>
      <c r="AF216" s="44">
        <v>225</v>
      </c>
      <c r="AG216" s="44">
        <v>7668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1480</v>
      </c>
      <c r="AO216" s="44">
        <v>1480</v>
      </c>
      <c r="AP216" s="44">
        <v>0</v>
      </c>
      <c r="AQ216" s="44">
        <v>6</v>
      </c>
      <c r="AR216" s="44">
        <v>0</v>
      </c>
      <c r="AS216" s="44">
        <v>0</v>
      </c>
      <c r="AT216" s="44">
        <v>0</v>
      </c>
      <c r="AU216" s="44">
        <v>0</v>
      </c>
      <c r="AV216" s="44">
        <v>1123</v>
      </c>
      <c r="AW216" s="44">
        <v>1129</v>
      </c>
      <c r="AX216" s="44">
        <v>20008</v>
      </c>
      <c r="AY216" s="44">
        <v>9056</v>
      </c>
      <c r="AZ216" s="44">
        <v>0</v>
      </c>
      <c r="BA216" s="44">
        <v>0</v>
      </c>
      <c r="BB216" s="44">
        <v>0</v>
      </c>
      <c r="BC216" s="44">
        <v>0</v>
      </c>
      <c r="BD216" s="44">
        <v>6403</v>
      </c>
      <c r="BE216" s="44">
        <v>35467</v>
      </c>
      <c r="BF216" s="44">
        <v>0</v>
      </c>
      <c r="BG216" s="44">
        <v>0</v>
      </c>
      <c r="BH216" s="44">
        <v>44438</v>
      </c>
    </row>
    <row r="217" spans="1:60" x14ac:dyDescent="0.35">
      <c r="A217" s="13">
        <f t="shared" si="3"/>
        <v>0</v>
      </c>
      <c r="B217" s="44" t="s">
        <v>812</v>
      </c>
      <c r="C217" s="44">
        <v>0</v>
      </c>
      <c r="D217" s="44">
        <v>1584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325</v>
      </c>
      <c r="K217" s="44">
        <v>71</v>
      </c>
      <c r="L217" s="44">
        <v>190</v>
      </c>
      <c r="M217" s="44">
        <v>275</v>
      </c>
      <c r="N217" s="44">
        <v>0</v>
      </c>
      <c r="O217" s="44">
        <v>42</v>
      </c>
      <c r="P217" s="44">
        <v>0</v>
      </c>
      <c r="Q217" s="44">
        <v>2487</v>
      </c>
      <c r="R217" s="44">
        <v>0</v>
      </c>
      <c r="S217" s="44">
        <v>1083</v>
      </c>
      <c r="T217" s="44">
        <v>0</v>
      </c>
      <c r="U217" s="44">
        <v>0</v>
      </c>
      <c r="V217" s="44">
        <v>391</v>
      </c>
      <c r="W217" s="44">
        <v>0</v>
      </c>
      <c r="X217" s="44">
        <v>0</v>
      </c>
      <c r="Y217" s="44">
        <v>0</v>
      </c>
      <c r="Z217" s="44">
        <v>20</v>
      </c>
      <c r="AA217" s="44">
        <v>0</v>
      </c>
      <c r="AB217" s="44">
        <v>130</v>
      </c>
      <c r="AC217" s="44">
        <v>57</v>
      </c>
      <c r="AD217" s="44">
        <v>504</v>
      </c>
      <c r="AE217" s="44">
        <v>0</v>
      </c>
      <c r="AF217" s="44">
        <v>251</v>
      </c>
      <c r="AG217" s="44">
        <v>2436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2174</v>
      </c>
      <c r="AZ217" s="44">
        <v>0</v>
      </c>
      <c r="BA217" s="44">
        <v>0</v>
      </c>
      <c r="BB217" s="44">
        <v>0</v>
      </c>
      <c r="BC217" s="44">
        <v>4048</v>
      </c>
      <c r="BD217" s="44">
        <v>0</v>
      </c>
      <c r="BE217" s="44">
        <v>6222</v>
      </c>
      <c r="BF217" s="44">
        <v>0</v>
      </c>
      <c r="BG217" s="44">
        <v>0</v>
      </c>
      <c r="BH217" s="44">
        <v>12870</v>
      </c>
    </row>
    <row r="218" spans="1:60" x14ac:dyDescent="0.35">
      <c r="A218" s="13">
        <f t="shared" si="3"/>
        <v>0</v>
      </c>
      <c r="B218" s="44" t="s">
        <v>822</v>
      </c>
      <c r="C218" s="44">
        <v>0</v>
      </c>
      <c r="D218" s="44">
        <v>15765</v>
      </c>
      <c r="E218" s="44">
        <v>0</v>
      </c>
      <c r="F218" s="44">
        <v>0</v>
      </c>
      <c r="G218" s="44">
        <v>2076</v>
      </c>
      <c r="H218" s="44">
        <v>0</v>
      </c>
      <c r="I218" s="44">
        <v>0</v>
      </c>
      <c r="J218" s="44">
        <v>0</v>
      </c>
      <c r="K218" s="44">
        <v>320</v>
      </c>
      <c r="L218" s="44">
        <v>289</v>
      </c>
      <c r="M218" s="44">
        <v>435</v>
      </c>
      <c r="N218" s="44">
        <v>218</v>
      </c>
      <c r="O218" s="44">
        <v>263</v>
      </c>
      <c r="P218" s="44">
        <v>122</v>
      </c>
      <c r="Q218" s="44">
        <v>19488</v>
      </c>
      <c r="R218" s="44">
        <v>151</v>
      </c>
      <c r="S218" s="44">
        <v>9073</v>
      </c>
      <c r="T218" s="44">
        <v>0</v>
      </c>
      <c r="U218" s="44">
        <v>0</v>
      </c>
      <c r="V218" s="44">
        <v>1833</v>
      </c>
      <c r="W218" s="44">
        <v>0</v>
      </c>
      <c r="X218" s="44">
        <v>0</v>
      </c>
      <c r="Y218" s="44">
        <v>0</v>
      </c>
      <c r="Z218" s="44">
        <v>495</v>
      </c>
      <c r="AA218" s="44">
        <v>1778</v>
      </c>
      <c r="AB218" s="44">
        <v>1330</v>
      </c>
      <c r="AC218" s="44">
        <v>286</v>
      </c>
      <c r="AD218" s="44">
        <v>4581</v>
      </c>
      <c r="AE218" s="44">
        <v>0</v>
      </c>
      <c r="AF218" s="44">
        <v>1512</v>
      </c>
      <c r="AG218" s="44">
        <v>21039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5000</v>
      </c>
      <c r="AO218" s="44">
        <v>5000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5000</v>
      </c>
      <c r="AW218" s="44">
        <v>5000</v>
      </c>
      <c r="AX218" s="44">
        <v>4048</v>
      </c>
      <c r="AY218" s="44">
        <v>55841</v>
      </c>
      <c r="AZ218" s="44">
        <v>0</v>
      </c>
      <c r="BA218" s="44">
        <v>0</v>
      </c>
      <c r="BB218" s="44">
        <v>0</v>
      </c>
      <c r="BC218" s="44">
        <v>0</v>
      </c>
      <c r="BD218" s="44">
        <v>8802</v>
      </c>
      <c r="BE218" s="44">
        <v>68691</v>
      </c>
      <c r="BF218" s="44">
        <v>0</v>
      </c>
      <c r="BG218" s="44">
        <v>0</v>
      </c>
      <c r="BH218" s="44">
        <v>155747</v>
      </c>
    </row>
    <row r="219" spans="1:60" x14ac:dyDescent="0.35">
      <c r="A219" s="13">
        <f t="shared" si="3"/>
        <v>0</v>
      </c>
      <c r="B219" s="44" t="s">
        <v>825</v>
      </c>
      <c r="C219" s="44">
        <v>0</v>
      </c>
      <c r="D219" s="44">
        <v>43058</v>
      </c>
      <c r="E219" s="44">
        <v>0</v>
      </c>
      <c r="F219" s="44">
        <v>0</v>
      </c>
      <c r="G219" s="44">
        <v>9492</v>
      </c>
      <c r="H219" s="44">
        <v>25509</v>
      </c>
      <c r="I219" s="44">
        <v>0</v>
      </c>
      <c r="J219" s="44">
        <v>3227</v>
      </c>
      <c r="K219" s="44">
        <v>675</v>
      </c>
      <c r="L219" s="44">
        <v>195</v>
      </c>
      <c r="M219" s="44">
        <v>179</v>
      </c>
      <c r="N219" s="44">
        <v>1774</v>
      </c>
      <c r="O219" s="44">
        <v>2050</v>
      </c>
      <c r="P219" s="44">
        <v>0</v>
      </c>
      <c r="Q219" s="44">
        <v>86159</v>
      </c>
      <c r="R219" s="44">
        <v>1263</v>
      </c>
      <c r="S219" s="44">
        <v>21067</v>
      </c>
      <c r="T219" s="44">
        <v>5999</v>
      </c>
      <c r="U219" s="44">
        <v>0</v>
      </c>
      <c r="V219" s="44">
        <v>4058</v>
      </c>
      <c r="W219" s="44">
        <v>1628</v>
      </c>
      <c r="X219" s="44">
        <v>530</v>
      </c>
      <c r="Y219" s="44">
        <v>0</v>
      </c>
      <c r="Z219" s="44">
        <v>1273</v>
      </c>
      <c r="AA219" s="44">
        <v>5277</v>
      </c>
      <c r="AB219" s="44">
        <v>3568</v>
      </c>
      <c r="AC219" s="44">
        <v>427</v>
      </c>
      <c r="AD219" s="44">
        <v>31877</v>
      </c>
      <c r="AE219" s="44">
        <v>184</v>
      </c>
      <c r="AF219" s="44">
        <v>154</v>
      </c>
      <c r="AG219" s="44">
        <v>77305</v>
      </c>
      <c r="AH219" s="44">
        <v>0</v>
      </c>
      <c r="AI219" s="44">
        <v>0</v>
      </c>
      <c r="AJ219" s="44">
        <v>0</v>
      </c>
      <c r="AK219" s="44">
        <v>3200</v>
      </c>
      <c r="AL219" s="44">
        <v>0</v>
      </c>
      <c r="AM219" s="44">
        <v>0</v>
      </c>
      <c r="AN219" s="44">
        <v>0</v>
      </c>
      <c r="AO219" s="44">
        <v>3200</v>
      </c>
      <c r="AP219" s="44">
        <v>2600</v>
      </c>
      <c r="AQ219" s="44">
        <v>6288</v>
      </c>
      <c r="AR219" s="44">
        <v>0</v>
      </c>
      <c r="AS219" s="44">
        <v>20611</v>
      </c>
      <c r="AT219" s="44">
        <v>0</v>
      </c>
      <c r="AU219" s="44">
        <v>0</v>
      </c>
      <c r="AV219" s="44">
        <v>0</v>
      </c>
      <c r="AW219" s="44">
        <v>29499</v>
      </c>
      <c r="AX219" s="44">
        <v>72171</v>
      </c>
      <c r="AY219" s="44">
        <v>193873</v>
      </c>
      <c r="AZ219" s="44">
        <v>0</v>
      </c>
      <c r="BA219" s="44">
        <v>352373</v>
      </c>
      <c r="BB219" s="44">
        <v>0</v>
      </c>
      <c r="BC219" s="44">
        <v>500</v>
      </c>
      <c r="BD219" s="44">
        <v>30012</v>
      </c>
      <c r="BE219" s="44">
        <v>648929</v>
      </c>
      <c r="BF219" s="44">
        <v>0</v>
      </c>
      <c r="BG219" s="44">
        <v>3965</v>
      </c>
      <c r="BH219" s="44">
        <v>519721</v>
      </c>
    </row>
    <row r="220" spans="1:60" x14ac:dyDescent="0.35">
      <c r="A220" s="13">
        <f t="shared" si="3"/>
        <v>0</v>
      </c>
      <c r="B220" s="44" t="s">
        <v>832</v>
      </c>
      <c r="C220" s="44">
        <v>0</v>
      </c>
      <c r="D220" s="44">
        <v>1596</v>
      </c>
      <c r="E220" s="44">
        <v>0</v>
      </c>
      <c r="F220" s="44">
        <v>0</v>
      </c>
      <c r="G220" s="44">
        <v>0</v>
      </c>
      <c r="H220" s="44">
        <v>581</v>
      </c>
      <c r="I220" s="44">
        <v>1559</v>
      </c>
      <c r="J220" s="44">
        <v>293</v>
      </c>
      <c r="K220" s="44">
        <v>33</v>
      </c>
      <c r="L220" s="44">
        <v>0</v>
      </c>
      <c r="M220" s="44">
        <v>3</v>
      </c>
      <c r="N220" s="44">
        <v>0</v>
      </c>
      <c r="O220" s="44">
        <v>15</v>
      </c>
      <c r="P220" s="44">
        <v>0</v>
      </c>
      <c r="Q220" s="44">
        <v>4080</v>
      </c>
      <c r="R220" s="44">
        <v>65</v>
      </c>
      <c r="S220" s="44">
        <v>368</v>
      </c>
      <c r="T220" s="44">
        <v>160</v>
      </c>
      <c r="U220" s="44">
        <v>1250</v>
      </c>
      <c r="V220" s="44">
        <v>15</v>
      </c>
      <c r="W220" s="44">
        <v>111</v>
      </c>
      <c r="X220" s="44">
        <v>0</v>
      </c>
      <c r="Y220" s="44">
        <v>0</v>
      </c>
      <c r="Z220" s="44">
        <v>0</v>
      </c>
      <c r="AA220" s="44">
        <v>0</v>
      </c>
      <c r="AB220" s="44">
        <v>128</v>
      </c>
      <c r="AC220" s="44">
        <v>17</v>
      </c>
      <c r="AD220" s="44">
        <v>1750</v>
      </c>
      <c r="AE220" s="44">
        <v>18</v>
      </c>
      <c r="AF220" s="44">
        <v>8</v>
      </c>
      <c r="AG220" s="44">
        <v>3890</v>
      </c>
      <c r="AH220" s="44">
        <v>750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750</v>
      </c>
      <c r="AP220" s="44">
        <v>750</v>
      </c>
      <c r="AQ220" s="44">
        <v>0</v>
      </c>
      <c r="AR220" s="44">
        <v>0</v>
      </c>
      <c r="AS220" s="44">
        <v>209</v>
      </c>
      <c r="AT220" s="44">
        <v>48</v>
      </c>
      <c r="AU220" s="44">
        <v>12</v>
      </c>
      <c r="AV220" s="44">
        <v>0</v>
      </c>
      <c r="AW220" s="44">
        <v>1019</v>
      </c>
      <c r="AX220" s="44">
        <v>2916</v>
      </c>
      <c r="AY220" s="44">
        <v>0</v>
      </c>
      <c r="AZ220" s="44">
        <v>0</v>
      </c>
      <c r="BA220" s="44">
        <v>10201</v>
      </c>
      <c r="BB220" s="44">
        <v>10354</v>
      </c>
      <c r="BC220" s="44">
        <v>3000</v>
      </c>
      <c r="BD220" s="44">
        <v>0</v>
      </c>
      <c r="BE220" s="44">
        <v>26471</v>
      </c>
      <c r="BF220" s="44">
        <v>0</v>
      </c>
      <c r="BG220" s="44">
        <v>0</v>
      </c>
      <c r="BH220" s="44">
        <v>8351</v>
      </c>
    </row>
    <row r="221" spans="1:60" x14ac:dyDescent="0.35">
      <c r="A221" s="13">
        <f t="shared" si="3"/>
        <v>0</v>
      </c>
      <c r="B221" s="44" t="s">
        <v>834</v>
      </c>
      <c r="C221" s="44">
        <v>3618</v>
      </c>
      <c r="D221" s="44">
        <v>0</v>
      </c>
      <c r="E221" s="44">
        <v>0</v>
      </c>
      <c r="F221" s="44">
        <v>0</v>
      </c>
      <c r="G221" s="44">
        <v>27</v>
      </c>
      <c r="H221" s="44">
        <v>0</v>
      </c>
      <c r="I221" s="44">
        <v>4483</v>
      </c>
      <c r="J221" s="44">
        <v>1664</v>
      </c>
      <c r="K221" s="44">
        <v>0</v>
      </c>
      <c r="L221" s="44">
        <v>0</v>
      </c>
      <c r="M221" s="44">
        <v>100</v>
      </c>
      <c r="N221" s="44">
        <v>0</v>
      </c>
      <c r="O221" s="44">
        <v>109</v>
      </c>
      <c r="P221" s="44">
        <v>0</v>
      </c>
      <c r="Q221" s="44">
        <v>10001</v>
      </c>
      <c r="R221" s="44">
        <v>101</v>
      </c>
      <c r="S221" s="44">
        <v>1429</v>
      </c>
      <c r="T221" s="44">
        <v>132</v>
      </c>
      <c r="U221" s="44">
        <v>3186</v>
      </c>
      <c r="V221" s="44">
        <v>0</v>
      </c>
      <c r="W221" s="44">
        <v>284</v>
      </c>
      <c r="X221" s="44">
        <v>0</v>
      </c>
      <c r="Y221" s="44">
        <v>0</v>
      </c>
      <c r="Z221" s="44">
        <v>427</v>
      </c>
      <c r="AA221" s="44">
        <v>253</v>
      </c>
      <c r="AB221" s="44">
        <v>0</v>
      </c>
      <c r="AC221" s="44">
        <v>47</v>
      </c>
      <c r="AD221" s="44">
        <v>4319</v>
      </c>
      <c r="AE221" s="44">
        <v>32</v>
      </c>
      <c r="AF221" s="44">
        <v>29</v>
      </c>
      <c r="AG221" s="44">
        <v>10239</v>
      </c>
      <c r="AH221" s="44">
        <v>0</v>
      </c>
      <c r="AI221" s="44">
        <v>300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300</v>
      </c>
      <c r="AP221" s="44">
        <v>0</v>
      </c>
      <c r="AQ221" s="44">
        <v>300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300</v>
      </c>
      <c r="AX221" s="44">
        <v>5867</v>
      </c>
      <c r="AY221" s="44">
        <v>300</v>
      </c>
      <c r="AZ221" s="44">
        <v>0</v>
      </c>
      <c r="BA221" s="44">
        <v>0</v>
      </c>
      <c r="BB221" s="44">
        <v>34515</v>
      </c>
      <c r="BC221" s="44">
        <v>9325</v>
      </c>
      <c r="BD221" s="44">
        <v>0</v>
      </c>
      <c r="BE221" s="44">
        <v>50007</v>
      </c>
      <c r="BF221" s="44">
        <v>0</v>
      </c>
      <c r="BG221" s="44">
        <v>0</v>
      </c>
      <c r="BH221" s="44">
        <v>32436</v>
      </c>
    </row>
    <row r="222" spans="1:60" x14ac:dyDescent="0.35">
      <c r="A222" s="13">
        <f t="shared" si="3"/>
        <v>0</v>
      </c>
      <c r="B222" s="44" t="s">
        <v>835</v>
      </c>
      <c r="C222" s="44">
        <v>0</v>
      </c>
      <c r="D222" s="44">
        <v>30375</v>
      </c>
      <c r="E222" s="44">
        <v>0</v>
      </c>
      <c r="F222" s="44">
        <v>0</v>
      </c>
      <c r="G222" s="44">
        <v>826</v>
      </c>
      <c r="H222" s="44">
        <v>12367</v>
      </c>
      <c r="I222" s="44">
        <v>0</v>
      </c>
      <c r="J222" s="44">
        <v>4010</v>
      </c>
      <c r="K222" s="44">
        <v>1792</v>
      </c>
      <c r="L222" s="44">
        <v>202</v>
      </c>
      <c r="M222" s="44">
        <v>0</v>
      </c>
      <c r="N222" s="44">
        <v>0</v>
      </c>
      <c r="O222" s="44">
        <v>526</v>
      </c>
      <c r="P222" s="44">
        <v>0</v>
      </c>
      <c r="Q222" s="44">
        <v>50098</v>
      </c>
      <c r="R222" s="44">
        <v>0</v>
      </c>
      <c r="S222" s="44">
        <v>12553</v>
      </c>
      <c r="T222" s="44">
        <v>3177</v>
      </c>
      <c r="U222" s="44">
        <v>0</v>
      </c>
      <c r="V222" s="44">
        <v>3372</v>
      </c>
      <c r="W222" s="44">
        <v>192</v>
      </c>
      <c r="X222" s="44">
        <v>0</v>
      </c>
      <c r="Y222" s="44">
        <v>890</v>
      </c>
      <c r="Z222" s="44">
        <v>4136</v>
      </c>
      <c r="AA222" s="44">
        <v>680</v>
      </c>
      <c r="AB222" s="44">
        <v>2406</v>
      </c>
      <c r="AC222" s="44">
        <v>924</v>
      </c>
      <c r="AD222" s="44">
        <v>25303</v>
      </c>
      <c r="AE222" s="44">
        <v>0</v>
      </c>
      <c r="AF222" s="44">
        <v>124</v>
      </c>
      <c r="AG222" s="44">
        <v>53757</v>
      </c>
      <c r="AH222" s="44">
        <v>9100</v>
      </c>
      <c r="AI222" s="44">
        <v>3148</v>
      </c>
      <c r="AJ222" s="44">
        <v>0</v>
      </c>
      <c r="AK222" s="44">
        <v>20182</v>
      </c>
      <c r="AL222" s="44">
        <v>0</v>
      </c>
      <c r="AM222" s="44">
        <v>0</v>
      </c>
      <c r="AN222" s="44">
        <v>886</v>
      </c>
      <c r="AO222" s="44">
        <v>33316</v>
      </c>
      <c r="AP222" s="44">
        <v>8612</v>
      </c>
      <c r="AQ222" s="44">
        <v>333</v>
      </c>
      <c r="AR222" s="44">
        <v>0</v>
      </c>
      <c r="AS222" s="44">
        <v>16879</v>
      </c>
      <c r="AT222" s="44">
        <v>0</v>
      </c>
      <c r="AU222" s="44">
        <v>0</v>
      </c>
      <c r="AV222" s="44">
        <v>886</v>
      </c>
      <c r="AW222" s="44">
        <v>26710</v>
      </c>
      <c r="AX222" s="44">
        <v>132607</v>
      </c>
      <c r="AY222" s="44">
        <v>63368</v>
      </c>
      <c r="AZ222" s="44">
        <v>0</v>
      </c>
      <c r="BA222" s="44">
        <v>287675</v>
      </c>
      <c r="BB222" s="44">
        <v>0</v>
      </c>
      <c r="BC222" s="44">
        <v>8389</v>
      </c>
      <c r="BD222" s="44">
        <v>130661</v>
      </c>
      <c r="BE222" s="44">
        <v>622700</v>
      </c>
      <c r="BF222" s="44">
        <v>0</v>
      </c>
      <c r="BG222" s="44">
        <v>17444</v>
      </c>
      <c r="BH222" s="44">
        <v>217400</v>
      </c>
    </row>
    <row r="223" spans="1:60" x14ac:dyDescent="0.35">
      <c r="A223" s="13">
        <f t="shared" si="3"/>
        <v>0</v>
      </c>
      <c r="B223" s="44" t="s">
        <v>838</v>
      </c>
      <c r="C223" s="44">
        <v>0</v>
      </c>
      <c r="D223" s="44">
        <v>0</v>
      </c>
      <c r="E223" s="44">
        <v>60</v>
      </c>
      <c r="F223" s="44">
        <v>50</v>
      </c>
      <c r="G223" s="44">
        <v>0</v>
      </c>
      <c r="H223" s="44">
        <v>0</v>
      </c>
      <c r="I223" s="44">
        <v>0</v>
      </c>
      <c r="J223" s="44">
        <v>24</v>
      </c>
      <c r="K223" s="44">
        <v>0</v>
      </c>
      <c r="L223" s="44">
        <v>10</v>
      </c>
      <c r="M223" s="44">
        <v>0</v>
      </c>
      <c r="N223" s="44">
        <v>0</v>
      </c>
      <c r="O223" s="44">
        <v>0</v>
      </c>
      <c r="P223" s="44">
        <v>0</v>
      </c>
      <c r="Q223" s="44">
        <v>144</v>
      </c>
      <c r="R223" s="44">
        <v>0</v>
      </c>
      <c r="S223" s="44">
        <v>120</v>
      </c>
      <c r="T223" s="44">
        <v>0</v>
      </c>
      <c r="U223" s="44">
        <v>0</v>
      </c>
      <c r="V223" s="44">
        <v>80</v>
      </c>
      <c r="W223" s="44">
        <v>316</v>
      </c>
      <c r="X223" s="44">
        <v>0</v>
      </c>
      <c r="Y223" s="44">
        <v>0</v>
      </c>
      <c r="Z223" s="44">
        <v>0</v>
      </c>
      <c r="AA223" s="44">
        <v>0</v>
      </c>
      <c r="AB223" s="44">
        <v>28</v>
      </c>
      <c r="AC223" s="44">
        <v>24</v>
      </c>
      <c r="AD223" s="44">
        <v>38</v>
      </c>
      <c r="AE223" s="44">
        <v>0</v>
      </c>
      <c r="AF223" s="44">
        <v>12</v>
      </c>
      <c r="AG223" s="44">
        <v>618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750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750</v>
      </c>
      <c r="BF223" s="44">
        <v>0</v>
      </c>
      <c r="BG223" s="44">
        <v>0</v>
      </c>
      <c r="BH223" s="44">
        <v>4493</v>
      </c>
    </row>
    <row r="224" spans="1:60" x14ac:dyDescent="0.35">
      <c r="A224" s="13">
        <f t="shared" si="3"/>
        <v>0</v>
      </c>
      <c r="B224" s="44" t="s">
        <v>837</v>
      </c>
      <c r="C224" s="44">
        <v>0</v>
      </c>
      <c r="D224" s="44">
        <v>2947</v>
      </c>
      <c r="E224" s="44">
        <v>0</v>
      </c>
      <c r="F224" s="44">
        <v>0</v>
      </c>
      <c r="G224" s="44">
        <v>0</v>
      </c>
      <c r="H224" s="44">
        <v>391</v>
      </c>
      <c r="I224" s="44">
        <v>0</v>
      </c>
      <c r="J224" s="44">
        <v>1602</v>
      </c>
      <c r="K224" s="44">
        <v>0</v>
      </c>
      <c r="L224" s="44">
        <v>73</v>
      </c>
      <c r="M224" s="44">
        <v>0</v>
      </c>
      <c r="N224" s="44">
        <v>9</v>
      </c>
      <c r="O224" s="44">
        <v>81</v>
      </c>
      <c r="P224" s="44">
        <v>10</v>
      </c>
      <c r="Q224" s="44">
        <v>5113</v>
      </c>
      <c r="R224" s="44">
        <v>0</v>
      </c>
      <c r="S224" s="44">
        <v>1115</v>
      </c>
      <c r="T224" s="44">
        <v>385</v>
      </c>
      <c r="U224" s="44">
        <v>0</v>
      </c>
      <c r="V224" s="44">
        <v>468</v>
      </c>
      <c r="W224" s="44">
        <v>598</v>
      </c>
      <c r="X224" s="44">
        <v>0</v>
      </c>
      <c r="Y224" s="44">
        <v>0</v>
      </c>
      <c r="Z224" s="44">
        <v>185</v>
      </c>
      <c r="AA224" s="44">
        <v>0</v>
      </c>
      <c r="AB224" s="44">
        <v>338</v>
      </c>
      <c r="AC224" s="44">
        <v>68</v>
      </c>
      <c r="AD224" s="44">
        <v>1432</v>
      </c>
      <c r="AE224" s="44">
        <v>0</v>
      </c>
      <c r="AF224" s="44">
        <v>8</v>
      </c>
      <c r="AG224" s="44">
        <v>4597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3981</v>
      </c>
      <c r="AY224" s="44">
        <v>0</v>
      </c>
      <c r="AZ224" s="44">
        <v>0</v>
      </c>
      <c r="BA224" s="44">
        <v>1821</v>
      </c>
      <c r="BB224" s="44">
        <v>0</v>
      </c>
      <c r="BC224" s="44">
        <v>7900</v>
      </c>
      <c r="BD224" s="44">
        <v>0</v>
      </c>
      <c r="BE224" s="44">
        <v>13702</v>
      </c>
      <c r="BF224" s="44">
        <v>400</v>
      </c>
      <c r="BG224" s="44">
        <v>124</v>
      </c>
      <c r="BH224" s="44">
        <v>23986</v>
      </c>
    </row>
    <row r="225" spans="1:60" x14ac:dyDescent="0.35">
      <c r="A225" s="13">
        <f t="shared" si="3"/>
        <v>0</v>
      </c>
      <c r="B225" s="44" t="s">
        <v>840</v>
      </c>
      <c r="C225" s="44">
        <v>0</v>
      </c>
      <c r="D225" s="44">
        <v>2016</v>
      </c>
      <c r="E225" s="44">
        <v>0</v>
      </c>
      <c r="F225" s="44">
        <v>0</v>
      </c>
      <c r="G225" s="44">
        <v>0</v>
      </c>
      <c r="H225" s="44">
        <v>87</v>
      </c>
      <c r="I225" s="44">
        <v>0</v>
      </c>
      <c r="J225" s="44">
        <v>663</v>
      </c>
      <c r="K225" s="44">
        <v>45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2811</v>
      </c>
      <c r="R225" s="44">
        <v>0</v>
      </c>
      <c r="S225" s="44">
        <v>947</v>
      </c>
      <c r="T225" s="44">
        <v>48</v>
      </c>
      <c r="U225" s="44">
        <v>0</v>
      </c>
      <c r="V225" s="44">
        <v>394</v>
      </c>
      <c r="W225" s="44">
        <v>504</v>
      </c>
      <c r="X225" s="44">
        <v>0</v>
      </c>
      <c r="Y225" s="44">
        <v>0</v>
      </c>
      <c r="Z225" s="44">
        <v>33</v>
      </c>
      <c r="AA225" s="44">
        <v>0</v>
      </c>
      <c r="AB225" s="44">
        <v>280</v>
      </c>
      <c r="AC225" s="44">
        <v>45</v>
      </c>
      <c r="AD225" s="44">
        <v>334</v>
      </c>
      <c r="AE225" s="44">
        <v>19</v>
      </c>
      <c r="AF225" s="44">
        <v>53</v>
      </c>
      <c r="AG225" s="44">
        <v>2657</v>
      </c>
      <c r="AH225" s="44">
        <v>0</v>
      </c>
      <c r="AI225" s="44">
        <v>0</v>
      </c>
      <c r="AJ225" s="44">
        <v>0</v>
      </c>
      <c r="AK225" s="44">
        <v>1950</v>
      </c>
      <c r="AL225" s="44">
        <v>0</v>
      </c>
      <c r="AM225" s="44">
        <v>2000</v>
      </c>
      <c r="AN225" s="44">
        <v>0</v>
      </c>
      <c r="AO225" s="44">
        <v>3950</v>
      </c>
      <c r="AP225" s="44">
        <v>0</v>
      </c>
      <c r="AQ225" s="44">
        <v>0</v>
      </c>
      <c r="AR225" s="44">
        <v>0</v>
      </c>
      <c r="AS225" s="44">
        <v>1950</v>
      </c>
      <c r="AT225" s="44">
        <v>0</v>
      </c>
      <c r="AU225" s="44">
        <v>2000</v>
      </c>
      <c r="AV225" s="44">
        <v>0</v>
      </c>
      <c r="AW225" s="44">
        <v>3950</v>
      </c>
      <c r="AX225" s="44">
        <v>0</v>
      </c>
      <c r="AY225" s="44">
        <v>0</v>
      </c>
      <c r="AZ225" s="44">
        <v>0</v>
      </c>
      <c r="BA225" s="44">
        <v>1950</v>
      </c>
      <c r="BB225" s="44">
        <v>0</v>
      </c>
      <c r="BC225" s="44">
        <v>6947</v>
      </c>
      <c r="BD225" s="44">
        <v>0</v>
      </c>
      <c r="BE225" s="44">
        <v>8897</v>
      </c>
      <c r="BF225" s="44">
        <v>0</v>
      </c>
      <c r="BG225" s="44">
        <v>0</v>
      </c>
      <c r="BH225" s="44">
        <v>23816</v>
      </c>
    </row>
    <row r="226" spans="1:60" x14ac:dyDescent="0.35">
      <c r="A226" s="13">
        <f t="shared" si="3"/>
        <v>0</v>
      </c>
      <c r="B226" s="44" t="s">
        <v>841</v>
      </c>
      <c r="C226" s="44">
        <v>0</v>
      </c>
      <c r="D226" s="44">
        <v>1320</v>
      </c>
      <c r="E226" s="44">
        <v>0</v>
      </c>
      <c r="F226" s="44">
        <v>0</v>
      </c>
      <c r="G226" s="44">
        <v>2</v>
      </c>
      <c r="H226" s="44">
        <v>1014</v>
      </c>
      <c r="I226" s="44">
        <v>0</v>
      </c>
      <c r="J226" s="44">
        <v>131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2467</v>
      </c>
      <c r="R226" s="44">
        <v>50</v>
      </c>
      <c r="S226" s="44">
        <v>424</v>
      </c>
      <c r="T226" s="44">
        <v>218</v>
      </c>
      <c r="U226" s="44">
        <v>0</v>
      </c>
      <c r="V226" s="44">
        <v>447</v>
      </c>
      <c r="W226" s="44">
        <v>0</v>
      </c>
      <c r="X226" s="44">
        <v>0</v>
      </c>
      <c r="Y226" s="44">
        <v>0</v>
      </c>
      <c r="Z226" s="44">
        <v>176</v>
      </c>
      <c r="AA226" s="44">
        <v>2</v>
      </c>
      <c r="AB226" s="44">
        <v>240</v>
      </c>
      <c r="AC226" s="44">
        <v>51</v>
      </c>
      <c r="AD226" s="44">
        <v>1164</v>
      </c>
      <c r="AE226" s="44">
        <v>0</v>
      </c>
      <c r="AF226" s="44">
        <v>30</v>
      </c>
      <c r="AG226" s="44">
        <v>2802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1300</v>
      </c>
      <c r="AY226" s="44">
        <v>2232</v>
      </c>
      <c r="AZ226" s="44">
        <v>0</v>
      </c>
      <c r="BA226" s="44">
        <v>10755</v>
      </c>
      <c r="BB226" s="44">
        <v>0</v>
      </c>
      <c r="BC226" s="44">
        <v>0</v>
      </c>
      <c r="BD226" s="44">
        <v>1189</v>
      </c>
      <c r="BE226" s="44">
        <v>15476</v>
      </c>
      <c r="BF226" s="44">
        <v>0</v>
      </c>
      <c r="BG226" s="44">
        <v>0</v>
      </c>
      <c r="BH226" s="44">
        <v>19800</v>
      </c>
    </row>
    <row r="227" spans="1:60" x14ac:dyDescent="0.35">
      <c r="A227" s="13">
        <f t="shared" si="3"/>
        <v>0</v>
      </c>
      <c r="B227" s="44" t="s">
        <v>842</v>
      </c>
      <c r="C227" s="44">
        <v>0</v>
      </c>
      <c r="D227" s="44">
        <v>723</v>
      </c>
      <c r="E227" s="44">
        <v>0</v>
      </c>
      <c r="F227" s="44">
        <v>0</v>
      </c>
      <c r="G227" s="44">
        <v>0</v>
      </c>
      <c r="H227" s="44">
        <v>1008</v>
      </c>
      <c r="I227" s="44">
        <v>1673</v>
      </c>
      <c r="J227" s="44">
        <v>359</v>
      </c>
      <c r="K227" s="44">
        <v>0</v>
      </c>
      <c r="L227" s="44">
        <v>15</v>
      </c>
      <c r="M227" s="44">
        <v>0</v>
      </c>
      <c r="N227" s="44">
        <v>0</v>
      </c>
      <c r="O227" s="44">
        <v>12</v>
      </c>
      <c r="P227" s="44">
        <v>40</v>
      </c>
      <c r="Q227" s="44">
        <v>3830</v>
      </c>
      <c r="R227" s="44">
        <v>0</v>
      </c>
      <c r="S227" s="44">
        <v>410</v>
      </c>
      <c r="T227" s="44">
        <v>299</v>
      </c>
      <c r="U227" s="44">
        <v>1409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1256</v>
      </c>
      <c r="AE227" s="44">
        <v>0</v>
      </c>
      <c r="AF227" s="44">
        <v>0</v>
      </c>
      <c r="AG227" s="44">
        <v>3374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2000</v>
      </c>
      <c r="AO227" s="44">
        <v>2000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9179</v>
      </c>
      <c r="BB227" s="44">
        <v>11750</v>
      </c>
      <c r="BC227" s="44">
        <v>2500</v>
      </c>
      <c r="BD227" s="44">
        <v>2000</v>
      </c>
      <c r="BE227" s="44">
        <v>25429</v>
      </c>
      <c r="BF227" s="44">
        <v>0</v>
      </c>
      <c r="BG227" s="44">
        <v>275</v>
      </c>
      <c r="BH227" s="44">
        <v>14560</v>
      </c>
    </row>
    <row r="228" spans="1:60" x14ac:dyDescent="0.35">
      <c r="A228" s="13">
        <f t="shared" si="3"/>
        <v>0</v>
      </c>
      <c r="B228" s="44" t="s">
        <v>843</v>
      </c>
      <c r="C228" s="44">
        <v>0</v>
      </c>
      <c r="D228" s="44">
        <v>650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429</v>
      </c>
      <c r="K228" s="44">
        <v>0</v>
      </c>
      <c r="L228" s="44">
        <v>23</v>
      </c>
      <c r="M228" s="44">
        <v>0</v>
      </c>
      <c r="N228" s="44">
        <v>0</v>
      </c>
      <c r="O228" s="44">
        <v>0</v>
      </c>
      <c r="P228" s="44">
        <v>10</v>
      </c>
      <c r="Q228" s="44">
        <v>1112</v>
      </c>
      <c r="R228" s="44">
        <v>0</v>
      </c>
      <c r="S228" s="44">
        <v>451</v>
      </c>
      <c r="T228" s="44">
        <v>0</v>
      </c>
      <c r="U228" s="44">
        <v>0</v>
      </c>
      <c r="V228" s="44">
        <v>120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33</v>
      </c>
      <c r="AC228" s="44">
        <v>95</v>
      </c>
      <c r="AD228" s="44">
        <v>63</v>
      </c>
      <c r="AE228" s="44">
        <v>172</v>
      </c>
      <c r="AF228" s="44">
        <v>115</v>
      </c>
      <c r="AG228" s="44">
        <v>1049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225</v>
      </c>
      <c r="BB228" s="44">
        <v>0</v>
      </c>
      <c r="BC228" s="44">
        <v>0</v>
      </c>
      <c r="BD228" s="44">
        <v>0</v>
      </c>
      <c r="BE228" s="44">
        <v>225</v>
      </c>
      <c r="BF228" s="44">
        <v>0</v>
      </c>
      <c r="BG228" s="44">
        <v>0</v>
      </c>
      <c r="BH228" s="44">
        <v>5961</v>
      </c>
    </row>
    <row r="229" spans="1:60" x14ac:dyDescent="0.35">
      <c r="A229" s="13">
        <f t="shared" si="3"/>
        <v>0</v>
      </c>
      <c r="B229" s="44" t="s">
        <v>844</v>
      </c>
      <c r="C229" s="44">
        <v>0</v>
      </c>
      <c r="D229" s="44">
        <v>309</v>
      </c>
      <c r="E229" s="44">
        <v>167</v>
      </c>
      <c r="F229" s="44">
        <v>0</v>
      </c>
      <c r="G229" s="44">
        <v>0</v>
      </c>
      <c r="H229" s="44">
        <v>92</v>
      </c>
      <c r="I229" s="44">
        <v>0</v>
      </c>
      <c r="J229" s="44">
        <v>18</v>
      </c>
      <c r="K229" s="44">
        <v>0</v>
      </c>
      <c r="L229" s="44">
        <v>20</v>
      </c>
      <c r="M229" s="44">
        <v>0</v>
      </c>
      <c r="N229" s="44">
        <v>0</v>
      </c>
      <c r="O229" s="44">
        <v>1</v>
      </c>
      <c r="P229" s="44">
        <v>0</v>
      </c>
      <c r="Q229" s="44">
        <v>607</v>
      </c>
      <c r="R229" s="44">
        <v>0</v>
      </c>
      <c r="S229" s="44">
        <v>58</v>
      </c>
      <c r="T229" s="44">
        <v>157</v>
      </c>
      <c r="U229" s="44">
        <v>0</v>
      </c>
      <c r="V229" s="44">
        <v>40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48</v>
      </c>
      <c r="AC229" s="44">
        <v>24</v>
      </c>
      <c r="AD229" s="44">
        <v>79</v>
      </c>
      <c r="AE229" s="44">
        <v>0</v>
      </c>
      <c r="AF229" s="44">
        <v>51</v>
      </c>
      <c r="AG229" s="44">
        <v>457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157</v>
      </c>
      <c r="AT229" s="44">
        <v>0</v>
      </c>
      <c r="AU229" s="44">
        <v>0</v>
      </c>
      <c r="AV229" s="44">
        <v>0</v>
      </c>
      <c r="AW229" s="44">
        <v>157</v>
      </c>
      <c r="AX229" s="44">
        <v>0</v>
      </c>
      <c r="AY229" s="44">
        <v>0</v>
      </c>
      <c r="AZ229" s="44">
        <v>0</v>
      </c>
      <c r="BA229" s="44">
        <v>1890</v>
      </c>
      <c r="BB229" s="44">
        <v>0</v>
      </c>
      <c r="BC229" s="44">
        <v>0</v>
      </c>
      <c r="BD229" s="44">
        <v>0</v>
      </c>
      <c r="BE229" s="44">
        <v>1890</v>
      </c>
      <c r="BF229" s="44">
        <v>0</v>
      </c>
      <c r="BG229" s="44">
        <v>0</v>
      </c>
      <c r="BH229" s="44">
        <v>2480</v>
      </c>
    </row>
    <row r="230" spans="1:60" x14ac:dyDescent="0.35">
      <c r="A230" s="13">
        <f t="shared" si="3"/>
        <v>0</v>
      </c>
      <c r="B230" s="44" t="s">
        <v>846</v>
      </c>
      <c r="C230" s="44">
        <v>0</v>
      </c>
      <c r="D230" s="44">
        <v>2789</v>
      </c>
      <c r="E230" s="44">
        <v>0</v>
      </c>
      <c r="F230" s="44">
        <v>0</v>
      </c>
      <c r="G230" s="44">
        <v>0</v>
      </c>
      <c r="H230" s="44">
        <v>2220</v>
      </c>
      <c r="I230" s="44">
        <v>0</v>
      </c>
      <c r="J230" s="44">
        <v>50</v>
      </c>
      <c r="K230" s="44">
        <v>0</v>
      </c>
      <c r="L230" s="44">
        <v>120</v>
      </c>
      <c r="M230" s="44">
        <v>14</v>
      </c>
      <c r="N230" s="44">
        <v>0</v>
      </c>
      <c r="O230" s="44">
        <v>42</v>
      </c>
      <c r="P230" s="44">
        <v>0</v>
      </c>
      <c r="Q230" s="44">
        <v>5235</v>
      </c>
      <c r="R230" s="44">
        <v>454</v>
      </c>
      <c r="S230" s="44">
        <v>1030</v>
      </c>
      <c r="T230" s="44">
        <v>0</v>
      </c>
      <c r="U230" s="44">
        <v>0</v>
      </c>
      <c r="V230" s="44">
        <v>277</v>
      </c>
      <c r="W230" s="44">
        <v>41</v>
      </c>
      <c r="X230" s="44">
        <v>0</v>
      </c>
      <c r="Y230" s="44">
        <v>0</v>
      </c>
      <c r="Z230" s="44">
        <v>18</v>
      </c>
      <c r="AA230" s="44">
        <v>0</v>
      </c>
      <c r="AB230" s="44">
        <v>445</v>
      </c>
      <c r="AC230" s="44">
        <v>266</v>
      </c>
      <c r="AD230" s="44">
        <v>2467</v>
      </c>
      <c r="AE230" s="44">
        <v>0</v>
      </c>
      <c r="AF230" s="44">
        <v>0</v>
      </c>
      <c r="AG230" s="44">
        <v>4998</v>
      </c>
      <c r="AH230" s="44">
        <v>0</v>
      </c>
      <c r="AI230" s="44">
        <v>0</v>
      </c>
      <c r="AJ230" s="44">
        <v>0</v>
      </c>
      <c r="AK230" s="44">
        <v>3000</v>
      </c>
      <c r="AL230" s="44">
        <v>0</v>
      </c>
      <c r="AM230" s="44">
        <v>0</v>
      </c>
      <c r="AN230" s="44">
        <v>0</v>
      </c>
      <c r="AO230" s="44">
        <v>3000</v>
      </c>
      <c r="AP230" s="44">
        <v>0</v>
      </c>
      <c r="AQ230" s="44">
        <v>0</v>
      </c>
      <c r="AR230" s="44">
        <v>0</v>
      </c>
      <c r="AS230" s="44">
        <v>2786</v>
      </c>
      <c r="AT230" s="44">
        <v>0</v>
      </c>
      <c r="AU230" s="44">
        <v>0</v>
      </c>
      <c r="AV230" s="44">
        <v>0</v>
      </c>
      <c r="AW230" s="44">
        <v>2786</v>
      </c>
      <c r="AX230" s="44">
        <v>7200</v>
      </c>
      <c r="AY230" s="44">
        <v>6000</v>
      </c>
      <c r="AZ230" s="44">
        <v>0</v>
      </c>
      <c r="BA230" s="44">
        <v>30431</v>
      </c>
      <c r="BB230" s="44">
        <v>0</v>
      </c>
      <c r="BC230" s="44">
        <v>4400</v>
      </c>
      <c r="BD230" s="44">
        <v>0</v>
      </c>
      <c r="BE230" s="44">
        <v>48031</v>
      </c>
      <c r="BF230" s="44">
        <v>0</v>
      </c>
      <c r="BG230" s="44">
        <v>1000</v>
      </c>
      <c r="BH230" s="44">
        <v>23432</v>
      </c>
    </row>
    <row r="231" spans="1:60" x14ac:dyDescent="0.35">
      <c r="A231" s="13">
        <f t="shared" si="3"/>
        <v>0</v>
      </c>
      <c r="B231" s="44" t="s">
        <v>848</v>
      </c>
      <c r="C231" s="44">
        <v>0</v>
      </c>
      <c r="D231" s="44">
        <v>2354</v>
      </c>
      <c r="E231" s="44">
        <v>0</v>
      </c>
      <c r="F231" s="44">
        <v>0</v>
      </c>
      <c r="G231" s="44">
        <v>0</v>
      </c>
      <c r="H231" s="44">
        <v>1166</v>
      </c>
      <c r="I231" s="44">
        <v>0</v>
      </c>
      <c r="J231" s="44">
        <v>205</v>
      </c>
      <c r="K231" s="44">
        <v>27</v>
      </c>
      <c r="L231" s="44">
        <v>63</v>
      </c>
      <c r="M231" s="44">
        <v>0</v>
      </c>
      <c r="N231" s="44">
        <v>0</v>
      </c>
      <c r="O231" s="44">
        <v>5</v>
      </c>
      <c r="P231" s="44">
        <v>28</v>
      </c>
      <c r="Q231" s="44">
        <v>3848</v>
      </c>
      <c r="R231" s="44">
        <v>149</v>
      </c>
      <c r="S231" s="44">
        <v>578</v>
      </c>
      <c r="T231" s="44">
        <v>497</v>
      </c>
      <c r="U231" s="44">
        <v>0</v>
      </c>
      <c r="V231" s="44">
        <v>628</v>
      </c>
      <c r="W231" s="44">
        <v>0</v>
      </c>
      <c r="X231" s="44">
        <v>0</v>
      </c>
      <c r="Y231" s="44">
        <v>0</v>
      </c>
      <c r="Z231" s="44">
        <v>44</v>
      </c>
      <c r="AA231" s="44">
        <v>0</v>
      </c>
      <c r="AB231" s="44">
        <v>252</v>
      </c>
      <c r="AC231" s="44">
        <v>52</v>
      </c>
      <c r="AD231" s="44">
        <v>1391</v>
      </c>
      <c r="AE231" s="44">
        <v>0</v>
      </c>
      <c r="AF231" s="44">
        <v>13</v>
      </c>
      <c r="AG231" s="44">
        <v>3604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9877</v>
      </c>
      <c r="AY231" s="44">
        <v>0</v>
      </c>
      <c r="AZ231" s="44">
        <v>0</v>
      </c>
      <c r="BA231" s="44">
        <v>5602</v>
      </c>
      <c r="BB231" s="44">
        <v>0</v>
      </c>
      <c r="BC231" s="44">
        <v>0</v>
      </c>
      <c r="BD231" s="44">
        <v>3365</v>
      </c>
      <c r="BE231" s="44">
        <v>18844</v>
      </c>
      <c r="BF231" s="44">
        <v>0</v>
      </c>
      <c r="BG231" s="44">
        <v>0</v>
      </c>
      <c r="BH231" s="44">
        <v>16383</v>
      </c>
    </row>
    <row r="232" spans="1:60" x14ac:dyDescent="0.35">
      <c r="A232" s="13">
        <f t="shared" si="3"/>
        <v>0</v>
      </c>
      <c r="B232" s="44" t="s">
        <v>856</v>
      </c>
      <c r="C232" s="44">
        <v>514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55</v>
      </c>
      <c r="L232" s="44">
        <v>0</v>
      </c>
      <c r="M232" s="44">
        <v>33</v>
      </c>
      <c r="N232" s="44">
        <v>0</v>
      </c>
      <c r="O232" s="44">
        <v>22</v>
      </c>
      <c r="P232" s="44">
        <v>0</v>
      </c>
      <c r="Q232" s="44">
        <v>624</v>
      </c>
      <c r="R232" s="44">
        <v>0</v>
      </c>
      <c r="S232" s="44">
        <v>199</v>
      </c>
      <c r="T232" s="44">
        <v>0</v>
      </c>
      <c r="U232" s="44">
        <v>0</v>
      </c>
      <c r="V232" s="44">
        <v>39</v>
      </c>
      <c r="W232" s="44">
        <v>5</v>
      </c>
      <c r="X232" s="44">
        <v>0</v>
      </c>
      <c r="Y232" s="44">
        <v>0</v>
      </c>
      <c r="Z232" s="44">
        <v>0</v>
      </c>
      <c r="AA232" s="44">
        <v>0</v>
      </c>
      <c r="AB232" s="44">
        <v>15</v>
      </c>
      <c r="AC232" s="44">
        <v>0</v>
      </c>
      <c r="AD232" s="44">
        <v>501</v>
      </c>
      <c r="AE232" s="44">
        <v>0</v>
      </c>
      <c r="AF232" s="44">
        <v>0</v>
      </c>
      <c r="AG232" s="44">
        <v>759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8217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8217</v>
      </c>
      <c r="BF232" s="44">
        <v>0</v>
      </c>
      <c r="BG232" s="44">
        <v>0</v>
      </c>
      <c r="BH232" s="44">
        <v>7265</v>
      </c>
    </row>
    <row r="233" spans="1:60" x14ac:dyDescent="0.35">
      <c r="A233" s="13">
        <f t="shared" si="3"/>
        <v>0</v>
      </c>
      <c r="B233" s="44" t="s">
        <v>858</v>
      </c>
      <c r="C233" s="44">
        <v>0</v>
      </c>
      <c r="D233" s="44">
        <v>977</v>
      </c>
      <c r="E233" s="44">
        <v>0</v>
      </c>
      <c r="F233" s="44">
        <v>988</v>
      </c>
      <c r="G233" s="44">
        <v>0</v>
      </c>
      <c r="H233" s="44">
        <v>487</v>
      </c>
      <c r="I233" s="44">
        <v>0</v>
      </c>
      <c r="J233" s="44">
        <v>447</v>
      </c>
      <c r="K233" s="44">
        <v>6</v>
      </c>
      <c r="L233" s="44">
        <v>47</v>
      </c>
      <c r="M233" s="44">
        <v>0</v>
      </c>
      <c r="N233" s="44">
        <v>57</v>
      </c>
      <c r="O233" s="44">
        <v>65</v>
      </c>
      <c r="P233" s="44">
        <v>0</v>
      </c>
      <c r="Q233" s="44">
        <v>3074</v>
      </c>
      <c r="R233" s="44">
        <v>0</v>
      </c>
      <c r="S233" s="44">
        <v>799</v>
      </c>
      <c r="T233" s="44">
        <v>172</v>
      </c>
      <c r="U233" s="44">
        <v>0</v>
      </c>
      <c r="V233" s="44">
        <v>330</v>
      </c>
      <c r="W233" s="44">
        <v>0</v>
      </c>
      <c r="X233" s="44">
        <v>0</v>
      </c>
      <c r="Y233" s="44">
        <v>12</v>
      </c>
      <c r="Z233" s="44">
        <v>49</v>
      </c>
      <c r="AA233" s="44">
        <v>0</v>
      </c>
      <c r="AB233" s="44">
        <v>340</v>
      </c>
      <c r="AC233" s="44">
        <v>31</v>
      </c>
      <c r="AD233" s="44">
        <v>1862</v>
      </c>
      <c r="AE233" s="44">
        <v>0</v>
      </c>
      <c r="AF233" s="44">
        <v>73</v>
      </c>
      <c r="AG233" s="44">
        <v>3668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1492</v>
      </c>
      <c r="AY233" s="44">
        <v>384</v>
      </c>
      <c r="AZ233" s="44">
        <v>0</v>
      </c>
      <c r="BA233" s="44">
        <v>4143</v>
      </c>
      <c r="BB233" s="44">
        <v>0</v>
      </c>
      <c r="BC233" s="44">
        <v>2600</v>
      </c>
      <c r="BD233" s="44">
        <v>0</v>
      </c>
      <c r="BE233" s="44">
        <v>8619</v>
      </c>
      <c r="BF233" s="44">
        <v>3021</v>
      </c>
      <c r="BG233" s="44">
        <v>429</v>
      </c>
      <c r="BH233" s="44">
        <v>21163</v>
      </c>
    </row>
    <row r="234" spans="1:60" x14ac:dyDescent="0.35">
      <c r="A234" s="13">
        <f t="shared" si="3"/>
        <v>0</v>
      </c>
      <c r="B234" s="44" t="s">
        <v>860</v>
      </c>
      <c r="C234" s="44">
        <v>0</v>
      </c>
      <c r="D234" s="44">
        <v>1142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30</v>
      </c>
      <c r="Q234" s="44">
        <v>1172</v>
      </c>
      <c r="R234" s="44">
        <v>153</v>
      </c>
      <c r="S234" s="44">
        <v>623</v>
      </c>
      <c r="T234" s="44">
        <v>0</v>
      </c>
      <c r="U234" s="44">
        <v>0</v>
      </c>
      <c r="V234" s="44">
        <v>149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155</v>
      </c>
      <c r="AC234" s="44">
        <v>110</v>
      </c>
      <c r="AD234" s="44">
        <v>103</v>
      </c>
      <c r="AE234" s="44">
        <v>0</v>
      </c>
      <c r="AF234" s="44">
        <v>0</v>
      </c>
      <c r="AG234" s="44">
        <v>1293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153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153</v>
      </c>
      <c r="AX234" s="44">
        <v>1747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1747</v>
      </c>
      <c r="BF234" s="44">
        <v>0</v>
      </c>
      <c r="BG234" s="44">
        <v>0</v>
      </c>
      <c r="BH234" s="44">
        <v>12740</v>
      </c>
    </row>
    <row r="235" spans="1:60" x14ac:dyDescent="0.35">
      <c r="A235" s="13">
        <f t="shared" si="3"/>
        <v>0</v>
      </c>
      <c r="B235" s="44" t="s">
        <v>862</v>
      </c>
      <c r="C235" s="44">
        <v>0</v>
      </c>
      <c r="D235" s="44">
        <v>5715</v>
      </c>
      <c r="E235" s="44">
        <v>0</v>
      </c>
      <c r="F235" s="44">
        <v>0</v>
      </c>
      <c r="G235" s="44">
        <v>20</v>
      </c>
      <c r="H235" s="44">
        <v>0</v>
      </c>
      <c r="I235" s="44">
        <v>0</v>
      </c>
      <c r="J235" s="44">
        <v>343</v>
      </c>
      <c r="K235" s="44">
        <v>495</v>
      </c>
      <c r="L235" s="44">
        <v>145</v>
      </c>
      <c r="M235" s="44">
        <v>185</v>
      </c>
      <c r="N235" s="44">
        <v>112</v>
      </c>
      <c r="O235" s="44">
        <v>87</v>
      </c>
      <c r="P235" s="44">
        <v>0</v>
      </c>
      <c r="Q235" s="44">
        <v>7102</v>
      </c>
      <c r="R235" s="44">
        <v>632</v>
      </c>
      <c r="S235" s="44">
        <v>1905</v>
      </c>
      <c r="T235" s="44">
        <v>46</v>
      </c>
      <c r="U235" s="44">
        <v>0</v>
      </c>
      <c r="V235" s="44">
        <v>648</v>
      </c>
      <c r="W235" s="44">
        <v>104</v>
      </c>
      <c r="X235" s="44">
        <v>0</v>
      </c>
      <c r="Y235" s="44">
        <v>0</v>
      </c>
      <c r="Z235" s="44">
        <v>698</v>
      </c>
      <c r="AA235" s="44">
        <v>0</v>
      </c>
      <c r="AB235" s="44">
        <v>497</v>
      </c>
      <c r="AC235" s="44">
        <v>149</v>
      </c>
      <c r="AD235" s="44">
        <v>2288</v>
      </c>
      <c r="AE235" s="44">
        <v>0</v>
      </c>
      <c r="AF235" s="44">
        <v>0</v>
      </c>
      <c r="AG235" s="44">
        <v>6967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7571</v>
      </c>
      <c r="AY235" s="44">
        <v>14703</v>
      </c>
      <c r="AZ235" s="44">
        <v>816</v>
      </c>
      <c r="BA235" s="44">
        <v>0</v>
      </c>
      <c r="BB235" s="44">
        <v>0</v>
      </c>
      <c r="BC235" s="44">
        <v>2914</v>
      </c>
      <c r="BD235" s="44">
        <v>986</v>
      </c>
      <c r="BE235" s="44">
        <v>26990</v>
      </c>
      <c r="BF235" s="44">
        <v>0</v>
      </c>
      <c r="BG235" s="44">
        <v>0</v>
      </c>
      <c r="BH235" s="44">
        <v>36986</v>
      </c>
    </row>
    <row r="236" spans="1:60" x14ac:dyDescent="0.35">
      <c r="A236" s="13">
        <f t="shared" si="3"/>
        <v>0</v>
      </c>
      <c r="B236" s="44" t="s">
        <v>864</v>
      </c>
      <c r="C236" s="44">
        <v>0</v>
      </c>
      <c r="D236" s="44">
        <v>1056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155</v>
      </c>
      <c r="K236" s="44">
        <v>20</v>
      </c>
      <c r="L236" s="44">
        <v>28</v>
      </c>
      <c r="M236" s="44">
        <v>59</v>
      </c>
      <c r="N236" s="44">
        <v>0</v>
      </c>
      <c r="O236" s="44">
        <v>0</v>
      </c>
      <c r="P236" s="44">
        <v>0</v>
      </c>
      <c r="Q236" s="44">
        <v>1318</v>
      </c>
      <c r="R236" s="44">
        <v>20</v>
      </c>
      <c r="S236" s="44">
        <v>206</v>
      </c>
      <c r="T236" s="44">
        <v>15</v>
      </c>
      <c r="U236" s="44">
        <v>0</v>
      </c>
      <c r="V236" s="44">
        <v>92</v>
      </c>
      <c r="W236" s="44">
        <v>0</v>
      </c>
      <c r="X236" s="44">
        <v>0</v>
      </c>
      <c r="Y236" s="44">
        <v>0</v>
      </c>
      <c r="Z236" s="44">
        <v>20</v>
      </c>
      <c r="AA236" s="44">
        <v>0</v>
      </c>
      <c r="AB236" s="44">
        <v>206</v>
      </c>
      <c r="AC236" s="44">
        <v>0</v>
      </c>
      <c r="AD236" s="44">
        <v>459</v>
      </c>
      <c r="AE236" s="44">
        <v>0</v>
      </c>
      <c r="AF236" s="44">
        <v>25</v>
      </c>
      <c r="AG236" s="44">
        <v>1043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1030</v>
      </c>
      <c r="AZ236" s="44">
        <v>0</v>
      </c>
      <c r="BA236" s="44">
        <v>600</v>
      </c>
      <c r="BB236" s="44">
        <v>0</v>
      </c>
      <c r="BC236" s="44">
        <v>0</v>
      </c>
      <c r="BD236" s="44">
        <v>2277</v>
      </c>
      <c r="BE236" s="44">
        <v>3907</v>
      </c>
      <c r="BF236" s="44">
        <v>0</v>
      </c>
      <c r="BG236" s="44">
        <v>0</v>
      </c>
      <c r="BH236" s="44">
        <v>12597</v>
      </c>
    </row>
    <row r="237" spans="1:60" x14ac:dyDescent="0.35">
      <c r="A237" s="13">
        <f t="shared" si="3"/>
        <v>0</v>
      </c>
      <c r="B237" s="44" t="s">
        <v>863</v>
      </c>
      <c r="C237" s="44">
        <v>0</v>
      </c>
      <c r="D237" s="44">
        <v>1856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278</v>
      </c>
      <c r="K237" s="44">
        <v>0</v>
      </c>
      <c r="L237" s="44">
        <v>37</v>
      </c>
      <c r="M237" s="44">
        <v>118</v>
      </c>
      <c r="N237" s="44">
        <v>39</v>
      </c>
      <c r="O237" s="44">
        <v>0</v>
      </c>
      <c r="P237" s="44">
        <v>0</v>
      </c>
      <c r="Q237" s="44">
        <v>2328</v>
      </c>
      <c r="R237" s="44">
        <v>492</v>
      </c>
      <c r="S237" s="44">
        <v>703</v>
      </c>
      <c r="T237" s="44">
        <v>0</v>
      </c>
      <c r="U237" s="44">
        <v>0</v>
      </c>
      <c r="V237" s="44">
        <v>215</v>
      </c>
      <c r="W237" s="44">
        <v>36</v>
      </c>
      <c r="X237" s="44">
        <v>0</v>
      </c>
      <c r="Y237" s="44">
        <v>0</v>
      </c>
      <c r="Z237" s="44">
        <v>58</v>
      </c>
      <c r="AA237" s="44">
        <v>0</v>
      </c>
      <c r="AB237" s="44">
        <v>157</v>
      </c>
      <c r="AC237" s="44">
        <v>40</v>
      </c>
      <c r="AD237" s="44">
        <v>733</v>
      </c>
      <c r="AE237" s="44">
        <v>0</v>
      </c>
      <c r="AF237" s="44">
        <v>0</v>
      </c>
      <c r="AG237" s="44">
        <v>2434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257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257</v>
      </c>
      <c r="AX237" s="44">
        <v>5831</v>
      </c>
      <c r="AY237" s="44">
        <v>1770</v>
      </c>
      <c r="AZ237" s="44">
        <v>0</v>
      </c>
      <c r="BA237" s="44">
        <v>0</v>
      </c>
      <c r="BB237" s="44">
        <v>0</v>
      </c>
      <c r="BC237" s="44">
        <v>4713</v>
      </c>
      <c r="BD237" s="44">
        <v>0</v>
      </c>
      <c r="BE237" s="44">
        <v>12314</v>
      </c>
      <c r="BF237" s="44">
        <v>0</v>
      </c>
      <c r="BG237" s="44">
        <v>0</v>
      </c>
      <c r="BH237" s="44">
        <v>20328</v>
      </c>
    </row>
    <row r="238" spans="1:60" x14ac:dyDescent="0.35">
      <c r="A238" s="13">
        <f t="shared" si="3"/>
        <v>0</v>
      </c>
      <c r="B238" s="44" t="s">
        <v>894</v>
      </c>
      <c r="C238" s="44">
        <v>302</v>
      </c>
      <c r="D238" s="44">
        <v>0</v>
      </c>
      <c r="E238" s="44">
        <v>132</v>
      </c>
      <c r="F238" s="44">
        <v>0</v>
      </c>
      <c r="G238" s="44">
        <v>0</v>
      </c>
      <c r="H238" s="44">
        <v>0</v>
      </c>
      <c r="I238" s="44">
        <v>0</v>
      </c>
      <c r="J238" s="44">
        <v>33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467</v>
      </c>
      <c r="R238" s="44">
        <v>30</v>
      </c>
      <c r="S238" s="44">
        <v>101</v>
      </c>
      <c r="T238" s="44">
        <v>1</v>
      </c>
      <c r="U238" s="44">
        <v>0</v>
      </c>
      <c r="V238" s="44">
        <v>54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69</v>
      </c>
      <c r="AC238" s="44">
        <v>9</v>
      </c>
      <c r="AD238" s="44">
        <v>201</v>
      </c>
      <c r="AE238" s="44">
        <v>0</v>
      </c>
      <c r="AF238" s="44">
        <v>10</v>
      </c>
      <c r="AG238" s="44">
        <v>475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1961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1961</v>
      </c>
      <c r="BF238" s="44">
        <v>0</v>
      </c>
      <c r="BG238" s="44">
        <v>0</v>
      </c>
      <c r="BH238" s="44">
        <v>6031</v>
      </c>
    </row>
    <row r="239" spans="1:60" x14ac:dyDescent="0.35">
      <c r="A239" s="13">
        <f t="shared" si="3"/>
        <v>0</v>
      </c>
      <c r="B239" s="44" t="s">
        <v>874</v>
      </c>
      <c r="C239" s="44">
        <v>0</v>
      </c>
      <c r="D239" s="44">
        <v>2816</v>
      </c>
      <c r="E239" s="44">
        <v>0</v>
      </c>
      <c r="F239" s="44">
        <v>0</v>
      </c>
      <c r="G239" s="44">
        <v>41</v>
      </c>
      <c r="H239" s="44">
        <v>2212</v>
      </c>
      <c r="I239" s="44">
        <v>4815</v>
      </c>
      <c r="J239" s="44">
        <v>304</v>
      </c>
      <c r="K239" s="44">
        <v>183</v>
      </c>
      <c r="L239" s="44">
        <v>156</v>
      </c>
      <c r="M239" s="44">
        <v>190</v>
      </c>
      <c r="N239" s="44">
        <v>0</v>
      </c>
      <c r="O239" s="44">
        <v>236</v>
      </c>
      <c r="P239" s="44">
        <v>0</v>
      </c>
      <c r="Q239" s="44">
        <v>10953</v>
      </c>
      <c r="R239" s="44">
        <v>65</v>
      </c>
      <c r="S239" s="44">
        <v>1237</v>
      </c>
      <c r="T239" s="44">
        <v>444</v>
      </c>
      <c r="U239" s="44">
        <v>3544</v>
      </c>
      <c r="V239" s="44">
        <v>410</v>
      </c>
      <c r="W239" s="44">
        <v>332</v>
      </c>
      <c r="X239" s="44">
        <v>0</v>
      </c>
      <c r="Y239" s="44">
        <v>0</v>
      </c>
      <c r="Z239" s="44">
        <v>448</v>
      </c>
      <c r="AA239" s="44">
        <v>0</v>
      </c>
      <c r="AB239" s="44">
        <v>300</v>
      </c>
      <c r="AC239" s="44">
        <v>110</v>
      </c>
      <c r="AD239" s="44">
        <v>2386</v>
      </c>
      <c r="AE239" s="44">
        <v>8</v>
      </c>
      <c r="AF239" s="44">
        <v>34</v>
      </c>
      <c r="AG239" s="44">
        <v>9318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4972</v>
      </c>
      <c r="AY239" s="44">
        <v>0</v>
      </c>
      <c r="AZ239" s="44">
        <v>0</v>
      </c>
      <c r="BA239" s="44">
        <v>16265</v>
      </c>
      <c r="BB239" s="44">
        <v>22719</v>
      </c>
      <c r="BC239" s="44">
        <v>0</v>
      </c>
      <c r="BD239" s="44">
        <v>0</v>
      </c>
      <c r="BE239" s="44">
        <v>43956</v>
      </c>
      <c r="BF239" s="44">
        <v>0</v>
      </c>
      <c r="BG239" s="44">
        <v>0</v>
      </c>
      <c r="BH239" s="44">
        <v>22062</v>
      </c>
    </row>
    <row r="240" spans="1:60" x14ac:dyDescent="0.35">
      <c r="A240" s="13">
        <f t="shared" si="3"/>
        <v>0</v>
      </c>
      <c r="B240" s="44" t="s">
        <v>875</v>
      </c>
      <c r="C240" s="44">
        <v>0</v>
      </c>
      <c r="D240" s="44">
        <v>3145</v>
      </c>
      <c r="E240" s="44">
        <v>0</v>
      </c>
      <c r="F240" s="44">
        <v>0</v>
      </c>
      <c r="G240" s="44">
        <v>216</v>
      </c>
      <c r="H240" s="44">
        <v>2208</v>
      </c>
      <c r="I240" s="44">
        <v>4029</v>
      </c>
      <c r="J240" s="44">
        <v>0</v>
      </c>
      <c r="K240" s="44">
        <v>0</v>
      </c>
      <c r="L240" s="44">
        <v>45</v>
      </c>
      <c r="M240" s="44">
        <v>46</v>
      </c>
      <c r="N240" s="44">
        <v>65</v>
      </c>
      <c r="O240" s="44">
        <v>108</v>
      </c>
      <c r="P240" s="44">
        <v>0</v>
      </c>
      <c r="Q240" s="44">
        <v>9862</v>
      </c>
      <c r="R240" s="44">
        <v>270</v>
      </c>
      <c r="S240" s="44">
        <v>1508</v>
      </c>
      <c r="T240" s="44">
        <v>1052</v>
      </c>
      <c r="U240" s="44">
        <v>2972</v>
      </c>
      <c r="V240" s="44">
        <v>230</v>
      </c>
      <c r="W240" s="44">
        <v>0</v>
      </c>
      <c r="X240" s="44">
        <v>0</v>
      </c>
      <c r="Y240" s="44">
        <v>0</v>
      </c>
      <c r="Z240" s="44">
        <v>32</v>
      </c>
      <c r="AA240" s="44">
        <v>223</v>
      </c>
      <c r="AB240" s="44">
        <v>223</v>
      </c>
      <c r="AC240" s="44">
        <v>173</v>
      </c>
      <c r="AD240" s="44">
        <v>3465</v>
      </c>
      <c r="AE240" s="44">
        <v>0</v>
      </c>
      <c r="AF240" s="44">
        <v>0</v>
      </c>
      <c r="AG240" s="44">
        <v>10148</v>
      </c>
      <c r="AH240" s="44">
        <v>3809</v>
      </c>
      <c r="AI240" s="44">
        <v>0</v>
      </c>
      <c r="AJ240" s="44">
        <v>500</v>
      </c>
      <c r="AK240" s="44">
        <v>0</v>
      </c>
      <c r="AL240" s="44">
        <v>2000</v>
      </c>
      <c r="AM240" s="44">
        <v>0</v>
      </c>
      <c r="AN240" s="44">
        <v>0</v>
      </c>
      <c r="AO240" s="44">
        <v>6309</v>
      </c>
      <c r="AP240" s="44">
        <v>2547</v>
      </c>
      <c r="AQ240" s="44">
        <v>0</v>
      </c>
      <c r="AR240" s="44">
        <v>500</v>
      </c>
      <c r="AS240" s="44">
        <v>0</v>
      </c>
      <c r="AT240" s="44">
        <v>1572</v>
      </c>
      <c r="AU240" s="44">
        <v>0</v>
      </c>
      <c r="AV240" s="44">
        <v>0</v>
      </c>
      <c r="AW240" s="44">
        <v>4619</v>
      </c>
      <c r="AX240" s="44">
        <v>4029</v>
      </c>
      <c r="AY240" s="44">
        <v>0</v>
      </c>
      <c r="AZ240" s="44">
        <v>500</v>
      </c>
      <c r="BA240" s="44">
        <v>39920</v>
      </c>
      <c r="BB240" s="44">
        <v>41920</v>
      </c>
      <c r="BC240" s="44">
        <v>0</v>
      </c>
      <c r="BD240" s="44">
        <v>50</v>
      </c>
      <c r="BE240" s="44">
        <v>86419</v>
      </c>
      <c r="BF240" s="44">
        <v>0</v>
      </c>
      <c r="BG240" s="44">
        <v>0</v>
      </c>
      <c r="BH240" s="44">
        <v>23365</v>
      </c>
    </row>
    <row r="241" spans="1:60" x14ac:dyDescent="0.35">
      <c r="A241" s="13">
        <f t="shared" si="3"/>
        <v>0</v>
      </c>
      <c r="B241" s="44" t="s">
        <v>876</v>
      </c>
      <c r="C241" s="44">
        <v>522</v>
      </c>
      <c r="D241" s="44">
        <v>0</v>
      </c>
      <c r="E241" s="44">
        <v>0</v>
      </c>
      <c r="F241" s="44">
        <v>0</v>
      </c>
      <c r="G241" s="44">
        <v>0</v>
      </c>
      <c r="H241" s="44">
        <v>0</v>
      </c>
      <c r="I241" s="44">
        <v>0</v>
      </c>
      <c r="J241" s="44">
        <v>22</v>
      </c>
      <c r="K241" s="44">
        <v>0</v>
      </c>
      <c r="L241" s="44">
        <v>0</v>
      </c>
      <c r="M241" s="44">
        <v>0</v>
      </c>
      <c r="N241" s="44">
        <v>0</v>
      </c>
      <c r="O241" s="44">
        <v>6</v>
      </c>
      <c r="P241" s="44">
        <v>0</v>
      </c>
      <c r="Q241" s="44">
        <v>550</v>
      </c>
      <c r="R241" s="44">
        <v>0</v>
      </c>
      <c r="S241" s="44">
        <v>486</v>
      </c>
      <c r="T241" s="44">
        <v>0</v>
      </c>
      <c r="U241" s="44">
        <v>0</v>
      </c>
      <c r="V241" s="44">
        <v>40</v>
      </c>
      <c r="W241" s="44">
        <v>0</v>
      </c>
      <c r="X241" s="44">
        <v>0</v>
      </c>
      <c r="Y241" s="44">
        <v>0</v>
      </c>
      <c r="Z241" s="44">
        <v>0</v>
      </c>
      <c r="AA241" s="44">
        <v>0</v>
      </c>
      <c r="AB241" s="44">
        <v>10</v>
      </c>
      <c r="AC241" s="44">
        <v>0</v>
      </c>
      <c r="AD241" s="44">
        <v>0</v>
      </c>
      <c r="AE241" s="44">
        <v>8</v>
      </c>
      <c r="AF241" s="44">
        <v>6</v>
      </c>
      <c r="AG241" s="44">
        <v>550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4">
        <v>0</v>
      </c>
      <c r="AY241" s="44">
        <v>0</v>
      </c>
      <c r="AZ241" s="44">
        <v>0</v>
      </c>
      <c r="BA241" s="44">
        <v>0</v>
      </c>
      <c r="BB241" s="44">
        <v>0</v>
      </c>
      <c r="BC241" s="44">
        <v>0</v>
      </c>
      <c r="BD241" s="44">
        <v>0</v>
      </c>
      <c r="BE241" s="44">
        <v>0</v>
      </c>
      <c r="BF241" s="44">
        <v>0</v>
      </c>
      <c r="BG241" s="44">
        <v>0</v>
      </c>
      <c r="BH241" s="44">
        <v>9167</v>
      </c>
    </row>
    <row r="242" spans="1:60" x14ac:dyDescent="0.35">
      <c r="A242" s="13">
        <f t="shared" si="3"/>
        <v>0</v>
      </c>
      <c r="B242" s="44" t="s">
        <v>1035</v>
      </c>
      <c r="C242" s="44">
        <v>0</v>
      </c>
      <c r="D242" s="44">
        <v>1264</v>
      </c>
      <c r="E242" s="44">
        <v>0</v>
      </c>
      <c r="F242" s="44">
        <v>0</v>
      </c>
      <c r="G242" s="44">
        <v>0</v>
      </c>
      <c r="H242" s="44">
        <v>28</v>
      </c>
      <c r="I242" s="44">
        <v>842</v>
      </c>
      <c r="J242" s="44">
        <v>53</v>
      </c>
      <c r="K242" s="44">
        <v>0</v>
      </c>
      <c r="L242" s="44">
        <v>147</v>
      </c>
      <c r="M242" s="44">
        <v>176</v>
      </c>
      <c r="N242" s="44">
        <v>0</v>
      </c>
      <c r="O242" s="44">
        <v>2</v>
      </c>
      <c r="P242" s="44">
        <v>258</v>
      </c>
      <c r="Q242" s="44">
        <v>2770</v>
      </c>
      <c r="R242" s="44">
        <v>107</v>
      </c>
      <c r="S242" s="44">
        <v>442</v>
      </c>
      <c r="T242" s="44">
        <v>439</v>
      </c>
      <c r="U242" s="44">
        <v>735</v>
      </c>
      <c r="V242" s="44">
        <v>114</v>
      </c>
      <c r="W242" s="44">
        <v>0</v>
      </c>
      <c r="X242" s="44">
        <v>0</v>
      </c>
      <c r="Y242" s="44">
        <v>0</v>
      </c>
      <c r="Z242" s="44">
        <v>56</v>
      </c>
      <c r="AA242" s="44">
        <v>0</v>
      </c>
      <c r="AB242" s="44">
        <v>174</v>
      </c>
      <c r="AC242" s="44">
        <v>99</v>
      </c>
      <c r="AD242" s="44">
        <v>1379</v>
      </c>
      <c r="AE242" s="44">
        <v>0</v>
      </c>
      <c r="AF242" s="44">
        <v>0</v>
      </c>
      <c r="AG242" s="44">
        <v>3545</v>
      </c>
      <c r="AH242" s="44">
        <v>250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250</v>
      </c>
      <c r="AP242" s="44">
        <v>187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187</v>
      </c>
      <c r="AX242" s="44">
        <v>561</v>
      </c>
      <c r="AY242" s="44">
        <v>0</v>
      </c>
      <c r="AZ242" s="44">
        <v>0</v>
      </c>
      <c r="BA242" s="44">
        <v>6848</v>
      </c>
      <c r="BB242" s="44">
        <v>4061</v>
      </c>
      <c r="BC242" s="44">
        <v>500</v>
      </c>
      <c r="BD242" s="44">
        <v>0</v>
      </c>
      <c r="BE242" s="44">
        <v>11970</v>
      </c>
      <c r="BF242" s="44">
        <v>0</v>
      </c>
      <c r="BG242" s="44">
        <v>0</v>
      </c>
      <c r="BH242" s="44">
        <v>9746</v>
      </c>
    </row>
    <row r="243" spans="1:60" x14ac:dyDescent="0.35">
      <c r="A243" s="13">
        <f t="shared" si="3"/>
        <v>0</v>
      </c>
      <c r="B243" s="44" t="s">
        <v>1252</v>
      </c>
      <c r="C243" s="44">
        <v>468768</v>
      </c>
      <c r="D243" s="44">
        <v>2593877</v>
      </c>
      <c r="E243" s="44">
        <v>144373</v>
      </c>
      <c r="F243" s="44">
        <v>688178</v>
      </c>
      <c r="G243" s="44">
        <v>404819</v>
      </c>
      <c r="H243" s="44">
        <v>1695485</v>
      </c>
      <c r="I243" s="44">
        <v>3011727</v>
      </c>
      <c r="J243" s="44">
        <v>347310</v>
      </c>
      <c r="K243" s="44">
        <v>316083</v>
      </c>
      <c r="L243" s="44">
        <v>29571</v>
      </c>
      <c r="M243" s="44">
        <v>31062</v>
      </c>
      <c r="N243" s="44">
        <v>154589</v>
      </c>
      <c r="O243" s="44">
        <v>323813</v>
      </c>
      <c r="P243" s="44">
        <v>149818</v>
      </c>
      <c r="Q243" s="44">
        <v>10359473</v>
      </c>
      <c r="R243" s="44">
        <v>424329</v>
      </c>
      <c r="S243" s="44">
        <v>1523070</v>
      </c>
      <c r="T243" s="44">
        <v>584607</v>
      </c>
      <c r="U243" s="44">
        <v>2214709</v>
      </c>
      <c r="V243" s="44">
        <v>365959</v>
      </c>
      <c r="W243" s="44">
        <v>135993</v>
      </c>
      <c r="X243" s="44">
        <v>73900</v>
      </c>
      <c r="Y243" s="44">
        <v>78769</v>
      </c>
      <c r="Z243" s="44">
        <v>678520</v>
      </c>
      <c r="AA243" s="44">
        <v>298473</v>
      </c>
      <c r="AB243" s="44">
        <v>236803</v>
      </c>
      <c r="AC243" s="44">
        <v>100859</v>
      </c>
      <c r="AD243" s="44">
        <v>3849662</v>
      </c>
      <c r="AE243" s="44">
        <v>17625</v>
      </c>
      <c r="AF243" s="44">
        <v>150975</v>
      </c>
      <c r="AG243" s="44">
        <v>10734253</v>
      </c>
      <c r="AH243" s="44">
        <v>252803</v>
      </c>
      <c r="AI243" s="44">
        <v>712831</v>
      </c>
      <c r="AJ243" s="44">
        <v>36814</v>
      </c>
      <c r="AK243" s="44">
        <v>1428854</v>
      </c>
      <c r="AL243" s="44">
        <v>616273</v>
      </c>
      <c r="AM243" s="44">
        <v>71857</v>
      </c>
      <c r="AN243" s="44">
        <v>729890</v>
      </c>
      <c r="AO243" s="44">
        <v>3849322</v>
      </c>
      <c r="AP243" s="44">
        <v>415945</v>
      </c>
      <c r="AQ243" s="44">
        <v>589518</v>
      </c>
      <c r="AR243" s="44">
        <v>42048</v>
      </c>
      <c r="AS243" s="44">
        <v>1045905</v>
      </c>
      <c r="AT243" s="44">
        <v>515521</v>
      </c>
      <c r="AU243" s="44">
        <v>63802</v>
      </c>
      <c r="AV243" s="44">
        <v>490958</v>
      </c>
      <c r="AW243" s="44">
        <v>3163697</v>
      </c>
      <c r="AX243" s="44">
        <v>6448998</v>
      </c>
      <c r="AY243" s="44">
        <v>10684637</v>
      </c>
      <c r="AZ243" s="44">
        <v>431060</v>
      </c>
      <c r="BA243" s="44">
        <v>26801142</v>
      </c>
      <c r="BB243" s="44">
        <v>12163848</v>
      </c>
      <c r="BC243" s="44">
        <v>1879684</v>
      </c>
      <c r="BD243" s="44">
        <v>9168390</v>
      </c>
      <c r="BE243" s="44">
        <v>67577759</v>
      </c>
      <c r="BF243" s="44">
        <v>572921</v>
      </c>
      <c r="BG243" s="44">
        <v>1378769</v>
      </c>
      <c r="BH243" s="44">
        <v>34683130</v>
      </c>
    </row>
    <row r="244" spans="1:60" x14ac:dyDescent="0.35">
      <c r="B244" t="s">
        <v>1253</v>
      </c>
      <c r="C244">
        <f>+C243-SUM(C2:C242)</f>
        <v>0</v>
      </c>
      <c r="D244">
        <f t="shared" ref="D244:AH244" si="4">+D243-SUM(D2:D242)</f>
        <v>-10</v>
      </c>
      <c r="E244">
        <f t="shared" si="4"/>
        <v>0</v>
      </c>
      <c r="F244">
        <f t="shared" si="4"/>
        <v>0</v>
      </c>
      <c r="G244">
        <f t="shared" si="4"/>
        <v>0</v>
      </c>
      <c r="H244">
        <f t="shared" si="4"/>
        <v>0</v>
      </c>
      <c r="I244">
        <f t="shared" si="4"/>
        <v>0</v>
      </c>
      <c r="J244">
        <f t="shared" si="4"/>
        <v>0</v>
      </c>
      <c r="K244">
        <f t="shared" si="4"/>
        <v>-45</v>
      </c>
      <c r="L244">
        <f t="shared" si="4"/>
        <v>45</v>
      </c>
      <c r="M244">
        <f t="shared" si="4"/>
        <v>0</v>
      </c>
      <c r="N244">
        <f t="shared" si="4"/>
        <v>0</v>
      </c>
      <c r="O244">
        <f t="shared" si="4"/>
        <v>0</v>
      </c>
      <c r="P244">
        <f t="shared" si="4"/>
        <v>0</v>
      </c>
      <c r="Q244">
        <f t="shared" si="4"/>
        <v>0</v>
      </c>
      <c r="R244">
        <f t="shared" si="4"/>
        <v>0</v>
      </c>
      <c r="S244">
        <f t="shared" si="4"/>
        <v>0</v>
      </c>
      <c r="T244">
        <f t="shared" si="4"/>
        <v>0</v>
      </c>
      <c r="U244">
        <f t="shared" si="4"/>
        <v>0</v>
      </c>
      <c r="V244">
        <f t="shared" si="4"/>
        <v>0</v>
      </c>
      <c r="W244">
        <f t="shared" si="4"/>
        <v>0</v>
      </c>
      <c r="X244">
        <f t="shared" si="4"/>
        <v>0</v>
      </c>
      <c r="Y244">
        <f t="shared" si="4"/>
        <v>0</v>
      </c>
      <c r="Z244">
        <f t="shared" si="4"/>
        <v>0</v>
      </c>
      <c r="AA244">
        <f t="shared" si="4"/>
        <v>0</v>
      </c>
      <c r="AB244">
        <f t="shared" si="4"/>
        <v>0</v>
      </c>
      <c r="AC244">
        <f t="shared" si="4"/>
        <v>0</v>
      </c>
      <c r="AD244">
        <f t="shared" si="4"/>
        <v>0</v>
      </c>
      <c r="AE244">
        <f t="shared" si="4"/>
        <v>0</v>
      </c>
      <c r="AF244">
        <f t="shared" si="4"/>
        <v>0</v>
      </c>
      <c r="AG244">
        <f t="shared" si="4"/>
        <v>0</v>
      </c>
      <c r="AH244">
        <f t="shared" si="4"/>
        <v>0</v>
      </c>
      <c r="AI244">
        <f t="shared" ref="AI244" si="5">+AI243-SUM(AI2:AI242)</f>
        <v>0</v>
      </c>
      <c r="AJ244">
        <f t="shared" ref="AJ244" si="6">+AJ243-SUM(AJ2:AJ242)</f>
        <v>0</v>
      </c>
      <c r="AK244">
        <f t="shared" ref="AK244" si="7">+AK243-SUM(AK2:AK242)</f>
        <v>0</v>
      </c>
      <c r="AL244">
        <f t="shared" ref="AL244" si="8">+AL243-SUM(AL2:AL242)</f>
        <v>0</v>
      </c>
      <c r="AM244">
        <f t="shared" ref="AM244" si="9">+AM243-SUM(AM2:AM242)</f>
        <v>0</v>
      </c>
      <c r="AN244">
        <f t="shared" ref="AN244" si="10">+AN243-SUM(AN2:AN242)</f>
        <v>0</v>
      </c>
      <c r="AO244">
        <f t="shared" ref="AO244" si="11">+AO243-SUM(AO2:AO242)</f>
        <v>10</v>
      </c>
      <c r="AP244">
        <f t="shared" ref="AP244" si="12">+AP243-SUM(AP2:AP242)</f>
        <v>0</v>
      </c>
      <c r="AQ244">
        <f t="shared" ref="AQ244" si="13">+AQ243-SUM(AQ2:AQ242)</f>
        <v>0</v>
      </c>
      <c r="AR244">
        <f t="shared" ref="AR244" si="14">+AR243-SUM(AR2:AR242)</f>
        <v>0</v>
      </c>
      <c r="AS244">
        <f t="shared" ref="AS244" si="15">+AS243-SUM(AS2:AS242)</f>
        <v>0</v>
      </c>
      <c r="AT244">
        <f t="shared" ref="AT244" si="16">+AT243-SUM(AT2:AT242)</f>
        <v>0</v>
      </c>
      <c r="AU244">
        <f t="shared" ref="AU244" si="17">+AU243-SUM(AU2:AU242)</f>
        <v>0</v>
      </c>
      <c r="AV244">
        <f t="shared" ref="AV244" si="18">+AV243-SUM(AV2:AV242)</f>
        <v>0</v>
      </c>
      <c r="AW244">
        <f t="shared" ref="AW244" si="19">+AW243-SUM(AW2:AW242)</f>
        <v>0</v>
      </c>
      <c r="AX244">
        <f t="shared" ref="AX244" si="20">+AX243-SUM(AX2:AX242)</f>
        <v>0</v>
      </c>
      <c r="AY244">
        <f t="shared" ref="AY244" si="21">+AY243-SUM(AY2:AY242)</f>
        <v>30</v>
      </c>
      <c r="AZ244">
        <f t="shared" ref="AZ244" si="22">+AZ243-SUM(AZ2:AZ242)</f>
        <v>0</v>
      </c>
      <c r="BA244">
        <f t="shared" ref="BA244" si="23">+BA243-SUM(BA2:BA242)</f>
        <v>6</v>
      </c>
      <c r="BB244">
        <f t="shared" ref="BB244" si="24">+BB243-SUM(BB2:BB242)</f>
        <v>0</v>
      </c>
      <c r="BC244">
        <f t="shared" ref="BC244" si="25">+BC243-SUM(BC2:BC242)</f>
        <v>0</v>
      </c>
      <c r="BD244">
        <f t="shared" ref="BD244" si="26">+BD243-SUM(BD2:BD242)</f>
        <v>0</v>
      </c>
      <c r="BE244">
        <f t="shared" ref="BE244" si="27">+BE243-SUM(BE2:BE242)</f>
        <v>5</v>
      </c>
      <c r="BF244">
        <f t="shared" ref="BF244" si="28">+BF243-SUM(BF2:BF242)</f>
        <v>0</v>
      </c>
      <c r="BG244">
        <f t="shared" ref="BG244" si="29">+BG243-SUM(BG2:BG242)</f>
        <v>0</v>
      </c>
      <c r="BH244">
        <f t="shared" ref="BH244" si="30">+BH243-SUM(BH2:BH242)</f>
        <v>-706</v>
      </c>
    </row>
  </sheetData>
  <conditionalFormatting sqref="A2:A243">
    <cfRule type="cellIs" dxfId="1" priority="1" operator="notEqual">
      <formula>0</formula>
    </cfRule>
  </conditionalFormatting>
  <dataValidations disablePrompts="1" count="1">
    <dataValidation allowBlank="1" showErrorMessage="1" sqref="B183 B158" xr:uid="{00000000-0002-0000-1200-000000000000}"/>
  </dataValidations>
  <pageMargins left="0.7" right="0.7" top="0.75" bottom="0.75" header="0.3" footer="0.3"/>
  <pageSetup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I759"/>
  <sheetViews>
    <sheetView tabSelected="1" zoomScale="85" zoomScaleNormal="85" workbookViewId="0">
      <pane xSplit="3" ySplit="1" topLeftCell="D2" activePane="bottomRight" state="frozen"/>
      <selection pane="topRight" activeCell="B1" sqref="B1"/>
      <selection pane="bottomLeft" activeCell="A2" sqref="A2"/>
      <selection pane="bottomRight" activeCell="D2" sqref="D2"/>
    </sheetView>
  </sheetViews>
  <sheetFormatPr defaultColWidth="12.6328125" defaultRowHeight="14.5" x14ac:dyDescent="0.35"/>
  <cols>
    <col min="52" max="52" width="12.6328125" collapsed="1"/>
  </cols>
  <sheetData>
    <row r="1" spans="1:61" x14ac:dyDescent="0.35">
      <c r="A1" t="s">
        <v>1494</v>
      </c>
      <c r="B1" t="s">
        <v>1495</v>
      </c>
      <c r="C1" s="45" t="s">
        <v>1378</v>
      </c>
      <c r="D1" s="45" t="s">
        <v>1490</v>
      </c>
      <c r="E1" s="45" t="s">
        <v>1358</v>
      </c>
      <c r="F1" s="45" t="s">
        <v>1359</v>
      </c>
      <c r="G1" s="45" t="s">
        <v>1330</v>
      </c>
      <c r="H1" s="45" t="s">
        <v>1311</v>
      </c>
      <c r="I1" s="45" t="s">
        <v>1361</v>
      </c>
      <c r="J1" s="45" t="s">
        <v>1360</v>
      </c>
      <c r="K1" s="45" t="s">
        <v>1463</v>
      </c>
      <c r="L1" s="45" t="s">
        <v>1464</v>
      </c>
      <c r="M1" s="45" t="s">
        <v>1465</v>
      </c>
      <c r="N1" s="45" t="s">
        <v>1363</v>
      </c>
      <c r="O1" s="45" t="s">
        <v>1496</v>
      </c>
      <c r="P1" s="45" t="s">
        <v>1312</v>
      </c>
      <c r="Q1" s="45" t="s">
        <v>1313</v>
      </c>
      <c r="R1" s="45" t="s">
        <v>1491</v>
      </c>
      <c r="S1" s="45" t="s">
        <v>1314</v>
      </c>
      <c r="T1" s="45" t="s">
        <v>1315</v>
      </c>
      <c r="U1" s="45" t="s">
        <v>1366</v>
      </c>
      <c r="V1" s="45" t="s">
        <v>1316</v>
      </c>
      <c r="W1" s="45" t="s">
        <v>1367</v>
      </c>
      <c r="X1" s="45" t="s">
        <v>1368</v>
      </c>
      <c r="Y1" s="45" t="s">
        <v>1317</v>
      </c>
      <c r="Z1" s="45" t="s">
        <v>1318</v>
      </c>
      <c r="AA1" s="45" t="s">
        <v>1319</v>
      </c>
      <c r="AB1" s="45" t="s">
        <v>1369</v>
      </c>
      <c r="AC1" s="45" t="s">
        <v>1370</v>
      </c>
      <c r="AD1" s="45" t="s">
        <v>1372</v>
      </c>
      <c r="AE1" s="45" t="s">
        <v>1320</v>
      </c>
      <c r="AF1" s="45" t="s">
        <v>1321</v>
      </c>
      <c r="AG1" s="45" t="s">
        <v>1322</v>
      </c>
      <c r="AH1" s="45" t="s">
        <v>1323</v>
      </c>
      <c r="AI1" s="45" t="s">
        <v>1374</v>
      </c>
      <c r="AJ1" s="45" t="s">
        <v>1467</v>
      </c>
      <c r="AK1" s="45" t="s">
        <v>1468</v>
      </c>
      <c r="AL1" s="45" t="s">
        <v>1469</v>
      </c>
      <c r="AM1" s="45" t="s">
        <v>1470</v>
      </c>
      <c r="AN1" s="45" t="s">
        <v>1471</v>
      </c>
      <c r="AO1" s="45" t="s">
        <v>1472</v>
      </c>
      <c r="AP1" s="45" t="s">
        <v>1473</v>
      </c>
      <c r="AQ1" s="45" t="s">
        <v>1474</v>
      </c>
      <c r="AR1" s="45" t="s">
        <v>1475</v>
      </c>
      <c r="AS1" s="45" t="s">
        <v>1476</v>
      </c>
      <c r="AT1" s="45" t="s">
        <v>1497</v>
      </c>
      <c r="AU1" s="45" t="s">
        <v>1477</v>
      </c>
      <c r="AV1" s="45" t="s">
        <v>1478</v>
      </c>
      <c r="AW1" s="45" t="s">
        <v>1479</v>
      </c>
      <c r="AX1" s="45" t="s">
        <v>1480</v>
      </c>
      <c r="AY1" s="45" t="s">
        <v>1481</v>
      </c>
      <c r="AZ1" s="45" t="s">
        <v>1482</v>
      </c>
      <c r="BA1" s="45" t="s">
        <v>1483</v>
      </c>
      <c r="BB1" s="45" t="s">
        <v>1484</v>
      </c>
      <c r="BC1" s="45" t="s">
        <v>1485</v>
      </c>
      <c r="BD1" s="45" t="s">
        <v>1486</v>
      </c>
      <c r="BE1" s="45" t="s">
        <v>1487</v>
      </c>
      <c r="BF1" s="45" t="s">
        <v>1488</v>
      </c>
      <c r="BG1" s="45" t="s">
        <v>1376</v>
      </c>
      <c r="BH1" s="45" t="s">
        <v>1375</v>
      </c>
      <c r="BI1" s="45" t="s">
        <v>1499</v>
      </c>
    </row>
    <row r="2" spans="1:61" x14ac:dyDescent="0.35">
      <c r="A2" s="61">
        <f>+AY2-SUM(AR2:AX2)</f>
        <v>0</v>
      </c>
      <c r="B2" s="61">
        <f>+AI2-SUM(U2:AH2)</f>
        <v>0</v>
      </c>
      <c r="C2" s="43" t="s">
        <v>1207</v>
      </c>
      <c r="D2" s="43"/>
      <c r="E2" s="43">
        <v>1792</v>
      </c>
      <c r="F2" s="43">
        <v>0</v>
      </c>
      <c r="G2" s="43">
        <v>0</v>
      </c>
      <c r="H2" s="43">
        <v>0</v>
      </c>
      <c r="I2" s="43">
        <v>161</v>
      </c>
      <c r="J2" s="43">
        <v>0</v>
      </c>
      <c r="K2" s="43">
        <v>0</v>
      </c>
      <c r="L2" s="43">
        <v>0</v>
      </c>
      <c r="M2" s="43">
        <v>0</v>
      </c>
      <c r="N2" s="43">
        <v>55</v>
      </c>
      <c r="O2" s="43">
        <v>0</v>
      </c>
      <c r="P2" s="43">
        <v>0</v>
      </c>
      <c r="Q2" s="43">
        <v>7</v>
      </c>
      <c r="R2" s="43">
        <v>0</v>
      </c>
      <c r="S2" s="43">
        <v>8</v>
      </c>
      <c r="T2" s="43">
        <v>2023</v>
      </c>
      <c r="U2" s="43">
        <v>0</v>
      </c>
      <c r="V2" s="43">
        <v>1054</v>
      </c>
      <c r="W2" s="43">
        <v>0</v>
      </c>
      <c r="X2" s="43">
        <v>0</v>
      </c>
      <c r="Y2" s="43">
        <v>515</v>
      </c>
      <c r="Z2" s="43">
        <v>0</v>
      </c>
      <c r="AA2" s="43">
        <v>0</v>
      </c>
      <c r="AB2" s="43">
        <v>0</v>
      </c>
      <c r="AC2" s="43">
        <v>0</v>
      </c>
      <c r="AD2" s="43">
        <v>310</v>
      </c>
      <c r="AE2" s="43">
        <v>475</v>
      </c>
      <c r="AF2" s="43">
        <v>0</v>
      </c>
      <c r="AG2" s="43">
        <v>0</v>
      </c>
      <c r="AH2" s="43">
        <v>0</v>
      </c>
      <c r="AI2" s="43">
        <v>2354</v>
      </c>
      <c r="AJ2" s="30">
        <v>0</v>
      </c>
      <c r="AK2" s="30">
        <v>0</v>
      </c>
      <c r="AL2" s="30">
        <v>0</v>
      </c>
      <c r="AM2" s="30">
        <v>0</v>
      </c>
      <c r="AN2" s="30">
        <v>0</v>
      </c>
      <c r="AO2" s="30">
        <v>0</v>
      </c>
      <c r="AP2" s="30">
        <v>0</v>
      </c>
      <c r="AQ2" s="30">
        <v>0</v>
      </c>
      <c r="AR2" s="30">
        <v>0</v>
      </c>
      <c r="AS2" s="30">
        <v>0</v>
      </c>
      <c r="AT2" s="30">
        <v>0</v>
      </c>
      <c r="AU2" s="30">
        <v>0</v>
      </c>
      <c r="AV2" s="30">
        <v>0</v>
      </c>
      <c r="AW2" s="30">
        <v>0</v>
      </c>
      <c r="AX2" s="30">
        <v>0</v>
      </c>
      <c r="AY2" s="30">
        <v>0</v>
      </c>
      <c r="AZ2" s="30">
        <v>0</v>
      </c>
      <c r="BA2" s="30">
        <v>0</v>
      </c>
      <c r="BB2" s="30">
        <v>0</v>
      </c>
      <c r="BC2" s="30">
        <v>0</v>
      </c>
      <c r="BD2" s="30">
        <v>0</v>
      </c>
      <c r="BE2" s="30">
        <v>0</v>
      </c>
      <c r="BF2" s="30">
        <v>0</v>
      </c>
      <c r="BG2" s="30">
        <v>0</v>
      </c>
      <c r="BH2" s="30">
        <v>24347</v>
      </c>
      <c r="BI2" t="s">
        <v>4</v>
      </c>
    </row>
    <row r="3" spans="1:61" x14ac:dyDescent="0.35">
      <c r="A3" s="61">
        <f t="shared" ref="A3:A66" si="0">+AY3-SUM(AR3:AX3)</f>
        <v>0</v>
      </c>
      <c r="B3" s="61">
        <f t="shared" ref="B3:B66" si="1">+AI3-SUM(U3:AH3)</f>
        <v>0</v>
      </c>
      <c r="C3" s="43" t="s">
        <v>3</v>
      </c>
      <c r="D3" s="43"/>
      <c r="E3" s="43">
        <v>5431</v>
      </c>
      <c r="F3" s="43">
        <v>0</v>
      </c>
      <c r="G3" s="43">
        <v>60</v>
      </c>
      <c r="H3" s="43">
        <v>0</v>
      </c>
      <c r="I3" s="43">
        <v>52</v>
      </c>
      <c r="J3" s="43">
        <v>1593</v>
      </c>
      <c r="K3" s="43">
        <v>0</v>
      </c>
      <c r="L3" s="43">
        <v>0</v>
      </c>
      <c r="M3" s="43">
        <v>0</v>
      </c>
      <c r="N3" s="43">
        <v>81</v>
      </c>
      <c r="O3" s="43">
        <v>283</v>
      </c>
      <c r="P3" s="43">
        <v>560</v>
      </c>
      <c r="Q3" s="43">
        <v>92</v>
      </c>
      <c r="R3" s="43">
        <v>0</v>
      </c>
      <c r="S3" s="43">
        <v>0</v>
      </c>
      <c r="T3" s="43">
        <v>8152</v>
      </c>
      <c r="U3" s="43">
        <v>1266</v>
      </c>
      <c r="V3" s="43">
        <v>2256</v>
      </c>
      <c r="W3" s="43">
        <v>1223</v>
      </c>
      <c r="X3" s="43">
        <v>0</v>
      </c>
      <c r="Y3" s="43">
        <v>462</v>
      </c>
      <c r="Z3" s="43">
        <v>0</v>
      </c>
      <c r="AA3" s="43">
        <v>0</v>
      </c>
      <c r="AB3" s="43">
        <v>0</v>
      </c>
      <c r="AC3" s="43">
        <v>209</v>
      </c>
      <c r="AD3" s="43">
        <v>34</v>
      </c>
      <c r="AE3" s="43">
        <v>692</v>
      </c>
      <c r="AF3" s="43">
        <v>1177</v>
      </c>
      <c r="AG3" s="43">
        <v>0</v>
      </c>
      <c r="AH3" s="43">
        <v>113</v>
      </c>
      <c r="AI3" s="43">
        <v>7432</v>
      </c>
      <c r="AJ3" s="30">
        <v>0</v>
      </c>
      <c r="AK3" s="30">
        <v>0</v>
      </c>
      <c r="AL3" s="30">
        <v>0</v>
      </c>
      <c r="AM3" s="30">
        <v>850</v>
      </c>
      <c r="AN3" s="30">
        <v>0</v>
      </c>
      <c r="AO3" s="30">
        <v>0</v>
      </c>
      <c r="AP3" s="30">
        <v>0</v>
      </c>
      <c r="AQ3" s="30">
        <v>850</v>
      </c>
      <c r="AR3" s="30">
        <v>139</v>
      </c>
      <c r="AS3" s="30">
        <v>0</v>
      </c>
      <c r="AT3" s="30">
        <v>0</v>
      </c>
      <c r="AU3" s="30">
        <v>686</v>
      </c>
      <c r="AV3" s="30">
        <v>0</v>
      </c>
      <c r="AW3" s="30">
        <v>0</v>
      </c>
      <c r="AX3" s="30">
        <v>0</v>
      </c>
      <c r="AY3" s="30">
        <v>825</v>
      </c>
      <c r="AZ3" s="30">
        <v>5221</v>
      </c>
      <c r="BA3" s="30">
        <v>546</v>
      </c>
      <c r="BB3" s="30">
        <v>0</v>
      </c>
      <c r="BC3" s="30">
        <v>2866</v>
      </c>
      <c r="BD3" s="30">
        <v>0</v>
      </c>
      <c r="BE3" s="30">
        <v>0</v>
      </c>
      <c r="BF3" s="30">
        <v>615</v>
      </c>
      <c r="BG3" s="30">
        <v>9248</v>
      </c>
      <c r="BH3" s="30">
        <v>36218</v>
      </c>
      <c r="BI3" t="s">
        <v>4</v>
      </c>
    </row>
    <row r="4" spans="1:61" x14ac:dyDescent="0.35">
      <c r="A4" s="61">
        <f t="shared" si="0"/>
        <v>0</v>
      </c>
      <c r="B4" s="61">
        <f t="shared" si="1"/>
        <v>0</v>
      </c>
      <c r="C4" s="43" t="s">
        <v>1208</v>
      </c>
      <c r="D4" s="43"/>
      <c r="E4" s="43">
        <v>6029</v>
      </c>
      <c r="F4" s="43">
        <v>0</v>
      </c>
      <c r="G4" s="43">
        <v>0</v>
      </c>
      <c r="H4" s="43">
        <v>0</v>
      </c>
      <c r="I4" s="43">
        <v>0</v>
      </c>
      <c r="J4" s="43">
        <v>0</v>
      </c>
      <c r="K4" s="43">
        <v>0</v>
      </c>
      <c r="L4" s="43">
        <v>0</v>
      </c>
      <c r="M4" s="43">
        <v>16</v>
      </c>
      <c r="N4" s="43">
        <v>234</v>
      </c>
      <c r="O4" s="43">
        <v>470</v>
      </c>
      <c r="P4" s="43">
        <v>15</v>
      </c>
      <c r="Q4" s="43">
        <v>170</v>
      </c>
      <c r="R4" s="43">
        <v>0</v>
      </c>
      <c r="S4" s="43">
        <v>0</v>
      </c>
      <c r="T4" s="43">
        <v>6934</v>
      </c>
      <c r="U4" s="43">
        <v>37</v>
      </c>
      <c r="V4" s="43">
        <v>3340</v>
      </c>
      <c r="W4" s="43">
        <v>0</v>
      </c>
      <c r="X4" s="43">
        <v>0</v>
      </c>
      <c r="Y4" s="43">
        <v>1174</v>
      </c>
      <c r="Z4" s="43">
        <v>0</v>
      </c>
      <c r="AA4" s="43">
        <v>0</v>
      </c>
      <c r="AB4" s="43">
        <v>0</v>
      </c>
      <c r="AC4" s="43">
        <v>818</v>
      </c>
      <c r="AD4" s="43">
        <v>0</v>
      </c>
      <c r="AE4" s="43">
        <v>981</v>
      </c>
      <c r="AF4" s="43">
        <v>0</v>
      </c>
      <c r="AG4" s="43">
        <v>58</v>
      </c>
      <c r="AH4" s="43">
        <v>130</v>
      </c>
      <c r="AI4" s="43">
        <v>6538</v>
      </c>
      <c r="AJ4" s="30">
        <v>0</v>
      </c>
      <c r="AK4" s="30">
        <v>0</v>
      </c>
      <c r="AL4" s="30">
        <v>0</v>
      </c>
      <c r="AM4" s="30">
        <v>0</v>
      </c>
      <c r="AN4" s="30">
        <v>0</v>
      </c>
      <c r="AO4" s="30">
        <v>0</v>
      </c>
      <c r="AP4" s="30">
        <v>0</v>
      </c>
      <c r="AQ4" s="30">
        <v>0</v>
      </c>
      <c r="AR4" s="30">
        <v>0</v>
      </c>
      <c r="AS4" s="30">
        <v>0</v>
      </c>
      <c r="AT4" s="30">
        <v>0</v>
      </c>
      <c r="AU4" s="30">
        <v>0</v>
      </c>
      <c r="AV4" s="30">
        <v>0</v>
      </c>
      <c r="AW4" s="30">
        <v>0</v>
      </c>
      <c r="AX4" s="30">
        <v>0</v>
      </c>
      <c r="AY4" s="30">
        <v>0</v>
      </c>
      <c r="AZ4" s="30">
        <v>0</v>
      </c>
      <c r="BA4" s="30">
        <v>0</v>
      </c>
      <c r="BB4" s="30">
        <v>0</v>
      </c>
      <c r="BC4" s="30">
        <v>0</v>
      </c>
      <c r="BD4" s="30">
        <v>0</v>
      </c>
      <c r="BE4" s="30">
        <v>0</v>
      </c>
      <c r="BF4" s="30">
        <v>0</v>
      </c>
      <c r="BG4" s="30">
        <v>0</v>
      </c>
      <c r="BH4" s="30">
        <v>63799</v>
      </c>
      <c r="BI4" t="s">
        <v>4</v>
      </c>
    </row>
    <row r="5" spans="1:61" x14ac:dyDescent="0.35">
      <c r="A5" s="61">
        <f t="shared" si="0"/>
        <v>0</v>
      </c>
      <c r="B5" s="61">
        <f t="shared" si="1"/>
        <v>0</v>
      </c>
      <c r="C5" s="43" t="s">
        <v>7</v>
      </c>
      <c r="D5" s="43"/>
      <c r="E5" s="43">
        <v>3700</v>
      </c>
      <c r="F5" s="43">
        <v>0</v>
      </c>
      <c r="G5" s="43">
        <v>0</v>
      </c>
      <c r="H5" s="43">
        <v>0</v>
      </c>
      <c r="I5" s="43">
        <v>35</v>
      </c>
      <c r="J5" s="43">
        <v>0</v>
      </c>
      <c r="K5" s="43">
        <v>0</v>
      </c>
      <c r="L5" s="43">
        <v>0</v>
      </c>
      <c r="M5" s="43">
        <v>0</v>
      </c>
      <c r="N5" s="43">
        <v>11</v>
      </c>
      <c r="O5" s="43">
        <v>57</v>
      </c>
      <c r="P5" s="43">
        <v>0</v>
      </c>
      <c r="Q5" s="43">
        <v>86</v>
      </c>
      <c r="R5" s="43">
        <v>0</v>
      </c>
      <c r="S5" s="43">
        <v>0</v>
      </c>
      <c r="T5" s="43">
        <v>3889</v>
      </c>
      <c r="U5" s="43">
        <v>483</v>
      </c>
      <c r="V5" s="43">
        <v>1670</v>
      </c>
      <c r="W5" s="43">
        <v>0</v>
      </c>
      <c r="X5" s="43">
        <v>0</v>
      </c>
      <c r="Y5" s="43">
        <v>627</v>
      </c>
      <c r="Z5" s="43">
        <v>0</v>
      </c>
      <c r="AA5" s="43">
        <v>0</v>
      </c>
      <c r="AB5" s="43">
        <v>0</v>
      </c>
      <c r="AC5" s="43">
        <v>107</v>
      </c>
      <c r="AD5" s="43">
        <v>126</v>
      </c>
      <c r="AE5" s="43">
        <v>533</v>
      </c>
      <c r="AF5" s="43">
        <v>379</v>
      </c>
      <c r="AG5" s="43">
        <v>0</v>
      </c>
      <c r="AH5" s="43">
        <v>67</v>
      </c>
      <c r="AI5" s="43">
        <v>3992</v>
      </c>
      <c r="AJ5" s="30">
        <v>0</v>
      </c>
      <c r="AK5" s="30">
        <v>0</v>
      </c>
      <c r="AL5" s="30">
        <v>0</v>
      </c>
      <c r="AM5" s="30">
        <v>0</v>
      </c>
      <c r="AN5" s="30">
        <v>0</v>
      </c>
      <c r="AO5" s="30">
        <v>0</v>
      </c>
      <c r="AP5" s="30">
        <v>0</v>
      </c>
      <c r="AQ5" s="30">
        <v>0</v>
      </c>
      <c r="AR5" s="30">
        <v>0</v>
      </c>
      <c r="AS5" s="30">
        <v>0</v>
      </c>
      <c r="AT5" s="30">
        <v>0</v>
      </c>
      <c r="AU5" s="30">
        <v>0</v>
      </c>
      <c r="AV5" s="30">
        <v>0</v>
      </c>
      <c r="AW5" s="30">
        <v>0</v>
      </c>
      <c r="AX5" s="30">
        <v>0</v>
      </c>
      <c r="AY5" s="30">
        <v>0</v>
      </c>
      <c r="AZ5" s="30">
        <v>3276</v>
      </c>
      <c r="BA5" s="30">
        <v>685</v>
      </c>
      <c r="BB5" s="30">
        <v>0</v>
      </c>
      <c r="BC5" s="30">
        <v>0</v>
      </c>
      <c r="BD5" s="30">
        <v>0</v>
      </c>
      <c r="BE5" s="30">
        <v>0</v>
      </c>
      <c r="BF5" s="30">
        <v>0</v>
      </c>
      <c r="BG5" s="30">
        <v>3961</v>
      </c>
      <c r="BH5" s="30">
        <v>30544</v>
      </c>
      <c r="BI5" t="s">
        <v>4</v>
      </c>
    </row>
    <row r="6" spans="1:61" x14ac:dyDescent="0.35">
      <c r="A6" s="61">
        <f t="shared" si="0"/>
        <v>0</v>
      </c>
      <c r="B6" s="61">
        <f t="shared" si="1"/>
        <v>0</v>
      </c>
      <c r="C6" s="43" t="s">
        <v>8</v>
      </c>
      <c r="D6" s="43"/>
      <c r="E6" s="43">
        <v>1962</v>
      </c>
      <c r="F6" s="43">
        <v>0</v>
      </c>
      <c r="G6" s="43">
        <v>0</v>
      </c>
      <c r="H6" s="43">
        <v>0</v>
      </c>
      <c r="I6" s="43">
        <v>0</v>
      </c>
      <c r="J6" s="43">
        <v>0</v>
      </c>
      <c r="K6" s="43">
        <v>0</v>
      </c>
      <c r="L6" s="43">
        <v>0</v>
      </c>
      <c r="M6" s="43">
        <v>0</v>
      </c>
      <c r="N6" s="43">
        <v>60</v>
      </c>
      <c r="O6" s="43">
        <v>84</v>
      </c>
      <c r="P6" s="43">
        <v>0</v>
      </c>
      <c r="Q6" s="43">
        <v>9</v>
      </c>
      <c r="R6" s="43">
        <v>0</v>
      </c>
      <c r="S6" s="43">
        <v>0</v>
      </c>
      <c r="T6" s="43">
        <v>2115</v>
      </c>
      <c r="U6" s="43">
        <v>55</v>
      </c>
      <c r="V6" s="43">
        <v>657</v>
      </c>
      <c r="W6" s="43">
        <v>16</v>
      </c>
      <c r="X6" s="43">
        <v>0</v>
      </c>
      <c r="Y6" s="43">
        <v>340</v>
      </c>
      <c r="Z6" s="43">
        <v>0</v>
      </c>
      <c r="AA6" s="43">
        <v>0</v>
      </c>
      <c r="AB6" s="43">
        <v>0</v>
      </c>
      <c r="AC6" s="43">
        <v>38</v>
      </c>
      <c r="AD6" s="43">
        <v>0</v>
      </c>
      <c r="AE6" s="43">
        <v>440</v>
      </c>
      <c r="AF6" s="43">
        <v>161</v>
      </c>
      <c r="AG6" s="43">
        <v>0</v>
      </c>
      <c r="AH6" s="43">
        <v>118</v>
      </c>
      <c r="AI6" s="43">
        <v>1825</v>
      </c>
      <c r="AJ6" s="30">
        <v>3000</v>
      </c>
      <c r="AK6" s="30">
        <v>0</v>
      </c>
      <c r="AL6" s="30">
        <v>0</v>
      </c>
      <c r="AM6" s="30">
        <v>0</v>
      </c>
      <c r="AN6" s="30">
        <v>0</v>
      </c>
      <c r="AO6" s="30">
        <v>0</v>
      </c>
      <c r="AP6" s="30">
        <v>0</v>
      </c>
      <c r="AQ6" s="30">
        <v>3000</v>
      </c>
      <c r="AR6" s="30">
        <v>2609</v>
      </c>
      <c r="AS6" s="30">
        <v>0</v>
      </c>
      <c r="AT6" s="30">
        <v>0</v>
      </c>
      <c r="AU6" s="30">
        <v>0</v>
      </c>
      <c r="AV6" s="30">
        <v>0</v>
      </c>
      <c r="AW6" s="30">
        <v>0</v>
      </c>
      <c r="AX6" s="30">
        <v>0</v>
      </c>
      <c r="AY6" s="30">
        <v>2609</v>
      </c>
      <c r="AZ6" s="30">
        <v>3000</v>
      </c>
      <c r="BA6" s="30">
        <v>1275</v>
      </c>
      <c r="BB6" s="30">
        <v>0</v>
      </c>
      <c r="BC6" s="30">
        <v>0</v>
      </c>
      <c r="BD6" s="30">
        <v>0</v>
      </c>
      <c r="BE6" s="30">
        <v>0</v>
      </c>
      <c r="BF6" s="30">
        <v>0</v>
      </c>
      <c r="BG6" s="30">
        <v>4275</v>
      </c>
      <c r="BH6" s="30">
        <v>16734</v>
      </c>
      <c r="BI6" t="s">
        <v>4</v>
      </c>
    </row>
    <row r="7" spans="1:61" x14ac:dyDescent="0.35">
      <c r="A7" s="61">
        <f t="shared" si="0"/>
        <v>0</v>
      </c>
      <c r="B7" s="61">
        <f t="shared" si="1"/>
        <v>0</v>
      </c>
      <c r="C7" s="43" t="s">
        <v>1174</v>
      </c>
      <c r="D7" s="43"/>
      <c r="E7" s="43">
        <v>2133</v>
      </c>
      <c r="F7" s="43">
        <v>0</v>
      </c>
      <c r="G7" s="43">
        <v>0</v>
      </c>
      <c r="H7" s="43">
        <v>0</v>
      </c>
      <c r="I7" s="43">
        <v>0</v>
      </c>
      <c r="J7" s="43">
        <v>0</v>
      </c>
      <c r="K7" s="43">
        <v>0</v>
      </c>
      <c r="L7" s="43">
        <v>0</v>
      </c>
      <c r="M7" s="43">
        <v>3</v>
      </c>
      <c r="N7" s="43">
        <v>312</v>
      </c>
      <c r="O7" s="43">
        <v>316</v>
      </c>
      <c r="P7" s="43">
        <v>0</v>
      </c>
      <c r="Q7" s="43">
        <v>101</v>
      </c>
      <c r="R7" s="43">
        <v>0</v>
      </c>
      <c r="S7" s="43">
        <v>0</v>
      </c>
      <c r="T7" s="43">
        <v>2865</v>
      </c>
      <c r="U7" s="43">
        <v>296</v>
      </c>
      <c r="V7" s="43">
        <v>901</v>
      </c>
      <c r="W7" s="43">
        <v>0</v>
      </c>
      <c r="X7" s="43">
        <v>0</v>
      </c>
      <c r="Y7" s="43">
        <v>739</v>
      </c>
      <c r="Z7" s="43">
        <v>0</v>
      </c>
      <c r="AA7" s="43">
        <v>0</v>
      </c>
      <c r="AB7" s="43">
        <v>0</v>
      </c>
      <c r="AC7" s="43">
        <v>243</v>
      </c>
      <c r="AD7" s="43">
        <v>0</v>
      </c>
      <c r="AE7" s="43">
        <v>478</v>
      </c>
      <c r="AF7" s="43">
        <v>0</v>
      </c>
      <c r="AG7" s="43">
        <v>0</v>
      </c>
      <c r="AH7" s="43">
        <v>37</v>
      </c>
      <c r="AI7" s="43">
        <v>2694</v>
      </c>
      <c r="AJ7" s="30">
        <v>0</v>
      </c>
      <c r="AK7" s="30">
        <v>0</v>
      </c>
      <c r="AL7" s="30">
        <v>0</v>
      </c>
      <c r="AM7" s="30">
        <v>0</v>
      </c>
      <c r="AN7" s="30">
        <v>0</v>
      </c>
      <c r="AO7" s="30">
        <v>0</v>
      </c>
      <c r="AP7" s="30">
        <v>0</v>
      </c>
      <c r="AQ7" s="30">
        <v>0</v>
      </c>
      <c r="AR7" s="30">
        <v>0</v>
      </c>
      <c r="AS7" s="30">
        <v>0</v>
      </c>
      <c r="AT7" s="30">
        <v>0</v>
      </c>
      <c r="AU7" s="30">
        <v>0</v>
      </c>
      <c r="AV7" s="30">
        <v>0</v>
      </c>
      <c r="AW7" s="30">
        <v>0</v>
      </c>
      <c r="AX7" s="30">
        <v>0</v>
      </c>
      <c r="AY7" s="30">
        <v>0</v>
      </c>
      <c r="AZ7" s="30">
        <v>0</v>
      </c>
      <c r="BA7" s="30">
        <v>0</v>
      </c>
      <c r="BB7" s="30">
        <v>0</v>
      </c>
      <c r="BC7" s="30">
        <v>0</v>
      </c>
      <c r="BD7" s="30">
        <v>0</v>
      </c>
      <c r="BE7" s="30">
        <v>0</v>
      </c>
      <c r="BF7" s="30">
        <v>0</v>
      </c>
      <c r="BG7" s="30">
        <v>0</v>
      </c>
      <c r="BH7" s="30">
        <v>29881</v>
      </c>
      <c r="BI7" t="s">
        <v>4</v>
      </c>
    </row>
    <row r="8" spans="1:61" x14ac:dyDescent="0.35">
      <c r="A8" s="61">
        <f t="shared" si="0"/>
        <v>0</v>
      </c>
      <c r="B8" s="61">
        <f t="shared" si="1"/>
        <v>0</v>
      </c>
      <c r="C8" s="43" t="s">
        <v>11</v>
      </c>
      <c r="D8" s="43"/>
      <c r="E8" s="43">
        <v>1606</v>
      </c>
      <c r="F8" s="43">
        <v>0</v>
      </c>
      <c r="G8" s="43">
        <v>0</v>
      </c>
      <c r="H8" s="43">
        <v>0</v>
      </c>
      <c r="I8" s="43">
        <v>215</v>
      </c>
      <c r="J8" s="43">
        <v>0</v>
      </c>
      <c r="K8" s="43">
        <v>0</v>
      </c>
      <c r="L8" s="43">
        <v>0</v>
      </c>
      <c r="M8" s="43">
        <v>0</v>
      </c>
      <c r="N8" s="43">
        <v>0</v>
      </c>
      <c r="O8" s="43">
        <v>0</v>
      </c>
      <c r="P8" s="43">
        <v>0</v>
      </c>
      <c r="Q8" s="43">
        <v>2</v>
      </c>
      <c r="R8" s="43">
        <v>0</v>
      </c>
      <c r="S8" s="43">
        <v>0</v>
      </c>
      <c r="T8" s="43">
        <v>1823</v>
      </c>
      <c r="U8" s="43">
        <v>0</v>
      </c>
      <c r="V8" s="43">
        <v>686</v>
      </c>
      <c r="W8" s="43">
        <v>0</v>
      </c>
      <c r="X8" s="43">
        <v>0</v>
      </c>
      <c r="Y8" s="43">
        <v>401</v>
      </c>
      <c r="Z8" s="43">
        <v>0</v>
      </c>
      <c r="AA8" s="43">
        <v>0</v>
      </c>
      <c r="AB8" s="43">
        <v>0</v>
      </c>
      <c r="AC8" s="43">
        <v>21</v>
      </c>
      <c r="AD8" s="43">
        <v>78</v>
      </c>
      <c r="AE8" s="43">
        <v>265</v>
      </c>
      <c r="AF8" s="43">
        <v>221</v>
      </c>
      <c r="AG8" s="43">
        <v>221</v>
      </c>
      <c r="AH8" s="43">
        <v>4</v>
      </c>
      <c r="AI8" s="43">
        <v>1897</v>
      </c>
      <c r="AJ8" s="30">
        <v>0</v>
      </c>
      <c r="AK8" s="30">
        <v>0</v>
      </c>
      <c r="AL8" s="30">
        <v>0</v>
      </c>
      <c r="AM8" s="30">
        <v>0</v>
      </c>
      <c r="AN8" s="30">
        <v>0</v>
      </c>
      <c r="AO8" s="30">
        <v>0</v>
      </c>
      <c r="AP8" s="30">
        <v>0</v>
      </c>
      <c r="AQ8" s="30">
        <v>0</v>
      </c>
      <c r="AR8" s="30">
        <v>0</v>
      </c>
      <c r="AS8" s="30">
        <v>0</v>
      </c>
      <c r="AT8" s="30">
        <v>0</v>
      </c>
      <c r="AU8" s="30">
        <v>0</v>
      </c>
      <c r="AV8" s="30">
        <v>0</v>
      </c>
      <c r="AW8" s="30">
        <v>0</v>
      </c>
      <c r="AX8" s="30">
        <v>0</v>
      </c>
      <c r="AY8" s="30">
        <v>0</v>
      </c>
      <c r="AZ8" s="30">
        <v>0</v>
      </c>
      <c r="BA8" s="30">
        <v>0</v>
      </c>
      <c r="BB8" s="30">
        <v>600</v>
      </c>
      <c r="BC8" s="30">
        <v>0</v>
      </c>
      <c r="BD8" s="30">
        <v>0</v>
      </c>
      <c r="BE8" s="30">
        <v>0</v>
      </c>
      <c r="BF8" s="30">
        <v>0</v>
      </c>
      <c r="BG8" s="30">
        <v>600</v>
      </c>
      <c r="BH8" s="30">
        <v>20339</v>
      </c>
      <c r="BI8" t="s">
        <v>4</v>
      </c>
    </row>
    <row r="9" spans="1:61" x14ac:dyDescent="0.35">
      <c r="A9" s="61">
        <f t="shared" si="0"/>
        <v>0</v>
      </c>
      <c r="B9" s="61">
        <f t="shared" si="1"/>
        <v>0</v>
      </c>
      <c r="C9" s="43" t="s">
        <v>12</v>
      </c>
      <c r="D9" s="43"/>
      <c r="E9" s="43">
        <v>347</v>
      </c>
      <c r="F9" s="43">
        <v>257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  <c r="L9" s="43">
        <v>0</v>
      </c>
      <c r="M9" s="43">
        <v>0</v>
      </c>
      <c r="N9" s="43">
        <v>79</v>
      </c>
      <c r="O9" s="43">
        <v>300</v>
      </c>
      <c r="P9" s="43">
        <v>0</v>
      </c>
      <c r="Q9" s="43">
        <v>10</v>
      </c>
      <c r="R9" s="43">
        <v>0</v>
      </c>
      <c r="S9" s="43">
        <v>0</v>
      </c>
      <c r="T9" s="43">
        <v>993</v>
      </c>
      <c r="U9" s="43">
        <v>8</v>
      </c>
      <c r="V9" s="43">
        <v>641</v>
      </c>
      <c r="W9" s="43">
        <v>0</v>
      </c>
      <c r="X9" s="43">
        <v>0</v>
      </c>
      <c r="Y9" s="43">
        <v>27</v>
      </c>
      <c r="Z9" s="43">
        <v>0</v>
      </c>
      <c r="AA9" s="43">
        <v>0</v>
      </c>
      <c r="AB9" s="43">
        <v>0</v>
      </c>
      <c r="AC9" s="43">
        <v>0</v>
      </c>
      <c r="AD9" s="43">
        <v>0</v>
      </c>
      <c r="AE9" s="43">
        <v>87</v>
      </c>
      <c r="AF9" s="43">
        <v>177</v>
      </c>
      <c r="AG9" s="43">
        <v>50</v>
      </c>
      <c r="AH9" s="43">
        <v>8</v>
      </c>
      <c r="AI9" s="43">
        <v>998</v>
      </c>
      <c r="AJ9" s="30">
        <v>0</v>
      </c>
      <c r="AK9" s="30">
        <v>0</v>
      </c>
      <c r="AL9" s="30">
        <v>0</v>
      </c>
      <c r="AM9" s="30">
        <v>0</v>
      </c>
      <c r="AN9" s="30">
        <v>0</v>
      </c>
      <c r="AO9" s="30">
        <v>0</v>
      </c>
      <c r="AP9" s="30">
        <v>0</v>
      </c>
      <c r="AQ9" s="30">
        <v>0</v>
      </c>
      <c r="AR9" s="30">
        <v>0</v>
      </c>
      <c r="AS9" s="30">
        <v>0</v>
      </c>
      <c r="AT9" s="30">
        <v>0</v>
      </c>
      <c r="AU9" s="30">
        <v>0</v>
      </c>
      <c r="AV9" s="30">
        <v>0</v>
      </c>
      <c r="AW9" s="30">
        <v>0</v>
      </c>
      <c r="AX9" s="30">
        <v>0</v>
      </c>
      <c r="AY9" s="30">
        <v>0</v>
      </c>
      <c r="AZ9" s="30">
        <v>0</v>
      </c>
      <c r="BA9" s="30">
        <v>0</v>
      </c>
      <c r="BB9" s="30">
        <v>0</v>
      </c>
      <c r="BC9" s="30">
        <v>0</v>
      </c>
      <c r="BD9" s="30">
        <v>0</v>
      </c>
      <c r="BE9" s="30">
        <v>0</v>
      </c>
      <c r="BF9" s="30">
        <v>861</v>
      </c>
      <c r="BG9" s="30">
        <v>861</v>
      </c>
      <c r="BH9" s="30">
        <v>4795</v>
      </c>
      <c r="BI9" t="s">
        <v>4</v>
      </c>
    </row>
    <row r="10" spans="1:61" x14ac:dyDescent="0.35">
      <c r="A10" s="61">
        <f t="shared" si="0"/>
        <v>0</v>
      </c>
      <c r="B10" s="61">
        <f t="shared" si="1"/>
        <v>0</v>
      </c>
      <c r="C10" s="43" t="s">
        <v>13</v>
      </c>
      <c r="D10" s="43"/>
      <c r="E10" s="43">
        <v>794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  <c r="L10" s="43">
        <v>0</v>
      </c>
      <c r="M10" s="43">
        <v>0</v>
      </c>
      <c r="N10" s="43">
        <v>77</v>
      </c>
      <c r="O10" s="43">
        <v>410</v>
      </c>
      <c r="P10" s="43">
        <v>55</v>
      </c>
      <c r="Q10" s="43">
        <v>322</v>
      </c>
      <c r="R10" s="43">
        <v>0</v>
      </c>
      <c r="S10" s="43">
        <v>0</v>
      </c>
      <c r="T10" s="43">
        <v>1658</v>
      </c>
      <c r="U10" s="43">
        <v>0</v>
      </c>
      <c r="V10" s="43">
        <v>1067</v>
      </c>
      <c r="W10" s="43">
        <v>0</v>
      </c>
      <c r="X10" s="43">
        <v>0</v>
      </c>
      <c r="Y10" s="43">
        <v>297</v>
      </c>
      <c r="Z10" s="43">
        <v>0</v>
      </c>
      <c r="AA10" s="43">
        <v>0</v>
      </c>
      <c r="AB10" s="43">
        <v>0</v>
      </c>
      <c r="AC10" s="43">
        <v>66</v>
      </c>
      <c r="AD10" s="43">
        <v>0</v>
      </c>
      <c r="AE10" s="43">
        <v>157</v>
      </c>
      <c r="AF10" s="43">
        <v>0</v>
      </c>
      <c r="AG10" s="43">
        <v>115</v>
      </c>
      <c r="AH10" s="43">
        <v>80</v>
      </c>
      <c r="AI10" s="43">
        <v>1782</v>
      </c>
      <c r="AJ10" s="30">
        <v>0</v>
      </c>
      <c r="AK10" s="30">
        <v>950</v>
      </c>
      <c r="AL10" s="30">
        <v>0</v>
      </c>
      <c r="AM10" s="30">
        <v>0</v>
      </c>
      <c r="AN10" s="30">
        <v>0</v>
      </c>
      <c r="AO10" s="30">
        <v>0</v>
      </c>
      <c r="AP10" s="30">
        <v>650</v>
      </c>
      <c r="AQ10" s="30">
        <v>1600</v>
      </c>
      <c r="AR10" s="30">
        <v>0</v>
      </c>
      <c r="AS10" s="30">
        <v>950</v>
      </c>
      <c r="AT10" s="30">
        <v>0</v>
      </c>
      <c r="AU10" s="30">
        <v>0</v>
      </c>
      <c r="AV10" s="30">
        <v>0</v>
      </c>
      <c r="AW10" s="30">
        <v>0</v>
      </c>
      <c r="AX10" s="30">
        <v>650</v>
      </c>
      <c r="AY10" s="30">
        <v>1600</v>
      </c>
      <c r="AZ10" s="30">
        <v>0</v>
      </c>
      <c r="BA10" s="30">
        <v>950</v>
      </c>
      <c r="BB10" s="30">
        <v>0</v>
      </c>
      <c r="BC10" s="30">
        <v>0</v>
      </c>
      <c r="BD10" s="30">
        <v>0</v>
      </c>
      <c r="BE10" s="30">
        <v>0</v>
      </c>
      <c r="BF10" s="30">
        <v>650</v>
      </c>
      <c r="BG10" s="30">
        <v>1600</v>
      </c>
      <c r="BH10" s="30">
        <v>11674</v>
      </c>
      <c r="BI10" t="s">
        <v>4</v>
      </c>
    </row>
    <row r="11" spans="1:61" x14ac:dyDescent="0.35">
      <c r="A11" s="61">
        <f t="shared" si="0"/>
        <v>0</v>
      </c>
      <c r="B11" s="61">
        <f t="shared" si="1"/>
        <v>0</v>
      </c>
      <c r="C11" s="43" t="s">
        <v>16</v>
      </c>
      <c r="D11" s="43"/>
      <c r="E11" s="43">
        <v>746</v>
      </c>
      <c r="F11" s="43">
        <v>868</v>
      </c>
      <c r="G11" s="43">
        <v>0</v>
      </c>
      <c r="H11" s="43">
        <v>0</v>
      </c>
      <c r="I11" s="43">
        <v>82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5</v>
      </c>
      <c r="R11" s="43">
        <v>0</v>
      </c>
      <c r="S11" s="43">
        <v>0</v>
      </c>
      <c r="T11" s="43">
        <v>1701</v>
      </c>
      <c r="U11" s="43">
        <v>0</v>
      </c>
      <c r="V11" s="43">
        <v>934</v>
      </c>
      <c r="W11" s="43">
        <v>0</v>
      </c>
      <c r="X11" s="43">
        <v>0</v>
      </c>
      <c r="Y11" s="43">
        <v>233</v>
      </c>
      <c r="Z11" s="43">
        <v>0</v>
      </c>
      <c r="AA11" s="43">
        <v>0</v>
      </c>
      <c r="AB11" s="43">
        <v>0</v>
      </c>
      <c r="AC11" s="43">
        <v>0</v>
      </c>
      <c r="AD11" s="43">
        <v>191</v>
      </c>
      <c r="AE11" s="43">
        <v>223</v>
      </c>
      <c r="AF11" s="43">
        <v>0</v>
      </c>
      <c r="AG11" s="43">
        <v>215</v>
      </c>
      <c r="AH11" s="43">
        <v>19</v>
      </c>
      <c r="AI11" s="43">
        <v>1815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15344</v>
      </c>
      <c r="BI11" t="s">
        <v>4</v>
      </c>
    </row>
    <row r="12" spans="1:61" x14ac:dyDescent="0.35">
      <c r="A12" s="61">
        <f t="shared" si="0"/>
        <v>0</v>
      </c>
      <c r="B12" s="61">
        <f t="shared" si="1"/>
        <v>0</v>
      </c>
      <c r="C12" s="43" t="s">
        <v>17</v>
      </c>
      <c r="D12" s="43">
        <v>1</v>
      </c>
      <c r="E12" s="43">
        <v>3572</v>
      </c>
      <c r="F12" s="43">
        <v>2991</v>
      </c>
      <c r="G12" s="43">
        <v>0</v>
      </c>
      <c r="H12" s="43">
        <v>508</v>
      </c>
      <c r="I12" s="43">
        <v>0</v>
      </c>
      <c r="J12" s="43">
        <v>0</v>
      </c>
      <c r="K12" s="43">
        <v>0</v>
      </c>
      <c r="L12" s="43">
        <v>0</v>
      </c>
      <c r="M12" s="43">
        <v>0</v>
      </c>
      <c r="N12" s="43">
        <v>85</v>
      </c>
      <c r="O12" s="43">
        <v>119</v>
      </c>
      <c r="P12" s="43">
        <v>0</v>
      </c>
      <c r="Q12" s="43">
        <v>381</v>
      </c>
      <c r="R12" s="43">
        <v>0</v>
      </c>
      <c r="S12" s="43">
        <v>0</v>
      </c>
      <c r="T12" s="43">
        <v>7656</v>
      </c>
      <c r="U12" s="43">
        <v>307</v>
      </c>
      <c r="V12" s="43">
        <v>3909</v>
      </c>
      <c r="W12" s="43">
        <v>0</v>
      </c>
      <c r="X12" s="43">
        <v>0</v>
      </c>
      <c r="Y12" s="43">
        <v>1009</v>
      </c>
      <c r="Z12" s="43">
        <v>0</v>
      </c>
      <c r="AA12" s="43">
        <v>0</v>
      </c>
      <c r="AB12" s="43">
        <v>0</v>
      </c>
      <c r="AC12" s="43">
        <v>295</v>
      </c>
      <c r="AD12" s="43">
        <v>0</v>
      </c>
      <c r="AE12" s="43">
        <v>742</v>
      </c>
      <c r="AF12" s="43">
        <v>188</v>
      </c>
      <c r="AG12" s="43">
        <v>813</v>
      </c>
      <c r="AH12" s="43">
        <v>484</v>
      </c>
      <c r="AI12" s="43">
        <v>7747</v>
      </c>
      <c r="AJ12" s="30">
        <v>900</v>
      </c>
      <c r="AK12" s="30">
        <v>0</v>
      </c>
      <c r="AL12" s="30">
        <v>0</v>
      </c>
      <c r="AM12" s="30">
        <v>0</v>
      </c>
      <c r="AN12" s="30">
        <v>0</v>
      </c>
      <c r="AO12" s="30">
        <v>0</v>
      </c>
      <c r="AP12" s="30">
        <v>0</v>
      </c>
      <c r="AQ12" s="30">
        <v>900</v>
      </c>
      <c r="AR12" s="30">
        <v>1130</v>
      </c>
      <c r="AS12" s="30">
        <v>0</v>
      </c>
      <c r="AT12" s="30">
        <v>0</v>
      </c>
      <c r="AU12" s="30">
        <v>0</v>
      </c>
      <c r="AV12" s="30">
        <v>0</v>
      </c>
      <c r="AW12" s="30">
        <v>0</v>
      </c>
      <c r="AX12" s="30">
        <v>0</v>
      </c>
      <c r="AY12" s="30">
        <v>1130</v>
      </c>
      <c r="AZ12" s="30">
        <v>7703</v>
      </c>
      <c r="BA12" s="30">
        <v>0</v>
      </c>
      <c r="BB12" s="30">
        <v>0</v>
      </c>
      <c r="BC12" s="30">
        <v>0</v>
      </c>
      <c r="BD12" s="30">
        <v>0</v>
      </c>
      <c r="BE12" s="30">
        <v>0</v>
      </c>
      <c r="BF12" s="30">
        <v>0</v>
      </c>
      <c r="BG12" s="30">
        <v>7703</v>
      </c>
      <c r="BH12" s="30">
        <v>75192</v>
      </c>
      <c r="BI12" t="s">
        <v>4</v>
      </c>
    </row>
    <row r="13" spans="1:61" x14ac:dyDescent="0.35">
      <c r="A13" s="61">
        <f t="shared" si="0"/>
        <v>0</v>
      </c>
      <c r="B13" s="61">
        <f t="shared" si="1"/>
        <v>0</v>
      </c>
      <c r="C13" s="43" t="s">
        <v>18</v>
      </c>
      <c r="D13" s="43"/>
      <c r="E13" s="43">
        <v>4385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  <c r="L13" s="43">
        <v>0</v>
      </c>
      <c r="M13" s="43">
        <v>71</v>
      </c>
      <c r="N13" s="43">
        <v>43</v>
      </c>
      <c r="O13" s="43">
        <v>103</v>
      </c>
      <c r="P13" s="43">
        <v>5</v>
      </c>
      <c r="Q13" s="43">
        <v>61</v>
      </c>
      <c r="R13" s="43">
        <v>0</v>
      </c>
      <c r="S13" s="43">
        <v>9</v>
      </c>
      <c r="T13" s="43">
        <v>4677</v>
      </c>
      <c r="U13" s="43">
        <v>0</v>
      </c>
      <c r="V13" s="43">
        <v>1778</v>
      </c>
      <c r="W13" s="43">
        <v>0</v>
      </c>
      <c r="X13" s="43">
        <v>0</v>
      </c>
      <c r="Y13" s="43">
        <v>798</v>
      </c>
      <c r="Z13" s="43">
        <v>0</v>
      </c>
      <c r="AA13" s="43">
        <v>0</v>
      </c>
      <c r="AB13" s="43">
        <v>0</v>
      </c>
      <c r="AC13" s="43">
        <v>217</v>
      </c>
      <c r="AD13" s="43">
        <v>0</v>
      </c>
      <c r="AE13" s="43">
        <v>500</v>
      </c>
      <c r="AF13" s="43">
        <v>1371</v>
      </c>
      <c r="AG13" s="43">
        <v>406</v>
      </c>
      <c r="AH13" s="43">
        <v>50</v>
      </c>
      <c r="AI13" s="43">
        <v>5120</v>
      </c>
      <c r="AJ13" s="30">
        <v>0</v>
      </c>
      <c r="AK13" s="30">
        <v>0</v>
      </c>
      <c r="AL13" s="30">
        <v>0</v>
      </c>
      <c r="AM13" s="30">
        <v>0</v>
      </c>
      <c r="AN13" s="30">
        <v>0</v>
      </c>
      <c r="AO13" s="30">
        <v>0</v>
      </c>
      <c r="AP13" s="30">
        <v>0</v>
      </c>
      <c r="AQ13" s="30">
        <v>0</v>
      </c>
      <c r="AR13" s="30">
        <v>15</v>
      </c>
      <c r="AS13" s="30">
        <v>0</v>
      </c>
      <c r="AT13" s="30">
        <v>0</v>
      </c>
      <c r="AU13" s="30">
        <v>0</v>
      </c>
      <c r="AV13" s="30">
        <v>0</v>
      </c>
      <c r="AW13" s="30">
        <v>0</v>
      </c>
      <c r="AX13" s="30">
        <v>191</v>
      </c>
      <c r="AY13" s="30">
        <v>206</v>
      </c>
      <c r="AZ13" s="30">
        <v>3557</v>
      </c>
      <c r="BA13" s="30">
        <v>1690</v>
      </c>
      <c r="BB13" s="30">
        <v>0</v>
      </c>
      <c r="BC13" s="30">
        <v>0</v>
      </c>
      <c r="BD13" s="30">
        <v>0</v>
      </c>
      <c r="BE13" s="30">
        <v>0</v>
      </c>
      <c r="BF13" s="30">
        <v>3752</v>
      </c>
      <c r="BG13" s="30">
        <v>8999</v>
      </c>
      <c r="BH13" s="30">
        <v>41184</v>
      </c>
      <c r="BI13" t="s">
        <v>4</v>
      </c>
    </row>
    <row r="14" spans="1:61" x14ac:dyDescent="0.35">
      <c r="A14" s="61">
        <f t="shared" si="0"/>
        <v>0</v>
      </c>
      <c r="B14" s="61">
        <f t="shared" si="1"/>
        <v>0</v>
      </c>
      <c r="C14" s="43" t="s">
        <v>19</v>
      </c>
      <c r="D14" s="43"/>
      <c r="E14" s="43">
        <v>16242</v>
      </c>
      <c r="F14" s="43">
        <v>0</v>
      </c>
      <c r="G14" s="43">
        <v>120</v>
      </c>
      <c r="H14" s="43">
        <v>0</v>
      </c>
      <c r="I14" s="43">
        <v>898</v>
      </c>
      <c r="J14" s="43">
        <v>0</v>
      </c>
      <c r="K14" s="43">
        <v>0</v>
      </c>
      <c r="L14" s="43">
        <v>0</v>
      </c>
      <c r="M14" s="43">
        <v>848</v>
      </c>
      <c r="N14" s="43">
        <v>587</v>
      </c>
      <c r="O14" s="43">
        <v>1112</v>
      </c>
      <c r="P14" s="43">
        <v>269</v>
      </c>
      <c r="Q14" s="43">
        <v>374</v>
      </c>
      <c r="R14" s="43">
        <v>0</v>
      </c>
      <c r="S14" s="43">
        <v>0</v>
      </c>
      <c r="T14" s="43">
        <v>20450</v>
      </c>
      <c r="U14" s="43">
        <v>3543</v>
      </c>
      <c r="V14" s="43">
        <v>3875</v>
      </c>
      <c r="W14" s="43">
        <v>0</v>
      </c>
      <c r="X14" s="43">
        <v>0</v>
      </c>
      <c r="Y14" s="43">
        <v>1361</v>
      </c>
      <c r="Z14" s="43">
        <v>0</v>
      </c>
      <c r="AA14" s="43">
        <v>0</v>
      </c>
      <c r="AB14" s="43">
        <v>600</v>
      </c>
      <c r="AC14" s="43">
        <v>1121</v>
      </c>
      <c r="AD14" s="43">
        <v>228</v>
      </c>
      <c r="AE14" s="43">
        <v>2246</v>
      </c>
      <c r="AF14" s="43">
        <v>8251</v>
      </c>
      <c r="AG14" s="43">
        <v>0</v>
      </c>
      <c r="AH14" s="43">
        <v>3055</v>
      </c>
      <c r="AI14" s="43">
        <v>24280</v>
      </c>
      <c r="AJ14" s="30">
        <v>1800</v>
      </c>
      <c r="AK14" s="30">
        <v>0</v>
      </c>
      <c r="AL14" s="30">
        <v>1200</v>
      </c>
      <c r="AM14" s="30">
        <v>0</v>
      </c>
      <c r="AN14" s="30">
        <v>0</v>
      </c>
      <c r="AO14" s="30">
        <v>0</v>
      </c>
      <c r="AP14" s="30">
        <v>5500</v>
      </c>
      <c r="AQ14" s="30">
        <v>8500</v>
      </c>
      <c r="AR14" s="30">
        <v>2066</v>
      </c>
      <c r="AS14" s="30">
        <v>0</v>
      </c>
      <c r="AT14" s="30">
        <v>1069</v>
      </c>
      <c r="AU14" s="30">
        <v>0</v>
      </c>
      <c r="AV14" s="30">
        <v>0</v>
      </c>
      <c r="AW14" s="30">
        <v>0</v>
      </c>
      <c r="AX14" s="30">
        <v>4340</v>
      </c>
      <c r="AY14" s="30">
        <v>7475</v>
      </c>
      <c r="AZ14" s="30">
        <v>80289</v>
      </c>
      <c r="BA14" s="30">
        <v>4078</v>
      </c>
      <c r="BB14" s="30">
        <v>3964</v>
      </c>
      <c r="BC14" s="30">
        <v>0</v>
      </c>
      <c r="BD14" s="30">
        <v>0</v>
      </c>
      <c r="BE14" s="30">
        <v>0</v>
      </c>
      <c r="BF14" s="30">
        <v>15218</v>
      </c>
      <c r="BG14" s="30">
        <v>103549</v>
      </c>
      <c r="BH14" s="30">
        <v>145973</v>
      </c>
      <c r="BI14" t="s">
        <v>4</v>
      </c>
    </row>
    <row r="15" spans="1:61" x14ac:dyDescent="0.35">
      <c r="A15" s="61">
        <f t="shared" si="0"/>
        <v>0</v>
      </c>
      <c r="B15" s="61">
        <f t="shared" si="1"/>
        <v>0</v>
      </c>
      <c r="C15" s="42" t="s">
        <v>899</v>
      </c>
      <c r="D15" s="42"/>
      <c r="E15" s="43">
        <v>0</v>
      </c>
      <c r="F15" s="43">
        <v>0</v>
      </c>
      <c r="G15" s="43">
        <v>175</v>
      </c>
      <c r="H15" s="43">
        <v>14314</v>
      </c>
      <c r="I15" s="43">
        <v>115</v>
      </c>
      <c r="J15" s="43">
        <v>6920</v>
      </c>
      <c r="K15" s="43">
        <v>0</v>
      </c>
      <c r="L15" s="43">
        <v>0</v>
      </c>
      <c r="M15" s="43">
        <v>1042</v>
      </c>
      <c r="N15" s="43">
        <v>469</v>
      </c>
      <c r="O15" s="43">
        <v>540</v>
      </c>
      <c r="P15" s="43">
        <v>0</v>
      </c>
      <c r="Q15" s="43">
        <v>916</v>
      </c>
      <c r="R15" s="43">
        <v>0</v>
      </c>
      <c r="S15" s="43">
        <v>800</v>
      </c>
      <c r="T15" s="43">
        <v>25291</v>
      </c>
      <c r="U15" s="43">
        <v>776</v>
      </c>
      <c r="V15" s="43">
        <v>13665</v>
      </c>
      <c r="W15" s="43">
        <v>4698</v>
      </c>
      <c r="X15" s="43">
        <v>0</v>
      </c>
      <c r="Y15" s="43">
        <v>1357</v>
      </c>
      <c r="Z15" s="43">
        <v>0</v>
      </c>
      <c r="AA15" s="43">
        <v>927</v>
      </c>
      <c r="AB15" s="43">
        <v>0</v>
      </c>
      <c r="AC15" s="43">
        <v>3435</v>
      </c>
      <c r="AD15" s="43">
        <v>9</v>
      </c>
      <c r="AE15" s="43">
        <v>2407</v>
      </c>
      <c r="AF15" s="43">
        <v>5567</v>
      </c>
      <c r="AG15" s="43">
        <v>1586</v>
      </c>
      <c r="AH15" s="43">
        <v>252</v>
      </c>
      <c r="AI15" s="43">
        <v>34679</v>
      </c>
      <c r="AJ15" s="30">
        <v>0</v>
      </c>
      <c r="AK15" s="30">
        <v>0</v>
      </c>
      <c r="AL15" s="30">
        <v>0</v>
      </c>
      <c r="AM15" s="30">
        <v>3000</v>
      </c>
      <c r="AN15" s="30">
        <v>0</v>
      </c>
      <c r="AO15" s="30">
        <v>0</v>
      </c>
      <c r="AP15" s="30">
        <v>0</v>
      </c>
      <c r="AQ15" s="30">
        <v>3000</v>
      </c>
      <c r="AR15" s="30">
        <v>0</v>
      </c>
      <c r="AS15" s="30">
        <v>0</v>
      </c>
      <c r="AT15" s="30">
        <v>0</v>
      </c>
      <c r="AU15" s="30">
        <v>3448</v>
      </c>
      <c r="AV15" s="30">
        <v>0</v>
      </c>
      <c r="AW15" s="30">
        <v>0</v>
      </c>
      <c r="AX15" s="30">
        <v>464</v>
      </c>
      <c r="AY15" s="30">
        <v>3912</v>
      </c>
      <c r="AZ15" s="30">
        <v>0</v>
      </c>
      <c r="BA15" s="30">
        <v>2800</v>
      </c>
      <c r="BB15" s="30">
        <v>0</v>
      </c>
      <c r="BC15" s="30">
        <v>52322</v>
      </c>
      <c r="BD15" s="30">
        <v>0</v>
      </c>
      <c r="BE15" s="30">
        <v>0</v>
      </c>
      <c r="BF15" s="30">
        <v>14459</v>
      </c>
      <c r="BG15" s="30">
        <v>69581</v>
      </c>
      <c r="BH15" s="30">
        <v>161064</v>
      </c>
      <c r="BI15" t="s">
        <v>4</v>
      </c>
    </row>
    <row r="16" spans="1:61" x14ac:dyDescent="0.35">
      <c r="A16" s="61">
        <f t="shared" si="0"/>
        <v>0</v>
      </c>
      <c r="B16" s="61">
        <f t="shared" si="1"/>
        <v>0</v>
      </c>
      <c r="C16" s="43" t="s">
        <v>1041</v>
      </c>
      <c r="D16" s="43"/>
      <c r="E16" s="43">
        <v>16390</v>
      </c>
      <c r="F16" s="43">
        <v>0</v>
      </c>
      <c r="G16" s="43">
        <v>0</v>
      </c>
      <c r="H16" s="43">
        <v>0</v>
      </c>
      <c r="I16" s="43">
        <v>459</v>
      </c>
      <c r="J16" s="43">
        <v>0</v>
      </c>
      <c r="K16" s="43">
        <v>0</v>
      </c>
      <c r="L16" s="43">
        <v>0</v>
      </c>
      <c r="M16" s="43">
        <v>0</v>
      </c>
      <c r="N16" s="43">
        <v>300</v>
      </c>
      <c r="O16" s="43">
        <v>435</v>
      </c>
      <c r="P16" s="43">
        <v>0</v>
      </c>
      <c r="Q16" s="43">
        <v>402</v>
      </c>
      <c r="R16" s="43">
        <v>0</v>
      </c>
      <c r="S16" s="43">
        <v>0</v>
      </c>
      <c r="T16" s="43">
        <v>17986</v>
      </c>
      <c r="U16" s="43">
        <v>728</v>
      </c>
      <c r="V16" s="43">
        <v>3912</v>
      </c>
      <c r="W16" s="43">
        <v>0</v>
      </c>
      <c r="X16" s="43">
        <v>0</v>
      </c>
      <c r="Y16" s="43">
        <v>1506</v>
      </c>
      <c r="Z16" s="43">
        <v>0</v>
      </c>
      <c r="AA16" s="43">
        <v>0</v>
      </c>
      <c r="AB16" s="43">
        <v>0</v>
      </c>
      <c r="AC16" s="43">
        <v>772</v>
      </c>
      <c r="AD16" s="43">
        <v>0</v>
      </c>
      <c r="AE16" s="43">
        <v>1557</v>
      </c>
      <c r="AF16" s="43">
        <v>3943</v>
      </c>
      <c r="AG16" s="43">
        <v>5064</v>
      </c>
      <c r="AH16" s="43">
        <v>188</v>
      </c>
      <c r="AI16" s="43">
        <v>17670</v>
      </c>
      <c r="AJ16" s="30">
        <v>0</v>
      </c>
      <c r="AK16" s="30">
        <v>7882</v>
      </c>
      <c r="AL16" s="30">
        <v>4200</v>
      </c>
      <c r="AM16" s="30">
        <v>0</v>
      </c>
      <c r="AN16" s="30">
        <v>0</v>
      </c>
      <c r="AO16" s="30">
        <v>0</v>
      </c>
      <c r="AP16" s="30">
        <v>510</v>
      </c>
      <c r="AQ16" s="30">
        <v>12592</v>
      </c>
      <c r="AR16" s="30">
        <v>341</v>
      </c>
      <c r="AS16" s="30">
        <v>8196</v>
      </c>
      <c r="AT16" s="30">
        <v>2338</v>
      </c>
      <c r="AU16" s="30">
        <v>0</v>
      </c>
      <c r="AV16" s="30">
        <v>0</v>
      </c>
      <c r="AW16" s="30">
        <v>0</v>
      </c>
      <c r="AX16" s="30">
        <v>1039</v>
      </c>
      <c r="AY16" s="30">
        <v>11914</v>
      </c>
      <c r="AZ16" s="30">
        <v>37038</v>
      </c>
      <c r="BA16" s="30">
        <v>13014</v>
      </c>
      <c r="BB16" s="30">
        <v>5762</v>
      </c>
      <c r="BC16" s="30">
        <v>0</v>
      </c>
      <c r="BD16" s="30">
        <v>0</v>
      </c>
      <c r="BE16" s="30">
        <v>0</v>
      </c>
      <c r="BF16" s="30">
        <v>4424</v>
      </c>
      <c r="BG16" s="30">
        <v>60238</v>
      </c>
      <c r="BH16" s="30">
        <v>110900</v>
      </c>
      <c r="BI16" t="s">
        <v>21</v>
      </c>
    </row>
    <row r="17" spans="1:61" x14ac:dyDescent="0.35">
      <c r="A17" s="61">
        <f t="shared" si="0"/>
        <v>0</v>
      </c>
      <c r="B17" s="61">
        <f t="shared" si="1"/>
        <v>0</v>
      </c>
      <c r="C17" s="43" t="s">
        <v>20</v>
      </c>
      <c r="D17" s="43"/>
      <c r="E17" s="43">
        <v>19685</v>
      </c>
      <c r="F17" s="43">
        <v>0</v>
      </c>
      <c r="G17" s="43">
        <v>86</v>
      </c>
      <c r="H17" s="43">
        <v>0</v>
      </c>
      <c r="I17" s="43">
        <v>628</v>
      </c>
      <c r="J17" s="43">
        <v>0</v>
      </c>
      <c r="K17" s="43">
        <v>0</v>
      </c>
      <c r="L17" s="43">
        <v>0</v>
      </c>
      <c r="M17" s="43">
        <v>0</v>
      </c>
      <c r="N17" s="43">
        <v>519</v>
      </c>
      <c r="O17" s="43">
        <v>854</v>
      </c>
      <c r="P17" s="43">
        <v>94</v>
      </c>
      <c r="Q17" s="43">
        <v>128</v>
      </c>
      <c r="R17" s="43">
        <v>0</v>
      </c>
      <c r="S17" s="43">
        <v>119</v>
      </c>
      <c r="T17" s="43">
        <v>22113</v>
      </c>
      <c r="U17" s="43">
        <v>1107</v>
      </c>
      <c r="V17" s="43">
        <v>4200</v>
      </c>
      <c r="W17" s="43">
        <v>0</v>
      </c>
      <c r="X17" s="43">
        <v>0</v>
      </c>
      <c r="Y17" s="43">
        <v>1845</v>
      </c>
      <c r="Z17" s="43">
        <v>0</v>
      </c>
      <c r="AA17" s="43">
        <v>0</v>
      </c>
      <c r="AB17" s="43">
        <v>0</v>
      </c>
      <c r="AC17" s="43">
        <v>954</v>
      </c>
      <c r="AD17" s="43">
        <v>224</v>
      </c>
      <c r="AE17" s="43">
        <v>1476</v>
      </c>
      <c r="AF17" s="43">
        <v>3035</v>
      </c>
      <c r="AG17" s="43">
        <v>7161</v>
      </c>
      <c r="AH17" s="43">
        <v>320</v>
      </c>
      <c r="AI17" s="43">
        <v>20322</v>
      </c>
      <c r="AJ17" s="30">
        <v>0</v>
      </c>
      <c r="AK17" s="30">
        <v>0</v>
      </c>
      <c r="AL17" s="30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0">
        <v>304</v>
      </c>
      <c r="AS17" s="30">
        <v>0</v>
      </c>
      <c r="AT17" s="30">
        <v>0</v>
      </c>
      <c r="AU17" s="30">
        <v>0</v>
      </c>
      <c r="AV17" s="30">
        <v>0</v>
      </c>
      <c r="AW17" s="30">
        <v>0</v>
      </c>
      <c r="AX17" s="30">
        <v>231</v>
      </c>
      <c r="AY17" s="30">
        <v>535</v>
      </c>
      <c r="AZ17" s="30">
        <v>43497</v>
      </c>
      <c r="BA17" s="30">
        <v>1055</v>
      </c>
      <c r="BB17" s="30">
        <v>0</v>
      </c>
      <c r="BC17" s="30">
        <v>0</v>
      </c>
      <c r="BD17" s="30">
        <v>0</v>
      </c>
      <c r="BE17" s="30">
        <v>0</v>
      </c>
      <c r="BF17" s="30">
        <v>8097</v>
      </c>
      <c r="BG17" s="30">
        <v>52649</v>
      </c>
      <c r="BH17" s="30">
        <v>100239</v>
      </c>
      <c r="BI17" t="s">
        <v>21</v>
      </c>
    </row>
    <row r="18" spans="1:61" x14ac:dyDescent="0.35">
      <c r="A18" s="61">
        <f t="shared" si="0"/>
        <v>0</v>
      </c>
      <c r="B18" s="61">
        <f t="shared" si="1"/>
        <v>0</v>
      </c>
      <c r="C18" s="43" t="s">
        <v>1091</v>
      </c>
      <c r="D18" s="43"/>
      <c r="E18" s="43">
        <v>4527</v>
      </c>
      <c r="F18" s="43">
        <v>0</v>
      </c>
      <c r="G18" s="43">
        <v>0</v>
      </c>
      <c r="H18" s="43">
        <v>0</v>
      </c>
      <c r="I18" s="43">
        <v>410</v>
      </c>
      <c r="J18" s="43">
        <v>0</v>
      </c>
      <c r="K18" s="43">
        <v>0</v>
      </c>
      <c r="L18" s="43">
        <v>0</v>
      </c>
      <c r="M18" s="43">
        <v>0</v>
      </c>
      <c r="N18" s="43">
        <v>562</v>
      </c>
      <c r="O18" s="43">
        <v>965</v>
      </c>
      <c r="P18" s="43">
        <v>0</v>
      </c>
      <c r="Q18" s="43">
        <v>530</v>
      </c>
      <c r="R18" s="43">
        <v>0</v>
      </c>
      <c r="S18" s="43">
        <v>0</v>
      </c>
      <c r="T18" s="43">
        <v>6994</v>
      </c>
      <c r="U18" s="43">
        <v>11</v>
      </c>
      <c r="V18" s="43">
        <v>4460</v>
      </c>
      <c r="W18" s="43">
        <v>0</v>
      </c>
      <c r="X18" s="43">
        <v>0</v>
      </c>
      <c r="Y18" s="43">
        <v>732</v>
      </c>
      <c r="Z18" s="43">
        <v>0</v>
      </c>
      <c r="AA18" s="43">
        <v>0</v>
      </c>
      <c r="AB18" s="43">
        <v>0</v>
      </c>
      <c r="AC18" s="43">
        <v>218</v>
      </c>
      <c r="AD18" s="43">
        <v>197</v>
      </c>
      <c r="AE18" s="43">
        <v>567</v>
      </c>
      <c r="AF18" s="43">
        <v>519</v>
      </c>
      <c r="AG18" s="43">
        <v>0</v>
      </c>
      <c r="AH18" s="43">
        <v>199</v>
      </c>
      <c r="AI18" s="43">
        <v>6903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0</v>
      </c>
      <c r="AZ18" s="30">
        <v>0</v>
      </c>
      <c r="BA18" s="30">
        <v>0</v>
      </c>
      <c r="BB18" s="30">
        <v>1090</v>
      </c>
      <c r="BC18" s="30">
        <v>0</v>
      </c>
      <c r="BD18" s="30">
        <v>0</v>
      </c>
      <c r="BE18" s="30">
        <v>0</v>
      </c>
      <c r="BF18" s="30">
        <v>0</v>
      </c>
      <c r="BG18" s="30">
        <v>1090</v>
      </c>
      <c r="BH18" s="30">
        <v>40036</v>
      </c>
      <c r="BI18" t="s">
        <v>21</v>
      </c>
    </row>
    <row r="19" spans="1:61" x14ac:dyDescent="0.35">
      <c r="A19" s="61">
        <f t="shared" si="0"/>
        <v>0</v>
      </c>
      <c r="B19" s="61">
        <f t="shared" si="1"/>
        <v>0</v>
      </c>
      <c r="C19" s="43" t="s">
        <v>22</v>
      </c>
      <c r="D19" s="43"/>
      <c r="E19" s="43">
        <v>6230</v>
      </c>
      <c r="F19" s="43">
        <v>0</v>
      </c>
      <c r="G19" s="43">
        <v>0</v>
      </c>
      <c r="H19" s="43">
        <v>106</v>
      </c>
      <c r="I19" s="43">
        <v>449</v>
      </c>
      <c r="J19" s="43">
        <v>0</v>
      </c>
      <c r="K19" s="43">
        <v>0</v>
      </c>
      <c r="L19" s="43">
        <v>0</v>
      </c>
      <c r="M19" s="43">
        <v>0</v>
      </c>
      <c r="N19" s="43">
        <v>146</v>
      </c>
      <c r="O19" s="43">
        <v>630</v>
      </c>
      <c r="P19" s="43">
        <v>9</v>
      </c>
      <c r="Q19" s="43">
        <v>24</v>
      </c>
      <c r="R19" s="43">
        <v>0</v>
      </c>
      <c r="S19" s="43">
        <v>0</v>
      </c>
      <c r="T19" s="43">
        <v>7594</v>
      </c>
      <c r="U19" s="43">
        <v>396</v>
      </c>
      <c r="V19" s="43">
        <v>1458</v>
      </c>
      <c r="W19" s="43">
        <v>0</v>
      </c>
      <c r="X19" s="43">
        <v>0</v>
      </c>
      <c r="Y19" s="43">
        <v>585</v>
      </c>
      <c r="Z19" s="43">
        <v>0</v>
      </c>
      <c r="AA19" s="43">
        <v>0</v>
      </c>
      <c r="AB19" s="43">
        <v>0</v>
      </c>
      <c r="AC19" s="43">
        <v>104</v>
      </c>
      <c r="AD19" s="43">
        <v>0</v>
      </c>
      <c r="AE19" s="43">
        <v>570</v>
      </c>
      <c r="AF19" s="43">
        <v>2381</v>
      </c>
      <c r="AG19" s="43">
        <v>450</v>
      </c>
      <c r="AH19" s="43">
        <v>170</v>
      </c>
      <c r="AI19" s="43">
        <v>6114</v>
      </c>
      <c r="AJ19" s="30">
        <v>0</v>
      </c>
      <c r="AK19" s="30">
        <v>0</v>
      </c>
      <c r="AL19" s="30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194</v>
      </c>
      <c r="AS19" s="30">
        <v>0</v>
      </c>
      <c r="AT19" s="30">
        <v>0</v>
      </c>
      <c r="AU19" s="30">
        <v>0</v>
      </c>
      <c r="AV19" s="30">
        <v>0</v>
      </c>
      <c r="AW19" s="30">
        <v>0</v>
      </c>
      <c r="AX19" s="30">
        <v>0</v>
      </c>
      <c r="AY19" s="30">
        <v>194</v>
      </c>
      <c r="AZ19" s="30">
        <v>31078</v>
      </c>
      <c r="BA19" s="30">
        <v>0</v>
      </c>
      <c r="BB19" s="30">
        <v>0</v>
      </c>
      <c r="BC19" s="30">
        <v>0</v>
      </c>
      <c r="BD19" s="30">
        <v>0</v>
      </c>
      <c r="BE19" s="30">
        <v>0</v>
      </c>
      <c r="BF19" s="30">
        <v>0</v>
      </c>
      <c r="BG19" s="30">
        <v>31078</v>
      </c>
      <c r="BH19" s="30">
        <v>34992</v>
      </c>
      <c r="BI19" t="s">
        <v>21</v>
      </c>
    </row>
    <row r="20" spans="1:61" x14ac:dyDescent="0.35">
      <c r="A20" s="61">
        <f t="shared" si="0"/>
        <v>0</v>
      </c>
      <c r="B20" s="61">
        <f t="shared" si="1"/>
        <v>0</v>
      </c>
      <c r="C20" s="43" t="s">
        <v>1007</v>
      </c>
      <c r="D20" s="43"/>
      <c r="E20" s="43">
        <v>4282</v>
      </c>
      <c r="F20" s="43">
        <v>0</v>
      </c>
      <c r="G20" s="43">
        <v>0</v>
      </c>
      <c r="H20" s="43">
        <v>0</v>
      </c>
      <c r="I20" s="43">
        <v>21</v>
      </c>
      <c r="J20" s="43">
        <v>0</v>
      </c>
      <c r="K20" s="43">
        <v>0</v>
      </c>
      <c r="L20" s="43">
        <v>0</v>
      </c>
      <c r="M20" s="43">
        <v>0</v>
      </c>
      <c r="N20" s="43">
        <v>30</v>
      </c>
      <c r="O20" s="43">
        <v>329</v>
      </c>
      <c r="P20" s="43">
        <v>0</v>
      </c>
      <c r="Q20" s="43">
        <v>10</v>
      </c>
      <c r="R20" s="43">
        <v>0</v>
      </c>
      <c r="S20" s="43">
        <v>0</v>
      </c>
      <c r="T20" s="43">
        <v>4672</v>
      </c>
      <c r="U20" s="43">
        <v>0</v>
      </c>
      <c r="V20" s="43">
        <v>2550</v>
      </c>
      <c r="W20" s="43">
        <v>0</v>
      </c>
      <c r="X20" s="43">
        <v>0</v>
      </c>
      <c r="Y20" s="43">
        <v>965</v>
      </c>
      <c r="Z20" s="43">
        <v>0</v>
      </c>
      <c r="AA20" s="43">
        <v>0</v>
      </c>
      <c r="AB20" s="43">
        <v>0</v>
      </c>
      <c r="AC20" s="43">
        <v>62</v>
      </c>
      <c r="AD20" s="43">
        <v>35</v>
      </c>
      <c r="AE20" s="43">
        <v>554</v>
      </c>
      <c r="AF20" s="43">
        <v>252</v>
      </c>
      <c r="AG20" s="43">
        <v>0</v>
      </c>
      <c r="AH20" s="43">
        <v>187</v>
      </c>
      <c r="AI20" s="43">
        <v>4605</v>
      </c>
      <c r="AJ20" s="30">
        <v>0</v>
      </c>
      <c r="AK20" s="30">
        <v>0</v>
      </c>
      <c r="AL20" s="30">
        <v>0</v>
      </c>
      <c r="AM20" s="30">
        <v>0</v>
      </c>
      <c r="AN20" s="30">
        <v>0</v>
      </c>
      <c r="AO20" s="30">
        <v>0</v>
      </c>
      <c r="AP20" s="30">
        <v>0</v>
      </c>
      <c r="AQ20" s="30">
        <v>0</v>
      </c>
      <c r="AR20" s="30">
        <v>0</v>
      </c>
      <c r="AS20" s="30">
        <v>0</v>
      </c>
      <c r="AT20" s="30">
        <v>0</v>
      </c>
      <c r="AU20" s="30">
        <v>0</v>
      </c>
      <c r="AV20" s="30">
        <v>0</v>
      </c>
      <c r="AW20" s="30">
        <v>0</v>
      </c>
      <c r="AX20" s="30">
        <v>0</v>
      </c>
      <c r="AY20" s="30">
        <v>0</v>
      </c>
      <c r="AZ20" s="30">
        <v>0</v>
      </c>
      <c r="BA20" s="30">
        <v>0</v>
      </c>
      <c r="BB20" s="30">
        <v>0</v>
      </c>
      <c r="BC20" s="30">
        <v>0</v>
      </c>
      <c r="BD20" s="30">
        <v>0</v>
      </c>
      <c r="BE20" s="30">
        <v>0</v>
      </c>
      <c r="BF20" s="30">
        <v>1530</v>
      </c>
      <c r="BG20" s="30">
        <v>1530</v>
      </c>
      <c r="BH20" s="30">
        <v>47789</v>
      </c>
      <c r="BI20" t="s">
        <v>21</v>
      </c>
    </row>
    <row r="21" spans="1:61" x14ac:dyDescent="0.35">
      <c r="A21" s="61">
        <f t="shared" si="0"/>
        <v>0</v>
      </c>
      <c r="B21" s="61">
        <f t="shared" si="1"/>
        <v>0</v>
      </c>
      <c r="C21" s="43" t="s">
        <v>900</v>
      </c>
      <c r="D21" s="43"/>
      <c r="E21" s="43">
        <v>2792</v>
      </c>
      <c r="F21" s="43">
        <v>420</v>
      </c>
      <c r="G21" s="43">
        <v>0</v>
      </c>
      <c r="H21" s="43">
        <v>251</v>
      </c>
      <c r="I21" s="43">
        <v>192</v>
      </c>
      <c r="J21" s="43">
        <v>0</v>
      </c>
      <c r="K21" s="43">
        <v>0</v>
      </c>
      <c r="L21" s="43">
        <v>0</v>
      </c>
      <c r="M21" s="43">
        <v>0</v>
      </c>
      <c r="N21" s="43">
        <v>81</v>
      </c>
      <c r="O21" s="43">
        <v>694</v>
      </c>
      <c r="P21" s="43">
        <v>0</v>
      </c>
      <c r="Q21" s="43">
        <v>92</v>
      </c>
      <c r="R21" s="43">
        <v>0</v>
      </c>
      <c r="S21" s="43">
        <v>0</v>
      </c>
      <c r="T21" s="43">
        <v>4522</v>
      </c>
      <c r="U21" s="43">
        <v>0</v>
      </c>
      <c r="V21" s="43">
        <v>1124</v>
      </c>
      <c r="W21" s="43">
        <v>0</v>
      </c>
      <c r="X21" s="43">
        <v>0</v>
      </c>
      <c r="Y21" s="43">
        <v>743</v>
      </c>
      <c r="Z21" s="43">
        <v>0</v>
      </c>
      <c r="AA21" s="43">
        <v>0</v>
      </c>
      <c r="AB21" s="43">
        <v>0</v>
      </c>
      <c r="AC21" s="43">
        <v>1553</v>
      </c>
      <c r="AD21" s="43">
        <v>178</v>
      </c>
      <c r="AE21" s="43">
        <v>451</v>
      </c>
      <c r="AF21" s="43">
        <v>0</v>
      </c>
      <c r="AG21" s="43">
        <f>8</f>
        <v>8</v>
      </c>
      <c r="AH21" s="43">
        <f>59</f>
        <v>59</v>
      </c>
      <c r="AI21" s="43">
        <f>4116</f>
        <v>4116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</v>
      </c>
      <c r="AZ21" s="30">
        <v>0</v>
      </c>
      <c r="BA21" s="30">
        <v>0</v>
      </c>
      <c r="BB21" s="30">
        <v>0</v>
      </c>
      <c r="BC21" s="30">
        <v>0</v>
      </c>
      <c r="BD21" s="30">
        <v>0</v>
      </c>
      <c r="BE21" s="30">
        <v>0</v>
      </c>
      <c r="BF21" s="30">
        <v>0</v>
      </c>
      <c r="BG21" s="30">
        <v>0</v>
      </c>
      <c r="BH21" s="30">
        <v>38922</v>
      </c>
      <c r="BI21" t="s">
        <v>21</v>
      </c>
    </row>
    <row r="22" spans="1:61" x14ac:dyDescent="0.35">
      <c r="A22" s="61">
        <f t="shared" si="0"/>
        <v>0</v>
      </c>
      <c r="B22" s="61">
        <f t="shared" si="1"/>
        <v>0</v>
      </c>
      <c r="C22" s="43" t="s">
        <v>1209</v>
      </c>
      <c r="D22" s="43"/>
      <c r="E22" s="43">
        <v>7522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0</v>
      </c>
      <c r="M22" s="43">
        <v>0</v>
      </c>
      <c r="N22" s="43">
        <v>176</v>
      </c>
      <c r="O22" s="43">
        <v>261</v>
      </c>
      <c r="P22" s="43">
        <v>0</v>
      </c>
      <c r="Q22" s="43">
        <v>373</v>
      </c>
      <c r="R22" s="43">
        <v>0</v>
      </c>
      <c r="S22" s="43">
        <v>0</v>
      </c>
      <c r="T22" s="43">
        <f>8332</f>
        <v>8332</v>
      </c>
      <c r="U22" s="43">
        <v>626</v>
      </c>
      <c r="V22" s="43">
        <v>5065</v>
      </c>
      <c r="W22" s="43">
        <v>0</v>
      </c>
      <c r="X22" s="43">
        <v>0</v>
      </c>
      <c r="Y22" s="43">
        <v>743</v>
      </c>
      <c r="Z22" s="43">
        <v>0</v>
      </c>
      <c r="AA22" s="43">
        <v>0</v>
      </c>
      <c r="AB22" s="43">
        <v>0</v>
      </c>
      <c r="AC22" s="43">
        <v>88</v>
      </c>
      <c r="AD22" s="43">
        <v>0</v>
      </c>
      <c r="AE22" s="43">
        <v>1020</v>
      </c>
      <c r="AF22" s="43">
        <v>972</v>
      </c>
      <c r="AG22" s="43">
        <v>527</v>
      </c>
      <c r="AH22" s="43">
        <v>64</v>
      </c>
      <c r="AI22" s="43">
        <f>9105</f>
        <v>9105</v>
      </c>
      <c r="AJ22" s="30">
        <v>0</v>
      </c>
      <c r="AK22" s="30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493</v>
      </c>
      <c r="AS22" s="30">
        <v>0</v>
      </c>
      <c r="AT22" s="30">
        <v>0</v>
      </c>
      <c r="AU22" s="30">
        <v>0</v>
      </c>
      <c r="AV22" s="30">
        <v>0</v>
      </c>
      <c r="AW22" s="30">
        <v>0</v>
      </c>
      <c r="AX22" s="30">
        <v>0</v>
      </c>
      <c r="AY22" s="30">
        <v>493</v>
      </c>
      <c r="AZ22" s="30">
        <v>5930</v>
      </c>
      <c r="BA22" s="30">
        <v>8572</v>
      </c>
      <c r="BB22" s="30">
        <v>0</v>
      </c>
      <c r="BC22" s="30">
        <v>0</v>
      </c>
      <c r="BD22" s="30">
        <v>0</v>
      </c>
      <c r="BE22" s="30">
        <v>0</v>
      </c>
      <c r="BF22" s="30">
        <v>0</v>
      </c>
      <c r="BG22" s="30">
        <v>14502</v>
      </c>
      <c r="BH22" s="30">
        <v>87897</v>
      </c>
      <c r="BI22" t="s">
        <v>21</v>
      </c>
    </row>
    <row r="23" spans="1:61" x14ac:dyDescent="0.35">
      <c r="A23" s="61">
        <f t="shared" si="0"/>
        <v>0</v>
      </c>
      <c r="B23" s="61">
        <f t="shared" si="1"/>
        <v>0</v>
      </c>
      <c r="C23" s="43" t="s">
        <v>1210</v>
      </c>
      <c r="D23" s="43"/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  <c r="L23" s="43">
        <v>15</v>
      </c>
      <c r="M23" s="43">
        <v>0</v>
      </c>
      <c r="N23" s="43">
        <v>0</v>
      </c>
      <c r="O23" s="43">
        <v>0</v>
      </c>
      <c r="P23" s="43">
        <v>0</v>
      </c>
      <c r="Q23" s="43">
        <v>122</v>
      </c>
      <c r="R23" s="43">
        <v>0</v>
      </c>
      <c r="S23" s="43">
        <v>0</v>
      </c>
      <c r="T23" s="43">
        <v>137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52</v>
      </c>
      <c r="AF23" s="43">
        <v>105</v>
      </c>
      <c r="AG23" s="43">
        <v>0</v>
      </c>
      <c r="AH23" s="43">
        <v>31</v>
      </c>
      <c r="AI23" s="43">
        <v>188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0</v>
      </c>
      <c r="AS23" s="30">
        <v>0</v>
      </c>
      <c r="AT23" s="30">
        <v>0</v>
      </c>
      <c r="AU23" s="30">
        <v>0</v>
      </c>
      <c r="AV23" s="30">
        <v>0</v>
      </c>
      <c r="AW23" s="30">
        <v>0</v>
      </c>
      <c r="AX23" s="30">
        <v>0</v>
      </c>
      <c r="AY23" s="30">
        <v>0</v>
      </c>
      <c r="AZ23" s="30">
        <v>0</v>
      </c>
      <c r="BA23" s="30">
        <v>0</v>
      </c>
      <c r="BB23" s="30">
        <v>0</v>
      </c>
      <c r="BC23" s="30">
        <v>0</v>
      </c>
      <c r="BD23" s="30">
        <v>0</v>
      </c>
      <c r="BE23" s="30">
        <v>0</v>
      </c>
      <c r="BF23" s="30">
        <v>0</v>
      </c>
      <c r="BG23" s="30">
        <v>0</v>
      </c>
      <c r="BH23" s="30">
        <v>0</v>
      </c>
      <c r="BI23" t="s">
        <v>21</v>
      </c>
    </row>
    <row r="24" spans="1:61" x14ac:dyDescent="0.35">
      <c r="A24" s="61">
        <f t="shared" si="0"/>
        <v>0</v>
      </c>
      <c r="B24" s="61">
        <f t="shared" si="1"/>
        <v>0</v>
      </c>
      <c r="C24" s="43" t="s">
        <v>901</v>
      </c>
      <c r="D24" s="43"/>
      <c r="E24" s="43">
        <v>3048</v>
      </c>
      <c r="F24" s="43">
        <v>0</v>
      </c>
      <c r="G24" s="43">
        <v>0</v>
      </c>
      <c r="H24" s="43">
        <v>0</v>
      </c>
      <c r="I24" s="43">
        <v>920</v>
      </c>
      <c r="J24" s="43">
        <v>0</v>
      </c>
      <c r="K24" s="43">
        <v>0</v>
      </c>
      <c r="L24" s="43">
        <v>79</v>
      </c>
      <c r="M24" s="43">
        <v>0</v>
      </c>
      <c r="N24" s="43">
        <v>21</v>
      </c>
      <c r="O24" s="43">
        <v>49</v>
      </c>
      <c r="P24" s="43">
        <v>0</v>
      </c>
      <c r="Q24" s="43">
        <v>244</v>
      </c>
      <c r="R24" s="43">
        <v>250</v>
      </c>
      <c r="S24" s="43">
        <v>16</v>
      </c>
      <c r="T24" s="43">
        <v>4627</v>
      </c>
      <c r="U24" s="43">
        <v>0</v>
      </c>
      <c r="V24" s="43">
        <v>1380</v>
      </c>
      <c r="W24" s="43">
        <v>0</v>
      </c>
      <c r="X24" s="43">
        <v>0</v>
      </c>
      <c r="Y24" s="43">
        <v>620</v>
      </c>
      <c r="Z24" s="43">
        <v>0</v>
      </c>
      <c r="AA24" s="43">
        <v>0</v>
      </c>
      <c r="AB24" s="43">
        <v>0</v>
      </c>
      <c r="AC24" s="43">
        <v>327</v>
      </c>
      <c r="AD24" s="43">
        <v>0</v>
      </c>
      <c r="AE24" s="43">
        <v>517</v>
      </c>
      <c r="AF24" s="43">
        <v>158</v>
      </c>
      <c r="AG24" s="43">
        <v>0</v>
      </c>
      <c r="AH24" s="43">
        <v>40</v>
      </c>
      <c r="AI24" s="43">
        <v>3042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1386</v>
      </c>
      <c r="AU24" s="30">
        <v>0</v>
      </c>
      <c r="AV24" s="30">
        <v>0</v>
      </c>
      <c r="AW24" s="30">
        <v>0</v>
      </c>
      <c r="AX24" s="30">
        <v>0</v>
      </c>
      <c r="AY24" s="30">
        <v>1386</v>
      </c>
      <c r="AZ24" s="30">
        <v>0</v>
      </c>
      <c r="BA24" s="30">
        <v>0</v>
      </c>
      <c r="BB24" s="30">
        <v>1000</v>
      </c>
      <c r="BC24" s="30">
        <v>0</v>
      </c>
      <c r="BD24" s="30">
        <v>0</v>
      </c>
      <c r="BE24" s="30">
        <v>0</v>
      </c>
      <c r="BF24" s="30">
        <v>1500</v>
      </c>
      <c r="BG24" s="30">
        <v>2500</v>
      </c>
      <c r="BH24" s="30">
        <v>40086</v>
      </c>
      <c r="BI24" t="s">
        <v>21</v>
      </c>
    </row>
    <row r="25" spans="1:61" x14ac:dyDescent="0.35">
      <c r="A25" s="61">
        <f t="shared" si="0"/>
        <v>0</v>
      </c>
      <c r="B25" s="61">
        <f t="shared" si="1"/>
        <v>0</v>
      </c>
      <c r="C25" s="43" t="s">
        <v>27</v>
      </c>
      <c r="D25" s="43"/>
      <c r="E25" s="43">
        <v>599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77</v>
      </c>
      <c r="O25" s="43">
        <v>123</v>
      </c>
      <c r="P25" s="43">
        <v>9</v>
      </c>
      <c r="Q25" s="43">
        <v>4</v>
      </c>
      <c r="R25" s="43">
        <v>0</v>
      </c>
      <c r="S25" s="43">
        <v>0</v>
      </c>
      <c r="T25" s="43">
        <v>812</v>
      </c>
      <c r="U25" s="43">
        <v>72</v>
      </c>
      <c r="V25" s="43">
        <v>475</v>
      </c>
      <c r="W25" s="43">
        <v>0</v>
      </c>
      <c r="X25" s="43">
        <v>0</v>
      </c>
      <c r="Y25" s="43">
        <v>11</v>
      </c>
      <c r="Z25" s="43">
        <v>0</v>
      </c>
      <c r="AA25" s="43">
        <v>0</v>
      </c>
      <c r="AB25" s="43">
        <v>0</v>
      </c>
      <c r="AC25" s="43">
        <v>101</v>
      </c>
      <c r="AD25" s="43">
        <v>0</v>
      </c>
      <c r="AE25" s="43">
        <v>191</v>
      </c>
      <c r="AF25" s="43">
        <v>0</v>
      </c>
      <c r="AG25" s="43">
        <v>0</v>
      </c>
      <c r="AH25" s="43">
        <v>26</v>
      </c>
      <c r="AI25" s="43">
        <v>876</v>
      </c>
      <c r="AJ25" s="30">
        <v>0</v>
      </c>
      <c r="AK25" s="30">
        <v>0</v>
      </c>
      <c r="AL25" s="30">
        <v>0</v>
      </c>
      <c r="AM25" s="30">
        <v>0</v>
      </c>
      <c r="AN25" s="30"/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30">
        <v>0</v>
      </c>
      <c r="BH25" s="30">
        <v>12523</v>
      </c>
      <c r="BI25" t="s">
        <v>21</v>
      </c>
    </row>
    <row r="26" spans="1:61" x14ac:dyDescent="0.35">
      <c r="A26" s="61">
        <f t="shared" si="0"/>
        <v>0</v>
      </c>
      <c r="B26" s="61">
        <f t="shared" si="1"/>
        <v>0</v>
      </c>
      <c r="C26" s="43" t="s">
        <v>28</v>
      </c>
      <c r="D26" s="43"/>
      <c r="E26" s="43">
        <v>8649</v>
      </c>
      <c r="F26" s="43">
        <v>0</v>
      </c>
      <c r="G26" s="43">
        <v>0</v>
      </c>
      <c r="H26" s="43">
        <v>0</v>
      </c>
      <c r="I26" s="43">
        <v>370</v>
      </c>
      <c r="J26" s="43">
        <v>0</v>
      </c>
      <c r="K26" s="43">
        <v>0</v>
      </c>
      <c r="L26" s="43">
        <v>0</v>
      </c>
      <c r="M26" s="43">
        <v>38</v>
      </c>
      <c r="N26" s="43">
        <v>198</v>
      </c>
      <c r="O26" s="43">
        <v>384</v>
      </c>
      <c r="P26" s="43">
        <v>509</v>
      </c>
      <c r="Q26" s="43">
        <v>352</v>
      </c>
      <c r="R26" s="43">
        <v>0</v>
      </c>
      <c r="S26" s="43">
        <v>0</v>
      </c>
      <c r="T26" s="43">
        <v>10500</v>
      </c>
      <c r="U26" s="43">
        <v>289</v>
      </c>
      <c r="V26" s="43">
        <v>1587</v>
      </c>
      <c r="W26" s="43">
        <v>0</v>
      </c>
      <c r="X26" s="43">
        <v>0</v>
      </c>
      <c r="Y26" s="43">
        <v>779</v>
      </c>
      <c r="Z26" s="43">
        <v>0</v>
      </c>
      <c r="AA26" s="43">
        <v>0</v>
      </c>
      <c r="AB26" s="43">
        <v>179</v>
      </c>
      <c r="AC26" s="43">
        <v>444</v>
      </c>
      <c r="AD26" s="43">
        <v>400</v>
      </c>
      <c r="AE26" s="43">
        <v>718</v>
      </c>
      <c r="AF26" s="43">
        <v>1970</v>
      </c>
      <c r="AG26" s="43">
        <v>2720</v>
      </c>
      <c r="AH26" s="43">
        <v>87</v>
      </c>
      <c r="AI26" s="43">
        <v>9173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463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463</v>
      </c>
      <c r="AZ26" s="30">
        <v>20900</v>
      </c>
      <c r="BA26" s="30">
        <v>0</v>
      </c>
      <c r="BB26" s="30">
        <v>544</v>
      </c>
      <c r="BC26" s="30">
        <v>0</v>
      </c>
      <c r="BD26" s="30">
        <v>0</v>
      </c>
      <c r="BE26" s="30">
        <v>0</v>
      </c>
      <c r="BF26" s="30">
        <v>5382</v>
      </c>
      <c r="BG26" s="30">
        <v>26826</v>
      </c>
      <c r="BH26" s="30">
        <v>37893</v>
      </c>
      <c r="BI26" t="s">
        <v>21</v>
      </c>
    </row>
    <row r="27" spans="1:61" x14ac:dyDescent="0.35">
      <c r="A27" s="61">
        <f t="shared" si="0"/>
        <v>0</v>
      </c>
      <c r="B27" s="61">
        <f t="shared" si="1"/>
        <v>0</v>
      </c>
      <c r="C27" s="43" t="s">
        <v>29</v>
      </c>
      <c r="D27" s="43"/>
      <c r="E27" s="43">
        <v>2049</v>
      </c>
      <c r="F27" s="43">
        <v>0</v>
      </c>
      <c r="G27" s="43">
        <v>0</v>
      </c>
      <c r="H27" s="43">
        <v>0</v>
      </c>
      <c r="I27" s="43">
        <v>26</v>
      </c>
      <c r="J27" s="43">
        <v>0</v>
      </c>
      <c r="K27" s="43">
        <v>0</v>
      </c>
      <c r="L27" s="43">
        <v>0</v>
      </c>
      <c r="M27" s="43">
        <v>40</v>
      </c>
      <c r="N27" s="43">
        <v>111</v>
      </c>
      <c r="O27" s="43">
        <v>256</v>
      </c>
      <c r="P27" s="43">
        <v>24</v>
      </c>
      <c r="Q27" s="43">
        <v>22</v>
      </c>
      <c r="R27" s="43">
        <v>0</v>
      </c>
      <c r="S27" s="43">
        <v>0</v>
      </c>
      <c r="T27" s="43">
        <v>2528</v>
      </c>
      <c r="U27" s="43">
        <v>90</v>
      </c>
      <c r="V27" s="43">
        <v>1025</v>
      </c>
      <c r="W27" s="43">
        <v>0</v>
      </c>
      <c r="X27" s="43">
        <v>0</v>
      </c>
      <c r="Y27" s="43">
        <v>154</v>
      </c>
      <c r="Z27" s="43">
        <v>0</v>
      </c>
      <c r="AA27" s="43">
        <v>0</v>
      </c>
      <c r="AB27" s="43">
        <v>19</v>
      </c>
      <c r="AC27" s="43">
        <v>85</v>
      </c>
      <c r="AD27" s="43">
        <v>0</v>
      </c>
      <c r="AE27" s="43">
        <v>244</v>
      </c>
      <c r="AF27" s="43">
        <v>958</v>
      </c>
      <c r="AG27" s="43">
        <v>0</v>
      </c>
      <c r="AH27" s="43">
        <v>44</v>
      </c>
      <c r="AI27" s="43">
        <v>2619</v>
      </c>
      <c r="AJ27" s="30">
        <v>0</v>
      </c>
      <c r="AK27" s="30">
        <v>0</v>
      </c>
      <c r="AL27" s="30">
        <v>0</v>
      </c>
      <c r="AM27" s="30">
        <v>11750</v>
      </c>
      <c r="AN27" s="30">
        <v>0</v>
      </c>
      <c r="AO27" s="30">
        <v>0</v>
      </c>
      <c r="AP27" s="30">
        <v>0</v>
      </c>
      <c r="AQ27" s="30">
        <v>11750</v>
      </c>
      <c r="AR27" s="30">
        <v>78</v>
      </c>
      <c r="AS27" s="30">
        <v>0</v>
      </c>
      <c r="AT27" s="30">
        <v>0</v>
      </c>
      <c r="AU27" s="30">
        <v>8696</v>
      </c>
      <c r="AV27" s="30">
        <v>0</v>
      </c>
      <c r="AW27" s="30">
        <v>0</v>
      </c>
      <c r="AX27" s="30">
        <v>0</v>
      </c>
      <c r="AY27" s="30">
        <v>8774</v>
      </c>
      <c r="AZ27" s="30">
        <v>11994</v>
      </c>
      <c r="BA27" s="30">
        <v>409</v>
      </c>
      <c r="BB27" s="30">
        <v>0</v>
      </c>
      <c r="BC27" s="30">
        <v>11750</v>
      </c>
      <c r="BD27" s="30">
        <v>0</v>
      </c>
      <c r="BE27" s="30">
        <v>0</v>
      </c>
      <c r="BF27" s="30">
        <v>0</v>
      </c>
      <c r="BG27" s="30">
        <v>24153</v>
      </c>
      <c r="BH27" s="30">
        <v>20045</v>
      </c>
      <c r="BI27" t="s">
        <v>21</v>
      </c>
    </row>
    <row r="28" spans="1:61" x14ac:dyDescent="0.35">
      <c r="A28" s="61">
        <f t="shared" si="0"/>
        <v>0</v>
      </c>
      <c r="B28" s="61">
        <f t="shared" si="1"/>
        <v>0</v>
      </c>
      <c r="C28" s="43" t="s">
        <v>30</v>
      </c>
      <c r="D28" s="43"/>
      <c r="E28" s="43">
        <v>5173</v>
      </c>
      <c r="F28" s="43">
        <v>0</v>
      </c>
      <c r="G28" s="43">
        <v>0</v>
      </c>
      <c r="H28" s="43">
        <v>0</v>
      </c>
      <c r="I28" s="43">
        <v>98</v>
      </c>
      <c r="J28" s="43">
        <v>0</v>
      </c>
      <c r="K28" s="43">
        <v>0</v>
      </c>
      <c r="L28" s="43">
        <v>0</v>
      </c>
      <c r="M28" s="43">
        <v>348</v>
      </c>
      <c r="N28" s="43">
        <v>141</v>
      </c>
      <c r="O28" s="43">
        <v>389</v>
      </c>
      <c r="P28" s="43">
        <v>0</v>
      </c>
      <c r="Q28" s="43">
        <v>195</v>
      </c>
      <c r="R28" s="43">
        <v>0</v>
      </c>
      <c r="S28" s="43">
        <v>86</v>
      </c>
      <c r="T28" s="43">
        <v>6430</v>
      </c>
      <c r="U28" s="43">
        <v>1206</v>
      </c>
      <c r="V28" s="43">
        <v>1606</v>
      </c>
      <c r="W28" s="43">
        <v>0</v>
      </c>
      <c r="X28" s="43">
        <v>0</v>
      </c>
      <c r="Y28" s="43">
        <v>572</v>
      </c>
      <c r="Z28" s="43">
        <v>0</v>
      </c>
      <c r="AA28" s="43">
        <v>0</v>
      </c>
      <c r="AB28" s="43">
        <v>208</v>
      </c>
      <c r="AC28" s="43">
        <v>191</v>
      </c>
      <c r="AD28" s="43">
        <v>142</v>
      </c>
      <c r="AE28" s="43">
        <v>635</v>
      </c>
      <c r="AF28" s="43">
        <v>2034</v>
      </c>
      <c r="AG28" s="43">
        <v>0</v>
      </c>
      <c r="AH28" s="43">
        <v>31</v>
      </c>
      <c r="AI28" s="43">
        <v>6625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22</v>
      </c>
      <c r="AY28" s="30">
        <v>22</v>
      </c>
      <c r="AZ28" s="30">
        <v>19089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8193</v>
      </c>
      <c r="BG28" s="30">
        <v>27282</v>
      </c>
      <c r="BH28" s="30">
        <v>46507</v>
      </c>
      <c r="BI28" t="s">
        <v>21</v>
      </c>
    </row>
    <row r="29" spans="1:61" x14ac:dyDescent="0.35">
      <c r="A29" s="61">
        <f t="shared" si="0"/>
        <v>0</v>
      </c>
      <c r="B29" s="61">
        <f t="shared" si="1"/>
        <v>0</v>
      </c>
      <c r="C29" s="43" t="s">
        <v>31</v>
      </c>
      <c r="D29" s="43"/>
      <c r="E29" s="43">
        <v>23381</v>
      </c>
      <c r="F29" s="43">
        <v>0</v>
      </c>
      <c r="G29" s="43">
        <v>0</v>
      </c>
      <c r="H29" s="43">
        <v>0</v>
      </c>
      <c r="I29" s="43">
        <v>2297</v>
      </c>
      <c r="J29" s="43">
        <v>7518</v>
      </c>
      <c r="K29" s="43">
        <v>0</v>
      </c>
      <c r="L29" s="43">
        <v>0</v>
      </c>
      <c r="M29" s="43">
        <v>4332</v>
      </c>
      <c r="N29" s="43">
        <v>1699</v>
      </c>
      <c r="O29" s="43">
        <v>368</v>
      </c>
      <c r="P29" s="43">
        <v>281</v>
      </c>
      <c r="Q29" s="43">
        <v>540</v>
      </c>
      <c r="R29" s="43">
        <v>0</v>
      </c>
      <c r="S29" s="43">
        <v>0</v>
      </c>
      <c r="T29" s="43">
        <v>40416</v>
      </c>
      <c r="U29" s="43">
        <v>4526</v>
      </c>
      <c r="V29" s="43">
        <v>7728</v>
      </c>
      <c r="W29" s="43">
        <v>3780</v>
      </c>
      <c r="X29" s="43">
        <v>0</v>
      </c>
      <c r="Y29" s="43">
        <v>2364</v>
      </c>
      <c r="Z29" s="43">
        <v>0</v>
      </c>
      <c r="AA29" s="43">
        <v>0</v>
      </c>
      <c r="AB29" s="43">
        <v>441</v>
      </c>
      <c r="AC29" s="43">
        <v>4137</v>
      </c>
      <c r="AD29" s="43">
        <v>1371</v>
      </c>
      <c r="AE29" s="43">
        <v>2674</v>
      </c>
      <c r="AF29" s="43">
        <v>14015</v>
      </c>
      <c r="AG29" s="43">
        <v>0</v>
      </c>
      <c r="AH29" s="43">
        <v>164</v>
      </c>
      <c r="AI29" s="43">
        <v>41200</v>
      </c>
      <c r="AJ29" s="30">
        <v>0</v>
      </c>
      <c r="AK29" s="30">
        <v>0</v>
      </c>
      <c r="AL29" s="30">
        <v>0</v>
      </c>
      <c r="AM29" s="30">
        <v>8000</v>
      </c>
      <c r="AN29" s="30">
        <v>0</v>
      </c>
      <c r="AO29" s="30">
        <v>0</v>
      </c>
      <c r="AP29" s="30">
        <v>8000</v>
      </c>
      <c r="AQ29" s="30">
        <v>16000</v>
      </c>
      <c r="AR29" s="30">
        <v>0</v>
      </c>
      <c r="AS29" s="30">
        <v>0</v>
      </c>
      <c r="AT29" s="30">
        <v>0</v>
      </c>
      <c r="AU29" s="30">
        <v>12896</v>
      </c>
      <c r="AV29" s="30">
        <v>0</v>
      </c>
      <c r="AW29" s="30">
        <v>0</v>
      </c>
      <c r="AX29" s="30">
        <v>0</v>
      </c>
      <c r="AY29" s="30">
        <v>12896</v>
      </c>
      <c r="AZ29" s="30">
        <v>81024</v>
      </c>
      <c r="BA29" s="30">
        <v>10110</v>
      </c>
      <c r="BB29" s="30">
        <v>0</v>
      </c>
      <c r="BC29" s="30">
        <v>138935</v>
      </c>
      <c r="BD29" s="30">
        <v>0</v>
      </c>
      <c r="BE29" s="30">
        <v>0</v>
      </c>
      <c r="BF29" s="30">
        <v>17710</v>
      </c>
      <c r="BG29" s="30">
        <v>247779</v>
      </c>
      <c r="BH29" s="30">
        <v>182812</v>
      </c>
      <c r="BI29" t="s">
        <v>21</v>
      </c>
    </row>
    <row r="30" spans="1:61" x14ac:dyDescent="0.35">
      <c r="A30" s="61">
        <f t="shared" si="0"/>
        <v>0</v>
      </c>
      <c r="B30" s="61">
        <f t="shared" si="1"/>
        <v>0</v>
      </c>
      <c r="C30" s="43" t="s">
        <v>34</v>
      </c>
      <c r="D30" s="43"/>
      <c r="E30" s="43">
        <v>3615</v>
      </c>
      <c r="F30" s="43">
        <v>0</v>
      </c>
      <c r="G30" s="43">
        <v>0</v>
      </c>
      <c r="H30" s="43">
        <v>0</v>
      </c>
      <c r="I30" s="43">
        <v>0</v>
      </c>
      <c r="J30" s="43">
        <v>1097</v>
      </c>
      <c r="K30" s="43">
        <v>0</v>
      </c>
      <c r="L30" s="43">
        <v>0</v>
      </c>
      <c r="M30" s="43">
        <v>18</v>
      </c>
      <c r="N30" s="43">
        <v>216</v>
      </c>
      <c r="O30" s="43">
        <v>347</v>
      </c>
      <c r="P30" s="43">
        <v>29</v>
      </c>
      <c r="Q30" s="43">
        <v>133</v>
      </c>
      <c r="R30" s="43">
        <v>0</v>
      </c>
      <c r="S30" s="43">
        <v>0</v>
      </c>
      <c r="T30" s="43">
        <v>5455</v>
      </c>
      <c r="U30" s="43">
        <v>0</v>
      </c>
      <c r="V30" s="43">
        <v>1786</v>
      </c>
      <c r="W30" s="43">
        <v>980</v>
      </c>
      <c r="X30" s="43">
        <v>0</v>
      </c>
      <c r="Y30" s="43">
        <v>580</v>
      </c>
      <c r="Z30" s="43">
        <v>0</v>
      </c>
      <c r="AA30" s="43">
        <v>0</v>
      </c>
      <c r="AB30" s="43">
        <v>105</v>
      </c>
      <c r="AC30" s="43">
        <v>180</v>
      </c>
      <c r="AD30" s="43">
        <v>0</v>
      </c>
      <c r="AE30" s="43">
        <v>494</v>
      </c>
      <c r="AF30" s="43">
        <v>1194</v>
      </c>
      <c r="AG30" s="43">
        <v>0</v>
      </c>
      <c r="AH30" s="43">
        <v>35</v>
      </c>
      <c r="AI30" s="43">
        <v>5354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417</v>
      </c>
      <c r="BA30" s="30">
        <v>550</v>
      </c>
      <c r="BB30" s="30">
        <v>0</v>
      </c>
      <c r="BC30" s="30">
        <v>11040</v>
      </c>
      <c r="BD30" s="30">
        <v>0</v>
      </c>
      <c r="BE30" s="30">
        <v>0</v>
      </c>
      <c r="BF30" s="30">
        <v>1200</v>
      </c>
      <c r="BG30" s="30">
        <v>13207</v>
      </c>
      <c r="BH30" s="30">
        <v>37808</v>
      </c>
      <c r="BI30" t="s">
        <v>21</v>
      </c>
    </row>
    <row r="31" spans="1:61" x14ac:dyDescent="0.35">
      <c r="A31" s="61">
        <f t="shared" si="0"/>
        <v>0</v>
      </c>
      <c r="B31" s="61">
        <f t="shared" si="1"/>
        <v>0</v>
      </c>
      <c r="C31" s="43" t="s">
        <v>902</v>
      </c>
      <c r="D31" s="43"/>
      <c r="E31" s="43">
        <v>2409</v>
      </c>
      <c r="F31" s="43">
        <v>0</v>
      </c>
      <c r="G31" s="43">
        <v>0</v>
      </c>
      <c r="H31" s="43">
        <v>760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45</v>
      </c>
      <c r="O31" s="43">
        <v>0</v>
      </c>
      <c r="P31" s="43">
        <v>0</v>
      </c>
      <c r="Q31" s="43">
        <v>126</v>
      </c>
      <c r="R31" s="43">
        <v>0</v>
      </c>
      <c r="S31" s="43">
        <v>0</v>
      </c>
      <c r="T31" s="43">
        <v>3340</v>
      </c>
      <c r="U31" s="43">
        <v>25</v>
      </c>
      <c r="V31" s="43">
        <v>853</v>
      </c>
      <c r="W31" s="43">
        <v>0</v>
      </c>
      <c r="X31" s="43">
        <v>0</v>
      </c>
      <c r="Y31" s="43">
        <v>349</v>
      </c>
      <c r="Z31" s="43">
        <v>0</v>
      </c>
      <c r="AA31" s="43">
        <v>0</v>
      </c>
      <c r="AB31" s="43">
        <v>0</v>
      </c>
      <c r="AC31" s="43">
        <v>192</v>
      </c>
      <c r="AD31" s="43">
        <v>0</v>
      </c>
      <c r="AE31" s="43">
        <v>397</v>
      </c>
      <c r="AF31" s="43">
        <v>1031</v>
      </c>
      <c r="AG31" s="43">
        <v>0</v>
      </c>
      <c r="AH31" s="43">
        <v>56</v>
      </c>
      <c r="AI31" s="43">
        <v>2903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498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53</v>
      </c>
      <c r="AY31" s="30">
        <v>551</v>
      </c>
      <c r="AZ31" s="30">
        <v>3913</v>
      </c>
      <c r="BA31" s="30">
        <v>5447</v>
      </c>
      <c r="BB31" s="30">
        <v>0</v>
      </c>
      <c r="BC31" s="30">
        <v>0</v>
      </c>
      <c r="BD31" s="30">
        <v>0</v>
      </c>
      <c r="BE31" s="30">
        <v>0</v>
      </c>
      <c r="BF31" s="30">
        <v>6008</v>
      </c>
      <c r="BG31" s="30">
        <v>15368</v>
      </c>
      <c r="BH31" s="30">
        <v>11712</v>
      </c>
      <c r="BI31" t="s">
        <v>21</v>
      </c>
    </row>
    <row r="32" spans="1:61" x14ac:dyDescent="0.35">
      <c r="A32" s="61">
        <f t="shared" si="0"/>
        <v>0</v>
      </c>
      <c r="B32" s="61">
        <f t="shared" si="1"/>
        <v>0</v>
      </c>
      <c r="C32" s="43" t="s">
        <v>36</v>
      </c>
      <c r="D32" s="43">
        <v>1</v>
      </c>
      <c r="E32" s="43">
        <v>1404</v>
      </c>
      <c r="F32" s="43">
        <v>814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47</v>
      </c>
      <c r="O32" s="43">
        <v>0</v>
      </c>
      <c r="P32" s="43">
        <v>0</v>
      </c>
      <c r="Q32" s="43">
        <v>215</v>
      </c>
      <c r="R32" s="43">
        <v>0</v>
      </c>
      <c r="S32" s="43">
        <v>0</v>
      </c>
      <c r="T32" s="43">
        <v>2480</v>
      </c>
      <c r="U32" s="43">
        <v>9</v>
      </c>
      <c r="V32" s="43">
        <v>1820</v>
      </c>
      <c r="W32" s="43">
        <v>39</v>
      </c>
      <c r="X32" s="43">
        <v>0</v>
      </c>
      <c r="Y32" s="43">
        <v>610</v>
      </c>
      <c r="Z32" s="43">
        <v>0</v>
      </c>
      <c r="AA32" s="43">
        <v>0</v>
      </c>
      <c r="AB32" s="43">
        <v>0</v>
      </c>
      <c r="AC32" s="43">
        <v>9</v>
      </c>
      <c r="AD32" s="43">
        <v>0</v>
      </c>
      <c r="AE32" s="43">
        <v>369</v>
      </c>
      <c r="AF32" s="43">
        <v>0</v>
      </c>
      <c r="AG32" s="43">
        <v>16</v>
      </c>
      <c r="AH32" s="43">
        <v>50</v>
      </c>
      <c r="AI32" s="43">
        <v>2922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32887</v>
      </c>
      <c r="BI32" t="s">
        <v>21</v>
      </c>
    </row>
    <row r="33" spans="1:61" x14ac:dyDescent="0.35">
      <c r="A33" s="61">
        <f t="shared" si="0"/>
        <v>0</v>
      </c>
      <c r="B33" s="61">
        <f t="shared" si="1"/>
        <v>0</v>
      </c>
      <c r="C33" s="43" t="s">
        <v>37</v>
      </c>
      <c r="D33" s="43">
        <v>1</v>
      </c>
      <c r="E33" s="43">
        <v>2846</v>
      </c>
      <c r="F33" s="43">
        <v>0</v>
      </c>
      <c r="G33" s="43">
        <v>0</v>
      </c>
      <c r="H33" s="43">
        <v>0</v>
      </c>
      <c r="I33" s="43">
        <v>17</v>
      </c>
      <c r="J33" s="43">
        <v>283</v>
      </c>
      <c r="K33" s="43">
        <v>904</v>
      </c>
      <c r="L33" s="43">
        <v>0</v>
      </c>
      <c r="M33" s="43">
        <v>0</v>
      </c>
      <c r="N33" s="43">
        <v>113</v>
      </c>
      <c r="O33" s="43">
        <v>214</v>
      </c>
      <c r="P33" s="43">
        <v>0</v>
      </c>
      <c r="Q33" s="43">
        <v>60</v>
      </c>
      <c r="R33" s="43">
        <v>0</v>
      </c>
      <c r="S33" s="43">
        <v>0</v>
      </c>
      <c r="T33" s="43">
        <v>4437</v>
      </c>
      <c r="U33" s="43">
        <v>9</v>
      </c>
      <c r="V33" s="43">
        <v>1103</v>
      </c>
      <c r="W33" s="43">
        <v>263</v>
      </c>
      <c r="X33" s="43">
        <v>973</v>
      </c>
      <c r="Y33" s="43">
        <v>0</v>
      </c>
      <c r="Z33" s="43">
        <v>0</v>
      </c>
      <c r="AA33" s="43">
        <v>0</v>
      </c>
      <c r="AB33" s="43">
        <v>0</v>
      </c>
      <c r="AC33" s="43">
        <v>23</v>
      </c>
      <c r="AD33" s="43">
        <v>17</v>
      </c>
      <c r="AE33" s="43">
        <v>367</v>
      </c>
      <c r="AF33" s="43">
        <v>848</v>
      </c>
      <c r="AG33" s="43">
        <v>179</v>
      </c>
      <c r="AH33" s="43">
        <v>86</v>
      </c>
      <c r="AI33" s="43">
        <v>3868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260</v>
      </c>
      <c r="AV33" s="30">
        <v>0</v>
      </c>
      <c r="AW33" s="30">
        <v>0</v>
      </c>
      <c r="AX33" s="30">
        <v>0</v>
      </c>
      <c r="AY33" s="30">
        <v>260</v>
      </c>
      <c r="AZ33" s="30">
        <v>3001</v>
      </c>
      <c r="BA33" s="30">
        <v>2167</v>
      </c>
      <c r="BB33" s="30">
        <v>0</v>
      </c>
      <c r="BC33" s="30">
        <v>4332</v>
      </c>
      <c r="BD33" s="30">
        <v>2400</v>
      </c>
      <c r="BE33" s="30">
        <v>0</v>
      </c>
      <c r="BF33" s="30">
        <v>0</v>
      </c>
      <c r="BG33" s="30">
        <v>11900</v>
      </c>
      <c r="BH33" s="30">
        <v>15867</v>
      </c>
      <c r="BI33" t="s">
        <v>21</v>
      </c>
    </row>
    <row r="34" spans="1:61" x14ac:dyDescent="0.35">
      <c r="A34" s="61">
        <f t="shared" si="0"/>
        <v>0</v>
      </c>
      <c r="B34" s="61">
        <f t="shared" si="1"/>
        <v>0</v>
      </c>
      <c r="C34" s="43" t="s">
        <v>38</v>
      </c>
      <c r="D34" s="43"/>
      <c r="E34" s="43">
        <v>2765</v>
      </c>
      <c r="F34" s="43">
        <v>0</v>
      </c>
      <c r="G34" s="43">
        <v>0</v>
      </c>
      <c r="H34" s="43">
        <v>0</v>
      </c>
      <c r="I34" s="43">
        <v>0</v>
      </c>
      <c r="J34" s="43">
        <v>1875</v>
      </c>
      <c r="K34" s="43">
        <v>0</v>
      </c>
      <c r="L34" s="43">
        <v>0</v>
      </c>
      <c r="M34" s="43">
        <v>0</v>
      </c>
      <c r="N34" s="43">
        <v>195</v>
      </c>
      <c r="O34" s="43">
        <v>154</v>
      </c>
      <c r="P34" s="43">
        <v>0</v>
      </c>
      <c r="Q34" s="43">
        <v>217</v>
      </c>
      <c r="R34" s="43">
        <v>0</v>
      </c>
      <c r="S34" s="43">
        <v>0</v>
      </c>
      <c r="T34" s="43">
        <v>5206</v>
      </c>
      <c r="U34" s="43">
        <v>53</v>
      </c>
      <c r="V34" s="43">
        <v>1135</v>
      </c>
      <c r="W34" s="43">
        <v>774</v>
      </c>
      <c r="X34" s="43">
        <v>0</v>
      </c>
      <c r="Y34" s="43">
        <v>643</v>
      </c>
      <c r="Z34" s="43">
        <v>0</v>
      </c>
      <c r="AA34" s="43">
        <v>0</v>
      </c>
      <c r="AB34" s="43">
        <v>216</v>
      </c>
      <c r="AC34" s="43">
        <v>249</v>
      </c>
      <c r="AD34" s="43">
        <v>0</v>
      </c>
      <c r="AE34" s="43">
        <v>514</v>
      </c>
      <c r="AF34" s="43">
        <v>622</v>
      </c>
      <c r="AG34" s="43">
        <v>0</v>
      </c>
      <c r="AH34" s="43">
        <v>35</v>
      </c>
      <c r="AI34" s="43">
        <v>4241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118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v>118</v>
      </c>
      <c r="AZ34" s="30">
        <v>0</v>
      </c>
      <c r="BA34" s="30">
        <v>1512</v>
      </c>
      <c r="BB34" s="30">
        <v>0</v>
      </c>
      <c r="BC34" s="30">
        <v>2200</v>
      </c>
      <c r="BD34" s="30">
        <v>0</v>
      </c>
      <c r="BE34" s="30">
        <v>0</v>
      </c>
      <c r="BF34" s="30">
        <v>1987</v>
      </c>
      <c r="BG34" s="30">
        <v>5699</v>
      </c>
      <c r="BH34" s="30">
        <v>22865</v>
      </c>
      <c r="BI34" t="s">
        <v>21</v>
      </c>
    </row>
    <row r="35" spans="1:61" x14ac:dyDescent="0.35">
      <c r="A35" s="61">
        <f t="shared" si="0"/>
        <v>0</v>
      </c>
      <c r="B35" s="61">
        <f t="shared" si="1"/>
        <v>0</v>
      </c>
      <c r="C35" s="43" t="s">
        <v>39</v>
      </c>
      <c r="D35" s="43"/>
      <c r="E35" s="43">
        <v>7332</v>
      </c>
      <c r="F35" s="43">
        <v>0</v>
      </c>
      <c r="G35" s="43">
        <v>0</v>
      </c>
      <c r="H35" s="43">
        <v>0</v>
      </c>
      <c r="I35" s="43">
        <v>3</v>
      </c>
      <c r="J35" s="43">
        <v>1545</v>
      </c>
      <c r="K35" s="43">
        <v>0</v>
      </c>
      <c r="L35" s="43">
        <v>0</v>
      </c>
      <c r="M35" s="43">
        <v>0</v>
      </c>
      <c r="N35" s="43">
        <v>89</v>
      </c>
      <c r="O35" s="43">
        <v>208</v>
      </c>
      <c r="P35" s="43">
        <v>5</v>
      </c>
      <c r="Q35" s="43">
        <v>8</v>
      </c>
      <c r="R35" s="43">
        <v>0</v>
      </c>
      <c r="S35" s="43">
        <v>0</v>
      </c>
      <c r="T35" s="43">
        <v>9190</v>
      </c>
      <c r="U35" s="43">
        <v>819</v>
      </c>
      <c r="V35" s="43">
        <v>803</v>
      </c>
      <c r="W35" s="43">
        <v>1402</v>
      </c>
      <c r="X35" s="43">
        <v>0</v>
      </c>
      <c r="Y35" s="43">
        <v>694</v>
      </c>
      <c r="Z35" s="43">
        <v>0</v>
      </c>
      <c r="AA35" s="43">
        <v>0</v>
      </c>
      <c r="AB35" s="43">
        <v>0</v>
      </c>
      <c r="AC35" s="43">
        <v>713</v>
      </c>
      <c r="AD35" s="43">
        <v>87</v>
      </c>
      <c r="AE35" s="43">
        <v>701</v>
      </c>
      <c r="AF35" s="43">
        <v>3510</v>
      </c>
      <c r="AG35" s="43">
        <v>0</v>
      </c>
      <c r="AH35" s="43">
        <v>73</v>
      </c>
      <c r="AI35" s="43">
        <v>8802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110</v>
      </c>
      <c r="AT35" s="30">
        <v>0</v>
      </c>
      <c r="AU35" s="30">
        <v>0</v>
      </c>
      <c r="AV35" s="30">
        <v>0</v>
      </c>
      <c r="AW35" s="30">
        <v>0</v>
      </c>
      <c r="AX35" s="30">
        <v>16</v>
      </c>
      <c r="AY35" s="30">
        <v>126</v>
      </c>
      <c r="AZ35" s="30">
        <v>9902</v>
      </c>
      <c r="BA35" s="30">
        <v>7478</v>
      </c>
      <c r="BB35" s="30">
        <v>0</v>
      </c>
      <c r="BC35" s="30">
        <v>17752</v>
      </c>
      <c r="BD35" s="30">
        <v>0</v>
      </c>
      <c r="BE35" s="30">
        <v>0</v>
      </c>
      <c r="BF35" s="30">
        <v>0</v>
      </c>
      <c r="BG35" s="30">
        <v>35132</v>
      </c>
      <c r="BH35" s="30">
        <v>30434</v>
      </c>
      <c r="BI35" t="s">
        <v>21</v>
      </c>
    </row>
    <row r="36" spans="1:61" x14ac:dyDescent="0.35">
      <c r="A36" s="61">
        <f t="shared" si="0"/>
        <v>0</v>
      </c>
      <c r="B36" s="61">
        <f t="shared" si="1"/>
        <v>0</v>
      </c>
      <c r="C36" s="43" t="s">
        <v>1246</v>
      </c>
      <c r="D36" s="43">
        <v>1</v>
      </c>
      <c r="E36" s="43">
        <v>139</v>
      </c>
      <c r="F36" s="43">
        <v>0</v>
      </c>
      <c r="G36" s="43">
        <v>0</v>
      </c>
      <c r="H36" s="43">
        <v>0</v>
      </c>
      <c r="I36" s="43">
        <v>0</v>
      </c>
      <c r="J36" s="43">
        <v>1606</v>
      </c>
      <c r="K36" s="43">
        <v>4863</v>
      </c>
      <c r="L36" s="43">
        <v>678</v>
      </c>
      <c r="M36" s="43">
        <v>0</v>
      </c>
      <c r="N36" s="43">
        <v>0</v>
      </c>
      <c r="O36" s="43">
        <v>261</v>
      </c>
      <c r="P36" s="43">
        <v>0</v>
      </c>
      <c r="Q36" s="43">
        <v>242</v>
      </c>
      <c r="R36" s="43">
        <v>0</v>
      </c>
      <c r="S36" s="43">
        <v>0</v>
      </c>
      <c r="T36" s="43">
        <v>7789</v>
      </c>
      <c r="U36" s="43">
        <v>77</v>
      </c>
      <c r="V36" s="43">
        <v>2010</v>
      </c>
      <c r="W36" s="43">
        <v>500</v>
      </c>
      <c r="X36" s="43">
        <v>3706</v>
      </c>
      <c r="Y36" s="43">
        <v>0</v>
      </c>
      <c r="Z36" s="43">
        <v>0</v>
      </c>
      <c r="AA36" s="43">
        <v>0</v>
      </c>
      <c r="AB36" s="43">
        <v>223</v>
      </c>
      <c r="AC36" s="43">
        <v>0</v>
      </c>
      <c r="AD36" s="43">
        <v>0</v>
      </c>
      <c r="AE36" s="43">
        <v>73</v>
      </c>
      <c r="AF36" s="43">
        <v>982</v>
      </c>
      <c r="AG36" s="43">
        <v>0</v>
      </c>
      <c r="AH36" s="43">
        <v>412</v>
      </c>
      <c r="AI36" s="43">
        <v>7983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110210</v>
      </c>
      <c r="BI36" t="s">
        <v>21</v>
      </c>
    </row>
    <row r="37" spans="1:61" x14ac:dyDescent="0.35">
      <c r="A37" s="61">
        <f t="shared" si="0"/>
        <v>0</v>
      </c>
      <c r="B37" s="61">
        <f t="shared" si="1"/>
        <v>0</v>
      </c>
      <c r="C37" s="43" t="s">
        <v>1247</v>
      </c>
      <c r="D37" s="43">
        <v>1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1</v>
      </c>
      <c r="O37" s="43">
        <v>0</v>
      </c>
      <c r="P37" s="43">
        <v>0</v>
      </c>
      <c r="Q37" s="43">
        <v>46</v>
      </c>
      <c r="R37" s="43">
        <v>0</v>
      </c>
      <c r="S37" s="43">
        <v>0</v>
      </c>
      <c r="T37" s="43">
        <v>47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441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441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0">
        <v>0</v>
      </c>
      <c r="AY37" s="30">
        <v>0</v>
      </c>
      <c r="AZ37" s="30">
        <v>0</v>
      </c>
      <c r="BA37" s="30">
        <v>0</v>
      </c>
      <c r="BB37" s="30">
        <v>0</v>
      </c>
      <c r="BC37" s="30">
        <v>0</v>
      </c>
      <c r="BD37" s="30">
        <v>0</v>
      </c>
      <c r="BE37" s="30">
        <v>0</v>
      </c>
      <c r="BF37" s="30">
        <v>0</v>
      </c>
      <c r="BG37" s="30">
        <v>0</v>
      </c>
      <c r="BH37" s="30">
        <v>0</v>
      </c>
      <c r="BI37" t="s">
        <v>21</v>
      </c>
    </row>
    <row r="38" spans="1:61" x14ac:dyDescent="0.35">
      <c r="A38" s="61">
        <f t="shared" si="0"/>
        <v>0</v>
      </c>
      <c r="B38" s="61">
        <f t="shared" si="1"/>
        <v>0</v>
      </c>
      <c r="C38" s="41" t="s">
        <v>1211</v>
      </c>
      <c r="D38" s="41"/>
      <c r="E38" s="43">
        <v>1838</v>
      </c>
      <c r="F38" s="43">
        <v>0</v>
      </c>
      <c r="G38" s="43">
        <v>0</v>
      </c>
      <c r="H38" s="43">
        <v>0</v>
      </c>
      <c r="I38" s="43">
        <v>162</v>
      </c>
      <c r="J38" s="43">
        <v>0</v>
      </c>
      <c r="K38" s="43">
        <v>0</v>
      </c>
      <c r="L38" s="43">
        <v>0</v>
      </c>
      <c r="M38" s="43">
        <v>4</v>
      </c>
      <c r="N38" s="43">
        <v>65</v>
      </c>
      <c r="O38" s="43">
        <v>0</v>
      </c>
      <c r="P38" s="43">
        <v>0</v>
      </c>
      <c r="Q38" s="43">
        <v>4</v>
      </c>
      <c r="R38" s="43">
        <v>0</v>
      </c>
      <c r="S38" s="43">
        <v>0</v>
      </c>
      <c r="T38" s="43">
        <v>2073</v>
      </c>
      <c r="U38" s="43">
        <v>0</v>
      </c>
      <c r="V38" s="43">
        <v>937</v>
      </c>
      <c r="W38" s="43">
        <v>0</v>
      </c>
      <c r="X38" s="43">
        <v>0</v>
      </c>
      <c r="Y38" s="43">
        <v>525</v>
      </c>
      <c r="Z38" s="43">
        <v>0</v>
      </c>
      <c r="AA38" s="43">
        <v>0</v>
      </c>
      <c r="AB38" s="43">
        <v>0</v>
      </c>
      <c r="AC38" s="43">
        <v>51</v>
      </c>
      <c r="AD38" s="43">
        <v>456</v>
      </c>
      <c r="AE38" s="43">
        <v>356</v>
      </c>
      <c r="AF38" s="43">
        <v>480</v>
      </c>
      <c r="AG38" s="43">
        <v>86</v>
      </c>
      <c r="AH38" s="43">
        <v>107</v>
      </c>
      <c r="AI38" s="43">
        <v>2998</v>
      </c>
      <c r="AJ38" s="30">
        <v>2000</v>
      </c>
      <c r="AK38" s="30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280</v>
      </c>
      <c r="AQ38" s="30">
        <v>2280</v>
      </c>
      <c r="AR38" s="30">
        <v>1478</v>
      </c>
      <c r="AS38" s="30">
        <v>850</v>
      </c>
      <c r="AT38" s="30">
        <v>0</v>
      </c>
      <c r="AU38" s="30">
        <v>0</v>
      </c>
      <c r="AV38" s="30">
        <v>0</v>
      </c>
      <c r="AW38" s="30">
        <v>0</v>
      </c>
      <c r="AX38" s="30">
        <v>9</v>
      </c>
      <c r="AY38" s="30">
        <v>2337</v>
      </c>
      <c r="AZ38" s="30">
        <v>8875</v>
      </c>
      <c r="BA38" s="30">
        <v>1541</v>
      </c>
      <c r="BB38" s="30">
        <v>0</v>
      </c>
      <c r="BC38" s="30">
        <v>0</v>
      </c>
      <c r="BD38" s="30">
        <v>0</v>
      </c>
      <c r="BE38" s="30">
        <v>0</v>
      </c>
      <c r="BF38" s="30">
        <v>3046</v>
      </c>
      <c r="BG38" s="30">
        <v>13462</v>
      </c>
      <c r="BH38" s="30">
        <v>25058</v>
      </c>
      <c r="BI38" t="s">
        <v>21</v>
      </c>
    </row>
    <row r="39" spans="1:61" x14ac:dyDescent="0.35">
      <c r="A39" s="61">
        <f t="shared" si="0"/>
        <v>0</v>
      </c>
      <c r="B39" s="61">
        <f t="shared" si="1"/>
        <v>0</v>
      </c>
      <c r="C39" s="41" t="s">
        <v>44</v>
      </c>
      <c r="D39" s="41"/>
      <c r="E39" s="43">
        <v>1393</v>
      </c>
      <c r="F39" s="43">
        <v>0</v>
      </c>
      <c r="G39" s="43">
        <v>0</v>
      </c>
      <c r="H39" s="43">
        <v>271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18</v>
      </c>
      <c r="R39" s="43">
        <v>0</v>
      </c>
      <c r="S39" s="43">
        <v>0</v>
      </c>
      <c r="T39" s="43">
        <v>1682</v>
      </c>
      <c r="U39" s="43">
        <v>7</v>
      </c>
      <c r="V39" s="43">
        <v>786</v>
      </c>
      <c r="W39" s="43">
        <v>0</v>
      </c>
      <c r="X39" s="43">
        <v>0</v>
      </c>
      <c r="Y39" s="43">
        <v>203</v>
      </c>
      <c r="Z39" s="43">
        <v>0</v>
      </c>
      <c r="AA39" s="43">
        <v>0</v>
      </c>
      <c r="AB39" s="43">
        <v>0</v>
      </c>
      <c r="AC39" s="43">
        <v>0</v>
      </c>
      <c r="AD39" s="43">
        <v>0</v>
      </c>
      <c r="AE39" s="43">
        <v>210</v>
      </c>
      <c r="AF39" s="43">
        <v>370</v>
      </c>
      <c r="AG39" s="43">
        <v>28</v>
      </c>
      <c r="AH39" s="43">
        <v>10</v>
      </c>
      <c r="AI39" s="43">
        <v>1614</v>
      </c>
      <c r="AJ39" s="30">
        <v>0</v>
      </c>
      <c r="AK39" s="30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0</v>
      </c>
      <c r="AU39" s="30">
        <v>0</v>
      </c>
      <c r="AV39" s="30">
        <v>0</v>
      </c>
      <c r="AW39" s="30">
        <v>0</v>
      </c>
      <c r="AX39" s="30">
        <v>0</v>
      </c>
      <c r="AY39" s="30">
        <v>0</v>
      </c>
      <c r="AZ39" s="30">
        <v>3268</v>
      </c>
      <c r="BA39" s="30">
        <v>1020</v>
      </c>
      <c r="BB39" s="30">
        <v>0</v>
      </c>
      <c r="BC39" s="30">
        <v>0</v>
      </c>
      <c r="BD39" s="30">
        <v>0</v>
      </c>
      <c r="BE39" s="30">
        <v>0</v>
      </c>
      <c r="BF39" s="30">
        <v>0</v>
      </c>
      <c r="BG39" s="30">
        <v>4288</v>
      </c>
      <c r="BH39" s="30">
        <v>12923</v>
      </c>
      <c r="BI39" t="s">
        <v>21</v>
      </c>
    </row>
    <row r="40" spans="1:61" x14ac:dyDescent="0.35">
      <c r="A40" s="61">
        <f t="shared" si="0"/>
        <v>0</v>
      </c>
      <c r="B40" s="61">
        <f t="shared" si="1"/>
        <v>0</v>
      </c>
      <c r="C40" s="41" t="s">
        <v>46</v>
      </c>
      <c r="D40" s="41">
        <v>1</v>
      </c>
      <c r="E40" s="43">
        <v>0</v>
      </c>
      <c r="F40" s="43">
        <v>0</v>
      </c>
      <c r="G40" s="43">
        <v>0</v>
      </c>
      <c r="H40" s="43">
        <v>15514</v>
      </c>
      <c r="I40" s="43">
        <v>1734</v>
      </c>
      <c r="J40" s="43">
        <v>0</v>
      </c>
      <c r="K40" s="43">
        <v>0</v>
      </c>
      <c r="L40" s="43">
        <v>2103</v>
      </c>
      <c r="M40" s="43">
        <v>0</v>
      </c>
      <c r="N40" s="43">
        <v>0</v>
      </c>
      <c r="O40" s="43">
        <v>0</v>
      </c>
      <c r="P40" s="43">
        <v>551</v>
      </c>
      <c r="Q40" s="43">
        <v>480</v>
      </c>
      <c r="R40" s="43">
        <v>0</v>
      </c>
      <c r="S40" s="43">
        <v>0</v>
      </c>
      <c r="T40" s="43">
        <v>20382</v>
      </c>
      <c r="U40" s="43">
        <v>566</v>
      </c>
      <c r="V40" s="43">
        <v>13377</v>
      </c>
      <c r="W40" s="43">
        <v>0</v>
      </c>
      <c r="X40" s="43">
        <v>0</v>
      </c>
      <c r="Y40" s="43">
        <v>2919</v>
      </c>
      <c r="Z40" s="43">
        <v>0</v>
      </c>
      <c r="AA40" s="43">
        <v>0</v>
      </c>
      <c r="AB40" s="43">
        <v>77</v>
      </c>
      <c r="AC40" s="43">
        <v>74</v>
      </c>
      <c r="AD40" s="43">
        <v>1553</v>
      </c>
      <c r="AE40" s="43">
        <v>1162</v>
      </c>
      <c r="AF40" s="43">
        <v>3814</v>
      </c>
      <c r="AG40" s="43">
        <v>0</v>
      </c>
      <c r="AH40" s="43">
        <v>91</v>
      </c>
      <c r="AI40" s="43">
        <v>23633</v>
      </c>
      <c r="AJ40" s="30">
        <v>0</v>
      </c>
      <c r="AK40" s="30">
        <v>3350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3350</v>
      </c>
      <c r="AR40" s="30">
        <v>0</v>
      </c>
      <c r="AS40" s="30">
        <v>3350</v>
      </c>
      <c r="AT40" s="30">
        <v>0</v>
      </c>
      <c r="AU40" s="30">
        <v>0</v>
      </c>
      <c r="AV40" s="30">
        <v>0</v>
      </c>
      <c r="AW40" s="30">
        <v>0</v>
      </c>
      <c r="AX40" s="30">
        <v>0</v>
      </c>
      <c r="AY40" s="30">
        <v>3350</v>
      </c>
      <c r="AZ40" s="30">
        <v>5073</v>
      </c>
      <c r="BA40" s="30">
        <v>31346</v>
      </c>
      <c r="BB40" s="30">
        <v>0</v>
      </c>
      <c r="BC40" s="30">
        <v>0</v>
      </c>
      <c r="BD40" s="30">
        <v>0</v>
      </c>
      <c r="BE40" s="30">
        <v>0</v>
      </c>
      <c r="BF40" s="30">
        <v>0</v>
      </c>
      <c r="BG40" s="30">
        <v>36419</v>
      </c>
      <c r="BH40" s="30">
        <v>114441</v>
      </c>
      <c r="BI40" t="s">
        <v>21</v>
      </c>
    </row>
    <row r="41" spans="1:61" x14ac:dyDescent="0.35">
      <c r="A41" s="61">
        <f t="shared" si="0"/>
        <v>0</v>
      </c>
      <c r="B41" s="61">
        <f t="shared" si="1"/>
        <v>0</v>
      </c>
      <c r="C41" s="41" t="s">
        <v>48</v>
      </c>
      <c r="D41" s="41"/>
      <c r="E41" s="43">
        <v>1698</v>
      </c>
      <c r="F41" s="43">
        <v>0</v>
      </c>
      <c r="G41" s="43">
        <v>0</v>
      </c>
      <c r="H41" s="43">
        <v>12</v>
      </c>
      <c r="I41" s="43">
        <v>0</v>
      </c>
      <c r="J41" s="43">
        <v>19</v>
      </c>
      <c r="K41" s="43">
        <v>0</v>
      </c>
      <c r="L41" s="43">
        <v>0</v>
      </c>
      <c r="M41" s="43">
        <v>0</v>
      </c>
      <c r="N41" s="43">
        <v>20</v>
      </c>
      <c r="O41" s="43">
        <v>345</v>
      </c>
      <c r="P41" s="43">
        <v>2</v>
      </c>
      <c r="Q41" s="43">
        <v>0</v>
      </c>
      <c r="R41" s="43">
        <v>0</v>
      </c>
      <c r="S41" s="43">
        <v>0</v>
      </c>
      <c r="T41" s="43">
        <v>2096</v>
      </c>
      <c r="U41" s="43">
        <v>2</v>
      </c>
      <c r="V41" s="43">
        <v>780</v>
      </c>
      <c r="W41" s="43">
        <v>32</v>
      </c>
      <c r="X41" s="43">
        <v>0</v>
      </c>
      <c r="Y41" s="43">
        <v>231</v>
      </c>
      <c r="Z41" s="43">
        <v>0</v>
      </c>
      <c r="AA41" s="43">
        <v>0</v>
      </c>
      <c r="AB41" s="43">
        <v>0</v>
      </c>
      <c r="AC41" s="43">
        <v>117</v>
      </c>
      <c r="AD41" s="43">
        <v>0</v>
      </c>
      <c r="AE41" s="43">
        <v>336</v>
      </c>
      <c r="AF41" s="43">
        <v>408</v>
      </c>
      <c r="AG41" s="43">
        <v>0</v>
      </c>
      <c r="AH41" s="43">
        <v>246</v>
      </c>
      <c r="AI41" s="43">
        <v>2152</v>
      </c>
      <c r="AJ41" s="30">
        <v>0</v>
      </c>
      <c r="AK41" s="30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0">
        <v>0</v>
      </c>
      <c r="AW41" s="30">
        <v>0</v>
      </c>
      <c r="AX41" s="30">
        <v>0</v>
      </c>
      <c r="AY41" s="30">
        <v>0</v>
      </c>
      <c r="AZ41" s="30">
        <v>0</v>
      </c>
      <c r="BA41" s="30">
        <v>30</v>
      </c>
      <c r="BB41" s="30">
        <v>0</v>
      </c>
      <c r="BC41" s="30">
        <v>0</v>
      </c>
      <c r="BD41" s="30">
        <v>0</v>
      </c>
      <c r="BE41" s="30">
        <v>0</v>
      </c>
      <c r="BF41" s="30">
        <v>1500</v>
      </c>
      <c r="BG41" s="30">
        <v>1530</v>
      </c>
      <c r="BH41" s="30">
        <v>9681</v>
      </c>
      <c r="BI41" t="s">
        <v>21</v>
      </c>
    </row>
    <row r="42" spans="1:61" x14ac:dyDescent="0.35">
      <c r="A42" s="61">
        <f t="shared" si="0"/>
        <v>0</v>
      </c>
      <c r="B42" s="61">
        <f t="shared" si="1"/>
        <v>0</v>
      </c>
      <c r="C42" s="41" t="s">
        <v>53</v>
      </c>
      <c r="D42" s="41"/>
      <c r="E42" s="43">
        <v>200</v>
      </c>
      <c r="F42" s="43">
        <v>493</v>
      </c>
      <c r="G42" s="43">
        <v>0</v>
      </c>
      <c r="H42" s="43">
        <v>323</v>
      </c>
      <c r="I42" s="43">
        <v>0</v>
      </c>
      <c r="J42" s="43">
        <v>151</v>
      </c>
      <c r="K42" s="43">
        <v>0</v>
      </c>
      <c r="L42" s="43">
        <v>0</v>
      </c>
      <c r="M42" s="43">
        <v>0</v>
      </c>
      <c r="N42" s="43">
        <v>163</v>
      </c>
      <c r="O42" s="43">
        <v>457</v>
      </c>
      <c r="P42" s="43">
        <v>0</v>
      </c>
      <c r="Q42" s="43">
        <v>17</v>
      </c>
      <c r="R42" s="43">
        <v>0</v>
      </c>
      <c r="S42" s="43">
        <v>0</v>
      </c>
      <c r="T42" s="43">
        <v>1804</v>
      </c>
      <c r="U42" s="43">
        <v>49</v>
      </c>
      <c r="V42" s="43">
        <v>1238</v>
      </c>
      <c r="W42" s="43">
        <v>784</v>
      </c>
      <c r="X42" s="43">
        <v>0</v>
      </c>
      <c r="Y42" s="43">
        <v>119</v>
      </c>
      <c r="Z42" s="43">
        <v>0</v>
      </c>
      <c r="AA42" s="43">
        <v>0</v>
      </c>
      <c r="AB42" s="43">
        <v>0</v>
      </c>
      <c r="AC42" s="43">
        <v>16</v>
      </c>
      <c r="AD42" s="43">
        <v>0</v>
      </c>
      <c r="AE42" s="43">
        <v>192</v>
      </c>
      <c r="AF42" s="43">
        <v>65</v>
      </c>
      <c r="AG42" s="43">
        <v>0</v>
      </c>
      <c r="AH42" s="43">
        <v>6</v>
      </c>
      <c r="AI42" s="43">
        <v>2469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  <c r="AV42" s="30">
        <v>0</v>
      </c>
      <c r="AW42" s="30">
        <v>0</v>
      </c>
      <c r="AX42" s="30">
        <v>0</v>
      </c>
      <c r="AY42" s="30">
        <v>0</v>
      </c>
      <c r="AZ42" s="30">
        <v>223</v>
      </c>
      <c r="BA42" s="30">
        <v>0</v>
      </c>
      <c r="BB42" s="30">
        <v>0</v>
      </c>
      <c r="BC42" s="30">
        <v>180</v>
      </c>
      <c r="BD42" s="30">
        <v>0</v>
      </c>
      <c r="BE42" s="30">
        <v>0</v>
      </c>
      <c r="BF42" s="30">
        <v>0</v>
      </c>
      <c r="BG42" s="30">
        <v>403</v>
      </c>
      <c r="BH42" s="30">
        <v>7973</v>
      </c>
      <c r="BI42" t="s">
        <v>50</v>
      </c>
    </row>
    <row r="43" spans="1:61" x14ac:dyDescent="0.35">
      <c r="A43" s="61">
        <f t="shared" si="0"/>
        <v>0</v>
      </c>
      <c r="B43" s="61">
        <f t="shared" si="1"/>
        <v>0</v>
      </c>
      <c r="C43" s="41" t="s">
        <v>1331</v>
      </c>
      <c r="D43" s="41"/>
      <c r="E43" s="43">
        <v>446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350</v>
      </c>
      <c r="T43" s="43">
        <v>796</v>
      </c>
      <c r="U43" s="43">
        <v>0</v>
      </c>
      <c r="V43" s="43">
        <v>149</v>
      </c>
      <c r="W43" s="43">
        <v>0</v>
      </c>
      <c r="X43" s="43">
        <v>0</v>
      </c>
      <c r="Y43" s="43">
        <v>0</v>
      </c>
      <c r="Z43" s="43">
        <v>0</v>
      </c>
      <c r="AA43" s="43">
        <v>0</v>
      </c>
      <c r="AB43" s="43">
        <v>0</v>
      </c>
      <c r="AC43" s="43">
        <v>0</v>
      </c>
      <c r="AD43" s="43">
        <v>0</v>
      </c>
      <c r="AE43" s="43">
        <v>95</v>
      </c>
      <c r="AF43" s="43">
        <v>0</v>
      </c>
      <c r="AG43" s="43">
        <v>0</v>
      </c>
      <c r="AH43" s="43">
        <v>94</v>
      </c>
      <c r="AI43" s="43">
        <v>338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0</v>
      </c>
      <c r="AS43" s="30">
        <v>0</v>
      </c>
      <c r="AT43" s="30">
        <v>0</v>
      </c>
      <c r="AU43" s="30">
        <v>0</v>
      </c>
      <c r="AV43" s="30">
        <v>0</v>
      </c>
      <c r="AW43" s="30">
        <v>0</v>
      </c>
      <c r="AX43" s="30">
        <v>0</v>
      </c>
      <c r="AY43" s="30">
        <v>0</v>
      </c>
      <c r="AZ43" s="30">
        <v>0</v>
      </c>
      <c r="BA43" s="30">
        <v>0</v>
      </c>
      <c r="BB43" s="30">
        <v>0</v>
      </c>
      <c r="BC43" s="30">
        <v>0</v>
      </c>
      <c r="BD43" s="30">
        <v>0</v>
      </c>
      <c r="BE43" s="30">
        <v>0</v>
      </c>
      <c r="BF43" s="30">
        <v>0</v>
      </c>
      <c r="BG43" s="30">
        <v>0</v>
      </c>
      <c r="BH43" s="30">
        <v>9730</v>
      </c>
      <c r="BI43" t="s">
        <v>50</v>
      </c>
    </row>
    <row r="44" spans="1:61" x14ac:dyDescent="0.35">
      <c r="A44" s="61">
        <f t="shared" si="0"/>
        <v>0</v>
      </c>
      <c r="B44" s="61">
        <f t="shared" si="1"/>
        <v>0</v>
      </c>
      <c r="C44" s="41" t="s">
        <v>1212</v>
      </c>
      <c r="D44" s="41"/>
      <c r="E44" s="43">
        <v>768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15</v>
      </c>
      <c r="O44" s="43">
        <v>0</v>
      </c>
      <c r="P44" s="43">
        <v>0</v>
      </c>
      <c r="Q44" s="43">
        <v>1</v>
      </c>
      <c r="R44" s="43">
        <v>0</v>
      </c>
      <c r="S44" s="43">
        <v>249</v>
      </c>
      <c r="T44" s="43">
        <v>1033</v>
      </c>
      <c r="U44" s="43">
        <v>69</v>
      </c>
      <c r="V44" s="43">
        <v>200</v>
      </c>
      <c r="W44" s="43">
        <v>0</v>
      </c>
      <c r="X44" s="43">
        <v>0</v>
      </c>
      <c r="Y44" s="43">
        <v>72</v>
      </c>
      <c r="Z44" s="43">
        <v>0</v>
      </c>
      <c r="AA44" s="43">
        <v>0</v>
      </c>
      <c r="AB44" s="43">
        <v>0</v>
      </c>
      <c r="AC44" s="43">
        <v>0</v>
      </c>
      <c r="AD44" s="43">
        <v>0</v>
      </c>
      <c r="AE44" s="43">
        <v>166</v>
      </c>
      <c r="AF44" s="43">
        <v>251</v>
      </c>
      <c r="AG44" s="43">
        <v>0</v>
      </c>
      <c r="AH44" s="43">
        <v>64</v>
      </c>
      <c r="AI44" s="43">
        <v>822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0">
        <v>0</v>
      </c>
      <c r="AT44" s="30">
        <v>0</v>
      </c>
      <c r="AU44" s="30">
        <v>0</v>
      </c>
      <c r="AV44" s="30">
        <v>0</v>
      </c>
      <c r="AW44" s="30">
        <v>0</v>
      </c>
      <c r="AX44" s="30">
        <v>0</v>
      </c>
      <c r="AY44" s="30">
        <v>0</v>
      </c>
      <c r="AZ44" s="30">
        <v>3247</v>
      </c>
      <c r="BA44" s="30">
        <v>0</v>
      </c>
      <c r="BB44" s="30">
        <v>0</v>
      </c>
      <c r="BC44" s="30">
        <v>0</v>
      </c>
      <c r="BD44" s="30">
        <v>0</v>
      </c>
      <c r="BE44" s="30">
        <v>0</v>
      </c>
      <c r="BF44" s="30">
        <v>0</v>
      </c>
      <c r="BG44" s="30">
        <v>3247</v>
      </c>
      <c r="BH44" s="30">
        <v>6748</v>
      </c>
      <c r="BI44" t="s">
        <v>50</v>
      </c>
    </row>
    <row r="45" spans="1:61" x14ac:dyDescent="0.35">
      <c r="A45" s="61">
        <f t="shared" si="0"/>
        <v>0</v>
      </c>
      <c r="B45" s="61">
        <f t="shared" si="1"/>
        <v>0</v>
      </c>
      <c r="C45" s="41" t="s">
        <v>54</v>
      </c>
      <c r="D45" s="41"/>
      <c r="E45" s="43">
        <v>476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24</v>
      </c>
      <c r="O45" s="43">
        <v>161</v>
      </c>
      <c r="P45" s="43">
        <v>0</v>
      </c>
      <c r="Q45" s="43">
        <v>2</v>
      </c>
      <c r="R45" s="43">
        <v>0</v>
      </c>
      <c r="S45" s="43">
        <v>0</v>
      </c>
      <c r="T45" s="43">
        <v>663</v>
      </c>
      <c r="U45" s="43">
        <v>12</v>
      </c>
      <c r="V45" s="43">
        <v>359</v>
      </c>
      <c r="W45" s="43">
        <v>2</v>
      </c>
      <c r="X45" s="43">
        <v>0</v>
      </c>
      <c r="Y45" s="43">
        <v>85</v>
      </c>
      <c r="Z45" s="43">
        <v>0</v>
      </c>
      <c r="AA45" s="43">
        <v>0</v>
      </c>
      <c r="AB45" s="43">
        <v>0</v>
      </c>
      <c r="AC45" s="43">
        <v>6</v>
      </c>
      <c r="AD45" s="43">
        <v>0</v>
      </c>
      <c r="AE45" s="43">
        <v>137</v>
      </c>
      <c r="AF45" s="43">
        <v>75</v>
      </c>
      <c r="AG45" s="43">
        <v>0</v>
      </c>
      <c r="AH45" s="43">
        <v>7</v>
      </c>
      <c r="AI45" s="43">
        <v>683</v>
      </c>
      <c r="AJ45" s="30">
        <v>0</v>
      </c>
      <c r="AK45" s="30">
        <v>0</v>
      </c>
      <c r="AL45" s="30">
        <v>0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399</v>
      </c>
      <c r="BA45" s="30">
        <v>220</v>
      </c>
      <c r="BB45" s="30">
        <v>0</v>
      </c>
      <c r="BC45" s="30">
        <v>0</v>
      </c>
      <c r="BD45" s="30">
        <v>0</v>
      </c>
      <c r="BE45" s="30">
        <v>0</v>
      </c>
      <c r="BF45" s="30">
        <v>0</v>
      </c>
      <c r="BG45" s="30">
        <v>619</v>
      </c>
      <c r="BH45" s="30">
        <v>7083</v>
      </c>
      <c r="BI45" t="s">
        <v>50</v>
      </c>
    </row>
    <row r="46" spans="1:61" x14ac:dyDescent="0.35">
      <c r="A46" s="61">
        <f t="shared" si="0"/>
        <v>0</v>
      </c>
      <c r="B46" s="61">
        <f t="shared" si="1"/>
        <v>0</v>
      </c>
      <c r="C46" s="41" t="s">
        <v>1355</v>
      </c>
      <c r="D46" s="41"/>
      <c r="E46" s="43">
        <v>742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48</v>
      </c>
      <c r="N46" s="43">
        <v>26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816</v>
      </c>
      <c r="U46" s="43">
        <v>68</v>
      </c>
      <c r="V46" s="43">
        <v>17</v>
      </c>
      <c r="W46" s="43">
        <v>0</v>
      </c>
      <c r="X46" s="43">
        <v>0</v>
      </c>
      <c r="Y46" s="43">
        <v>50</v>
      </c>
      <c r="Z46" s="43">
        <v>0</v>
      </c>
      <c r="AA46" s="43">
        <v>0</v>
      </c>
      <c r="AB46" s="43">
        <v>0</v>
      </c>
      <c r="AC46" s="43">
        <v>0</v>
      </c>
      <c r="AD46" s="43">
        <v>0</v>
      </c>
      <c r="AE46" s="43">
        <v>143</v>
      </c>
      <c r="AF46" s="43">
        <v>908</v>
      </c>
      <c r="AG46" s="43">
        <v>0</v>
      </c>
      <c r="AH46" s="43">
        <v>132</v>
      </c>
      <c r="AI46" s="43">
        <v>1318</v>
      </c>
      <c r="AJ46" s="30">
        <v>0</v>
      </c>
      <c r="AK46" s="30">
        <v>0</v>
      </c>
      <c r="AL46" s="30">
        <v>0</v>
      </c>
      <c r="AM46" s="30"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v>0</v>
      </c>
      <c r="AS46" s="30">
        <v>0</v>
      </c>
      <c r="AT46" s="30">
        <v>0</v>
      </c>
      <c r="AU46" s="30">
        <v>0</v>
      </c>
      <c r="AV46" s="30">
        <v>0</v>
      </c>
      <c r="AW46" s="30">
        <v>0</v>
      </c>
      <c r="AX46" s="30">
        <v>0</v>
      </c>
      <c r="AY46" s="30">
        <v>0</v>
      </c>
      <c r="AZ46" s="30">
        <v>12803</v>
      </c>
      <c r="BA46" s="30">
        <v>0</v>
      </c>
      <c r="BB46" s="30">
        <v>0</v>
      </c>
      <c r="BC46" s="30">
        <v>0</v>
      </c>
      <c r="BD46" s="30">
        <v>0</v>
      </c>
      <c r="BE46" s="30">
        <v>0</v>
      </c>
      <c r="BF46" s="30">
        <v>0</v>
      </c>
      <c r="BG46" s="30">
        <v>12803</v>
      </c>
      <c r="BH46" s="30">
        <v>14326</v>
      </c>
      <c r="BI46" t="s">
        <v>50</v>
      </c>
    </row>
    <row r="47" spans="1:61" x14ac:dyDescent="0.35">
      <c r="A47" s="61">
        <f t="shared" si="0"/>
        <v>0</v>
      </c>
      <c r="B47" s="61">
        <f t="shared" si="1"/>
        <v>0</v>
      </c>
      <c r="C47" s="41" t="s">
        <v>1097</v>
      </c>
      <c r="D47" s="41"/>
      <c r="E47" s="43">
        <v>2102</v>
      </c>
      <c r="F47" s="43">
        <v>0</v>
      </c>
      <c r="G47" s="43">
        <v>0</v>
      </c>
      <c r="H47" s="43">
        <v>0</v>
      </c>
      <c r="I47" s="43">
        <v>40</v>
      </c>
      <c r="J47" s="43">
        <v>0</v>
      </c>
      <c r="K47" s="43">
        <v>0</v>
      </c>
      <c r="L47" s="43">
        <v>0</v>
      </c>
      <c r="M47" s="43">
        <v>175</v>
      </c>
      <c r="N47" s="43">
        <v>57</v>
      </c>
      <c r="O47" s="43">
        <v>110</v>
      </c>
      <c r="P47" s="43">
        <v>0</v>
      </c>
      <c r="Q47" s="43">
        <v>10</v>
      </c>
      <c r="R47" s="43">
        <v>0</v>
      </c>
      <c r="S47" s="43">
        <v>0</v>
      </c>
      <c r="T47" s="43">
        <v>2494</v>
      </c>
      <c r="U47" s="43">
        <v>164</v>
      </c>
      <c r="V47" s="43">
        <v>758</v>
      </c>
      <c r="W47" s="43">
        <v>0</v>
      </c>
      <c r="X47" s="43">
        <v>0</v>
      </c>
      <c r="Y47" s="43">
        <v>110</v>
      </c>
      <c r="Z47" s="43">
        <v>0</v>
      </c>
      <c r="AA47" s="43">
        <v>0</v>
      </c>
      <c r="AB47" s="43">
        <v>0</v>
      </c>
      <c r="AC47" s="43">
        <v>23</v>
      </c>
      <c r="AD47" s="43">
        <v>4</v>
      </c>
      <c r="AE47" s="43">
        <v>273</v>
      </c>
      <c r="AF47" s="43">
        <v>1248</v>
      </c>
      <c r="AG47" s="43">
        <v>0</v>
      </c>
      <c r="AH47" s="43">
        <v>7</v>
      </c>
      <c r="AI47" s="43">
        <v>2587</v>
      </c>
      <c r="AJ47" s="30">
        <v>1000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1000</v>
      </c>
      <c r="AR47" s="30">
        <v>399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  <c r="AY47" s="30">
        <v>399</v>
      </c>
      <c r="AZ47" s="30">
        <v>20315</v>
      </c>
      <c r="BA47" s="30">
        <v>0</v>
      </c>
      <c r="BB47" s="30">
        <v>0</v>
      </c>
      <c r="BC47" s="30">
        <v>0</v>
      </c>
      <c r="BD47" s="30">
        <v>0</v>
      </c>
      <c r="BE47" s="30">
        <v>0</v>
      </c>
      <c r="BF47" s="30">
        <v>1056</v>
      </c>
      <c r="BG47" s="30">
        <v>21371</v>
      </c>
      <c r="BH47" s="30">
        <v>17176</v>
      </c>
      <c r="BI47" t="s">
        <v>50</v>
      </c>
    </row>
    <row r="48" spans="1:61" x14ac:dyDescent="0.35">
      <c r="A48" s="61">
        <f t="shared" si="0"/>
        <v>0</v>
      </c>
      <c r="B48" s="61">
        <f t="shared" si="1"/>
        <v>0</v>
      </c>
      <c r="C48" s="41" t="s">
        <v>55</v>
      </c>
      <c r="D48" s="41"/>
      <c r="E48" s="43">
        <v>693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55</v>
      </c>
      <c r="O48" s="43">
        <v>176</v>
      </c>
      <c r="P48" s="43">
        <v>0</v>
      </c>
      <c r="Q48" s="43">
        <v>13</v>
      </c>
      <c r="R48" s="43">
        <v>0</v>
      </c>
      <c r="S48" s="43">
        <v>0</v>
      </c>
      <c r="T48" s="43">
        <v>937</v>
      </c>
      <c r="U48" s="43">
        <v>0</v>
      </c>
      <c r="V48" s="43">
        <v>460</v>
      </c>
      <c r="W48" s="43">
        <v>64</v>
      </c>
      <c r="X48" s="43">
        <v>0</v>
      </c>
      <c r="Y48" s="43">
        <v>84</v>
      </c>
      <c r="Z48" s="43">
        <v>0</v>
      </c>
      <c r="AA48" s="43">
        <v>0</v>
      </c>
      <c r="AB48" s="43">
        <v>0</v>
      </c>
      <c r="AC48" s="43">
        <v>27</v>
      </c>
      <c r="AD48" s="43">
        <v>0</v>
      </c>
      <c r="AE48" s="43">
        <v>134</v>
      </c>
      <c r="AF48" s="43">
        <v>51</v>
      </c>
      <c r="AG48" s="43">
        <v>0</v>
      </c>
      <c r="AH48" s="43">
        <v>0</v>
      </c>
      <c r="AI48" s="43">
        <v>820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27</v>
      </c>
      <c r="AT48" s="30">
        <v>0</v>
      </c>
      <c r="AU48" s="30">
        <v>0</v>
      </c>
      <c r="AV48" s="30">
        <v>0</v>
      </c>
      <c r="AW48" s="30">
        <v>0</v>
      </c>
      <c r="AX48" s="30">
        <v>0</v>
      </c>
      <c r="AY48" s="30">
        <v>27</v>
      </c>
      <c r="AZ48" s="30">
        <v>0</v>
      </c>
      <c r="BA48" s="30">
        <v>648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>
        <v>648</v>
      </c>
      <c r="BH48" s="30">
        <v>6110</v>
      </c>
      <c r="BI48" t="s">
        <v>50</v>
      </c>
    </row>
    <row r="49" spans="1:61" x14ac:dyDescent="0.35">
      <c r="A49" s="61">
        <f t="shared" si="0"/>
        <v>0</v>
      </c>
      <c r="B49" s="61">
        <f t="shared" si="1"/>
        <v>0</v>
      </c>
      <c r="C49" s="41" t="s">
        <v>1332</v>
      </c>
      <c r="D49" s="41"/>
      <c r="E49" s="43">
        <v>840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21</v>
      </c>
      <c r="N49" s="43">
        <v>42</v>
      </c>
      <c r="O49" s="43">
        <v>17</v>
      </c>
      <c r="P49" s="43">
        <v>0</v>
      </c>
      <c r="Q49" s="43">
        <v>2</v>
      </c>
      <c r="R49" s="43">
        <v>0</v>
      </c>
      <c r="S49" s="43">
        <v>0</v>
      </c>
      <c r="T49" s="43">
        <v>922</v>
      </c>
      <c r="U49" s="43">
        <v>83</v>
      </c>
      <c r="V49" s="43">
        <v>192</v>
      </c>
      <c r="W49" s="43">
        <v>0</v>
      </c>
      <c r="X49" s="43">
        <v>0</v>
      </c>
      <c r="Y49" s="43">
        <v>80</v>
      </c>
      <c r="Z49" s="43">
        <v>0</v>
      </c>
      <c r="AA49" s="43">
        <v>0</v>
      </c>
      <c r="AB49" s="43">
        <v>0</v>
      </c>
      <c r="AC49" s="43">
        <v>0</v>
      </c>
      <c r="AD49" s="43">
        <v>0</v>
      </c>
      <c r="AE49" s="43">
        <v>167</v>
      </c>
      <c r="AF49" s="43">
        <v>179</v>
      </c>
      <c r="AG49" s="43">
        <v>20</v>
      </c>
      <c r="AH49" s="43">
        <v>74</v>
      </c>
      <c r="AI49" s="43">
        <v>795</v>
      </c>
      <c r="AJ49" s="30">
        <v>0</v>
      </c>
      <c r="AK49" s="30">
        <v>0</v>
      </c>
      <c r="AL49" s="30">
        <v>0</v>
      </c>
      <c r="AM49" s="30">
        <v>0</v>
      </c>
      <c r="AN49" s="30">
        <v>0</v>
      </c>
      <c r="AO49" s="30">
        <v>0</v>
      </c>
      <c r="AP49" s="30">
        <v>0</v>
      </c>
      <c r="AQ49" s="30">
        <v>0</v>
      </c>
      <c r="AR49" s="30">
        <v>0</v>
      </c>
      <c r="AS49" s="30">
        <v>0</v>
      </c>
      <c r="AT49" s="30">
        <v>0</v>
      </c>
      <c r="AU49" s="30">
        <v>0</v>
      </c>
      <c r="AV49" s="30">
        <v>0</v>
      </c>
      <c r="AW49" s="30">
        <v>0</v>
      </c>
      <c r="AX49" s="30">
        <v>0</v>
      </c>
      <c r="AY49" s="30">
        <v>0</v>
      </c>
      <c r="AZ49" s="30">
        <v>2453</v>
      </c>
      <c r="BA49" s="30">
        <v>0</v>
      </c>
      <c r="BB49" s="30">
        <v>0</v>
      </c>
      <c r="BC49" s="30">
        <v>0</v>
      </c>
      <c r="BD49" s="30">
        <v>0</v>
      </c>
      <c r="BE49" s="30">
        <v>0</v>
      </c>
      <c r="BF49" s="30">
        <v>0</v>
      </c>
      <c r="BG49" s="30">
        <v>2453</v>
      </c>
      <c r="BH49" s="30">
        <v>9504</v>
      </c>
      <c r="BI49" t="s">
        <v>50</v>
      </c>
    </row>
    <row r="50" spans="1:61" x14ac:dyDescent="0.35">
      <c r="A50" s="61">
        <f t="shared" si="0"/>
        <v>0</v>
      </c>
      <c r="B50" s="61">
        <f t="shared" si="1"/>
        <v>0</v>
      </c>
      <c r="C50" s="41" t="s">
        <v>57</v>
      </c>
      <c r="D50" s="41"/>
      <c r="E50" s="43">
        <v>205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205</v>
      </c>
      <c r="U50" s="43">
        <v>0</v>
      </c>
      <c r="V50" s="43">
        <v>107</v>
      </c>
      <c r="W50" s="43">
        <v>0</v>
      </c>
      <c r="X50" s="43">
        <v>0</v>
      </c>
      <c r="Y50" s="43">
        <v>16</v>
      </c>
      <c r="Z50" s="43">
        <v>0</v>
      </c>
      <c r="AA50" s="43">
        <v>0</v>
      </c>
      <c r="AB50" s="43">
        <v>0</v>
      </c>
      <c r="AC50" s="43">
        <v>0</v>
      </c>
      <c r="AD50" s="43">
        <v>0</v>
      </c>
      <c r="AE50" s="43">
        <v>53</v>
      </c>
      <c r="AF50" s="43">
        <v>46</v>
      </c>
      <c r="AG50" s="43">
        <v>51</v>
      </c>
      <c r="AH50" s="43">
        <v>0</v>
      </c>
      <c r="AI50" s="43">
        <v>273</v>
      </c>
      <c r="AJ50" s="30">
        <v>0</v>
      </c>
      <c r="AK50" s="30">
        <v>0</v>
      </c>
      <c r="AL50" s="30">
        <v>0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30">
        <v>0</v>
      </c>
      <c r="AS50" s="30">
        <v>0</v>
      </c>
      <c r="AT50" s="30">
        <v>0</v>
      </c>
      <c r="AU50" s="30">
        <v>0</v>
      </c>
      <c r="AV50" s="30">
        <v>0</v>
      </c>
      <c r="AW50" s="30">
        <v>0</v>
      </c>
      <c r="AX50" s="30">
        <v>0</v>
      </c>
      <c r="AY50" s="30">
        <v>0</v>
      </c>
      <c r="AZ50" s="30">
        <v>0</v>
      </c>
      <c r="BA50" s="30">
        <v>0</v>
      </c>
      <c r="BB50" s="30">
        <v>0</v>
      </c>
      <c r="BC50" s="30">
        <v>0</v>
      </c>
      <c r="BD50" s="30">
        <v>0</v>
      </c>
      <c r="BE50" s="30">
        <v>0</v>
      </c>
      <c r="BF50" s="30">
        <v>0</v>
      </c>
      <c r="BG50" s="30">
        <v>0</v>
      </c>
      <c r="BH50" s="30">
        <v>2732</v>
      </c>
      <c r="BI50" t="s">
        <v>50</v>
      </c>
    </row>
    <row r="51" spans="1:61" x14ac:dyDescent="0.35">
      <c r="A51" s="61">
        <f t="shared" si="0"/>
        <v>0</v>
      </c>
      <c r="B51" s="61">
        <f t="shared" si="1"/>
        <v>0</v>
      </c>
      <c r="C51" s="41" t="s">
        <v>1177</v>
      </c>
      <c r="D51" s="41"/>
      <c r="E51" s="43">
        <v>1372</v>
      </c>
      <c r="F51" s="43">
        <v>0</v>
      </c>
      <c r="G51" s="43">
        <v>0</v>
      </c>
      <c r="H51" s="43">
        <v>0</v>
      </c>
      <c r="I51" s="43">
        <v>2</v>
      </c>
      <c r="J51" s="43">
        <v>0</v>
      </c>
      <c r="K51" s="43">
        <v>0</v>
      </c>
      <c r="L51" s="43">
        <v>0</v>
      </c>
      <c r="M51" s="43">
        <v>6</v>
      </c>
      <c r="N51" s="43">
        <v>12</v>
      </c>
      <c r="O51" s="43">
        <v>56</v>
      </c>
      <c r="P51" s="43">
        <v>0</v>
      </c>
      <c r="Q51" s="43">
        <v>19</v>
      </c>
      <c r="R51" s="43">
        <v>0</v>
      </c>
      <c r="S51" s="43">
        <v>0</v>
      </c>
      <c r="T51" s="43">
        <v>1467</v>
      </c>
      <c r="U51" s="43">
        <v>70</v>
      </c>
      <c r="V51" s="43">
        <v>380</v>
      </c>
      <c r="W51" s="43">
        <v>0</v>
      </c>
      <c r="X51" s="43">
        <v>0</v>
      </c>
      <c r="Y51" s="43">
        <v>169</v>
      </c>
      <c r="Z51" s="43">
        <v>0</v>
      </c>
      <c r="AA51" s="43">
        <v>0</v>
      </c>
      <c r="AB51" s="43">
        <v>44</v>
      </c>
      <c r="AC51" s="43">
        <v>106</v>
      </c>
      <c r="AD51" s="43">
        <v>0</v>
      </c>
      <c r="AE51" s="43">
        <v>284</v>
      </c>
      <c r="AF51" s="43">
        <v>218</v>
      </c>
      <c r="AG51" s="43">
        <v>0</v>
      </c>
      <c r="AH51" s="43">
        <v>125</v>
      </c>
      <c r="AI51" s="43">
        <v>1396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30">
        <v>0</v>
      </c>
      <c r="AW51" s="30">
        <v>0</v>
      </c>
      <c r="AX51" s="30">
        <v>2379</v>
      </c>
      <c r="AY51" s="30">
        <v>2379</v>
      </c>
      <c r="AZ51" s="30">
        <v>0</v>
      </c>
      <c r="BA51" s="30">
        <v>0</v>
      </c>
      <c r="BB51" s="30">
        <v>0</v>
      </c>
      <c r="BC51" s="30">
        <v>0</v>
      </c>
      <c r="BD51" s="30">
        <v>0</v>
      </c>
      <c r="BE51" s="30">
        <v>0</v>
      </c>
      <c r="BF51" s="30">
        <v>3733</v>
      </c>
      <c r="BG51" s="30">
        <v>3733</v>
      </c>
      <c r="BH51" s="30">
        <v>9194</v>
      </c>
      <c r="BI51" t="s">
        <v>50</v>
      </c>
    </row>
    <row r="52" spans="1:61" x14ac:dyDescent="0.35">
      <c r="A52" s="61">
        <f t="shared" si="0"/>
        <v>0</v>
      </c>
      <c r="B52" s="61">
        <f t="shared" si="1"/>
        <v>0</v>
      </c>
      <c r="C52" s="41" t="s">
        <v>903</v>
      </c>
      <c r="D52" s="41">
        <v>1</v>
      </c>
      <c r="E52" s="43">
        <v>26179</v>
      </c>
      <c r="F52" s="43">
        <v>0</v>
      </c>
      <c r="G52" s="43">
        <v>0</v>
      </c>
      <c r="H52" s="43">
        <v>595</v>
      </c>
      <c r="I52" s="43">
        <v>1353</v>
      </c>
      <c r="J52" s="43">
        <v>0</v>
      </c>
      <c r="K52" s="43">
        <v>0</v>
      </c>
      <c r="L52" s="43">
        <v>0</v>
      </c>
      <c r="M52" s="43">
        <v>1</v>
      </c>
      <c r="N52" s="43">
        <v>1686</v>
      </c>
      <c r="O52" s="43">
        <v>394</v>
      </c>
      <c r="P52" s="43">
        <v>3404</v>
      </c>
      <c r="Q52" s="43">
        <v>248</v>
      </c>
      <c r="R52" s="43">
        <v>671</v>
      </c>
      <c r="S52" s="43">
        <v>0</v>
      </c>
      <c r="T52" s="43">
        <v>34531</v>
      </c>
      <c r="U52" s="43">
        <v>659</v>
      </c>
      <c r="V52" s="43">
        <v>6717</v>
      </c>
      <c r="W52" s="43">
        <v>0</v>
      </c>
      <c r="X52" s="43">
        <v>0</v>
      </c>
      <c r="Y52" s="43">
        <v>2448</v>
      </c>
      <c r="Z52" s="43">
        <v>0</v>
      </c>
      <c r="AA52" s="43">
        <v>0</v>
      </c>
      <c r="AB52" s="43">
        <v>365</v>
      </c>
      <c r="AC52" s="43">
        <v>5283</v>
      </c>
      <c r="AD52" s="43">
        <v>651</v>
      </c>
      <c r="AE52" s="43">
        <v>4279</v>
      </c>
      <c r="AF52" s="43">
        <v>7750</v>
      </c>
      <c r="AG52" s="43">
        <v>1841</v>
      </c>
      <c r="AH52" s="43">
        <v>551</v>
      </c>
      <c r="AI52" s="43">
        <v>30544</v>
      </c>
      <c r="AJ52" s="30">
        <v>2980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32000</v>
      </c>
      <c r="AQ52" s="30">
        <v>34980</v>
      </c>
      <c r="AR52" s="30">
        <v>3584</v>
      </c>
      <c r="AS52" s="30">
        <v>1857</v>
      </c>
      <c r="AT52" s="30">
        <v>0</v>
      </c>
      <c r="AU52" s="30">
        <v>0</v>
      </c>
      <c r="AV52" s="30">
        <v>0</v>
      </c>
      <c r="AW52" s="30">
        <v>0</v>
      </c>
      <c r="AX52" s="30">
        <v>31659</v>
      </c>
      <c r="AY52" s="30">
        <v>37100</v>
      </c>
      <c r="AZ52" s="30">
        <v>15731</v>
      </c>
      <c r="BA52" s="30">
        <v>3637</v>
      </c>
      <c r="BB52" s="30">
        <v>0</v>
      </c>
      <c r="BC52" s="30">
        <v>0</v>
      </c>
      <c r="BD52" s="30">
        <v>0</v>
      </c>
      <c r="BE52" s="30">
        <v>0</v>
      </c>
      <c r="BF52" s="30">
        <v>105703</v>
      </c>
      <c r="BG52" s="30">
        <v>125071</v>
      </c>
      <c r="BH52" s="30">
        <v>220074</v>
      </c>
      <c r="BI52" t="s">
        <v>50</v>
      </c>
    </row>
    <row r="53" spans="1:61" x14ac:dyDescent="0.35">
      <c r="A53" s="61">
        <f t="shared" si="0"/>
        <v>0</v>
      </c>
      <c r="B53" s="61">
        <f t="shared" si="1"/>
        <v>0</v>
      </c>
      <c r="C53" s="41" t="s">
        <v>1099</v>
      </c>
      <c r="D53" s="41"/>
      <c r="E53" s="43">
        <v>1154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49</v>
      </c>
      <c r="O53" s="43">
        <v>65</v>
      </c>
      <c r="P53" s="43">
        <v>0</v>
      </c>
      <c r="Q53" s="43">
        <v>41</v>
      </c>
      <c r="R53" s="43">
        <v>0</v>
      </c>
      <c r="S53" s="43">
        <v>0</v>
      </c>
      <c r="T53" s="43">
        <v>1309</v>
      </c>
      <c r="U53" s="43">
        <v>85</v>
      </c>
      <c r="V53" s="43">
        <v>177</v>
      </c>
      <c r="W53" s="43">
        <v>7</v>
      </c>
      <c r="X53" s="43">
        <v>0</v>
      </c>
      <c r="Y53" s="43">
        <v>108</v>
      </c>
      <c r="Z53" s="43">
        <v>0</v>
      </c>
      <c r="AA53" s="43">
        <v>0</v>
      </c>
      <c r="AB53" s="43">
        <v>0</v>
      </c>
      <c r="AC53" s="43">
        <v>150</v>
      </c>
      <c r="AD53" s="43">
        <v>0</v>
      </c>
      <c r="AE53" s="43">
        <v>149</v>
      </c>
      <c r="AF53" s="43">
        <v>329</v>
      </c>
      <c r="AG53" s="43">
        <v>0</v>
      </c>
      <c r="AH53" s="43">
        <v>12</v>
      </c>
      <c r="AI53" s="43">
        <v>1017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v>0</v>
      </c>
      <c r="AS53" s="30">
        <v>0</v>
      </c>
      <c r="AT53" s="30">
        <v>0</v>
      </c>
      <c r="AU53" s="30">
        <v>0</v>
      </c>
      <c r="AV53" s="30">
        <v>0</v>
      </c>
      <c r="AW53" s="30">
        <v>0</v>
      </c>
      <c r="AX53" s="30">
        <v>0</v>
      </c>
      <c r="AY53" s="30">
        <v>0</v>
      </c>
      <c r="AZ53" s="30">
        <v>2580</v>
      </c>
      <c r="BA53" s="30">
        <v>0</v>
      </c>
      <c r="BB53" s="30">
        <v>0</v>
      </c>
      <c r="BC53" s="30">
        <v>0</v>
      </c>
      <c r="BD53" s="30">
        <v>100</v>
      </c>
      <c r="BE53" s="30">
        <v>0</v>
      </c>
      <c r="BF53" s="30">
        <v>250</v>
      </c>
      <c r="BG53" s="30">
        <v>2930</v>
      </c>
      <c r="BH53" s="30">
        <v>8106</v>
      </c>
      <c r="BI53" t="s">
        <v>50</v>
      </c>
    </row>
    <row r="54" spans="1:61" x14ac:dyDescent="0.35">
      <c r="A54" s="61">
        <f t="shared" si="0"/>
        <v>0</v>
      </c>
      <c r="B54" s="61">
        <f t="shared" si="1"/>
        <v>0</v>
      </c>
      <c r="C54" s="41" t="s">
        <v>905</v>
      </c>
      <c r="D54" s="41"/>
      <c r="E54" s="43">
        <v>3461</v>
      </c>
      <c r="F54" s="43">
        <v>0</v>
      </c>
      <c r="G54" s="43">
        <v>0</v>
      </c>
      <c r="H54" s="43">
        <v>0</v>
      </c>
      <c r="I54" s="43">
        <v>30</v>
      </c>
      <c r="J54" s="43">
        <v>1415</v>
      </c>
      <c r="K54" s="43">
        <v>0</v>
      </c>
      <c r="L54" s="43">
        <v>96</v>
      </c>
      <c r="M54" s="43">
        <v>49</v>
      </c>
      <c r="N54" s="43">
        <v>69</v>
      </c>
      <c r="O54" s="43">
        <v>39</v>
      </c>
      <c r="P54" s="43">
        <v>40</v>
      </c>
      <c r="Q54" s="43">
        <v>95</v>
      </c>
      <c r="R54" s="43">
        <v>0</v>
      </c>
      <c r="S54" s="43">
        <v>0</v>
      </c>
      <c r="T54" s="43">
        <v>5294</v>
      </c>
      <c r="U54" s="43">
        <v>322</v>
      </c>
      <c r="V54" s="43">
        <v>856</v>
      </c>
      <c r="W54" s="43">
        <v>436</v>
      </c>
      <c r="X54" s="43">
        <v>0</v>
      </c>
      <c r="Y54" s="43">
        <v>707</v>
      </c>
      <c r="Z54" s="43">
        <v>101</v>
      </c>
      <c r="AA54" s="43">
        <v>0</v>
      </c>
      <c r="AB54" s="43">
        <v>0</v>
      </c>
      <c r="AC54" s="43">
        <v>81</v>
      </c>
      <c r="AD54" s="43">
        <v>1</v>
      </c>
      <c r="AE54" s="43">
        <v>462</v>
      </c>
      <c r="AF54" s="43">
        <v>2306</v>
      </c>
      <c r="AG54" s="43">
        <v>0</v>
      </c>
      <c r="AH54" s="43">
        <v>34</v>
      </c>
      <c r="AI54" s="43">
        <v>5306</v>
      </c>
      <c r="AJ54" s="30">
        <v>0</v>
      </c>
      <c r="AK54" s="30">
        <v>285</v>
      </c>
      <c r="AL54" s="30">
        <v>0</v>
      </c>
      <c r="AM54" s="30">
        <v>215</v>
      </c>
      <c r="AN54" s="30">
        <v>0</v>
      </c>
      <c r="AO54" s="30">
        <v>100</v>
      </c>
      <c r="AP54" s="30">
        <v>0</v>
      </c>
      <c r="AQ54" s="30">
        <v>600</v>
      </c>
      <c r="AR54" s="30">
        <v>131</v>
      </c>
      <c r="AS54" s="30">
        <v>300</v>
      </c>
      <c r="AT54" s="30">
        <v>0</v>
      </c>
      <c r="AU54" s="30">
        <v>7</v>
      </c>
      <c r="AV54" s="30">
        <v>0</v>
      </c>
      <c r="AW54" s="30">
        <v>279</v>
      </c>
      <c r="AX54" s="30">
        <v>0</v>
      </c>
      <c r="AY54" s="30">
        <v>717</v>
      </c>
      <c r="AZ54" s="30">
        <v>15680</v>
      </c>
      <c r="BA54" s="30">
        <v>3381</v>
      </c>
      <c r="BB54" s="30">
        <v>0</v>
      </c>
      <c r="BC54" s="30">
        <v>10640</v>
      </c>
      <c r="BD54" s="30">
        <v>0</v>
      </c>
      <c r="BE54" s="30">
        <v>458</v>
      </c>
      <c r="BF54" s="30">
        <v>1215</v>
      </c>
      <c r="BG54" s="30">
        <v>31374</v>
      </c>
      <c r="BH54" s="30">
        <v>23868</v>
      </c>
      <c r="BI54" t="s">
        <v>50</v>
      </c>
    </row>
    <row r="55" spans="1:61" x14ac:dyDescent="0.35">
      <c r="A55" s="61">
        <f t="shared" si="0"/>
        <v>0</v>
      </c>
      <c r="B55" s="61">
        <f t="shared" si="1"/>
        <v>0</v>
      </c>
      <c r="C55" s="41" t="s">
        <v>65</v>
      </c>
      <c r="D55" s="41"/>
      <c r="E55" s="43">
        <v>2453</v>
      </c>
      <c r="F55" s="43">
        <v>0</v>
      </c>
      <c r="G55" s="43">
        <v>0</v>
      </c>
      <c r="H55" s="43">
        <v>0</v>
      </c>
      <c r="I55" s="43">
        <v>0</v>
      </c>
      <c r="J55" s="43">
        <v>269</v>
      </c>
      <c r="K55" s="43">
        <v>0</v>
      </c>
      <c r="L55" s="43">
        <v>0</v>
      </c>
      <c r="M55" s="43">
        <v>2</v>
      </c>
      <c r="N55" s="43">
        <v>54</v>
      </c>
      <c r="O55" s="43">
        <v>0</v>
      </c>
      <c r="P55" s="43">
        <v>0</v>
      </c>
      <c r="Q55" s="43">
        <v>14</v>
      </c>
      <c r="R55" s="43">
        <v>0</v>
      </c>
      <c r="S55" s="43">
        <v>0</v>
      </c>
      <c r="T55" s="43">
        <v>2792</v>
      </c>
      <c r="U55" s="43">
        <v>50</v>
      </c>
      <c r="V55" s="43">
        <v>400</v>
      </c>
      <c r="W55" s="43">
        <v>290</v>
      </c>
      <c r="X55" s="43">
        <v>0</v>
      </c>
      <c r="Y55" s="43">
        <v>151</v>
      </c>
      <c r="Z55" s="43">
        <v>0</v>
      </c>
      <c r="AA55" s="43">
        <v>0</v>
      </c>
      <c r="AB55" s="43">
        <v>0</v>
      </c>
      <c r="AC55" s="43">
        <v>103</v>
      </c>
      <c r="AD55" s="43">
        <v>0</v>
      </c>
      <c r="AE55" s="43">
        <v>405</v>
      </c>
      <c r="AF55" s="43">
        <v>1016</v>
      </c>
      <c r="AG55" s="43">
        <v>0</v>
      </c>
      <c r="AH55" s="43">
        <v>37</v>
      </c>
      <c r="AI55" s="43">
        <v>2452</v>
      </c>
      <c r="AJ55" s="30">
        <v>0</v>
      </c>
      <c r="AK55" s="30">
        <v>0</v>
      </c>
      <c r="AL55" s="30">
        <v>0</v>
      </c>
      <c r="AM55" s="30">
        <v>0</v>
      </c>
      <c r="AN55" s="30">
        <v>0</v>
      </c>
      <c r="AO55" s="30">
        <v>0</v>
      </c>
      <c r="AP55" s="30">
        <v>0</v>
      </c>
      <c r="AQ55" s="30">
        <v>0</v>
      </c>
      <c r="AR55" s="30">
        <v>185</v>
      </c>
      <c r="AS55" s="30">
        <v>0</v>
      </c>
      <c r="AT55" s="30">
        <v>0</v>
      </c>
      <c r="AU55" s="30">
        <v>41</v>
      </c>
      <c r="AV55" s="30">
        <v>0</v>
      </c>
      <c r="AW55" s="30">
        <v>0</v>
      </c>
      <c r="AX55" s="30">
        <v>0</v>
      </c>
      <c r="AY55" s="30">
        <v>226</v>
      </c>
      <c r="AZ55" s="30">
        <v>5316</v>
      </c>
      <c r="BA55" s="30">
        <v>93</v>
      </c>
      <c r="BB55" s="30">
        <v>0</v>
      </c>
      <c r="BC55" s="30">
        <v>10299</v>
      </c>
      <c r="BD55" s="30">
        <v>0</v>
      </c>
      <c r="BE55" s="30">
        <v>0</v>
      </c>
      <c r="BF55" s="30">
        <v>157</v>
      </c>
      <c r="BG55" s="30">
        <v>15865</v>
      </c>
      <c r="BH55" s="30">
        <v>14589</v>
      </c>
      <c r="BI55" t="s">
        <v>50</v>
      </c>
    </row>
    <row r="56" spans="1:61" x14ac:dyDescent="0.35">
      <c r="A56" s="61">
        <f t="shared" si="0"/>
        <v>0</v>
      </c>
      <c r="B56" s="61">
        <f t="shared" si="1"/>
        <v>0</v>
      </c>
      <c r="C56" s="41" t="s">
        <v>66</v>
      </c>
      <c r="D56" s="41">
        <v>1</v>
      </c>
      <c r="E56" s="43">
        <v>0</v>
      </c>
      <c r="F56" s="43">
        <v>207</v>
      </c>
      <c r="G56" s="43">
        <v>0</v>
      </c>
      <c r="H56" s="43">
        <v>1080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16</v>
      </c>
      <c r="Q56" s="43">
        <v>0</v>
      </c>
      <c r="R56" s="43">
        <v>0</v>
      </c>
      <c r="S56" s="43">
        <v>0</v>
      </c>
      <c r="T56" s="43">
        <v>1303</v>
      </c>
      <c r="U56" s="43">
        <v>48</v>
      </c>
      <c r="V56" s="43">
        <v>195</v>
      </c>
      <c r="W56" s="43">
        <v>0</v>
      </c>
      <c r="X56" s="43">
        <v>0</v>
      </c>
      <c r="Y56" s="43">
        <v>196</v>
      </c>
      <c r="Z56" s="43">
        <v>0</v>
      </c>
      <c r="AA56" s="43">
        <v>0</v>
      </c>
      <c r="AB56" s="43">
        <v>0</v>
      </c>
      <c r="AC56" s="43">
        <v>34</v>
      </c>
      <c r="AD56" s="43">
        <v>0</v>
      </c>
      <c r="AE56" s="43">
        <v>156</v>
      </c>
      <c r="AF56" s="43">
        <v>306</v>
      </c>
      <c r="AG56" s="43">
        <v>0</v>
      </c>
      <c r="AH56" s="43">
        <v>12</v>
      </c>
      <c r="AI56" s="43">
        <v>947</v>
      </c>
      <c r="AJ56" s="30">
        <v>175</v>
      </c>
      <c r="AK56" s="30">
        <v>125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300</v>
      </c>
      <c r="AR56" s="30">
        <v>0</v>
      </c>
      <c r="AS56" s="30">
        <v>0</v>
      </c>
      <c r="AT56" s="30">
        <v>0</v>
      </c>
      <c r="AU56" s="30">
        <v>0</v>
      </c>
      <c r="AV56" s="30">
        <v>0</v>
      </c>
      <c r="AW56" s="30">
        <v>0</v>
      </c>
      <c r="AX56" s="30">
        <v>16</v>
      </c>
      <c r="AY56" s="30">
        <v>16</v>
      </c>
      <c r="AZ56" s="30">
        <v>1715</v>
      </c>
      <c r="BA56" s="30">
        <v>500</v>
      </c>
      <c r="BB56" s="30">
        <v>0</v>
      </c>
      <c r="BC56" s="30">
        <v>0</v>
      </c>
      <c r="BD56" s="30">
        <v>0</v>
      </c>
      <c r="BE56" s="30">
        <v>0</v>
      </c>
      <c r="BF56" s="30">
        <v>2846</v>
      </c>
      <c r="BG56" s="30">
        <v>5061</v>
      </c>
      <c r="BH56" s="30">
        <v>9423</v>
      </c>
      <c r="BI56" t="s">
        <v>50</v>
      </c>
    </row>
    <row r="57" spans="1:61" x14ac:dyDescent="0.35">
      <c r="A57" s="61">
        <f t="shared" si="0"/>
        <v>0</v>
      </c>
      <c r="B57" s="61">
        <f t="shared" si="1"/>
        <v>0</v>
      </c>
      <c r="C57" s="41" t="s">
        <v>67</v>
      </c>
      <c r="D57" s="41"/>
      <c r="E57" s="43">
        <v>9368</v>
      </c>
      <c r="F57" s="43">
        <v>0</v>
      </c>
      <c r="G57" s="43">
        <v>0</v>
      </c>
      <c r="H57" s="43">
        <v>266</v>
      </c>
      <c r="I57" s="43">
        <v>495</v>
      </c>
      <c r="J57" s="43">
        <v>3202</v>
      </c>
      <c r="K57" s="43">
        <v>0</v>
      </c>
      <c r="L57" s="43">
        <v>1720</v>
      </c>
      <c r="M57" s="43">
        <v>0</v>
      </c>
      <c r="N57" s="43">
        <v>52</v>
      </c>
      <c r="O57" s="43">
        <v>0</v>
      </c>
      <c r="P57" s="43">
        <v>73</v>
      </c>
      <c r="Q57" s="43">
        <v>410</v>
      </c>
      <c r="R57" s="43">
        <v>0</v>
      </c>
      <c r="S57" s="43">
        <v>0</v>
      </c>
      <c r="T57" s="43">
        <v>15586</v>
      </c>
      <c r="U57" s="43">
        <v>408</v>
      </c>
      <c r="V57" s="43">
        <v>3237</v>
      </c>
      <c r="W57" s="43">
        <v>1282</v>
      </c>
      <c r="X57" s="43">
        <v>0</v>
      </c>
      <c r="Y57" s="43">
        <v>1026</v>
      </c>
      <c r="Z57" s="43">
        <v>0</v>
      </c>
      <c r="AA57" s="43">
        <v>0</v>
      </c>
      <c r="AB57" s="43">
        <v>0</v>
      </c>
      <c r="AC57" s="43">
        <v>2086</v>
      </c>
      <c r="AD57" s="43">
        <v>333</v>
      </c>
      <c r="AE57" s="43">
        <v>1187</v>
      </c>
      <c r="AF57" s="43">
        <v>4715</v>
      </c>
      <c r="AG57" s="43">
        <v>0</v>
      </c>
      <c r="AH57" s="43">
        <v>36</v>
      </c>
      <c r="AI57" s="43">
        <v>14310</v>
      </c>
      <c r="AJ57" s="30">
        <v>550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550</v>
      </c>
      <c r="AR57" s="30">
        <v>450</v>
      </c>
      <c r="AS57" s="30">
        <v>0</v>
      </c>
      <c r="AT57" s="30">
        <v>0</v>
      </c>
      <c r="AU57" s="30">
        <v>233</v>
      </c>
      <c r="AV57" s="30">
        <v>0</v>
      </c>
      <c r="AW57" s="30">
        <v>0</v>
      </c>
      <c r="AX57" s="30">
        <v>250</v>
      </c>
      <c r="AY57" s="30">
        <v>933</v>
      </c>
      <c r="AZ57" s="30">
        <v>18092</v>
      </c>
      <c r="BA57" s="30">
        <v>2620</v>
      </c>
      <c r="BB57" s="30">
        <v>0</v>
      </c>
      <c r="BC57" s="30">
        <v>15366</v>
      </c>
      <c r="BD57" s="30">
        <v>0</v>
      </c>
      <c r="BE57" s="30">
        <v>0</v>
      </c>
      <c r="BF57" s="30">
        <v>19499</v>
      </c>
      <c r="BG57" s="30">
        <v>55577</v>
      </c>
      <c r="BH57" s="30">
        <v>55180</v>
      </c>
      <c r="BI57" t="s">
        <v>50</v>
      </c>
    </row>
    <row r="58" spans="1:61" x14ac:dyDescent="0.35">
      <c r="A58" s="61">
        <f t="shared" si="0"/>
        <v>0</v>
      </c>
      <c r="B58" s="61">
        <f t="shared" si="1"/>
        <v>0</v>
      </c>
      <c r="C58" s="41" t="s">
        <v>68</v>
      </c>
      <c r="D58" s="41"/>
      <c r="E58" s="43">
        <v>3726</v>
      </c>
      <c r="F58" s="43">
        <v>0</v>
      </c>
      <c r="G58" s="43">
        <v>0</v>
      </c>
      <c r="H58" s="43">
        <v>0</v>
      </c>
      <c r="I58" s="43">
        <v>162</v>
      </c>
      <c r="J58" s="43">
        <v>0</v>
      </c>
      <c r="K58" s="43">
        <v>0</v>
      </c>
      <c r="L58" s="43">
        <v>700</v>
      </c>
      <c r="M58" s="43">
        <v>0</v>
      </c>
      <c r="N58" s="43">
        <v>51</v>
      </c>
      <c r="O58" s="43">
        <v>0</v>
      </c>
      <c r="P58" s="43">
        <v>26</v>
      </c>
      <c r="Q58" s="43">
        <v>49</v>
      </c>
      <c r="R58" s="43">
        <v>0</v>
      </c>
      <c r="S58" s="43">
        <v>0</v>
      </c>
      <c r="T58" s="43">
        <v>4714</v>
      </c>
      <c r="U58" s="43">
        <v>344</v>
      </c>
      <c r="V58" s="43">
        <v>398</v>
      </c>
      <c r="W58" s="43">
        <v>0</v>
      </c>
      <c r="X58" s="43">
        <v>0</v>
      </c>
      <c r="Y58" s="43">
        <v>298</v>
      </c>
      <c r="Z58" s="43">
        <v>0</v>
      </c>
      <c r="AA58" s="43">
        <v>0</v>
      </c>
      <c r="AB58" s="43">
        <v>0</v>
      </c>
      <c r="AC58" s="43">
        <v>1340</v>
      </c>
      <c r="AD58" s="43">
        <v>0</v>
      </c>
      <c r="AE58" s="43">
        <v>628</v>
      </c>
      <c r="AF58" s="43">
        <v>1561</v>
      </c>
      <c r="AG58" s="43">
        <v>0</v>
      </c>
      <c r="AH58" s="43">
        <v>25</v>
      </c>
      <c r="AI58" s="43">
        <v>4594</v>
      </c>
      <c r="AJ58" s="30">
        <v>0</v>
      </c>
      <c r="AK58" s="30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1300</v>
      </c>
      <c r="AQ58" s="30">
        <v>1300</v>
      </c>
      <c r="AR58" s="30">
        <v>50</v>
      </c>
      <c r="AS58" s="30">
        <v>0</v>
      </c>
      <c r="AT58" s="30">
        <v>0</v>
      </c>
      <c r="AU58" s="30">
        <v>0</v>
      </c>
      <c r="AV58" s="30">
        <v>0</v>
      </c>
      <c r="AW58" s="30">
        <v>0</v>
      </c>
      <c r="AX58" s="30">
        <v>1956</v>
      </c>
      <c r="AY58" s="30">
        <v>2006</v>
      </c>
      <c r="AZ58" s="30">
        <v>5771</v>
      </c>
      <c r="BA58" s="30">
        <v>0</v>
      </c>
      <c r="BB58" s="30">
        <v>750</v>
      </c>
      <c r="BC58" s="30">
        <v>0</v>
      </c>
      <c r="BD58" s="30">
        <v>0</v>
      </c>
      <c r="BE58" s="30">
        <v>225</v>
      </c>
      <c r="BF58" s="30">
        <v>12219</v>
      </c>
      <c r="BG58" s="30">
        <v>18965</v>
      </c>
      <c r="BH58" s="30">
        <v>11664</v>
      </c>
      <c r="BI58" t="s">
        <v>50</v>
      </c>
    </row>
    <row r="59" spans="1:61" x14ac:dyDescent="0.35">
      <c r="A59" s="61">
        <f t="shared" si="0"/>
        <v>0</v>
      </c>
      <c r="B59" s="61">
        <f t="shared" si="1"/>
        <v>0</v>
      </c>
      <c r="C59" s="41" t="s">
        <v>70</v>
      </c>
      <c r="D59" s="41"/>
      <c r="E59" s="43">
        <v>1504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36</v>
      </c>
      <c r="O59" s="43">
        <v>104</v>
      </c>
      <c r="P59" s="43">
        <v>0</v>
      </c>
      <c r="Q59" s="43">
        <v>0</v>
      </c>
      <c r="R59" s="43">
        <v>0</v>
      </c>
      <c r="S59" s="43">
        <v>0</v>
      </c>
      <c r="T59" s="43">
        <v>1644</v>
      </c>
      <c r="U59" s="43">
        <v>0</v>
      </c>
      <c r="V59" s="43">
        <v>658</v>
      </c>
      <c r="W59" s="43">
        <v>0</v>
      </c>
      <c r="X59" s="43">
        <v>0</v>
      </c>
      <c r="Y59" s="43">
        <v>112</v>
      </c>
      <c r="Z59" s="43">
        <v>0</v>
      </c>
      <c r="AA59" s="43">
        <v>0</v>
      </c>
      <c r="AB59" s="43">
        <v>0</v>
      </c>
      <c r="AC59" s="43">
        <v>55</v>
      </c>
      <c r="AD59" s="43">
        <v>0</v>
      </c>
      <c r="AE59" s="43">
        <v>237</v>
      </c>
      <c r="AF59" s="43">
        <v>226</v>
      </c>
      <c r="AG59" s="43">
        <v>0</v>
      </c>
      <c r="AH59" s="43">
        <v>28</v>
      </c>
      <c r="AI59" s="43">
        <v>1316</v>
      </c>
      <c r="AJ59" s="30">
        <v>0</v>
      </c>
      <c r="AK59" s="30">
        <v>0</v>
      </c>
      <c r="AL59" s="30">
        <v>0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30">
        <v>0</v>
      </c>
      <c r="AS59" s="30">
        <v>0</v>
      </c>
      <c r="AT59" s="30">
        <v>0</v>
      </c>
      <c r="AU59" s="30">
        <v>0</v>
      </c>
      <c r="AV59" s="30">
        <v>0</v>
      </c>
      <c r="AW59" s="30">
        <v>0</v>
      </c>
      <c r="AX59" s="30">
        <v>0</v>
      </c>
      <c r="AY59" s="30">
        <v>0</v>
      </c>
      <c r="AZ59" s="30">
        <v>0</v>
      </c>
      <c r="BA59" s="30">
        <v>0</v>
      </c>
      <c r="BB59" s="30">
        <v>0</v>
      </c>
      <c r="BC59" s="30">
        <v>0</v>
      </c>
      <c r="BD59" s="30">
        <v>0</v>
      </c>
      <c r="BE59" s="30">
        <v>0</v>
      </c>
      <c r="BF59" s="30">
        <v>1326</v>
      </c>
      <c r="BG59" s="30">
        <v>1326</v>
      </c>
      <c r="BH59" s="30">
        <v>9644</v>
      </c>
      <c r="BI59" t="s">
        <v>71</v>
      </c>
    </row>
    <row r="60" spans="1:61" x14ac:dyDescent="0.35">
      <c r="A60" s="61">
        <f t="shared" si="0"/>
        <v>0</v>
      </c>
      <c r="B60" s="61">
        <f t="shared" si="1"/>
        <v>0</v>
      </c>
      <c r="C60" s="41" t="s">
        <v>1100</v>
      </c>
      <c r="D60" s="41"/>
      <c r="E60" s="43">
        <v>6199</v>
      </c>
      <c r="F60" s="43">
        <v>0</v>
      </c>
      <c r="G60" s="43">
        <v>0</v>
      </c>
      <c r="H60" s="43">
        <v>2</v>
      </c>
      <c r="I60" s="43">
        <v>1050</v>
      </c>
      <c r="J60" s="43">
        <v>0</v>
      </c>
      <c r="K60" s="43">
        <v>0</v>
      </c>
      <c r="L60" s="43">
        <v>0</v>
      </c>
      <c r="M60" s="43">
        <v>0</v>
      </c>
      <c r="N60" s="43">
        <v>268</v>
      </c>
      <c r="O60" s="43">
        <v>182</v>
      </c>
      <c r="P60" s="43">
        <v>3</v>
      </c>
      <c r="Q60" s="43">
        <v>99</v>
      </c>
      <c r="R60" s="43">
        <v>0</v>
      </c>
      <c r="S60" s="43">
        <v>0</v>
      </c>
      <c r="T60" s="43">
        <v>7803</v>
      </c>
      <c r="U60" s="43">
        <v>0</v>
      </c>
      <c r="V60" s="43">
        <v>2635</v>
      </c>
      <c r="W60" s="43">
        <v>356</v>
      </c>
      <c r="X60" s="43">
        <v>0</v>
      </c>
      <c r="Y60" s="43">
        <v>1201</v>
      </c>
      <c r="Z60" s="43">
        <v>0</v>
      </c>
      <c r="AA60" s="43">
        <v>0</v>
      </c>
      <c r="AB60" s="43">
        <v>0</v>
      </c>
      <c r="AC60" s="43">
        <v>251</v>
      </c>
      <c r="AD60" s="43">
        <v>0</v>
      </c>
      <c r="AE60" s="43">
        <v>1002</v>
      </c>
      <c r="AF60" s="43">
        <v>2419</v>
      </c>
      <c r="AG60" s="43">
        <v>0</v>
      </c>
      <c r="AH60" s="43">
        <v>270</v>
      </c>
      <c r="AI60" s="43">
        <v>8134</v>
      </c>
      <c r="AJ60" s="30">
        <v>0</v>
      </c>
      <c r="AK60" s="30">
        <v>300</v>
      </c>
      <c r="AL60" s="30">
        <v>0</v>
      </c>
      <c r="AM60" s="30">
        <v>0</v>
      </c>
      <c r="AN60" s="30">
        <v>0</v>
      </c>
      <c r="AO60" s="30">
        <v>0</v>
      </c>
      <c r="AP60" s="30">
        <v>2000</v>
      </c>
      <c r="AQ60" s="30">
        <v>2300</v>
      </c>
      <c r="AR60" s="30">
        <v>0</v>
      </c>
      <c r="AS60" s="30">
        <v>160</v>
      </c>
      <c r="AT60" s="30">
        <v>0</v>
      </c>
      <c r="AU60" s="30">
        <v>0</v>
      </c>
      <c r="AV60" s="30">
        <v>0</v>
      </c>
      <c r="AW60" s="30">
        <v>0</v>
      </c>
      <c r="AX60" s="30">
        <v>1386</v>
      </c>
      <c r="AY60" s="30">
        <v>1546</v>
      </c>
      <c r="AZ60" s="30">
        <v>0</v>
      </c>
      <c r="BA60" s="30">
        <v>9009</v>
      </c>
      <c r="BB60" s="30">
        <v>2400</v>
      </c>
      <c r="BC60" s="30">
        <v>0</v>
      </c>
      <c r="BD60" s="30">
        <v>0</v>
      </c>
      <c r="BE60" s="30">
        <v>0</v>
      </c>
      <c r="BF60" s="30">
        <v>2000</v>
      </c>
      <c r="BG60" s="30">
        <v>13409</v>
      </c>
      <c r="BH60" s="30">
        <v>44058</v>
      </c>
      <c r="BI60" t="s">
        <v>71</v>
      </c>
    </row>
    <row r="61" spans="1:61" x14ac:dyDescent="0.35">
      <c r="A61" s="61">
        <f t="shared" si="0"/>
        <v>0</v>
      </c>
      <c r="B61" s="61">
        <f t="shared" si="1"/>
        <v>0</v>
      </c>
      <c r="C61" s="41" t="s">
        <v>74</v>
      </c>
      <c r="D61" s="41"/>
      <c r="E61" s="43">
        <v>2546</v>
      </c>
      <c r="F61" s="43">
        <v>0</v>
      </c>
      <c r="G61" s="43">
        <v>0</v>
      </c>
      <c r="H61" s="43">
        <v>0</v>
      </c>
      <c r="I61" s="43">
        <v>7</v>
      </c>
      <c r="J61" s="43">
        <v>450</v>
      </c>
      <c r="K61" s="43">
        <v>0</v>
      </c>
      <c r="L61" s="43">
        <v>0</v>
      </c>
      <c r="M61" s="43">
        <v>0</v>
      </c>
      <c r="N61" s="43">
        <v>188</v>
      </c>
      <c r="O61" s="43">
        <v>413</v>
      </c>
      <c r="P61" s="43">
        <v>0</v>
      </c>
      <c r="Q61" s="43">
        <v>13</v>
      </c>
      <c r="R61" s="43">
        <v>0</v>
      </c>
      <c r="S61" s="43">
        <v>0</v>
      </c>
      <c r="T61" s="43">
        <v>3617</v>
      </c>
      <c r="U61" s="43">
        <v>67</v>
      </c>
      <c r="V61" s="43">
        <v>1361</v>
      </c>
      <c r="W61" s="43">
        <v>457</v>
      </c>
      <c r="X61" s="43">
        <v>0</v>
      </c>
      <c r="Y61" s="43">
        <v>365</v>
      </c>
      <c r="Z61" s="43">
        <v>0</v>
      </c>
      <c r="AA61" s="43">
        <v>0</v>
      </c>
      <c r="AB61" s="43">
        <v>0</v>
      </c>
      <c r="AC61" s="43">
        <v>83</v>
      </c>
      <c r="AD61" s="43">
        <v>0</v>
      </c>
      <c r="AE61" s="43">
        <v>472</v>
      </c>
      <c r="AF61" s="43">
        <v>1094</v>
      </c>
      <c r="AG61" s="43">
        <v>0</v>
      </c>
      <c r="AH61" s="43">
        <v>0</v>
      </c>
      <c r="AI61" s="43">
        <v>3899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30">
        <v>0</v>
      </c>
      <c r="AS61" s="30">
        <v>336</v>
      </c>
      <c r="AT61" s="30">
        <v>0</v>
      </c>
      <c r="AU61" s="30">
        <v>0</v>
      </c>
      <c r="AV61" s="30">
        <v>0</v>
      </c>
      <c r="AW61" s="30">
        <v>0</v>
      </c>
      <c r="AX61" s="30">
        <v>0</v>
      </c>
      <c r="AY61" s="30">
        <v>336</v>
      </c>
      <c r="AZ61" s="30">
        <v>144</v>
      </c>
      <c r="BA61" s="30">
        <v>2613</v>
      </c>
      <c r="BB61" s="30">
        <v>0</v>
      </c>
      <c r="BC61" s="30">
        <v>383</v>
      </c>
      <c r="BD61" s="30">
        <v>0</v>
      </c>
      <c r="BE61" s="30">
        <v>0</v>
      </c>
      <c r="BF61" s="30">
        <v>3445</v>
      </c>
      <c r="BG61" s="30">
        <v>6585</v>
      </c>
      <c r="BH61" s="30">
        <v>19849</v>
      </c>
      <c r="BI61" t="s">
        <v>71</v>
      </c>
    </row>
    <row r="62" spans="1:61" x14ac:dyDescent="0.35">
      <c r="A62" s="61">
        <f t="shared" si="0"/>
        <v>0</v>
      </c>
      <c r="B62" s="61">
        <f t="shared" si="1"/>
        <v>0</v>
      </c>
      <c r="C62" s="41" t="s">
        <v>75</v>
      </c>
      <c r="D62" s="41"/>
      <c r="E62" s="43">
        <v>949</v>
      </c>
      <c r="F62" s="43">
        <v>0</v>
      </c>
      <c r="G62" s="43">
        <v>0</v>
      </c>
      <c r="H62" s="43">
        <v>0</v>
      </c>
      <c r="I62" s="43">
        <v>0</v>
      </c>
      <c r="J62" s="43">
        <v>232</v>
      </c>
      <c r="K62" s="43">
        <v>0</v>
      </c>
      <c r="L62" s="43">
        <v>0</v>
      </c>
      <c r="M62" s="43">
        <v>0</v>
      </c>
      <c r="N62" s="43">
        <v>19</v>
      </c>
      <c r="O62" s="43">
        <v>0</v>
      </c>
      <c r="P62" s="43">
        <v>27</v>
      </c>
      <c r="Q62" s="43">
        <v>34</v>
      </c>
      <c r="R62" s="43">
        <v>0</v>
      </c>
      <c r="S62" s="43">
        <v>0</v>
      </c>
      <c r="T62" s="43">
        <v>1261</v>
      </c>
      <c r="U62" s="43">
        <v>9</v>
      </c>
      <c r="V62" s="43">
        <v>19</v>
      </c>
      <c r="W62" s="43">
        <v>0</v>
      </c>
      <c r="X62" s="43">
        <v>0</v>
      </c>
      <c r="Y62" s="43">
        <v>81</v>
      </c>
      <c r="Z62" s="43">
        <v>0</v>
      </c>
      <c r="AA62" s="43">
        <v>0</v>
      </c>
      <c r="AB62" s="43">
        <v>0</v>
      </c>
      <c r="AC62" s="43">
        <v>117</v>
      </c>
      <c r="AD62" s="43">
        <v>0</v>
      </c>
      <c r="AE62" s="43">
        <v>190</v>
      </c>
      <c r="AF62" s="43">
        <v>559</v>
      </c>
      <c r="AG62" s="43">
        <v>0</v>
      </c>
      <c r="AH62" s="43">
        <v>173</v>
      </c>
      <c r="AI62" s="43">
        <v>1148</v>
      </c>
      <c r="AJ62" s="30">
        <v>0</v>
      </c>
      <c r="AK62" s="30">
        <v>760</v>
      </c>
      <c r="AL62" s="30">
        <v>0</v>
      </c>
      <c r="AM62" s="30">
        <v>0</v>
      </c>
      <c r="AN62" s="30">
        <v>0</v>
      </c>
      <c r="AO62" s="30">
        <v>0</v>
      </c>
      <c r="AP62" s="30">
        <v>0</v>
      </c>
      <c r="AQ62" s="30">
        <v>760</v>
      </c>
      <c r="AR62" s="30">
        <v>14</v>
      </c>
      <c r="AS62" s="30">
        <v>643</v>
      </c>
      <c r="AT62" s="30">
        <v>0</v>
      </c>
      <c r="AU62" s="30">
        <v>0</v>
      </c>
      <c r="AV62" s="30">
        <v>0</v>
      </c>
      <c r="AW62" s="30">
        <v>0</v>
      </c>
      <c r="AX62" s="30">
        <v>0</v>
      </c>
      <c r="AY62" s="30">
        <v>657</v>
      </c>
      <c r="AZ62" s="30">
        <v>1658</v>
      </c>
      <c r="BA62" s="30">
        <v>760</v>
      </c>
      <c r="BB62" s="30">
        <v>0</v>
      </c>
      <c r="BC62" s="30">
        <v>1999</v>
      </c>
      <c r="BD62" s="30">
        <v>0</v>
      </c>
      <c r="BE62" s="30">
        <v>0</v>
      </c>
      <c r="BF62" s="30">
        <v>2530</v>
      </c>
      <c r="BG62" s="30">
        <v>6947</v>
      </c>
      <c r="BH62" s="30">
        <v>9335</v>
      </c>
      <c r="BI62" t="s">
        <v>71</v>
      </c>
    </row>
    <row r="63" spans="1:61" x14ac:dyDescent="0.35">
      <c r="A63" s="61">
        <f t="shared" si="0"/>
        <v>0</v>
      </c>
      <c r="B63" s="61">
        <f t="shared" si="1"/>
        <v>0</v>
      </c>
      <c r="C63" s="41" t="s">
        <v>78</v>
      </c>
      <c r="D63" s="41"/>
      <c r="E63" s="43">
        <v>2032</v>
      </c>
      <c r="F63" s="43">
        <v>0</v>
      </c>
      <c r="G63" s="43">
        <v>0</v>
      </c>
      <c r="H63" s="43">
        <v>40</v>
      </c>
      <c r="I63" s="43">
        <v>22</v>
      </c>
      <c r="J63" s="43">
        <v>0</v>
      </c>
      <c r="K63" s="43">
        <v>0</v>
      </c>
      <c r="L63" s="43">
        <v>0</v>
      </c>
      <c r="M63" s="43">
        <v>38</v>
      </c>
      <c r="N63" s="43">
        <v>0</v>
      </c>
      <c r="O63" s="43">
        <v>0</v>
      </c>
      <c r="P63" s="43">
        <v>0</v>
      </c>
      <c r="Q63" s="43">
        <v>22</v>
      </c>
      <c r="R63" s="43">
        <v>0</v>
      </c>
      <c r="S63" s="43">
        <v>0</v>
      </c>
      <c r="T63" s="43">
        <v>2154</v>
      </c>
      <c r="U63" s="43">
        <v>65</v>
      </c>
      <c r="V63" s="43">
        <v>563</v>
      </c>
      <c r="W63" s="43">
        <v>9</v>
      </c>
      <c r="X63" s="43">
        <v>0</v>
      </c>
      <c r="Y63" s="43">
        <v>1</v>
      </c>
      <c r="Z63" s="43">
        <v>0</v>
      </c>
      <c r="AA63" s="43">
        <v>0</v>
      </c>
      <c r="AB63" s="43">
        <v>0</v>
      </c>
      <c r="AC63" s="43">
        <v>0</v>
      </c>
      <c r="AD63" s="43">
        <v>0</v>
      </c>
      <c r="AE63" s="43">
        <v>435</v>
      </c>
      <c r="AF63" s="43">
        <v>932</v>
      </c>
      <c r="AG63" s="43">
        <v>0</v>
      </c>
      <c r="AH63" s="43">
        <v>37</v>
      </c>
      <c r="AI63" s="43">
        <v>2042</v>
      </c>
      <c r="AJ63" s="30">
        <v>0</v>
      </c>
      <c r="AK63" s="30">
        <v>0</v>
      </c>
      <c r="AL63" s="30">
        <v>0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28</v>
      </c>
      <c r="AS63" s="30">
        <v>184</v>
      </c>
      <c r="AT63" s="30">
        <v>0</v>
      </c>
      <c r="AU63" s="30">
        <v>0</v>
      </c>
      <c r="AV63" s="30">
        <v>0</v>
      </c>
      <c r="AW63" s="30">
        <v>0</v>
      </c>
      <c r="AX63" s="30">
        <v>25</v>
      </c>
      <c r="AY63" s="30">
        <v>237</v>
      </c>
      <c r="AZ63" s="30">
        <v>7150</v>
      </c>
      <c r="BA63" s="30">
        <v>4098</v>
      </c>
      <c r="BB63" s="30">
        <v>0</v>
      </c>
      <c r="BC63" s="30">
        <v>45</v>
      </c>
      <c r="BD63" s="30">
        <v>0</v>
      </c>
      <c r="BE63" s="30">
        <v>0</v>
      </c>
      <c r="BF63" s="30">
        <v>628</v>
      </c>
      <c r="BG63" s="30">
        <v>11921</v>
      </c>
      <c r="BH63" s="30">
        <v>16407</v>
      </c>
      <c r="BI63" t="s">
        <v>71</v>
      </c>
    </row>
    <row r="64" spans="1:61" x14ac:dyDescent="0.35">
      <c r="A64" s="61">
        <f t="shared" si="0"/>
        <v>0</v>
      </c>
      <c r="B64" s="61">
        <f t="shared" si="1"/>
        <v>0</v>
      </c>
      <c r="C64" s="41" t="s">
        <v>79</v>
      </c>
      <c r="D64" s="41"/>
      <c r="E64" s="43">
        <v>2690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  <c r="L64" s="43">
        <v>0</v>
      </c>
      <c r="M64" s="43">
        <v>0</v>
      </c>
      <c r="N64" s="43">
        <v>47</v>
      </c>
      <c r="O64" s="43">
        <v>0</v>
      </c>
      <c r="P64" s="43">
        <v>89</v>
      </c>
      <c r="Q64" s="43">
        <v>123</v>
      </c>
      <c r="R64" s="43">
        <v>0</v>
      </c>
      <c r="S64" s="43">
        <v>0</v>
      </c>
      <c r="T64" s="43">
        <v>2949</v>
      </c>
      <c r="U64" s="43">
        <v>31</v>
      </c>
      <c r="V64" s="43">
        <v>766</v>
      </c>
      <c r="W64" s="43">
        <v>0</v>
      </c>
      <c r="X64" s="43">
        <v>0</v>
      </c>
      <c r="Y64" s="43">
        <v>223</v>
      </c>
      <c r="Z64" s="43">
        <v>0</v>
      </c>
      <c r="AA64" s="43">
        <v>0</v>
      </c>
      <c r="AB64" s="43">
        <v>0</v>
      </c>
      <c r="AC64" s="43">
        <v>134</v>
      </c>
      <c r="AD64" s="43">
        <v>0</v>
      </c>
      <c r="AE64" s="43">
        <v>445</v>
      </c>
      <c r="AF64" s="43">
        <v>1123</v>
      </c>
      <c r="AG64" s="43">
        <v>0</v>
      </c>
      <c r="AH64" s="43">
        <v>9</v>
      </c>
      <c r="AI64" s="43">
        <v>2731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v>0</v>
      </c>
      <c r="AT64" s="30">
        <v>0</v>
      </c>
      <c r="AU64" s="30">
        <v>0</v>
      </c>
      <c r="AV64" s="30">
        <v>0</v>
      </c>
      <c r="AW64" s="30">
        <v>0</v>
      </c>
      <c r="AX64" s="30">
        <v>0</v>
      </c>
      <c r="AY64" s="30">
        <v>0</v>
      </c>
      <c r="AZ64" s="30">
        <v>4774</v>
      </c>
      <c r="BA64" s="30">
        <v>4349</v>
      </c>
      <c r="BB64" s="30">
        <v>0</v>
      </c>
      <c r="BC64" s="30">
        <v>0</v>
      </c>
      <c r="BD64" s="30">
        <v>0</v>
      </c>
      <c r="BE64" s="30">
        <v>0</v>
      </c>
      <c r="BF64" s="30">
        <v>6117</v>
      </c>
      <c r="BG64" s="30">
        <v>15240</v>
      </c>
      <c r="BH64" s="30">
        <v>19081</v>
      </c>
      <c r="BI64" t="s">
        <v>71</v>
      </c>
    </row>
    <row r="65" spans="1:61" x14ac:dyDescent="0.35">
      <c r="A65" s="61">
        <f t="shared" si="0"/>
        <v>0</v>
      </c>
      <c r="B65" s="61">
        <f t="shared" si="1"/>
        <v>0</v>
      </c>
      <c r="C65" s="41" t="s">
        <v>80</v>
      </c>
      <c r="D65" s="41"/>
      <c r="E65" s="43">
        <v>2320</v>
      </c>
      <c r="F65" s="43">
        <v>0</v>
      </c>
      <c r="G65" s="43">
        <v>0</v>
      </c>
      <c r="H65" s="43">
        <v>0</v>
      </c>
      <c r="I65" s="43">
        <v>34</v>
      </c>
      <c r="J65" s="43">
        <v>643</v>
      </c>
      <c r="K65" s="43">
        <v>0</v>
      </c>
      <c r="L65" s="43">
        <v>0</v>
      </c>
      <c r="M65" s="43">
        <v>0</v>
      </c>
      <c r="N65" s="43">
        <v>41</v>
      </c>
      <c r="O65" s="43">
        <v>0</v>
      </c>
      <c r="P65" s="43">
        <v>0</v>
      </c>
      <c r="Q65" s="43">
        <v>25</v>
      </c>
      <c r="R65" s="43">
        <v>0</v>
      </c>
      <c r="S65" s="43">
        <v>0</v>
      </c>
      <c r="T65" s="43">
        <v>3063</v>
      </c>
      <c r="U65" s="43">
        <v>74</v>
      </c>
      <c r="V65" s="43">
        <v>417</v>
      </c>
      <c r="W65" s="43">
        <v>103</v>
      </c>
      <c r="X65" s="43">
        <v>0</v>
      </c>
      <c r="Y65" s="43">
        <v>147</v>
      </c>
      <c r="Z65" s="43">
        <v>0</v>
      </c>
      <c r="AA65" s="43">
        <v>0</v>
      </c>
      <c r="AB65" s="43">
        <v>0</v>
      </c>
      <c r="AC65" s="43">
        <v>207</v>
      </c>
      <c r="AD65" s="43">
        <v>0</v>
      </c>
      <c r="AE65" s="43">
        <v>412</v>
      </c>
      <c r="AF65" s="43">
        <v>1389</v>
      </c>
      <c r="AG65" s="43">
        <v>0</v>
      </c>
      <c r="AH65" s="43">
        <v>51</v>
      </c>
      <c r="AI65" s="43">
        <v>2800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23</v>
      </c>
      <c r="AS65" s="30">
        <v>416</v>
      </c>
      <c r="AT65" s="30">
        <v>0</v>
      </c>
      <c r="AU65" s="30">
        <v>1</v>
      </c>
      <c r="AV65" s="30">
        <v>0</v>
      </c>
      <c r="AW65" s="30">
        <v>0</v>
      </c>
      <c r="AX65" s="30">
        <v>9</v>
      </c>
      <c r="AY65" s="30">
        <v>449</v>
      </c>
      <c r="AZ65" s="30">
        <v>5529</v>
      </c>
      <c r="BA65" s="30">
        <v>4029</v>
      </c>
      <c r="BB65" s="30">
        <v>0</v>
      </c>
      <c r="BC65" s="30">
        <v>2655</v>
      </c>
      <c r="BD65" s="30">
        <v>0</v>
      </c>
      <c r="BE65" s="30">
        <v>0</v>
      </c>
      <c r="BF65" s="30">
        <v>2926</v>
      </c>
      <c r="BG65" s="30">
        <v>15139</v>
      </c>
      <c r="BH65" s="30">
        <v>17029</v>
      </c>
      <c r="BI65" t="s">
        <v>71</v>
      </c>
    </row>
    <row r="66" spans="1:61" x14ac:dyDescent="0.35">
      <c r="A66" s="61">
        <f t="shared" si="0"/>
        <v>0</v>
      </c>
      <c r="B66" s="61">
        <f t="shared" si="1"/>
        <v>0</v>
      </c>
      <c r="C66" s="41" t="s">
        <v>81</v>
      </c>
      <c r="D66" s="41"/>
      <c r="E66" s="43">
        <v>4743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30</v>
      </c>
      <c r="M66" s="43">
        <v>0</v>
      </c>
      <c r="N66" s="43">
        <v>78</v>
      </c>
      <c r="O66" s="43">
        <v>0</v>
      </c>
      <c r="P66" s="43">
        <v>39</v>
      </c>
      <c r="Q66" s="43">
        <v>67</v>
      </c>
      <c r="R66" s="43">
        <v>0</v>
      </c>
      <c r="S66" s="43">
        <v>0</v>
      </c>
      <c r="T66" s="43">
        <v>4957</v>
      </c>
      <c r="U66" s="43">
        <v>130</v>
      </c>
      <c r="V66" s="43">
        <v>642</v>
      </c>
      <c r="W66" s="43">
        <v>0</v>
      </c>
      <c r="X66" s="43">
        <v>0</v>
      </c>
      <c r="Y66" s="43">
        <v>270</v>
      </c>
      <c r="Z66" s="43">
        <v>0</v>
      </c>
      <c r="AA66" s="43">
        <v>0</v>
      </c>
      <c r="AB66" s="43">
        <v>0</v>
      </c>
      <c r="AC66" s="43">
        <v>1078</v>
      </c>
      <c r="AD66" s="43">
        <v>311</v>
      </c>
      <c r="AE66" s="43">
        <v>861</v>
      </c>
      <c r="AF66" s="43">
        <v>1968</v>
      </c>
      <c r="AG66" s="43">
        <v>0</v>
      </c>
      <c r="AH66" s="43">
        <v>114</v>
      </c>
      <c r="AI66" s="43">
        <v>5374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131</v>
      </c>
      <c r="AS66" s="30">
        <v>16</v>
      </c>
      <c r="AT66" s="30">
        <v>179</v>
      </c>
      <c r="AU66" s="30">
        <v>0</v>
      </c>
      <c r="AV66" s="30">
        <v>0</v>
      </c>
      <c r="AW66" s="30">
        <v>0</v>
      </c>
      <c r="AX66" s="30">
        <v>113</v>
      </c>
      <c r="AY66" s="30">
        <v>439</v>
      </c>
      <c r="AZ66" s="30">
        <v>2210</v>
      </c>
      <c r="BA66" s="30">
        <v>10577</v>
      </c>
      <c r="BB66" s="30">
        <v>0</v>
      </c>
      <c r="BC66" s="30">
        <v>0</v>
      </c>
      <c r="BD66" s="30">
        <v>0</v>
      </c>
      <c r="BE66" s="30">
        <v>0</v>
      </c>
      <c r="BF66" s="30">
        <v>12356</v>
      </c>
      <c r="BG66" s="30">
        <v>25143</v>
      </c>
      <c r="BH66" s="30">
        <v>32910</v>
      </c>
      <c r="BI66" t="s">
        <v>71</v>
      </c>
    </row>
    <row r="67" spans="1:61" x14ac:dyDescent="0.35">
      <c r="A67" s="61">
        <f t="shared" ref="A67:A130" si="2">+AY67-SUM(AR67:AX67)</f>
        <v>0</v>
      </c>
      <c r="B67" s="61">
        <f t="shared" ref="B67:B130" si="3">+AI67-SUM(U67:AH67)</f>
        <v>0</v>
      </c>
      <c r="C67" s="41" t="s">
        <v>82</v>
      </c>
      <c r="D67" s="41"/>
      <c r="E67" s="43">
        <v>3136</v>
      </c>
      <c r="F67" s="43">
        <v>0</v>
      </c>
      <c r="G67" s="43">
        <v>0</v>
      </c>
      <c r="H67" s="43">
        <v>0</v>
      </c>
      <c r="I67" s="43">
        <v>183</v>
      </c>
      <c r="J67" s="43">
        <v>1151</v>
      </c>
      <c r="K67" s="43">
        <v>0</v>
      </c>
      <c r="L67" s="43">
        <v>30</v>
      </c>
      <c r="M67" s="43">
        <v>0</v>
      </c>
      <c r="N67" s="43">
        <v>60</v>
      </c>
      <c r="O67" s="43">
        <v>0</v>
      </c>
      <c r="P67" s="43">
        <v>24</v>
      </c>
      <c r="Q67" s="43">
        <v>55</v>
      </c>
      <c r="R67" s="43">
        <v>0</v>
      </c>
      <c r="S67" s="43">
        <v>0</v>
      </c>
      <c r="T67" s="43">
        <v>4639</v>
      </c>
      <c r="U67" s="43">
        <v>41</v>
      </c>
      <c r="V67" s="43">
        <v>191</v>
      </c>
      <c r="W67" s="43">
        <v>227</v>
      </c>
      <c r="X67" s="43">
        <v>0</v>
      </c>
      <c r="Y67" s="43">
        <v>336</v>
      </c>
      <c r="Z67" s="43">
        <v>0</v>
      </c>
      <c r="AA67" s="43">
        <v>0</v>
      </c>
      <c r="AB67" s="43">
        <v>0</v>
      </c>
      <c r="AC67" s="43">
        <v>684</v>
      </c>
      <c r="AD67" s="43">
        <v>0</v>
      </c>
      <c r="AE67" s="43">
        <v>564</v>
      </c>
      <c r="AF67" s="43">
        <v>1856</v>
      </c>
      <c r="AG67" s="43">
        <v>0</v>
      </c>
      <c r="AH67" s="43">
        <v>1670</v>
      </c>
      <c r="AI67" s="43">
        <v>5569</v>
      </c>
      <c r="AJ67" s="30">
        <v>120</v>
      </c>
      <c r="AK67" s="30">
        <v>75</v>
      </c>
      <c r="AL67" s="30">
        <v>0</v>
      </c>
      <c r="AM67" s="30">
        <v>185</v>
      </c>
      <c r="AN67" s="30">
        <v>0</v>
      </c>
      <c r="AO67" s="30">
        <v>0</v>
      </c>
      <c r="AP67" s="30">
        <v>0</v>
      </c>
      <c r="AQ67" s="30">
        <v>380</v>
      </c>
      <c r="AR67" s="30">
        <v>0</v>
      </c>
      <c r="AS67" s="30">
        <v>104</v>
      </c>
      <c r="AT67" s="30">
        <v>0</v>
      </c>
      <c r="AU67" s="30">
        <v>0</v>
      </c>
      <c r="AV67" s="30">
        <v>0</v>
      </c>
      <c r="AW67" s="30">
        <v>0</v>
      </c>
      <c r="AX67" s="30">
        <v>13</v>
      </c>
      <c r="AY67" s="30">
        <v>117</v>
      </c>
      <c r="AZ67" s="30">
        <v>1332</v>
      </c>
      <c r="BA67" s="30">
        <v>2846</v>
      </c>
      <c r="BB67" s="30">
        <v>386</v>
      </c>
      <c r="BC67" s="30">
        <v>15703</v>
      </c>
      <c r="BD67" s="30">
        <v>0</v>
      </c>
      <c r="BE67" s="30">
        <v>0</v>
      </c>
      <c r="BF67" s="30">
        <v>959</v>
      </c>
      <c r="BG67" s="30">
        <v>21226</v>
      </c>
      <c r="BH67" s="30">
        <v>25431</v>
      </c>
      <c r="BI67" t="s">
        <v>71</v>
      </c>
    </row>
    <row r="68" spans="1:61" x14ac:dyDescent="0.35">
      <c r="A68" s="61">
        <f t="shared" si="2"/>
        <v>0</v>
      </c>
      <c r="B68" s="61">
        <f t="shared" si="3"/>
        <v>0</v>
      </c>
      <c r="C68" s="41" t="s">
        <v>83</v>
      </c>
      <c r="D68" s="41"/>
      <c r="E68" s="43">
        <v>1919</v>
      </c>
      <c r="F68" s="43">
        <v>0</v>
      </c>
      <c r="G68" s="43">
        <v>0</v>
      </c>
      <c r="H68" s="43">
        <v>0</v>
      </c>
      <c r="I68" s="43">
        <v>0</v>
      </c>
      <c r="J68" s="43">
        <v>162</v>
      </c>
      <c r="K68" s="43">
        <v>0</v>
      </c>
      <c r="L68" s="43">
        <v>0</v>
      </c>
      <c r="M68" s="43">
        <v>5</v>
      </c>
      <c r="N68" s="43">
        <v>0</v>
      </c>
      <c r="O68" s="43">
        <v>0</v>
      </c>
      <c r="P68" s="43">
        <v>0</v>
      </c>
      <c r="Q68" s="43">
        <v>7</v>
      </c>
      <c r="R68" s="43">
        <v>0</v>
      </c>
      <c r="S68" s="43">
        <v>0</v>
      </c>
      <c r="T68" s="43">
        <v>2093</v>
      </c>
      <c r="U68" s="43">
        <v>27</v>
      </c>
      <c r="V68" s="43">
        <v>235</v>
      </c>
      <c r="W68" s="43">
        <v>240</v>
      </c>
      <c r="X68" s="43">
        <v>0</v>
      </c>
      <c r="Y68" s="43">
        <v>240</v>
      </c>
      <c r="Z68" s="43">
        <v>0</v>
      </c>
      <c r="AA68" s="43">
        <v>0</v>
      </c>
      <c r="AB68" s="43">
        <v>0</v>
      </c>
      <c r="AC68" s="43">
        <v>53</v>
      </c>
      <c r="AD68" s="43">
        <v>0</v>
      </c>
      <c r="AE68" s="43">
        <v>307</v>
      </c>
      <c r="AF68" s="43">
        <v>626</v>
      </c>
      <c r="AG68" s="43">
        <v>0</v>
      </c>
      <c r="AH68" s="43">
        <v>333</v>
      </c>
      <c r="AI68" s="43">
        <v>2061</v>
      </c>
      <c r="AJ68" s="30">
        <v>300</v>
      </c>
      <c r="AK68" s="30">
        <v>0</v>
      </c>
      <c r="AL68" s="30">
        <v>0</v>
      </c>
      <c r="AM68" s="30">
        <v>600</v>
      </c>
      <c r="AN68" s="30">
        <v>0</v>
      </c>
      <c r="AO68" s="30">
        <v>0</v>
      </c>
      <c r="AP68" s="30">
        <v>0</v>
      </c>
      <c r="AQ68" s="30">
        <v>900</v>
      </c>
      <c r="AR68" s="30">
        <v>250</v>
      </c>
      <c r="AS68" s="30">
        <v>0</v>
      </c>
      <c r="AT68" s="30">
        <v>0</v>
      </c>
      <c r="AU68" s="30">
        <v>848</v>
      </c>
      <c r="AV68" s="30">
        <v>0</v>
      </c>
      <c r="AW68" s="30">
        <v>0</v>
      </c>
      <c r="AX68" s="30">
        <v>0</v>
      </c>
      <c r="AY68" s="30">
        <v>1098</v>
      </c>
      <c r="AZ68" s="30">
        <v>295</v>
      </c>
      <c r="BA68" s="30">
        <v>0</v>
      </c>
      <c r="BB68" s="30">
        <v>0</v>
      </c>
      <c r="BC68" s="30">
        <v>8694</v>
      </c>
      <c r="BD68" s="30">
        <v>0</v>
      </c>
      <c r="BE68" s="30">
        <v>0</v>
      </c>
      <c r="BF68" s="30">
        <v>0</v>
      </c>
      <c r="BG68" s="30">
        <v>8989</v>
      </c>
      <c r="BH68" s="30">
        <v>13990</v>
      </c>
      <c r="BI68" t="s">
        <v>71</v>
      </c>
    </row>
    <row r="69" spans="1:61" x14ac:dyDescent="0.35">
      <c r="A69" s="61">
        <f t="shared" si="2"/>
        <v>0</v>
      </c>
      <c r="B69" s="61">
        <f t="shared" si="3"/>
        <v>0</v>
      </c>
      <c r="C69" s="41" t="s">
        <v>84</v>
      </c>
      <c r="D69" s="41">
        <v>1</v>
      </c>
      <c r="E69" s="43">
        <v>23118</v>
      </c>
      <c r="F69" s="43">
        <v>0</v>
      </c>
      <c r="G69" s="43">
        <v>0</v>
      </c>
      <c r="H69" s="43">
        <v>0</v>
      </c>
      <c r="I69" s="43">
        <v>980</v>
      </c>
      <c r="J69" s="43">
        <v>0</v>
      </c>
      <c r="K69" s="43">
        <v>0</v>
      </c>
      <c r="L69" s="43">
        <v>3011</v>
      </c>
      <c r="M69" s="43">
        <v>0</v>
      </c>
      <c r="N69" s="43">
        <v>86</v>
      </c>
      <c r="O69" s="43">
        <v>0</v>
      </c>
      <c r="P69" s="43">
        <v>0</v>
      </c>
      <c r="Q69" s="43">
        <v>210</v>
      </c>
      <c r="R69" s="43">
        <v>0</v>
      </c>
      <c r="S69" s="43">
        <v>67</v>
      </c>
      <c r="T69" s="43">
        <v>27472</v>
      </c>
      <c r="U69" s="43">
        <v>1442</v>
      </c>
      <c r="V69" s="43">
        <v>5901</v>
      </c>
      <c r="W69" s="43">
        <v>0</v>
      </c>
      <c r="X69" s="43">
        <v>0</v>
      </c>
      <c r="Y69" s="43">
        <v>1856</v>
      </c>
      <c r="Z69" s="43">
        <v>0</v>
      </c>
      <c r="AA69" s="43">
        <v>0</v>
      </c>
      <c r="AB69" s="43">
        <v>0</v>
      </c>
      <c r="AC69" s="43">
        <v>5196</v>
      </c>
      <c r="AD69" s="43">
        <v>0</v>
      </c>
      <c r="AE69" s="43">
        <v>1956</v>
      </c>
      <c r="AF69" s="43">
        <v>8144</v>
      </c>
      <c r="AG69" s="43">
        <v>0</v>
      </c>
      <c r="AH69" s="43">
        <v>317</v>
      </c>
      <c r="AI69" s="43">
        <v>24812</v>
      </c>
      <c r="AJ69" s="30">
        <v>4151</v>
      </c>
      <c r="AK69" s="30">
        <v>2500</v>
      </c>
      <c r="AL69" s="30">
        <v>0</v>
      </c>
      <c r="AM69" s="30">
        <v>0</v>
      </c>
      <c r="AN69" s="30">
        <v>0</v>
      </c>
      <c r="AO69" s="30">
        <v>0</v>
      </c>
      <c r="AP69" s="30">
        <v>3650</v>
      </c>
      <c r="AQ69" s="30">
        <v>10301</v>
      </c>
      <c r="AR69" s="30">
        <v>3597</v>
      </c>
      <c r="AS69" s="30">
        <v>2436</v>
      </c>
      <c r="AT69" s="30">
        <v>0</v>
      </c>
      <c r="AU69" s="30">
        <v>0</v>
      </c>
      <c r="AV69" s="30">
        <v>0</v>
      </c>
      <c r="AW69" s="30">
        <v>0</v>
      </c>
      <c r="AX69" s="30">
        <v>2949</v>
      </c>
      <c r="AY69" s="30">
        <v>8982</v>
      </c>
      <c r="AZ69" s="30">
        <v>45994</v>
      </c>
      <c r="BA69" s="30">
        <v>6211</v>
      </c>
      <c r="BB69" s="30">
        <v>669</v>
      </c>
      <c r="BC69" s="30">
        <v>0</v>
      </c>
      <c r="BD69" s="30">
        <v>0</v>
      </c>
      <c r="BE69" s="30">
        <v>0</v>
      </c>
      <c r="BF69" s="30">
        <v>37052</v>
      </c>
      <c r="BG69" s="30">
        <v>89926</v>
      </c>
      <c r="BH69" s="30">
        <v>144234</v>
      </c>
      <c r="BI69" t="s">
        <v>71</v>
      </c>
    </row>
    <row r="70" spans="1:61" x14ac:dyDescent="0.35">
      <c r="A70" s="61">
        <f t="shared" si="2"/>
        <v>0</v>
      </c>
      <c r="B70" s="61">
        <f t="shared" si="3"/>
        <v>0</v>
      </c>
      <c r="C70" s="41" t="s">
        <v>1178</v>
      </c>
      <c r="D70" s="41"/>
      <c r="E70" s="43">
        <v>2717</v>
      </c>
      <c r="F70" s="43">
        <v>0</v>
      </c>
      <c r="G70" s="43">
        <v>0</v>
      </c>
      <c r="H70" s="43">
        <v>0</v>
      </c>
      <c r="I70" s="43">
        <v>50</v>
      </c>
      <c r="J70" s="43">
        <v>0</v>
      </c>
      <c r="K70" s="43">
        <v>0</v>
      </c>
      <c r="L70" s="43">
        <v>0</v>
      </c>
      <c r="M70" s="43">
        <v>0</v>
      </c>
      <c r="N70" s="43">
        <v>170</v>
      </c>
      <c r="O70" s="43">
        <v>127</v>
      </c>
      <c r="P70" s="43">
        <v>16</v>
      </c>
      <c r="Q70" s="43">
        <v>16</v>
      </c>
      <c r="R70" s="43">
        <v>0</v>
      </c>
      <c r="S70" s="43">
        <v>0</v>
      </c>
      <c r="T70" s="43">
        <v>3096</v>
      </c>
      <c r="U70" s="43">
        <v>132</v>
      </c>
      <c r="V70" s="43">
        <v>586</v>
      </c>
      <c r="W70" s="43">
        <v>0</v>
      </c>
      <c r="X70" s="43">
        <v>0</v>
      </c>
      <c r="Y70" s="43">
        <v>456</v>
      </c>
      <c r="Z70" s="43">
        <v>0</v>
      </c>
      <c r="AA70" s="43">
        <v>0</v>
      </c>
      <c r="AB70" s="43">
        <v>0</v>
      </c>
      <c r="AC70" s="43">
        <v>0</v>
      </c>
      <c r="AD70" s="43">
        <v>121</v>
      </c>
      <c r="AE70" s="43">
        <v>655</v>
      </c>
      <c r="AF70" s="43">
        <v>735</v>
      </c>
      <c r="AG70" s="43">
        <v>0</v>
      </c>
      <c r="AH70" s="43">
        <v>348</v>
      </c>
      <c r="AI70" s="43">
        <v>3033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8</v>
      </c>
      <c r="AQ70" s="30">
        <v>8</v>
      </c>
      <c r="AR70" s="30">
        <v>0</v>
      </c>
      <c r="AS70" s="30">
        <v>0</v>
      </c>
      <c r="AT70" s="30">
        <v>0</v>
      </c>
      <c r="AU70" s="30">
        <v>0</v>
      </c>
      <c r="AV70" s="30">
        <v>0</v>
      </c>
      <c r="AW70" s="30">
        <v>0</v>
      </c>
      <c r="AX70" s="30">
        <v>350</v>
      </c>
      <c r="AY70" s="30">
        <v>350</v>
      </c>
      <c r="AZ70" s="30">
        <v>3893</v>
      </c>
      <c r="BA70" s="30">
        <v>2110</v>
      </c>
      <c r="BB70" s="30">
        <v>0</v>
      </c>
      <c r="BC70" s="30">
        <v>0</v>
      </c>
      <c r="BD70" s="30">
        <v>0</v>
      </c>
      <c r="BE70" s="30">
        <v>0</v>
      </c>
      <c r="BF70" s="30">
        <v>668</v>
      </c>
      <c r="BG70" s="30">
        <v>6671</v>
      </c>
      <c r="BH70" s="30">
        <v>45044</v>
      </c>
      <c r="BI70" t="s">
        <v>71</v>
      </c>
    </row>
    <row r="71" spans="1:61" x14ac:dyDescent="0.35">
      <c r="A71" s="61">
        <f t="shared" si="2"/>
        <v>0</v>
      </c>
      <c r="B71" s="61">
        <f t="shared" si="3"/>
        <v>0</v>
      </c>
      <c r="C71" s="41" t="s">
        <v>88</v>
      </c>
      <c r="D71" s="41"/>
      <c r="E71" s="43">
        <v>2536</v>
      </c>
      <c r="F71" s="43">
        <v>0</v>
      </c>
      <c r="G71" s="43">
        <v>0</v>
      </c>
      <c r="H71" s="43">
        <v>0</v>
      </c>
      <c r="I71" s="43">
        <v>0</v>
      </c>
      <c r="J71" s="43">
        <v>320</v>
      </c>
      <c r="K71" s="43">
        <v>0</v>
      </c>
      <c r="L71" s="43">
        <v>0</v>
      </c>
      <c r="M71" s="43">
        <v>13</v>
      </c>
      <c r="N71" s="43">
        <v>122</v>
      </c>
      <c r="O71" s="43">
        <v>178</v>
      </c>
      <c r="P71" s="43">
        <v>42</v>
      </c>
      <c r="Q71" s="43">
        <v>0</v>
      </c>
      <c r="R71" s="43">
        <v>0</v>
      </c>
      <c r="S71" s="43">
        <v>0</v>
      </c>
      <c r="T71" s="43">
        <v>3211</v>
      </c>
      <c r="U71" s="43">
        <v>229</v>
      </c>
      <c r="V71" s="43">
        <v>806</v>
      </c>
      <c r="W71" s="43">
        <v>192</v>
      </c>
      <c r="X71" s="43">
        <v>0</v>
      </c>
      <c r="Y71" s="43">
        <v>232</v>
      </c>
      <c r="Z71" s="43">
        <v>0</v>
      </c>
      <c r="AA71" s="43">
        <v>0</v>
      </c>
      <c r="AB71" s="43">
        <v>0</v>
      </c>
      <c r="AC71" s="43">
        <v>44</v>
      </c>
      <c r="AD71" s="43">
        <v>0</v>
      </c>
      <c r="AE71" s="43">
        <v>336</v>
      </c>
      <c r="AF71" s="43">
        <v>1061</v>
      </c>
      <c r="AG71" s="43">
        <v>0</v>
      </c>
      <c r="AH71" s="43">
        <v>0</v>
      </c>
      <c r="AI71" s="43">
        <v>2900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</v>
      </c>
      <c r="AV71" s="30">
        <v>0</v>
      </c>
      <c r="AW71" s="30">
        <v>0</v>
      </c>
      <c r="AX71" s="30">
        <v>0</v>
      </c>
      <c r="AY71" s="30">
        <v>0</v>
      </c>
      <c r="AZ71" s="30">
        <v>2985</v>
      </c>
      <c r="BA71" s="30">
        <v>1653</v>
      </c>
      <c r="BB71" s="30">
        <v>0</v>
      </c>
      <c r="BC71" s="30">
        <v>6651</v>
      </c>
      <c r="BD71" s="30">
        <v>0</v>
      </c>
      <c r="BE71" s="30">
        <v>0</v>
      </c>
      <c r="BF71" s="30">
        <v>0</v>
      </c>
      <c r="BG71" s="30">
        <v>11289</v>
      </c>
      <c r="BH71" s="30">
        <v>19933</v>
      </c>
      <c r="BI71" t="s">
        <v>71</v>
      </c>
    </row>
    <row r="72" spans="1:61" x14ac:dyDescent="0.35">
      <c r="A72" s="61">
        <f t="shared" si="2"/>
        <v>0</v>
      </c>
      <c r="B72" s="61">
        <f t="shared" si="3"/>
        <v>0</v>
      </c>
      <c r="C72" s="41" t="s">
        <v>94</v>
      </c>
      <c r="D72" s="41">
        <v>1</v>
      </c>
      <c r="E72" s="43">
        <v>0</v>
      </c>
      <c r="F72" s="43">
        <v>886</v>
      </c>
      <c r="G72" s="43">
        <v>0</v>
      </c>
      <c r="H72" s="43">
        <v>262</v>
      </c>
      <c r="I72" s="43">
        <v>0</v>
      </c>
      <c r="J72" s="43">
        <v>0</v>
      </c>
      <c r="K72" s="43">
        <v>1445</v>
      </c>
      <c r="L72" s="43">
        <v>32</v>
      </c>
      <c r="M72" s="43">
        <v>4</v>
      </c>
      <c r="N72" s="43">
        <v>150</v>
      </c>
      <c r="O72" s="43">
        <v>153</v>
      </c>
      <c r="P72" s="43">
        <v>56</v>
      </c>
      <c r="Q72" s="43">
        <v>26</v>
      </c>
      <c r="R72" s="43">
        <v>0</v>
      </c>
      <c r="S72" s="43">
        <v>0</v>
      </c>
      <c r="T72" s="43">
        <v>3014</v>
      </c>
      <c r="U72" s="43">
        <v>356</v>
      </c>
      <c r="V72" s="43">
        <v>638</v>
      </c>
      <c r="W72" s="43">
        <v>0</v>
      </c>
      <c r="X72" s="43">
        <v>1125</v>
      </c>
      <c r="Y72" s="43">
        <v>21</v>
      </c>
      <c r="Z72" s="43">
        <v>16</v>
      </c>
      <c r="AA72" s="43">
        <v>0</v>
      </c>
      <c r="AB72" s="43">
        <v>3</v>
      </c>
      <c r="AC72" s="43">
        <v>20</v>
      </c>
      <c r="AD72" s="43">
        <v>0</v>
      </c>
      <c r="AE72" s="43">
        <v>226</v>
      </c>
      <c r="AF72" s="43">
        <v>607</v>
      </c>
      <c r="AG72" s="43">
        <v>0</v>
      </c>
      <c r="AH72" s="43">
        <v>15</v>
      </c>
      <c r="AI72" s="43">
        <v>3027</v>
      </c>
      <c r="AJ72" s="30">
        <v>0</v>
      </c>
      <c r="AK72" s="30">
        <v>0</v>
      </c>
      <c r="AL72" s="30">
        <v>0</v>
      </c>
      <c r="AM72" s="30">
        <v>0</v>
      </c>
      <c r="AN72" s="30">
        <v>1000</v>
      </c>
      <c r="AO72" s="30">
        <v>0</v>
      </c>
      <c r="AP72" s="30">
        <v>0</v>
      </c>
      <c r="AQ72" s="30">
        <v>1000</v>
      </c>
      <c r="AR72" s="30">
        <v>0</v>
      </c>
      <c r="AS72" s="30">
        <v>0</v>
      </c>
      <c r="AT72" s="30">
        <v>0</v>
      </c>
      <c r="AU72" s="30">
        <v>0</v>
      </c>
      <c r="AV72" s="30">
        <v>0</v>
      </c>
      <c r="AW72" s="30">
        <v>0</v>
      </c>
      <c r="AX72" s="30">
        <v>0</v>
      </c>
      <c r="AY72" s="30">
        <v>0</v>
      </c>
      <c r="AZ72" s="30">
        <v>0</v>
      </c>
      <c r="BA72" s="30">
        <v>923</v>
      </c>
      <c r="BB72" s="30">
        <v>0</v>
      </c>
      <c r="BC72" s="30">
        <v>0</v>
      </c>
      <c r="BD72" s="30">
        <v>6516</v>
      </c>
      <c r="BE72" s="30">
        <v>0</v>
      </c>
      <c r="BF72" s="30">
        <v>820</v>
      </c>
      <c r="BG72" s="30">
        <v>8259</v>
      </c>
      <c r="BH72" s="30">
        <v>10703</v>
      </c>
      <c r="BI72" t="s">
        <v>91</v>
      </c>
    </row>
    <row r="73" spans="1:61" x14ac:dyDescent="0.35">
      <c r="A73" s="61">
        <f t="shared" si="2"/>
        <v>0</v>
      </c>
      <c r="B73" s="61">
        <f t="shared" si="3"/>
        <v>0</v>
      </c>
      <c r="C73" s="41" t="s">
        <v>907</v>
      </c>
      <c r="D73" s="41"/>
      <c r="E73" s="43">
        <v>1036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40</v>
      </c>
      <c r="N73" s="43">
        <v>38</v>
      </c>
      <c r="O73" s="43">
        <v>16</v>
      </c>
      <c r="P73" s="43">
        <v>6</v>
      </c>
      <c r="Q73" s="43">
        <v>1</v>
      </c>
      <c r="R73" s="43">
        <v>0</v>
      </c>
      <c r="S73" s="43">
        <v>0</v>
      </c>
      <c r="T73" s="43">
        <v>1137</v>
      </c>
      <c r="U73" s="43">
        <v>158</v>
      </c>
      <c r="V73" s="43">
        <v>488</v>
      </c>
      <c r="W73" s="43">
        <v>0</v>
      </c>
      <c r="X73" s="43">
        <v>0</v>
      </c>
      <c r="Y73" s="43">
        <v>247</v>
      </c>
      <c r="Z73" s="43">
        <v>0</v>
      </c>
      <c r="AA73" s="43">
        <v>0</v>
      </c>
      <c r="AB73" s="43">
        <v>0</v>
      </c>
      <c r="AC73" s="43">
        <v>7</v>
      </c>
      <c r="AD73" s="43">
        <v>0</v>
      </c>
      <c r="AE73" s="43">
        <v>194</v>
      </c>
      <c r="AF73" s="43">
        <v>0</v>
      </c>
      <c r="AG73" s="43">
        <v>0</v>
      </c>
      <c r="AH73" s="43">
        <v>0</v>
      </c>
      <c r="AI73" s="43">
        <v>1094</v>
      </c>
      <c r="AJ73" s="30">
        <v>0</v>
      </c>
      <c r="AK73" s="30">
        <v>0</v>
      </c>
      <c r="AL73" s="30">
        <v>0</v>
      </c>
      <c r="AM73" s="30">
        <v>0</v>
      </c>
      <c r="AN73" s="30">
        <v>0</v>
      </c>
      <c r="AO73" s="30">
        <v>0</v>
      </c>
      <c r="AP73" s="30">
        <v>0</v>
      </c>
      <c r="AQ73" s="30">
        <v>0</v>
      </c>
      <c r="AR73" s="30">
        <v>0</v>
      </c>
      <c r="AS73" s="30">
        <v>0</v>
      </c>
      <c r="AT73" s="30">
        <v>0</v>
      </c>
      <c r="AU73" s="30">
        <v>0</v>
      </c>
      <c r="AV73" s="30">
        <v>0</v>
      </c>
      <c r="AW73" s="30">
        <v>0</v>
      </c>
      <c r="AX73" s="30">
        <v>0</v>
      </c>
      <c r="AY73" s="30">
        <v>0</v>
      </c>
      <c r="AZ73" s="30">
        <v>0</v>
      </c>
      <c r="BA73" s="30">
        <v>0</v>
      </c>
      <c r="BB73" s="30">
        <v>0</v>
      </c>
      <c r="BC73" s="30">
        <v>0</v>
      </c>
      <c r="BD73" s="30">
        <v>0</v>
      </c>
      <c r="BE73" s="30">
        <v>0</v>
      </c>
      <c r="BF73" s="30">
        <v>0</v>
      </c>
      <c r="BG73" s="30">
        <v>0</v>
      </c>
      <c r="BH73" s="30">
        <v>9341</v>
      </c>
      <c r="BI73" t="s">
        <v>91</v>
      </c>
    </row>
    <row r="74" spans="1:61" x14ac:dyDescent="0.35">
      <c r="A74" s="61">
        <f t="shared" si="2"/>
        <v>0</v>
      </c>
      <c r="B74" s="61">
        <f t="shared" si="3"/>
        <v>0</v>
      </c>
      <c r="C74" s="41" t="s">
        <v>100</v>
      </c>
      <c r="D74" s="41"/>
      <c r="E74" s="43">
        <v>3009</v>
      </c>
      <c r="F74" s="43">
        <v>0</v>
      </c>
      <c r="G74" s="43">
        <v>0</v>
      </c>
      <c r="H74" s="43">
        <v>544</v>
      </c>
      <c r="I74" s="43">
        <v>0</v>
      </c>
      <c r="J74" s="43">
        <v>0</v>
      </c>
      <c r="K74" s="43">
        <v>0</v>
      </c>
      <c r="L74" s="43">
        <v>7</v>
      </c>
      <c r="M74" s="43">
        <v>32</v>
      </c>
      <c r="N74" s="43">
        <v>113</v>
      </c>
      <c r="O74" s="43">
        <v>34</v>
      </c>
      <c r="P74" s="43">
        <v>482</v>
      </c>
      <c r="Q74" s="43">
        <v>34</v>
      </c>
      <c r="R74" s="43">
        <v>0</v>
      </c>
      <c r="S74" s="43">
        <v>43</v>
      </c>
      <c r="T74" s="43">
        <v>4298</v>
      </c>
      <c r="U74" s="43">
        <v>80</v>
      </c>
      <c r="V74" s="43">
        <v>1360</v>
      </c>
      <c r="W74" s="43">
        <v>0</v>
      </c>
      <c r="X74" s="43">
        <v>0</v>
      </c>
      <c r="Y74" s="43">
        <v>586</v>
      </c>
      <c r="Z74" s="43">
        <v>0</v>
      </c>
      <c r="AA74" s="43">
        <v>0</v>
      </c>
      <c r="AB74" s="43">
        <v>0</v>
      </c>
      <c r="AC74" s="43">
        <v>680</v>
      </c>
      <c r="AD74" s="43">
        <v>0</v>
      </c>
      <c r="AE74" s="43">
        <v>719</v>
      </c>
      <c r="AF74" s="43">
        <v>563</v>
      </c>
      <c r="AG74" s="43">
        <v>0</v>
      </c>
      <c r="AH74" s="43">
        <v>23</v>
      </c>
      <c r="AI74" s="43">
        <v>4011</v>
      </c>
      <c r="AJ74" s="30">
        <v>0</v>
      </c>
      <c r="AK74" s="30">
        <v>170</v>
      </c>
      <c r="AL74" s="30">
        <v>0</v>
      </c>
      <c r="AM74" s="30">
        <v>0</v>
      </c>
      <c r="AN74" s="30">
        <v>0</v>
      </c>
      <c r="AO74" s="30">
        <v>0</v>
      </c>
      <c r="AP74" s="30">
        <v>1130</v>
      </c>
      <c r="AQ74" s="30">
        <v>1300</v>
      </c>
      <c r="AR74" s="30">
        <v>0</v>
      </c>
      <c r="AS74" s="30">
        <v>170</v>
      </c>
      <c r="AT74" s="30">
        <v>0</v>
      </c>
      <c r="AU74" s="30">
        <v>0</v>
      </c>
      <c r="AV74" s="30">
        <v>0</v>
      </c>
      <c r="AW74" s="30">
        <v>0</v>
      </c>
      <c r="AX74" s="30">
        <v>1153</v>
      </c>
      <c r="AY74" s="30">
        <v>1323</v>
      </c>
      <c r="AZ74" s="30">
        <v>0</v>
      </c>
      <c r="BA74" s="30">
        <v>170</v>
      </c>
      <c r="BB74" s="30">
        <v>0</v>
      </c>
      <c r="BC74" s="30">
        <v>0</v>
      </c>
      <c r="BD74" s="30">
        <v>0</v>
      </c>
      <c r="BE74" s="30">
        <v>0</v>
      </c>
      <c r="BF74" s="30">
        <v>9942</v>
      </c>
      <c r="BG74" s="30">
        <v>10112</v>
      </c>
      <c r="BH74" s="30">
        <v>23477</v>
      </c>
      <c r="BI74" t="s">
        <v>101</v>
      </c>
    </row>
    <row r="75" spans="1:61" x14ac:dyDescent="0.35">
      <c r="A75" s="61">
        <f t="shared" si="2"/>
        <v>0</v>
      </c>
      <c r="B75" s="61">
        <f t="shared" si="3"/>
        <v>0</v>
      </c>
      <c r="C75" s="41" t="s">
        <v>102</v>
      </c>
      <c r="D75" s="41"/>
      <c r="E75" s="43">
        <v>3527</v>
      </c>
      <c r="F75" s="43">
        <v>0</v>
      </c>
      <c r="G75" s="43">
        <v>0</v>
      </c>
      <c r="H75" s="43">
        <v>0</v>
      </c>
      <c r="I75" s="43">
        <v>167</v>
      </c>
      <c r="J75" s="43">
        <v>1177</v>
      </c>
      <c r="K75" s="43">
        <v>0</v>
      </c>
      <c r="L75" s="43">
        <v>0</v>
      </c>
      <c r="M75" s="43">
        <v>39</v>
      </c>
      <c r="N75" s="43">
        <v>103</v>
      </c>
      <c r="O75" s="43">
        <v>92</v>
      </c>
      <c r="P75" s="43">
        <v>0</v>
      </c>
      <c r="Q75" s="43">
        <v>37</v>
      </c>
      <c r="R75" s="43">
        <v>0</v>
      </c>
      <c r="S75" s="43">
        <v>0</v>
      </c>
      <c r="T75" s="43">
        <v>5142</v>
      </c>
      <c r="U75" s="43">
        <v>206</v>
      </c>
      <c r="V75" s="43">
        <v>1088</v>
      </c>
      <c r="W75" s="43">
        <v>1026</v>
      </c>
      <c r="X75" s="43">
        <v>0</v>
      </c>
      <c r="Y75" s="43">
        <v>396</v>
      </c>
      <c r="Z75" s="43">
        <v>0</v>
      </c>
      <c r="AA75" s="43">
        <v>0</v>
      </c>
      <c r="AB75" s="43">
        <v>0</v>
      </c>
      <c r="AC75" s="43">
        <v>83</v>
      </c>
      <c r="AD75" s="43">
        <v>0</v>
      </c>
      <c r="AE75" s="43">
        <v>583</v>
      </c>
      <c r="AF75" s="43">
        <v>1427</v>
      </c>
      <c r="AG75" s="43">
        <v>150</v>
      </c>
      <c r="AH75" s="43">
        <v>109</v>
      </c>
      <c r="AI75" s="43">
        <v>5068</v>
      </c>
      <c r="AJ75" s="30">
        <v>0</v>
      </c>
      <c r="AK75" s="30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49</v>
      </c>
      <c r="AV75" s="30">
        <v>0</v>
      </c>
      <c r="AW75" s="30">
        <v>0</v>
      </c>
      <c r="AX75" s="30">
        <v>0</v>
      </c>
      <c r="AY75" s="30">
        <v>49</v>
      </c>
      <c r="AZ75" s="30">
        <v>0</v>
      </c>
      <c r="BA75" s="30">
        <v>0</v>
      </c>
      <c r="BB75" s="30">
        <v>82</v>
      </c>
      <c r="BC75" s="30">
        <v>8488</v>
      </c>
      <c r="BD75" s="30">
        <v>0</v>
      </c>
      <c r="BE75" s="30">
        <v>0</v>
      </c>
      <c r="BF75" s="30">
        <v>8920</v>
      </c>
      <c r="BG75" s="30">
        <v>17490</v>
      </c>
      <c r="BH75" s="30">
        <v>26016</v>
      </c>
      <c r="BI75" t="s">
        <v>101</v>
      </c>
    </row>
    <row r="76" spans="1:61" x14ac:dyDescent="0.35">
      <c r="A76" s="61">
        <f t="shared" si="2"/>
        <v>0</v>
      </c>
      <c r="B76" s="61">
        <f t="shared" si="3"/>
        <v>0</v>
      </c>
      <c r="C76" s="41" t="s">
        <v>103</v>
      </c>
      <c r="D76" s="41"/>
      <c r="E76" s="43">
        <v>10224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M76" s="43">
        <v>0</v>
      </c>
      <c r="N76" s="43">
        <v>272</v>
      </c>
      <c r="O76" s="43">
        <v>553</v>
      </c>
      <c r="P76" s="43">
        <v>0</v>
      </c>
      <c r="Q76" s="43">
        <v>0</v>
      </c>
      <c r="R76" s="43">
        <v>0</v>
      </c>
      <c r="S76" s="43">
        <v>0</v>
      </c>
      <c r="T76" s="43">
        <v>11049</v>
      </c>
      <c r="U76" s="43">
        <v>789</v>
      </c>
      <c r="V76" s="43">
        <v>4236</v>
      </c>
      <c r="W76" s="43">
        <v>0</v>
      </c>
      <c r="X76" s="43">
        <v>0</v>
      </c>
      <c r="Y76" s="43">
        <v>1755</v>
      </c>
      <c r="Z76" s="43">
        <v>0</v>
      </c>
      <c r="AA76" s="43">
        <v>0</v>
      </c>
      <c r="AB76" s="43">
        <v>65</v>
      </c>
      <c r="AC76" s="43">
        <v>408</v>
      </c>
      <c r="AD76" s="43">
        <v>0</v>
      </c>
      <c r="AE76" s="43">
        <v>1653</v>
      </c>
      <c r="AF76" s="43">
        <v>6319</v>
      </c>
      <c r="AG76" s="43">
        <v>0</v>
      </c>
      <c r="AH76" s="43">
        <v>404</v>
      </c>
      <c r="AI76" s="43">
        <v>15629</v>
      </c>
      <c r="AJ76" s="30">
        <v>25000</v>
      </c>
      <c r="AK76" s="30">
        <v>0</v>
      </c>
      <c r="AL76" s="30">
        <v>1369</v>
      </c>
      <c r="AM76" s="30">
        <v>0</v>
      </c>
      <c r="AN76" s="30">
        <v>0</v>
      </c>
      <c r="AO76" s="30">
        <v>0</v>
      </c>
      <c r="AP76" s="30">
        <v>500</v>
      </c>
      <c r="AQ76" s="30">
        <v>26869</v>
      </c>
      <c r="AR76" s="30">
        <v>6177</v>
      </c>
      <c r="AS76" s="30">
        <v>0</v>
      </c>
      <c r="AT76" s="30">
        <v>802</v>
      </c>
      <c r="AU76" s="30">
        <v>0</v>
      </c>
      <c r="AV76" s="30">
        <v>0</v>
      </c>
      <c r="AW76" s="30">
        <v>0</v>
      </c>
      <c r="AX76" s="30">
        <v>458</v>
      </c>
      <c r="AY76" s="30">
        <v>7437</v>
      </c>
      <c r="AZ76" s="30">
        <v>31834</v>
      </c>
      <c r="BA76" s="30">
        <v>15235</v>
      </c>
      <c r="BB76" s="30">
        <v>6070</v>
      </c>
      <c r="BC76" s="30">
        <v>0</v>
      </c>
      <c r="BD76" s="30">
        <v>0</v>
      </c>
      <c r="BE76" s="30">
        <v>0</v>
      </c>
      <c r="BF76" s="30">
        <v>2616</v>
      </c>
      <c r="BG76" s="30">
        <v>55755</v>
      </c>
      <c r="BH76" s="30">
        <v>99704</v>
      </c>
      <c r="BI76" t="s">
        <v>101</v>
      </c>
    </row>
    <row r="77" spans="1:61" x14ac:dyDescent="0.35">
      <c r="A77" s="61">
        <f t="shared" si="2"/>
        <v>0</v>
      </c>
      <c r="B77" s="61">
        <f t="shared" si="3"/>
        <v>0</v>
      </c>
      <c r="C77" s="41" t="s">
        <v>908</v>
      </c>
      <c r="D77" s="41"/>
      <c r="E77" s="43">
        <v>8613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  <c r="L77" s="43">
        <v>0</v>
      </c>
      <c r="M77" s="43">
        <v>0</v>
      </c>
      <c r="N77" s="43">
        <v>358</v>
      </c>
      <c r="O77" s="43">
        <v>903</v>
      </c>
      <c r="P77" s="43">
        <v>0</v>
      </c>
      <c r="Q77" s="43">
        <v>264</v>
      </c>
      <c r="R77" s="43">
        <v>0</v>
      </c>
      <c r="S77" s="43">
        <v>320</v>
      </c>
      <c r="T77" s="43">
        <v>10458</v>
      </c>
      <c r="U77" s="43">
        <v>821</v>
      </c>
      <c r="V77" s="43">
        <v>3024</v>
      </c>
      <c r="W77" s="43">
        <v>62</v>
      </c>
      <c r="X77" s="43">
        <v>0</v>
      </c>
      <c r="Y77" s="43">
        <v>841</v>
      </c>
      <c r="Z77" s="43">
        <v>0</v>
      </c>
      <c r="AA77" s="43">
        <v>0</v>
      </c>
      <c r="AB77" s="43">
        <v>271</v>
      </c>
      <c r="AC77" s="43">
        <v>869</v>
      </c>
      <c r="AD77" s="43">
        <v>0</v>
      </c>
      <c r="AE77" s="43">
        <v>1133</v>
      </c>
      <c r="AF77" s="43">
        <v>2804</v>
      </c>
      <c r="AG77" s="43">
        <v>0</v>
      </c>
      <c r="AH77" s="43">
        <v>109</v>
      </c>
      <c r="AI77" s="43">
        <v>9934</v>
      </c>
      <c r="AJ77" s="30">
        <v>8000</v>
      </c>
      <c r="AK77" s="30">
        <v>2000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10000</v>
      </c>
      <c r="AR77" s="30">
        <v>7918</v>
      </c>
      <c r="AS77" s="30">
        <v>1520</v>
      </c>
      <c r="AT77" s="30">
        <v>0</v>
      </c>
      <c r="AU77" s="30">
        <v>0</v>
      </c>
      <c r="AV77" s="30">
        <v>0</v>
      </c>
      <c r="AW77" s="30">
        <v>0</v>
      </c>
      <c r="AX77" s="30">
        <v>0</v>
      </c>
      <c r="AY77" s="30">
        <v>9438</v>
      </c>
      <c r="AZ77" s="30">
        <v>36023</v>
      </c>
      <c r="BA77" s="30">
        <v>3850</v>
      </c>
      <c r="BB77" s="30">
        <v>0</v>
      </c>
      <c r="BC77" s="30">
        <v>0</v>
      </c>
      <c r="BD77" s="30">
        <v>0</v>
      </c>
      <c r="BE77" s="30">
        <v>0</v>
      </c>
      <c r="BF77" s="30">
        <v>2318</v>
      </c>
      <c r="BG77" s="30">
        <v>42191</v>
      </c>
      <c r="BH77" s="30">
        <v>60199</v>
      </c>
      <c r="BI77" t="s">
        <v>101</v>
      </c>
    </row>
    <row r="78" spans="1:61" x14ac:dyDescent="0.35">
      <c r="A78" s="61">
        <f t="shared" si="2"/>
        <v>0</v>
      </c>
      <c r="B78" s="61">
        <f t="shared" si="3"/>
        <v>0</v>
      </c>
      <c r="C78" s="41" t="s">
        <v>104</v>
      </c>
      <c r="D78" s="41"/>
      <c r="E78" s="43">
        <v>14573</v>
      </c>
      <c r="F78" s="43">
        <v>0</v>
      </c>
      <c r="G78" s="43">
        <v>0</v>
      </c>
      <c r="H78" s="43">
        <v>0</v>
      </c>
      <c r="I78" s="43">
        <v>1183</v>
      </c>
      <c r="J78" s="43">
        <v>0</v>
      </c>
      <c r="K78" s="43">
        <v>0</v>
      </c>
      <c r="L78" s="43">
        <v>0</v>
      </c>
      <c r="M78" s="43">
        <v>0</v>
      </c>
      <c r="N78" s="43">
        <v>501</v>
      </c>
      <c r="O78" s="43">
        <v>983</v>
      </c>
      <c r="P78" s="43">
        <v>0</v>
      </c>
      <c r="Q78" s="43">
        <v>620</v>
      </c>
      <c r="R78" s="43">
        <v>0</v>
      </c>
      <c r="S78" s="43">
        <v>0</v>
      </c>
      <c r="T78" s="43">
        <v>17860</v>
      </c>
      <c r="U78" s="43">
        <v>1549</v>
      </c>
      <c r="V78" s="43">
        <v>5252</v>
      </c>
      <c r="W78" s="43">
        <v>0</v>
      </c>
      <c r="X78" s="43">
        <v>0</v>
      </c>
      <c r="Y78" s="43">
        <v>1192</v>
      </c>
      <c r="Z78" s="43">
        <v>0</v>
      </c>
      <c r="AA78" s="43">
        <v>0</v>
      </c>
      <c r="AB78" s="43">
        <v>93</v>
      </c>
      <c r="AC78" s="43">
        <v>1175</v>
      </c>
      <c r="AD78" s="43">
        <v>1718</v>
      </c>
      <c r="AE78" s="43">
        <v>2007</v>
      </c>
      <c r="AF78" s="43">
        <v>5522</v>
      </c>
      <c r="AG78" s="43">
        <v>0</v>
      </c>
      <c r="AH78" s="43">
        <v>706</v>
      </c>
      <c r="AI78" s="43">
        <v>19214</v>
      </c>
      <c r="AJ78" s="30">
        <v>5440</v>
      </c>
      <c r="AK78" s="30">
        <v>0</v>
      </c>
      <c r="AL78" s="30">
        <v>0</v>
      </c>
      <c r="AM78" s="30">
        <v>0</v>
      </c>
      <c r="AN78" s="30">
        <v>0</v>
      </c>
      <c r="AO78" s="30">
        <v>0</v>
      </c>
      <c r="AP78" s="30">
        <v>0</v>
      </c>
      <c r="AQ78" s="30">
        <v>5440</v>
      </c>
      <c r="AR78" s="30">
        <v>2430</v>
      </c>
      <c r="AS78" s="30">
        <v>0</v>
      </c>
      <c r="AT78" s="30">
        <v>2271</v>
      </c>
      <c r="AU78" s="30">
        <v>0</v>
      </c>
      <c r="AV78" s="30">
        <v>0</v>
      </c>
      <c r="AW78" s="30">
        <v>0</v>
      </c>
      <c r="AX78" s="30">
        <v>37</v>
      </c>
      <c r="AY78" s="30">
        <v>4738</v>
      </c>
      <c r="AZ78" s="30">
        <v>74739</v>
      </c>
      <c r="BA78" s="30">
        <v>5621</v>
      </c>
      <c r="BB78" s="30">
        <v>0</v>
      </c>
      <c r="BC78" s="30">
        <v>0</v>
      </c>
      <c r="BD78" s="30">
        <v>0</v>
      </c>
      <c r="BE78" s="30">
        <v>0</v>
      </c>
      <c r="BF78" s="30">
        <v>0</v>
      </c>
      <c r="BG78" s="30">
        <v>80360</v>
      </c>
      <c r="BH78" s="30">
        <v>83540</v>
      </c>
      <c r="BI78" t="s">
        <v>101</v>
      </c>
    </row>
    <row r="79" spans="1:61" x14ac:dyDescent="0.35">
      <c r="A79" s="61">
        <f t="shared" si="2"/>
        <v>0</v>
      </c>
      <c r="B79" s="61">
        <f t="shared" si="3"/>
        <v>0</v>
      </c>
      <c r="C79" s="41" t="s">
        <v>105</v>
      </c>
      <c r="D79" s="41"/>
      <c r="E79" s="43">
        <v>16396</v>
      </c>
      <c r="F79" s="43">
        <v>0</v>
      </c>
      <c r="G79" s="43">
        <v>0</v>
      </c>
      <c r="H79" s="43">
        <v>0</v>
      </c>
      <c r="I79" s="43">
        <v>1069</v>
      </c>
      <c r="J79" s="43">
        <v>0</v>
      </c>
      <c r="K79" s="43">
        <v>0</v>
      </c>
      <c r="L79" s="43">
        <v>0</v>
      </c>
      <c r="M79" s="43">
        <v>103</v>
      </c>
      <c r="N79" s="43">
        <v>413</v>
      </c>
      <c r="O79" s="43">
        <v>861</v>
      </c>
      <c r="P79" s="43">
        <v>0</v>
      </c>
      <c r="Q79" s="43">
        <v>680</v>
      </c>
      <c r="R79" s="43">
        <v>0</v>
      </c>
      <c r="S79" s="43">
        <v>0</v>
      </c>
      <c r="T79" s="43">
        <v>19522</v>
      </c>
      <c r="U79" s="43">
        <v>2653</v>
      </c>
      <c r="V79" s="43">
        <v>4954</v>
      </c>
      <c r="W79" s="43">
        <v>0</v>
      </c>
      <c r="X79" s="43">
        <v>0</v>
      </c>
      <c r="Y79" s="43">
        <v>1757</v>
      </c>
      <c r="Z79" s="43">
        <v>0</v>
      </c>
      <c r="AA79" s="43">
        <v>0</v>
      </c>
      <c r="AB79" s="43">
        <v>0</v>
      </c>
      <c r="AC79" s="43">
        <v>1919</v>
      </c>
      <c r="AD79" s="43">
        <v>789</v>
      </c>
      <c r="AE79" s="43">
        <v>1875</v>
      </c>
      <c r="AF79" s="43">
        <v>5141</v>
      </c>
      <c r="AG79" s="43">
        <v>0</v>
      </c>
      <c r="AH79" s="43">
        <v>250</v>
      </c>
      <c r="AI79" s="43">
        <v>19338</v>
      </c>
      <c r="AJ79" s="30">
        <v>1100</v>
      </c>
      <c r="AK79" s="30">
        <v>950</v>
      </c>
      <c r="AL79" s="30">
        <v>0</v>
      </c>
      <c r="AM79" s="30">
        <v>0</v>
      </c>
      <c r="AN79" s="30">
        <v>0</v>
      </c>
      <c r="AO79" s="30">
        <v>0</v>
      </c>
      <c r="AP79" s="30">
        <v>7604</v>
      </c>
      <c r="AQ79" s="30">
        <v>9654</v>
      </c>
      <c r="AR79" s="30">
        <v>2167</v>
      </c>
      <c r="AS79" s="30">
        <v>366</v>
      </c>
      <c r="AT79" s="30">
        <v>0</v>
      </c>
      <c r="AU79" s="30">
        <v>0</v>
      </c>
      <c r="AV79" s="30">
        <v>0</v>
      </c>
      <c r="AW79" s="30">
        <v>0</v>
      </c>
      <c r="AX79" s="30">
        <v>7146</v>
      </c>
      <c r="AY79" s="30">
        <v>9679</v>
      </c>
      <c r="AZ79" s="30">
        <v>29706</v>
      </c>
      <c r="BA79" s="30">
        <v>8481</v>
      </c>
      <c r="BB79" s="30">
        <v>0</v>
      </c>
      <c r="BC79" s="30">
        <v>0</v>
      </c>
      <c r="BD79" s="30">
        <v>0</v>
      </c>
      <c r="BE79" s="30">
        <v>0</v>
      </c>
      <c r="BF79" s="30">
        <v>21535</v>
      </c>
      <c r="BG79" s="30">
        <v>59722</v>
      </c>
      <c r="BH79" s="30">
        <v>115146</v>
      </c>
      <c r="BI79" t="s">
        <v>101</v>
      </c>
    </row>
    <row r="80" spans="1:61" x14ac:dyDescent="0.35">
      <c r="A80" s="61">
        <f t="shared" si="2"/>
        <v>0</v>
      </c>
      <c r="B80" s="61">
        <f t="shared" si="3"/>
        <v>0</v>
      </c>
      <c r="C80" s="41" t="s">
        <v>909</v>
      </c>
      <c r="D80" s="41"/>
      <c r="E80" s="43">
        <v>8463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  <c r="L80" s="43">
        <v>0</v>
      </c>
      <c r="M80" s="43">
        <v>53</v>
      </c>
      <c r="N80" s="43">
        <v>887</v>
      </c>
      <c r="O80" s="43">
        <v>1668</v>
      </c>
      <c r="P80" s="43">
        <v>77</v>
      </c>
      <c r="Q80" s="43">
        <v>637</v>
      </c>
      <c r="R80" s="43">
        <v>0</v>
      </c>
      <c r="S80" s="43">
        <v>0</v>
      </c>
      <c r="T80" s="43">
        <v>11785</v>
      </c>
      <c r="U80" s="43">
        <v>0</v>
      </c>
      <c r="V80" s="43">
        <v>6600</v>
      </c>
      <c r="W80" s="43">
        <v>0</v>
      </c>
      <c r="X80" s="43">
        <v>0</v>
      </c>
      <c r="Y80" s="43">
        <v>2039</v>
      </c>
      <c r="Z80" s="43">
        <v>0</v>
      </c>
      <c r="AA80" s="43">
        <v>0</v>
      </c>
      <c r="AB80" s="43">
        <v>147</v>
      </c>
      <c r="AC80" s="43">
        <v>147</v>
      </c>
      <c r="AD80" s="43">
        <v>0</v>
      </c>
      <c r="AE80" s="43">
        <v>1298</v>
      </c>
      <c r="AF80" s="43">
        <v>259</v>
      </c>
      <c r="AG80" s="43">
        <v>1109</v>
      </c>
      <c r="AH80" s="43">
        <v>638</v>
      </c>
      <c r="AI80" s="43">
        <v>12237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0</v>
      </c>
      <c r="AX80" s="30">
        <v>112</v>
      </c>
      <c r="AY80" s="30">
        <v>112</v>
      </c>
      <c r="AZ80" s="30">
        <v>0</v>
      </c>
      <c r="BA80" s="30">
        <v>0</v>
      </c>
      <c r="BB80" s="30">
        <v>0</v>
      </c>
      <c r="BC80" s="30">
        <v>0</v>
      </c>
      <c r="BD80" s="30">
        <v>0</v>
      </c>
      <c r="BE80" s="30">
        <v>0</v>
      </c>
      <c r="BF80" s="30">
        <v>4043</v>
      </c>
      <c r="BG80" s="30">
        <v>4043</v>
      </c>
      <c r="BH80" s="30">
        <v>91582</v>
      </c>
      <c r="BI80" t="s">
        <v>101</v>
      </c>
    </row>
    <row r="81" spans="1:61" x14ac:dyDescent="0.35">
      <c r="A81" s="61">
        <f t="shared" si="2"/>
        <v>0</v>
      </c>
      <c r="B81" s="61">
        <f t="shared" si="3"/>
        <v>0</v>
      </c>
      <c r="C81" s="41" t="s">
        <v>106</v>
      </c>
      <c r="D81" s="41"/>
      <c r="E81" s="43">
        <v>13373</v>
      </c>
      <c r="F81" s="43">
        <v>0</v>
      </c>
      <c r="G81" s="43">
        <v>0</v>
      </c>
      <c r="H81" s="43">
        <v>0</v>
      </c>
      <c r="I81" s="43">
        <v>431</v>
      </c>
      <c r="J81" s="43">
        <v>0</v>
      </c>
      <c r="K81" s="43">
        <v>0</v>
      </c>
      <c r="L81" s="43">
        <v>0</v>
      </c>
      <c r="M81" s="43">
        <v>43</v>
      </c>
      <c r="N81" s="43">
        <v>391</v>
      </c>
      <c r="O81" s="43">
        <v>671</v>
      </c>
      <c r="P81" s="43">
        <v>0</v>
      </c>
      <c r="Q81" s="43">
        <v>947</v>
      </c>
      <c r="R81" s="43">
        <v>0</v>
      </c>
      <c r="S81" s="43">
        <v>0</v>
      </c>
      <c r="T81" s="43">
        <v>15856</v>
      </c>
      <c r="U81" s="43">
        <v>517</v>
      </c>
      <c r="V81" s="43">
        <v>6577</v>
      </c>
      <c r="W81" s="43">
        <v>0</v>
      </c>
      <c r="X81" s="43">
        <v>0</v>
      </c>
      <c r="Y81" s="43">
        <v>914</v>
      </c>
      <c r="Z81" s="43">
        <v>0</v>
      </c>
      <c r="AA81" s="43">
        <v>0</v>
      </c>
      <c r="AB81" s="43">
        <v>880</v>
      </c>
      <c r="AC81" s="43">
        <v>927</v>
      </c>
      <c r="AD81" s="43">
        <v>564</v>
      </c>
      <c r="AE81" s="43">
        <v>1432</v>
      </c>
      <c r="AF81" s="43">
        <v>4855</v>
      </c>
      <c r="AG81" s="43">
        <v>0</v>
      </c>
      <c r="AH81" s="43">
        <v>212</v>
      </c>
      <c r="AI81" s="43">
        <v>16878</v>
      </c>
      <c r="AJ81" s="30">
        <v>1000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1000</v>
      </c>
      <c r="AR81" s="30">
        <v>1552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1552</v>
      </c>
      <c r="AZ81" s="30">
        <v>64216</v>
      </c>
      <c r="BA81" s="30">
        <v>1980</v>
      </c>
      <c r="BB81" s="30">
        <v>0</v>
      </c>
      <c r="BC81" s="30">
        <v>0</v>
      </c>
      <c r="BD81" s="30">
        <v>0</v>
      </c>
      <c r="BE81" s="30">
        <v>0</v>
      </c>
      <c r="BF81" s="30">
        <v>617</v>
      </c>
      <c r="BG81" s="30">
        <v>66813</v>
      </c>
      <c r="BH81" s="30">
        <v>86775</v>
      </c>
      <c r="BI81" t="s">
        <v>101</v>
      </c>
    </row>
    <row r="82" spans="1:61" x14ac:dyDescent="0.35">
      <c r="A82" s="61">
        <f t="shared" si="2"/>
        <v>0</v>
      </c>
      <c r="B82" s="61">
        <f t="shared" si="3"/>
        <v>0</v>
      </c>
      <c r="C82" s="41" t="s">
        <v>107</v>
      </c>
      <c r="D82" s="41"/>
      <c r="E82" s="43">
        <v>3573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  <c r="L82" s="43">
        <v>0</v>
      </c>
      <c r="M82" s="43">
        <v>24</v>
      </c>
      <c r="N82" s="43">
        <v>43</v>
      </c>
      <c r="O82" s="43">
        <v>86</v>
      </c>
      <c r="P82" s="43">
        <v>115</v>
      </c>
      <c r="Q82" s="43">
        <v>28</v>
      </c>
      <c r="R82" s="43">
        <v>0</v>
      </c>
      <c r="S82" s="43">
        <v>158</v>
      </c>
      <c r="T82" s="43">
        <v>4027</v>
      </c>
      <c r="U82" s="43">
        <v>177</v>
      </c>
      <c r="V82" s="43">
        <v>1308</v>
      </c>
      <c r="W82" s="43">
        <v>0</v>
      </c>
      <c r="X82" s="43">
        <v>0</v>
      </c>
      <c r="Y82" s="43">
        <v>440</v>
      </c>
      <c r="Z82" s="43">
        <v>0</v>
      </c>
      <c r="AA82" s="43">
        <v>0</v>
      </c>
      <c r="AB82" s="43">
        <v>0</v>
      </c>
      <c r="AC82" s="43">
        <v>373</v>
      </c>
      <c r="AD82" s="43">
        <v>0</v>
      </c>
      <c r="AE82" s="43">
        <v>463</v>
      </c>
      <c r="AF82" s="43">
        <v>1013</v>
      </c>
      <c r="AG82" s="43">
        <v>0</v>
      </c>
      <c r="AH82" s="43">
        <v>31</v>
      </c>
      <c r="AI82" s="43">
        <v>3805</v>
      </c>
      <c r="AJ82" s="30">
        <v>600</v>
      </c>
      <c r="AK82" s="30">
        <v>0</v>
      </c>
      <c r="AL82" s="30">
        <v>0</v>
      </c>
      <c r="AM82" s="30">
        <v>0</v>
      </c>
      <c r="AN82" s="30">
        <v>0</v>
      </c>
      <c r="AO82" s="30">
        <v>0</v>
      </c>
      <c r="AP82" s="30">
        <v>0</v>
      </c>
      <c r="AQ82" s="30">
        <v>600</v>
      </c>
      <c r="AR82" s="30">
        <v>1793</v>
      </c>
      <c r="AS82" s="30">
        <v>0</v>
      </c>
      <c r="AT82" s="30">
        <v>0</v>
      </c>
      <c r="AU82" s="30">
        <v>0</v>
      </c>
      <c r="AV82" s="30">
        <v>0</v>
      </c>
      <c r="AW82" s="30">
        <v>0</v>
      </c>
      <c r="AX82" s="30">
        <v>0</v>
      </c>
      <c r="AY82" s="30">
        <v>1793</v>
      </c>
      <c r="AZ82" s="30">
        <v>10586</v>
      </c>
      <c r="BA82" s="30">
        <v>1329</v>
      </c>
      <c r="BB82" s="30">
        <v>0</v>
      </c>
      <c r="BC82" s="30">
        <v>0</v>
      </c>
      <c r="BD82" s="30">
        <v>0</v>
      </c>
      <c r="BE82" s="30">
        <v>0</v>
      </c>
      <c r="BF82" s="30">
        <v>533</v>
      </c>
      <c r="BG82" s="30">
        <v>12448</v>
      </c>
      <c r="BH82" s="30">
        <v>30529</v>
      </c>
      <c r="BI82" t="s">
        <v>101</v>
      </c>
    </row>
    <row r="83" spans="1:61" x14ac:dyDescent="0.35">
      <c r="A83" s="61">
        <f t="shared" si="2"/>
        <v>0</v>
      </c>
      <c r="B83" s="61">
        <f t="shared" si="3"/>
        <v>0</v>
      </c>
      <c r="C83" s="41" t="s">
        <v>1101</v>
      </c>
      <c r="D83" s="41"/>
      <c r="E83" s="43">
        <v>8039</v>
      </c>
      <c r="F83" s="43">
        <v>0</v>
      </c>
      <c r="G83" s="43">
        <v>110</v>
      </c>
      <c r="H83" s="43">
        <v>0</v>
      </c>
      <c r="I83" s="43">
        <v>472</v>
      </c>
      <c r="J83" s="43">
        <v>0</v>
      </c>
      <c r="K83" s="43">
        <v>0</v>
      </c>
      <c r="L83" s="43">
        <v>0</v>
      </c>
      <c r="M83" s="43">
        <v>92</v>
      </c>
      <c r="N83" s="43">
        <v>499</v>
      </c>
      <c r="O83" s="43">
        <v>1267</v>
      </c>
      <c r="P83" s="43">
        <v>0</v>
      </c>
      <c r="Q83" s="43">
        <v>820</v>
      </c>
      <c r="R83" s="43">
        <v>0</v>
      </c>
      <c r="S83" s="43">
        <v>0</v>
      </c>
      <c r="T83" s="43">
        <v>11299</v>
      </c>
      <c r="U83" s="43">
        <v>502</v>
      </c>
      <c r="V83" s="43">
        <v>3930</v>
      </c>
      <c r="W83" s="43">
        <v>0</v>
      </c>
      <c r="X83" s="43">
        <v>0</v>
      </c>
      <c r="Y83" s="43">
        <v>734</v>
      </c>
      <c r="Z83" s="43">
        <v>0</v>
      </c>
      <c r="AA83" s="43">
        <v>0</v>
      </c>
      <c r="AB83" s="43">
        <v>0</v>
      </c>
      <c r="AC83" s="43">
        <v>409</v>
      </c>
      <c r="AD83" s="43">
        <v>9</v>
      </c>
      <c r="AE83" s="43">
        <v>1318</v>
      </c>
      <c r="AF83" s="43">
        <v>1156</v>
      </c>
      <c r="AG83" s="43">
        <v>0</v>
      </c>
      <c r="AH83" s="43">
        <v>648</v>
      </c>
      <c r="AI83" s="43">
        <v>8706</v>
      </c>
      <c r="AJ83" s="30">
        <v>23500</v>
      </c>
      <c r="AK83" s="30">
        <v>0</v>
      </c>
      <c r="AL83" s="30">
        <v>1000</v>
      </c>
      <c r="AM83" s="30">
        <v>0</v>
      </c>
      <c r="AN83" s="30">
        <v>0</v>
      </c>
      <c r="AO83" s="30">
        <v>0</v>
      </c>
      <c r="AP83" s="30">
        <v>0</v>
      </c>
      <c r="AQ83" s="30">
        <v>24500</v>
      </c>
      <c r="AR83" s="30">
        <v>23961</v>
      </c>
      <c r="AS83" s="30">
        <v>0</v>
      </c>
      <c r="AT83" s="30">
        <v>804</v>
      </c>
      <c r="AU83" s="30">
        <v>0</v>
      </c>
      <c r="AV83" s="30">
        <v>0</v>
      </c>
      <c r="AW83" s="30">
        <v>0</v>
      </c>
      <c r="AX83" s="30">
        <v>0</v>
      </c>
      <c r="AY83" s="30">
        <v>24765</v>
      </c>
      <c r="AZ83" s="30">
        <v>25038</v>
      </c>
      <c r="BA83" s="30">
        <v>0</v>
      </c>
      <c r="BB83" s="30">
        <v>2559</v>
      </c>
      <c r="BC83" s="30">
        <v>0</v>
      </c>
      <c r="BD83" s="30">
        <v>0</v>
      </c>
      <c r="BE83" s="30">
        <v>0</v>
      </c>
      <c r="BF83" s="30">
        <v>0</v>
      </c>
      <c r="BG83" s="30">
        <v>27597</v>
      </c>
      <c r="BH83" s="30">
        <v>60530</v>
      </c>
      <c r="BI83" t="s">
        <v>101</v>
      </c>
    </row>
    <row r="84" spans="1:61" x14ac:dyDescent="0.35">
      <c r="A84" s="61">
        <f t="shared" si="2"/>
        <v>0</v>
      </c>
      <c r="B84" s="61">
        <f t="shared" si="3"/>
        <v>0</v>
      </c>
      <c r="C84" s="41" t="s">
        <v>910</v>
      </c>
      <c r="D84" s="41"/>
      <c r="E84" s="43">
        <v>14225</v>
      </c>
      <c r="F84" s="43">
        <v>0</v>
      </c>
      <c r="G84" s="43">
        <v>0</v>
      </c>
      <c r="H84" s="43">
        <v>2270</v>
      </c>
      <c r="I84" s="43">
        <v>1826</v>
      </c>
      <c r="J84" s="43">
        <v>0</v>
      </c>
      <c r="K84" s="43">
        <v>0</v>
      </c>
      <c r="L84" s="43">
        <v>0</v>
      </c>
      <c r="M84" s="43">
        <v>5</v>
      </c>
      <c r="N84" s="43">
        <v>905</v>
      </c>
      <c r="O84" s="43">
        <v>1873</v>
      </c>
      <c r="P84" s="43">
        <v>0</v>
      </c>
      <c r="Q84" s="43">
        <v>1758</v>
      </c>
      <c r="R84" s="43">
        <v>0</v>
      </c>
      <c r="S84" s="43">
        <v>0</v>
      </c>
      <c r="T84" s="43">
        <v>22862</v>
      </c>
      <c r="U84" s="43">
        <v>2545</v>
      </c>
      <c r="V84" s="43">
        <v>9354</v>
      </c>
      <c r="W84" s="43">
        <v>0</v>
      </c>
      <c r="X84" s="43">
        <v>0</v>
      </c>
      <c r="Y84" s="43">
        <v>1553</v>
      </c>
      <c r="Z84" s="43">
        <v>0</v>
      </c>
      <c r="AA84" s="43">
        <v>0</v>
      </c>
      <c r="AB84" s="43">
        <v>0</v>
      </c>
      <c r="AC84" s="43">
        <v>2661</v>
      </c>
      <c r="AD84" s="43">
        <v>1574</v>
      </c>
      <c r="AE84" s="43">
        <v>2622</v>
      </c>
      <c r="AF84" s="43">
        <v>932</v>
      </c>
      <c r="AG84" s="43">
        <v>0</v>
      </c>
      <c r="AH84" s="43">
        <v>255</v>
      </c>
      <c r="AI84" s="43">
        <v>21496</v>
      </c>
      <c r="AJ84" s="30">
        <v>15000</v>
      </c>
      <c r="AK84" s="30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15000</v>
      </c>
      <c r="AR84" s="30">
        <v>10455</v>
      </c>
      <c r="AS84" s="30">
        <v>0</v>
      </c>
      <c r="AT84" s="30">
        <v>9</v>
      </c>
      <c r="AU84" s="30">
        <v>0</v>
      </c>
      <c r="AV84" s="30">
        <v>0</v>
      </c>
      <c r="AW84" s="30">
        <v>0</v>
      </c>
      <c r="AX84" s="30">
        <v>0</v>
      </c>
      <c r="AY84" s="30">
        <v>10464</v>
      </c>
      <c r="AZ84" s="30">
        <v>14750</v>
      </c>
      <c r="BA84" s="30">
        <v>0</v>
      </c>
      <c r="BB84" s="30">
        <v>1139</v>
      </c>
      <c r="BC84" s="30">
        <v>0</v>
      </c>
      <c r="BD84" s="30">
        <v>0</v>
      </c>
      <c r="BE84" s="30">
        <v>0</v>
      </c>
      <c r="BF84" s="30">
        <v>1249</v>
      </c>
      <c r="BG84" s="30">
        <v>17138</v>
      </c>
      <c r="BH84" s="30">
        <v>135194</v>
      </c>
      <c r="BI84" t="s">
        <v>101</v>
      </c>
    </row>
    <row r="85" spans="1:61" x14ac:dyDescent="0.35">
      <c r="A85" s="61">
        <f t="shared" si="2"/>
        <v>0</v>
      </c>
      <c r="B85" s="61">
        <f t="shared" si="3"/>
        <v>0</v>
      </c>
      <c r="C85" s="41" t="s">
        <v>108</v>
      </c>
      <c r="D85" s="41"/>
      <c r="E85" s="43">
        <v>2129</v>
      </c>
      <c r="F85" s="43">
        <v>0</v>
      </c>
      <c r="G85" s="43">
        <v>0</v>
      </c>
      <c r="H85" s="43">
        <v>2</v>
      </c>
      <c r="I85" s="43">
        <v>0</v>
      </c>
      <c r="J85" s="43">
        <v>0</v>
      </c>
      <c r="K85" s="43">
        <v>0</v>
      </c>
      <c r="L85" s="43">
        <v>0</v>
      </c>
      <c r="M85" s="43">
        <v>428</v>
      </c>
      <c r="N85" s="43">
        <v>111</v>
      </c>
      <c r="O85" s="43">
        <v>259</v>
      </c>
      <c r="P85" s="43">
        <v>120</v>
      </c>
      <c r="Q85" s="43">
        <v>328</v>
      </c>
      <c r="R85" s="43">
        <v>0</v>
      </c>
      <c r="S85" s="43">
        <v>0</v>
      </c>
      <c r="T85" s="43">
        <v>3377</v>
      </c>
      <c r="U85" s="43">
        <v>500</v>
      </c>
      <c r="V85" s="43">
        <v>724</v>
      </c>
      <c r="W85" s="43">
        <v>0</v>
      </c>
      <c r="X85" s="43">
        <v>0</v>
      </c>
      <c r="Y85" s="43">
        <v>294</v>
      </c>
      <c r="Z85" s="43">
        <v>0</v>
      </c>
      <c r="AA85" s="43">
        <v>0</v>
      </c>
      <c r="AB85" s="43">
        <v>0</v>
      </c>
      <c r="AC85" s="43">
        <v>214</v>
      </c>
      <c r="AD85" s="43">
        <v>0</v>
      </c>
      <c r="AE85" s="43">
        <v>430</v>
      </c>
      <c r="AF85" s="43">
        <v>988</v>
      </c>
      <c r="AG85" s="43">
        <v>0</v>
      </c>
      <c r="AH85" s="43">
        <v>24</v>
      </c>
      <c r="AI85" s="43">
        <v>3174</v>
      </c>
      <c r="AJ85" s="30">
        <v>0</v>
      </c>
      <c r="AK85" s="30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11064</v>
      </c>
      <c r="BA85" s="30">
        <v>2860</v>
      </c>
      <c r="BB85" s="30">
        <v>0</v>
      </c>
      <c r="BC85" s="30">
        <v>0</v>
      </c>
      <c r="BD85" s="30">
        <v>0</v>
      </c>
      <c r="BE85" s="30">
        <v>0</v>
      </c>
      <c r="BF85" s="30">
        <v>343</v>
      </c>
      <c r="BG85" s="30">
        <v>14267</v>
      </c>
      <c r="BH85" s="30">
        <v>14610</v>
      </c>
      <c r="BI85" t="s">
        <v>101</v>
      </c>
    </row>
    <row r="86" spans="1:61" x14ac:dyDescent="0.35">
      <c r="A86" s="61">
        <f t="shared" si="2"/>
        <v>0</v>
      </c>
      <c r="B86" s="61">
        <f t="shared" si="3"/>
        <v>0</v>
      </c>
      <c r="C86" s="41" t="s">
        <v>911</v>
      </c>
      <c r="D86" s="41"/>
      <c r="E86" s="43">
        <v>4502</v>
      </c>
      <c r="F86" s="43">
        <v>0</v>
      </c>
      <c r="G86" s="43">
        <v>0</v>
      </c>
      <c r="H86" s="43">
        <v>0</v>
      </c>
      <c r="I86" s="43">
        <v>914</v>
      </c>
      <c r="J86" s="43">
        <v>0</v>
      </c>
      <c r="K86" s="43">
        <v>0</v>
      </c>
      <c r="L86" s="43">
        <v>0</v>
      </c>
      <c r="M86" s="43">
        <v>0</v>
      </c>
      <c r="N86" s="43">
        <v>121</v>
      </c>
      <c r="O86" s="43">
        <v>204</v>
      </c>
      <c r="P86" s="43">
        <v>0</v>
      </c>
      <c r="Q86" s="43">
        <v>36</v>
      </c>
      <c r="R86" s="43">
        <v>0</v>
      </c>
      <c r="S86" s="43">
        <v>0</v>
      </c>
      <c r="T86" s="43">
        <v>5777</v>
      </c>
      <c r="U86" s="43">
        <v>831</v>
      </c>
      <c r="V86" s="43">
        <v>1088</v>
      </c>
      <c r="W86" s="43">
        <v>0</v>
      </c>
      <c r="X86" s="43">
        <v>0</v>
      </c>
      <c r="Y86" s="43">
        <v>553</v>
      </c>
      <c r="Z86" s="43">
        <v>0</v>
      </c>
      <c r="AA86" s="43">
        <v>0</v>
      </c>
      <c r="AB86" s="43">
        <v>0</v>
      </c>
      <c r="AC86" s="43">
        <v>94</v>
      </c>
      <c r="AD86" s="43">
        <v>0</v>
      </c>
      <c r="AE86" s="43">
        <v>722</v>
      </c>
      <c r="AF86" s="43">
        <v>3422</v>
      </c>
      <c r="AG86" s="43">
        <v>0</v>
      </c>
      <c r="AH86" s="43">
        <v>207</v>
      </c>
      <c r="AI86" s="43">
        <v>6917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0">
        <v>19820</v>
      </c>
      <c r="BA86" s="30">
        <v>0</v>
      </c>
      <c r="BB86" s="30">
        <v>5969</v>
      </c>
      <c r="BC86" s="30">
        <v>0</v>
      </c>
      <c r="BD86" s="30">
        <v>0</v>
      </c>
      <c r="BE86" s="30">
        <v>0</v>
      </c>
      <c r="BF86" s="30">
        <v>0</v>
      </c>
      <c r="BG86" s="30">
        <v>25789</v>
      </c>
      <c r="BH86" s="30">
        <v>31363</v>
      </c>
      <c r="BI86" t="s">
        <v>101</v>
      </c>
    </row>
    <row r="87" spans="1:61" x14ac:dyDescent="0.35">
      <c r="A87" s="61">
        <f t="shared" si="2"/>
        <v>0</v>
      </c>
      <c r="B87" s="61">
        <f t="shared" si="3"/>
        <v>0</v>
      </c>
      <c r="C87" s="41" t="s">
        <v>1102</v>
      </c>
      <c r="D87" s="41"/>
      <c r="E87" s="43">
        <v>5971</v>
      </c>
      <c r="F87" s="43">
        <v>0</v>
      </c>
      <c r="G87" s="43">
        <v>0</v>
      </c>
      <c r="H87" s="43">
        <v>0</v>
      </c>
      <c r="I87" s="43">
        <v>883</v>
      </c>
      <c r="J87" s="43">
        <v>0</v>
      </c>
      <c r="K87" s="43">
        <v>0</v>
      </c>
      <c r="L87" s="43">
        <v>0</v>
      </c>
      <c r="M87" s="43">
        <v>0</v>
      </c>
      <c r="N87" s="43">
        <v>754</v>
      </c>
      <c r="O87" s="43">
        <v>869</v>
      </c>
      <c r="P87" s="43">
        <v>40</v>
      </c>
      <c r="Q87" s="43">
        <v>148</v>
      </c>
      <c r="R87" s="43">
        <v>0</v>
      </c>
      <c r="S87" s="43">
        <v>0</v>
      </c>
      <c r="T87" s="43">
        <v>8665</v>
      </c>
      <c r="U87" s="43">
        <v>1516</v>
      </c>
      <c r="V87" s="43">
        <v>4785</v>
      </c>
      <c r="W87" s="43">
        <v>0</v>
      </c>
      <c r="X87" s="43">
        <v>0</v>
      </c>
      <c r="Y87" s="43">
        <v>294</v>
      </c>
      <c r="Z87" s="43">
        <v>0</v>
      </c>
      <c r="AA87" s="43">
        <v>0</v>
      </c>
      <c r="AB87" s="43">
        <v>0</v>
      </c>
      <c r="AC87" s="43">
        <v>284</v>
      </c>
      <c r="AD87" s="43">
        <v>0</v>
      </c>
      <c r="AE87" s="43">
        <v>1027</v>
      </c>
      <c r="AF87" s="43">
        <v>1239</v>
      </c>
      <c r="AG87" s="43">
        <v>0</v>
      </c>
      <c r="AH87" s="43">
        <v>851</v>
      </c>
      <c r="AI87" s="43">
        <v>9996</v>
      </c>
      <c r="AJ87" s="30">
        <v>15000</v>
      </c>
      <c r="AK87" s="30">
        <v>2910</v>
      </c>
      <c r="AL87" s="30">
        <v>800</v>
      </c>
      <c r="AM87" s="30">
        <v>0</v>
      </c>
      <c r="AN87" s="30">
        <v>0</v>
      </c>
      <c r="AO87" s="30">
        <v>0</v>
      </c>
      <c r="AP87" s="30">
        <v>1100</v>
      </c>
      <c r="AQ87" s="30">
        <v>19810</v>
      </c>
      <c r="AR87" s="30">
        <v>14915</v>
      </c>
      <c r="AS87" s="30">
        <v>1994</v>
      </c>
      <c r="AT87" s="30">
        <v>604</v>
      </c>
      <c r="AU87" s="30">
        <v>0</v>
      </c>
      <c r="AV87" s="30">
        <v>0</v>
      </c>
      <c r="AW87" s="30">
        <v>0</v>
      </c>
      <c r="AX87" s="30">
        <v>433</v>
      </c>
      <c r="AY87" s="30">
        <v>17946</v>
      </c>
      <c r="AZ87" s="30">
        <v>15435</v>
      </c>
      <c r="BA87" s="30">
        <v>5910</v>
      </c>
      <c r="BB87" s="30">
        <v>800</v>
      </c>
      <c r="BC87" s="30">
        <v>0</v>
      </c>
      <c r="BD87" s="30">
        <v>0</v>
      </c>
      <c r="BE87" s="30">
        <v>0</v>
      </c>
      <c r="BF87" s="30">
        <v>2058</v>
      </c>
      <c r="BG87" s="30">
        <v>24203</v>
      </c>
      <c r="BH87" s="30">
        <v>75593</v>
      </c>
      <c r="BI87" t="s">
        <v>101</v>
      </c>
    </row>
    <row r="88" spans="1:61" x14ac:dyDescent="0.35">
      <c r="A88" s="61">
        <f t="shared" si="2"/>
        <v>0</v>
      </c>
      <c r="B88" s="61">
        <f t="shared" si="3"/>
        <v>0</v>
      </c>
      <c r="C88" s="41" t="s">
        <v>1333</v>
      </c>
      <c r="D88" s="41"/>
      <c r="E88" s="43">
        <v>1978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34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2012</v>
      </c>
      <c r="U88" s="43">
        <v>170</v>
      </c>
      <c r="V88" s="43">
        <v>446</v>
      </c>
      <c r="W88" s="43">
        <v>0</v>
      </c>
      <c r="X88" s="43">
        <v>0</v>
      </c>
      <c r="Y88" s="43">
        <v>138</v>
      </c>
      <c r="Z88" s="43">
        <v>0</v>
      </c>
      <c r="AA88" s="43">
        <v>0</v>
      </c>
      <c r="AB88" s="43">
        <v>0</v>
      </c>
      <c r="AC88" s="43">
        <v>31</v>
      </c>
      <c r="AD88" s="43">
        <v>0</v>
      </c>
      <c r="AE88" s="43">
        <v>577</v>
      </c>
      <c r="AF88" s="43">
        <v>0</v>
      </c>
      <c r="AG88" s="43">
        <v>0</v>
      </c>
      <c r="AH88" s="43">
        <v>134</v>
      </c>
      <c r="AI88" s="43">
        <v>1496</v>
      </c>
      <c r="AJ88" s="30">
        <v>0</v>
      </c>
      <c r="AK88" s="30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  <c r="AV88" s="30">
        <v>0</v>
      </c>
      <c r="AW88" s="30">
        <v>0</v>
      </c>
      <c r="AX88" s="30">
        <v>0</v>
      </c>
      <c r="AY88" s="30">
        <v>0</v>
      </c>
      <c r="AZ88" s="30">
        <v>0</v>
      </c>
      <c r="BA88" s="30">
        <v>0</v>
      </c>
      <c r="BB88" s="30">
        <v>0</v>
      </c>
      <c r="BC88" s="30">
        <v>0</v>
      </c>
      <c r="BD88" s="30">
        <v>0</v>
      </c>
      <c r="BE88" s="30">
        <v>0</v>
      </c>
      <c r="BF88" s="30">
        <v>0</v>
      </c>
      <c r="BG88" s="30">
        <v>0</v>
      </c>
      <c r="BH88" s="30">
        <v>23058</v>
      </c>
      <c r="BI88" t="s">
        <v>101</v>
      </c>
    </row>
    <row r="89" spans="1:61" x14ac:dyDescent="0.35">
      <c r="A89" s="61">
        <f t="shared" si="2"/>
        <v>0</v>
      </c>
      <c r="B89" s="61">
        <f t="shared" si="3"/>
        <v>0</v>
      </c>
      <c r="C89" s="41" t="s">
        <v>109</v>
      </c>
      <c r="D89" s="41"/>
      <c r="E89" s="43">
        <v>470</v>
      </c>
      <c r="F89" s="43">
        <v>1177</v>
      </c>
      <c r="G89" s="43">
        <v>47</v>
      </c>
      <c r="H89" s="43">
        <v>283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370</v>
      </c>
      <c r="O89" s="43">
        <v>369</v>
      </c>
      <c r="P89" s="43">
        <v>15</v>
      </c>
      <c r="Q89" s="43">
        <v>30</v>
      </c>
      <c r="R89" s="43">
        <v>0</v>
      </c>
      <c r="S89" s="43">
        <v>0</v>
      </c>
      <c r="T89" s="43">
        <v>2761</v>
      </c>
      <c r="U89" s="43">
        <v>67</v>
      </c>
      <c r="V89" s="43">
        <v>1384</v>
      </c>
      <c r="W89" s="43">
        <v>3</v>
      </c>
      <c r="X89" s="43">
        <v>0</v>
      </c>
      <c r="Y89" s="43">
        <v>340</v>
      </c>
      <c r="Z89" s="43">
        <v>0</v>
      </c>
      <c r="AA89" s="43">
        <v>0</v>
      </c>
      <c r="AB89" s="43">
        <v>0</v>
      </c>
      <c r="AC89" s="43">
        <v>71</v>
      </c>
      <c r="AD89" s="43">
        <v>0</v>
      </c>
      <c r="AE89" s="43">
        <v>619</v>
      </c>
      <c r="AF89" s="43">
        <v>43</v>
      </c>
      <c r="AG89" s="43">
        <v>0</v>
      </c>
      <c r="AH89" s="43">
        <v>339</v>
      </c>
      <c r="AI89" s="43">
        <v>2866</v>
      </c>
      <c r="AJ89" s="30">
        <v>0</v>
      </c>
      <c r="AK89" s="30">
        <v>0</v>
      </c>
      <c r="AL89" s="30">
        <v>0</v>
      </c>
      <c r="AM89" s="30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30">
        <v>0</v>
      </c>
      <c r="AT89" s="30">
        <v>0</v>
      </c>
      <c r="AU89" s="30">
        <v>0</v>
      </c>
      <c r="AV89" s="30">
        <v>0</v>
      </c>
      <c r="AW89" s="30">
        <v>0</v>
      </c>
      <c r="AX89" s="30">
        <v>0</v>
      </c>
      <c r="AY89" s="30">
        <v>0</v>
      </c>
      <c r="AZ89" s="30">
        <v>678</v>
      </c>
      <c r="BA89" s="30">
        <v>0</v>
      </c>
      <c r="BB89" s="30">
        <v>0</v>
      </c>
      <c r="BC89" s="30">
        <v>0</v>
      </c>
      <c r="BD89" s="30">
        <v>0</v>
      </c>
      <c r="BE89" s="30">
        <v>0</v>
      </c>
      <c r="BF89" s="30">
        <v>0</v>
      </c>
      <c r="BG89" s="30">
        <v>678</v>
      </c>
      <c r="BH89" s="30">
        <v>30795</v>
      </c>
      <c r="BI89" t="s">
        <v>101</v>
      </c>
    </row>
    <row r="90" spans="1:61" x14ac:dyDescent="0.35">
      <c r="A90" s="61">
        <f t="shared" si="2"/>
        <v>0</v>
      </c>
      <c r="B90" s="61">
        <f t="shared" si="3"/>
        <v>0</v>
      </c>
      <c r="C90" s="41" t="s">
        <v>110</v>
      </c>
      <c r="D90" s="41"/>
      <c r="E90" s="43">
        <v>19183</v>
      </c>
      <c r="F90" s="43">
        <v>0</v>
      </c>
      <c r="G90" s="43">
        <v>0</v>
      </c>
      <c r="H90" s="43">
        <v>0</v>
      </c>
      <c r="I90" s="43">
        <v>0</v>
      </c>
      <c r="J90" s="43">
        <v>0</v>
      </c>
      <c r="K90" s="43">
        <v>0</v>
      </c>
      <c r="L90" s="43">
        <v>0</v>
      </c>
      <c r="M90" s="43">
        <v>738</v>
      </c>
      <c r="N90" s="43">
        <v>1064</v>
      </c>
      <c r="O90" s="43">
        <v>1353</v>
      </c>
      <c r="P90" s="43">
        <v>0</v>
      </c>
      <c r="Q90" s="43">
        <v>2931</v>
      </c>
      <c r="R90" s="43">
        <v>0</v>
      </c>
      <c r="S90" s="43">
        <v>0</v>
      </c>
      <c r="T90" s="43">
        <v>25269</v>
      </c>
      <c r="U90" s="43">
        <v>3736</v>
      </c>
      <c r="V90" s="43">
        <v>6051</v>
      </c>
      <c r="W90" s="43">
        <v>0</v>
      </c>
      <c r="X90" s="43">
        <v>0</v>
      </c>
      <c r="Y90" s="43">
        <v>922</v>
      </c>
      <c r="Z90" s="43">
        <v>0</v>
      </c>
      <c r="AA90" s="43">
        <v>0</v>
      </c>
      <c r="AB90" s="43">
        <v>0</v>
      </c>
      <c r="AC90" s="43">
        <v>712</v>
      </c>
      <c r="AD90" s="43">
        <v>0</v>
      </c>
      <c r="AE90" s="43">
        <v>2003</v>
      </c>
      <c r="AF90" s="43">
        <v>7402</v>
      </c>
      <c r="AG90" s="43">
        <v>0</v>
      </c>
      <c r="AH90" s="43">
        <v>168</v>
      </c>
      <c r="AI90" s="43">
        <v>20994</v>
      </c>
      <c r="AJ90" s="30">
        <v>4518</v>
      </c>
      <c r="AK90" s="30">
        <v>2185</v>
      </c>
      <c r="AL90" s="30">
        <v>0</v>
      </c>
      <c r="AM90" s="30">
        <v>0</v>
      </c>
      <c r="AN90" s="30">
        <v>0</v>
      </c>
      <c r="AO90" s="30">
        <v>0</v>
      </c>
      <c r="AP90" s="30">
        <v>1150</v>
      </c>
      <c r="AQ90" s="30">
        <v>7853</v>
      </c>
      <c r="AR90" s="30">
        <v>237</v>
      </c>
      <c r="AS90" s="30">
        <v>8340</v>
      </c>
      <c r="AT90" s="30">
        <v>0</v>
      </c>
      <c r="AU90" s="30">
        <v>0</v>
      </c>
      <c r="AV90" s="30">
        <v>0</v>
      </c>
      <c r="AW90" s="30">
        <v>0</v>
      </c>
      <c r="AX90" s="30">
        <v>13104</v>
      </c>
      <c r="AY90" s="30">
        <v>21681</v>
      </c>
      <c r="AZ90" s="30">
        <v>40905</v>
      </c>
      <c r="BA90" s="30">
        <v>32247</v>
      </c>
      <c r="BB90" s="30">
        <v>0</v>
      </c>
      <c r="BC90" s="30">
        <v>0</v>
      </c>
      <c r="BD90" s="30">
        <v>0</v>
      </c>
      <c r="BE90" s="30">
        <v>0</v>
      </c>
      <c r="BF90" s="30">
        <v>31435</v>
      </c>
      <c r="BG90" s="30">
        <v>104587</v>
      </c>
      <c r="BH90" s="30">
        <v>58344</v>
      </c>
      <c r="BI90" t="s">
        <v>101</v>
      </c>
    </row>
    <row r="91" spans="1:61" x14ac:dyDescent="0.35">
      <c r="A91" s="61">
        <f t="shared" si="2"/>
        <v>0</v>
      </c>
      <c r="B91" s="61">
        <f t="shared" si="3"/>
        <v>0</v>
      </c>
      <c r="C91" s="41" t="s">
        <v>111</v>
      </c>
      <c r="D91" s="41"/>
      <c r="E91" s="43">
        <v>13008</v>
      </c>
      <c r="F91" s="43">
        <v>0</v>
      </c>
      <c r="G91" s="43">
        <v>90</v>
      </c>
      <c r="H91" s="43">
        <v>0</v>
      </c>
      <c r="I91" s="43">
        <v>0</v>
      </c>
      <c r="J91" s="43">
        <v>1589</v>
      </c>
      <c r="K91" s="43">
        <v>0</v>
      </c>
      <c r="L91" s="43">
        <v>0</v>
      </c>
      <c r="M91" s="43">
        <v>1162</v>
      </c>
      <c r="N91" s="43">
        <v>612</v>
      </c>
      <c r="O91" s="43">
        <v>804</v>
      </c>
      <c r="P91" s="43">
        <v>18</v>
      </c>
      <c r="Q91" s="43">
        <v>94</v>
      </c>
      <c r="R91" s="43">
        <v>0</v>
      </c>
      <c r="S91" s="43">
        <v>0</v>
      </c>
      <c r="T91" s="43">
        <v>17377</v>
      </c>
      <c r="U91" s="43">
        <v>1552</v>
      </c>
      <c r="V91" s="43">
        <v>5355</v>
      </c>
      <c r="W91" s="43">
        <v>1677</v>
      </c>
      <c r="X91" s="43">
        <v>0</v>
      </c>
      <c r="Y91" s="43">
        <v>1242</v>
      </c>
      <c r="Z91" s="43">
        <v>0</v>
      </c>
      <c r="AA91" s="43">
        <v>0</v>
      </c>
      <c r="AB91" s="43">
        <v>416</v>
      </c>
      <c r="AC91" s="43">
        <v>113</v>
      </c>
      <c r="AD91" s="43">
        <v>0</v>
      </c>
      <c r="AE91" s="43">
        <v>1702</v>
      </c>
      <c r="AF91" s="43">
        <v>4848</v>
      </c>
      <c r="AG91" s="43">
        <v>0</v>
      </c>
      <c r="AH91" s="43">
        <v>607</v>
      </c>
      <c r="AI91" s="43">
        <v>17512</v>
      </c>
      <c r="AJ91" s="30">
        <v>0</v>
      </c>
      <c r="AK91" s="30">
        <v>2000</v>
      </c>
      <c r="AL91" s="30">
        <v>0</v>
      </c>
      <c r="AM91" s="30">
        <v>3000</v>
      </c>
      <c r="AN91" s="30">
        <v>0</v>
      </c>
      <c r="AO91" s="30">
        <v>0</v>
      </c>
      <c r="AP91" s="30">
        <v>0</v>
      </c>
      <c r="AQ91" s="30">
        <v>5000</v>
      </c>
      <c r="AR91" s="30">
        <v>239</v>
      </c>
      <c r="AS91" s="30">
        <v>1051</v>
      </c>
      <c r="AT91" s="30">
        <v>0</v>
      </c>
      <c r="AU91" s="30">
        <v>1985</v>
      </c>
      <c r="AV91" s="30">
        <v>0</v>
      </c>
      <c r="AW91" s="30">
        <v>0</v>
      </c>
      <c r="AX91" s="30">
        <v>0</v>
      </c>
      <c r="AY91" s="30">
        <v>3275</v>
      </c>
      <c r="AZ91" s="30">
        <v>37817</v>
      </c>
      <c r="BA91" s="30">
        <v>6130</v>
      </c>
      <c r="BB91" s="30">
        <v>0</v>
      </c>
      <c r="BC91" s="30">
        <v>14918</v>
      </c>
      <c r="BD91" s="30">
        <v>0</v>
      </c>
      <c r="BE91" s="30">
        <v>0</v>
      </c>
      <c r="BF91" s="30">
        <v>367</v>
      </c>
      <c r="BG91" s="30">
        <v>59232</v>
      </c>
      <c r="BH91" s="30">
        <v>80860</v>
      </c>
      <c r="BI91" t="s">
        <v>101</v>
      </c>
    </row>
    <row r="92" spans="1:61" x14ac:dyDescent="0.35">
      <c r="A92" s="61">
        <f t="shared" si="2"/>
        <v>0</v>
      </c>
      <c r="B92" s="61">
        <f t="shared" si="3"/>
        <v>0</v>
      </c>
      <c r="C92" s="41" t="s">
        <v>112</v>
      </c>
      <c r="D92" s="41"/>
      <c r="E92" s="43">
        <v>22891</v>
      </c>
      <c r="F92" s="43">
        <v>0</v>
      </c>
      <c r="G92" s="43">
        <v>0</v>
      </c>
      <c r="H92" s="43">
        <v>3579</v>
      </c>
      <c r="I92" s="43">
        <v>12056</v>
      </c>
      <c r="J92" s="43">
        <v>0</v>
      </c>
      <c r="K92" s="43">
        <v>0</v>
      </c>
      <c r="L92" s="43">
        <v>0</v>
      </c>
      <c r="M92" s="43">
        <v>24</v>
      </c>
      <c r="N92" s="43">
        <v>613</v>
      </c>
      <c r="O92" s="43">
        <v>721</v>
      </c>
      <c r="P92" s="43">
        <v>0</v>
      </c>
      <c r="Q92" s="43">
        <v>1549</v>
      </c>
      <c r="R92" s="43">
        <v>0</v>
      </c>
      <c r="S92" s="43">
        <v>0</v>
      </c>
      <c r="T92" s="43">
        <v>41433</v>
      </c>
      <c r="U92" s="43">
        <v>2431</v>
      </c>
      <c r="V92" s="43">
        <v>12317</v>
      </c>
      <c r="W92" s="43">
        <v>0</v>
      </c>
      <c r="X92" s="43">
        <v>0</v>
      </c>
      <c r="Y92" s="43">
        <v>3566</v>
      </c>
      <c r="Z92" s="43">
        <v>0</v>
      </c>
      <c r="AA92" s="43">
        <v>0</v>
      </c>
      <c r="AB92" s="43">
        <v>0</v>
      </c>
      <c r="AC92" s="43">
        <v>1019</v>
      </c>
      <c r="AD92" s="43">
        <v>3025</v>
      </c>
      <c r="AE92" s="43">
        <v>3656</v>
      </c>
      <c r="AF92" s="43">
        <v>16755</v>
      </c>
      <c r="AG92" s="43">
        <v>2436</v>
      </c>
      <c r="AH92" s="43">
        <v>1199</v>
      </c>
      <c r="AI92" s="43">
        <v>46404</v>
      </c>
      <c r="AJ92" s="30">
        <v>0</v>
      </c>
      <c r="AK92" s="30">
        <v>15894</v>
      </c>
      <c r="AL92" s="30">
        <v>10886</v>
      </c>
      <c r="AM92" s="30">
        <v>0</v>
      </c>
      <c r="AN92" s="30">
        <v>0</v>
      </c>
      <c r="AO92" s="30">
        <v>0</v>
      </c>
      <c r="AP92" s="30">
        <v>8595</v>
      </c>
      <c r="AQ92" s="30">
        <v>35375</v>
      </c>
      <c r="AR92" s="30">
        <v>0</v>
      </c>
      <c r="AS92" s="30">
        <v>11836</v>
      </c>
      <c r="AT92" s="30">
        <v>10010</v>
      </c>
      <c r="AU92" s="30">
        <v>0</v>
      </c>
      <c r="AV92" s="30">
        <v>0</v>
      </c>
      <c r="AW92" s="30">
        <v>0</v>
      </c>
      <c r="AX92" s="30">
        <v>7109</v>
      </c>
      <c r="AY92" s="30">
        <v>28955</v>
      </c>
      <c r="AZ92" s="30">
        <v>37997</v>
      </c>
      <c r="BA92" s="30">
        <v>21032</v>
      </c>
      <c r="BB92" s="30">
        <v>21412</v>
      </c>
      <c r="BC92" s="30">
        <v>0</v>
      </c>
      <c r="BD92" s="30">
        <v>0</v>
      </c>
      <c r="BE92" s="30">
        <v>0</v>
      </c>
      <c r="BF92" s="30">
        <v>25639</v>
      </c>
      <c r="BG92" s="30">
        <v>106080</v>
      </c>
      <c r="BH92" s="30">
        <v>247872</v>
      </c>
      <c r="BI92" t="s">
        <v>101</v>
      </c>
    </row>
    <row r="93" spans="1:61" x14ac:dyDescent="0.35">
      <c r="A93" s="61">
        <f t="shared" si="2"/>
        <v>0</v>
      </c>
      <c r="B93" s="61">
        <f t="shared" si="3"/>
        <v>0</v>
      </c>
      <c r="C93" s="41" t="s">
        <v>113</v>
      </c>
      <c r="D93" s="41"/>
      <c r="E93" s="43">
        <v>6754</v>
      </c>
      <c r="F93" s="43">
        <v>0</v>
      </c>
      <c r="G93" s="43">
        <v>0</v>
      </c>
      <c r="H93" s="43">
        <v>403</v>
      </c>
      <c r="I93" s="43">
        <v>2999</v>
      </c>
      <c r="J93" s="43">
        <v>0</v>
      </c>
      <c r="K93" s="43">
        <v>0</v>
      </c>
      <c r="L93" s="43">
        <v>0</v>
      </c>
      <c r="M93" s="43">
        <v>0</v>
      </c>
      <c r="N93" s="43">
        <v>127</v>
      </c>
      <c r="O93" s="43">
        <v>117</v>
      </c>
      <c r="P93" s="43">
        <v>39</v>
      </c>
      <c r="Q93" s="43">
        <v>61</v>
      </c>
      <c r="R93" s="43">
        <v>0</v>
      </c>
      <c r="S93" s="43">
        <v>0</v>
      </c>
      <c r="T93" s="43">
        <v>10500</v>
      </c>
      <c r="U93" s="43">
        <v>51</v>
      </c>
      <c r="V93" s="43">
        <v>1537</v>
      </c>
      <c r="W93" s="43">
        <v>0</v>
      </c>
      <c r="X93" s="43">
        <v>0</v>
      </c>
      <c r="Y93" s="43">
        <v>788</v>
      </c>
      <c r="Z93" s="43">
        <v>0</v>
      </c>
      <c r="AA93" s="43">
        <v>0</v>
      </c>
      <c r="AB93" s="43">
        <v>0</v>
      </c>
      <c r="AC93" s="43">
        <v>0</v>
      </c>
      <c r="AD93" s="43">
        <v>1605</v>
      </c>
      <c r="AE93" s="43">
        <v>1623</v>
      </c>
      <c r="AF93" s="43">
        <v>4325</v>
      </c>
      <c r="AG93" s="43">
        <v>944</v>
      </c>
      <c r="AH93" s="43">
        <v>61</v>
      </c>
      <c r="AI93" s="43">
        <v>10934</v>
      </c>
      <c r="AJ93" s="30">
        <v>0</v>
      </c>
      <c r="AK93" s="30">
        <v>0</v>
      </c>
      <c r="AL93" s="30">
        <v>0</v>
      </c>
      <c r="AM93" s="30">
        <v>0</v>
      </c>
      <c r="AN93" s="30">
        <v>0</v>
      </c>
      <c r="AO93" s="30">
        <v>0</v>
      </c>
      <c r="AP93" s="30">
        <v>0</v>
      </c>
      <c r="AQ93" s="30">
        <v>0</v>
      </c>
      <c r="AR93" s="30">
        <v>0</v>
      </c>
      <c r="AS93" s="30">
        <v>79</v>
      </c>
      <c r="AT93" s="30">
        <v>0</v>
      </c>
      <c r="AU93" s="30">
        <v>0</v>
      </c>
      <c r="AV93" s="30">
        <v>0</v>
      </c>
      <c r="AW93" s="30">
        <v>0</v>
      </c>
      <c r="AX93" s="30">
        <v>0</v>
      </c>
      <c r="AY93" s="30">
        <v>79</v>
      </c>
      <c r="AZ93" s="30">
        <v>0</v>
      </c>
      <c r="BA93" s="30">
        <v>5449</v>
      </c>
      <c r="BB93" s="30">
        <v>12345</v>
      </c>
      <c r="BC93" s="30">
        <v>0</v>
      </c>
      <c r="BD93" s="30">
        <v>0</v>
      </c>
      <c r="BE93" s="30">
        <v>0</v>
      </c>
      <c r="BF93" s="30">
        <v>7077</v>
      </c>
      <c r="BG93" s="30">
        <v>24871</v>
      </c>
      <c r="BH93" s="30">
        <v>92438</v>
      </c>
      <c r="BI93" t="s">
        <v>101</v>
      </c>
    </row>
    <row r="94" spans="1:61" x14ac:dyDescent="0.35">
      <c r="A94" s="61">
        <f t="shared" si="2"/>
        <v>0</v>
      </c>
      <c r="B94" s="61">
        <f t="shared" si="3"/>
        <v>0</v>
      </c>
      <c r="C94" s="41" t="s">
        <v>1179</v>
      </c>
      <c r="D94" s="41"/>
      <c r="E94" s="43">
        <v>7995</v>
      </c>
      <c r="F94" s="43">
        <v>0</v>
      </c>
      <c r="G94" s="43">
        <v>0</v>
      </c>
      <c r="H94" s="43">
        <v>0</v>
      </c>
      <c r="I94" s="43">
        <v>0</v>
      </c>
      <c r="J94" s="43">
        <v>0</v>
      </c>
      <c r="K94" s="43">
        <v>0</v>
      </c>
      <c r="L94" s="43">
        <v>0</v>
      </c>
      <c r="M94" s="43">
        <v>0</v>
      </c>
      <c r="N94" s="43">
        <v>285</v>
      </c>
      <c r="O94" s="43">
        <v>450</v>
      </c>
      <c r="P94" s="43">
        <v>0</v>
      </c>
      <c r="Q94" s="43">
        <v>1237</v>
      </c>
      <c r="R94" s="43">
        <v>0</v>
      </c>
      <c r="S94" s="43">
        <v>0</v>
      </c>
      <c r="T94" s="43">
        <v>9967</v>
      </c>
      <c r="U94" s="43">
        <v>892</v>
      </c>
      <c r="V94" s="43">
        <v>4111</v>
      </c>
      <c r="W94" s="43">
        <v>0</v>
      </c>
      <c r="X94" s="43">
        <v>0</v>
      </c>
      <c r="Y94" s="43">
        <v>689</v>
      </c>
      <c r="Z94" s="43">
        <v>0</v>
      </c>
      <c r="AA94" s="43">
        <v>0</v>
      </c>
      <c r="AB94" s="43">
        <v>0</v>
      </c>
      <c r="AC94" s="43">
        <v>87</v>
      </c>
      <c r="AD94" s="43">
        <v>350</v>
      </c>
      <c r="AE94" s="43">
        <v>1441</v>
      </c>
      <c r="AF94" s="43">
        <v>2019</v>
      </c>
      <c r="AG94" s="43">
        <v>0</v>
      </c>
      <c r="AH94" s="43">
        <v>877</v>
      </c>
      <c r="AI94" s="43">
        <v>10466</v>
      </c>
      <c r="AJ94" s="30">
        <v>0</v>
      </c>
      <c r="AK94" s="30">
        <v>0</v>
      </c>
      <c r="AL94" s="30">
        <v>0</v>
      </c>
      <c r="AM94" s="30">
        <v>0</v>
      </c>
      <c r="AN94" s="30">
        <v>0</v>
      </c>
      <c r="AO94" s="30">
        <v>0</v>
      </c>
      <c r="AP94" s="30">
        <v>0</v>
      </c>
      <c r="AQ94" s="30">
        <v>0</v>
      </c>
      <c r="AR94" s="30">
        <v>1637</v>
      </c>
      <c r="AS94" s="30">
        <v>0</v>
      </c>
      <c r="AT94" s="30">
        <v>226</v>
      </c>
      <c r="AU94" s="30">
        <v>0</v>
      </c>
      <c r="AV94" s="30">
        <v>0</v>
      </c>
      <c r="AW94" s="30">
        <v>0</v>
      </c>
      <c r="AX94" s="30">
        <v>0</v>
      </c>
      <c r="AY94" s="30">
        <v>1863</v>
      </c>
      <c r="AZ94" s="30">
        <v>2143</v>
      </c>
      <c r="BA94" s="30">
        <v>0</v>
      </c>
      <c r="BB94" s="30">
        <v>0</v>
      </c>
      <c r="BC94" s="30">
        <v>0</v>
      </c>
      <c r="BD94" s="30">
        <v>0</v>
      </c>
      <c r="BE94" s="30">
        <v>0</v>
      </c>
      <c r="BF94" s="30">
        <v>20214</v>
      </c>
      <c r="BG94" s="30">
        <v>22357</v>
      </c>
      <c r="BH94" s="30">
        <v>44977</v>
      </c>
      <c r="BI94" t="s">
        <v>101</v>
      </c>
    </row>
    <row r="95" spans="1:61" x14ac:dyDescent="0.35">
      <c r="A95" s="61">
        <f t="shared" si="2"/>
        <v>0</v>
      </c>
      <c r="B95" s="61">
        <f t="shared" si="3"/>
        <v>0</v>
      </c>
      <c r="C95" s="41" t="s">
        <v>114</v>
      </c>
      <c r="D95" s="41"/>
      <c r="E95" s="43">
        <v>46843</v>
      </c>
      <c r="F95" s="43">
        <v>0</v>
      </c>
      <c r="G95" s="43">
        <v>0</v>
      </c>
      <c r="H95" s="43">
        <v>902</v>
      </c>
      <c r="I95" s="43">
        <v>6749</v>
      </c>
      <c r="J95" s="43">
        <v>6103</v>
      </c>
      <c r="K95" s="43">
        <v>0</v>
      </c>
      <c r="L95" s="43">
        <v>0</v>
      </c>
      <c r="M95" s="43">
        <v>0</v>
      </c>
      <c r="N95" s="43">
        <v>693</v>
      </c>
      <c r="O95" s="43">
        <v>1748</v>
      </c>
      <c r="P95" s="43">
        <v>85</v>
      </c>
      <c r="Q95" s="43">
        <v>1566</v>
      </c>
      <c r="R95" s="43">
        <v>0</v>
      </c>
      <c r="S95" s="43">
        <v>0</v>
      </c>
      <c r="T95" s="43">
        <v>64689</v>
      </c>
      <c r="U95" s="43">
        <v>4764</v>
      </c>
      <c r="V95" s="43">
        <v>12512</v>
      </c>
      <c r="W95" s="43">
        <v>3792</v>
      </c>
      <c r="X95" s="43">
        <v>0</v>
      </c>
      <c r="Y95" s="43">
        <v>3331</v>
      </c>
      <c r="Z95" s="43">
        <v>0</v>
      </c>
      <c r="AA95" s="43">
        <v>0</v>
      </c>
      <c r="AB95" s="43">
        <v>0</v>
      </c>
      <c r="AC95" s="43">
        <v>1293</v>
      </c>
      <c r="AD95" s="43">
        <v>0</v>
      </c>
      <c r="AE95" s="43">
        <v>4410</v>
      </c>
      <c r="AF95" s="43">
        <v>29579</v>
      </c>
      <c r="AG95" s="43">
        <v>0</v>
      </c>
      <c r="AH95" s="43">
        <v>2631</v>
      </c>
      <c r="AI95" s="43">
        <v>62312</v>
      </c>
      <c r="AJ95" s="30">
        <v>15550</v>
      </c>
      <c r="AK95" s="30">
        <v>5748</v>
      </c>
      <c r="AL95" s="30">
        <v>6800</v>
      </c>
      <c r="AM95" s="30">
        <v>2730</v>
      </c>
      <c r="AN95" s="30">
        <v>0</v>
      </c>
      <c r="AO95" s="30">
        <v>0</v>
      </c>
      <c r="AP95" s="30">
        <v>400</v>
      </c>
      <c r="AQ95" s="30">
        <v>31228</v>
      </c>
      <c r="AR95" s="30">
        <v>7389</v>
      </c>
      <c r="AS95" s="30">
        <v>4144</v>
      </c>
      <c r="AT95" s="30">
        <v>10520</v>
      </c>
      <c r="AU95" s="30">
        <v>3559</v>
      </c>
      <c r="AV95" s="30">
        <v>0</v>
      </c>
      <c r="AW95" s="30">
        <v>0</v>
      </c>
      <c r="AX95" s="30">
        <v>172</v>
      </c>
      <c r="AY95" s="30">
        <v>25784</v>
      </c>
      <c r="AZ95" s="30">
        <v>45883</v>
      </c>
      <c r="BA95" s="30">
        <v>61645</v>
      </c>
      <c r="BB95" s="30">
        <v>21194</v>
      </c>
      <c r="BC95" s="30">
        <v>34732</v>
      </c>
      <c r="BD95" s="30">
        <v>0</v>
      </c>
      <c r="BE95" s="30">
        <v>0</v>
      </c>
      <c r="BF95" s="30">
        <v>6055</v>
      </c>
      <c r="BG95" s="30">
        <v>169509</v>
      </c>
      <c r="BH95" s="30">
        <v>312378</v>
      </c>
      <c r="BI95" t="s">
        <v>101</v>
      </c>
    </row>
    <row r="96" spans="1:61" x14ac:dyDescent="0.35">
      <c r="A96" s="61">
        <f t="shared" si="2"/>
        <v>0</v>
      </c>
      <c r="B96" s="61">
        <f t="shared" si="3"/>
        <v>0</v>
      </c>
      <c r="C96" s="41" t="s">
        <v>1103</v>
      </c>
      <c r="D96" s="41"/>
      <c r="E96" s="43">
        <v>3073</v>
      </c>
      <c r="F96" s="43">
        <v>0</v>
      </c>
      <c r="G96" s="43">
        <v>0</v>
      </c>
      <c r="H96" s="43">
        <v>0</v>
      </c>
      <c r="I96" s="43">
        <v>0</v>
      </c>
      <c r="J96" s="43">
        <v>0</v>
      </c>
      <c r="K96" s="43">
        <v>0</v>
      </c>
      <c r="L96" s="43">
        <v>138</v>
      </c>
      <c r="M96" s="43">
        <v>0</v>
      </c>
      <c r="N96" s="43">
        <v>98</v>
      </c>
      <c r="O96" s="43">
        <v>0</v>
      </c>
      <c r="P96" s="43">
        <v>190</v>
      </c>
      <c r="Q96" s="43">
        <v>26</v>
      </c>
      <c r="R96" s="43">
        <v>0</v>
      </c>
      <c r="S96" s="43">
        <v>0</v>
      </c>
      <c r="T96" s="43">
        <v>3525</v>
      </c>
      <c r="U96" s="43">
        <v>244</v>
      </c>
      <c r="V96" s="43">
        <v>2115</v>
      </c>
      <c r="W96" s="43">
        <v>0</v>
      </c>
      <c r="X96" s="43">
        <v>0</v>
      </c>
      <c r="Y96" s="43">
        <v>158</v>
      </c>
      <c r="Z96" s="43">
        <v>104</v>
      </c>
      <c r="AA96" s="43">
        <v>0</v>
      </c>
      <c r="AB96" s="43">
        <v>0</v>
      </c>
      <c r="AC96" s="43">
        <v>130</v>
      </c>
      <c r="AD96" s="43">
        <v>0</v>
      </c>
      <c r="AE96" s="43">
        <v>515</v>
      </c>
      <c r="AF96" s="43">
        <v>674</v>
      </c>
      <c r="AG96" s="43">
        <v>0</v>
      </c>
      <c r="AH96" s="43">
        <v>20</v>
      </c>
      <c r="AI96" s="43">
        <v>3960</v>
      </c>
      <c r="AJ96" s="30">
        <v>1300</v>
      </c>
      <c r="AK96" s="30">
        <v>0</v>
      </c>
      <c r="AL96" s="30">
        <v>0</v>
      </c>
      <c r="AM96" s="30">
        <v>0</v>
      </c>
      <c r="AN96" s="30">
        <v>0</v>
      </c>
      <c r="AO96" s="30">
        <v>0</v>
      </c>
      <c r="AP96" s="30">
        <v>0</v>
      </c>
      <c r="AQ96" s="30">
        <v>1300</v>
      </c>
      <c r="AR96" s="30">
        <v>1776</v>
      </c>
      <c r="AS96" s="30">
        <v>0</v>
      </c>
      <c r="AT96" s="30">
        <v>0</v>
      </c>
      <c r="AU96" s="30">
        <v>0</v>
      </c>
      <c r="AV96" s="30">
        <v>0</v>
      </c>
      <c r="AW96" s="30">
        <v>0</v>
      </c>
      <c r="AX96" s="30">
        <v>0</v>
      </c>
      <c r="AY96" s="30">
        <v>1776</v>
      </c>
      <c r="AZ96" s="30">
        <v>8890</v>
      </c>
      <c r="BA96" s="30">
        <v>450</v>
      </c>
      <c r="BB96" s="30">
        <v>0</v>
      </c>
      <c r="BC96" s="30">
        <v>0</v>
      </c>
      <c r="BD96" s="30">
        <v>0</v>
      </c>
      <c r="BE96" s="30">
        <v>0</v>
      </c>
      <c r="BF96" s="30">
        <v>0</v>
      </c>
      <c r="BG96" s="30">
        <v>9340</v>
      </c>
      <c r="BH96" s="30">
        <v>24268</v>
      </c>
      <c r="BI96" t="s">
        <v>101</v>
      </c>
    </row>
    <row r="97" spans="1:61" x14ac:dyDescent="0.35">
      <c r="A97" s="61">
        <f t="shared" si="2"/>
        <v>0</v>
      </c>
      <c r="B97" s="61">
        <f t="shared" si="3"/>
        <v>0</v>
      </c>
      <c r="C97" s="41" t="s">
        <v>116</v>
      </c>
      <c r="D97" s="41"/>
      <c r="E97" s="43">
        <v>3037</v>
      </c>
      <c r="F97" s="43">
        <v>0</v>
      </c>
      <c r="G97" s="43">
        <v>0</v>
      </c>
      <c r="H97" s="43">
        <v>0</v>
      </c>
      <c r="I97" s="43">
        <v>0</v>
      </c>
      <c r="J97" s="43">
        <v>823</v>
      </c>
      <c r="K97" s="43">
        <v>0</v>
      </c>
      <c r="L97" s="43">
        <v>0</v>
      </c>
      <c r="M97" s="43">
        <v>35</v>
      </c>
      <c r="N97" s="43">
        <v>63</v>
      </c>
      <c r="O97" s="43">
        <v>24</v>
      </c>
      <c r="P97" s="43">
        <v>476</v>
      </c>
      <c r="Q97" s="43">
        <v>22</v>
      </c>
      <c r="R97" s="43">
        <v>0</v>
      </c>
      <c r="S97" s="43">
        <v>10</v>
      </c>
      <c r="T97" s="43">
        <v>4490</v>
      </c>
      <c r="U97" s="43">
        <v>820</v>
      </c>
      <c r="V97" s="43">
        <v>633</v>
      </c>
      <c r="W97" s="43">
        <v>541</v>
      </c>
      <c r="X97" s="43">
        <v>0</v>
      </c>
      <c r="Y97" s="43">
        <v>343</v>
      </c>
      <c r="Z97" s="43">
        <v>0</v>
      </c>
      <c r="AA97" s="43">
        <v>0</v>
      </c>
      <c r="AB97" s="43">
        <v>0</v>
      </c>
      <c r="AC97" s="43">
        <v>193</v>
      </c>
      <c r="AD97" s="43">
        <v>0</v>
      </c>
      <c r="AE97" s="43">
        <v>471</v>
      </c>
      <c r="AF97" s="43">
        <v>1528</v>
      </c>
      <c r="AG97" s="43">
        <v>0</v>
      </c>
      <c r="AH97" s="43">
        <v>147</v>
      </c>
      <c r="AI97" s="43">
        <v>4676</v>
      </c>
      <c r="AJ97" s="30">
        <v>0</v>
      </c>
      <c r="AK97" s="30">
        <v>0</v>
      </c>
      <c r="AL97" s="30">
        <v>0</v>
      </c>
      <c r="AM97" s="30">
        <v>0</v>
      </c>
      <c r="AN97" s="30">
        <v>0</v>
      </c>
      <c r="AO97" s="30">
        <v>0</v>
      </c>
      <c r="AP97" s="30">
        <v>0</v>
      </c>
      <c r="AQ97" s="30">
        <v>0</v>
      </c>
      <c r="AR97" s="30">
        <v>0</v>
      </c>
      <c r="AS97" s="30">
        <v>0</v>
      </c>
      <c r="AT97" s="30">
        <v>0</v>
      </c>
      <c r="AU97" s="30">
        <v>0</v>
      </c>
      <c r="AV97" s="30">
        <v>0</v>
      </c>
      <c r="AW97" s="30">
        <v>0</v>
      </c>
      <c r="AX97" s="30">
        <v>0</v>
      </c>
      <c r="AY97" s="30">
        <v>0</v>
      </c>
      <c r="AZ97" s="30">
        <v>14145</v>
      </c>
      <c r="BA97" s="30">
        <v>0</v>
      </c>
      <c r="BB97" s="30">
        <v>0</v>
      </c>
      <c r="BC97" s="30">
        <v>3500</v>
      </c>
      <c r="BD97" s="30">
        <v>0</v>
      </c>
      <c r="BE97" s="30">
        <v>0</v>
      </c>
      <c r="BF97" s="30">
        <v>0</v>
      </c>
      <c r="BG97" s="30">
        <v>17645</v>
      </c>
      <c r="BH97" s="30">
        <v>18938</v>
      </c>
      <c r="BI97" t="s">
        <v>117</v>
      </c>
    </row>
    <row r="98" spans="1:61" x14ac:dyDescent="0.35">
      <c r="A98" s="61">
        <f t="shared" si="2"/>
        <v>0</v>
      </c>
      <c r="B98" s="61">
        <f t="shared" si="3"/>
        <v>0</v>
      </c>
      <c r="C98" s="41" t="s">
        <v>118</v>
      </c>
      <c r="D98" s="41"/>
      <c r="E98" s="43">
        <v>4883</v>
      </c>
      <c r="F98" s="43">
        <v>0</v>
      </c>
      <c r="G98" s="43">
        <v>30</v>
      </c>
      <c r="H98" s="43">
        <v>0</v>
      </c>
      <c r="I98" s="43">
        <v>0</v>
      </c>
      <c r="J98" s="43">
        <v>821</v>
      </c>
      <c r="K98" s="43">
        <v>0</v>
      </c>
      <c r="L98" s="43">
        <v>16</v>
      </c>
      <c r="M98" s="43">
        <v>675</v>
      </c>
      <c r="N98" s="43">
        <v>103</v>
      </c>
      <c r="O98" s="43">
        <v>224</v>
      </c>
      <c r="P98" s="43">
        <v>0</v>
      </c>
      <c r="Q98" s="43">
        <v>18</v>
      </c>
      <c r="R98" s="43">
        <v>0</v>
      </c>
      <c r="S98" s="43">
        <v>0</v>
      </c>
      <c r="T98" s="43">
        <v>6770</v>
      </c>
      <c r="U98" s="43">
        <v>1040</v>
      </c>
      <c r="V98" s="43">
        <v>1149</v>
      </c>
      <c r="W98" s="43">
        <v>414</v>
      </c>
      <c r="X98" s="43">
        <v>0</v>
      </c>
      <c r="Y98" s="43">
        <v>871</v>
      </c>
      <c r="Z98" s="43">
        <v>0</v>
      </c>
      <c r="AA98" s="43">
        <v>0</v>
      </c>
      <c r="AB98" s="43">
        <v>17</v>
      </c>
      <c r="AC98" s="43">
        <v>190</v>
      </c>
      <c r="AD98" s="43">
        <v>0</v>
      </c>
      <c r="AE98" s="43">
        <v>817</v>
      </c>
      <c r="AF98" s="43">
        <v>1979</v>
      </c>
      <c r="AG98" s="43">
        <v>0</v>
      </c>
      <c r="AH98" s="43">
        <v>92</v>
      </c>
      <c r="AI98" s="43">
        <v>6569</v>
      </c>
      <c r="AJ98" s="30">
        <v>0</v>
      </c>
      <c r="AK98" s="30">
        <v>150</v>
      </c>
      <c r="AL98" s="30">
        <v>0</v>
      </c>
      <c r="AM98" s="30">
        <v>0</v>
      </c>
      <c r="AN98" s="30">
        <v>0</v>
      </c>
      <c r="AO98" s="30">
        <v>0</v>
      </c>
      <c r="AP98" s="30">
        <v>0</v>
      </c>
      <c r="AQ98" s="30">
        <v>150</v>
      </c>
      <c r="AR98" s="30">
        <v>0</v>
      </c>
      <c r="AS98" s="30">
        <v>140</v>
      </c>
      <c r="AT98" s="30">
        <v>0</v>
      </c>
      <c r="AU98" s="30">
        <v>0</v>
      </c>
      <c r="AV98" s="30">
        <v>0</v>
      </c>
      <c r="AW98" s="30">
        <v>0</v>
      </c>
      <c r="AX98" s="30">
        <v>0</v>
      </c>
      <c r="AY98" s="30">
        <v>140</v>
      </c>
      <c r="AZ98" s="30">
        <v>16662</v>
      </c>
      <c r="BA98" s="30">
        <v>693</v>
      </c>
      <c r="BB98" s="30">
        <v>0</v>
      </c>
      <c r="BC98" s="30">
        <v>7877</v>
      </c>
      <c r="BD98" s="30">
        <v>0</v>
      </c>
      <c r="BE98" s="30">
        <v>0</v>
      </c>
      <c r="BF98" s="30">
        <v>688</v>
      </c>
      <c r="BG98" s="30">
        <v>25920</v>
      </c>
      <c r="BH98" s="30">
        <v>23754</v>
      </c>
      <c r="BI98" t="s">
        <v>117</v>
      </c>
    </row>
    <row r="99" spans="1:61" x14ac:dyDescent="0.35">
      <c r="A99" s="61">
        <f t="shared" si="2"/>
        <v>0</v>
      </c>
      <c r="B99" s="61">
        <f t="shared" si="3"/>
        <v>0</v>
      </c>
      <c r="C99" s="41" t="s">
        <v>912</v>
      </c>
      <c r="D99" s="41"/>
      <c r="E99" s="43">
        <v>947</v>
      </c>
      <c r="F99" s="43">
        <v>0</v>
      </c>
      <c r="G99" s="43">
        <v>0</v>
      </c>
      <c r="H99" s="43">
        <v>0</v>
      </c>
      <c r="I99" s="43">
        <v>0</v>
      </c>
      <c r="J99" s="43">
        <v>0</v>
      </c>
      <c r="K99" s="43">
        <v>0</v>
      </c>
      <c r="L99" s="43">
        <v>0</v>
      </c>
      <c r="M99" s="43">
        <v>0</v>
      </c>
      <c r="N99" s="43">
        <v>10</v>
      </c>
      <c r="O99" s="43">
        <v>0</v>
      </c>
      <c r="P99" s="43">
        <v>32</v>
      </c>
      <c r="Q99" s="43">
        <v>0</v>
      </c>
      <c r="R99" s="43">
        <v>0</v>
      </c>
      <c r="S99" s="43">
        <v>0</v>
      </c>
      <c r="T99" s="43">
        <v>989</v>
      </c>
      <c r="U99" s="43">
        <v>163</v>
      </c>
      <c r="V99" s="43">
        <v>94</v>
      </c>
      <c r="W99" s="43">
        <v>0</v>
      </c>
      <c r="X99" s="43">
        <v>0</v>
      </c>
      <c r="Y99" s="43">
        <v>109</v>
      </c>
      <c r="Z99" s="43">
        <v>0</v>
      </c>
      <c r="AA99" s="43">
        <v>0</v>
      </c>
      <c r="AB99" s="43">
        <v>0</v>
      </c>
      <c r="AC99" s="43">
        <v>48</v>
      </c>
      <c r="AD99" s="43">
        <v>0</v>
      </c>
      <c r="AE99" s="43">
        <v>125</v>
      </c>
      <c r="AF99" s="43">
        <v>342</v>
      </c>
      <c r="AG99" s="43">
        <v>0</v>
      </c>
      <c r="AH99" s="43">
        <v>34</v>
      </c>
      <c r="AI99" s="43">
        <v>915</v>
      </c>
      <c r="AJ99" s="30">
        <v>640</v>
      </c>
      <c r="AK99" s="30">
        <v>0</v>
      </c>
      <c r="AL99" s="30">
        <v>0</v>
      </c>
      <c r="AM99" s="30">
        <v>0</v>
      </c>
      <c r="AN99" s="30">
        <v>0</v>
      </c>
      <c r="AO99" s="30">
        <v>0</v>
      </c>
      <c r="AP99" s="30">
        <v>0</v>
      </c>
      <c r="AQ99" s="30">
        <v>640</v>
      </c>
      <c r="AR99" s="30">
        <v>584</v>
      </c>
      <c r="AS99" s="30">
        <v>0</v>
      </c>
      <c r="AT99" s="30">
        <v>0</v>
      </c>
      <c r="AU99" s="30">
        <v>0</v>
      </c>
      <c r="AV99" s="30">
        <v>0</v>
      </c>
      <c r="AW99" s="30">
        <v>0</v>
      </c>
      <c r="AX99" s="30">
        <v>0</v>
      </c>
      <c r="AY99" s="30">
        <v>584</v>
      </c>
      <c r="AZ99" s="30">
        <v>4494</v>
      </c>
      <c r="BA99" s="30">
        <v>0</v>
      </c>
      <c r="BB99" s="30">
        <v>0</v>
      </c>
      <c r="BC99" s="30">
        <v>0</v>
      </c>
      <c r="BD99" s="30">
        <v>0</v>
      </c>
      <c r="BE99" s="30">
        <v>0</v>
      </c>
      <c r="BF99" s="30">
        <v>0</v>
      </c>
      <c r="BG99" s="30">
        <v>4494</v>
      </c>
      <c r="BH99" s="30">
        <v>6893</v>
      </c>
      <c r="BI99" t="s">
        <v>117</v>
      </c>
    </row>
    <row r="100" spans="1:61" x14ac:dyDescent="0.35">
      <c r="A100" s="61">
        <f t="shared" si="2"/>
        <v>0</v>
      </c>
      <c r="B100" s="61">
        <f t="shared" si="3"/>
        <v>0</v>
      </c>
      <c r="C100" s="41" t="s">
        <v>913</v>
      </c>
      <c r="D100" s="41"/>
      <c r="E100" s="43">
        <v>4298</v>
      </c>
      <c r="F100" s="43">
        <v>0</v>
      </c>
      <c r="G100" s="43">
        <v>0</v>
      </c>
      <c r="H100" s="43">
        <v>0</v>
      </c>
      <c r="I100" s="43">
        <v>0</v>
      </c>
      <c r="J100" s="43">
        <v>702</v>
      </c>
      <c r="K100" s="43">
        <v>0</v>
      </c>
      <c r="L100" s="43">
        <v>512</v>
      </c>
      <c r="M100" s="43">
        <v>286</v>
      </c>
      <c r="N100" s="43">
        <v>70</v>
      </c>
      <c r="O100" s="43">
        <v>60</v>
      </c>
      <c r="P100" s="43">
        <v>74</v>
      </c>
      <c r="Q100" s="43">
        <v>72</v>
      </c>
      <c r="R100" s="43">
        <v>0</v>
      </c>
      <c r="S100" s="43">
        <v>0</v>
      </c>
      <c r="T100" s="43">
        <v>6074</v>
      </c>
      <c r="U100" s="43">
        <v>431</v>
      </c>
      <c r="V100" s="43">
        <v>1247</v>
      </c>
      <c r="W100" s="43">
        <v>226</v>
      </c>
      <c r="X100" s="43">
        <v>0</v>
      </c>
      <c r="Y100" s="43">
        <v>421</v>
      </c>
      <c r="Z100" s="43">
        <v>0</v>
      </c>
      <c r="AA100" s="43">
        <v>259</v>
      </c>
      <c r="AB100" s="43">
        <v>0</v>
      </c>
      <c r="AC100" s="43">
        <v>44</v>
      </c>
      <c r="AD100" s="43">
        <v>0</v>
      </c>
      <c r="AE100" s="43">
        <v>675</v>
      </c>
      <c r="AF100" s="43">
        <v>2382</v>
      </c>
      <c r="AG100" s="43">
        <v>0</v>
      </c>
      <c r="AH100" s="43">
        <v>99</v>
      </c>
      <c r="AI100" s="43">
        <v>5784</v>
      </c>
      <c r="AJ100" s="30">
        <v>0</v>
      </c>
      <c r="AK100" s="30">
        <v>0</v>
      </c>
      <c r="AL100" s="30">
        <v>0</v>
      </c>
      <c r="AM100" s="30">
        <v>1000</v>
      </c>
      <c r="AN100" s="30">
        <v>0</v>
      </c>
      <c r="AO100" s="30">
        <v>0</v>
      </c>
      <c r="AP100" s="30">
        <v>200</v>
      </c>
      <c r="AQ100" s="30">
        <v>1200</v>
      </c>
      <c r="AR100" s="30">
        <v>0</v>
      </c>
      <c r="AS100" s="30">
        <v>0</v>
      </c>
      <c r="AT100" s="30">
        <v>0</v>
      </c>
      <c r="AU100" s="30">
        <v>1939</v>
      </c>
      <c r="AV100" s="30">
        <v>0</v>
      </c>
      <c r="AW100" s="30">
        <v>0</v>
      </c>
      <c r="AX100" s="30">
        <v>203</v>
      </c>
      <c r="AY100" s="30">
        <v>2142</v>
      </c>
      <c r="AZ100" s="30">
        <v>10885</v>
      </c>
      <c r="BA100" s="30">
        <v>1635</v>
      </c>
      <c r="BB100" s="30">
        <v>0</v>
      </c>
      <c r="BC100" s="30">
        <v>3191</v>
      </c>
      <c r="BD100" s="30">
        <v>0</v>
      </c>
      <c r="BE100" s="30">
        <v>3900</v>
      </c>
      <c r="BF100" s="30">
        <v>7726</v>
      </c>
      <c r="BG100" s="30">
        <v>27337</v>
      </c>
      <c r="BH100" s="30">
        <v>34095</v>
      </c>
      <c r="BI100" t="s">
        <v>117</v>
      </c>
    </row>
    <row r="101" spans="1:61" x14ac:dyDescent="0.35">
      <c r="A101" s="61">
        <f t="shared" si="2"/>
        <v>0</v>
      </c>
      <c r="B101" s="61">
        <f t="shared" si="3"/>
        <v>0</v>
      </c>
      <c r="C101" s="41" t="s">
        <v>914</v>
      </c>
      <c r="D101" s="41"/>
      <c r="E101" s="43">
        <v>862</v>
      </c>
      <c r="F101" s="43">
        <v>0</v>
      </c>
      <c r="G101" s="43">
        <v>0</v>
      </c>
      <c r="H101" s="43">
        <v>0</v>
      </c>
      <c r="I101" s="43">
        <v>0</v>
      </c>
      <c r="J101" s="43">
        <v>0</v>
      </c>
      <c r="K101" s="43">
        <v>0</v>
      </c>
      <c r="L101" s="43">
        <v>0</v>
      </c>
      <c r="M101" s="43">
        <v>0</v>
      </c>
      <c r="N101" s="43">
        <v>8</v>
      </c>
      <c r="O101" s="43">
        <v>100</v>
      </c>
      <c r="P101" s="43">
        <v>0</v>
      </c>
      <c r="Q101" s="43">
        <v>5</v>
      </c>
      <c r="R101" s="43">
        <v>0</v>
      </c>
      <c r="S101" s="43">
        <v>0</v>
      </c>
      <c r="T101" s="43">
        <v>975</v>
      </c>
      <c r="U101" s="43">
        <v>101</v>
      </c>
      <c r="V101" s="43">
        <v>567</v>
      </c>
      <c r="W101" s="43">
        <v>18</v>
      </c>
      <c r="X101" s="43">
        <v>0</v>
      </c>
      <c r="Y101" s="43">
        <v>69</v>
      </c>
      <c r="Z101" s="43">
        <v>0</v>
      </c>
      <c r="AA101" s="43">
        <v>0</v>
      </c>
      <c r="AB101" s="43">
        <v>13</v>
      </c>
      <c r="AC101" s="43">
        <v>27</v>
      </c>
      <c r="AD101" s="43">
        <v>0</v>
      </c>
      <c r="AE101" s="43">
        <v>153</v>
      </c>
      <c r="AF101" s="43">
        <v>46</v>
      </c>
      <c r="AG101" s="43">
        <v>0</v>
      </c>
      <c r="AH101" s="43">
        <v>20</v>
      </c>
      <c r="AI101" s="43">
        <v>1014</v>
      </c>
      <c r="AJ101" s="30">
        <v>0</v>
      </c>
      <c r="AK101" s="30">
        <v>0</v>
      </c>
      <c r="AL101" s="30">
        <v>0</v>
      </c>
      <c r="AM101" s="30">
        <v>0</v>
      </c>
      <c r="AN101" s="30">
        <v>0</v>
      </c>
      <c r="AO101" s="30">
        <v>0</v>
      </c>
      <c r="AP101" s="30">
        <v>0</v>
      </c>
      <c r="AQ101" s="30">
        <v>0</v>
      </c>
      <c r="AR101" s="30">
        <v>0</v>
      </c>
      <c r="AS101" s="30">
        <v>0</v>
      </c>
      <c r="AT101" s="30">
        <v>0</v>
      </c>
      <c r="AU101" s="30">
        <v>0</v>
      </c>
      <c r="AV101" s="30">
        <v>0</v>
      </c>
      <c r="AW101" s="30">
        <v>0</v>
      </c>
      <c r="AX101" s="30">
        <v>0</v>
      </c>
      <c r="AY101" s="30">
        <v>0</v>
      </c>
      <c r="AZ101" s="30">
        <v>0</v>
      </c>
      <c r="BA101" s="30">
        <v>478</v>
      </c>
      <c r="BB101" s="30">
        <v>0</v>
      </c>
      <c r="BC101" s="30">
        <v>0</v>
      </c>
      <c r="BD101" s="30">
        <v>0</v>
      </c>
      <c r="BE101" s="30">
        <v>0</v>
      </c>
      <c r="BF101" s="30">
        <v>0</v>
      </c>
      <c r="BG101" s="30">
        <v>478</v>
      </c>
      <c r="BH101" s="30">
        <v>9787</v>
      </c>
      <c r="BI101" t="s">
        <v>117</v>
      </c>
    </row>
    <row r="102" spans="1:61" x14ac:dyDescent="0.35">
      <c r="A102" s="61">
        <f t="shared" si="2"/>
        <v>0</v>
      </c>
      <c r="B102" s="61">
        <f t="shared" si="3"/>
        <v>0</v>
      </c>
      <c r="C102" s="41" t="s">
        <v>121</v>
      </c>
      <c r="D102" s="41"/>
      <c r="E102" s="43">
        <v>6543</v>
      </c>
      <c r="F102" s="43">
        <v>0</v>
      </c>
      <c r="G102" s="43">
        <v>0</v>
      </c>
      <c r="H102" s="43">
        <v>0</v>
      </c>
      <c r="I102" s="43">
        <v>736</v>
      </c>
      <c r="J102" s="43">
        <v>1564</v>
      </c>
      <c r="K102" s="43">
        <v>0</v>
      </c>
      <c r="L102" s="43">
        <v>0</v>
      </c>
      <c r="M102" s="43">
        <v>284</v>
      </c>
      <c r="N102" s="43">
        <v>85</v>
      </c>
      <c r="O102" s="43">
        <v>71</v>
      </c>
      <c r="P102" s="43">
        <v>153</v>
      </c>
      <c r="Q102" s="43">
        <v>31</v>
      </c>
      <c r="R102" s="43">
        <v>0</v>
      </c>
      <c r="S102" s="43">
        <v>0</v>
      </c>
      <c r="T102" s="43">
        <v>9467</v>
      </c>
      <c r="U102" s="43">
        <v>1877</v>
      </c>
      <c r="V102" s="43">
        <v>1519</v>
      </c>
      <c r="W102" s="43">
        <v>1001</v>
      </c>
      <c r="X102" s="43">
        <v>0</v>
      </c>
      <c r="Y102" s="43">
        <v>515</v>
      </c>
      <c r="Z102" s="43">
        <v>0</v>
      </c>
      <c r="AA102" s="43">
        <v>43</v>
      </c>
      <c r="AB102" s="43">
        <v>0</v>
      </c>
      <c r="AC102" s="43">
        <v>237</v>
      </c>
      <c r="AD102" s="43">
        <v>926</v>
      </c>
      <c r="AE102" s="43">
        <v>949</v>
      </c>
      <c r="AF102" s="43">
        <v>2688</v>
      </c>
      <c r="AG102" s="43">
        <v>0</v>
      </c>
      <c r="AH102" s="43">
        <v>36</v>
      </c>
      <c r="AI102" s="43">
        <v>9791</v>
      </c>
      <c r="AJ102" s="30">
        <v>7358</v>
      </c>
      <c r="AK102" s="30">
        <v>500</v>
      </c>
      <c r="AL102" s="30">
        <v>0</v>
      </c>
      <c r="AM102" s="30">
        <v>1000</v>
      </c>
      <c r="AN102" s="30">
        <v>0</v>
      </c>
      <c r="AO102" s="30">
        <v>0</v>
      </c>
      <c r="AP102" s="30">
        <v>0</v>
      </c>
      <c r="AQ102" s="30">
        <v>8858</v>
      </c>
      <c r="AR102" s="30">
        <v>4406</v>
      </c>
      <c r="AS102" s="30">
        <v>0</v>
      </c>
      <c r="AT102" s="30">
        <v>0</v>
      </c>
      <c r="AU102" s="30">
        <v>851</v>
      </c>
      <c r="AV102" s="30">
        <v>0</v>
      </c>
      <c r="AW102" s="30">
        <v>0</v>
      </c>
      <c r="AX102" s="30">
        <v>0</v>
      </c>
      <c r="AY102" s="30">
        <v>5257</v>
      </c>
      <c r="AZ102" s="30">
        <v>18527</v>
      </c>
      <c r="BA102" s="30">
        <v>480</v>
      </c>
      <c r="BB102" s="30">
        <v>0</v>
      </c>
      <c r="BC102" s="30">
        <v>12575</v>
      </c>
      <c r="BD102" s="30">
        <v>0</v>
      </c>
      <c r="BE102" s="30">
        <v>0</v>
      </c>
      <c r="BF102" s="30">
        <v>3927</v>
      </c>
      <c r="BG102" s="30">
        <v>35509</v>
      </c>
      <c r="BH102" s="30">
        <v>35088</v>
      </c>
      <c r="BI102" t="s">
        <v>117</v>
      </c>
    </row>
    <row r="103" spans="1:61" x14ac:dyDescent="0.35">
      <c r="A103" s="61">
        <f t="shared" si="2"/>
        <v>0</v>
      </c>
      <c r="B103" s="61">
        <f t="shared" si="3"/>
        <v>0</v>
      </c>
      <c r="C103" s="41" t="s">
        <v>122</v>
      </c>
      <c r="D103" s="41"/>
      <c r="E103" s="43">
        <v>1350</v>
      </c>
      <c r="F103" s="43">
        <v>0</v>
      </c>
      <c r="G103" s="43">
        <v>0</v>
      </c>
      <c r="H103" s="43">
        <v>0</v>
      </c>
      <c r="I103" s="43">
        <v>0</v>
      </c>
      <c r="J103" s="43">
        <v>0</v>
      </c>
      <c r="K103" s="43">
        <v>0</v>
      </c>
      <c r="L103" s="43">
        <v>0</v>
      </c>
      <c r="M103" s="43">
        <v>6</v>
      </c>
      <c r="N103" s="43">
        <v>55</v>
      </c>
      <c r="O103" s="43">
        <v>109</v>
      </c>
      <c r="P103" s="43">
        <v>0</v>
      </c>
      <c r="Q103" s="43">
        <v>24</v>
      </c>
      <c r="R103" s="43">
        <v>0</v>
      </c>
      <c r="S103" s="43">
        <v>0</v>
      </c>
      <c r="T103" s="43">
        <v>1544</v>
      </c>
      <c r="U103" s="43">
        <v>412</v>
      </c>
      <c r="V103" s="43">
        <v>585</v>
      </c>
      <c r="W103" s="43">
        <v>0</v>
      </c>
      <c r="X103" s="43">
        <v>0</v>
      </c>
      <c r="Y103" s="43">
        <v>124</v>
      </c>
      <c r="Z103" s="43">
        <v>0</v>
      </c>
      <c r="AA103" s="43">
        <v>0</v>
      </c>
      <c r="AB103" s="43">
        <v>0</v>
      </c>
      <c r="AC103" s="43">
        <v>36</v>
      </c>
      <c r="AD103" s="43">
        <v>0</v>
      </c>
      <c r="AE103" s="43">
        <v>127</v>
      </c>
      <c r="AF103" s="43">
        <v>163</v>
      </c>
      <c r="AG103" s="43">
        <v>20</v>
      </c>
      <c r="AH103" s="43">
        <v>14</v>
      </c>
      <c r="AI103" s="43">
        <v>1481</v>
      </c>
      <c r="AJ103" s="30">
        <v>0</v>
      </c>
      <c r="AK103" s="30">
        <v>0</v>
      </c>
      <c r="AL103" s="30">
        <v>0</v>
      </c>
      <c r="AM103" s="30">
        <v>0</v>
      </c>
      <c r="AN103" s="30">
        <v>0</v>
      </c>
      <c r="AO103" s="30">
        <v>0</v>
      </c>
      <c r="AP103" s="30">
        <v>0</v>
      </c>
      <c r="AQ103" s="30">
        <v>0</v>
      </c>
      <c r="AR103" s="30">
        <v>0</v>
      </c>
      <c r="AS103" s="30">
        <v>0</v>
      </c>
      <c r="AT103" s="30">
        <v>0</v>
      </c>
      <c r="AU103" s="30">
        <v>0</v>
      </c>
      <c r="AV103" s="30">
        <v>0</v>
      </c>
      <c r="AW103" s="30">
        <v>0</v>
      </c>
      <c r="AX103" s="30">
        <v>0</v>
      </c>
      <c r="AY103" s="30">
        <v>0</v>
      </c>
      <c r="AZ103" s="30">
        <v>1500</v>
      </c>
      <c r="BA103" s="30">
        <v>0</v>
      </c>
      <c r="BB103" s="30">
        <v>0</v>
      </c>
      <c r="BC103" s="30">
        <v>0</v>
      </c>
      <c r="BD103" s="30">
        <v>0</v>
      </c>
      <c r="BE103" s="30">
        <v>0</v>
      </c>
      <c r="BF103" s="30">
        <v>0</v>
      </c>
      <c r="BG103" s="30">
        <v>1500</v>
      </c>
      <c r="BH103" s="30">
        <v>19235</v>
      </c>
      <c r="BI103" t="s">
        <v>117</v>
      </c>
    </row>
    <row r="104" spans="1:61" x14ac:dyDescent="0.35">
      <c r="A104" s="61">
        <f t="shared" si="2"/>
        <v>0</v>
      </c>
      <c r="B104" s="61">
        <f t="shared" si="3"/>
        <v>0</v>
      </c>
      <c r="C104" s="41" t="s">
        <v>123</v>
      </c>
      <c r="D104" s="41"/>
      <c r="E104" s="43">
        <v>92</v>
      </c>
      <c r="F104" s="43">
        <v>131</v>
      </c>
      <c r="G104" s="43">
        <v>0</v>
      </c>
      <c r="H104" s="43">
        <v>0</v>
      </c>
      <c r="I104" s="43">
        <v>0</v>
      </c>
      <c r="J104" s="43">
        <v>0</v>
      </c>
      <c r="K104" s="43">
        <v>0</v>
      </c>
      <c r="L104" s="43">
        <v>0</v>
      </c>
      <c r="M104" s="43">
        <v>0</v>
      </c>
      <c r="N104" s="43">
        <v>33</v>
      </c>
      <c r="O104" s="43">
        <v>71</v>
      </c>
      <c r="P104" s="43">
        <v>0</v>
      </c>
      <c r="Q104" s="43">
        <v>5</v>
      </c>
      <c r="R104" s="43">
        <v>0</v>
      </c>
      <c r="S104" s="43">
        <v>0</v>
      </c>
      <c r="T104" s="43">
        <v>332</v>
      </c>
      <c r="U104" s="43">
        <v>0</v>
      </c>
      <c r="V104" s="43">
        <v>236</v>
      </c>
      <c r="W104" s="43">
        <v>0</v>
      </c>
      <c r="X104" s="43">
        <v>0</v>
      </c>
      <c r="Y104" s="43">
        <v>47</v>
      </c>
      <c r="Z104" s="43">
        <v>0</v>
      </c>
      <c r="AA104" s="43">
        <v>0</v>
      </c>
      <c r="AB104" s="43">
        <v>0</v>
      </c>
      <c r="AC104" s="43">
        <v>2</v>
      </c>
      <c r="AD104" s="43">
        <v>0</v>
      </c>
      <c r="AE104" s="43">
        <v>97</v>
      </c>
      <c r="AF104" s="43">
        <v>0</v>
      </c>
      <c r="AG104" s="43">
        <v>0</v>
      </c>
      <c r="AH104" s="43">
        <v>0</v>
      </c>
      <c r="AI104" s="43">
        <v>382</v>
      </c>
      <c r="AJ104" s="30">
        <v>0</v>
      </c>
      <c r="AK104" s="30">
        <v>0</v>
      </c>
      <c r="AL104" s="30">
        <v>0</v>
      </c>
      <c r="AM104" s="30">
        <v>0</v>
      </c>
      <c r="AN104" s="30">
        <v>0</v>
      </c>
      <c r="AO104" s="30">
        <v>0</v>
      </c>
      <c r="AP104" s="30">
        <v>0</v>
      </c>
      <c r="AQ104" s="30">
        <v>0</v>
      </c>
      <c r="AR104" s="30">
        <v>0</v>
      </c>
      <c r="AS104" s="30">
        <v>0</v>
      </c>
      <c r="AT104" s="30">
        <v>0</v>
      </c>
      <c r="AU104" s="30">
        <v>0</v>
      </c>
      <c r="AV104" s="30">
        <v>0</v>
      </c>
      <c r="AW104" s="30">
        <v>0</v>
      </c>
      <c r="AX104" s="30">
        <v>0</v>
      </c>
      <c r="AY104" s="30">
        <v>0</v>
      </c>
      <c r="AZ104" s="30">
        <v>0</v>
      </c>
      <c r="BA104" s="30">
        <v>0</v>
      </c>
      <c r="BB104" s="30">
        <v>0</v>
      </c>
      <c r="BC104" s="30">
        <v>0</v>
      </c>
      <c r="BD104" s="30">
        <v>0</v>
      </c>
      <c r="BE104" s="30">
        <v>0</v>
      </c>
      <c r="BF104" s="30">
        <v>0</v>
      </c>
      <c r="BG104" s="30">
        <v>0</v>
      </c>
      <c r="BH104" s="30">
        <v>3834</v>
      </c>
      <c r="BI104" t="s">
        <v>124</v>
      </c>
    </row>
    <row r="105" spans="1:61" x14ac:dyDescent="0.35">
      <c r="A105" s="61">
        <f t="shared" si="2"/>
        <v>0</v>
      </c>
      <c r="B105" s="61">
        <f t="shared" si="3"/>
        <v>0</v>
      </c>
      <c r="C105" s="41" t="s">
        <v>1334</v>
      </c>
      <c r="D105" s="41"/>
      <c r="E105" s="43">
        <v>852</v>
      </c>
      <c r="F105" s="43">
        <v>0</v>
      </c>
      <c r="G105" s="43">
        <v>0</v>
      </c>
      <c r="H105" s="43">
        <v>360</v>
      </c>
      <c r="I105" s="43">
        <v>164</v>
      </c>
      <c r="J105" s="43">
        <v>11</v>
      </c>
      <c r="K105" s="43">
        <v>0</v>
      </c>
      <c r="L105" s="43">
        <v>0</v>
      </c>
      <c r="M105" s="43">
        <v>6</v>
      </c>
      <c r="N105" s="43">
        <v>0</v>
      </c>
      <c r="O105" s="43">
        <v>0</v>
      </c>
      <c r="P105" s="43">
        <v>0</v>
      </c>
      <c r="Q105" s="43">
        <v>14</v>
      </c>
      <c r="R105" s="43">
        <v>0</v>
      </c>
      <c r="S105" s="43">
        <v>0</v>
      </c>
      <c r="T105" s="43">
        <v>1407</v>
      </c>
      <c r="U105" s="43">
        <v>79</v>
      </c>
      <c r="V105" s="43">
        <v>106</v>
      </c>
      <c r="W105" s="43">
        <v>104</v>
      </c>
      <c r="X105" s="43">
        <v>0</v>
      </c>
      <c r="Y105" s="43">
        <v>64</v>
      </c>
      <c r="Z105" s="43">
        <v>0</v>
      </c>
      <c r="AA105" s="43">
        <v>0</v>
      </c>
      <c r="AB105" s="43">
        <v>0</v>
      </c>
      <c r="AC105" s="43">
        <v>15</v>
      </c>
      <c r="AD105" s="43">
        <v>100</v>
      </c>
      <c r="AE105" s="43">
        <v>103</v>
      </c>
      <c r="AF105" s="43">
        <v>547</v>
      </c>
      <c r="AG105" s="43">
        <v>0</v>
      </c>
      <c r="AH105" s="43">
        <v>55</v>
      </c>
      <c r="AI105" s="43">
        <v>1173</v>
      </c>
      <c r="AJ105" s="30">
        <v>0</v>
      </c>
      <c r="AK105" s="30">
        <v>0</v>
      </c>
      <c r="AL105" s="30">
        <v>0</v>
      </c>
      <c r="AM105" s="30">
        <v>0</v>
      </c>
      <c r="AN105" s="30">
        <v>0</v>
      </c>
      <c r="AO105" s="30">
        <v>0</v>
      </c>
      <c r="AP105" s="30">
        <v>0</v>
      </c>
      <c r="AQ105" s="30">
        <v>0</v>
      </c>
      <c r="AR105" s="30">
        <v>0</v>
      </c>
      <c r="AS105" s="30">
        <v>0</v>
      </c>
      <c r="AT105" s="30">
        <v>0</v>
      </c>
      <c r="AU105" s="30">
        <v>0</v>
      </c>
      <c r="AV105" s="30">
        <v>0</v>
      </c>
      <c r="AW105" s="30">
        <v>0</v>
      </c>
      <c r="AX105" s="30">
        <v>0</v>
      </c>
      <c r="AY105" s="30">
        <v>0</v>
      </c>
      <c r="AZ105" s="30">
        <v>12114</v>
      </c>
      <c r="BA105" s="30">
        <v>0</v>
      </c>
      <c r="BB105" s="30">
        <v>0</v>
      </c>
      <c r="BC105" s="30">
        <v>6169</v>
      </c>
      <c r="BD105" s="30">
        <v>0</v>
      </c>
      <c r="BE105" s="30">
        <v>0</v>
      </c>
      <c r="BF105" s="30">
        <v>0</v>
      </c>
      <c r="BG105" s="30">
        <v>18283</v>
      </c>
      <c r="BH105" s="30">
        <v>12135</v>
      </c>
      <c r="BI105" t="s">
        <v>124</v>
      </c>
    </row>
    <row r="106" spans="1:61" x14ac:dyDescent="0.35">
      <c r="A106" s="61">
        <f t="shared" si="2"/>
        <v>0</v>
      </c>
      <c r="B106" s="61">
        <f t="shared" si="3"/>
        <v>0</v>
      </c>
      <c r="C106" s="41" t="s">
        <v>125</v>
      </c>
      <c r="D106" s="41"/>
      <c r="E106" s="43">
        <v>3130</v>
      </c>
      <c r="F106" s="43">
        <v>0</v>
      </c>
      <c r="G106" s="43">
        <v>0</v>
      </c>
      <c r="H106" s="43">
        <v>0</v>
      </c>
      <c r="I106" s="43">
        <v>0</v>
      </c>
      <c r="J106" s="43">
        <v>0</v>
      </c>
      <c r="K106" s="43">
        <v>0</v>
      </c>
      <c r="L106" s="43">
        <v>0</v>
      </c>
      <c r="M106" s="43">
        <v>717</v>
      </c>
      <c r="N106" s="43">
        <v>88</v>
      </c>
      <c r="O106" s="43">
        <v>107</v>
      </c>
      <c r="P106" s="43">
        <v>20</v>
      </c>
      <c r="Q106" s="43">
        <v>29</v>
      </c>
      <c r="R106" s="43">
        <v>0</v>
      </c>
      <c r="S106" s="43">
        <v>0</v>
      </c>
      <c r="T106" s="43">
        <v>4091</v>
      </c>
      <c r="U106" s="43">
        <v>1187</v>
      </c>
      <c r="V106" s="43">
        <v>722</v>
      </c>
      <c r="W106" s="43">
        <v>0</v>
      </c>
      <c r="X106" s="43">
        <v>0</v>
      </c>
      <c r="Y106" s="43">
        <v>274</v>
      </c>
      <c r="Z106" s="43">
        <v>0</v>
      </c>
      <c r="AA106" s="43">
        <v>0</v>
      </c>
      <c r="AB106" s="43">
        <v>102</v>
      </c>
      <c r="AC106" s="43">
        <v>5</v>
      </c>
      <c r="AD106" s="43">
        <v>0</v>
      </c>
      <c r="AE106" s="43">
        <v>286</v>
      </c>
      <c r="AF106" s="43">
        <v>1724</v>
      </c>
      <c r="AG106" s="43">
        <v>0</v>
      </c>
      <c r="AH106" s="43">
        <v>161</v>
      </c>
      <c r="AI106" s="43">
        <v>4461</v>
      </c>
      <c r="AJ106" s="30">
        <v>0</v>
      </c>
      <c r="AK106" s="30">
        <v>0</v>
      </c>
      <c r="AL106" s="30">
        <v>0</v>
      </c>
      <c r="AM106" s="30">
        <v>0</v>
      </c>
      <c r="AN106" s="30">
        <v>0</v>
      </c>
      <c r="AO106" s="30">
        <v>0</v>
      </c>
      <c r="AP106" s="30">
        <v>0</v>
      </c>
      <c r="AQ106" s="30">
        <v>0</v>
      </c>
      <c r="AR106" s="30">
        <v>0</v>
      </c>
      <c r="AS106" s="30">
        <v>0</v>
      </c>
      <c r="AT106" s="30">
        <v>0</v>
      </c>
      <c r="AU106" s="30">
        <v>0</v>
      </c>
      <c r="AV106" s="30">
        <v>0</v>
      </c>
      <c r="AW106" s="30">
        <v>0</v>
      </c>
      <c r="AX106" s="30">
        <v>747</v>
      </c>
      <c r="AY106" s="30">
        <v>747</v>
      </c>
      <c r="AZ106" s="30">
        <v>14335</v>
      </c>
      <c r="BA106" s="30">
        <v>0</v>
      </c>
      <c r="BB106" s="30">
        <v>0</v>
      </c>
      <c r="BC106" s="30">
        <v>0</v>
      </c>
      <c r="BD106" s="30">
        <v>0</v>
      </c>
      <c r="BE106" s="30">
        <v>0</v>
      </c>
      <c r="BF106" s="30">
        <v>2309</v>
      </c>
      <c r="BG106" s="30">
        <v>16644</v>
      </c>
      <c r="BH106" s="30">
        <v>15605</v>
      </c>
      <c r="BI106" t="s">
        <v>124</v>
      </c>
    </row>
    <row r="107" spans="1:61" x14ac:dyDescent="0.35">
      <c r="A107" s="61">
        <f t="shared" si="2"/>
        <v>0</v>
      </c>
      <c r="B107" s="61">
        <f t="shared" si="3"/>
        <v>0</v>
      </c>
      <c r="C107" s="41" t="s">
        <v>126</v>
      </c>
      <c r="D107" s="41"/>
      <c r="E107" s="43">
        <v>3461</v>
      </c>
      <c r="F107" s="43">
        <v>0</v>
      </c>
      <c r="G107" s="43">
        <v>0</v>
      </c>
      <c r="H107" s="43">
        <v>0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82</v>
      </c>
      <c r="O107" s="43">
        <v>0</v>
      </c>
      <c r="P107" s="43">
        <v>10</v>
      </c>
      <c r="Q107" s="43">
        <v>32</v>
      </c>
      <c r="R107" s="43">
        <v>21</v>
      </c>
      <c r="S107" s="43">
        <v>0</v>
      </c>
      <c r="T107" s="43">
        <v>3606</v>
      </c>
      <c r="U107" s="43">
        <v>386</v>
      </c>
      <c r="V107" s="43">
        <v>707</v>
      </c>
      <c r="W107" s="43">
        <v>0</v>
      </c>
      <c r="X107" s="43">
        <v>0</v>
      </c>
      <c r="Y107" s="43">
        <v>234</v>
      </c>
      <c r="Z107" s="43">
        <v>0</v>
      </c>
      <c r="AA107" s="43">
        <v>0</v>
      </c>
      <c r="AB107" s="43">
        <v>0</v>
      </c>
      <c r="AC107" s="43">
        <v>0</v>
      </c>
      <c r="AD107" s="43">
        <v>0</v>
      </c>
      <c r="AE107" s="43">
        <v>485</v>
      </c>
      <c r="AF107" s="43">
        <v>2222</v>
      </c>
      <c r="AG107" s="43">
        <v>0</v>
      </c>
      <c r="AH107" s="43">
        <v>103</v>
      </c>
      <c r="AI107" s="43">
        <v>4137</v>
      </c>
      <c r="AJ107" s="30">
        <v>0</v>
      </c>
      <c r="AK107" s="30">
        <v>0</v>
      </c>
      <c r="AL107" s="30">
        <v>0</v>
      </c>
      <c r="AM107" s="30">
        <v>0</v>
      </c>
      <c r="AN107" s="30">
        <v>0</v>
      </c>
      <c r="AO107" s="30">
        <v>0</v>
      </c>
      <c r="AP107" s="30">
        <v>0</v>
      </c>
      <c r="AQ107" s="30">
        <v>0</v>
      </c>
      <c r="AR107" s="30">
        <v>57</v>
      </c>
      <c r="AS107" s="30">
        <v>194</v>
      </c>
      <c r="AT107" s="30">
        <v>0</v>
      </c>
      <c r="AU107" s="30">
        <v>0</v>
      </c>
      <c r="AV107" s="30">
        <v>0</v>
      </c>
      <c r="AW107" s="30">
        <v>0</v>
      </c>
      <c r="AX107" s="30">
        <v>0</v>
      </c>
      <c r="AY107" s="30">
        <v>251</v>
      </c>
      <c r="AZ107" s="30">
        <v>28329</v>
      </c>
      <c r="BA107" s="30">
        <v>1475</v>
      </c>
      <c r="BB107" s="30">
        <v>0</v>
      </c>
      <c r="BC107" s="30">
        <v>0</v>
      </c>
      <c r="BD107" s="30">
        <v>0</v>
      </c>
      <c r="BE107" s="30">
        <v>0</v>
      </c>
      <c r="BF107" s="30">
        <v>0</v>
      </c>
      <c r="BG107" s="30">
        <v>29804</v>
      </c>
      <c r="BH107" s="30">
        <v>20915</v>
      </c>
      <c r="BI107" t="s">
        <v>124</v>
      </c>
    </row>
    <row r="108" spans="1:61" x14ac:dyDescent="0.35">
      <c r="A108" s="61">
        <f t="shared" si="2"/>
        <v>0</v>
      </c>
      <c r="B108" s="61">
        <f t="shared" si="3"/>
        <v>0</v>
      </c>
      <c r="C108" s="41" t="s">
        <v>129</v>
      </c>
      <c r="D108" s="41"/>
      <c r="E108" s="43">
        <v>3976</v>
      </c>
      <c r="F108" s="43">
        <v>0</v>
      </c>
      <c r="G108" s="43">
        <v>0</v>
      </c>
      <c r="H108" s="43">
        <v>0</v>
      </c>
      <c r="I108" s="43">
        <v>296</v>
      </c>
      <c r="J108" s="43">
        <v>0</v>
      </c>
      <c r="K108" s="43">
        <v>0</v>
      </c>
      <c r="L108" s="43">
        <v>0</v>
      </c>
      <c r="M108" s="43">
        <v>118</v>
      </c>
      <c r="N108" s="43">
        <v>187</v>
      </c>
      <c r="O108" s="43">
        <v>219</v>
      </c>
      <c r="P108" s="43">
        <v>0</v>
      </c>
      <c r="Q108" s="43">
        <v>179</v>
      </c>
      <c r="R108" s="43">
        <v>0</v>
      </c>
      <c r="S108" s="43">
        <v>0</v>
      </c>
      <c r="T108" s="43">
        <v>4975</v>
      </c>
      <c r="U108" s="43">
        <v>680</v>
      </c>
      <c r="V108" s="43">
        <v>1210</v>
      </c>
      <c r="W108" s="43">
        <v>0</v>
      </c>
      <c r="X108" s="43">
        <v>0</v>
      </c>
      <c r="Y108" s="43">
        <v>573</v>
      </c>
      <c r="Z108" s="43">
        <v>0</v>
      </c>
      <c r="AA108" s="43">
        <v>0</v>
      </c>
      <c r="AB108" s="43">
        <v>0</v>
      </c>
      <c r="AC108" s="43">
        <v>620</v>
      </c>
      <c r="AD108" s="43">
        <v>73</v>
      </c>
      <c r="AE108" s="43">
        <v>422</v>
      </c>
      <c r="AF108" s="43">
        <v>1089</v>
      </c>
      <c r="AG108" s="43">
        <v>98</v>
      </c>
      <c r="AH108" s="43">
        <v>86</v>
      </c>
      <c r="AI108" s="43">
        <v>4851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0">
        <v>0</v>
      </c>
      <c r="AP108" s="30">
        <v>0</v>
      </c>
      <c r="AQ108" s="30">
        <v>0</v>
      </c>
      <c r="AR108" s="30">
        <v>0</v>
      </c>
      <c r="AS108" s="30">
        <v>0</v>
      </c>
      <c r="AT108" s="30">
        <v>0</v>
      </c>
      <c r="AU108" s="30">
        <v>0</v>
      </c>
      <c r="AV108" s="30">
        <v>0</v>
      </c>
      <c r="AW108" s="30">
        <v>0</v>
      </c>
      <c r="AX108" s="30">
        <v>0</v>
      </c>
      <c r="AY108" s="30">
        <v>0</v>
      </c>
      <c r="AZ108" s="30">
        <v>15769</v>
      </c>
      <c r="BA108" s="30">
        <v>0</v>
      </c>
      <c r="BB108" s="30">
        <v>0</v>
      </c>
      <c r="BC108" s="30">
        <v>0</v>
      </c>
      <c r="BD108" s="30">
        <v>0</v>
      </c>
      <c r="BE108" s="30">
        <v>0</v>
      </c>
      <c r="BF108" s="30">
        <v>0</v>
      </c>
      <c r="BG108" s="30">
        <v>15769</v>
      </c>
      <c r="BH108" s="30">
        <v>27414</v>
      </c>
      <c r="BI108" t="s">
        <v>124</v>
      </c>
    </row>
    <row r="109" spans="1:61" x14ac:dyDescent="0.35">
      <c r="A109" s="61">
        <f t="shared" si="2"/>
        <v>0</v>
      </c>
      <c r="B109" s="61">
        <f t="shared" si="3"/>
        <v>0</v>
      </c>
      <c r="C109" s="41" t="s">
        <v>133</v>
      </c>
      <c r="D109" s="41"/>
      <c r="E109" s="43">
        <v>523</v>
      </c>
      <c r="F109" s="43">
        <v>336</v>
      </c>
      <c r="G109" s="43">
        <v>0</v>
      </c>
      <c r="H109" s="43">
        <v>0</v>
      </c>
      <c r="I109" s="43">
        <v>0</v>
      </c>
      <c r="J109" s="43">
        <v>0</v>
      </c>
      <c r="K109" s="43">
        <v>0</v>
      </c>
      <c r="L109" s="43">
        <v>0</v>
      </c>
      <c r="M109" s="43">
        <v>0</v>
      </c>
      <c r="N109" s="43">
        <v>128</v>
      </c>
      <c r="O109" s="43">
        <v>220</v>
      </c>
      <c r="P109" s="43">
        <v>0</v>
      </c>
      <c r="Q109" s="43">
        <v>14</v>
      </c>
      <c r="R109" s="43">
        <v>0</v>
      </c>
      <c r="S109" s="43">
        <v>0</v>
      </c>
      <c r="T109" s="43">
        <v>1221</v>
      </c>
      <c r="U109" s="43">
        <v>4</v>
      </c>
      <c r="V109" s="43">
        <v>632</v>
      </c>
      <c r="W109" s="43">
        <v>0</v>
      </c>
      <c r="X109" s="43">
        <v>0</v>
      </c>
      <c r="Y109" s="43">
        <v>202</v>
      </c>
      <c r="Z109" s="43">
        <v>0</v>
      </c>
      <c r="AA109" s="43">
        <v>0</v>
      </c>
      <c r="AB109" s="43">
        <v>6</v>
      </c>
      <c r="AC109" s="43">
        <v>13</v>
      </c>
      <c r="AD109" s="43">
        <v>0</v>
      </c>
      <c r="AE109" s="43">
        <v>193</v>
      </c>
      <c r="AF109" s="43">
        <v>0</v>
      </c>
      <c r="AG109" s="43">
        <v>0</v>
      </c>
      <c r="AH109" s="43">
        <v>1</v>
      </c>
      <c r="AI109" s="43">
        <v>1051</v>
      </c>
      <c r="AJ109" s="30">
        <v>0</v>
      </c>
      <c r="AK109" s="30">
        <v>0</v>
      </c>
      <c r="AL109" s="30">
        <v>0</v>
      </c>
      <c r="AM109" s="30">
        <v>0</v>
      </c>
      <c r="AN109" s="30">
        <v>0</v>
      </c>
      <c r="AO109" s="30">
        <v>0</v>
      </c>
      <c r="AP109" s="30">
        <v>0</v>
      </c>
      <c r="AQ109" s="30">
        <v>0</v>
      </c>
      <c r="AR109" s="30">
        <v>0</v>
      </c>
      <c r="AS109" s="30">
        <v>0</v>
      </c>
      <c r="AT109" s="30">
        <v>0</v>
      </c>
      <c r="AU109" s="30">
        <v>0</v>
      </c>
      <c r="AV109" s="30">
        <v>0</v>
      </c>
      <c r="AW109" s="30">
        <v>0</v>
      </c>
      <c r="AX109" s="30">
        <v>0</v>
      </c>
      <c r="AY109" s="30">
        <v>0</v>
      </c>
      <c r="AZ109" s="30">
        <v>0</v>
      </c>
      <c r="BA109" s="30">
        <v>0</v>
      </c>
      <c r="BB109" s="30">
        <v>0</v>
      </c>
      <c r="BC109" s="30">
        <v>0</v>
      </c>
      <c r="BD109" s="30">
        <v>0</v>
      </c>
      <c r="BE109" s="30">
        <v>0</v>
      </c>
      <c r="BF109" s="30">
        <v>0</v>
      </c>
      <c r="BG109" s="30">
        <v>0</v>
      </c>
      <c r="BH109" s="30">
        <v>8646</v>
      </c>
      <c r="BI109" t="s">
        <v>132</v>
      </c>
    </row>
    <row r="110" spans="1:61" x14ac:dyDescent="0.35">
      <c r="A110" s="61">
        <f t="shared" si="2"/>
        <v>0</v>
      </c>
      <c r="B110" s="61">
        <f t="shared" si="3"/>
        <v>0</v>
      </c>
      <c r="C110" s="41" t="s">
        <v>1493</v>
      </c>
      <c r="D110" s="41"/>
      <c r="E110" s="43">
        <v>164</v>
      </c>
      <c r="F110" s="43">
        <v>0</v>
      </c>
      <c r="G110" s="43">
        <v>0</v>
      </c>
      <c r="H110" s="43">
        <v>0</v>
      </c>
      <c r="I110" s="43">
        <v>0</v>
      </c>
      <c r="J110" s="43">
        <v>0</v>
      </c>
      <c r="K110" s="43">
        <v>0</v>
      </c>
      <c r="L110" s="43">
        <v>0</v>
      </c>
      <c r="M110" s="43">
        <v>0</v>
      </c>
      <c r="N110" s="43">
        <v>6</v>
      </c>
      <c r="O110" s="43">
        <v>0</v>
      </c>
      <c r="P110" s="43">
        <v>5</v>
      </c>
      <c r="Q110" s="43">
        <v>0</v>
      </c>
      <c r="R110" s="43">
        <v>0</v>
      </c>
      <c r="S110" s="43">
        <v>0</v>
      </c>
      <c r="T110" s="43">
        <v>175</v>
      </c>
      <c r="U110" s="43">
        <v>0</v>
      </c>
      <c r="V110" s="43">
        <v>73</v>
      </c>
      <c r="W110" s="43">
        <v>11</v>
      </c>
      <c r="X110" s="43">
        <v>0</v>
      </c>
      <c r="Y110" s="43">
        <v>8</v>
      </c>
      <c r="Z110" s="43">
        <v>0</v>
      </c>
      <c r="AA110" s="43">
        <v>0</v>
      </c>
      <c r="AB110" s="43">
        <v>0</v>
      </c>
      <c r="AC110" s="43">
        <v>0</v>
      </c>
      <c r="AD110" s="43">
        <v>0</v>
      </c>
      <c r="AE110" s="43">
        <v>29</v>
      </c>
      <c r="AF110" s="43">
        <v>65</v>
      </c>
      <c r="AG110" s="43">
        <v>0</v>
      </c>
      <c r="AH110" s="43">
        <v>0</v>
      </c>
      <c r="AI110" s="43">
        <v>186</v>
      </c>
      <c r="AJ110" s="30">
        <v>0</v>
      </c>
      <c r="AK110" s="30">
        <v>0</v>
      </c>
      <c r="AL110" s="30">
        <v>0</v>
      </c>
      <c r="AM110" s="30">
        <v>0</v>
      </c>
      <c r="AN110" s="30">
        <v>0</v>
      </c>
      <c r="AO110" s="30">
        <v>0</v>
      </c>
      <c r="AP110" s="30">
        <v>0</v>
      </c>
      <c r="AQ110" s="30">
        <v>0</v>
      </c>
      <c r="AR110" s="30">
        <v>0</v>
      </c>
      <c r="AS110" s="30">
        <v>0</v>
      </c>
      <c r="AT110" s="30">
        <v>0</v>
      </c>
      <c r="AU110" s="30">
        <v>0</v>
      </c>
      <c r="AV110" s="30">
        <v>0</v>
      </c>
      <c r="AW110" s="30">
        <v>0</v>
      </c>
      <c r="AX110" s="30">
        <v>0</v>
      </c>
      <c r="AY110" s="30">
        <v>0</v>
      </c>
      <c r="AZ110" s="30">
        <v>231</v>
      </c>
      <c r="BA110" s="30">
        <v>0</v>
      </c>
      <c r="BB110" s="30">
        <v>0</v>
      </c>
      <c r="BC110" s="30">
        <v>0</v>
      </c>
      <c r="BD110" s="30">
        <v>0</v>
      </c>
      <c r="BE110" s="30">
        <v>0</v>
      </c>
      <c r="BF110" s="30">
        <v>0</v>
      </c>
      <c r="BG110" s="30">
        <v>231</v>
      </c>
      <c r="BH110" s="30">
        <v>1700</v>
      </c>
      <c r="BI110" t="s">
        <v>132</v>
      </c>
    </row>
    <row r="111" spans="1:61" x14ac:dyDescent="0.35">
      <c r="A111" s="61">
        <f t="shared" si="2"/>
        <v>0</v>
      </c>
      <c r="B111" s="61">
        <f t="shared" si="3"/>
        <v>0</v>
      </c>
      <c r="C111" s="41" t="s">
        <v>134</v>
      </c>
      <c r="D111" s="41"/>
      <c r="E111" s="43">
        <v>28419</v>
      </c>
      <c r="F111" s="43">
        <v>145</v>
      </c>
      <c r="G111" s="43">
        <v>0</v>
      </c>
      <c r="H111" s="43">
        <v>26</v>
      </c>
      <c r="I111" s="43">
        <v>615</v>
      </c>
      <c r="J111" s="43">
        <v>0</v>
      </c>
      <c r="K111" s="43">
        <v>0</v>
      </c>
      <c r="L111" s="43">
        <v>0</v>
      </c>
      <c r="M111" s="43">
        <v>2039</v>
      </c>
      <c r="N111" s="43">
        <v>116</v>
      </c>
      <c r="O111" s="43">
        <v>141</v>
      </c>
      <c r="P111" s="43">
        <v>603</v>
      </c>
      <c r="Q111" s="43">
        <v>488</v>
      </c>
      <c r="R111" s="43">
        <v>0</v>
      </c>
      <c r="S111" s="43">
        <v>0</v>
      </c>
      <c r="T111" s="43">
        <v>32592</v>
      </c>
      <c r="U111" s="43">
        <v>5757</v>
      </c>
      <c r="V111" s="43">
        <v>11431</v>
      </c>
      <c r="W111" s="43">
        <v>0</v>
      </c>
      <c r="X111" s="43">
        <v>0</v>
      </c>
      <c r="Y111" s="43">
        <v>2054</v>
      </c>
      <c r="Z111" s="43">
        <v>0</v>
      </c>
      <c r="AA111" s="43">
        <v>137</v>
      </c>
      <c r="AB111" s="43">
        <v>181</v>
      </c>
      <c r="AC111" s="43">
        <v>542</v>
      </c>
      <c r="AD111" s="43">
        <v>11</v>
      </c>
      <c r="AE111" s="43">
        <v>2026</v>
      </c>
      <c r="AF111" s="43">
        <v>10811</v>
      </c>
      <c r="AG111" s="43">
        <v>900</v>
      </c>
      <c r="AH111" s="43">
        <v>85</v>
      </c>
      <c r="AI111" s="43">
        <v>33935</v>
      </c>
      <c r="AJ111" s="30">
        <v>0</v>
      </c>
      <c r="AK111" s="30">
        <v>0</v>
      </c>
      <c r="AL111" s="30">
        <v>0</v>
      </c>
      <c r="AM111" s="30">
        <v>0</v>
      </c>
      <c r="AN111" s="30">
        <v>0</v>
      </c>
      <c r="AO111" s="30">
        <v>0</v>
      </c>
      <c r="AP111" s="30">
        <v>10000</v>
      </c>
      <c r="AQ111" s="30">
        <v>10000</v>
      </c>
      <c r="AR111" s="30">
        <v>256</v>
      </c>
      <c r="AS111" s="30">
        <v>0</v>
      </c>
      <c r="AT111" s="30">
        <v>0</v>
      </c>
      <c r="AU111" s="30">
        <v>0</v>
      </c>
      <c r="AV111" s="30">
        <v>0</v>
      </c>
      <c r="AW111" s="30">
        <v>0</v>
      </c>
      <c r="AX111" s="30">
        <v>4677</v>
      </c>
      <c r="AY111" s="30">
        <v>4933</v>
      </c>
      <c r="AZ111" s="30">
        <v>173256</v>
      </c>
      <c r="BA111" s="30">
        <v>2504</v>
      </c>
      <c r="BB111" s="30">
        <v>0</v>
      </c>
      <c r="BC111" s="30">
        <v>0</v>
      </c>
      <c r="BD111" s="30">
        <v>0</v>
      </c>
      <c r="BE111" s="30">
        <v>0</v>
      </c>
      <c r="BF111" s="30">
        <v>20062</v>
      </c>
      <c r="BG111" s="30">
        <v>195822</v>
      </c>
      <c r="BH111" s="30">
        <v>199857</v>
      </c>
      <c r="BI111" t="s">
        <v>132</v>
      </c>
    </row>
    <row r="112" spans="1:61" x14ac:dyDescent="0.35">
      <c r="A112" s="61">
        <f t="shared" si="2"/>
        <v>0</v>
      </c>
      <c r="B112" s="61">
        <f t="shared" si="3"/>
        <v>0</v>
      </c>
      <c r="C112" s="41" t="s">
        <v>1010</v>
      </c>
      <c r="D112" s="41"/>
      <c r="E112" s="43">
        <v>1016</v>
      </c>
      <c r="F112" s="43">
        <v>0</v>
      </c>
      <c r="G112" s="43">
        <v>0</v>
      </c>
      <c r="H112" s="43">
        <v>181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127</v>
      </c>
      <c r="O112" s="43">
        <v>224</v>
      </c>
      <c r="P112" s="43">
        <v>7</v>
      </c>
      <c r="Q112" s="43">
        <v>39</v>
      </c>
      <c r="R112" s="43">
        <v>0</v>
      </c>
      <c r="S112" s="43">
        <v>0</v>
      </c>
      <c r="T112" s="43">
        <v>1594</v>
      </c>
      <c r="U112" s="43">
        <v>101</v>
      </c>
      <c r="V112" s="43">
        <v>819</v>
      </c>
      <c r="W112" s="43">
        <v>0</v>
      </c>
      <c r="X112" s="43">
        <v>0</v>
      </c>
      <c r="Y112" s="43">
        <v>90</v>
      </c>
      <c r="Z112" s="43">
        <v>0</v>
      </c>
      <c r="AA112" s="43">
        <v>0</v>
      </c>
      <c r="AB112" s="43">
        <v>0</v>
      </c>
      <c r="AC112" s="43">
        <v>0</v>
      </c>
      <c r="AD112" s="43">
        <v>0</v>
      </c>
      <c r="AE112" s="43">
        <v>356</v>
      </c>
      <c r="AF112" s="43">
        <v>238</v>
      </c>
      <c r="AG112" s="43">
        <v>0</v>
      </c>
      <c r="AH112" s="43">
        <v>14</v>
      </c>
      <c r="AI112" s="43">
        <v>1618</v>
      </c>
      <c r="AJ112" s="30">
        <v>0</v>
      </c>
      <c r="AK112" s="30">
        <v>0</v>
      </c>
      <c r="AL112" s="30">
        <v>0</v>
      </c>
      <c r="AM112" s="30">
        <v>0</v>
      </c>
      <c r="AN112" s="30">
        <v>0</v>
      </c>
      <c r="AO112" s="30">
        <v>0</v>
      </c>
      <c r="AP112" s="30">
        <v>0</v>
      </c>
      <c r="AQ112" s="30">
        <v>0</v>
      </c>
      <c r="AR112" s="30">
        <v>0</v>
      </c>
      <c r="AS112" s="30">
        <v>0</v>
      </c>
      <c r="AT112" s="30">
        <v>0</v>
      </c>
      <c r="AU112" s="30">
        <v>0</v>
      </c>
      <c r="AV112" s="30">
        <v>0</v>
      </c>
      <c r="AW112" s="30">
        <v>0</v>
      </c>
      <c r="AX112" s="30">
        <v>0</v>
      </c>
      <c r="AY112" s="30">
        <v>0</v>
      </c>
      <c r="AZ112" s="30">
        <v>550</v>
      </c>
      <c r="BA112" s="30">
        <v>0</v>
      </c>
      <c r="BB112" s="30">
        <v>0</v>
      </c>
      <c r="BC112" s="30">
        <v>0</v>
      </c>
      <c r="BD112" s="30">
        <v>0</v>
      </c>
      <c r="BE112" s="30">
        <v>0</v>
      </c>
      <c r="BF112" s="30">
        <v>0</v>
      </c>
      <c r="BG112" s="30">
        <v>550</v>
      </c>
      <c r="BH112" s="30">
        <v>7662</v>
      </c>
      <c r="BI112" t="s">
        <v>132</v>
      </c>
    </row>
    <row r="113" spans="1:61" x14ac:dyDescent="0.35">
      <c r="A113" s="61">
        <f t="shared" si="2"/>
        <v>0</v>
      </c>
      <c r="B113" s="61">
        <f t="shared" si="3"/>
        <v>0</v>
      </c>
      <c r="C113" s="41" t="s">
        <v>137</v>
      </c>
      <c r="D113" s="41"/>
      <c r="E113" s="43">
        <v>649</v>
      </c>
      <c r="F113" s="43">
        <v>0</v>
      </c>
      <c r="G113" s="43">
        <v>0</v>
      </c>
      <c r="H113" s="43">
        <v>0</v>
      </c>
      <c r="I113" s="43">
        <v>0</v>
      </c>
      <c r="J113" s="43">
        <v>0</v>
      </c>
      <c r="K113" s="43">
        <v>0</v>
      </c>
      <c r="L113" s="43">
        <v>11</v>
      </c>
      <c r="M113" s="43">
        <v>0</v>
      </c>
      <c r="N113" s="43">
        <v>9</v>
      </c>
      <c r="O113" s="43">
        <v>4</v>
      </c>
      <c r="P113" s="43">
        <v>0</v>
      </c>
      <c r="Q113" s="43">
        <v>10</v>
      </c>
      <c r="R113" s="43">
        <v>0</v>
      </c>
      <c r="S113" s="43">
        <v>0</v>
      </c>
      <c r="T113" s="43">
        <v>683</v>
      </c>
      <c r="U113" s="43">
        <v>17</v>
      </c>
      <c r="V113" s="43">
        <v>226</v>
      </c>
      <c r="W113" s="43">
        <v>0</v>
      </c>
      <c r="X113" s="43">
        <v>0</v>
      </c>
      <c r="Y113" s="43">
        <v>151</v>
      </c>
      <c r="Z113" s="43">
        <v>0</v>
      </c>
      <c r="AA113" s="43">
        <v>0</v>
      </c>
      <c r="AB113" s="43">
        <v>0</v>
      </c>
      <c r="AC113" s="43">
        <v>132</v>
      </c>
      <c r="AD113" s="43">
        <v>0</v>
      </c>
      <c r="AE113" s="43">
        <v>134</v>
      </c>
      <c r="AF113" s="43">
        <v>121</v>
      </c>
      <c r="AG113" s="43">
        <v>0</v>
      </c>
      <c r="AH113" s="43">
        <v>4</v>
      </c>
      <c r="AI113" s="43">
        <v>785</v>
      </c>
      <c r="AJ113" s="30">
        <v>0</v>
      </c>
      <c r="AK113" s="30">
        <v>0</v>
      </c>
      <c r="AL113" s="30">
        <v>0</v>
      </c>
      <c r="AM113" s="30">
        <v>0</v>
      </c>
      <c r="AN113" s="30">
        <v>0</v>
      </c>
      <c r="AO113" s="30">
        <v>0</v>
      </c>
      <c r="AP113" s="30">
        <v>0</v>
      </c>
      <c r="AQ113" s="30">
        <v>0</v>
      </c>
      <c r="AR113" s="30">
        <v>0</v>
      </c>
      <c r="AS113" s="30">
        <v>0</v>
      </c>
      <c r="AT113" s="30">
        <v>0</v>
      </c>
      <c r="AU113" s="30">
        <v>0</v>
      </c>
      <c r="AV113" s="30">
        <v>0</v>
      </c>
      <c r="AW113" s="30">
        <v>0</v>
      </c>
      <c r="AX113" s="30">
        <v>0</v>
      </c>
      <c r="AY113" s="30">
        <v>0</v>
      </c>
      <c r="AZ113" s="30">
        <v>0</v>
      </c>
      <c r="BA113" s="30">
        <v>400</v>
      </c>
      <c r="BB113" s="30">
        <v>0</v>
      </c>
      <c r="BC113" s="30">
        <v>0</v>
      </c>
      <c r="BD113" s="30">
        <v>0</v>
      </c>
      <c r="BE113" s="30">
        <v>0</v>
      </c>
      <c r="BF113" s="30">
        <v>0</v>
      </c>
      <c r="BG113" s="30">
        <v>400</v>
      </c>
      <c r="BH113" s="30">
        <v>6501</v>
      </c>
      <c r="BI113" t="s">
        <v>132</v>
      </c>
    </row>
    <row r="114" spans="1:61" x14ac:dyDescent="0.35">
      <c r="A114" s="61">
        <f t="shared" si="2"/>
        <v>0</v>
      </c>
      <c r="B114" s="61">
        <f t="shared" si="3"/>
        <v>0</v>
      </c>
      <c r="C114" s="41" t="s">
        <v>139</v>
      </c>
      <c r="D114" s="41"/>
      <c r="E114" s="43">
        <v>3564</v>
      </c>
      <c r="F114" s="43">
        <v>1010</v>
      </c>
      <c r="G114" s="43">
        <v>0</v>
      </c>
      <c r="H114" s="43">
        <v>0</v>
      </c>
      <c r="I114" s="43">
        <v>0</v>
      </c>
      <c r="J114" s="43">
        <v>0</v>
      </c>
      <c r="K114" s="43">
        <v>0</v>
      </c>
      <c r="L114" s="43">
        <v>0</v>
      </c>
      <c r="M114" s="43">
        <v>832</v>
      </c>
      <c r="N114" s="43">
        <v>151</v>
      </c>
      <c r="O114" s="43">
        <v>307</v>
      </c>
      <c r="P114" s="43">
        <v>264</v>
      </c>
      <c r="Q114" s="43">
        <v>40</v>
      </c>
      <c r="R114" s="43">
        <v>0</v>
      </c>
      <c r="S114" s="43">
        <v>0</v>
      </c>
      <c r="T114" s="43">
        <v>6168</v>
      </c>
      <c r="U114" s="43">
        <v>535</v>
      </c>
      <c r="V114" s="43">
        <v>1304</v>
      </c>
      <c r="W114" s="43">
        <v>0</v>
      </c>
      <c r="X114" s="43">
        <v>0</v>
      </c>
      <c r="Y114" s="43">
        <v>596</v>
      </c>
      <c r="Z114" s="43">
        <v>0</v>
      </c>
      <c r="AA114" s="43">
        <v>0</v>
      </c>
      <c r="AB114" s="43">
        <v>30</v>
      </c>
      <c r="AC114" s="43">
        <v>555</v>
      </c>
      <c r="AD114" s="43">
        <v>0</v>
      </c>
      <c r="AE114" s="43">
        <v>819</v>
      </c>
      <c r="AF114" s="43">
        <v>2143</v>
      </c>
      <c r="AG114" s="43">
        <v>0</v>
      </c>
      <c r="AH114" s="43">
        <v>40</v>
      </c>
      <c r="AI114" s="43">
        <v>6022</v>
      </c>
      <c r="AJ114" s="30">
        <v>0</v>
      </c>
      <c r="AK114" s="30">
        <v>0</v>
      </c>
      <c r="AL114" s="30">
        <v>0</v>
      </c>
      <c r="AM114" s="30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>
        <v>0</v>
      </c>
      <c r="AT114" s="30">
        <v>0</v>
      </c>
      <c r="AU114" s="30">
        <v>0</v>
      </c>
      <c r="AV114" s="30">
        <v>0</v>
      </c>
      <c r="AW114" s="30">
        <v>0</v>
      </c>
      <c r="AX114" s="30">
        <v>0</v>
      </c>
      <c r="AY114" s="30">
        <v>0</v>
      </c>
      <c r="AZ114" s="30">
        <v>25666</v>
      </c>
      <c r="BA114" s="30">
        <v>0</v>
      </c>
      <c r="BB114" s="30">
        <v>0</v>
      </c>
      <c r="BC114" s="30">
        <v>0</v>
      </c>
      <c r="BD114" s="30">
        <v>0</v>
      </c>
      <c r="BE114" s="30">
        <v>0</v>
      </c>
      <c r="BF114" s="30">
        <v>0</v>
      </c>
      <c r="BG114" s="30">
        <v>25666</v>
      </c>
      <c r="BH114" s="30">
        <v>39371</v>
      </c>
      <c r="BI114" t="s">
        <v>132</v>
      </c>
    </row>
    <row r="115" spans="1:61" x14ac:dyDescent="0.35">
      <c r="A115" s="61">
        <f t="shared" si="2"/>
        <v>0</v>
      </c>
      <c r="B115" s="61">
        <f t="shared" si="3"/>
        <v>0</v>
      </c>
      <c r="C115" s="41" t="s">
        <v>140</v>
      </c>
      <c r="D115" s="41"/>
      <c r="E115" s="43">
        <v>1223</v>
      </c>
      <c r="F115" s="43">
        <v>0</v>
      </c>
      <c r="G115" s="43">
        <v>0</v>
      </c>
      <c r="H115" s="43">
        <v>0</v>
      </c>
      <c r="I115" s="43">
        <v>0</v>
      </c>
      <c r="J115" s="43">
        <v>0</v>
      </c>
      <c r="K115" s="43">
        <v>0</v>
      </c>
      <c r="L115" s="43">
        <v>0</v>
      </c>
      <c r="M115" s="43">
        <v>166</v>
      </c>
      <c r="N115" s="43">
        <v>26</v>
      </c>
      <c r="O115" s="43">
        <v>0</v>
      </c>
      <c r="P115" s="43">
        <v>0</v>
      </c>
      <c r="Q115" s="43">
        <v>5</v>
      </c>
      <c r="R115" s="43">
        <v>0</v>
      </c>
      <c r="S115" s="43">
        <v>0</v>
      </c>
      <c r="T115" s="43">
        <v>1420</v>
      </c>
      <c r="U115" s="43">
        <v>221</v>
      </c>
      <c r="V115" s="43">
        <v>432</v>
      </c>
      <c r="W115" s="43">
        <v>0</v>
      </c>
      <c r="X115" s="43">
        <v>0</v>
      </c>
      <c r="Y115" s="43">
        <v>114</v>
      </c>
      <c r="Z115" s="43">
        <v>0</v>
      </c>
      <c r="AA115" s="43">
        <v>0</v>
      </c>
      <c r="AB115" s="43">
        <v>0</v>
      </c>
      <c r="AC115" s="43">
        <v>60</v>
      </c>
      <c r="AD115" s="43">
        <v>0</v>
      </c>
      <c r="AE115" s="43">
        <v>220</v>
      </c>
      <c r="AF115" s="43">
        <v>381</v>
      </c>
      <c r="AG115" s="43">
        <v>0</v>
      </c>
      <c r="AH115" s="43">
        <v>2</v>
      </c>
      <c r="AI115" s="43">
        <v>1430</v>
      </c>
      <c r="AJ115" s="30">
        <v>0</v>
      </c>
      <c r="AK115" s="30">
        <v>0</v>
      </c>
      <c r="AL115" s="30">
        <v>0</v>
      </c>
      <c r="AM115" s="30">
        <v>0</v>
      </c>
      <c r="AN115" s="30">
        <v>0</v>
      </c>
      <c r="AO115" s="30">
        <v>0</v>
      </c>
      <c r="AP115" s="30">
        <v>0</v>
      </c>
      <c r="AQ115" s="30">
        <v>0</v>
      </c>
      <c r="AR115" s="30">
        <v>0</v>
      </c>
      <c r="AS115" s="30">
        <v>0</v>
      </c>
      <c r="AT115" s="30">
        <v>0</v>
      </c>
      <c r="AU115" s="30">
        <v>0</v>
      </c>
      <c r="AV115" s="30">
        <v>0</v>
      </c>
      <c r="AW115" s="30">
        <v>0</v>
      </c>
      <c r="AX115" s="30">
        <v>0</v>
      </c>
      <c r="AY115" s="30">
        <v>0</v>
      </c>
      <c r="AZ115" s="30">
        <v>5033</v>
      </c>
      <c r="BA115" s="30">
        <v>0</v>
      </c>
      <c r="BB115" s="30">
        <v>0</v>
      </c>
      <c r="BC115" s="30">
        <v>0</v>
      </c>
      <c r="BD115" s="30">
        <v>0</v>
      </c>
      <c r="BE115" s="30">
        <v>0</v>
      </c>
      <c r="BF115" s="30">
        <v>0</v>
      </c>
      <c r="BG115" s="30">
        <v>5033</v>
      </c>
      <c r="BH115" s="30">
        <v>12534</v>
      </c>
      <c r="BI115" t="s">
        <v>141</v>
      </c>
    </row>
    <row r="116" spans="1:61" x14ac:dyDescent="0.35">
      <c r="A116" s="61">
        <f t="shared" si="2"/>
        <v>0</v>
      </c>
      <c r="B116" s="61">
        <f t="shared" si="3"/>
        <v>0</v>
      </c>
      <c r="C116" s="41" t="s">
        <v>144</v>
      </c>
      <c r="D116" s="41"/>
      <c r="E116" s="43">
        <v>4620</v>
      </c>
      <c r="F116" s="43">
        <v>0</v>
      </c>
      <c r="G116" s="43">
        <v>0</v>
      </c>
      <c r="H116" s="43">
        <v>0</v>
      </c>
      <c r="I116" s="43">
        <v>153</v>
      </c>
      <c r="J116" s="43">
        <v>1557</v>
      </c>
      <c r="K116" s="43">
        <v>0</v>
      </c>
      <c r="L116" s="43">
        <v>281</v>
      </c>
      <c r="M116" s="43">
        <v>36</v>
      </c>
      <c r="N116" s="43">
        <v>225</v>
      </c>
      <c r="O116" s="43">
        <v>360</v>
      </c>
      <c r="P116" s="43">
        <v>200</v>
      </c>
      <c r="Q116" s="43">
        <v>438</v>
      </c>
      <c r="R116" s="43">
        <v>0</v>
      </c>
      <c r="S116" s="43">
        <v>0</v>
      </c>
      <c r="T116" s="43">
        <v>7870</v>
      </c>
      <c r="U116" s="43">
        <v>402</v>
      </c>
      <c r="V116" s="43">
        <v>1702</v>
      </c>
      <c r="W116" s="43">
        <v>724</v>
      </c>
      <c r="X116" s="43">
        <v>0</v>
      </c>
      <c r="Y116" s="43">
        <v>497</v>
      </c>
      <c r="Z116" s="43">
        <v>135</v>
      </c>
      <c r="AA116" s="43">
        <v>2</v>
      </c>
      <c r="AB116" s="43">
        <v>98</v>
      </c>
      <c r="AC116" s="43">
        <v>483</v>
      </c>
      <c r="AD116" s="43">
        <v>12</v>
      </c>
      <c r="AE116" s="43">
        <v>545</v>
      </c>
      <c r="AF116" s="43">
        <v>2185</v>
      </c>
      <c r="AG116" s="43">
        <v>0</v>
      </c>
      <c r="AH116" s="43">
        <v>85</v>
      </c>
      <c r="AI116" s="43">
        <v>6870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900</v>
      </c>
      <c r="AQ116" s="30">
        <v>900</v>
      </c>
      <c r="AR116" s="30">
        <v>0</v>
      </c>
      <c r="AS116" s="30">
        <v>0</v>
      </c>
      <c r="AT116" s="30">
        <v>0</v>
      </c>
      <c r="AU116" s="30">
        <v>0</v>
      </c>
      <c r="AV116" s="30">
        <v>0</v>
      </c>
      <c r="AW116" s="30">
        <v>0</v>
      </c>
      <c r="AX116" s="30">
        <v>900</v>
      </c>
      <c r="AY116" s="30">
        <v>900</v>
      </c>
      <c r="AZ116" s="30">
        <v>927</v>
      </c>
      <c r="BA116" s="30">
        <v>9566</v>
      </c>
      <c r="BB116" s="30">
        <v>0</v>
      </c>
      <c r="BC116" s="30">
        <v>9999</v>
      </c>
      <c r="BD116" s="30">
        <v>0</v>
      </c>
      <c r="BE116" s="30">
        <v>0</v>
      </c>
      <c r="BF116" s="30">
        <v>4596</v>
      </c>
      <c r="BG116" s="30">
        <v>25088</v>
      </c>
      <c r="BH116" s="30">
        <v>31835</v>
      </c>
      <c r="BI116" t="s">
        <v>141</v>
      </c>
    </row>
    <row r="117" spans="1:61" x14ac:dyDescent="0.35">
      <c r="A117" s="61">
        <f t="shared" si="2"/>
        <v>0</v>
      </c>
      <c r="B117" s="61">
        <f t="shared" si="3"/>
        <v>0</v>
      </c>
      <c r="C117" s="41" t="s">
        <v>915</v>
      </c>
      <c r="D117" s="41"/>
      <c r="E117" s="43">
        <v>3441</v>
      </c>
      <c r="F117" s="43">
        <v>0</v>
      </c>
      <c r="G117" s="43">
        <v>0</v>
      </c>
      <c r="H117" s="43">
        <v>0</v>
      </c>
      <c r="I117" s="43">
        <v>915</v>
      </c>
      <c r="J117" s="43">
        <v>0</v>
      </c>
      <c r="K117" s="43">
        <v>0</v>
      </c>
      <c r="L117" s="43">
        <v>483</v>
      </c>
      <c r="M117" s="43">
        <v>9</v>
      </c>
      <c r="N117" s="43">
        <v>205</v>
      </c>
      <c r="O117" s="43">
        <v>263</v>
      </c>
      <c r="P117" s="43">
        <v>8</v>
      </c>
      <c r="Q117" s="43">
        <v>60</v>
      </c>
      <c r="R117" s="43">
        <v>965</v>
      </c>
      <c r="S117" s="43">
        <v>0</v>
      </c>
      <c r="T117" s="43">
        <v>6349</v>
      </c>
      <c r="U117" s="43">
        <v>463</v>
      </c>
      <c r="V117" s="43">
        <v>1816</v>
      </c>
      <c r="W117" s="43">
        <v>0</v>
      </c>
      <c r="X117" s="43">
        <v>0</v>
      </c>
      <c r="Y117" s="43">
        <v>402</v>
      </c>
      <c r="Z117" s="43">
        <v>197</v>
      </c>
      <c r="AA117" s="43">
        <v>0</v>
      </c>
      <c r="AB117" s="43">
        <v>15</v>
      </c>
      <c r="AC117" s="43">
        <v>466</v>
      </c>
      <c r="AD117" s="43">
        <v>1051</v>
      </c>
      <c r="AE117" s="43">
        <v>437</v>
      </c>
      <c r="AF117" s="43">
        <v>1459</v>
      </c>
      <c r="AG117" s="43">
        <v>0</v>
      </c>
      <c r="AH117" s="43">
        <v>99</v>
      </c>
      <c r="AI117" s="43">
        <v>6405</v>
      </c>
      <c r="AJ117" s="30">
        <v>3000</v>
      </c>
      <c r="AK117" s="30">
        <v>0</v>
      </c>
      <c r="AL117" s="30">
        <v>0</v>
      </c>
      <c r="AM117" s="30">
        <v>0</v>
      </c>
      <c r="AN117" s="30">
        <v>0</v>
      </c>
      <c r="AO117" s="30">
        <v>0</v>
      </c>
      <c r="AP117" s="30">
        <v>0</v>
      </c>
      <c r="AQ117" s="30">
        <v>3000</v>
      </c>
      <c r="AR117" s="30">
        <v>3413</v>
      </c>
      <c r="AS117" s="30">
        <v>0</v>
      </c>
      <c r="AT117" s="30">
        <v>0</v>
      </c>
      <c r="AU117" s="30">
        <v>0</v>
      </c>
      <c r="AV117" s="30">
        <v>0</v>
      </c>
      <c r="AW117" s="30">
        <v>0</v>
      </c>
      <c r="AX117" s="30">
        <v>0</v>
      </c>
      <c r="AY117" s="30">
        <v>3413</v>
      </c>
      <c r="AZ117" s="30">
        <v>9695</v>
      </c>
      <c r="BA117" s="30">
        <v>1168</v>
      </c>
      <c r="BB117" s="30">
        <v>1182</v>
      </c>
      <c r="BC117" s="30">
        <v>0</v>
      </c>
      <c r="BD117" s="30">
        <v>0</v>
      </c>
      <c r="BE117" s="30">
        <v>7283</v>
      </c>
      <c r="BF117" s="30">
        <v>0</v>
      </c>
      <c r="BG117" s="30">
        <v>19328</v>
      </c>
      <c r="BH117" s="30">
        <v>28934</v>
      </c>
      <c r="BI117" t="s">
        <v>141</v>
      </c>
    </row>
    <row r="118" spans="1:61" x14ac:dyDescent="0.35">
      <c r="A118" s="61">
        <f t="shared" si="2"/>
        <v>0</v>
      </c>
      <c r="B118" s="61">
        <f t="shared" si="3"/>
        <v>0</v>
      </c>
      <c r="C118" s="41" t="s">
        <v>145</v>
      </c>
      <c r="D118" s="41">
        <v>1</v>
      </c>
      <c r="E118" s="43">
        <v>0</v>
      </c>
      <c r="F118" s="43">
        <v>0</v>
      </c>
      <c r="G118" s="43">
        <v>0</v>
      </c>
      <c r="H118" s="43">
        <v>710</v>
      </c>
      <c r="I118" s="43">
        <v>0</v>
      </c>
      <c r="J118" s="43">
        <v>0</v>
      </c>
      <c r="K118" s="43">
        <v>0</v>
      </c>
      <c r="L118" s="43">
        <v>0</v>
      </c>
      <c r="M118" s="43">
        <v>0</v>
      </c>
      <c r="N118" s="43">
        <v>47</v>
      </c>
      <c r="O118" s="43">
        <v>102</v>
      </c>
      <c r="P118" s="43">
        <v>1</v>
      </c>
      <c r="Q118" s="43">
        <v>6</v>
      </c>
      <c r="R118" s="43">
        <v>0</v>
      </c>
      <c r="S118" s="43">
        <v>0</v>
      </c>
      <c r="T118" s="43">
        <v>866</v>
      </c>
      <c r="U118" s="43">
        <v>255</v>
      </c>
      <c r="V118" s="43">
        <v>367</v>
      </c>
      <c r="W118" s="43">
        <v>0</v>
      </c>
      <c r="X118" s="43">
        <v>0</v>
      </c>
      <c r="Y118" s="43">
        <v>109</v>
      </c>
      <c r="Z118" s="43">
        <v>0</v>
      </c>
      <c r="AA118" s="43">
        <v>0</v>
      </c>
      <c r="AB118" s="43">
        <v>0</v>
      </c>
      <c r="AC118" s="43">
        <v>0</v>
      </c>
      <c r="AD118" s="43">
        <v>0</v>
      </c>
      <c r="AE118" s="43">
        <v>156</v>
      </c>
      <c r="AF118" s="43">
        <v>75</v>
      </c>
      <c r="AG118" s="43">
        <v>0</v>
      </c>
      <c r="AH118" s="43">
        <v>6</v>
      </c>
      <c r="AI118" s="43">
        <v>968</v>
      </c>
      <c r="AJ118" s="30">
        <v>0</v>
      </c>
      <c r="AK118" s="30">
        <v>0</v>
      </c>
      <c r="AL118" s="30">
        <v>0</v>
      </c>
      <c r="AM118" s="30">
        <v>0</v>
      </c>
      <c r="AN118" s="30">
        <v>0</v>
      </c>
      <c r="AO118" s="30">
        <v>0</v>
      </c>
      <c r="AP118" s="30">
        <v>0</v>
      </c>
      <c r="AQ118" s="30">
        <v>0</v>
      </c>
      <c r="AR118" s="30">
        <v>0</v>
      </c>
      <c r="AS118" s="30">
        <v>0</v>
      </c>
      <c r="AT118" s="30">
        <v>0</v>
      </c>
      <c r="AU118" s="30">
        <v>0</v>
      </c>
      <c r="AV118" s="30">
        <v>0</v>
      </c>
      <c r="AW118" s="30">
        <v>0</v>
      </c>
      <c r="AX118" s="30">
        <v>0</v>
      </c>
      <c r="AY118" s="30">
        <v>0</v>
      </c>
      <c r="AZ118" s="30">
        <v>0</v>
      </c>
      <c r="BA118" s="30">
        <v>1500</v>
      </c>
      <c r="BB118" s="30">
        <v>0</v>
      </c>
      <c r="BC118" s="30">
        <v>0</v>
      </c>
      <c r="BD118" s="30">
        <v>0</v>
      </c>
      <c r="BE118" s="30">
        <v>0</v>
      </c>
      <c r="BF118" s="30">
        <v>0</v>
      </c>
      <c r="BG118" s="30">
        <v>1500</v>
      </c>
      <c r="BH118" s="30">
        <v>11045</v>
      </c>
      <c r="BI118" t="s">
        <v>141</v>
      </c>
    </row>
    <row r="119" spans="1:61" x14ac:dyDescent="0.35">
      <c r="A119" s="61">
        <f t="shared" si="2"/>
        <v>0</v>
      </c>
      <c r="B119" s="61">
        <f t="shared" si="3"/>
        <v>0</v>
      </c>
      <c r="C119" s="41" t="s">
        <v>150</v>
      </c>
      <c r="D119" s="41"/>
      <c r="E119" s="43">
        <v>1714</v>
      </c>
      <c r="F119" s="43">
        <v>0</v>
      </c>
      <c r="G119" s="43">
        <v>0</v>
      </c>
      <c r="H119" s="43">
        <v>0</v>
      </c>
      <c r="I119" s="43">
        <v>0</v>
      </c>
      <c r="J119" s="43">
        <v>0</v>
      </c>
      <c r="K119" s="43">
        <v>0</v>
      </c>
      <c r="L119" s="43">
        <v>0</v>
      </c>
      <c r="M119" s="43">
        <v>0</v>
      </c>
      <c r="N119" s="43">
        <v>0</v>
      </c>
      <c r="O119" s="43">
        <v>0</v>
      </c>
      <c r="P119" s="43">
        <v>0</v>
      </c>
      <c r="Q119" s="43">
        <v>48</v>
      </c>
      <c r="R119" s="43">
        <v>0</v>
      </c>
      <c r="S119" s="43">
        <v>0</v>
      </c>
      <c r="T119" s="43">
        <v>1762</v>
      </c>
      <c r="U119" s="43">
        <v>0</v>
      </c>
      <c r="V119" s="43">
        <v>1348</v>
      </c>
      <c r="W119" s="43">
        <v>0</v>
      </c>
      <c r="X119" s="43">
        <v>0</v>
      </c>
      <c r="Y119" s="43">
        <v>88</v>
      </c>
      <c r="Z119" s="43">
        <v>0</v>
      </c>
      <c r="AA119" s="43">
        <v>0</v>
      </c>
      <c r="AB119" s="43">
        <v>0</v>
      </c>
      <c r="AC119" s="43">
        <v>18</v>
      </c>
      <c r="AD119" s="43">
        <v>0</v>
      </c>
      <c r="AE119" s="43">
        <v>275</v>
      </c>
      <c r="AF119" s="43">
        <v>59</v>
      </c>
      <c r="AG119" s="43">
        <v>0</v>
      </c>
      <c r="AH119" s="43">
        <v>7</v>
      </c>
      <c r="AI119" s="43">
        <v>1795</v>
      </c>
      <c r="AJ119" s="30">
        <v>0</v>
      </c>
      <c r="AK119" s="30">
        <v>0</v>
      </c>
      <c r="AL119" s="30">
        <v>0</v>
      </c>
      <c r="AM119" s="30">
        <v>0</v>
      </c>
      <c r="AN119" s="30">
        <v>0</v>
      </c>
      <c r="AO119" s="30">
        <v>0</v>
      </c>
      <c r="AP119" s="30">
        <v>0</v>
      </c>
      <c r="AQ119" s="30">
        <v>0</v>
      </c>
      <c r="AR119" s="30">
        <v>0</v>
      </c>
      <c r="AS119" s="30">
        <v>0</v>
      </c>
      <c r="AT119" s="30">
        <v>0</v>
      </c>
      <c r="AU119" s="30">
        <v>0</v>
      </c>
      <c r="AV119" s="30">
        <v>0</v>
      </c>
      <c r="AW119" s="30">
        <v>0</v>
      </c>
      <c r="AX119" s="30">
        <v>0</v>
      </c>
      <c r="AY119" s="30">
        <v>0</v>
      </c>
      <c r="AZ119" s="30">
        <v>0</v>
      </c>
      <c r="BA119" s="30">
        <v>0</v>
      </c>
      <c r="BB119" s="30">
        <v>0</v>
      </c>
      <c r="BC119" s="30">
        <v>0</v>
      </c>
      <c r="BD119" s="30">
        <v>0</v>
      </c>
      <c r="BE119" s="30">
        <v>0</v>
      </c>
      <c r="BF119" s="30">
        <v>303</v>
      </c>
      <c r="BG119" s="30">
        <v>303</v>
      </c>
      <c r="BH119" s="30">
        <v>11510</v>
      </c>
      <c r="BI119" t="s">
        <v>148</v>
      </c>
    </row>
    <row r="120" spans="1:61" x14ac:dyDescent="0.35">
      <c r="A120" s="61">
        <f t="shared" si="2"/>
        <v>0</v>
      </c>
      <c r="B120" s="61">
        <f t="shared" si="3"/>
        <v>0</v>
      </c>
      <c r="C120" s="41" t="s">
        <v>152</v>
      </c>
      <c r="D120" s="41"/>
      <c r="E120" s="43">
        <v>1139</v>
      </c>
      <c r="F120" s="43">
        <v>0</v>
      </c>
      <c r="G120" s="43">
        <v>0</v>
      </c>
      <c r="H120" s="43">
        <v>0</v>
      </c>
      <c r="I120" s="43">
        <v>0</v>
      </c>
      <c r="J120" s="43">
        <v>0</v>
      </c>
      <c r="K120" s="43">
        <v>0</v>
      </c>
      <c r="L120" s="43">
        <v>0</v>
      </c>
      <c r="M120" s="43">
        <v>6</v>
      </c>
      <c r="N120" s="43">
        <v>109</v>
      </c>
      <c r="O120" s="43">
        <v>214</v>
      </c>
      <c r="P120" s="43">
        <v>0</v>
      </c>
      <c r="Q120" s="43">
        <v>7</v>
      </c>
      <c r="R120" s="43">
        <v>0</v>
      </c>
      <c r="S120" s="43">
        <v>0</v>
      </c>
      <c r="T120" s="43">
        <v>1475</v>
      </c>
      <c r="U120" s="43">
        <v>0</v>
      </c>
      <c r="V120" s="43">
        <v>1062</v>
      </c>
      <c r="W120" s="43">
        <v>0</v>
      </c>
      <c r="X120" s="43">
        <v>0</v>
      </c>
      <c r="Y120" s="43">
        <v>170</v>
      </c>
      <c r="Z120" s="43">
        <v>0</v>
      </c>
      <c r="AA120" s="43">
        <v>0</v>
      </c>
      <c r="AB120" s="43">
        <v>0</v>
      </c>
      <c r="AC120" s="43">
        <v>7</v>
      </c>
      <c r="AD120" s="43">
        <v>0</v>
      </c>
      <c r="AE120" s="43">
        <v>230</v>
      </c>
      <c r="AF120" s="43">
        <v>108</v>
      </c>
      <c r="AG120" s="43">
        <v>0</v>
      </c>
      <c r="AH120" s="43">
        <v>5</v>
      </c>
      <c r="AI120" s="43">
        <v>1582</v>
      </c>
      <c r="AJ120" s="30">
        <v>0</v>
      </c>
      <c r="AK120" s="30">
        <v>0</v>
      </c>
      <c r="AL120" s="30">
        <v>0</v>
      </c>
      <c r="AM120" s="30">
        <v>0</v>
      </c>
      <c r="AN120" s="30">
        <v>0</v>
      </c>
      <c r="AO120" s="30">
        <v>0</v>
      </c>
      <c r="AP120" s="30">
        <v>0</v>
      </c>
      <c r="AQ120" s="30">
        <v>0</v>
      </c>
      <c r="AR120" s="30">
        <v>0</v>
      </c>
      <c r="AS120" s="30">
        <v>0</v>
      </c>
      <c r="AT120" s="30">
        <v>0</v>
      </c>
      <c r="AU120" s="30">
        <v>0</v>
      </c>
      <c r="AV120" s="30">
        <v>0</v>
      </c>
      <c r="AW120" s="30">
        <v>0</v>
      </c>
      <c r="AX120" s="30">
        <v>0</v>
      </c>
      <c r="AY120" s="30">
        <v>0</v>
      </c>
      <c r="AZ120" s="30">
        <v>0</v>
      </c>
      <c r="BA120" s="30">
        <v>1280</v>
      </c>
      <c r="BB120" s="30">
        <v>0</v>
      </c>
      <c r="BC120" s="30">
        <v>0</v>
      </c>
      <c r="BD120" s="30">
        <v>0</v>
      </c>
      <c r="BE120" s="30">
        <v>0</v>
      </c>
      <c r="BF120" s="30">
        <v>0</v>
      </c>
      <c r="BG120" s="30">
        <v>1280</v>
      </c>
      <c r="BH120" s="30">
        <v>12065</v>
      </c>
      <c r="BI120" t="s">
        <v>148</v>
      </c>
    </row>
    <row r="121" spans="1:61" x14ac:dyDescent="0.35">
      <c r="A121" s="61">
        <f t="shared" si="2"/>
        <v>0</v>
      </c>
      <c r="B121" s="61">
        <f t="shared" si="3"/>
        <v>0</v>
      </c>
      <c r="C121" s="41" t="s">
        <v>1180</v>
      </c>
      <c r="D121" s="41"/>
      <c r="E121" s="43">
        <v>1145</v>
      </c>
      <c r="F121" s="43">
        <v>0</v>
      </c>
      <c r="G121" s="43">
        <v>0</v>
      </c>
      <c r="H121" s="43">
        <v>0</v>
      </c>
      <c r="I121" s="43">
        <v>0</v>
      </c>
      <c r="J121" s="43">
        <v>0</v>
      </c>
      <c r="K121" s="43">
        <v>0</v>
      </c>
      <c r="L121" s="43">
        <v>0</v>
      </c>
      <c r="M121" s="43">
        <v>0</v>
      </c>
      <c r="N121" s="43">
        <v>84</v>
      </c>
      <c r="O121" s="43">
        <v>133</v>
      </c>
      <c r="P121" s="43">
        <v>8</v>
      </c>
      <c r="Q121" s="43">
        <v>1</v>
      </c>
      <c r="R121" s="43">
        <v>0</v>
      </c>
      <c r="S121" s="43">
        <v>0</v>
      </c>
      <c r="T121" s="43">
        <v>1371</v>
      </c>
      <c r="U121" s="43">
        <v>82</v>
      </c>
      <c r="V121" s="43">
        <v>676</v>
      </c>
      <c r="W121" s="43">
        <v>0</v>
      </c>
      <c r="X121" s="43">
        <v>0</v>
      </c>
      <c r="Y121" s="43">
        <v>171</v>
      </c>
      <c r="Z121" s="43">
        <v>0</v>
      </c>
      <c r="AA121" s="43">
        <v>0</v>
      </c>
      <c r="AB121" s="43">
        <v>0</v>
      </c>
      <c r="AC121" s="43">
        <v>0</v>
      </c>
      <c r="AD121" s="43">
        <v>0</v>
      </c>
      <c r="AE121" s="43">
        <v>269</v>
      </c>
      <c r="AF121" s="43">
        <v>0</v>
      </c>
      <c r="AG121" s="43">
        <v>0</v>
      </c>
      <c r="AH121" s="43">
        <v>0</v>
      </c>
      <c r="AI121" s="43">
        <v>1198</v>
      </c>
      <c r="AJ121" s="30">
        <v>0</v>
      </c>
      <c r="AK121" s="30">
        <v>0</v>
      </c>
      <c r="AL121" s="30">
        <v>0</v>
      </c>
      <c r="AM121" s="30">
        <v>0</v>
      </c>
      <c r="AN121" s="30">
        <v>0</v>
      </c>
      <c r="AO121" s="30">
        <v>0</v>
      </c>
      <c r="AP121" s="30">
        <v>0</v>
      </c>
      <c r="AQ121" s="30">
        <v>0</v>
      </c>
      <c r="AR121" s="30">
        <v>0</v>
      </c>
      <c r="AS121" s="30">
        <v>0</v>
      </c>
      <c r="AT121" s="30">
        <v>0</v>
      </c>
      <c r="AU121" s="30">
        <v>0</v>
      </c>
      <c r="AV121" s="30">
        <v>0</v>
      </c>
      <c r="AW121" s="30">
        <v>0</v>
      </c>
      <c r="AX121" s="30">
        <v>0</v>
      </c>
      <c r="AY121" s="30">
        <v>0</v>
      </c>
      <c r="AZ121" s="30">
        <v>0</v>
      </c>
      <c r="BA121" s="30">
        <v>0</v>
      </c>
      <c r="BB121" s="30">
        <v>0</v>
      </c>
      <c r="BC121" s="30">
        <v>0</v>
      </c>
      <c r="BD121" s="30">
        <v>0</v>
      </c>
      <c r="BE121" s="30">
        <v>0</v>
      </c>
      <c r="BF121" s="30">
        <v>0</v>
      </c>
      <c r="BG121" s="30">
        <v>0</v>
      </c>
      <c r="BH121" s="30">
        <v>13592</v>
      </c>
      <c r="BI121" t="s">
        <v>157</v>
      </c>
    </row>
    <row r="122" spans="1:61" x14ac:dyDescent="0.35">
      <c r="A122" s="61">
        <f t="shared" si="2"/>
        <v>0</v>
      </c>
      <c r="B122" s="61">
        <f t="shared" si="3"/>
        <v>0</v>
      </c>
      <c r="C122" s="41" t="s">
        <v>157</v>
      </c>
      <c r="D122" s="41">
        <v>1</v>
      </c>
      <c r="E122" s="43">
        <v>17628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424</v>
      </c>
      <c r="O122" s="43">
        <v>0</v>
      </c>
      <c r="P122" s="43">
        <v>3</v>
      </c>
      <c r="Q122" s="43">
        <v>30</v>
      </c>
      <c r="R122" s="43">
        <v>0</v>
      </c>
      <c r="S122" s="43">
        <v>0</v>
      </c>
      <c r="T122" s="43">
        <v>18085</v>
      </c>
      <c r="U122" s="43">
        <v>3596</v>
      </c>
      <c r="V122" s="43">
        <v>9133</v>
      </c>
      <c r="W122" s="43">
        <v>0</v>
      </c>
      <c r="X122" s="43">
        <v>0</v>
      </c>
      <c r="Y122" s="43">
        <v>2738</v>
      </c>
      <c r="Z122" s="43">
        <v>0</v>
      </c>
      <c r="AA122" s="43">
        <v>0</v>
      </c>
      <c r="AB122" s="43">
        <v>946</v>
      </c>
      <c r="AC122" s="43">
        <v>0</v>
      </c>
      <c r="AD122" s="43">
        <v>0</v>
      </c>
      <c r="AE122" s="43">
        <v>1919</v>
      </c>
      <c r="AF122" s="43">
        <v>0</v>
      </c>
      <c r="AG122" s="43">
        <v>0</v>
      </c>
      <c r="AH122" s="43">
        <v>527</v>
      </c>
      <c r="AI122" s="43">
        <v>18859</v>
      </c>
      <c r="AJ122" s="30">
        <v>0</v>
      </c>
      <c r="AK122" s="30">
        <v>0</v>
      </c>
      <c r="AL122" s="30">
        <v>0</v>
      </c>
      <c r="AM122" s="30">
        <v>0</v>
      </c>
      <c r="AN122" s="30">
        <v>0</v>
      </c>
      <c r="AO122" s="30">
        <v>0</v>
      </c>
      <c r="AP122" s="30">
        <v>0</v>
      </c>
      <c r="AQ122" s="30">
        <v>0</v>
      </c>
      <c r="AR122" s="30">
        <v>0</v>
      </c>
      <c r="AS122" s="30">
        <v>0</v>
      </c>
      <c r="AT122" s="30">
        <v>0</v>
      </c>
      <c r="AU122" s="30">
        <v>0</v>
      </c>
      <c r="AV122" s="30">
        <v>0</v>
      </c>
      <c r="AW122" s="30">
        <v>0</v>
      </c>
      <c r="AX122" s="30">
        <v>0</v>
      </c>
      <c r="AY122" s="30">
        <v>0</v>
      </c>
      <c r="AZ122" s="30">
        <v>0</v>
      </c>
      <c r="BA122" s="30">
        <v>0</v>
      </c>
      <c r="BB122" s="30">
        <v>0</v>
      </c>
      <c r="BC122" s="30">
        <v>0</v>
      </c>
      <c r="BD122" s="30">
        <v>0</v>
      </c>
      <c r="BE122" s="30">
        <v>0</v>
      </c>
      <c r="BF122" s="30">
        <v>0</v>
      </c>
      <c r="BG122" s="30">
        <v>0</v>
      </c>
      <c r="BH122" s="30">
        <v>136235</v>
      </c>
      <c r="BI122" t="s">
        <v>157</v>
      </c>
    </row>
    <row r="123" spans="1:61" x14ac:dyDescent="0.35">
      <c r="A123" s="61">
        <f t="shared" si="2"/>
        <v>0</v>
      </c>
      <c r="B123" s="61">
        <f t="shared" si="3"/>
        <v>0</v>
      </c>
      <c r="C123" s="41" t="s">
        <v>158</v>
      </c>
      <c r="D123" s="41"/>
      <c r="E123" s="43">
        <v>2479</v>
      </c>
      <c r="F123" s="43">
        <v>0</v>
      </c>
      <c r="G123" s="43">
        <v>0</v>
      </c>
      <c r="H123" s="43">
        <v>0</v>
      </c>
      <c r="I123" s="43">
        <v>0</v>
      </c>
      <c r="J123" s="43">
        <v>0</v>
      </c>
      <c r="K123" s="43">
        <v>0</v>
      </c>
      <c r="L123" s="43">
        <v>150</v>
      </c>
      <c r="M123" s="43">
        <v>0</v>
      </c>
      <c r="N123" s="43">
        <v>0</v>
      </c>
      <c r="O123" s="43">
        <v>0</v>
      </c>
      <c r="P123" s="43">
        <v>0</v>
      </c>
      <c r="Q123" s="43">
        <v>99</v>
      </c>
      <c r="R123" s="43">
        <v>0</v>
      </c>
      <c r="S123" s="43">
        <v>0</v>
      </c>
      <c r="T123" s="43">
        <v>2728</v>
      </c>
      <c r="U123" s="43">
        <v>169</v>
      </c>
      <c r="V123" s="43">
        <v>929</v>
      </c>
      <c r="W123" s="43">
        <v>0</v>
      </c>
      <c r="X123" s="43">
        <v>0</v>
      </c>
      <c r="Y123" s="43">
        <v>473</v>
      </c>
      <c r="Z123" s="43">
        <v>65</v>
      </c>
      <c r="AA123" s="43">
        <v>0</v>
      </c>
      <c r="AB123" s="43">
        <v>0</v>
      </c>
      <c r="AC123" s="43">
        <v>72</v>
      </c>
      <c r="AD123" s="43">
        <v>0</v>
      </c>
      <c r="AE123" s="43">
        <v>578</v>
      </c>
      <c r="AF123" s="43">
        <v>338</v>
      </c>
      <c r="AG123" s="43">
        <v>0</v>
      </c>
      <c r="AH123" s="43">
        <v>16</v>
      </c>
      <c r="AI123" s="43">
        <v>2640</v>
      </c>
      <c r="AJ123" s="30">
        <v>0</v>
      </c>
      <c r="AK123" s="30">
        <v>2000</v>
      </c>
      <c r="AL123" s="30">
        <v>0</v>
      </c>
      <c r="AM123" s="30">
        <v>0</v>
      </c>
      <c r="AN123" s="30">
        <v>0</v>
      </c>
      <c r="AO123" s="30">
        <v>0</v>
      </c>
      <c r="AP123" s="30">
        <v>0</v>
      </c>
      <c r="AQ123" s="30">
        <v>2000</v>
      </c>
      <c r="AR123" s="30">
        <v>84</v>
      </c>
      <c r="AS123" s="30">
        <v>505</v>
      </c>
      <c r="AT123" s="30">
        <v>0</v>
      </c>
      <c r="AU123" s="30">
        <v>0</v>
      </c>
      <c r="AV123" s="30">
        <v>0</v>
      </c>
      <c r="AW123" s="30">
        <v>0</v>
      </c>
      <c r="AX123" s="30">
        <v>0</v>
      </c>
      <c r="AY123" s="30">
        <v>589</v>
      </c>
      <c r="AZ123" s="30">
        <v>4324</v>
      </c>
      <c r="BA123" s="30">
        <v>2000</v>
      </c>
      <c r="BB123" s="30">
        <v>0</v>
      </c>
      <c r="BC123" s="30">
        <v>0</v>
      </c>
      <c r="BD123" s="30">
        <v>0</v>
      </c>
      <c r="BE123" s="30">
        <v>0</v>
      </c>
      <c r="BF123" s="30">
        <v>0</v>
      </c>
      <c r="BG123" s="30">
        <v>6324</v>
      </c>
      <c r="BH123" s="30">
        <v>30017</v>
      </c>
      <c r="BI123" t="s">
        <v>157</v>
      </c>
    </row>
    <row r="124" spans="1:61" x14ac:dyDescent="0.35">
      <c r="A124" s="61">
        <f t="shared" si="2"/>
        <v>0</v>
      </c>
      <c r="B124" s="61">
        <f t="shared" si="3"/>
        <v>0</v>
      </c>
      <c r="C124" s="41" t="s">
        <v>159</v>
      </c>
      <c r="D124" s="41"/>
      <c r="E124" s="43">
        <v>3359</v>
      </c>
      <c r="F124" s="43">
        <v>147</v>
      </c>
      <c r="G124" s="43">
        <v>100</v>
      </c>
      <c r="H124" s="43">
        <v>1009</v>
      </c>
      <c r="I124" s="43">
        <v>0</v>
      </c>
      <c r="J124" s="43">
        <v>88</v>
      </c>
      <c r="K124" s="43">
        <v>0</v>
      </c>
      <c r="L124" s="43">
        <v>0</v>
      </c>
      <c r="M124" s="43">
        <v>1</v>
      </c>
      <c r="N124" s="43">
        <v>113</v>
      </c>
      <c r="O124" s="43">
        <v>365</v>
      </c>
      <c r="P124" s="43">
        <v>0</v>
      </c>
      <c r="Q124" s="43">
        <v>0</v>
      </c>
      <c r="R124" s="43">
        <v>0</v>
      </c>
      <c r="S124" s="43">
        <v>0</v>
      </c>
      <c r="T124" s="43">
        <v>5182</v>
      </c>
      <c r="U124" s="43">
        <v>357</v>
      </c>
      <c r="V124" s="43">
        <v>1594</v>
      </c>
      <c r="W124" s="43">
        <v>1172</v>
      </c>
      <c r="X124" s="43">
        <v>0</v>
      </c>
      <c r="Y124" s="43">
        <v>422</v>
      </c>
      <c r="Z124" s="43">
        <v>0</v>
      </c>
      <c r="AA124" s="43">
        <v>2</v>
      </c>
      <c r="AB124" s="43">
        <v>0</v>
      </c>
      <c r="AC124" s="43">
        <v>196</v>
      </c>
      <c r="AD124" s="43">
        <v>0</v>
      </c>
      <c r="AE124" s="43">
        <v>513</v>
      </c>
      <c r="AF124" s="43">
        <v>107</v>
      </c>
      <c r="AG124" s="43">
        <v>0</v>
      </c>
      <c r="AH124" s="43">
        <v>54</v>
      </c>
      <c r="AI124" s="43">
        <v>4417</v>
      </c>
      <c r="AJ124" s="30">
        <v>0</v>
      </c>
      <c r="AK124" s="30">
        <v>0</v>
      </c>
      <c r="AL124" s="30">
        <v>0</v>
      </c>
      <c r="AM124" s="30">
        <v>0</v>
      </c>
      <c r="AN124" s="30">
        <v>0</v>
      </c>
      <c r="AO124" s="30">
        <v>0</v>
      </c>
      <c r="AP124" s="30">
        <v>0</v>
      </c>
      <c r="AQ124" s="30">
        <v>0</v>
      </c>
      <c r="AR124" s="30">
        <v>0</v>
      </c>
      <c r="AS124" s="30">
        <v>0</v>
      </c>
      <c r="AT124" s="30">
        <v>0</v>
      </c>
      <c r="AU124" s="30">
        <v>0</v>
      </c>
      <c r="AV124" s="30">
        <v>0</v>
      </c>
      <c r="AW124" s="30">
        <v>0</v>
      </c>
      <c r="AX124" s="30">
        <v>0</v>
      </c>
      <c r="AY124" s="30">
        <v>0</v>
      </c>
      <c r="AZ124" s="30">
        <v>526</v>
      </c>
      <c r="BA124" s="30">
        <v>0</v>
      </c>
      <c r="BB124" s="30">
        <v>0</v>
      </c>
      <c r="BC124" s="30">
        <v>1017</v>
      </c>
      <c r="BD124" s="30">
        <v>0</v>
      </c>
      <c r="BE124" s="30">
        <v>0</v>
      </c>
      <c r="BF124" s="30">
        <v>0</v>
      </c>
      <c r="BG124" s="30">
        <v>1543</v>
      </c>
      <c r="BH124" s="30">
        <v>23345</v>
      </c>
      <c r="BI124" t="s">
        <v>157</v>
      </c>
    </row>
    <row r="125" spans="1:61" x14ac:dyDescent="0.35">
      <c r="A125" s="61">
        <f t="shared" si="2"/>
        <v>0</v>
      </c>
      <c r="B125" s="61">
        <f t="shared" si="3"/>
        <v>0</v>
      </c>
      <c r="C125" s="41" t="s">
        <v>918</v>
      </c>
      <c r="D125" s="41"/>
      <c r="E125" s="43">
        <v>884</v>
      </c>
      <c r="F125" s="43">
        <v>0</v>
      </c>
      <c r="G125" s="43">
        <v>0</v>
      </c>
      <c r="H125" s="43">
        <v>0</v>
      </c>
      <c r="I125" s="43">
        <v>0</v>
      </c>
      <c r="J125" s="43">
        <v>0</v>
      </c>
      <c r="K125" s="43">
        <v>0</v>
      </c>
      <c r="L125" s="43">
        <v>7</v>
      </c>
      <c r="M125" s="43">
        <v>0</v>
      </c>
      <c r="N125" s="43">
        <v>55</v>
      </c>
      <c r="O125" s="43">
        <v>73</v>
      </c>
      <c r="P125" s="43">
        <v>0</v>
      </c>
      <c r="Q125" s="43">
        <v>0</v>
      </c>
      <c r="R125" s="43">
        <v>0</v>
      </c>
      <c r="S125" s="43">
        <v>0</v>
      </c>
      <c r="T125" s="43">
        <v>1019</v>
      </c>
      <c r="U125" s="43">
        <v>27</v>
      </c>
      <c r="V125" s="43">
        <v>652</v>
      </c>
      <c r="W125" s="43">
        <v>0</v>
      </c>
      <c r="X125" s="43">
        <v>0</v>
      </c>
      <c r="Y125" s="43">
        <v>161</v>
      </c>
      <c r="Z125" s="43">
        <v>0</v>
      </c>
      <c r="AA125" s="43">
        <v>0</v>
      </c>
      <c r="AB125" s="43">
        <v>0</v>
      </c>
      <c r="AC125" s="43">
        <v>49</v>
      </c>
      <c r="AD125" s="43">
        <v>0</v>
      </c>
      <c r="AE125" s="43">
        <v>177</v>
      </c>
      <c r="AF125" s="43">
        <v>0</v>
      </c>
      <c r="AG125" s="43">
        <v>0</v>
      </c>
      <c r="AH125" s="43">
        <v>26</v>
      </c>
      <c r="AI125" s="43">
        <v>1092</v>
      </c>
      <c r="AJ125" s="30">
        <v>0</v>
      </c>
      <c r="AK125" s="30">
        <v>0</v>
      </c>
      <c r="AL125" s="30">
        <v>0</v>
      </c>
      <c r="AM125" s="30">
        <v>0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0">
        <v>0</v>
      </c>
      <c r="AT125" s="30">
        <v>0</v>
      </c>
      <c r="AU125" s="30">
        <v>0</v>
      </c>
      <c r="AV125" s="30">
        <v>0</v>
      </c>
      <c r="AW125" s="30">
        <v>0</v>
      </c>
      <c r="AX125" s="30">
        <v>0</v>
      </c>
      <c r="AY125" s="30">
        <v>0</v>
      </c>
      <c r="AZ125" s="30">
        <v>0</v>
      </c>
      <c r="BA125" s="30">
        <v>0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0</v>
      </c>
      <c r="BH125" s="30">
        <v>11990</v>
      </c>
      <c r="BI125" t="s">
        <v>157</v>
      </c>
    </row>
    <row r="126" spans="1:61" x14ac:dyDescent="0.35">
      <c r="A126" s="61">
        <f t="shared" si="2"/>
        <v>0</v>
      </c>
      <c r="B126" s="61">
        <f t="shared" si="3"/>
        <v>0</v>
      </c>
      <c r="C126" s="41" t="s">
        <v>160</v>
      </c>
      <c r="D126" s="41"/>
      <c r="E126" s="43">
        <v>754</v>
      </c>
      <c r="F126" s="43">
        <v>1231</v>
      </c>
      <c r="G126" s="43">
        <v>0</v>
      </c>
      <c r="H126" s="43">
        <v>253</v>
      </c>
      <c r="I126" s="43">
        <v>0</v>
      </c>
      <c r="J126" s="43">
        <v>0</v>
      </c>
      <c r="K126" s="43">
        <v>0</v>
      </c>
      <c r="L126" s="43">
        <v>0</v>
      </c>
      <c r="M126" s="43">
        <v>73</v>
      </c>
      <c r="N126" s="43">
        <v>67</v>
      </c>
      <c r="O126" s="43">
        <v>110</v>
      </c>
      <c r="P126" s="43">
        <v>36</v>
      </c>
      <c r="Q126" s="43">
        <v>53</v>
      </c>
      <c r="R126" s="43">
        <v>929</v>
      </c>
      <c r="S126" s="43">
        <v>0</v>
      </c>
      <c r="T126" s="43">
        <v>3506</v>
      </c>
      <c r="U126" s="43">
        <v>0</v>
      </c>
      <c r="V126" s="43">
        <v>1887</v>
      </c>
      <c r="W126" s="43">
        <v>0</v>
      </c>
      <c r="X126" s="43">
        <v>0</v>
      </c>
      <c r="Y126" s="43">
        <v>210</v>
      </c>
      <c r="Z126" s="43">
        <v>0</v>
      </c>
      <c r="AA126" s="43">
        <v>0</v>
      </c>
      <c r="AB126" s="43">
        <v>0</v>
      </c>
      <c r="AC126" s="43">
        <v>63</v>
      </c>
      <c r="AD126" s="43">
        <v>0</v>
      </c>
      <c r="AE126" s="43">
        <v>236</v>
      </c>
      <c r="AF126" s="43">
        <v>74</v>
      </c>
      <c r="AG126" s="43">
        <v>0</v>
      </c>
      <c r="AH126" s="43">
        <v>35</v>
      </c>
      <c r="AI126" s="43">
        <v>2505</v>
      </c>
      <c r="AJ126" s="30">
        <v>0</v>
      </c>
      <c r="AK126" s="30">
        <v>0</v>
      </c>
      <c r="AL126" s="30">
        <v>0</v>
      </c>
      <c r="AM126" s="30">
        <v>0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0">
        <v>0</v>
      </c>
      <c r="AT126" s="30">
        <v>0</v>
      </c>
      <c r="AU126" s="30">
        <v>0</v>
      </c>
      <c r="AV126" s="30">
        <v>0</v>
      </c>
      <c r="AW126" s="30">
        <v>0</v>
      </c>
      <c r="AX126" s="30">
        <v>0</v>
      </c>
      <c r="AY126" s="30">
        <v>0</v>
      </c>
      <c r="AZ126" s="30">
        <v>70</v>
      </c>
      <c r="BA126" s="30">
        <v>0</v>
      </c>
      <c r="BB126" s="30">
        <v>0</v>
      </c>
      <c r="BC126" s="30">
        <v>0</v>
      </c>
      <c r="BD126" s="30">
        <v>0</v>
      </c>
      <c r="BE126" s="30">
        <v>0</v>
      </c>
      <c r="BF126" s="30">
        <v>0</v>
      </c>
      <c r="BG126" s="30">
        <v>70</v>
      </c>
      <c r="BH126" s="30">
        <v>17443</v>
      </c>
      <c r="BI126" t="s">
        <v>157</v>
      </c>
    </row>
    <row r="127" spans="1:61" x14ac:dyDescent="0.35">
      <c r="A127" s="61">
        <f t="shared" si="2"/>
        <v>0</v>
      </c>
      <c r="B127" s="61">
        <f t="shared" si="3"/>
        <v>0</v>
      </c>
      <c r="C127" s="41" t="s">
        <v>161</v>
      </c>
      <c r="D127" s="41">
        <v>1</v>
      </c>
      <c r="E127" s="43">
        <v>0</v>
      </c>
      <c r="F127" s="43">
        <v>0</v>
      </c>
      <c r="G127" s="43">
        <v>0</v>
      </c>
      <c r="H127" s="43">
        <v>799</v>
      </c>
      <c r="I127" s="43">
        <v>0</v>
      </c>
      <c r="J127" s="43">
        <v>0</v>
      </c>
      <c r="K127" s="43">
        <v>0</v>
      </c>
      <c r="L127" s="43">
        <v>0</v>
      </c>
      <c r="M127" s="43">
        <v>0</v>
      </c>
      <c r="N127" s="43">
        <v>0</v>
      </c>
      <c r="O127" s="43">
        <v>0</v>
      </c>
      <c r="P127" s="43">
        <v>0</v>
      </c>
      <c r="Q127" s="43">
        <v>1</v>
      </c>
      <c r="R127" s="43">
        <v>0</v>
      </c>
      <c r="S127" s="43">
        <v>7</v>
      </c>
      <c r="T127" s="43">
        <v>807</v>
      </c>
      <c r="U127" s="43">
        <v>63</v>
      </c>
      <c r="V127" s="43">
        <v>336</v>
      </c>
      <c r="W127" s="43">
        <v>0</v>
      </c>
      <c r="X127" s="43">
        <v>0</v>
      </c>
      <c r="Y127" s="43">
        <v>213</v>
      </c>
      <c r="Z127" s="43">
        <v>0</v>
      </c>
      <c r="AA127" s="43">
        <v>0</v>
      </c>
      <c r="AB127" s="43">
        <v>0</v>
      </c>
      <c r="AC127" s="43">
        <v>0</v>
      </c>
      <c r="AD127" s="43">
        <v>0</v>
      </c>
      <c r="AE127" s="43">
        <v>162</v>
      </c>
      <c r="AF127" s="43">
        <v>12</v>
      </c>
      <c r="AG127" s="43">
        <v>0</v>
      </c>
      <c r="AH127" s="43">
        <v>2</v>
      </c>
      <c r="AI127" s="43">
        <v>788</v>
      </c>
      <c r="AJ127" s="30">
        <v>0</v>
      </c>
      <c r="AK127" s="30">
        <v>0</v>
      </c>
      <c r="AL127" s="30">
        <v>0</v>
      </c>
      <c r="AM127" s="30">
        <v>0</v>
      </c>
      <c r="AN127" s="30">
        <v>0</v>
      </c>
      <c r="AO127" s="30">
        <v>0</v>
      </c>
      <c r="AP127" s="30">
        <v>0</v>
      </c>
      <c r="AQ127" s="30">
        <v>0</v>
      </c>
      <c r="AR127" s="30">
        <v>0</v>
      </c>
      <c r="AS127" s="30">
        <v>0</v>
      </c>
      <c r="AT127" s="30">
        <v>0</v>
      </c>
      <c r="AU127" s="30">
        <v>0</v>
      </c>
      <c r="AV127" s="30">
        <v>0</v>
      </c>
      <c r="AW127" s="30">
        <v>0</v>
      </c>
      <c r="AX127" s="30">
        <v>0</v>
      </c>
      <c r="AY127" s="30">
        <v>0</v>
      </c>
      <c r="AZ127" s="30">
        <v>0</v>
      </c>
      <c r="BA127" s="30">
        <v>300</v>
      </c>
      <c r="BB127" s="30">
        <v>0</v>
      </c>
      <c r="BC127" s="30">
        <v>0</v>
      </c>
      <c r="BD127" s="30">
        <v>0</v>
      </c>
      <c r="BE127" s="30">
        <v>0</v>
      </c>
      <c r="BF127" s="30">
        <v>0</v>
      </c>
      <c r="BG127" s="30">
        <v>300</v>
      </c>
      <c r="BH127" s="30">
        <v>5623</v>
      </c>
      <c r="BI127" t="s">
        <v>157</v>
      </c>
    </row>
    <row r="128" spans="1:61" x14ac:dyDescent="0.35">
      <c r="A128" s="61">
        <f t="shared" si="2"/>
        <v>0</v>
      </c>
      <c r="B128" s="61">
        <f t="shared" si="3"/>
        <v>0</v>
      </c>
      <c r="C128" s="41" t="s">
        <v>162</v>
      </c>
      <c r="D128" s="41"/>
      <c r="E128" s="43">
        <v>306</v>
      </c>
      <c r="F128" s="43">
        <v>524</v>
      </c>
      <c r="G128" s="43">
        <v>0</v>
      </c>
      <c r="H128" s="43">
        <v>0</v>
      </c>
      <c r="I128" s="43">
        <v>0</v>
      </c>
      <c r="J128" s="43">
        <v>4</v>
      </c>
      <c r="K128" s="43">
        <v>0</v>
      </c>
      <c r="L128" s="43">
        <v>0</v>
      </c>
      <c r="M128" s="43">
        <v>0</v>
      </c>
      <c r="N128" s="43">
        <v>5</v>
      </c>
      <c r="O128" s="43">
        <v>109</v>
      </c>
      <c r="P128" s="43">
        <v>0</v>
      </c>
      <c r="Q128" s="43">
        <v>1</v>
      </c>
      <c r="R128" s="43">
        <v>0</v>
      </c>
      <c r="S128" s="43">
        <v>0</v>
      </c>
      <c r="T128" s="43">
        <v>949</v>
      </c>
      <c r="U128" s="43">
        <v>22</v>
      </c>
      <c r="V128" s="43">
        <v>570</v>
      </c>
      <c r="W128" s="43">
        <v>4</v>
      </c>
      <c r="X128" s="43">
        <v>0</v>
      </c>
      <c r="Y128" s="43">
        <v>70</v>
      </c>
      <c r="Z128" s="43">
        <v>0</v>
      </c>
      <c r="AA128" s="43">
        <v>0</v>
      </c>
      <c r="AB128" s="43">
        <v>5</v>
      </c>
      <c r="AC128" s="43">
        <v>17</v>
      </c>
      <c r="AD128" s="43">
        <v>0</v>
      </c>
      <c r="AE128" s="43">
        <v>109</v>
      </c>
      <c r="AF128" s="43">
        <v>180</v>
      </c>
      <c r="AG128" s="43">
        <v>17</v>
      </c>
      <c r="AH128" s="43">
        <v>0</v>
      </c>
      <c r="AI128" s="43">
        <v>994</v>
      </c>
      <c r="AJ128" s="30">
        <v>0</v>
      </c>
      <c r="AK128" s="30">
        <v>0</v>
      </c>
      <c r="AL128" s="30">
        <v>0</v>
      </c>
      <c r="AM128" s="30">
        <v>0</v>
      </c>
      <c r="AN128" s="30">
        <v>0</v>
      </c>
      <c r="AO128" s="30">
        <v>0</v>
      </c>
      <c r="AP128" s="30">
        <v>0</v>
      </c>
      <c r="AQ128" s="30">
        <v>0</v>
      </c>
      <c r="AR128" s="30">
        <v>0</v>
      </c>
      <c r="AS128" s="30">
        <v>0</v>
      </c>
      <c r="AT128" s="30">
        <v>0</v>
      </c>
      <c r="AU128" s="30">
        <v>0</v>
      </c>
      <c r="AV128" s="30">
        <v>0</v>
      </c>
      <c r="AW128" s="30">
        <v>0</v>
      </c>
      <c r="AX128" s="30">
        <v>0</v>
      </c>
      <c r="AY128" s="30">
        <v>0</v>
      </c>
      <c r="AZ128" s="30">
        <v>1858</v>
      </c>
      <c r="BA128" s="30">
        <v>819</v>
      </c>
      <c r="BB128" s="30">
        <v>0</v>
      </c>
      <c r="BC128" s="30">
        <v>0</v>
      </c>
      <c r="BD128" s="30">
        <v>0</v>
      </c>
      <c r="BE128" s="30">
        <v>0</v>
      </c>
      <c r="BF128" s="30">
        <v>0</v>
      </c>
      <c r="BG128" s="30">
        <v>2677</v>
      </c>
      <c r="BH128" s="30">
        <v>4831</v>
      </c>
      <c r="BI128" t="s">
        <v>157</v>
      </c>
    </row>
    <row r="129" spans="1:61" x14ac:dyDescent="0.35">
      <c r="A129" s="61">
        <f t="shared" si="2"/>
        <v>0</v>
      </c>
      <c r="B129" s="61">
        <f t="shared" si="3"/>
        <v>0</v>
      </c>
      <c r="C129" s="41" t="s">
        <v>1106</v>
      </c>
      <c r="D129" s="41"/>
      <c r="E129" s="43">
        <v>5274</v>
      </c>
      <c r="F129" s="43">
        <v>0</v>
      </c>
      <c r="G129" s="43">
        <v>0</v>
      </c>
      <c r="H129" s="43">
        <v>0</v>
      </c>
      <c r="I129" s="43">
        <v>2229</v>
      </c>
      <c r="J129" s="43">
        <v>23</v>
      </c>
      <c r="K129" s="43">
        <v>0</v>
      </c>
      <c r="L129" s="43">
        <v>0</v>
      </c>
      <c r="M129" s="43">
        <v>0</v>
      </c>
      <c r="N129" s="43">
        <v>354</v>
      </c>
      <c r="O129" s="43">
        <v>524</v>
      </c>
      <c r="P129" s="43">
        <v>0</v>
      </c>
      <c r="Q129" s="43">
        <v>60</v>
      </c>
      <c r="R129" s="43">
        <v>0</v>
      </c>
      <c r="S129" s="43">
        <v>0</v>
      </c>
      <c r="T129" s="43">
        <v>8464</v>
      </c>
      <c r="U129" s="43">
        <v>1608</v>
      </c>
      <c r="V129" s="43">
        <v>2614</v>
      </c>
      <c r="W129" s="43">
        <v>22</v>
      </c>
      <c r="X129" s="43">
        <v>0</v>
      </c>
      <c r="Y129" s="43">
        <v>815</v>
      </c>
      <c r="Z129" s="43">
        <v>0</v>
      </c>
      <c r="AA129" s="43">
        <v>0</v>
      </c>
      <c r="AB129" s="43">
        <v>165</v>
      </c>
      <c r="AC129" s="43">
        <v>200</v>
      </c>
      <c r="AD129" s="43">
        <v>1474</v>
      </c>
      <c r="AE129" s="43">
        <v>851</v>
      </c>
      <c r="AF129" s="43">
        <v>5</v>
      </c>
      <c r="AG129" s="43">
        <v>0</v>
      </c>
      <c r="AH129" s="43">
        <v>36</v>
      </c>
      <c r="AI129" s="43">
        <v>7790</v>
      </c>
      <c r="AJ129" s="30">
        <v>0</v>
      </c>
      <c r="AK129" s="30">
        <v>0</v>
      </c>
      <c r="AL129" s="30">
        <v>0</v>
      </c>
      <c r="AM129" s="30">
        <v>0</v>
      </c>
      <c r="AN129" s="30">
        <v>0</v>
      </c>
      <c r="AO129" s="30">
        <v>0</v>
      </c>
      <c r="AP129" s="30">
        <v>0</v>
      </c>
      <c r="AQ129" s="30">
        <v>0</v>
      </c>
      <c r="AR129" s="30">
        <v>0</v>
      </c>
      <c r="AS129" s="30">
        <v>0</v>
      </c>
      <c r="AT129" s="30">
        <v>0</v>
      </c>
      <c r="AU129" s="30">
        <v>0</v>
      </c>
      <c r="AV129" s="30">
        <v>0</v>
      </c>
      <c r="AW129" s="30">
        <v>0</v>
      </c>
      <c r="AX129" s="30">
        <v>0</v>
      </c>
      <c r="AY129" s="30">
        <v>0</v>
      </c>
      <c r="AZ129" s="30">
        <v>0</v>
      </c>
      <c r="BA129" s="30">
        <v>0</v>
      </c>
      <c r="BB129" s="30">
        <v>0</v>
      </c>
      <c r="BC129" s="30">
        <v>0</v>
      </c>
      <c r="BD129" s="30">
        <v>0</v>
      </c>
      <c r="BE129" s="30">
        <v>0</v>
      </c>
      <c r="BF129" s="30">
        <v>0</v>
      </c>
      <c r="BG129" s="30">
        <v>0</v>
      </c>
      <c r="BH129" s="30">
        <v>48253</v>
      </c>
      <c r="BI129" t="s">
        <v>165</v>
      </c>
    </row>
    <row r="130" spans="1:61" x14ac:dyDescent="0.35">
      <c r="A130" s="61">
        <f t="shared" si="2"/>
        <v>0</v>
      </c>
      <c r="B130" s="61">
        <f t="shared" si="3"/>
        <v>0</v>
      </c>
      <c r="C130" s="41" t="s">
        <v>920</v>
      </c>
      <c r="D130" s="41"/>
      <c r="E130" s="43">
        <v>15224</v>
      </c>
      <c r="F130" s="43">
        <v>0</v>
      </c>
      <c r="G130" s="43">
        <v>0</v>
      </c>
      <c r="H130" s="43">
        <v>0</v>
      </c>
      <c r="I130" s="43">
        <v>1377</v>
      </c>
      <c r="J130" s="43">
        <v>0</v>
      </c>
      <c r="K130" s="43">
        <v>0</v>
      </c>
      <c r="L130" s="43">
        <v>0</v>
      </c>
      <c r="M130" s="43">
        <v>0</v>
      </c>
      <c r="N130" s="43">
        <v>802</v>
      </c>
      <c r="O130" s="43">
        <v>2701</v>
      </c>
      <c r="P130" s="43">
        <v>0</v>
      </c>
      <c r="Q130" s="43">
        <v>2408</v>
      </c>
      <c r="R130" s="43">
        <v>0</v>
      </c>
      <c r="S130" s="43">
        <v>150</v>
      </c>
      <c r="T130" s="43">
        <v>22662</v>
      </c>
      <c r="U130" s="43">
        <v>2322</v>
      </c>
      <c r="V130" s="43">
        <v>5457</v>
      </c>
      <c r="W130" s="43">
        <v>0</v>
      </c>
      <c r="X130" s="43">
        <v>0</v>
      </c>
      <c r="Y130" s="43">
        <v>2018</v>
      </c>
      <c r="Z130" s="43">
        <v>0</v>
      </c>
      <c r="AA130" s="43">
        <v>0</v>
      </c>
      <c r="AB130" s="43">
        <v>0</v>
      </c>
      <c r="AC130" s="43">
        <v>2842</v>
      </c>
      <c r="AD130" s="43">
        <v>2475</v>
      </c>
      <c r="AE130" s="43">
        <v>2592</v>
      </c>
      <c r="AF130" s="43">
        <v>5391</v>
      </c>
      <c r="AG130" s="43">
        <v>0</v>
      </c>
      <c r="AH130" s="43">
        <v>247</v>
      </c>
      <c r="AI130" s="43">
        <v>23344</v>
      </c>
      <c r="AJ130" s="30">
        <v>7021</v>
      </c>
      <c r="AK130" s="30">
        <v>3900</v>
      </c>
      <c r="AL130" s="30">
        <v>0</v>
      </c>
      <c r="AM130" s="30">
        <v>0</v>
      </c>
      <c r="AN130" s="30">
        <v>0</v>
      </c>
      <c r="AO130" s="30">
        <v>0</v>
      </c>
      <c r="AP130" s="30">
        <v>1460</v>
      </c>
      <c r="AQ130" s="30">
        <v>12381</v>
      </c>
      <c r="AR130" s="30">
        <v>10827</v>
      </c>
      <c r="AS130" s="30">
        <v>7390</v>
      </c>
      <c r="AT130" s="30">
        <v>0</v>
      </c>
      <c r="AU130" s="30">
        <v>0</v>
      </c>
      <c r="AV130" s="30">
        <v>0</v>
      </c>
      <c r="AW130" s="30">
        <v>0</v>
      </c>
      <c r="AX130" s="30">
        <v>1043</v>
      </c>
      <c r="AY130" s="30">
        <v>19260</v>
      </c>
      <c r="AZ130" s="30">
        <v>69474</v>
      </c>
      <c r="BA130" s="30">
        <v>15161</v>
      </c>
      <c r="BB130" s="30">
        <v>0</v>
      </c>
      <c r="BC130" s="30">
        <v>0</v>
      </c>
      <c r="BD130" s="30">
        <v>0</v>
      </c>
      <c r="BE130" s="30">
        <v>0</v>
      </c>
      <c r="BF130" s="30">
        <v>7886</v>
      </c>
      <c r="BG130" s="30">
        <v>92521</v>
      </c>
      <c r="BH130" s="30">
        <v>128529</v>
      </c>
      <c r="BI130" t="s">
        <v>165</v>
      </c>
    </row>
    <row r="131" spans="1:61" x14ac:dyDescent="0.35">
      <c r="A131" s="61">
        <f t="shared" ref="A131:A194" si="4">+AY131-SUM(AR131:AX131)</f>
        <v>0</v>
      </c>
      <c r="B131" s="61">
        <f t="shared" ref="B131:B194" si="5">+AI131-SUM(U131:AH131)</f>
        <v>0</v>
      </c>
      <c r="C131" s="41" t="s">
        <v>921</v>
      </c>
      <c r="D131" s="41"/>
      <c r="E131" s="43">
        <v>13432</v>
      </c>
      <c r="F131" s="43">
        <v>0</v>
      </c>
      <c r="G131" s="43">
        <v>0</v>
      </c>
      <c r="H131" s="43">
        <v>0</v>
      </c>
      <c r="I131" s="43">
        <v>3685</v>
      </c>
      <c r="J131" s="43">
        <v>0</v>
      </c>
      <c r="K131" s="43">
        <v>0</v>
      </c>
      <c r="L131" s="43">
        <v>0</v>
      </c>
      <c r="M131" s="43">
        <v>0</v>
      </c>
      <c r="N131" s="43">
        <v>250</v>
      </c>
      <c r="O131" s="43">
        <v>500</v>
      </c>
      <c r="P131" s="43">
        <v>233</v>
      </c>
      <c r="Q131" s="43">
        <v>275</v>
      </c>
      <c r="R131" s="43">
        <v>0</v>
      </c>
      <c r="S131" s="43">
        <v>0</v>
      </c>
      <c r="T131" s="43">
        <v>18375</v>
      </c>
      <c r="U131" s="43">
        <v>2471</v>
      </c>
      <c r="V131" s="43">
        <v>2824</v>
      </c>
      <c r="W131" s="43">
        <v>0</v>
      </c>
      <c r="X131" s="43">
        <v>0</v>
      </c>
      <c r="Y131" s="43">
        <v>1622</v>
      </c>
      <c r="Z131" s="43">
        <v>0</v>
      </c>
      <c r="AA131" s="43">
        <v>0</v>
      </c>
      <c r="AB131" s="43">
        <v>11</v>
      </c>
      <c r="AC131" s="43">
        <v>412</v>
      </c>
      <c r="AD131" s="43">
        <v>0</v>
      </c>
      <c r="AE131" s="43">
        <v>2594</v>
      </c>
      <c r="AF131" s="43">
        <v>5919</v>
      </c>
      <c r="AG131" s="43">
        <v>0</v>
      </c>
      <c r="AH131" s="43">
        <v>337</v>
      </c>
      <c r="AI131" s="43">
        <v>16190</v>
      </c>
      <c r="AJ131" s="30">
        <v>0</v>
      </c>
      <c r="AK131" s="30">
        <v>7200</v>
      </c>
      <c r="AL131" s="30">
        <v>1500</v>
      </c>
      <c r="AM131" s="30">
        <v>0</v>
      </c>
      <c r="AN131" s="30">
        <v>0</v>
      </c>
      <c r="AO131" s="30">
        <v>0</v>
      </c>
      <c r="AP131" s="30">
        <v>0</v>
      </c>
      <c r="AQ131" s="30">
        <v>8700</v>
      </c>
      <c r="AR131" s="30">
        <v>396</v>
      </c>
      <c r="AS131" s="30">
        <v>6506</v>
      </c>
      <c r="AT131" s="30">
        <v>1522</v>
      </c>
      <c r="AU131" s="30">
        <v>0</v>
      </c>
      <c r="AV131" s="30">
        <v>0</v>
      </c>
      <c r="AW131" s="30">
        <v>0</v>
      </c>
      <c r="AX131" s="30">
        <v>0</v>
      </c>
      <c r="AY131" s="30">
        <v>8424</v>
      </c>
      <c r="AZ131" s="30">
        <v>61408</v>
      </c>
      <c r="BA131" s="30">
        <v>10180</v>
      </c>
      <c r="BB131" s="30">
        <v>6371</v>
      </c>
      <c r="BC131" s="30">
        <v>0</v>
      </c>
      <c r="BD131" s="30">
        <v>0</v>
      </c>
      <c r="BE131" s="30">
        <v>0</v>
      </c>
      <c r="BF131" s="30">
        <v>0</v>
      </c>
      <c r="BG131" s="30">
        <v>77959</v>
      </c>
      <c r="BH131" s="30">
        <v>102833</v>
      </c>
      <c r="BI131" t="s">
        <v>165</v>
      </c>
    </row>
    <row r="132" spans="1:61" x14ac:dyDescent="0.35">
      <c r="A132" s="61">
        <f t="shared" si="4"/>
        <v>0</v>
      </c>
      <c r="B132" s="61">
        <f t="shared" si="5"/>
        <v>0</v>
      </c>
      <c r="C132" s="41" t="s">
        <v>164</v>
      </c>
      <c r="D132" s="41"/>
      <c r="E132" s="43">
        <v>4653</v>
      </c>
      <c r="F132" s="43">
        <v>0</v>
      </c>
      <c r="G132" s="43">
        <v>0</v>
      </c>
      <c r="H132" s="43">
        <v>0</v>
      </c>
      <c r="I132" s="43">
        <v>0</v>
      </c>
      <c r="J132" s="43">
        <v>0</v>
      </c>
      <c r="K132" s="43">
        <v>0</v>
      </c>
      <c r="L132" s="43">
        <v>0</v>
      </c>
      <c r="M132" s="43">
        <v>342</v>
      </c>
      <c r="N132" s="43">
        <v>354</v>
      </c>
      <c r="O132" s="43">
        <v>169</v>
      </c>
      <c r="P132" s="43">
        <v>34</v>
      </c>
      <c r="Q132" s="43">
        <v>103</v>
      </c>
      <c r="R132" s="43">
        <v>0</v>
      </c>
      <c r="S132" s="43">
        <v>0</v>
      </c>
      <c r="T132" s="43">
        <v>5655</v>
      </c>
      <c r="U132" s="43">
        <v>574</v>
      </c>
      <c r="V132" s="43">
        <v>1815</v>
      </c>
      <c r="W132" s="43">
        <v>0</v>
      </c>
      <c r="X132" s="43">
        <v>0</v>
      </c>
      <c r="Y132" s="43">
        <v>0</v>
      </c>
      <c r="Z132" s="43">
        <v>0</v>
      </c>
      <c r="AA132" s="43">
        <v>0</v>
      </c>
      <c r="AB132" s="43">
        <v>0</v>
      </c>
      <c r="AC132" s="43">
        <v>111</v>
      </c>
      <c r="AD132" s="43">
        <v>0</v>
      </c>
      <c r="AE132" s="43">
        <v>1089</v>
      </c>
      <c r="AF132" s="43">
        <v>2398</v>
      </c>
      <c r="AG132" s="43">
        <v>0</v>
      </c>
      <c r="AH132" s="43">
        <v>34</v>
      </c>
      <c r="AI132" s="43">
        <v>6021</v>
      </c>
      <c r="AJ132" s="30">
        <v>0</v>
      </c>
      <c r="AK132" s="30">
        <v>0</v>
      </c>
      <c r="AL132" s="30">
        <v>0</v>
      </c>
      <c r="AM132" s="30">
        <v>0</v>
      </c>
      <c r="AN132" s="30">
        <v>0</v>
      </c>
      <c r="AO132" s="30">
        <v>0</v>
      </c>
      <c r="AP132" s="30">
        <v>0</v>
      </c>
      <c r="AQ132" s="30">
        <v>0</v>
      </c>
      <c r="AR132" s="30">
        <v>1883</v>
      </c>
      <c r="AS132" s="30">
        <v>0</v>
      </c>
      <c r="AT132" s="30">
        <v>0</v>
      </c>
      <c r="AU132" s="30">
        <v>0</v>
      </c>
      <c r="AV132" s="30">
        <v>0</v>
      </c>
      <c r="AW132" s="30">
        <v>0</v>
      </c>
      <c r="AX132" s="30">
        <v>0</v>
      </c>
      <c r="AY132" s="30">
        <v>1883</v>
      </c>
      <c r="AZ132" s="30">
        <v>21455</v>
      </c>
      <c r="BA132" s="30">
        <v>0</v>
      </c>
      <c r="BB132" s="30">
        <v>700</v>
      </c>
      <c r="BC132" s="30">
        <v>0</v>
      </c>
      <c r="BD132" s="30">
        <v>0</v>
      </c>
      <c r="BE132" s="30">
        <v>0</v>
      </c>
      <c r="BF132" s="30">
        <v>3708</v>
      </c>
      <c r="BG132" s="30">
        <v>25863</v>
      </c>
      <c r="BH132" s="30">
        <v>33648</v>
      </c>
      <c r="BI132" t="s">
        <v>165</v>
      </c>
    </row>
    <row r="133" spans="1:61" x14ac:dyDescent="0.35">
      <c r="A133" s="61">
        <f t="shared" si="4"/>
        <v>0</v>
      </c>
      <c r="B133" s="61">
        <f t="shared" si="5"/>
        <v>0</v>
      </c>
      <c r="C133" s="41" t="s">
        <v>166</v>
      </c>
      <c r="D133" s="41"/>
      <c r="E133" s="43">
        <v>56259</v>
      </c>
      <c r="F133" s="43">
        <v>0</v>
      </c>
      <c r="G133" s="43">
        <v>0</v>
      </c>
      <c r="H133" s="43">
        <v>0</v>
      </c>
      <c r="I133" s="43">
        <v>10950</v>
      </c>
      <c r="J133" s="43">
        <v>0</v>
      </c>
      <c r="K133" s="43">
        <v>0</v>
      </c>
      <c r="L133" s="43">
        <v>0</v>
      </c>
      <c r="M133" s="43">
        <v>21</v>
      </c>
      <c r="N133" s="43">
        <v>1686</v>
      </c>
      <c r="O133" s="43">
        <v>3372</v>
      </c>
      <c r="P133" s="43">
        <v>0</v>
      </c>
      <c r="Q133" s="43">
        <v>4882</v>
      </c>
      <c r="R133" s="43">
        <v>0</v>
      </c>
      <c r="S133" s="43">
        <v>0</v>
      </c>
      <c r="T133" s="43">
        <v>77170</v>
      </c>
      <c r="U133" s="43">
        <v>8466</v>
      </c>
      <c r="V133" s="43">
        <v>25078</v>
      </c>
      <c r="W133" s="43">
        <v>0</v>
      </c>
      <c r="X133" s="43">
        <v>0</v>
      </c>
      <c r="Y133" s="43">
        <v>6328</v>
      </c>
      <c r="Z133" s="43">
        <v>0</v>
      </c>
      <c r="AA133" s="43">
        <v>0</v>
      </c>
      <c r="AB133" s="43">
        <v>2007</v>
      </c>
      <c r="AC133" s="43">
        <v>11019</v>
      </c>
      <c r="AD133" s="43">
        <v>10902</v>
      </c>
      <c r="AE133" s="43">
        <v>5529</v>
      </c>
      <c r="AF133" s="43">
        <v>10394</v>
      </c>
      <c r="AG133" s="43">
        <v>0</v>
      </c>
      <c r="AH133" s="43">
        <v>3697</v>
      </c>
      <c r="AI133" s="43">
        <v>83420</v>
      </c>
      <c r="AJ133" s="30">
        <v>8764</v>
      </c>
      <c r="AK133" s="30">
        <v>50</v>
      </c>
      <c r="AL133" s="30">
        <v>0</v>
      </c>
      <c r="AM133" s="30">
        <v>0</v>
      </c>
      <c r="AN133" s="30">
        <v>0</v>
      </c>
      <c r="AO133" s="30">
        <v>0</v>
      </c>
      <c r="AP133" s="30">
        <v>1686</v>
      </c>
      <c r="AQ133" s="30">
        <v>10500</v>
      </c>
      <c r="AR133" s="30">
        <v>5871</v>
      </c>
      <c r="AS133" s="30">
        <v>65</v>
      </c>
      <c r="AT133" s="30">
        <v>0</v>
      </c>
      <c r="AU133" s="30">
        <v>0</v>
      </c>
      <c r="AV133" s="30">
        <v>0</v>
      </c>
      <c r="AW133" s="30">
        <v>0</v>
      </c>
      <c r="AX133" s="30">
        <v>1686</v>
      </c>
      <c r="AY133" s="30">
        <v>7622</v>
      </c>
      <c r="AZ133" s="30">
        <v>25474</v>
      </c>
      <c r="BA133" s="30">
        <v>12476</v>
      </c>
      <c r="BB133" s="30">
        <v>0</v>
      </c>
      <c r="BC133" s="30">
        <v>0</v>
      </c>
      <c r="BD133" s="30">
        <v>0</v>
      </c>
      <c r="BE133" s="30">
        <v>0</v>
      </c>
      <c r="BF133" s="30">
        <v>52852</v>
      </c>
      <c r="BG133" s="30">
        <v>90802</v>
      </c>
      <c r="BH133" s="30">
        <v>572550</v>
      </c>
      <c r="BI133" t="s">
        <v>165</v>
      </c>
    </row>
    <row r="134" spans="1:61" x14ac:dyDescent="0.35">
      <c r="A134" s="61">
        <f t="shared" si="4"/>
        <v>0</v>
      </c>
      <c r="B134" s="61">
        <f t="shared" si="5"/>
        <v>0</v>
      </c>
      <c r="C134" s="41" t="s">
        <v>922</v>
      </c>
      <c r="D134" s="41"/>
      <c r="E134" s="43">
        <v>2463</v>
      </c>
      <c r="F134" s="43">
        <v>0</v>
      </c>
      <c r="G134" s="43">
        <v>0</v>
      </c>
      <c r="H134" s="43">
        <v>0</v>
      </c>
      <c r="I134" s="43">
        <v>0</v>
      </c>
      <c r="J134" s="43">
        <v>0</v>
      </c>
      <c r="K134" s="43">
        <v>0</v>
      </c>
      <c r="L134" s="43">
        <v>0</v>
      </c>
      <c r="M134" s="43">
        <v>0</v>
      </c>
      <c r="N134" s="43">
        <v>252</v>
      </c>
      <c r="O134" s="43">
        <v>1055</v>
      </c>
      <c r="P134" s="43">
        <v>51</v>
      </c>
      <c r="Q134" s="43">
        <v>116</v>
      </c>
      <c r="R134" s="43">
        <v>0</v>
      </c>
      <c r="S134" s="43">
        <v>0</v>
      </c>
      <c r="T134" s="43">
        <v>3937</v>
      </c>
      <c r="U134" s="43">
        <v>194</v>
      </c>
      <c r="V134" s="43">
        <v>1601</v>
      </c>
      <c r="W134" s="43">
        <v>0</v>
      </c>
      <c r="X134" s="43">
        <v>0</v>
      </c>
      <c r="Y134" s="43">
        <v>173</v>
      </c>
      <c r="Z134" s="43">
        <v>0</v>
      </c>
      <c r="AA134" s="43">
        <v>0</v>
      </c>
      <c r="AB134" s="43">
        <v>0</v>
      </c>
      <c r="AC134" s="43">
        <v>130</v>
      </c>
      <c r="AD134" s="43">
        <v>0</v>
      </c>
      <c r="AE134" s="43">
        <v>636</v>
      </c>
      <c r="AF134" s="43">
        <v>0</v>
      </c>
      <c r="AG134" s="43">
        <v>0</v>
      </c>
      <c r="AH134" s="43">
        <v>197</v>
      </c>
      <c r="AI134" s="43">
        <v>2931</v>
      </c>
      <c r="AJ134" s="30">
        <v>12000</v>
      </c>
      <c r="AK134" s="30">
        <v>0</v>
      </c>
      <c r="AL134" s="30">
        <v>0</v>
      </c>
      <c r="AM134" s="30">
        <v>0</v>
      </c>
      <c r="AN134" s="30">
        <v>0</v>
      </c>
      <c r="AO134" s="30">
        <v>0</v>
      </c>
      <c r="AP134" s="30">
        <v>0</v>
      </c>
      <c r="AQ134" s="30">
        <v>12000</v>
      </c>
      <c r="AR134" s="30">
        <v>11463</v>
      </c>
      <c r="AS134" s="30">
        <v>0</v>
      </c>
      <c r="AT134" s="30">
        <v>2861</v>
      </c>
      <c r="AU134" s="30">
        <v>0</v>
      </c>
      <c r="AV134" s="30">
        <v>0</v>
      </c>
      <c r="AW134" s="30">
        <v>0</v>
      </c>
      <c r="AX134" s="30">
        <v>0</v>
      </c>
      <c r="AY134" s="30">
        <v>14324</v>
      </c>
      <c r="AZ134" s="30">
        <v>12000</v>
      </c>
      <c r="BA134" s="30">
        <v>0</v>
      </c>
      <c r="BB134" s="30">
        <v>0</v>
      </c>
      <c r="BC134" s="30">
        <v>0</v>
      </c>
      <c r="BD134" s="30">
        <v>0</v>
      </c>
      <c r="BE134" s="30">
        <v>0</v>
      </c>
      <c r="BF134" s="30">
        <v>0</v>
      </c>
      <c r="BG134" s="30">
        <v>12000</v>
      </c>
      <c r="BH134" s="30">
        <v>46809</v>
      </c>
      <c r="BI134" t="s">
        <v>165</v>
      </c>
    </row>
    <row r="135" spans="1:61" x14ac:dyDescent="0.35">
      <c r="A135" s="61">
        <f t="shared" si="4"/>
        <v>0</v>
      </c>
      <c r="B135" s="61">
        <f t="shared" si="5"/>
        <v>0</v>
      </c>
      <c r="C135" s="41" t="s">
        <v>1213</v>
      </c>
      <c r="D135" s="41"/>
      <c r="E135" s="43">
        <v>5695</v>
      </c>
      <c r="F135" s="43">
        <v>0</v>
      </c>
      <c r="G135" s="43">
        <v>0</v>
      </c>
      <c r="H135" s="43">
        <v>0</v>
      </c>
      <c r="I135" s="43">
        <v>432</v>
      </c>
      <c r="J135" s="43">
        <v>0</v>
      </c>
      <c r="K135" s="43">
        <v>0</v>
      </c>
      <c r="L135" s="43">
        <v>0</v>
      </c>
      <c r="M135" s="43">
        <v>10</v>
      </c>
      <c r="N135" s="43">
        <v>34</v>
      </c>
      <c r="O135" s="43">
        <v>0</v>
      </c>
      <c r="P135" s="43">
        <v>1</v>
      </c>
      <c r="Q135" s="43">
        <v>6</v>
      </c>
      <c r="R135" s="43">
        <v>0</v>
      </c>
      <c r="S135" s="43">
        <v>0</v>
      </c>
      <c r="T135" s="43">
        <v>6178</v>
      </c>
      <c r="U135" s="43">
        <v>581</v>
      </c>
      <c r="V135" s="43">
        <v>2815</v>
      </c>
      <c r="W135" s="43">
        <v>0</v>
      </c>
      <c r="X135" s="43">
        <v>0</v>
      </c>
      <c r="Y135" s="43">
        <v>585</v>
      </c>
      <c r="Z135" s="43">
        <v>0</v>
      </c>
      <c r="AA135" s="43">
        <v>0</v>
      </c>
      <c r="AB135" s="43">
        <v>157</v>
      </c>
      <c r="AC135" s="43">
        <v>273</v>
      </c>
      <c r="AD135" s="43">
        <v>786</v>
      </c>
      <c r="AE135" s="43">
        <v>921</v>
      </c>
      <c r="AF135" s="43">
        <v>0</v>
      </c>
      <c r="AG135" s="43">
        <v>0</v>
      </c>
      <c r="AH135" s="43">
        <v>23</v>
      </c>
      <c r="AI135" s="43">
        <v>6141</v>
      </c>
      <c r="AJ135" s="30">
        <v>10000</v>
      </c>
      <c r="AK135" s="30">
        <v>0</v>
      </c>
      <c r="AL135" s="30">
        <v>0</v>
      </c>
      <c r="AM135" s="30">
        <v>0</v>
      </c>
      <c r="AN135" s="30">
        <v>0</v>
      </c>
      <c r="AO135" s="30">
        <v>0</v>
      </c>
      <c r="AP135" s="30">
        <v>0</v>
      </c>
      <c r="AQ135" s="30">
        <v>10000</v>
      </c>
      <c r="AR135" s="30">
        <v>5197</v>
      </c>
      <c r="AS135" s="30">
        <v>0</v>
      </c>
      <c r="AT135" s="30">
        <v>0</v>
      </c>
      <c r="AU135" s="30">
        <v>0</v>
      </c>
      <c r="AV135" s="30">
        <v>0</v>
      </c>
      <c r="AW135" s="30">
        <v>0</v>
      </c>
      <c r="AX135" s="30">
        <v>0</v>
      </c>
      <c r="AY135" s="30">
        <v>5197</v>
      </c>
      <c r="AZ135" s="30">
        <v>10000</v>
      </c>
      <c r="BA135" s="30">
        <v>0</v>
      </c>
      <c r="BB135" s="30">
        <v>0</v>
      </c>
      <c r="BC135" s="30">
        <v>0</v>
      </c>
      <c r="BD135" s="30">
        <v>0</v>
      </c>
      <c r="BE135" s="30">
        <v>0</v>
      </c>
      <c r="BF135" s="30">
        <v>0</v>
      </c>
      <c r="BG135" s="30">
        <v>10000</v>
      </c>
      <c r="BH135" s="30">
        <v>55736</v>
      </c>
      <c r="BI135" t="s">
        <v>165</v>
      </c>
    </row>
    <row r="136" spans="1:61" x14ac:dyDescent="0.35">
      <c r="A136" s="61">
        <f t="shared" si="4"/>
        <v>0</v>
      </c>
      <c r="B136" s="61">
        <f t="shared" si="5"/>
        <v>0</v>
      </c>
      <c r="C136" s="41" t="s">
        <v>167</v>
      </c>
      <c r="D136" s="41"/>
      <c r="E136" s="43">
        <v>3574</v>
      </c>
      <c r="F136" s="43">
        <v>0</v>
      </c>
      <c r="G136" s="43">
        <v>0</v>
      </c>
      <c r="H136" s="43">
        <v>850</v>
      </c>
      <c r="I136" s="43">
        <v>0</v>
      </c>
      <c r="J136" s="43">
        <v>0</v>
      </c>
      <c r="K136" s="43">
        <v>0</v>
      </c>
      <c r="L136" s="43">
        <v>0</v>
      </c>
      <c r="M136" s="43">
        <v>0</v>
      </c>
      <c r="N136" s="43">
        <v>73</v>
      </c>
      <c r="O136" s="43">
        <v>0</v>
      </c>
      <c r="P136" s="43">
        <v>692</v>
      </c>
      <c r="Q136" s="43">
        <v>21</v>
      </c>
      <c r="R136" s="43">
        <v>0</v>
      </c>
      <c r="S136" s="43">
        <v>0</v>
      </c>
      <c r="T136" s="43">
        <v>5210</v>
      </c>
      <c r="U136" s="43">
        <v>522</v>
      </c>
      <c r="V136" s="43">
        <v>2391</v>
      </c>
      <c r="W136" s="43">
        <v>0</v>
      </c>
      <c r="X136" s="43">
        <v>0</v>
      </c>
      <c r="Y136" s="43">
        <v>408</v>
      </c>
      <c r="Z136" s="43">
        <v>0</v>
      </c>
      <c r="AA136" s="43">
        <v>0</v>
      </c>
      <c r="AB136" s="43">
        <v>0</v>
      </c>
      <c r="AC136" s="43">
        <v>22</v>
      </c>
      <c r="AD136" s="43">
        <v>0</v>
      </c>
      <c r="AE136" s="43">
        <v>424</v>
      </c>
      <c r="AF136" s="43">
        <v>1516</v>
      </c>
      <c r="AG136" s="43">
        <v>0</v>
      </c>
      <c r="AH136" s="43">
        <v>37</v>
      </c>
      <c r="AI136" s="43">
        <v>5320</v>
      </c>
      <c r="AJ136" s="30">
        <v>0</v>
      </c>
      <c r="AK136" s="30">
        <v>0</v>
      </c>
      <c r="AL136" s="30">
        <v>0</v>
      </c>
      <c r="AM136" s="30">
        <v>0</v>
      </c>
      <c r="AN136" s="30">
        <v>0</v>
      </c>
      <c r="AO136" s="30">
        <v>0</v>
      </c>
      <c r="AP136" s="30">
        <v>0</v>
      </c>
      <c r="AQ136" s="30">
        <v>0</v>
      </c>
      <c r="AR136" s="30">
        <v>0</v>
      </c>
      <c r="AS136" s="30">
        <v>0</v>
      </c>
      <c r="AT136" s="30">
        <v>0</v>
      </c>
      <c r="AU136" s="30">
        <v>0</v>
      </c>
      <c r="AV136" s="30">
        <v>0</v>
      </c>
      <c r="AW136" s="30">
        <v>0</v>
      </c>
      <c r="AX136" s="30">
        <v>0</v>
      </c>
      <c r="AY136" s="30">
        <v>0</v>
      </c>
      <c r="AZ136" s="30">
        <v>13459</v>
      </c>
      <c r="BA136" s="30">
        <v>0</v>
      </c>
      <c r="BB136" s="30">
        <v>0</v>
      </c>
      <c r="BC136" s="30">
        <v>0</v>
      </c>
      <c r="BD136" s="30">
        <v>0</v>
      </c>
      <c r="BE136" s="30">
        <v>0</v>
      </c>
      <c r="BF136" s="30">
        <v>0</v>
      </c>
      <c r="BG136" s="30">
        <v>13459</v>
      </c>
      <c r="BH136" s="30">
        <v>24473</v>
      </c>
      <c r="BI136" t="s">
        <v>165</v>
      </c>
    </row>
    <row r="137" spans="1:61" x14ac:dyDescent="0.35">
      <c r="A137" s="61">
        <f t="shared" si="4"/>
        <v>0</v>
      </c>
      <c r="B137" s="61">
        <f t="shared" si="5"/>
        <v>0</v>
      </c>
      <c r="C137" s="41" t="s">
        <v>168</v>
      </c>
      <c r="D137" s="41"/>
      <c r="E137" s="43">
        <v>3820</v>
      </c>
      <c r="F137" s="43">
        <v>0</v>
      </c>
      <c r="G137" s="43">
        <v>110</v>
      </c>
      <c r="H137" s="43">
        <v>743</v>
      </c>
      <c r="I137" s="43">
        <v>0</v>
      </c>
      <c r="J137" s="43">
        <v>904</v>
      </c>
      <c r="K137" s="43">
        <v>0</v>
      </c>
      <c r="L137" s="43">
        <v>625</v>
      </c>
      <c r="M137" s="43">
        <v>262</v>
      </c>
      <c r="N137" s="43">
        <v>133</v>
      </c>
      <c r="O137" s="43">
        <v>492</v>
      </c>
      <c r="P137" s="43">
        <v>0</v>
      </c>
      <c r="Q137" s="43">
        <v>237</v>
      </c>
      <c r="R137" s="43">
        <v>0</v>
      </c>
      <c r="S137" s="43">
        <v>478</v>
      </c>
      <c r="T137" s="43">
        <v>7804</v>
      </c>
      <c r="U137" s="43">
        <v>137</v>
      </c>
      <c r="V137" s="43">
        <v>2287</v>
      </c>
      <c r="W137" s="43">
        <v>599</v>
      </c>
      <c r="X137" s="43">
        <v>0</v>
      </c>
      <c r="Y137" s="43">
        <v>700</v>
      </c>
      <c r="Z137" s="43">
        <v>240</v>
      </c>
      <c r="AA137" s="43">
        <v>0</v>
      </c>
      <c r="AB137" s="43">
        <v>54</v>
      </c>
      <c r="AC137" s="43">
        <v>53</v>
      </c>
      <c r="AD137" s="43">
        <v>0</v>
      </c>
      <c r="AE137" s="43">
        <v>495</v>
      </c>
      <c r="AF137" s="43">
        <v>3742</v>
      </c>
      <c r="AG137" s="43">
        <v>0</v>
      </c>
      <c r="AH137" s="43">
        <v>114</v>
      </c>
      <c r="AI137" s="43">
        <v>8421</v>
      </c>
      <c r="AJ137" s="30">
        <v>0</v>
      </c>
      <c r="AK137" s="30">
        <v>0</v>
      </c>
      <c r="AL137" s="30">
        <v>0</v>
      </c>
      <c r="AM137" s="30">
        <v>0</v>
      </c>
      <c r="AN137" s="30">
        <v>0</v>
      </c>
      <c r="AO137" s="30">
        <v>0</v>
      </c>
      <c r="AP137" s="30">
        <v>0</v>
      </c>
      <c r="AQ137" s="30">
        <v>0</v>
      </c>
      <c r="AR137" s="30">
        <v>242</v>
      </c>
      <c r="AS137" s="30">
        <v>727</v>
      </c>
      <c r="AT137" s="30">
        <v>0</v>
      </c>
      <c r="AU137" s="30">
        <v>0</v>
      </c>
      <c r="AV137" s="30">
        <v>0</v>
      </c>
      <c r="AW137" s="30">
        <v>356</v>
      </c>
      <c r="AX137" s="30">
        <v>13</v>
      </c>
      <c r="AY137" s="30">
        <v>1338</v>
      </c>
      <c r="AZ137" s="30">
        <v>29068</v>
      </c>
      <c r="BA137" s="30">
        <v>1933</v>
      </c>
      <c r="BB137" s="30">
        <v>0</v>
      </c>
      <c r="BC137" s="30">
        <v>2113</v>
      </c>
      <c r="BD137" s="30">
        <v>0</v>
      </c>
      <c r="BE137" s="30">
        <v>14229</v>
      </c>
      <c r="BF137" s="30">
        <v>0</v>
      </c>
      <c r="BG137" s="30">
        <v>47343</v>
      </c>
      <c r="BH137" s="30">
        <v>30293</v>
      </c>
      <c r="BI137" t="s">
        <v>165</v>
      </c>
    </row>
    <row r="138" spans="1:61" x14ac:dyDescent="0.35">
      <c r="A138" s="61">
        <f t="shared" si="4"/>
        <v>0</v>
      </c>
      <c r="B138" s="61">
        <f t="shared" si="5"/>
        <v>0</v>
      </c>
      <c r="C138" s="41" t="s">
        <v>169</v>
      </c>
      <c r="D138" s="41"/>
      <c r="E138" s="43">
        <v>5430</v>
      </c>
      <c r="F138" s="43">
        <v>0</v>
      </c>
      <c r="G138" s="43">
        <v>0</v>
      </c>
      <c r="H138" s="43">
        <v>0</v>
      </c>
      <c r="I138" s="43">
        <v>243</v>
      </c>
      <c r="J138" s="43">
        <v>0</v>
      </c>
      <c r="K138" s="43">
        <v>0</v>
      </c>
      <c r="L138" s="43">
        <v>2563</v>
      </c>
      <c r="M138" s="43">
        <v>17</v>
      </c>
      <c r="N138" s="43">
        <v>241</v>
      </c>
      <c r="O138" s="43">
        <v>252</v>
      </c>
      <c r="P138" s="43">
        <v>11</v>
      </c>
      <c r="Q138" s="43">
        <v>196</v>
      </c>
      <c r="R138" s="43">
        <v>0</v>
      </c>
      <c r="S138" s="43">
        <v>0</v>
      </c>
      <c r="T138" s="43">
        <v>8953</v>
      </c>
      <c r="U138" s="43">
        <v>205</v>
      </c>
      <c r="V138" s="43">
        <v>816</v>
      </c>
      <c r="W138" s="43">
        <v>0</v>
      </c>
      <c r="X138" s="43">
        <v>0</v>
      </c>
      <c r="Y138" s="43">
        <v>482</v>
      </c>
      <c r="Z138" s="43">
        <v>0</v>
      </c>
      <c r="AA138" s="43">
        <v>0</v>
      </c>
      <c r="AB138" s="43">
        <v>0</v>
      </c>
      <c r="AC138" s="43">
        <v>1936</v>
      </c>
      <c r="AD138" s="43">
        <v>0</v>
      </c>
      <c r="AE138" s="43">
        <v>854</v>
      </c>
      <c r="AF138" s="43">
        <v>1995</v>
      </c>
      <c r="AG138" s="43">
        <v>15</v>
      </c>
      <c r="AH138" s="43">
        <v>136</v>
      </c>
      <c r="AI138" s="43">
        <v>6439</v>
      </c>
      <c r="AJ138" s="30">
        <v>0</v>
      </c>
      <c r="AK138" s="30">
        <v>0</v>
      </c>
      <c r="AL138" s="30">
        <v>0</v>
      </c>
      <c r="AM138" s="30">
        <v>0</v>
      </c>
      <c r="AN138" s="30">
        <v>0</v>
      </c>
      <c r="AO138" s="30">
        <v>0</v>
      </c>
      <c r="AP138" s="30">
        <v>5500</v>
      </c>
      <c r="AQ138" s="30">
        <v>5500</v>
      </c>
      <c r="AR138" s="30">
        <v>1</v>
      </c>
      <c r="AS138" s="30">
        <v>414</v>
      </c>
      <c r="AT138" s="30">
        <v>121</v>
      </c>
      <c r="AU138" s="30">
        <v>0</v>
      </c>
      <c r="AV138" s="30">
        <v>0</v>
      </c>
      <c r="AW138" s="30">
        <v>0</v>
      </c>
      <c r="AX138" s="30">
        <v>2735</v>
      </c>
      <c r="AY138" s="30">
        <v>3271</v>
      </c>
      <c r="AZ138" s="30">
        <v>7890</v>
      </c>
      <c r="BA138" s="30">
        <v>7201</v>
      </c>
      <c r="BB138" s="30">
        <v>1245</v>
      </c>
      <c r="BC138" s="30">
        <v>0</v>
      </c>
      <c r="BD138" s="30">
        <v>0</v>
      </c>
      <c r="BE138" s="30">
        <v>0</v>
      </c>
      <c r="BF138" s="30">
        <v>16878</v>
      </c>
      <c r="BG138" s="30">
        <v>33214</v>
      </c>
      <c r="BH138" s="30">
        <v>37740</v>
      </c>
      <c r="BI138" t="s">
        <v>165</v>
      </c>
    </row>
    <row r="139" spans="1:61" x14ac:dyDescent="0.35">
      <c r="A139" s="61">
        <f t="shared" si="4"/>
        <v>0</v>
      </c>
      <c r="B139" s="61">
        <f t="shared" si="5"/>
        <v>0</v>
      </c>
      <c r="C139" s="41" t="s">
        <v>1181</v>
      </c>
      <c r="D139" s="41">
        <v>1</v>
      </c>
      <c r="E139" s="43">
        <v>248</v>
      </c>
      <c r="F139" s="43">
        <v>2</v>
      </c>
      <c r="G139" s="43">
        <v>0</v>
      </c>
      <c r="H139" s="43">
        <v>0</v>
      </c>
      <c r="I139" s="43">
        <v>0</v>
      </c>
      <c r="J139" s="43">
        <v>0</v>
      </c>
      <c r="K139" s="43">
        <v>0</v>
      </c>
      <c r="L139" s="43">
        <v>0</v>
      </c>
      <c r="M139" s="43">
        <v>0</v>
      </c>
      <c r="N139" s="43">
        <v>20</v>
      </c>
      <c r="O139" s="43">
        <v>0</v>
      </c>
      <c r="P139" s="43">
        <v>0</v>
      </c>
      <c r="Q139" s="43">
        <v>1</v>
      </c>
      <c r="R139" s="43">
        <v>0</v>
      </c>
      <c r="S139" s="43">
        <v>0</v>
      </c>
      <c r="T139" s="43">
        <v>271</v>
      </c>
      <c r="U139" s="43">
        <v>44</v>
      </c>
      <c r="V139" s="43">
        <v>91</v>
      </c>
      <c r="W139" s="43">
        <v>0</v>
      </c>
      <c r="X139" s="43">
        <v>0</v>
      </c>
      <c r="Y139" s="43">
        <v>202</v>
      </c>
      <c r="Z139" s="43">
        <v>0</v>
      </c>
      <c r="AA139" s="43">
        <v>0</v>
      </c>
      <c r="AB139" s="43">
        <v>0</v>
      </c>
      <c r="AC139" s="43">
        <v>10</v>
      </c>
      <c r="AD139" s="43">
        <v>0</v>
      </c>
      <c r="AE139" s="43">
        <v>230</v>
      </c>
      <c r="AF139" s="43">
        <v>0</v>
      </c>
      <c r="AG139" s="43">
        <v>0</v>
      </c>
      <c r="AH139" s="43">
        <v>0</v>
      </c>
      <c r="AI139" s="43">
        <v>577</v>
      </c>
      <c r="AJ139" s="30">
        <v>0</v>
      </c>
      <c r="AK139" s="30">
        <v>0</v>
      </c>
      <c r="AL139" s="30">
        <v>0</v>
      </c>
      <c r="AM139" s="30">
        <v>0</v>
      </c>
      <c r="AN139" s="30">
        <v>0</v>
      </c>
      <c r="AO139" s="30">
        <v>0</v>
      </c>
      <c r="AP139" s="30">
        <v>0</v>
      </c>
      <c r="AQ139" s="30">
        <v>0</v>
      </c>
      <c r="AR139" s="30">
        <v>0</v>
      </c>
      <c r="AS139" s="30">
        <v>0</v>
      </c>
      <c r="AT139" s="30">
        <v>0</v>
      </c>
      <c r="AU139" s="30">
        <v>0</v>
      </c>
      <c r="AV139" s="30">
        <v>0</v>
      </c>
      <c r="AW139" s="30">
        <v>0</v>
      </c>
      <c r="AX139" s="30">
        <v>0</v>
      </c>
      <c r="AY139" s="30">
        <v>0</v>
      </c>
      <c r="AZ139" s="30">
        <v>0</v>
      </c>
      <c r="BA139" s="30">
        <v>0</v>
      </c>
      <c r="BB139" s="30">
        <v>0</v>
      </c>
      <c r="BC139" s="30">
        <v>0</v>
      </c>
      <c r="BD139" s="30">
        <v>0</v>
      </c>
      <c r="BE139" s="30">
        <v>0</v>
      </c>
      <c r="BF139" s="30">
        <v>0</v>
      </c>
      <c r="BG139" s="30">
        <v>0</v>
      </c>
      <c r="BH139" s="30">
        <v>5104</v>
      </c>
      <c r="BI139" t="s">
        <v>165</v>
      </c>
    </row>
    <row r="140" spans="1:61" x14ac:dyDescent="0.35">
      <c r="A140" s="61">
        <f t="shared" si="4"/>
        <v>0</v>
      </c>
      <c r="B140" s="61">
        <f t="shared" si="5"/>
        <v>0</v>
      </c>
      <c r="C140" s="41" t="s">
        <v>1182</v>
      </c>
      <c r="D140" s="41">
        <v>1</v>
      </c>
      <c r="E140" s="43">
        <v>0</v>
      </c>
      <c r="F140" s="43">
        <v>0</v>
      </c>
      <c r="G140" s="43">
        <v>0</v>
      </c>
      <c r="H140" s="43">
        <v>542</v>
      </c>
      <c r="I140" s="43">
        <v>0</v>
      </c>
      <c r="J140" s="43">
        <v>0</v>
      </c>
      <c r="K140" s="43">
        <v>0</v>
      </c>
      <c r="L140" s="43">
        <v>0</v>
      </c>
      <c r="M140" s="43">
        <v>0</v>
      </c>
      <c r="N140" s="43">
        <v>0</v>
      </c>
      <c r="O140" s="43">
        <v>0</v>
      </c>
      <c r="P140" s="43">
        <v>0</v>
      </c>
      <c r="Q140" s="43">
        <v>0</v>
      </c>
      <c r="R140" s="43">
        <v>0</v>
      </c>
      <c r="S140" s="43">
        <v>0</v>
      </c>
      <c r="T140" s="43">
        <v>542</v>
      </c>
      <c r="U140" s="43">
        <v>0</v>
      </c>
      <c r="V140" s="43">
        <v>0</v>
      </c>
      <c r="W140" s="43">
        <v>0</v>
      </c>
      <c r="X140" s="43">
        <v>0</v>
      </c>
      <c r="Y140" s="43">
        <v>0</v>
      </c>
      <c r="Z140" s="43">
        <v>0</v>
      </c>
      <c r="AA140" s="43">
        <v>0</v>
      </c>
      <c r="AB140" s="43">
        <v>0</v>
      </c>
      <c r="AC140" s="43">
        <v>0</v>
      </c>
      <c r="AD140" s="43">
        <v>0</v>
      </c>
      <c r="AE140" s="43">
        <v>59</v>
      </c>
      <c r="AF140" s="43">
        <v>491</v>
      </c>
      <c r="AG140" s="43">
        <v>0</v>
      </c>
      <c r="AH140" s="43">
        <v>0</v>
      </c>
      <c r="AI140" s="43">
        <v>550</v>
      </c>
      <c r="AJ140" s="30">
        <v>0</v>
      </c>
      <c r="AK140" s="30">
        <v>0</v>
      </c>
      <c r="AL140" s="30">
        <v>0</v>
      </c>
      <c r="AM140" s="30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>
        <v>0</v>
      </c>
      <c r="AT140" s="30">
        <v>0</v>
      </c>
      <c r="AU140" s="30">
        <v>0</v>
      </c>
      <c r="AV140" s="30">
        <v>0</v>
      </c>
      <c r="AW140" s="30">
        <v>0</v>
      </c>
      <c r="AX140" s="30">
        <v>0</v>
      </c>
      <c r="AY140" s="30">
        <v>0</v>
      </c>
      <c r="AZ140" s="30">
        <v>1321</v>
      </c>
      <c r="BA140" s="30">
        <v>722</v>
      </c>
      <c r="BB140" s="30">
        <v>0</v>
      </c>
      <c r="BC140" s="30">
        <v>0</v>
      </c>
      <c r="BD140" s="30">
        <v>0</v>
      </c>
      <c r="BE140" s="30">
        <v>0</v>
      </c>
      <c r="BF140" s="30">
        <v>2782</v>
      </c>
      <c r="BG140" s="30">
        <v>4825</v>
      </c>
      <c r="BH140" s="30">
        <v>0</v>
      </c>
      <c r="BI140" t="s">
        <v>165</v>
      </c>
    </row>
    <row r="141" spans="1:61" x14ac:dyDescent="0.35">
      <c r="A141" s="61">
        <f t="shared" si="4"/>
        <v>0</v>
      </c>
      <c r="B141" s="61">
        <f t="shared" si="5"/>
        <v>0</v>
      </c>
      <c r="C141" s="41" t="s">
        <v>175</v>
      </c>
      <c r="D141" s="41"/>
      <c r="E141" s="43">
        <v>1666</v>
      </c>
      <c r="F141" s="43">
        <v>0</v>
      </c>
      <c r="G141" s="43">
        <v>0</v>
      </c>
      <c r="H141" s="43">
        <v>0</v>
      </c>
      <c r="I141" s="43">
        <v>0</v>
      </c>
      <c r="J141" s="43">
        <v>501</v>
      </c>
      <c r="K141" s="43">
        <v>0</v>
      </c>
      <c r="L141" s="43">
        <v>0</v>
      </c>
      <c r="M141" s="43">
        <v>123</v>
      </c>
      <c r="N141" s="43">
        <v>59</v>
      </c>
      <c r="O141" s="43">
        <v>43</v>
      </c>
      <c r="P141" s="43">
        <v>30</v>
      </c>
      <c r="Q141" s="43">
        <v>122</v>
      </c>
      <c r="R141" s="43">
        <v>0</v>
      </c>
      <c r="S141" s="43">
        <v>0</v>
      </c>
      <c r="T141" s="43">
        <v>2544</v>
      </c>
      <c r="U141" s="43">
        <v>189</v>
      </c>
      <c r="V141" s="43">
        <v>279</v>
      </c>
      <c r="W141" s="43">
        <v>492</v>
      </c>
      <c r="X141" s="49">
        <v>0</v>
      </c>
      <c r="Y141" s="49">
        <v>171</v>
      </c>
      <c r="Z141" s="49">
        <v>0</v>
      </c>
      <c r="AA141" s="49">
        <v>12</v>
      </c>
      <c r="AB141" s="49">
        <v>75</v>
      </c>
      <c r="AC141" s="49">
        <v>127</v>
      </c>
      <c r="AD141" s="43">
        <v>0</v>
      </c>
      <c r="AE141" s="43">
        <v>304</v>
      </c>
      <c r="AF141" s="43">
        <v>834</v>
      </c>
      <c r="AG141" s="43">
        <v>0</v>
      </c>
      <c r="AH141" s="43">
        <v>117</v>
      </c>
      <c r="AI141" s="43">
        <v>2600</v>
      </c>
      <c r="AJ141" s="30">
        <v>0</v>
      </c>
      <c r="AK141" s="30">
        <v>0</v>
      </c>
      <c r="AL141" s="30">
        <v>0</v>
      </c>
      <c r="AM141" s="30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>
        <v>0</v>
      </c>
      <c r="AT141" s="30">
        <v>0</v>
      </c>
      <c r="AU141" s="30">
        <v>0</v>
      </c>
      <c r="AV141" s="30">
        <v>0</v>
      </c>
      <c r="AW141" s="30">
        <v>0</v>
      </c>
      <c r="AX141" s="30">
        <v>0</v>
      </c>
      <c r="AY141" s="30">
        <v>0</v>
      </c>
      <c r="AZ141" s="30">
        <v>6840</v>
      </c>
      <c r="BA141" s="30">
        <v>10</v>
      </c>
      <c r="BB141" s="30">
        <v>0</v>
      </c>
      <c r="BC141" s="30">
        <v>1585</v>
      </c>
      <c r="BD141" s="30">
        <v>0</v>
      </c>
      <c r="BE141" s="30">
        <v>477</v>
      </c>
      <c r="BF141" s="30">
        <v>980</v>
      </c>
      <c r="BG141" s="30">
        <v>9892</v>
      </c>
      <c r="BH141" s="30">
        <v>10394</v>
      </c>
      <c r="BI141" t="s">
        <v>165</v>
      </c>
    </row>
    <row r="142" spans="1:61" x14ac:dyDescent="0.35">
      <c r="A142" s="61">
        <f t="shared" si="4"/>
        <v>0</v>
      </c>
      <c r="B142" s="61">
        <f t="shared" si="5"/>
        <v>0</v>
      </c>
      <c r="C142" s="41" t="s">
        <v>176</v>
      </c>
      <c r="D142" s="41"/>
      <c r="E142" s="43">
        <v>2260</v>
      </c>
      <c r="F142" s="43">
        <v>0</v>
      </c>
      <c r="G142" s="43">
        <v>0</v>
      </c>
      <c r="H142" s="43">
        <v>0</v>
      </c>
      <c r="I142" s="43">
        <v>0</v>
      </c>
      <c r="J142" s="43">
        <v>641</v>
      </c>
      <c r="K142" s="43">
        <v>0</v>
      </c>
      <c r="L142" s="43">
        <v>0</v>
      </c>
      <c r="M142" s="43">
        <v>106</v>
      </c>
      <c r="N142" s="43">
        <v>133</v>
      </c>
      <c r="O142" s="43">
        <v>196</v>
      </c>
      <c r="P142" s="43">
        <v>50</v>
      </c>
      <c r="Q142" s="43">
        <v>11</v>
      </c>
      <c r="R142" s="43">
        <v>0</v>
      </c>
      <c r="S142" s="43">
        <v>0</v>
      </c>
      <c r="T142" s="43">
        <v>3397</v>
      </c>
      <c r="U142" s="43">
        <v>273</v>
      </c>
      <c r="V142" s="43">
        <v>837</v>
      </c>
      <c r="W142" s="43">
        <v>803</v>
      </c>
      <c r="X142" s="43">
        <v>0</v>
      </c>
      <c r="Y142" s="43">
        <v>160</v>
      </c>
      <c r="Z142" s="43">
        <v>0</v>
      </c>
      <c r="AA142" s="43">
        <v>0</v>
      </c>
      <c r="AB142" s="43">
        <v>0</v>
      </c>
      <c r="AC142" s="43">
        <v>50</v>
      </c>
      <c r="AD142" s="43">
        <v>0</v>
      </c>
      <c r="AE142" s="43">
        <v>307</v>
      </c>
      <c r="AF142" s="43">
        <v>770</v>
      </c>
      <c r="AG142" s="43">
        <v>0</v>
      </c>
      <c r="AH142" s="43">
        <v>215</v>
      </c>
      <c r="AI142" s="43">
        <v>3415</v>
      </c>
      <c r="AJ142" s="30">
        <v>0</v>
      </c>
      <c r="AK142" s="30">
        <v>0</v>
      </c>
      <c r="AL142" s="30">
        <v>0</v>
      </c>
      <c r="AM142" s="30">
        <v>0</v>
      </c>
      <c r="AN142" s="30">
        <v>0</v>
      </c>
      <c r="AO142" s="30">
        <v>0</v>
      </c>
      <c r="AP142" s="30">
        <v>0</v>
      </c>
      <c r="AQ142" s="30">
        <v>0</v>
      </c>
      <c r="AR142" s="30">
        <v>0</v>
      </c>
      <c r="AS142" s="30">
        <v>0</v>
      </c>
      <c r="AT142" s="30">
        <v>0</v>
      </c>
      <c r="AU142" s="30">
        <v>0</v>
      </c>
      <c r="AV142" s="30">
        <v>0</v>
      </c>
      <c r="AW142" s="30">
        <v>0</v>
      </c>
      <c r="AX142" s="30">
        <v>0</v>
      </c>
      <c r="AY142" s="30">
        <v>0</v>
      </c>
      <c r="AZ142" s="30">
        <v>2580</v>
      </c>
      <c r="BA142" s="30">
        <v>0</v>
      </c>
      <c r="BB142" s="30">
        <v>0</v>
      </c>
      <c r="BC142" s="30">
        <v>604</v>
      </c>
      <c r="BD142" s="30">
        <v>0</v>
      </c>
      <c r="BE142" s="30">
        <v>0</v>
      </c>
      <c r="BF142" s="30">
        <v>0</v>
      </c>
      <c r="BG142" s="30">
        <v>3184</v>
      </c>
      <c r="BH142" s="30">
        <v>11501</v>
      </c>
      <c r="BI142" t="s">
        <v>165</v>
      </c>
    </row>
    <row r="143" spans="1:61" x14ac:dyDescent="0.35">
      <c r="A143" s="61">
        <f t="shared" si="4"/>
        <v>0</v>
      </c>
      <c r="B143" s="61">
        <f t="shared" si="5"/>
        <v>0</v>
      </c>
      <c r="C143" s="41" t="s">
        <v>174</v>
      </c>
      <c r="D143" s="41"/>
      <c r="E143" s="43">
        <v>1374</v>
      </c>
      <c r="F143" s="43">
        <v>0</v>
      </c>
      <c r="G143" s="43">
        <v>0</v>
      </c>
      <c r="H143" s="43">
        <v>0</v>
      </c>
      <c r="I143" s="43">
        <v>0</v>
      </c>
      <c r="J143" s="43">
        <v>290</v>
      </c>
      <c r="K143" s="43">
        <v>0</v>
      </c>
      <c r="L143" s="43">
        <v>0</v>
      </c>
      <c r="M143" s="43">
        <v>0</v>
      </c>
      <c r="N143" s="43">
        <v>46</v>
      </c>
      <c r="O143" s="43">
        <v>220</v>
      </c>
      <c r="P143" s="43">
        <v>0</v>
      </c>
      <c r="Q143" s="43">
        <v>31</v>
      </c>
      <c r="R143" s="43">
        <v>0</v>
      </c>
      <c r="S143" s="43">
        <v>0</v>
      </c>
      <c r="T143" s="43">
        <v>1961</v>
      </c>
      <c r="U143" s="43">
        <v>109</v>
      </c>
      <c r="V143" s="43">
        <v>578</v>
      </c>
      <c r="W143" s="43">
        <v>365</v>
      </c>
      <c r="X143" s="43">
        <v>0</v>
      </c>
      <c r="Y143" s="43">
        <v>60</v>
      </c>
      <c r="Z143" s="43">
        <v>0</v>
      </c>
      <c r="AA143" s="43">
        <v>0</v>
      </c>
      <c r="AB143" s="43">
        <v>0</v>
      </c>
      <c r="AC143" s="43">
        <v>45</v>
      </c>
      <c r="AD143" s="43">
        <v>0</v>
      </c>
      <c r="AE143" s="43">
        <v>171</v>
      </c>
      <c r="AF143" s="43">
        <v>336</v>
      </c>
      <c r="AG143" s="43">
        <v>0</v>
      </c>
      <c r="AH143" s="43">
        <v>263</v>
      </c>
      <c r="AI143" s="43">
        <v>1927</v>
      </c>
      <c r="AJ143" s="30">
        <v>0</v>
      </c>
      <c r="AK143" s="30">
        <v>0</v>
      </c>
      <c r="AL143" s="30">
        <v>0</v>
      </c>
      <c r="AM143" s="30">
        <v>0</v>
      </c>
      <c r="AN143" s="30">
        <v>0</v>
      </c>
      <c r="AO143" s="30">
        <v>0</v>
      </c>
      <c r="AP143" s="30">
        <v>0</v>
      </c>
      <c r="AQ143" s="30">
        <v>0</v>
      </c>
      <c r="AR143" s="30">
        <v>0</v>
      </c>
      <c r="AS143" s="30">
        <v>0</v>
      </c>
      <c r="AT143" s="30">
        <v>0</v>
      </c>
      <c r="AU143" s="30">
        <v>0</v>
      </c>
      <c r="AV143" s="30">
        <v>0</v>
      </c>
      <c r="AW143" s="30">
        <v>0</v>
      </c>
      <c r="AX143" s="30">
        <v>0</v>
      </c>
      <c r="AY143" s="30">
        <v>0</v>
      </c>
      <c r="AZ143" s="30">
        <v>2500</v>
      </c>
      <c r="BA143" s="30">
        <v>0</v>
      </c>
      <c r="BB143" s="30">
        <v>0</v>
      </c>
      <c r="BC143" s="30">
        <v>1337</v>
      </c>
      <c r="BD143" s="30">
        <v>0</v>
      </c>
      <c r="BE143" s="30">
        <v>0</v>
      </c>
      <c r="BF143" s="30">
        <v>0</v>
      </c>
      <c r="BG143" s="30">
        <v>3837</v>
      </c>
      <c r="BH143" s="30">
        <v>8824</v>
      </c>
      <c r="BI143" t="s">
        <v>165</v>
      </c>
    </row>
    <row r="144" spans="1:61" x14ac:dyDescent="0.35">
      <c r="A144" s="61">
        <f t="shared" si="4"/>
        <v>0</v>
      </c>
      <c r="B144" s="61">
        <f t="shared" si="5"/>
        <v>0</v>
      </c>
      <c r="C144" s="41" t="s">
        <v>1043</v>
      </c>
      <c r="D144" s="41"/>
      <c r="E144" s="43">
        <v>1191</v>
      </c>
      <c r="F144" s="43">
        <v>0</v>
      </c>
      <c r="G144" s="43">
        <v>0</v>
      </c>
      <c r="H144" s="43">
        <v>0</v>
      </c>
      <c r="I144" s="43">
        <v>0</v>
      </c>
      <c r="J144" s="43">
        <v>0</v>
      </c>
      <c r="K144" s="43">
        <v>0</v>
      </c>
      <c r="L144" s="43">
        <v>0</v>
      </c>
      <c r="M144" s="43">
        <v>0</v>
      </c>
      <c r="N144" s="43">
        <v>68</v>
      </c>
      <c r="O144" s="43">
        <v>78</v>
      </c>
      <c r="P144" s="43">
        <v>0</v>
      </c>
      <c r="Q144" s="43">
        <v>7</v>
      </c>
      <c r="R144" s="43">
        <v>0</v>
      </c>
      <c r="S144" s="43">
        <v>0</v>
      </c>
      <c r="T144" s="43">
        <v>1344</v>
      </c>
      <c r="U144" s="43">
        <v>76</v>
      </c>
      <c r="V144" s="43">
        <v>630</v>
      </c>
      <c r="W144" s="43">
        <v>0</v>
      </c>
      <c r="X144" s="43">
        <v>0</v>
      </c>
      <c r="Y144" s="43">
        <v>98</v>
      </c>
      <c r="Z144" s="43">
        <v>0</v>
      </c>
      <c r="AA144" s="43">
        <v>0</v>
      </c>
      <c r="AB144" s="43">
        <v>2</v>
      </c>
      <c r="AC144" s="43">
        <v>7</v>
      </c>
      <c r="AD144" s="43">
        <v>0</v>
      </c>
      <c r="AE144" s="43">
        <v>258</v>
      </c>
      <c r="AF144" s="43">
        <v>274</v>
      </c>
      <c r="AG144" s="43">
        <v>0</v>
      </c>
      <c r="AH144" s="43">
        <v>0</v>
      </c>
      <c r="AI144" s="43">
        <v>1345</v>
      </c>
      <c r="AJ144" s="30">
        <v>0</v>
      </c>
      <c r="AK144" s="30">
        <v>500</v>
      </c>
      <c r="AL144" s="30">
        <v>0</v>
      </c>
      <c r="AM144" s="30">
        <v>0</v>
      </c>
      <c r="AN144" s="30">
        <v>0</v>
      </c>
      <c r="AO144" s="30">
        <v>0</v>
      </c>
      <c r="AP144" s="30">
        <v>130</v>
      </c>
      <c r="AQ144" s="30">
        <v>630</v>
      </c>
      <c r="AR144" s="30">
        <v>0</v>
      </c>
      <c r="AS144" s="30">
        <v>371</v>
      </c>
      <c r="AT144" s="30">
        <v>0</v>
      </c>
      <c r="AU144" s="30">
        <v>0</v>
      </c>
      <c r="AV144" s="30">
        <v>0</v>
      </c>
      <c r="AW144" s="30">
        <v>0</v>
      </c>
      <c r="AX144" s="30">
        <v>54</v>
      </c>
      <c r="AY144" s="30">
        <v>425</v>
      </c>
      <c r="AZ144" s="30">
        <v>1187</v>
      </c>
      <c r="BA144" s="30">
        <v>1175</v>
      </c>
      <c r="BB144" s="30">
        <v>0</v>
      </c>
      <c r="BC144" s="30">
        <v>0</v>
      </c>
      <c r="BD144" s="30">
        <v>0</v>
      </c>
      <c r="BE144" s="30">
        <v>0</v>
      </c>
      <c r="BF144" s="30">
        <v>420</v>
      </c>
      <c r="BG144" s="30">
        <v>2782</v>
      </c>
      <c r="BH144" s="30">
        <v>5202</v>
      </c>
      <c r="BI144" t="s">
        <v>179</v>
      </c>
    </row>
    <row r="145" spans="1:61" x14ac:dyDescent="0.35">
      <c r="A145" s="61">
        <f t="shared" si="4"/>
        <v>0</v>
      </c>
      <c r="B145" s="61">
        <f t="shared" si="5"/>
        <v>0</v>
      </c>
      <c r="C145" s="41" t="s">
        <v>180</v>
      </c>
      <c r="D145" s="41"/>
      <c r="E145" s="43">
        <v>269</v>
      </c>
      <c r="F145" s="43">
        <v>157</v>
      </c>
      <c r="G145" s="43">
        <v>0</v>
      </c>
      <c r="H145" s="43">
        <v>155</v>
      </c>
      <c r="I145" s="43">
        <v>0</v>
      </c>
      <c r="J145" s="43">
        <v>0</v>
      </c>
      <c r="K145" s="43">
        <v>0</v>
      </c>
      <c r="L145" s="43">
        <v>0</v>
      </c>
      <c r="M145" s="43">
        <v>10</v>
      </c>
      <c r="N145" s="43">
        <v>0</v>
      </c>
      <c r="O145" s="43">
        <v>0</v>
      </c>
      <c r="P145" s="43">
        <v>0</v>
      </c>
      <c r="Q145" s="43">
        <v>13</v>
      </c>
      <c r="R145" s="43">
        <v>0</v>
      </c>
      <c r="S145" s="43">
        <v>0</v>
      </c>
      <c r="T145" s="43">
        <v>604</v>
      </c>
      <c r="U145" s="43">
        <v>0</v>
      </c>
      <c r="V145" s="43">
        <v>487</v>
      </c>
      <c r="W145" s="43">
        <v>0</v>
      </c>
      <c r="X145" s="43">
        <v>0</v>
      </c>
      <c r="Y145" s="43">
        <v>90</v>
      </c>
      <c r="Z145" s="43">
        <v>0</v>
      </c>
      <c r="AA145" s="43">
        <v>0</v>
      </c>
      <c r="AB145" s="43">
        <v>0</v>
      </c>
      <c r="AC145" s="43">
        <v>44</v>
      </c>
      <c r="AD145" s="43">
        <v>0</v>
      </c>
      <c r="AE145" s="43">
        <v>105</v>
      </c>
      <c r="AF145" s="43">
        <v>0</v>
      </c>
      <c r="AG145" s="43">
        <v>0</v>
      </c>
      <c r="AH145" s="43">
        <v>0</v>
      </c>
      <c r="AI145" s="43">
        <v>726</v>
      </c>
      <c r="AJ145" s="30">
        <v>0</v>
      </c>
      <c r="AK145" s="30">
        <v>0</v>
      </c>
      <c r="AL145" s="30">
        <v>0</v>
      </c>
      <c r="AM145" s="30">
        <v>0</v>
      </c>
      <c r="AN145" s="30">
        <v>0</v>
      </c>
      <c r="AO145" s="30">
        <v>0</v>
      </c>
      <c r="AP145" s="30">
        <v>0</v>
      </c>
      <c r="AQ145" s="30">
        <v>0</v>
      </c>
      <c r="AR145" s="30">
        <v>0</v>
      </c>
      <c r="AS145" s="30">
        <v>0</v>
      </c>
      <c r="AT145" s="30">
        <v>0</v>
      </c>
      <c r="AU145" s="30">
        <v>0</v>
      </c>
      <c r="AV145" s="30">
        <v>0</v>
      </c>
      <c r="AW145" s="30">
        <v>0</v>
      </c>
      <c r="AX145" s="30">
        <v>0</v>
      </c>
      <c r="AY145" s="30">
        <v>0</v>
      </c>
      <c r="AZ145" s="30">
        <v>0</v>
      </c>
      <c r="BA145" s="30">
        <v>0</v>
      </c>
      <c r="BB145" s="30">
        <v>0</v>
      </c>
      <c r="BC145" s="30">
        <v>0</v>
      </c>
      <c r="BD145" s="30">
        <v>0</v>
      </c>
      <c r="BE145" s="30">
        <v>0</v>
      </c>
      <c r="BF145" s="30">
        <v>0</v>
      </c>
      <c r="BG145" s="30">
        <v>0</v>
      </c>
      <c r="BH145" s="30">
        <v>10298</v>
      </c>
      <c r="BI145" t="s">
        <v>179</v>
      </c>
    </row>
    <row r="146" spans="1:61" x14ac:dyDescent="0.35">
      <c r="A146" s="61">
        <f t="shared" si="4"/>
        <v>0</v>
      </c>
      <c r="B146" s="61">
        <f t="shared" si="5"/>
        <v>0</v>
      </c>
      <c r="C146" s="41" t="s">
        <v>182</v>
      </c>
      <c r="D146" s="41"/>
      <c r="E146" s="43">
        <v>631</v>
      </c>
      <c r="F146" s="43">
        <v>0</v>
      </c>
      <c r="G146" s="43">
        <v>0</v>
      </c>
      <c r="H146" s="43">
        <v>0</v>
      </c>
      <c r="I146" s="43">
        <v>35</v>
      </c>
      <c r="J146" s="43">
        <v>0</v>
      </c>
      <c r="K146" s="43">
        <v>1</v>
      </c>
      <c r="L146" s="43">
        <v>0</v>
      </c>
      <c r="M146" s="43">
        <v>0</v>
      </c>
      <c r="N146" s="43">
        <v>0</v>
      </c>
      <c r="O146" s="43">
        <v>0</v>
      </c>
      <c r="P146" s="43">
        <v>8</v>
      </c>
      <c r="Q146" s="43">
        <v>17</v>
      </c>
      <c r="R146" s="43">
        <v>0</v>
      </c>
      <c r="S146" s="43">
        <v>0</v>
      </c>
      <c r="T146" s="43">
        <v>692</v>
      </c>
      <c r="U146" s="43">
        <v>23</v>
      </c>
      <c r="V146" s="43">
        <v>245</v>
      </c>
      <c r="W146" s="43">
        <v>0</v>
      </c>
      <c r="X146" s="43">
        <v>170</v>
      </c>
      <c r="Y146" s="43">
        <v>0</v>
      </c>
      <c r="Z146" s="43">
        <v>0</v>
      </c>
      <c r="AA146" s="43">
        <v>0</v>
      </c>
      <c r="AB146" s="43">
        <v>0</v>
      </c>
      <c r="AC146" s="43">
        <v>42</v>
      </c>
      <c r="AD146" s="43">
        <v>79</v>
      </c>
      <c r="AE146" s="43">
        <v>139</v>
      </c>
      <c r="AF146" s="43">
        <v>0</v>
      </c>
      <c r="AG146" s="43">
        <v>0</v>
      </c>
      <c r="AH146" s="43">
        <v>27</v>
      </c>
      <c r="AI146" s="43">
        <v>725</v>
      </c>
      <c r="AJ146" s="30">
        <v>0</v>
      </c>
      <c r="AK146" s="30">
        <v>0</v>
      </c>
      <c r="AL146" s="30">
        <v>0</v>
      </c>
      <c r="AM146" s="30">
        <v>0</v>
      </c>
      <c r="AN146" s="30">
        <v>0</v>
      </c>
      <c r="AO146" s="30">
        <v>0</v>
      </c>
      <c r="AP146" s="30">
        <v>0</v>
      </c>
      <c r="AQ146" s="30">
        <v>0</v>
      </c>
      <c r="AR146" s="30">
        <v>0</v>
      </c>
      <c r="AS146" s="30">
        <v>0</v>
      </c>
      <c r="AT146" s="30">
        <v>0</v>
      </c>
      <c r="AU146" s="30">
        <v>0</v>
      </c>
      <c r="AV146" s="30">
        <v>0</v>
      </c>
      <c r="AW146" s="30">
        <v>0</v>
      </c>
      <c r="AX146" s="30">
        <v>0</v>
      </c>
      <c r="AY146" s="30">
        <v>0</v>
      </c>
      <c r="AZ146" s="30">
        <v>0</v>
      </c>
      <c r="BA146" s="30">
        <v>0</v>
      </c>
      <c r="BB146" s="30">
        <v>0</v>
      </c>
      <c r="BC146" s="30">
        <v>0</v>
      </c>
      <c r="BD146" s="30">
        <v>0</v>
      </c>
      <c r="BE146" s="30">
        <v>0</v>
      </c>
      <c r="BF146" s="30">
        <v>0</v>
      </c>
      <c r="BG146" s="30">
        <v>0</v>
      </c>
      <c r="BH146" s="30">
        <v>9175</v>
      </c>
      <c r="BI146" t="s">
        <v>179</v>
      </c>
    </row>
    <row r="147" spans="1:61" x14ac:dyDescent="0.35">
      <c r="A147" s="61">
        <f t="shared" si="4"/>
        <v>0</v>
      </c>
      <c r="B147" s="61">
        <f t="shared" si="5"/>
        <v>0</v>
      </c>
      <c r="C147" s="41" t="s">
        <v>1107</v>
      </c>
      <c r="D147" s="41">
        <v>1</v>
      </c>
      <c r="E147" s="43">
        <v>10779</v>
      </c>
      <c r="F147" s="43">
        <v>0</v>
      </c>
      <c r="G147" s="43">
        <v>0</v>
      </c>
      <c r="H147" s="43">
        <v>0</v>
      </c>
      <c r="I147" s="43">
        <v>530</v>
      </c>
      <c r="J147" s="43">
        <v>0</v>
      </c>
      <c r="K147" s="43">
        <v>0</v>
      </c>
      <c r="L147" s="43">
        <v>0</v>
      </c>
      <c r="M147" s="43">
        <v>13</v>
      </c>
      <c r="N147" s="43">
        <v>120</v>
      </c>
      <c r="O147" s="43">
        <v>0</v>
      </c>
      <c r="P147" s="43">
        <v>56</v>
      </c>
      <c r="Q147" s="43">
        <v>620</v>
      </c>
      <c r="R147" s="43">
        <v>0</v>
      </c>
      <c r="S147" s="43">
        <v>0</v>
      </c>
      <c r="T147" s="43">
        <v>12118</v>
      </c>
      <c r="U147" s="43">
        <v>1094</v>
      </c>
      <c r="V147" s="43">
        <v>3561</v>
      </c>
      <c r="W147" s="43">
        <v>0</v>
      </c>
      <c r="X147" s="43">
        <v>0</v>
      </c>
      <c r="Y147" s="43">
        <v>1169</v>
      </c>
      <c r="Z147" s="43">
        <v>0</v>
      </c>
      <c r="AA147" s="43">
        <v>0</v>
      </c>
      <c r="AB147" s="43">
        <v>159</v>
      </c>
      <c r="AC147" s="43">
        <v>2400</v>
      </c>
      <c r="AD147" s="43">
        <v>1044</v>
      </c>
      <c r="AE147" s="43">
        <v>824</v>
      </c>
      <c r="AF147" s="43">
        <v>2530</v>
      </c>
      <c r="AG147" s="43">
        <v>30</v>
      </c>
      <c r="AH147" s="43">
        <v>81</v>
      </c>
      <c r="AI147" s="43">
        <v>12892</v>
      </c>
      <c r="AJ147" s="30">
        <v>0</v>
      </c>
      <c r="AK147" s="30">
        <v>0</v>
      </c>
      <c r="AL147" s="30">
        <v>0</v>
      </c>
      <c r="AM147" s="30">
        <v>0</v>
      </c>
      <c r="AN147" s="30">
        <v>0</v>
      </c>
      <c r="AO147" s="30">
        <v>0</v>
      </c>
      <c r="AP147" s="30">
        <v>0</v>
      </c>
      <c r="AQ147" s="30">
        <v>0</v>
      </c>
      <c r="AR147" s="30">
        <v>0</v>
      </c>
      <c r="AS147" s="30">
        <v>0</v>
      </c>
      <c r="AT147" s="30">
        <v>0</v>
      </c>
      <c r="AU147" s="30">
        <v>0</v>
      </c>
      <c r="AV147" s="30">
        <v>0</v>
      </c>
      <c r="AW147" s="30">
        <v>0</v>
      </c>
      <c r="AX147" s="30">
        <v>0</v>
      </c>
      <c r="AY147" s="30">
        <v>0</v>
      </c>
      <c r="AZ147" s="30">
        <v>21483</v>
      </c>
      <c r="BA147" s="30">
        <v>10438</v>
      </c>
      <c r="BB147" s="30">
        <v>0</v>
      </c>
      <c r="BC147" s="30">
        <v>0</v>
      </c>
      <c r="BD147" s="30">
        <v>0</v>
      </c>
      <c r="BE147" s="30">
        <v>0</v>
      </c>
      <c r="BF147" s="30">
        <v>1000</v>
      </c>
      <c r="BG147" s="30">
        <v>32921</v>
      </c>
      <c r="BH147" s="30">
        <v>67887</v>
      </c>
      <c r="BI147" t="s">
        <v>179</v>
      </c>
    </row>
    <row r="148" spans="1:61" x14ac:dyDescent="0.35">
      <c r="A148" s="61">
        <f t="shared" si="4"/>
        <v>0</v>
      </c>
      <c r="B148" s="61">
        <f t="shared" si="5"/>
        <v>0</v>
      </c>
      <c r="C148" s="41" t="s">
        <v>1335</v>
      </c>
      <c r="D148" s="41"/>
      <c r="E148" s="43">
        <v>506</v>
      </c>
      <c r="F148" s="43">
        <v>0</v>
      </c>
      <c r="G148" s="43">
        <v>0</v>
      </c>
      <c r="H148" s="43">
        <v>33</v>
      </c>
      <c r="I148" s="43">
        <v>0</v>
      </c>
      <c r="J148" s="43">
        <v>0</v>
      </c>
      <c r="K148" s="43">
        <v>0</v>
      </c>
      <c r="L148" s="43">
        <v>0</v>
      </c>
      <c r="M148" s="43">
        <v>0</v>
      </c>
      <c r="N148" s="43">
        <v>28</v>
      </c>
      <c r="O148" s="43">
        <v>74</v>
      </c>
      <c r="P148" s="43">
        <v>0</v>
      </c>
      <c r="Q148" s="43">
        <v>73</v>
      </c>
      <c r="R148" s="43">
        <v>0</v>
      </c>
      <c r="S148" s="43">
        <v>0</v>
      </c>
      <c r="T148" s="43">
        <v>714</v>
      </c>
      <c r="U148" s="43">
        <v>63</v>
      </c>
      <c r="V148" s="43">
        <v>285</v>
      </c>
      <c r="W148" s="43">
        <v>2</v>
      </c>
      <c r="X148" s="43">
        <v>0</v>
      </c>
      <c r="Y148" s="43">
        <v>82</v>
      </c>
      <c r="Z148" s="43">
        <v>0</v>
      </c>
      <c r="AA148" s="43">
        <v>0</v>
      </c>
      <c r="AB148" s="43">
        <v>0</v>
      </c>
      <c r="AC148" s="43">
        <v>33</v>
      </c>
      <c r="AD148" s="43">
        <v>0</v>
      </c>
      <c r="AE148" s="43">
        <v>118</v>
      </c>
      <c r="AF148" s="43">
        <v>52</v>
      </c>
      <c r="AG148" s="43">
        <v>0</v>
      </c>
      <c r="AH148" s="43">
        <v>28</v>
      </c>
      <c r="AI148" s="43">
        <v>663</v>
      </c>
      <c r="AJ148" s="30">
        <v>0</v>
      </c>
      <c r="AK148" s="30">
        <v>0</v>
      </c>
      <c r="AL148" s="30">
        <v>0</v>
      </c>
      <c r="AM148" s="30">
        <v>0</v>
      </c>
      <c r="AN148" s="30">
        <v>0</v>
      </c>
      <c r="AO148" s="30">
        <v>0</v>
      </c>
      <c r="AP148" s="30">
        <v>0</v>
      </c>
      <c r="AQ148" s="30">
        <v>0</v>
      </c>
      <c r="AR148" s="30">
        <v>0</v>
      </c>
      <c r="AS148" s="30">
        <v>0</v>
      </c>
      <c r="AT148" s="30">
        <v>0</v>
      </c>
      <c r="AU148" s="30">
        <v>0</v>
      </c>
      <c r="AV148" s="30">
        <v>0</v>
      </c>
      <c r="AW148" s="30">
        <v>0</v>
      </c>
      <c r="AX148" s="30">
        <v>0</v>
      </c>
      <c r="AY148" s="30">
        <v>0</v>
      </c>
      <c r="AZ148" s="30">
        <v>1842</v>
      </c>
      <c r="BA148" s="30">
        <v>0</v>
      </c>
      <c r="BB148" s="30">
        <v>0</v>
      </c>
      <c r="BC148" s="30">
        <v>0</v>
      </c>
      <c r="BD148" s="30">
        <v>0</v>
      </c>
      <c r="BE148" s="30">
        <v>0</v>
      </c>
      <c r="BF148" s="30">
        <v>0</v>
      </c>
      <c r="BG148" s="30">
        <v>1842</v>
      </c>
      <c r="BH148" s="30">
        <v>6451</v>
      </c>
      <c r="BI148" t="s">
        <v>189</v>
      </c>
    </row>
    <row r="149" spans="1:61" x14ac:dyDescent="0.35">
      <c r="A149" s="61">
        <f t="shared" si="4"/>
        <v>0</v>
      </c>
      <c r="B149" s="61">
        <f t="shared" si="5"/>
        <v>0</v>
      </c>
      <c r="C149" s="41" t="s">
        <v>924</v>
      </c>
      <c r="D149" s="41"/>
      <c r="E149" s="43">
        <v>304</v>
      </c>
      <c r="F149" s="43">
        <v>315</v>
      </c>
      <c r="G149" s="43">
        <v>0</v>
      </c>
      <c r="H149" s="43">
        <v>0</v>
      </c>
      <c r="I149" s="43">
        <v>0</v>
      </c>
      <c r="J149" s="43">
        <v>0</v>
      </c>
      <c r="K149" s="43">
        <v>0</v>
      </c>
      <c r="L149" s="43">
        <v>0</v>
      </c>
      <c r="M149" s="43">
        <v>6</v>
      </c>
      <c r="N149" s="43">
        <v>39</v>
      </c>
      <c r="O149" s="43">
        <v>104</v>
      </c>
      <c r="P149" s="43">
        <v>2</v>
      </c>
      <c r="Q149" s="43">
        <v>3</v>
      </c>
      <c r="R149" s="43">
        <v>0</v>
      </c>
      <c r="S149" s="43">
        <v>0</v>
      </c>
      <c r="T149" s="43">
        <v>773</v>
      </c>
      <c r="U149" s="43">
        <v>20</v>
      </c>
      <c r="V149" s="43">
        <v>420</v>
      </c>
      <c r="W149" s="43">
        <v>25</v>
      </c>
      <c r="X149" s="43">
        <v>0</v>
      </c>
      <c r="Y149" s="43">
        <v>101</v>
      </c>
      <c r="Z149" s="43">
        <v>0</v>
      </c>
      <c r="AA149" s="43">
        <v>0</v>
      </c>
      <c r="AB149" s="43">
        <v>0</v>
      </c>
      <c r="AC149" s="43">
        <v>59</v>
      </c>
      <c r="AD149" s="43">
        <v>0</v>
      </c>
      <c r="AE149" s="43">
        <v>160</v>
      </c>
      <c r="AF149" s="43">
        <v>0</v>
      </c>
      <c r="AG149" s="43">
        <v>0</v>
      </c>
      <c r="AH149" s="43">
        <v>0</v>
      </c>
      <c r="AI149" s="43">
        <v>785</v>
      </c>
      <c r="AJ149" s="30">
        <v>0</v>
      </c>
      <c r="AK149" s="30">
        <v>0</v>
      </c>
      <c r="AL149" s="30">
        <v>0</v>
      </c>
      <c r="AM149" s="30">
        <v>0</v>
      </c>
      <c r="AN149" s="30">
        <v>0</v>
      </c>
      <c r="AO149" s="30">
        <v>0</v>
      </c>
      <c r="AP149" s="30">
        <v>0</v>
      </c>
      <c r="AQ149" s="30">
        <v>0</v>
      </c>
      <c r="AR149" s="30">
        <v>0</v>
      </c>
      <c r="AS149" s="30">
        <v>0</v>
      </c>
      <c r="AT149" s="30">
        <v>0</v>
      </c>
      <c r="AU149" s="30">
        <v>0</v>
      </c>
      <c r="AV149" s="30">
        <v>0</v>
      </c>
      <c r="AW149" s="30">
        <v>0</v>
      </c>
      <c r="AX149" s="30">
        <v>0</v>
      </c>
      <c r="AY149" s="30">
        <v>0</v>
      </c>
      <c r="AZ149" s="30">
        <v>0</v>
      </c>
      <c r="BA149" s="30">
        <v>0</v>
      </c>
      <c r="BB149" s="30">
        <v>0</v>
      </c>
      <c r="BC149" s="30">
        <v>0</v>
      </c>
      <c r="BD149" s="30">
        <v>0</v>
      </c>
      <c r="BE149" s="30">
        <v>0</v>
      </c>
      <c r="BF149" s="30">
        <v>0</v>
      </c>
      <c r="BG149" s="30">
        <v>0</v>
      </c>
      <c r="BH149" s="30">
        <v>8542</v>
      </c>
      <c r="BI149" t="s">
        <v>189</v>
      </c>
    </row>
    <row r="150" spans="1:61" x14ac:dyDescent="0.35">
      <c r="A150" s="61">
        <f t="shared" si="4"/>
        <v>0</v>
      </c>
      <c r="B150" s="61">
        <f t="shared" si="5"/>
        <v>0</v>
      </c>
      <c r="C150" s="41" t="s">
        <v>191</v>
      </c>
      <c r="D150" s="41"/>
      <c r="E150" s="43">
        <v>1382</v>
      </c>
      <c r="F150" s="43">
        <v>0</v>
      </c>
      <c r="G150" s="43">
        <v>0</v>
      </c>
      <c r="H150" s="43">
        <v>0</v>
      </c>
      <c r="I150" s="43">
        <v>0</v>
      </c>
      <c r="J150" s="43">
        <v>0</v>
      </c>
      <c r="K150" s="43">
        <v>0</v>
      </c>
      <c r="L150" s="43">
        <v>0</v>
      </c>
      <c r="M150" s="43">
        <v>109</v>
      </c>
      <c r="N150" s="43">
        <v>51</v>
      </c>
      <c r="O150" s="43">
        <v>153</v>
      </c>
      <c r="P150" s="43">
        <v>202</v>
      </c>
      <c r="Q150" s="43">
        <v>0</v>
      </c>
      <c r="R150" s="43">
        <v>0</v>
      </c>
      <c r="S150" s="43">
        <v>0</v>
      </c>
      <c r="T150" s="43">
        <v>1897</v>
      </c>
      <c r="U150" s="43">
        <v>289</v>
      </c>
      <c r="V150" s="43">
        <v>682</v>
      </c>
      <c r="W150" s="43">
        <v>1</v>
      </c>
      <c r="X150" s="43">
        <v>0</v>
      </c>
      <c r="Y150" s="43">
        <v>129</v>
      </c>
      <c r="Z150" s="43">
        <v>0</v>
      </c>
      <c r="AA150" s="43">
        <v>0</v>
      </c>
      <c r="AB150" s="43">
        <v>103</v>
      </c>
      <c r="AC150" s="43">
        <v>66</v>
      </c>
      <c r="AD150" s="43">
        <v>0</v>
      </c>
      <c r="AE150" s="43">
        <v>164</v>
      </c>
      <c r="AF150" s="43">
        <v>447</v>
      </c>
      <c r="AG150" s="43">
        <v>0</v>
      </c>
      <c r="AH150" s="43">
        <v>0</v>
      </c>
      <c r="AI150" s="43">
        <v>1881</v>
      </c>
      <c r="AJ150" s="30">
        <v>300</v>
      </c>
      <c r="AK150" s="30">
        <v>0</v>
      </c>
      <c r="AL150" s="30">
        <v>0</v>
      </c>
      <c r="AM150" s="30">
        <v>0</v>
      </c>
      <c r="AN150" s="30">
        <v>0</v>
      </c>
      <c r="AO150" s="30">
        <v>0</v>
      </c>
      <c r="AP150" s="30">
        <v>0</v>
      </c>
      <c r="AQ150" s="30">
        <v>300</v>
      </c>
      <c r="AR150" s="30">
        <v>567</v>
      </c>
      <c r="AS150" s="30">
        <v>0</v>
      </c>
      <c r="AT150" s="30">
        <v>0</v>
      </c>
      <c r="AU150" s="30">
        <v>0</v>
      </c>
      <c r="AV150" s="30">
        <v>0</v>
      </c>
      <c r="AW150" s="30">
        <v>0</v>
      </c>
      <c r="AX150" s="30">
        <v>0</v>
      </c>
      <c r="AY150" s="30">
        <v>567</v>
      </c>
      <c r="AZ150" s="30">
        <v>6360</v>
      </c>
      <c r="BA150" s="30">
        <v>0</v>
      </c>
      <c r="BB150" s="30">
        <v>0</v>
      </c>
      <c r="BC150" s="30">
        <v>0</v>
      </c>
      <c r="BD150" s="30">
        <v>0</v>
      </c>
      <c r="BE150" s="30">
        <v>0</v>
      </c>
      <c r="BF150" s="30">
        <v>0</v>
      </c>
      <c r="BG150" s="30">
        <v>6360</v>
      </c>
      <c r="BH150" s="30">
        <v>8119</v>
      </c>
      <c r="BI150" t="s">
        <v>189</v>
      </c>
    </row>
    <row r="151" spans="1:61" x14ac:dyDescent="0.35">
      <c r="A151" s="61">
        <f t="shared" si="4"/>
        <v>0</v>
      </c>
      <c r="B151" s="61">
        <f t="shared" si="5"/>
        <v>0</v>
      </c>
      <c r="C151" s="41" t="s">
        <v>1045</v>
      </c>
      <c r="D151" s="41"/>
      <c r="E151" s="43">
        <v>1586</v>
      </c>
      <c r="F151" s="43">
        <v>0</v>
      </c>
      <c r="G151" s="43">
        <v>0</v>
      </c>
      <c r="H151" s="43">
        <v>0</v>
      </c>
      <c r="I151" s="43">
        <v>0</v>
      </c>
      <c r="J151" s="43">
        <v>70</v>
      </c>
      <c r="K151" s="43">
        <v>0</v>
      </c>
      <c r="L151" s="43">
        <v>313</v>
      </c>
      <c r="M151" s="43">
        <v>29</v>
      </c>
      <c r="N151" s="43">
        <v>127</v>
      </c>
      <c r="O151" s="43">
        <v>163</v>
      </c>
      <c r="P151" s="43">
        <v>70</v>
      </c>
      <c r="Q151" s="43">
        <v>30</v>
      </c>
      <c r="R151" s="43">
        <v>0</v>
      </c>
      <c r="S151" s="43">
        <v>0</v>
      </c>
      <c r="T151" s="43">
        <v>2388</v>
      </c>
      <c r="U151" s="43">
        <v>54</v>
      </c>
      <c r="V151" s="43">
        <v>427</v>
      </c>
      <c r="W151" s="43">
        <v>164</v>
      </c>
      <c r="X151" s="43">
        <v>28</v>
      </c>
      <c r="Y151" s="43">
        <v>202</v>
      </c>
      <c r="Z151" s="43">
        <v>63</v>
      </c>
      <c r="AA151" s="43">
        <v>0</v>
      </c>
      <c r="AB151" s="43">
        <v>0</v>
      </c>
      <c r="AC151" s="43">
        <v>26</v>
      </c>
      <c r="AD151" s="43">
        <v>0</v>
      </c>
      <c r="AE151" s="43">
        <v>323</v>
      </c>
      <c r="AF151" s="43">
        <v>778</v>
      </c>
      <c r="AG151" s="43">
        <v>0</v>
      </c>
      <c r="AH151" s="43">
        <v>434</v>
      </c>
      <c r="AI151" s="43">
        <v>2499</v>
      </c>
      <c r="AJ151" s="30">
        <v>0</v>
      </c>
      <c r="AK151" s="30">
        <v>0</v>
      </c>
      <c r="AL151" s="30">
        <v>0</v>
      </c>
      <c r="AM151" s="30">
        <v>0</v>
      </c>
      <c r="AN151" s="30">
        <v>0</v>
      </c>
      <c r="AO151" s="30">
        <v>0</v>
      </c>
      <c r="AP151" s="30">
        <v>0</v>
      </c>
      <c r="AQ151" s="30">
        <v>0</v>
      </c>
      <c r="AR151" s="30">
        <v>0</v>
      </c>
      <c r="AS151" s="30">
        <v>0</v>
      </c>
      <c r="AT151" s="30">
        <v>0</v>
      </c>
      <c r="AU151" s="30">
        <v>0</v>
      </c>
      <c r="AV151" s="30">
        <v>0</v>
      </c>
      <c r="AW151" s="30">
        <v>0</v>
      </c>
      <c r="AX151" s="30">
        <v>0</v>
      </c>
      <c r="AY151" s="30">
        <v>0</v>
      </c>
      <c r="AZ151" s="30">
        <v>6683</v>
      </c>
      <c r="BA151" s="30">
        <v>0</v>
      </c>
      <c r="BB151" s="30">
        <v>0</v>
      </c>
      <c r="BC151" s="30">
        <v>2613</v>
      </c>
      <c r="BD151" s="30">
        <v>0</v>
      </c>
      <c r="BE151" s="30">
        <v>430</v>
      </c>
      <c r="BF151" s="30">
        <v>0</v>
      </c>
      <c r="BG151" s="30">
        <v>9726</v>
      </c>
      <c r="BH151" s="30">
        <v>19664</v>
      </c>
      <c r="BI151" t="s">
        <v>189</v>
      </c>
    </row>
    <row r="152" spans="1:61" x14ac:dyDescent="0.35">
      <c r="A152" s="61">
        <f t="shared" si="4"/>
        <v>0</v>
      </c>
      <c r="B152" s="61">
        <f t="shared" si="5"/>
        <v>0</v>
      </c>
      <c r="C152" s="41" t="s">
        <v>193</v>
      </c>
      <c r="D152" s="41">
        <v>1</v>
      </c>
      <c r="E152" s="43">
        <v>0</v>
      </c>
      <c r="F152" s="43">
        <v>0</v>
      </c>
      <c r="G152" s="43">
        <v>0</v>
      </c>
      <c r="H152" s="43">
        <v>894</v>
      </c>
      <c r="I152" s="43">
        <v>0</v>
      </c>
      <c r="J152" s="43">
        <v>0</v>
      </c>
      <c r="K152" s="43">
        <v>360</v>
      </c>
      <c r="L152" s="43">
        <v>0</v>
      </c>
      <c r="M152" s="43">
        <v>0</v>
      </c>
      <c r="N152" s="43">
        <v>23</v>
      </c>
      <c r="O152" s="43">
        <v>29</v>
      </c>
      <c r="P152" s="43">
        <v>0</v>
      </c>
      <c r="Q152" s="43">
        <v>1</v>
      </c>
      <c r="R152" s="43">
        <v>0</v>
      </c>
      <c r="S152" s="43">
        <v>0</v>
      </c>
      <c r="T152" s="43">
        <v>1307</v>
      </c>
      <c r="U152" s="43">
        <v>86</v>
      </c>
      <c r="V152" s="43">
        <v>239</v>
      </c>
      <c r="W152" s="43">
        <v>0</v>
      </c>
      <c r="X152" s="43">
        <v>420</v>
      </c>
      <c r="Y152" s="43">
        <v>24</v>
      </c>
      <c r="Z152" s="43">
        <v>0</v>
      </c>
      <c r="AA152" s="43">
        <v>0</v>
      </c>
      <c r="AB152" s="43">
        <v>40</v>
      </c>
      <c r="AC152" s="43">
        <v>8</v>
      </c>
      <c r="AD152" s="43">
        <v>0</v>
      </c>
      <c r="AE152" s="43">
        <v>129</v>
      </c>
      <c r="AF152" s="43">
        <v>470</v>
      </c>
      <c r="AG152" s="43">
        <v>0</v>
      </c>
      <c r="AH152" s="43">
        <v>18</v>
      </c>
      <c r="AI152" s="43">
        <v>1434</v>
      </c>
      <c r="AJ152" s="30">
        <v>0</v>
      </c>
      <c r="AK152" s="30">
        <v>0</v>
      </c>
      <c r="AL152" s="30">
        <v>0</v>
      </c>
      <c r="AM152" s="30">
        <v>0</v>
      </c>
      <c r="AN152" s="30">
        <v>0</v>
      </c>
      <c r="AO152" s="30">
        <v>0</v>
      </c>
      <c r="AP152" s="30">
        <v>0</v>
      </c>
      <c r="AQ152" s="30">
        <v>0</v>
      </c>
      <c r="AR152" s="30">
        <v>0</v>
      </c>
      <c r="AS152" s="30">
        <v>0</v>
      </c>
      <c r="AT152" s="30">
        <v>0</v>
      </c>
      <c r="AU152" s="30">
        <v>0</v>
      </c>
      <c r="AV152" s="30">
        <v>0</v>
      </c>
      <c r="AW152" s="30">
        <v>0</v>
      </c>
      <c r="AX152" s="30">
        <v>0</v>
      </c>
      <c r="AY152" s="30">
        <v>0</v>
      </c>
      <c r="AZ152" s="30">
        <v>0</v>
      </c>
      <c r="BA152" s="30">
        <v>0</v>
      </c>
      <c r="BB152" s="30">
        <v>0</v>
      </c>
      <c r="BC152" s="30">
        <v>0</v>
      </c>
      <c r="BD152" s="30">
        <v>0</v>
      </c>
      <c r="BE152" s="30">
        <v>0</v>
      </c>
      <c r="BF152" s="30">
        <v>7402</v>
      </c>
      <c r="BG152" s="30">
        <v>7402</v>
      </c>
      <c r="BH152" s="30">
        <v>10520</v>
      </c>
      <c r="BI152" t="s">
        <v>189</v>
      </c>
    </row>
    <row r="153" spans="1:61" x14ac:dyDescent="0.35">
      <c r="A153" s="61">
        <f t="shared" si="4"/>
        <v>0</v>
      </c>
      <c r="B153" s="61">
        <f t="shared" si="5"/>
        <v>0</v>
      </c>
      <c r="C153" s="41" t="s">
        <v>195</v>
      </c>
      <c r="D153" s="41">
        <v>1</v>
      </c>
      <c r="E153" s="43">
        <v>935</v>
      </c>
      <c r="F153" s="43">
        <v>217</v>
      </c>
      <c r="G153" s="43">
        <v>0</v>
      </c>
      <c r="H153" s="43">
        <v>0</v>
      </c>
      <c r="I153" s="43">
        <v>0</v>
      </c>
      <c r="J153" s="43">
        <v>0</v>
      </c>
      <c r="K153" s="43">
        <v>0</v>
      </c>
      <c r="L153" s="43">
        <v>0</v>
      </c>
      <c r="M153" s="43">
        <v>0</v>
      </c>
      <c r="N153" s="43">
        <v>147</v>
      </c>
      <c r="O153" s="43">
        <v>213</v>
      </c>
      <c r="P153" s="43">
        <v>0</v>
      </c>
      <c r="Q153" s="43">
        <v>0</v>
      </c>
      <c r="R153" s="43">
        <v>0</v>
      </c>
      <c r="S153" s="43">
        <v>0</v>
      </c>
      <c r="T153" s="43">
        <v>1512</v>
      </c>
      <c r="U153" s="43">
        <v>22</v>
      </c>
      <c r="V153" s="43">
        <v>824</v>
      </c>
      <c r="W153" s="43">
        <v>2</v>
      </c>
      <c r="X153" s="43">
        <v>0</v>
      </c>
      <c r="Y153" s="43">
        <v>130</v>
      </c>
      <c r="Z153" s="43">
        <v>0</v>
      </c>
      <c r="AA153" s="43">
        <v>0</v>
      </c>
      <c r="AB153" s="43">
        <v>0</v>
      </c>
      <c r="AC153" s="43">
        <v>45</v>
      </c>
      <c r="AD153" s="43">
        <v>0</v>
      </c>
      <c r="AE153" s="43">
        <v>169</v>
      </c>
      <c r="AF153" s="43">
        <v>231</v>
      </c>
      <c r="AG153" s="43">
        <v>0</v>
      </c>
      <c r="AH153" s="43">
        <v>0</v>
      </c>
      <c r="AI153" s="43">
        <v>1423</v>
      </c>
      <c r="AJ153" s="30">
        <v>0</v>
      </c>
      <c r="AK153" s="30">
        <v>0</v>
      </c>
      <c r="AL153" s="30">
        <v>0</v>
      </c>
      <c r="AM153" s="30">
        <v>0</v>
      </c>
      <c r="AN153" s="30">
        <v>0</v>
      </c>
      <c r="AO153" s="30">
        <v>0</v>
      </c>
      <c r="AP153" s="30">
        <v>0</v>
      </c>
      <c r="AQ153" s="30">
        <v>0</v>
      </c>
      <c r="AR153" s="30">
        <v>0</v>
      </c>
      <c r="AS153" s="30">
        <v>0</v>
      </c>
      <c r="AT153" s="30">
        <v>0</v>
      </c>
      <c r="AU153" s="30">
        <v>0</v>
      </c>
      <c r="AV153" s="30">
        <v>0</v>
      </c>
      <c r="AW153" s="30">
        <v>0</v>
      </c>
      <c r="AX153" s="30">
        <v>0</v>
      </c>
      <c r="AY153" s="30">
        <v>0</v>
      </c>
      <c r="AZ153" s="30">
        <v>0</v>
      </c>
      <c r="BA153" s="30">
        <v>0</v>
      </c>
      <c r="BB153" s="30">
        <v>0</v>
      </c>
      <c r="BC153" s="30">
        <v>0</v>
      </c>
      <c r="BD153" s="30">
        <v>0</v>
      </c>
      <c r="BE153" s="30">
        <v>0</v>
      </c>
      <c r="BF153" s="30">
        <v>2600</v>
      </c>
      <c r="BG153" s="30">
        <v>2600</v>
      </c>
      <c r="BH153" s="30">
        <v>8399</v>
      </c>
      <c r="BI153" t="s">
        <v>189</v>
      </c>
    </row>
    <row r="154" spans="1:61" x14ac:dyDescent="0.35">
      <c r="A154" s="61">
        <f t="shared" si="4"/>
        <v>0</v>
      </c>
      <c r="B154" s="61">
        <f t="shared" si="5"/>
        <v>0</v>
      </c>
      <c r="C154" s="41" t="s">
        <v>196</v>
      </c>
      <c r="D154" s="41"/>
      <c r="E154" s="43">
        <v>714</v>
      </c>
      <c r="F154" s="43">
        <v>0</v>
      </c>
      <c r="G154" s="43">
        <v>0</v>
      </c>
      <c r="H154" s="43">
        <v>0</v>
      </c>
      <c r="I154" s="43">
        <v>0</v>
      </c>
      <c r="J154" s="43">
        <v>0</v>
      </c>
      <c r="K154" s="43">
        <v>0</v>
      </c>
      <c r="L154" s="43">
        <v>0</v>
      </c>
      <c r="M154" s="43">
        <v>6</v>
      </c>
      <c r="N154" s="43">
        <v>62</v>
      </c>
      <c r="O154" s="43">
        <v>208</v>
      </c>
      <c r="P154" s="43">
        <v>0</v>
      </c>
      <c r="Q154" s="43">
        <v>25</v>
      </c>
      <c r="R154" s="43">
        <v>0</v>
      </c>
      <c r="S154" s="43">
        <v>0</v>
      </c>
      <c r="T154" s="43">
        <v>1015</v>
      </c>
      <c r="U154" s="43">
        <v>69</v>
      </c>
      <c r="V154" s="43">
        <v>742</v>
      </c>
      <c r="W154" s="43">
        <v>0</v>
      </c>
      <c r="X154" s="43">
        <v>0</v>
      </c>
      <c r="Y154" s="43">
        <v>114</v>
      </c>
      <c r="Z154" s="43">
        <v>0</v>
      </c>
      <c r="AA154" s="43">
        <v>0</v>
      </c>
      <c r="AB154" s="43">
        <v>0</v>
      </c>
      <c r="AC154" s="43">
        <v>8</v>
      </c>
      <c r="AD154" s="43">
        <v>0</v>
      </c>
      <c r="AE154" s="43">
        <v>122</v>
      </c>
      <c r="AF154" s="43">
        <v>187</v>
      </c>
      <c r="AG154" s="43">
        <v>0</v>
      </c>
      <c r="AH154" s="43">
        <v>0</v>
      </c>
      <c r="AI154" s="43">
        <v>1242</v>
      </c>
      <c r="AJ154" s="30">
        <v>0</v>
      </c>
      <c r="AK154" s="30">
        <v>0</v>
      </c>
      <c r="AL154" s="30">
        <v>0</v>
      </c>
      <c r="AM154" s="30">
        <v>0</v>
      </c>
      <c r="AN154" s="30">
        <v>0</v>
      </c>
      <c r="AO154" s="30">
        <v>0</v>
      </c>
      <c r="AP154" s="30">
        <v>0</v>
      </c>
      <c r="AQ154" s="30">
        <v>0</v>
      </c>
      <c r="AR154" s="30">
        <v>0</v>
      </c>
      <c r="AS154" s="30">
        <v>0</v>
      </c>
      <c r="AT154" s="30">
        <v>0</v>
      </c>
      <c r="AU154" s="30">
        <v>0</v>
      </c>
      <c r="AV154" s="30">
        <v>0</v>
      </c>
      <c r="AW154" s="30">
        <v>0</v>
      </c>
      <c r="AX154" s="30">
        <v>0</v>
      </c>
      <c r="AY154" s="30">
        <v>0</v>
      </c>
      <c r="AZ154" s="30">
        <v>1300</v>
      </c>
      <c r="BA154" s="30">
        <v>700</v>
      </c>
      <c r="BB154" s="30">
        <v>0</v>
      </c>
      <c r="BC154" s="30">
        <v>0</v>
      </c>
      <c r="BD154" s="30">
        <v>0</v>
      </c>
      <c r="BE154" s="30">
        <v>0</v>
      </c>
      <c r="BF154" s="30">
        <v>0</v>
      </c>
      <c r="BG154" s="30">
        <v>2000</v>
      </c>
      <c r="BH154" s="30">
        <v>8171</v>
      </c>
      <c r="BI154" t="s">
        <v>189</v>
      </c>
    </row>
    <row r="155" spans="1:61" x14ac:dyDescent="0.35">
      <c r="A155" s="61">
        <f t="shared" si="4"/>
        <v>0</v>
      </c>
      <c r="B155" s="61">
        <f t="shared" si="5"/>
        <v>0</v>
      </c>
      <c r="C155" s="41" t="s">
        <v>198</v>
      </c>
      <c r="D155" s="41"/>
      <c r="E155" s="43">
        <v>5761</v>
      </c>
      <c r="F155" s="43">
        <v>0</v>
      </c>
      <c r="G155" s="43">
        <v>0</v>
      </c>
      <c r="H155" s="43">
        <v>0</v>
      </c>
      <c r="I155" s="43">
        <v>408</v>
      </c>
      <c r="J155" s="43">
        <v>0</v>
      </c>
      <c r="K155" s="43">
        <v>0</v>
      </c>
      <c r="L155" s="43">
        <v>0</v>
      </c>
      <c r="M155" s="43">
        <v>1072</v>
      </c>
      <c r="N155" s="43">
        <v>157</v>
      </c>
      <c r="O155" s="43">
        <v>161</v>
      </c>
      <c r="P155" s="43">
        <v>0</v>
      </c>
      <c r="Q155" s="43">
        <v>119</v>
      </c>
      <c r="R155" s="43">
        <v>0</v>
      </c>
      <c r="S155" s="43">
        <v>0</v>
      </c>
      <c r="T155" s="43">
        <v>7678</v>
      </c>
      <c r="U155" s="43">
        <v>1399</v>
      </c>
      <c r="V155" s="43">
        <v>1940</v>
      </c>
      <c r="W155" s="43">
        <v>0</v>
      </c>
      <c r="X155" s="43">
        <v>0</v>
      </c>
      <c r="Y155" s="43">
        <v>1070</v>
      </c>
      <c r="Z155" s="43">
        <v>0</v>
      </c>
      <c r="AA155" s="43">
        <v>0</v>
      </c>
      <c r="AB155" s="43">
        <v>64</v>
      </c>
      <c r="AC155" s="43">
        <v>1088</v>
      </c>
      <c r="AD155" s="43">
        <v>28</v>
      </c>
      <c r="AE155" s="43">
        <v>655</v>
      </c>
      <c r="AF155" s="43">
        <v>1978</v>
      </c>
      <c r="AG155" s="43">
        <v>0</v>
      </c>
      <c r="AH155" s="43">
        <v>65</v>
      </c>
      <c r="AI155" s="43">
        <v>8287</v>
      </c>
      <c r="AJ155" s="30">
        <v>0</v>
      </c>
      <c r="AK155" s="30">
        <v>0</v>
      </c>
      <c r="AL155" s="30">
        <v>0</v>
      </c>
      <c r="AM155" s="30">
        <v>0</v>
      </c>
      <c r="AN155" s="30">
        <v>0</v>
      </c>
      <c r="AO155" s="30">
        <v>0</v>
      </c>
      <c r="AP155" s="30">
        <v>0</v>
      </c>
      <c r="AQ155" s="30">
        <v>0</v>
      </c>
      <c r="AR155" s="30">
        <v>0</v>
      </c>
      <c r="AS155" s="30">
        <v>0</v>
      </c>
      <c r="AT155" s="30">
        <v>0</v>
      </c>
      <c r="AU155" s="30">
        <v>0</v>
      </c>
      <c r="AV155" s="30">
        <v>0</v>
      </c>
      <c r="AW155" s="30">
        <v>0</v>
      </c>
      <c r="AX155" s="30">
        <v>0</v>
      </c>
      <c r="AY155" s="30">
        <v>0</v>
      </c>
      <c r="AZ155" s="30">
        <v>22581</v>
      </c>
      <c r="BA155" s="30">
        <v>0</v>
      </c>
      <c r="BB155" s="30">
        <v>0</v>
      </c>
      <c r="BC155" s="30">
        <v>0</v>
      </c>
      <c r="BD155" s="30">
        <v>0</v>
      </c>
      <c r="BE155" s="30">
        <v>0</v>
      </c>
      <c r="BF155" s="30">
        <v>7500</v>
      </c>
      <c r="BG155" s="30">
        <v>30081</v>
      </c>
      <c r="BH155" s="30">
        <v>69620</v>
      </c>
      <c r="BI155" t="s">
        <v>199</v>
      </c>
    </row>
    <row r="156" spans="1:61" x14ac:dyDescent="0.35">
      <c r="A156" s="61">
        <f t="shared" si="4"/>
        <v>0</v>
      </c>
      <c r="B156" s="61">
        <f t="shared" si="5"/>
        <v>0</v>
      </c>
      <c r="C156" s="41" t="s">
        <v>200</v>
      </c>
      <c r="D156" s="41"/>
      <c r="E156" s="43">
        <v>2439</v>
      </c>
      <c r="F156" s="43">
        <v>0</v>
      </c>
      <c r="G156" s="43">
        <v>0</v>
      </c>
      <c r="H156" s="43">
        <v>0</v>
      </c>
      <c r="I156" s="43">
        <v>0</v>
      </c>
      <c r="J156" s="43">
        <v>0</v>
      </c>
      <c r="K156" s="43">
        <v>0</v>
      </c>
      <c r="L156" s="43">
        <v>9</v>
      </c>
      <c r="M156" s="43">
        <v>536</v>
      </c>
      <c r="N156" s="43">
        <v>265</v>
      </c>
      <c r="O156" s="43">
        <v>606</v>
      </c>
      <c r="P156" s="43">
        <v>0</v>
      </c>
      <c r="Q156" s="43">
        <v>161</v>
      </c>
      <c r="R156" s="43">
        <v>717</v>
      </c>
      <c r="S156" s="43">
        <v>0</v>
      </c>
      <c r="T156" s="43">
        <v>4733</v>
      </c>
      <c r="U156" s="43">
        <v>1706</v>
      </c>
      <c r="V156" s="43">
        <v>1563</v>
      </c>
      <c r="W156" s="43">
        <v>0</v>
      </c>
      <c r="X156" s="43">
        <v>0</v>
      </c>
      <c r="Y156" s="43">
        <v>428</v>
      </c>
      <c r="Z156" s="43">
        <v>10</v>
      </c>
      <c r="AA156" s="43">
        <v>0</v>
      </c>
      <c r="AB156" s="43">
        <v>13</v>
      </c>
      <c r="AC156" s="43">
        <v>6</v>
      </c>
      <c r="AD156" s="43">
        <v>22</v>
      </c>
      <c r="AE156" s="43">
        <v>322</v>
      </c>
      <c r="AF156" s="43">
        <v>862</v>
      </c>
      <c r="AG156" s="43">
        <v>0</v>
      </c>
      <c r="AH156" s="43">
        <v>169</v>
      </c>
      <c r="AI156" s="43">
        <v>5101</v>
      </c>
      <c r="AJ156" s="30">
        <v>0</v>
      </c>
      <c r="AK156" s="30">
        <v>0</v>
      </c>
      <c r="AL156" s="30">
        <v>0</v>
      </c>
      <c r="AM156" s="30">
        <v>0</v>
      </c>
      <c r="AN156" s="30">
        <v>0</v>
      </c>
      <c r="AO156" s="30">
        <v>0</v>
      </c>
      <c r="AP156" s="30">
        <v>0</v>
      </c>
      <c r="AQ156" s="30">
        <v>0</v>
      </c>
      <c r="AR156" s="30">
        <v>0</v>
      </c>
      <c r="AS156" s="30">
        <v>0</v>
      </c>
      <c r="AT156" s="30">
        <v>0</v>
      </c>
      <c r="AU156" s="30">
        <v>0</v>
      </c>
      <c r="AV156" s="30">
        <v>0</v>
      </c>
      <c r="AW156" s="30">
        <v>0</v>
      </c>
      <c r="AX156" s="30">
        <v>0</v>
      </c>
      <c r="AY156" s="30">
        <v>0</v>
      </c>
      <c r="AZ156" s="30">
        <v>8072</v>
      </c>
      <c r="BA156" s="30">
        <v>1200</v>
      </c>
      <c r="BB156" s="30">
        <v>0</v>
      </c>
      <c r="BC156" s="30">
        <v>0</v>
      </c>
      <c r="BD156" s="30">
        <v>0</v>
      </c>
      <c r="BE156" s="30">
        <v>0</v>
      </c>
      <c r="BF156" s="30">
        <v>0</v>
      </c>
      <c r="BG156" s="30">
        <v>9272</v>
      </c>
      <c r="BH156" s="30">
        <v>16831</v>
      </c>
      <c r="BI156" t="s">
        <v>199</v>
      </c>
    </row>
    <row r="157" spans="1:61" x14ac:dyDescent="0.35">
      <c r="A157" s="61">
        <f t="shared" si="4"/>
        <v>0</v>
      </c>
      <c r="B157" s="61">
        <f t="shared" si="5"/>
        <v>0</v>
      </c>
      <c r="C157" s="41" t="s">
        <v>201</v>
      </c>
      <c r="D157" s="41">
        <v>1</v>
      </c>
      <c r="E157" s="43">
        <v>453</v>
      </c>
      <c r="F157" s="43">
        <v>0</v>
      </c>
      <c r="G157" s="43">
        <v>0</v>
      </c>
      <c r="H157" s="43">
        <v>0</v>
      </c>
      <c r="I157" s="43">
        <v>0</v>
      </c>
      <c r="J157" s="43">
        <v>0</v>
      </c>
      <c r="K157" s="43">
        <v>0</v>
      </c>
      <c r="L157" s="43">
        <v>0</v>
      </c>
      <c r="M157" s="43">
        <v>0</v>
      </c>
      <c r="N157" s="43">
        <v>56</v>
      </c>
      <c r="O157" s="43">
        <v>69</v>
      </c>
      <c r="P157" s="43">
        <v>0</v>
      </c>
      <c r="Q157" s="43">
        <v>6</v>
      </c>
      <c r="R157" s="43">
        <v>0</v>
      </c>
      <c r="S157" s="43">
        <v>0</v>
      </c>
      <c r="T157" s="43">
        <v>584</v>
      </c>
      <c r="U157" s="43">
        <v>26</v>
      </c>
      <c r="V157" s="43">
        <v>214</v>
      </c>
      <c r="W157" s="43">
        <v>0</v>
      </c>
      <c r="X157" s="43">
        <v>0</v>
      </c>
      <c r="Y157" s="43">
        <v>114</v>
      </c>
      <c r="Z157" s="43">
        <v>0</v>
      </c>
      <c r="AA157" s="43">
        <v>0</v>
      </c>
      <c r="AB157" s="43">
        <v>0</v>
      </c>
      <c r="AC157" s="43">
        <v>0</v>
      </c>
      <c r="AD157" s="43">
        <v>0</v>
      </c>
      <c r="AE157" s="43">
        <v>95</v>
      </c>
      <c r="AF157" s="43">
        <v>0</v>
      </c>
      <c r="AG157" s="43">
        <v>0</v>
      </c>
      <c r="AH157" s="43">
        <v>8</v>
      </c>
      <c r="AI157" s="43">
        <v>457</v>
      </c>
      <c r="AJ157" s="30">
        <v>0</v>
      </c>
      <c r="AK157" s="30">
        <v>0</v>
      </c>
      <c r="AL157" s="30">
        <v>0</v>
      </c>
      <c r="AM157" s="30">
        <v>0</v>
      </c>
      <c r="AN157" s="30">
        <v>0</v>
      </c>
      <c r="AO157" s="30">
        <v>0</v>
      </c>
      <c r="AP157" s="30">
        <v>300</v>
      </c>
      <c r="AQ157" s="30">
        <v>300</v>
      </c>
      <c r="AR157" s="30">
        <v>0</v>
      </c>
      <c r="AS157" s="30">
        <v>0</v>
      </c>
      <c r="AT157" s="30">
        <v>0</v>
      </c>
      <c r="AU157" s="30">
        <v>0</v>
      </c>
      <c r="AV157" s="30">
        <v>0</v>
      </c>
      <c r="AW157" s="30">
        <v>0</v>
      </c>
      <c r="AX157" s="30">
        <v>294</v>
      </c>
      <c r="AY157" s="30">
        <v>294</v>
      </c>
      <c r="AZ157" s="30">
        <v>0</v>
      </c>
      <c r="BA157" s="30">
        <v>0</v>
      </c>
      <c r="BB157" s="30">
        <v>0</v>
      </c>
      <c r="BC157" s="30">
        <v>0</v>
      </c>
      <c r="BD157" s="30">
        <v>0</v>
      </c>
      <c r="BE157" s="30">
        <v>0</v>
      </c>
      <c r="BF157" s="30">
        <v>300</v>
      </c>
      <c r="BG157" s="30">
        <v>300</v>
      </c>
      <c r="BH157" s="30">
        <v>5291</v>
      </c>
      <c r="BI157" t="s">
        <v>199</v>
      </c>
    </row>
    <row r="158" spans="1:61" x14ac:dyDescent="0.35">
      <c r="A158" s="61">
        <f t="shared" si="4"/>
        <v>0</v>
      </c>
      <c r="B158" s="61">
        <f t="shared" si="5"/>
        <v>0</v>
      </c>
      <c r="C158" s="41" t="s">
        <v>202</v>
      </c>
      <c r="D158" s="41"/>
      <c r="E158" s="43">
        <v>1419</v>
      </c>
      <c r="F158" s="43">
        <v>0</v>
      </c>
      <c r="G158" s="43">
        <v>0</v>
      </c>
      <c r="H158" s="43">
        <v>0</v>
      </c>
      <c r="I158" s="43">
        <v>0</v>
      </c>
      <c r="J158" s="43">
        <v>610</v>
      </c>
      <c r="K158" s="43">
        <v>0</v>
      </c>
      <c r="L158" s="43">
        <v>0</v>
      </c>
      <c r="M158" s="43">
        <v>0</v>
      </c>
      <c r="N158" s="43">
        <v>63</v>
      </c>
      <c r="O158" s="43">
        <v>95</v>
      </c>
      <c r="P158" s="43">
        <v>14</v>
      </c>
      <c r="Q158" s="43">
        <v>31</v>
      </c>
      <c r="R158" s="43">
        <v>0</v>
      </c>
      <c r="S158" s="43">
        <v>0</v>
      </c>
      <c r="T158" s="43">
        <v>2232</v>
      </c>
      <c r="U158" s="43">
        <v>12</v>
      </c>
      <c r="V158" s="43">
        <v>918</v>
      </c>
      <c r="W158" s="43">
        <v>182</v>
      </c>
      <c r="X158" s="43">
        <v>0</v>
      </c>
      <c r="Y158" s="43">
        <v>364</v>
      </c>
      <c r="Z158" s="43">
        <v>0</v>
      </c>
      <c r="AA158" s="43">
        <v>0</v>
      </c>
      <c r="AB158" s="43">
        <v>0</v>
      </c>
      <c r="AC158" s="43">
        <v>101</v>
      </c>
      <c r="AD158" s="43">
        <v>0</v>
      </c>
      <c r="AE158" s="43">
        <v>366</v>
      </c>
      <c r="AF158" s="43">
        <v>478</v>
      </c>
      <c r="AG158" s="43">
        <v>0</v>
      </c>
      <c r="AH158" s="43">
        <v>1</v>
      </c>
      <c r="AI158" s="43">
        <v>2422</v>
      </c>
      <c r="AJ158" s="30">
        <v>0</v>
      </c>
      <c r="AK158" s="30">
        <v>0</v>
      </c>
      <c r="AL158" s="30">
        <v>0</v>
      </c>
      <c r="AM158" s="30">
        <v>0</v>
      </c>
      <c r="AN158" s="30">
        <v>0</v>
      </c>
      <c r="AO158" s="30">
        <v>0</v>
      </c>
      <c r="AP158" s="30">
        <v>0</v>
      </c>
      <c r="AQ158" s="30">
        <v>0</v>
      </c>
      <c r="AR158" s="30">
        <v>0</v>
      </c>
      <c r="AS158" s="30">
        <v>0</v>
      </c>
      <c r="AT158" s="30">
        <v>0</v>
      </c>
      <c r="AU158" s="30">
        <v>0</v>
      </c>
      <c r="AV158" s="30">
        <v>0</v>
      </c>
      <c r="AW158" s="30">
        <v>0</v>
      </c>
      <c r="AX158" s="30">
        <v>0</v>
      </c>
      <c r="AY158" s="30">
        <v>0</v>
      </c>
      <c r="AZ158" s="30">
        <v>463</v>
      </c>
      <c r="BA158" s="30">
        <v>0</v>
      </c>
      <c r="BB158" s="30">
        <v>0</v>
      </c>
      <c r="BC158" s="30">
        <v>6547</v>
      </c>
      <c r="BD158" s="30">
        <v>0</v>
      </c>
      <c r="BE158" s="30">
        <v>0</v>
      </c>
      <c r="BF158" s="30">
        <v>0</v>
      </c>
      <c r="BG158" s="30">
        <v>7010</v>
      </c>
      <c r="BH158" s="30">
        <v>11839</v>
      </c>
      <c r="BI158" t="s">
        <v>199</v>
      </c>
    </row>
    <row r="159" spans="1:61" x14ac:dyDescent="0.35">
      <c r="A159" s="61">
        <f t="shared" si="4"/>
        <v>0</v>
      </c>
      <c r="B159" s="61">
        <f t="shared" si="5"/>
        <v>0</v>
      </c>
      <c r="C159" s="41" t="s">
        <v>203</v>
      </c>
      <c r="D159" s="41"/>
      <c r="E159" s="43">
        <v>1222</v>
      </c>
      <c r="F159" s="43">
        <v>0</v>
      </c>
      <c r="G159" s="43">
        <v>0</v>
      </c>
      <c r="H159" s="43">
        <v>0</v>
      </c>
      <c r="I159" s="43">
        <v>0</v>
      </c>
      <c r="J159" s="43">
        <v>0</v>
      </c>
      <c r="K159" s="43">
        <v>0</v>
      </c>
      <c r="L159" s="43">
        <v>0</v>
      </c>
      <c r="M159" s="43">
        <v>27</v>
      </c>
      <c r="N159" s="43">
        <v>75</v>
      </c>
      <c r="O159" s="43">
        <v>160</v>
      </c>
      <c r="P159" s="43">
        <v>0</v>
      </c>
      <c r="Q159" s="43">
        <v>18</v>
      </c>
      <c r="R159" s="43">
        <v>0</v>
      </c>
      <c r="S159" s="43">
        <v>0</v>
      </c>
      <c r="T159" s="43">
        <v>1502</v>
      </c>
      <c r="U159" s="43">
        <v>190</v>
      </c>
      <c r="V159" s="43">
        <v>361</v>
      </c>
      <c r="W159" s="43">
        <v>0</v>
      </c>
      <c r="X159" s="43">
        <v>0</v>
      </c>
      <c r="Y159" s="43">
        <v>136</v>
      </c>
      <c r="Z159" s="43">
        <v>2</v>
      </c>
      <c r="AA159" s="43">
        <v>0</v>
      </c>
      <c r="AB159" s="43">
        <v>62</v>
      </c>
      <c r="AC159" s="43">
        <v>25</v>
      </c>
      <c r="AD159" s="43">
        <v>0</v>
      </c>
      <c r="AE159" s="43">
        <v>155</v>
      </c>
      <c r="AF159" s="43">
        <v>401</v>
      </c>
      <c r="AG159" s="43">
        <v>0</v>
      </c>
      <c r="AH159" s="43">
        <v>0</v>
      </c>
      <c r="AI159" s="43">
        <v>1332</v>
      </c>
      <c r="AJ159" s="30">
        <v>0</v>
      </c>
      <c r="AK159" s="30">
        <v>0</v>
      </c>
      <c r="AL159" s="30">
        <v>0</v>
      </c>
      <c r="AM159" s="30">
        <v>0</v>
      </c>
      <c r="AN159" s="30">
        <v>0</v>
      </c>
      <c r="AO159" s="30">
        <v>0</v>
      </c>
      <c r="AP159" s="30">
        <v>0</v>
      </c>
      <c r="AQ159" s="30">
        <v>0</v>
      </c>
      <c r="AR159" s="30">
        <v>0</v>
      </c>
      <c r="AS159" s="30">
        <v>0</v>
      </c>
      <c r="AT159" s="30">
        <v>0</v>
      </c>
      <c r="AU159" s="30">
        <v>0</v>
      </c>
      <c r="AV159" s="30">
        <v>0</v>
      </c>
      <c r="AW159" s="30">
        <v>0</v>
      </c>
      <c r="AX159" s="30">
        <v>0</v>
      </c>
      <c r="AY159" s="30">
        <v>0</v>
      </c>
      <c r="AZ159" s="30">
        <v>5502</v>
      </c>
      <c r="BA159" s="30">
        <v>0</v>
      </c>
      <c r="BB159" s="30">
        <v>0</v>
      </c>
      <c r="BC159" s="30">
        <v>0</v>
      </c>
      <c r="BD159" s="30">
        <v>0</v>
      </c>
      <c r="BE159" s="30">
        <v>0</v>
      </c>
      <c r="BF159" s="30">
        <v>0</v>
      </c>
      <c r="BG159" s="30">
        <v>5502</v>
      </c>
      <c r="BH159" s="30">
        <v>7804</v>
      </c>
      <c r="BI159" t="s">
        <v>199</v>
      </c>
    </row>
    <row r="160" spans="1:61" x14ac:dyDescent="0.35">
      <c r="A160" s="61">
        <f t="shared" si="4"/>
        <v>0</v>
      </c>
      <c r="B160" s="61">
        <f t="shared" si="5"/>
        <v>0</v>
      </c>
      <c r="C160" s="41" t="s">
        <v>206</v>
      </c>
      <c r="D160" s="41"/>
      <c r="E160" s="43">
        <v>651</v>
      </c>
      <c r="F160" s="43">
        <v>0</v>
      </c>
      <c r="G160" s="43">
        <v>0</v>
      </c>
      <c r="H160" s="43">
        <v>0</v>
      </c>
      <c r="I160" s="43">
        <v>0</v>
      </c>
      <c r="J160" s="43">
        <v>0</v>
      </c>
      <c r="K160" s="43">
        <v>0</v>
      </c>
      <c r="L160" s="43">
        <v>31</v>
      </c>
      <c r="M160" s="43">
        <v>0</v>
      </c>
      <c r="N160" s="43">
        <v>66</v>
      </c>
      <c r="O160" s="43">
        <v>158</v>
      </c>
      <c r="P160" s="43">
        <v>19</v>
      </c>
      <c r="Q160" s="43">
        <v>21</v>
      </c>
      <c r="R160" s="43">
        <v>0</v>
      </c>
      <c r="S160" s="43">
        <v>13</v>
      </c>
      <c r="T160" s="43">
        <v>959</v>
      </c>
      <c r="U160" s="43">
        <v>252</v>
      </c>
      <c r="V160" s="43">
        <v>444</v>
      </c>
      <c r="W160" s="43">
        <v>0</v>
      </c>
      <c r="X160" s="43">
        <v>0</v>
      </c>
      <c r="Y160" s="43">
        <v>90</v>
      </c>
      <c r="Z160" s="43">
        <v>24</v>
      </c>
      <c r="AA160" s="43">
        <v>0</v>
      </c>
      <c r="AB160" s="43">
        <v>0</v>
      </c>
      <c r="AC160" s="43">
        <v>32</v>
      </c>
      <c r="AD160" s="43">
        <v>0</v>
      </c>
      <c r="AE160" s="43">
        <v>123</v>
      </c>
      <c r="AF160" s="43">
        <v>0</v>
      </c>
      <c r="AG160" s="43">
        <v>0</v>
      </c>
      <c r="AH160" s="43">
        <v>57</v>
      </c>
      <c r="AI160" s="43">
        <v>1022</v>
      </c>
      <c r="AJ160" s="30">
        <v>0</v>
      </c>
      <c r="AK160" s="30">
        <v>0</v>
      </c>
      <c r="AL160" s="30">
        <v>0</v>
      </c>
      <c r="AM160" s="30">
        <v>0</v>
      </c>
      <c r="AN160" s="30">
        <v>0</v>
      </c>
      <c r="AO160" s="30">
        <v>0</v>
      </c>
      <c r="AP160" s="30">
        <v>0</v>
      </c>
      <c r="AQ160" s="30">
        <v>0</v>
      </c>
      <c r="AR160" s="30">
        <v>0</v>
      </c>
      <c r="AS160" s="30">
        <v>0</v>
      </c>
      <c r="AT160" s="30">
        <v>0</v>
      </c>
      <c r="AU160" s="30">
        <v>0</v>
      </c>
      <c r="AV160" s="30">
        <v>0</v>
      </c>
      <c r="AW160" s="30">
        <v>0</v>
      </c>
      <c r="AX160" s="30">
        <v>0</v>
      </c>
      <c r="AY160" s="30">
        <v>0</v>
      </c>
      <c r="AZ160" s="30">
        <v>0</v>
      </c>
      <c r="BA160" s="30">
        <v>0</v>
      </c>
      <c r="BB160" s="30">
        <v>0</v>
      </c>
      <c r="BC160" s="30">
        <v>0</v>
      </c>
      <c r="BD160" s="30">
        <v>0</v>
      </c>
      <c r="BE160" s="30">
        <v>0</v>
      </c>
      <c r="BF160" s="30">
        <v>0</v>
      </c>
      <c r="BG160" s="30">
        <v>0</v>
      </c>
      <c r="BH160" s="30">
        <v>6177</v>
      </c>
      <c r="BI160" t="s">
        <v>199</v>
      </c>
    </row>
    <row r="161" spans="1:61" x14ac:dyDescent="0.35">
      <c r="A161" s="61">
        <f t="shared" si="4"/>
        <v>0</v>
      </c>
      <c r="B161" s="61">
        <f t="shared" si="5"/>
        <v>0</v>
      </c>
      <c r="C161" s="41" t="s">
        <v>207</v>
      </c>
      <c r="D161" s="41"/>
      <c r="E161" s="43">
        <v>3106</v>
      </c>
      <c r="F161" s="43">
        <v>0</v>
      </c>
      <c r="G161" s="43">
        <v>0</v>
      </c>
      <c r="H161" s="43">
        <v>0</v>
      </c>
      <c r="I161" s="43">
        <v>2</v>
      </c>
      <c r="J161" s="43">
        <v>0</v>
      </c>
      <c r="K161" s="43">
        <v>0</v>
      </c>
      <c r="L161" s="43">
        <v>160</v>
      </c>
      <c r="M161" s="43">
        <v>10</v>
      </c>
      <c r="N161" s="43">
        <v>236</v>
      </c>
      <c r="O161" s="43">
        <v>408</v>
      </c>
      <c r="P161" s="43">
        <v>0</v>
      </c>
      <c r="Q161" s="43">
        <v>47</v>
      </c>
      <c r="R161" s="43">
        <v>0</v>
      </c>
      <c r="S161" s="43">
        <v>0</v>
      </c>
      <c r="T161" s="43">
        <v>3969</v>
      </c>
      <c r="U161" s="43">
        <v>23</v>
      </c>
      <c r="V161" s="43">
        <v>1319</v>
      </c>
      <c r="W161" s="43">
        <v>0</v>
      </c>
      <c r="X161" s="43">
        <v>0</v>
      </c>
      <c r="Y161" s="43">
        <v>632</v>
      </c>
      <c r="Z161" s="43">
        <v>194</v>
      </c>
      <c r="AA161" s="43">
        <v>16</v>
      </c>
      <c r="AB161" s="43">
        <v>0</v>
      </c>
      <c r="AC161" s="43">
        <v>391</v>
      </c>
      <c r="AD161" s="43">
        <v>114</v>
      </c>
      <c r="AE161" s="43">
        <v>440</v>
      </c>
      <c r="AF161" s="43">
        <v>976</v>
      </c>
      <c r="AG161" s="43">
        <v>0</v>
      </c>
      <c r="AH161" s="43">
        <v>137</v>
      </c>
      <c r="AI161" s="43">
        <v>4242</v>
      </c>
      <c r="AJ161" s="30">
        <v>0</v>
      </c>
      <c r="AK161" s="30">
        <v>0</v>
      </c>
      <c r="AL161" s="30">
        <v>0</v>
      </c>
      <c r="AM161" s="30">
        <v>0</v>
      </c>
      <c r="AN161" s="30">
        <v>0</v>
      </c>
      <c r="AO161" s="30">
        <v>0</v>
      </c>
      <c r="AP161" s="30">
        <v>0</v>
      </c>
      <c r="AQ161" s="30">
        <v>0</v>
      </c>
      <c r="AR161" s="30">
        <v>0</v>
      </c>
      <c r="AS161" s="30">
        <v>0</v>
      </c>
      <c r="AT161" s="30">
        <v>0</v>
      </c>
      <c r="AU161" s="30">
        <v>0</v>
      </c>
      <c r="AV161" s="30">
        <v>0</v>
      </c>
      <c r="AW161" s="30">
        <v>0</v>
      </c>
      <c r="AX161" s="30">
        <v>0</v>
      </c>
      <c r="AY161" s="30">
        <v>0</v>
      </c>
      <c r="AZ161" s="30">
        <v>12855</v>
      </c>
      <c r="BA161" s="30">
        <v>0</v>
      </c>
      <c r="BB161" s="30">
        <v>0</v>
      </c>
      <c r="BC161" s="30">
        <v>0</v>
      </c>
      <c r="BD161" s="30">
        <v>0</v>
      </c>
      <c r="BE161" s="30">
        <v>0</v>
      </c>
      <c r="BF161" s="30">
        <v>0</v>
      </c>
      <c r="BG161" s="30">
        <v>12855</v>
      </c>
      <c r="BH161" s="30">
        <v>26863</v>
      </c>
      <c r="BI161" t="s">
        <v>199</v>
      </c>
    </row>
    <row r="162" spans="1:61" x14ac:dyDescent="0.35">
      <c r="A162" s="61">
        <f t="shared" si="4"/>
        <v>0</v>
      </c>
      <c r="B162" s="61">
        <f t="shared" si="5"/>
        <v>0</v>
      </c>
      <c r="C162" s="41" t="s">
        <v>208</v>
      </c>
      <c r="D162" s="41">
        <v>1</v>
      </c>
      <c r="E162" s="43">
        <v>2261</v>
      </c>
      <c r="F162" s="43">
        <v>720</v>
      </c>
      <c r="G162" s="43">
        <v>0</v>
      </c>
      <c r="H162" s="43">
        <v>0</v>
      </c>
      <c r="I162" s="43">
        <v>0</v>
      </c>
      <c r="J162" s="43">
        <v>253</v>
      </c>
      <c r="K162" s="43">
        <v>0</v>
      </c>
      <c r="L162" s="43">
        <v>9</v>
      </c>
      <c r="M162" s="43">
        <v>2</v>
      </c>
      <c r="N162" s="43">
        <v>274</v>
      </c>
      <c r="O162" s="43">
        <v>498</v>
      </c>
      <c r="P162" s="43">
        <v>4</v>
      </c>
      <c r="Q162" s="43">
        <v>36</v>
      </c>
      <c r="R162" s="43">
        <v>0</v>
      </c>
      <c r="S162" s="43">
        <v>0</v>
      </c>
      <c r="T162" s="43">
        <v>4057</v>
      </c>
      <c r="U162" s="43">
        <v>106</v>
      </c>
      <c r="V162" s="43">
        <v>1605</v>
      </c>
      <c r="W162" s="43">
        <v>268</v>
      </c>
      <c r="X162" s="43">
        <v>0</v>
      </c>
      <c r="Y162" s="43">
        <v>340</v>
      </c>
      <c r="Z162" s="43">
        <v>0</v>
      </c>
      <c r="AA162" s="43">
        <v>0</v>
      </c>
      <c r="AB162" s="43">
        <v>0</v>
      </c>
      <c r="AC162" s="43">
        <v>164</v>
      </c>
      <c r="AD162" s="43">
        <v>0</v>
      </c>
      <c r="AE162" s="43">
        <v>335</v>
      </c>
      <c r="AF162" s="43">
        <v>1088</v>
      </c>
      <c r="AG162" s="43">
        <v>0</v>
      </c>
      <c r="AH162" s="43">
        <v>15</v>
      </c>
      <c r="AI162" s="43">
        <v>3921</v>
      </c>
      <c r="AJ162" s="30">
        <v>0</v>
      </c>
      <c r="AK162" s="30">
        <v>0</v>
      </c>
      <c r="AL162" s="30">
        <v>0</v>
      </c>
      <c r="AM162" s="30">
        <v>1000</v>
      </c>
      <c r="AN162" s="30">
        <v>0</v>
      </c>
      <c r="AO162" s="30">
        <v>0</v>
      </c>
      <c r="AP162" s="30">
        <v>0</v>
      </c>
      <c r="AQ162" s="30">
        <v>1000</v>
      </c>
      <c r="AR162" s="30">
        <v>0</v>
      </c>
      <c r="AS162" s="30">
        <v>0</v>
      </c>
      <c r="AT162" s="30">
        <v>0</v>
      </c>
      <c r="AU162" s="30">
        <v>542</v>
      </c>
      <c r="AV162" s="30">
        <v>0</v>
      </c>
      <c r="AW162" s="30">
        <v>0</v>
      </c>
      <c r="AX162" s="30">
        <v>0</v>
      </c>
      <c r="AY162" s="30">
        <v>542</v>
      </c>
      <c r="AZ162" s="30">
        <v>1792</v>
      </c>
      <c r="BA162" s="30">
        <v>0</v>
      </c>
      <c r="BB162" s="30">
        <v>0</v>
      </c>
      <c r="BC162" s="30">
        <v>11312</v>
      </c>
      <c r="BD162" s="30">
        <v>0</v>
      </c>
      <c r="BE162" s="30">
        <v>225</v>
      </c>
      <c r="BF162" s="30">
        <v>525</v>
      </c>
      <c r="BG162" s="30">
        <v>13854</v>
      </c>
      <c r="BH162" s="30">
        <v>11586</v>
      </c>
      <c r="BI162" t="s">
        <v>199</v>
      </c>
    </row>
    <row r="163" spans="1:61" x14ac:dyDescent="0.35">
      <c r="A163" s="61">
        <f t="shared" si="4"/>
        <v>0</v>
      </c>
      <c r="B163" s="61">
        <f t="shared" si="5"/>
        <v>0</v>
      </c>
      <c r="C163" s="41" t="s">
        <v>209</v>
      </c>
      <c r="D163" s="41"/>
      <c r="E163" s="43">
        <v>1571</v>
      </c>
      <c r="F163" s="43">
        <v>0</v>
      </c>
      <c r="G163" s="43">
        <v>0</v>
      </c>
      <c r="H163" s="43">
        <v>0</v>
      </c>
      <c r="I163" s="43">
        <v>0</v>
      </c>
      <c r="J163" s="43">
        <v>0</v>
      </c>
      <c r="K163" s="43">
        <v>0</v>
      </c>
      <c r="L163" s="43">
        <v>0</v>
      </c>
      <c r="M163" s="43">
        <v>45</v>
      </c>
      <c r="N163" s="43">
        <v>180</v>
      </c>
      <c r="O163" s="43">
        <v>351</v>
      </c>
      <c r="P163" s="43">
        <v>2</v>
      </c>
      <c r="Q163" s="43">
        <v>1</v>
      </c>
      <c r="R163" s="43">
        <v>0</v>
      </c>
      <c r="S163" s="43">
        <v>0</v>
      </c>
      <c r="T163" s="43">
        <v>2150</v>
      </c>
      <c r="U163" s="43">
        <v>192</v>
      </c>
      <c r="V163" s="43">
        <v>981</v>
      </c>
      <c r="W163" s="43">
        <v>152</v>
      </c>
      <c r="X163" s="43">
        <v>0</v>
      </c>
      <c r="Y163" s="43">
        <v>339</v>
      </c>
      <c r="Z163" s="43">
        <v>0</v>
      </c>
      <c r="AA163" s="43">
        <v>0</v>
      </c>
      <c r="AB163" s="43">
        <v>13</v>
      </c>
      <c r="AC163" s="43">
        <v>146</v>
      </c>
      <c r="AD163" s="43">
        <v>0</v>
      </c>
      <c r="AE163" s="43">
        <v>324</v>
      </c>
      <c r="AF163" s="43">
        <v>189</v>
      </c>
      <c r="AG163" s="43">
        <v>0</v>
      </c>
      <c r="AH163" s="43">
        <v>22</v>
      </c>
      <c r="AI163" s="43">
        <v>2358</v>
      </c>
      <c r="AJ163" s="30">
        <v>0</v>
      </c>
      <c r="AK163" s="30">
        <v>0</v>
      </c>
      <c r="AL163" s="30">
        <v>0</v>
      </c>
      <c r="AM163" s="30">
        <v>0</v>
      </c>
      <c r="AN163" s="30">
        <v>0</v>
      </c>
      <c r="AO163" s="30">
        <v>0</v>
      </c>
      <c r="AP163" s="30">
        <v>0</v>
      </c>
      <c r="AQ163" s="30">
        <v>0</v>
      </c>
      <c r="AR163" s="30">
        <v>47</v>
      </c>
      <c r="AS163" s="30">
        <v>0</v>
      </c>
      <c r="AT163" s="30">
        <v>0</v>
      </c>
      <c r="AU163" s="30">
        <v>0</v>
      </c>
      <c r="AV163" s="30">
        <v>0</v>
      </c>
      <c r="AW163" s="30">
        <v>0</v>
      </c>
      <c r="AX163" s="30">
        <v>0</v>
      </c>
      <c r="AY163" s="30">
        <v>47</v>
      </c>
      <c r="AZ163" s="30">
        <v>2310</v>
      </c>
      <c r="BA163" s="30">
        <v>0</v>
      </c>
      <c r="BB163" s="30">
        <v>0</v>
      </c>
      <c r="BC163" s="30">
        <v>0</v>
      </c>
      <c r="BD163" s="30">
        <v>0</v>
      </c>
      <c r="BE163" s="30">
        <v>0</v>
      </c>
      <c r="BF163" s="30">
        <v>0</v>
      </c>
      <c r="BG163" s="30">
        <v>2310</v>
      </c>
      <c r="BH163" s="30">
        <v>12978</v>
      </c>
      <c r="BI163" t="s">
        <v>199</v>
      </c>
    </row>
    <row r="164" spans="1:61" x14ac:dyDescent="0.35">
      <c r="A164" s="61">
        <f t="shared" si="4"/>
        <v>0</v>
      </c>
      <c r="B164" s="61">
        <f t="shared" si="5"/>
        <v>0</v>
      </c>
      <c r="C164" s="41" t="s">
        <v>211</v>
      </c>
      <c r="D164" s="41"/>
      <c r="E164" s="43">
        <v>806</v>
      </c>
      <c r="F164" s="43">
        <v>0</v>
      </c>
      <c r="G164" s="43">
        <v>0</v>
      </c>
      <c r="H164" s="43">
        <v>0</v>
      </c>
      <c r="I164" s="43">
        <v>264</v>
      </c>
      <c r="J164" s="43">
        <v>219</v>
      </c>
      <c r="K164" s="43">
        <v>0</v>
      </c>
      <c r="L164" s="43">
        <v>0</v>
      </c>
      <c r="M164" s="43">
        <v>0</v>
      </c>
      <c r="N164" s="43">
        <v>26</v>
      </c>
      <c r="O164" s="43">
        <v>27</v>
      </c>
      <c r="P164" s="43">
        <v>0</v>
      </c>
      <c r="Q164" s="43">
        <v>201</v>
      </c>
      <c r="R164" s="43">
        <v>0</v>
      </c>
      <c r="S164" s="43">
        <v>0</v>
      </c>
      <c r="T164" s="43">
        <v>1543</v>
      </c>
      <c r="U164" s="43">
        <v>18</v>
      </c>
      <c r="V164" s="43">
        <v>202</v>
      </c>
      <c r="W164" s="43">
        <v>240</v>
      </c>
      <c r="X164" s="43">
        <v>0</v>
      </c>
      <c r="Y164" s="43">
        <v>115</v>
      </c>
      <c r="Z164" s="43">
        <v>0</v>
      </c>
      <c r="AA164" s="43">
        <v>0</v>
      </c>
      <c r="AB164" s="43">
        <v>0</v>
      </c>
      <c r="AC164" s="43">
        <v>6</v>
      </c>
      <c r="AD164" s="43">
        <v>0</v>
      </c>
      <c r="AE164" s="43">
        <v>157</v>
      </c>
      <c r="AF164" s="43">
        <v>706</v>
      </c>
      <c r="AG164" s="43">
        <v>0</v>
      </c>
      <c r="AH164" s="43">
        <v>3</v>
      </c>
      <c r="AI164" s="43">
        <v>1447</v>
      </c>
      <c r="AJ164" s="30">
        <v>0</v>
      </c>
      <c r="AK164" s="30">
        <v>0</v>
      </c>
      <c r="AL164" s="30">
        <v>0</v>
      </c>
      <c r="AM164" s="30">
        <v>0</v>
      </c>
      <c r="AN164" s="30">
        <v>0</v>
      </c>
      <c r="AO164" s="30">
        <v>0</v>
      </c>
      <c r="AP164" s="30">
        <v>0</v>
      </c>
      <c r="AQ164" s="30">
        <v>0</v>
      </c>
      <c r="AR164" s="30">
        <v>0</v>
      </c>
      <c r="AS164" s="30">
        <v>0</v>
      </c>
      <c r="AT164" s="30">
        <v>0</v>
      </c>
      <c r="AU164" s="30">
        <v>0</v>
      </c>
      <c r="AV164" s="30">
        <v>0</v>
      </c>
      <c r="AW164" s="30">
        <v>0</v>
      </c>
      <c r="AX164" s="30">
        <v>0</v>
      </c>
      <c r="AY164" s="30">
        <v>0</v>
      </c>
      <c r="AZ164" s="30">
        <v>0</v>
      </c>
      <c r="BA164" s="30">
        <v>0</v>
      </c>
      <c r="BB164" s="30">
        <v>3970</v>
      </c>
      <c r="BC164" s="30">
        <v>0</v>
      </c>
      <c r="BD164" s="30">
        <v>0</v>
      </c>
      <c r="BE164" s="30">
        <v>0</v>
      </c>
      <c r="BF164" s="30">
        <v>3887</v>
      </c>
      <c r="BG164" s="30">
        <v>7857</v>
      </c>
      <c r="BH164" s="30">
        <v>7076</v>
      </c>
      <c r="BI164" t="s">
        <v>199</v>
      </c>
    </row>
    <row r="165" spans="1:61" x14ac:dyDescent="0.35">
      <c r="A165" s="61">
        <f t="shared" si="4"/>
        <v>0</v>
      </c>
      <c r="B165" s="61">
        <f t="shared" si="5"/>
        <v>0</v>
      </c>
      <c r="C165" s="41" t="s">
        <v>213</v>
      </c>
      <c r="D165" s="41"/>
      <c r="E165" s="43">
        <v>1048</v>
      </c>
      <c r="F165" s="43">
        <v>0</v>
      </c>
      <c r="G165" s="43">
        <v>0</v>
      </c>
      <c r="H165" s="43">
        <v>0</v>
      </c>
      <c r="I165" s="43">
        <v>0</v>
      </c>
      <c r="J165" s="43">
        <v>0</v>
      </c>
      <c r="K165" s="43">
        <v>0</v>
      </c>
      <c r="L165" s="43">
        <v>0</v>
      </c>
      <c r="M165" s="43">
        <v>7</v>
      </c>
      <c r="N165" s="43">
        <v>28</v>
      </c>
      <c r="O165" s="43">
        <v>69</v>
      </c>
      <c r="P165" s="43">
        <v>0</v>
      </c>
      <c r="Q165" s="43">
        <v>23</v>
      </c>
      <c r="R165" s="43">
        <v>0</v>
      </c>
      <c r="S165" s="43">
        <v>13</v>
      </c>
      <c r="T165" s="43">
        <v>1188</v>
      </c>
      <c r="U165" s="43">
        <v>0</v>
      </c>
      <c r="V165" s="43">
        <v>483</v>
      </c>
      <c r="W165" s="43">
        <v>0</v>
      </c>
      <c r="X165" s="43">
        <v>0</v>
      </c>
      <c r="Y165" s="43">
        <v>241</v>
      </c>
      <c r="Z165" s="43">
        <v>0</v>
      </c>
      <c r="AA165" s="43">
        <v>0</v>
      </c>
      <c r="AB165" s="43">
        <v>0</v>
      </c>
      <c r="AC165" s="43">
        <v>135</v>
      </c>
      <c r="AD165" s="43">
        <v>0</v>
      </c>
      <c r="AE165" s="43">
        <v>197</v>
      </c>
      <c r="AF165" s="43">
        <v>0</v>
      </c>
      <c r="AG165" s="43">
        <v>0</v>
      </c>
      <c r="AH165" s="43">
        <v>0</v>
      </c>
      <c r="AI165" s="43">
        <v>1056</v>
      </c>
      <c r="AJ165" s="30">
        <v>0</v>
      </c>
      <c r="AK165" s="30">
        <v>0</v>
      </c>
      <c r="AL165" s="30">
        <v>0</v>
      </c>
      <c r="AM165" s="30">
        <v>0</v>
      </c>
      <c r="AN165" s="30">
        <v>0</v>
      </c>
      <c r="AO165" s="30">
        <v>0</v>
      </c>
      <c r="AP165" s="30">
        <v>0</v>
      </c>
      <c r="AQ165" s="30">
        <v>0</v>
      </c>
      <c r="AR165" s="30">
        <v>0</v>
      </c>
      <c r="AS165" s="30">
        <v>0</v>
      </c>
      <c r="AT165" s="30">
        <v>0</v>
      </c>
      <c r="AU165" s="30">
        <v>0</v>
      </c>
      <c r="AV165" s="30">
        <v>0</v>
      </c>
      <c r="AW165" s="30">
        <v>0</v>
      </c>
      <c r="AX165" s="30">
        <v>0</v>
      </c>
      <c r="AY165" s="30">
        <v>0</v>
      </c>
      <c r="AZ165" s="30">
        <v>0</v>
      </c>
      <c r="BA165" s="30">
        <v>0</v>
      </c>
      <c r="BB165" s="30">
        <v>0</v>
      </c>
      <c r="BC165" s="30">
        <v>0</v>
      </c>
      <c r="BD165" s="30">
        <v>0</v>
      </c>
      <c r="BE165" s="30">
        <v>0</v>
      </c>
      <c r="BF165" s="30">
        <v>0</v>
      </c>
      <c r="BG165" s="30">
        <v>0</v>
      </c>
      <c r="BH165" s="30">
        <v>8307</v>
      </c>
      <c r="BI165" t="s">
        <v>214</v>
      </c>
    </row>
    <row r="166" spans="1:61" x14ac:dyDescent="0.35">
      <c r="A166" s="61">
        <f t="shared" si="4"/>
        <v>0</v>
      </c>
      <c r="B166" s="61">
        <f t="shared" si="5"/>
        <v>0</v>
      </c>
      <c r="C166" s="41" t="s">
        <v>926</v>
      </c>
      <c r="D166" s="41"/>
      <c r="E166" s="43">
        <v>729</v>
      </c>
      <c r="F166" s="43">
        <v>0</v>
      </c>
      <c r="G166" s="43">
        <v>0</v>
      </c>
      <c r="H166" s="43">
        <v>0</v>
      </c>
      <c r="I166" s="43">
        <v>0</v>
      </c>
      <c r="J166" s="43">
        <v>0</v>
      </c>
      <c r="K166" s="43">
        <v>0</v>
      </c>
      <c r="L166" s="43">
        <v>0</v>
      </c>
      <c r="M166" s="43">
        <v>0</v>
      </c>
      <c r="N166" s="43">
        <v>76</v>
      </c>
      <c r="O166" s="43">
        <v>79</v>
      </c>
      <c r="P166" s="43">
        <v>0</v>
      </c>
      <c r="Q166" s="43">
        <v>31</v>
      </c>
      <c r="R166" s="43">
        <v>0</v>
      </c>
      <c r="S166" s="43">
        <v>6</v>
      </c>
      <c r="T166" s="43">
        <v>921</v>
      </c>
      <c r="U166" s="43">
        <v>43</v>
      </c>
      <c r="V166" s="43">
        <v>438</v>
      </c>
      <c r="W166" s="43">
        <v>5</v>
      </c>
      <c r="X166" s="43">
        <v>0</v>
      </c>
      <c r="Y166" s="43">
        <v>116</v>
      </c>
      <c r="Z166" s="43">
        <v>0</v>
      </c>
      <c r="AA166" s="43">
        <v>0</v>
      </c>
      <c r="AB166" s="43">
        <v>0</v>
      </c>
      <c r="AC166" s="43">
        <v>18</v>
      </c>
      <c r="AD166" s="43">
        <v>0</v>
      </c>
      <c r="AE166" s="43">
        <v>191</v>
      </c>
      <c r="AF166" s="43">
        <v>0</v>
      </c>
      <c r="AG166" s="43">
        <v>0</v>
      </c>
      <c r="AH166" s="43">
        <v>10</v>
      </c>
      <c r="AI166" s="43">
        <v>821</v>
      </c>
      <c r="AJ166" s="30">
        <v>0</v>
      </c>
      <c r="AK166" s="30">
        <v>0</v>
      </c>
      <c r="AL166" s="30">
        <v>0</v>
      </c>
      <c r="AM166" s="30">
        <v>0</v>
      </c>
      <c r="AN166" s="30">
        <v>0</v>
      </c>
      <c r="AO166" s="30">
        <v>0</v>
      </c>
      <c r="AP166" s="30">
        <v>0</v>
      </c>
      <c r="AQ166" s="30">
        <v>0</v>
      </c>
      <c r="AR166" s="30">
        <v>0</v>
      </c>
      <c r="AS166" s="30">
        <v>0</v>
      </c>
      <c r="AT166" s="30">
        <v>0</v>
      </c>
      <c r="AU166" s="30">
        <v>0</v>
      </c>
      <c r="AV166" s="30">
        <v>0</v>
      </c>
      <c r="AW166" s="30">
        <v>0</v>
      </c>
      <c r="AX166" s="30">
        <v>0</v>
      </c>
      <c r="AY166" s="30">
        <v>0</v>
      </c>
      <c r="AZ166" s="30">
        <v>0</v>
      </c>
      <c r="BA166" s="30">
        <v>0</v>
      </c>
      <c r="BB166" s="30">
        <v>0</v>
      </c>
      <c r="BC166" s="30">
        <v>0</v>
      </c>
      <c r="BD166" s="30">
        <v>0</v>
      </c>
      <c r="BE166" s="30">
        <v>0</v>
      </c>
      <c r="BF166" s="30">
        <v>0</v>
      </c>
      <c r="BG166" s="30">
        <v>0</v>
      </c>
      <c r="BH166" s="30">
        <v>5032</v>
      </c>
      <c r="BI166" t="s">
        <v>214</v>
      </c>
    </row>
    <row r="167" spans="1:61" x14ac:dyDescent="0.35">
      <c r="A167" s="61">
        <f t="shared" si="4"/>
        <v>0</v>
      </c>
      <c r="B167" s="61">
        <f t="shared" si="5"/>
        <v>0</v>
      </c>
      <c r="C167" s="41" t="s">
        <v>927</v>
      </c>
      <c r="D167" s="41"/>
      <c r="E167" s="43">
        <v>395</v>
      </c>
      <c r="F167" s="43">
        <v>0</v>
      </c>
      <c r="G167" s="43">
        <v>0</v>
      </c>
      <c r="H167" s="43">
        <v>0</v>
      </c>
      <c r="I167" s="43">
        <v>0</v>
      </c>
      <c r="J167" s="43">
        <v>0</v>
      </c>
      <c r="K167" s="43">
        <v>0</v>
      </c>
      <c r="L167" s="43">
        <v>0</v>
      </c>
      <c r="M167" s="43">
        <v>1</v>
      </c>
      <c r="N167" s="43">
        <v>15</v>
      </c>
      <c r="O167" s="43">
        <v>22</v>
      </c>
      <c r="P167" s="43">
        <v>0</v>
      </c>
      <c r="Q167" s="43">
        <v>0</v>
      </c>
      <c r="R167" s="43">
        <v>0</v>
      </c>
      <c r="S167" s="43">
        <v>20</v>
      </c>
      <c r="T167" s="43">
        <v>453</v>
      </c>
      <c r="U167" s="43">
        <v>0</v>
      </c>
      <c r="V167" s="43">
        <v>158</v>
      </c>
      <c r="W167" s="43">
        <v>12</v>
      </c>
      <c r="X167" s="43">
        <v>0</v>
      </c>
      <c r="Y167" s="43">
        <v>83</v>
      </c>
      <c r="Z167" s="43">
        <v>0</v>
      </c>
      <c r="AA167" s="43">
        <v>0</v>
      </c>
      <c r="AB167" s="43">
        <v>0</v>
      </c>
      <c r="AC167" s="43">
        <v>6</v>
      </c>
      <c r="AD167" s="43">
        <v>0</v>
      </c>
      <c r="AE167" s="43">
        <v>90</v>
      </c>
      <c r="AF167" s="43">
        <v>0</v>
      </c>
      <c r="AG167" s="43">
        <v>0</v>
      </c>
      <c r="AH167" s="43">
        <v>2</v>
      </c>
      <c r="AI167" s="43">
        <v>351</v>
      </c>
      <c r="AJ167" s="30">
        <v>0</v>
      </c>
      <c r="AK167" s="30">
        <v>0</v>
      </c>
      <c r="AL167" s="30">
        <v>0</v>
      </c>
      <c r="AM167" s="30">
        <v>0</v>
      </c>
      <c r="AN167" s="30">
        <v>0</v>
      </c>
      <c r="AO167" s="30">
        <v>0</v>
      </c>
      <c r="AP167" s="30">
        <v>0</v>
      </c>
      <c r="AQ167" s="30">
        <v>0</v>
      </c>
      <c r="AR167" s="30">
        <v>0</v>
      </c>
      <c r="AS167" s="30">
        <v>0</v>
      </c>
      <c r="AT167" s="30">
        <v>0</v>
      </c>
      <c r="AU167" s="30">
        <v>0</v>
      </c>
      <c r="AV167" s="30">
        <v>0</v>
      </c>
      <c r="AW167" s="30">
        <v>0</v>
      </c>
      <c r="AX167" s="30">
        <v>0</v>
      </c>
      <c r="AY167" s="30">
        <v>0</v>
      </c>
      <c r="AZ167" s="30">
        <v>0</v>
      </c>
      <c r="BA167" s="30">
        <v>0</v>
      </c>
      <c r="BB167" s="30">
        <v>0</v>
      </c>
      <c r="BC167" s="30">
        <v>0</v>
      </c>
      <c r="BD167" s="30">
        <v>0</v>
      </c>
      <c r="BE167" s="30">
        <v>0</v>
      </c>
      <c r="BF167" s="30">
        <v>0</v>
      </c>
      <c r="BG167" s="30">
        <v>0</v>
      </c>
      <c r="BH167" s="30">
        <v>3968</v>
      </c>
      <c r="BI167" t="s">
        <v>214</v>
      </c>
    </row>
    <row r="168" spans="1:61" x14ac:dyDescent="0.35">
      <c r="A168" s="61">
        <f t="shared" si="4"/>
        <v>0</v>
      </c>
      <c r="B168" s="61">
        <f t="shared" si="5"/>
        <v>0</v>
      </c>
      <c r="C168" s="41" t="s">
        <v>216</v>
      </c>
      <c r="D168" s="41"/>
      <c r="E168" s="43">
        <v>1491</v>
      </c>
      <c r="F168" s="43">
        <v>0</v>
      </c>
      <c r="G168" s="43">
        <v>85</v>
      </c>
      <c r="H168" s="43">
        <v>0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1576</v>
      </c>
      <c r="U168" s="43">
        <v>5</v>
      </c>
      <c r="V168" s="43">
        <v>749</v>
      </c>
      <c r="W168" s="43">
        <v>43</v>
      </c>
      <c r="X168" s="43">
        <v>0</v>
      </c>
      <c r="Y168" s="43">
        <v>206</v>
      </c>
      <c r="Z168" s="43">
        <v>0</v>
      </c>
      <c r="AA168" s="43">
        <v>0</v>
      </c>
      <c r="AB168" s="43">
        <v>0</v>
      </c>
      <c r="AC168" s="43">
        <v>0</v>
      </c>
      <c r="AD168" s="43">
        <v>0</v>
      </c>
      <c r="AE168" s="43">
        <v>275</v>
      </c>
      <c r="AF168" s="43">
        <v>0</v>
      </c>
      <c r="AG168" s="43">
        <v>140</v>
      </c>
      <c r="AH168" s="43">
        <v>77</v>
      </c>
      <c r="AI168" s="43">
        <v>1495</v>
      </c>
      <c r="AJ168" s="30">
        <v>0</v>
      </c>
      <c r="AK168" s="30">
        <v>0</v>
      </c>
      <c r="AL168" s="30">
        <v>0</v>
      </c>
      <c r="AM168" s="30">
        <v>0</v>
      </c>
      <c r="AN168" s="30">
        <v>0</v>
      </c>
      <c r="AO168" s="30">
        <v>0</v>
      </c>
      <c r="AP168" s="30">
        <v>0</v>
      </c>
      <c r="AQ168" s="30">
        <v>0</v>
      </c>
      <c r="AR168" s="30">
        <v>0</v>
      </c>
      <c r="AS168" s="30">
        <v>0</v>
      </c>
      <c r="AT168" s="30">
        <v>0</v>
      </c>
      <c r="AU168" s="30">
        <v>0</v>
      </c>
      <c r="AV168" s="30">
        <v>0</v>
      </c>
      <c r="AW168" s="30">
        <v>0</v>
      </c>
      <c r="AX168" s="30">
        <v>0</v>
      </c>
      <c r="AY168" s="30">
        <v>0</v>
      </c>
      <c r="AZ168" s="30">
        <v>0</v>
      </c>
      <c r="BA168" s="30">
        <v>0</v>
      </c>
      <c r="BB168" s="30">
        <v>0</v>
      </c>
      <c r="BC168" s="30">
        <v>0</v>
      </c>
      <c r="BD168" s="30">
        <v>0</v>
      </c>
      <c r="BE168" s="30">
        <v>0</v>
      </c>
      <c r="BF168" s="30">
        <v>0</v>
      </c>
      <c r="BG168" s="30">
        <v>0</v>
      </c>
      <c r="BH168" s="30">
        <v>15509</v>
      </c>
      <c r="BI168" t="s">
        <v>214</v>
      </c>
    </row>
    <row r="169" spans="1:61" x14ac:dyDescent="0.35">
      <c r="A169" s="61">
        <f t="shared" si="4"/>
        <v>0</v>
      </c>
      <c r="B169" s="61">
        <f t="shared" si="5"/>
        <v>0</v>
      </c>
      <c r="C169" s="41" t="s">
        <v>219</v>
      </c>
      <c r="D169" s="41"/>
      <c r="E169" s="43">
        <v>2372</v>
      </c>
      <c r="F169" s="43">
        <v>0</v>
      </c>
      <c r="G169" s="43">
        <v>0</v>
      </c>
      <c r="H169" s="43">
        <v>0</v>
      </c>
      <c r="I169" s="43">
        <v>0</v>
      </c>
      <c r="J169" s="43">
        <v>587</v>
      </c>
      <c r="K169" s="43">
        <v>0</v>
      </c>
      <c r="L169" s="43">
        <v>0</v>
      </c>
      <c r="M169" s="43">
        <v>0</v>
      </c>
      <c r="N169" s="43">
        <v>80</v>
      </c>
      <c r="O169" s="43">
        <v>135</v>
      </c>
      <c r="P169" s="43">
        <v>8</v>
      </c>
      <c r="Q169" s="43">
        <v>12</v>
      </c>
      <c r="R169" s="43">
        <v>0</v>
      </c>
      <c r="S169" s="43">
        <v>0</v>
      </c>
      <c r="T169" s="43">
        <v>3194</v>
      </c>
      <c r="U169" s="43">
        <v>1042</v>
      </c>
      <c r="V169" s="43">
        <v>801</v>
      </c>
      <c r="W169" s="43">
        <v>413</v>
      </c>
      <c r="X169" s="43">
        <v>0</v>
      </c>
      <c r="Y169" s="43">
        <v>218</v>
      </c>
      <c r="Z169" s="43">
        <v>0</v>
      </c>
      <c r="AA169" s="43">
        <v>0</v>
      </c>
      <c r="AB169" s="43">
        <v>0</v>
      </c>
      <c r="AC169" s="43">
        <v>19</v>
      </c>
      <c r="AD169" s="43">
        <v>0</v>
      </c>
      <c r="AE169" s="43">
        <v>284</v>
      </c>
      <c r="AF169" s="43">
        <v>600</v>
      </c>
      <c r="AG169" s="43">
        <v>0</v>
      </c>
      <c r="AH169" s="43">
        <v>21</v>
      </c>
      <c r="AI169" s="43">
        <v>3398</v>
      </c>
      <c r="AJ169" s="30">
        <v>0</v>
      </c>
      <c r="AK169" s="30">
        <v>0</v>
      </c>
      <c r="AL169" s="30">
        <v>0</v>
      </c>
      <c r="AM169" s="30">
        <v>0</v>
      </c>
      <c r="AN169" s="30">
        <v>0</v>
      </c>
      <c r="AO169" s="30">
        <v>0</v>
      </c>
      <c r="AP169" s="30">
        <v>0</v>
      </c>
      <c r="AQ169" s="30">
        <v>0</v>
      </c>
      <c r="AR169" s="30">
        <v>0</v>
      </c>
      <c r="AS169" s="30">
        <v>0</v>
      </c>
      <c r="AT169" s="30">
        <v>0</v>
      </c>
      <c r="AU169" s="30">
        <v>0</v>
      </c>
      <c r="AV169" s="30">
        <v>0</v>
      </c>
      <c r="AW169" s="30">
        <v>0</v>
      </c>
      <c r="AX169" s="30">
        <v>0</v>
      </c>
      <c r="AY169" s="30">
        <v>0</v>
      </c>
      <c r="AZ169" s="30">
        <v>0</v>
      </c>
      <c r="BA169" s="30">
        <v>0</v>
      </c>
      <c r="BB169" s="30">
        <v>0</v>
      </c>
      <c r="BC169" s="30">
        <v>4936</v>
      </c>
      <c r="BD169" s="30">
        <v>0</v>
      </c>
      <c r="BE169" s="30">
        <v>0</v>
      </c>
      <c r="BF169" s="30">
        <v>31</v>
      </c>
      <c r="BG169" s="30">
        <v>4967</v>
      </c>
      <c r="BH169" s="30">
        <v>12000</v>
      </c>
      <c r="BI169" t="s">
        <v>214</v>
      </c>
    </row>
    <row r="170" spans="1:61" x14ac:dyDescent="0.35">
      <c r="A170" s="61">
        <f t="shared" si="4"/>
        <v>0</v>
      </c>
      <c r="B170" s="61">
        <f t="shared" si="5"/>
        <v>0</v>
      </c>
      <c r="C170" s="50" t="s">
        <v>1214</v>
      </c>
      <c r="D170" s="50">
        <v>1</v>
      </c>
      <c r="E170" s="43">
        <v>444</v>
      </c>
      <c r="F170" s="43">
        <v>0</v>
      </c>
      <c r="G170" s="43">
        <v>0</v>
      </c>
      <c r="H170" s="43">
        <v>0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28</v>
      </c>
      <c r="O170" s="43">
        <v>102</v>
      </c>
      <c r="P170" s="43">
        <v>0</v>
      </c>
      <c r="Q170" s="43">
        <v>0</v>
      </c>
      <c r="R170" s="43">
        <v>0</v>
      </c>
      <c r="S170" s="43">
        <v>0</v>
      </c>
      <c r="T170" s="43">
        <v>574</v>
      </c>
      <c r="U170" s="43">
        <v>26</v>
      </c>
      <c r="V170" s="43">
        <v>355</v>
      </c>
      <c r="W170" s="43">
        <v>0</v>
      </c>
      <c r="X170" s="43">
        <v>0</v>
      </c>
      <c r="Y170" s="43">
        <v>0</v>
      </c>
      <c r="Z170" s="43">
        <v>0</v>
      </c>
      <c r="AA170" s="43">
        <v>0</v>
      </c>
      <c r="AB170" s="43">
        <v>0</v>
      </c>
      <c r="AC170" s="43">
        <v>31</v>
      </c>
      <c r="AD170" s="43">
        <v>0</v>
      </c>
      <c r="AE170" s="43">
        <v>82</v>
      </c>
      <c r="AF170" s="43">
        <v>16</v>
      </c>
      <c r="AG170" s="43">
        <v>0</v>
      </c>
      <c r="AH170" s="43">
        <v>0</v>
      </c>
      <c r="AI170" s="43">
        <v>510</v>
      </c>
      <c r="AJ170" s="30">
        <v>0</v>
      </c>
      <c r="AK170" s="30">
        <v>0</v>
      </c>
      <c r="AL170" s="30">
        <v>0</v>
      </c>
      <c r="AM170" s="30">
        <v>0</v>
      </c>
      <c r="AN170" s="30">
        <v>0</v>
      </c>
      <c r="AO170" s="30">
        <v>0</v>
      </c>
      <c r="AP170" s="30">
        <v>0</v>
      </c>
      <c r="AQ170" s="30">
        <v>0</v>
      </c>
      <c r="AR170" s="30">
        <v>0</v>
      </c>
      <c r="AS170" s="30">
        <v>0</v>
      </c>
      <c r="AT170" s="30">
        <v>0</v>
      </c>
      <c r="AU170" s="30">
        <v>0</v>
      </c>
      <c r="AV170" s="30">
        <v>0</v>
      </c>
      <c r="AW170" s="30">
        <v>0</v>
      </c>
      <c r="AX170" s="30">
        <v>0</v>
      </c>
      <c r="AY170" s="30">
        <v>0</v>
      </c>
      <c r="AZ170" s="30">
        <v>0</v>
      </c>
      <c r="BA170" s="30">
        <v>0</v>
      </c>
      <c r="BB170" s="30">
        <v>0</v>
      </c>
      <c r="BC170" s="30">
        <v>0</v>
      </c>
      <c r="BD170" s="30">
        <v>0</v>
      </c>
      <c r="BE170" s="30">
        <v>0</v>
      </c>
      <c r="BF170" s="30">
        <v>208</v>
      </c>
      <c r="BG170" s="30">
        <v>208</v>
      </c>
      <c r="BH170" s="30">
        <v>9118</v>
      </c>
      <c r="BI170" t="s">
        <v>222</v>
      </c>
    </row>
    <row r="171" spans="1:61" x14ac:dyDescent="0.35">
      <c r="A171" s="61">
        <f t="shared" si="4"/>
        <v>0</v>
      </c>
      <c r="B171" s="61">
        <f t="shared" si="5"/>
        <v>0</v>
      </c>
      <c r="C171" s="50" t="s">
        <v>1215</v>
      </c>
      <c r="D171" s="50">
        <v>1</v>
      </c>
      <c r="E171" s="43">
        <v>0</v>
      </c>
      <c r="F171" s="43">
        <v>0</v>
      </c>
      <c r="G171" s="43">
        <v>0</v>
      </c>
      <c r="H171" s="43">
        <v>336</v>
      </c>
      <c r="I171" s="43">
        <v>0</v>
      </c>
      <c r="J171" s="43">
        <v>0</v>
      </c>
      <c r="K171" s="43">
        <v>0</v>
      </c>
      <c r="L171" s="43">
        <v>0</v>
      </c>
      <c r="M171" s="43">
        <v>0</v>
      </c>
      <c r="N171" s="43">
        <v>0</v>
      </c>
      <c r="O171" s="43">
        <v>0</v>
      </c>
      <c r="P171" s="43">
        <v>0</v>
      </c>
      <c r="Q171" s="43">
        <v>0</v>
      </c>
      <c r="R171" s="43">
        <v>0</v>
      </c>
      <c r="S171" s="43">
        <v>0</v>
      </c>
      <c r="T171" s="43">
        <v>336</v>
      </c>
      <c r="U171" s="43">
        <v>0</v>
      </c>
      <c r="V171" s="43">
        <v>0</v>
      </c>
      <c r="W171" s="43">
        <v>0</v>
      </c>
      <c r="X171" s="43">
        <v>0</v>
      </c>
      <c r="Y171" s="43">
        <v>161</v>
      </c>
      <c r="Z171" s="43">
        <v>0</v>
      </c>
      <c r="AA171" s="43">
        <v>0</v>
      </c>
      <c r="AB171" s="43">
        <v>0</v>
      </c>
      <c r="AC171" s="43">
        <v>0</v>
      </c>
      <c r="AD171" s="43">
        <v>0</v>
      </c>
      <c r="AE171" s="43">
        <v>12</v>
      </c>
      <c r="AF171" s="43">
        <v>118</v>
      </c>
      <c r="AG171" s="43">
        <v>0</v>
      </c>
      <c r="AH171" s="43">
        <v>8</v>
      </c>
      <c r="AI171" s="43">
        <v>299</v>
      </c>
      <c r="AJ171" s="30">
        <v>0</v>
      </c>
      <c r="AK171" s="30">
        <v>0</v>
      </c>
      <c r="AL171" s="30">
        <v>0</v>
      </c>
      <c r="AM171" s="30">
        <v>0</v>
      </c>
      <c r="AN171" s="30">
        <v>0</v>
      </c>
      <c r="AO171" s="30">
        <v>0</v>
      </c>
      <c r="AP171" s="30">
        <v>0</v>
      </c>
      <c r="AQ171" s="30">
        <v>0</v>
      </c>
      <c r="AR171" s="30">
        <v>0</v>
      </c>
      <c r="AS171" s="30">
        <v>0</v>
      </c>
      <c r="AT171" s="30">
        <v>0</v>
      </c>
      <c r="AU171" s="30">
        <v>0</v>
      </c>
      <c r="AV171" s="30">
        <v>0</v>
      </c>
      <c r="AW171" s="30">
        <v>0</v>
      </c>
      <c r="AX171" s="30">
        <v>0</v>
      </c>
      <c r="AY171" s="30">
        <v>0</v>
      </c>
      <c r="AZ171" s="30">
        <v>0</v>
      </c>
      <c r="BA171" s="30">
        <v>0</v>
      </c>
      <c r="BB171" s="30">
        <v>0</v>
      </c>
      <c r="BC171" s="30">
        <v>0</v>
      </c>
      <c r="BD171" s="30">
        <v>0</v>
      </c>
      <c r="BE171" s="30">
        <v>0</v>
      </c>
      <c r="BF171" s="30">
        <v>3000</v>
      </c>
      <c r="BG171" s="30">
        <v>3000</v>
      </c>
      <c r="BH171" s="30">
        <v>0</v>
      </c>
      <c r="BI171" t="s">
        <v>222</v>
      </c>
    </row>
    <row r="172" spans="1:61" x14ac:dyDescent="0.35">
      <c r="A172" s="61">
        <f t="shared" si="4"/>
        <v>0</v>
      </c>
      <c r="B172" s="61">
        <f t="shared" si="5"/>
        <v>0</v>
      </c>
      <c r="C172" s="41" t="s">
        <v>1046</v>
      </c>
      <c r="D172" s="41"/>
      <c r="E172" s="43">
        <v>329</v>
      </c>
      <c r="F172" s="43">
        <v>0</v>
      </c>
      <c r="G172" s="43">
        <v>0</v>
      </c>
      <c r="H172" s="43">
        <v>0</v>
      </c>
      <c r="I172" s="43">
        <v>0</v>
      </c>
      <c r="J172" s="43">
        <v>0</v>
      </c>
      <c r="K172" s="43">
        <v>0</v>
      </c>
      <c r="L172" s="43">
        <v>8</v>
      </c>
      <c r="M172" s="43">
        <v>0</v>
      </c>
      <c r="N172" s="43">
        <v>3</v>
      </c>
      <c r="O172" s="43">
        <v>2</v>
      </c>
      <c r="P172" s="43">
        <v>0</v>
      </c>
      <c r="Q172" s="43">
        <v>13</v>
      </c>
      <c r="R172" s="43">
        <v>0</v>
      </c>
      <c r="S172" s="43">
        <v>0</v>
      </c>
      <c r="T172" s="43">
        <v>355</v>
      </c>
      <c r="U172" s="43">
        <v>0</v>
      </c>
      <c r="V172" s="43">
        <v>190</v>
      </c>
      <c r="W172" s="43">
        <v>13</v>
      </c>
      <c r="X172" s="43">
        <v>0</v>
      </c>
      <c r="Y172" s="43">
        <v>102</v>
      </c>
      <c r="Z172" s="43">
        <v>0</v>
      </c>
      <c r="AA172" s="43">
        <v>0</v>
      </c>
      <c r="AB172" s="43">
        <v>0</v>
      </c>
      <c r="AC172" s="43">
        <v>37</v>
      </c>
      <c r="AD172" s="43">
        <v>0</v>
      </c>
      <c r="AE172" s="43">
        <v>61</v>
      </c>
      <c r="AF172" s="43">
        <v>151</v>
      </c>
      <c r="AG172" s="43">
        <v>0</v>
      </c>
      <c r="AH172" s="43">
        <v>24</v>
      </c>
      <c r="AI172" s="43">
        <v>578</v>
      </c>
      <c r="AJ172" s="30">
        <v>1450</v>
      </c>
      <c r="AK172" s="30">
        <v>500</v>
      </c>
      <c r="AL172" s="30">
        <v>0</v>
      </c>
      <c r="AM172" s="30">
        <v>0</v>
      </c>
      <c r="AN172" s="30">
        <v>0</v>
      </c>
      <c r="AO172" s="30">
        <v>0</v>
      </c>
      <c r="AP172" s="30">
        <v>0</v>
      </c>
      <c r="AQ172" s="30">
        <v>1950</v>
      </c>
      <c r="AR172" s="30">
        <v>1239</v>
      </c>
      <c r="AS172" s="30">
        <v>405</v>
      </c>
      <c r="AT172" s="30">
        <v>0</v>
      </c>
      <c r="AU172" s="30">
        <v>0</v>
      </c>
      <c r="AV172" s="30">
        <v>0</v>
      </c>
      <c r="AW172" s="30">
        <v>0</v>
      </c>
      <c r="AX172" s="30">
        <v>0</v>
      </c>
      <c r="AY172" s="30">
        <v>1644</v>
      </c>
      <c r="AZ172" s="30">
        <v>2122</v>
      </c>
      <c r="BA172" s="30">
        <v>1086</v>
      </c>
      <c r="BB172" s="30">
        <v>0</v>
      </c>
      <c r="BC172" s="30">
        <v>0</v>
      </c>
      <c r="BD172" s="30">
        <v>0</v>
      </c>
      <c r="BE172" s="30">
        <v>0</v>
      </c>
      <c r="BF172" s="30">
        <v>0</v>
      </c>
      <c r="BG172" s="30">
        <v>3208</v>
      </c>
      <c r="BH172" s="30">
        <v>4422</v>
      </c>
      <c r="BI172" t="s">
        <v>222</v>
      </c>
    </row>
    <row r="173" spans="1:61" x14ac:dyDescent="0.35">
      <c r="A173" s="61">
        <f t="shared" si="4"/>
        <v>0</v>
      </c>
      <c r="B173" s="61">
        <f t="shared" si="5"/>
        <v>0</v>
      </c>
      <c r="C173" s="41" t="s">
        <v>224</v>
      </c>
      <c r="D173" s="41"/>
      <c r="E173" s="43">
        <v>916</v>
      </c>
      <c r="F173" s="43">
        <v>0</v>
      </c>
      <c r="G173" s="43">
        <v>0</v>
      </c>
      <c r="H173" s="43">
        <v>0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13</v>
      </c>
      <c r="O173" s="43">
        <v>0</v>
      </c>
      <c r="P173" s="43">
        <v>0</v>
      </c>
      <c r="Q173" s="43">
        <v>4</v>
      </c>
      <c r="R173" s="43">
        <v>0</v>
      </c>
      <c r="S173" s="43">
        <v>0</v>
      </c>
      <c r="T173" s="43">
        <v>933</v>
      </c>
      <c r="U173" s="43">
        <v>0</v>
      </c>
      <c r="V173" s="43">
        <v>629</v>
      </c>
      <c r="W173" s="43">
        <v>0</v>
      </c>
      <c r="X173" s="43">
        <v>0</v>
      </c>
      <c r="Y173" s="43">
        <v>90</v>
      </c>
      <c r="Z173" s="43">
        <v>0</v>
      </c>
      <c r="AA173" s="43">
        <v>0</v>
      </c>
      <c r="AB173" s="43">
        <v>0</v>
      </c>
      <c r="AC173" s="43">
        <v>0</v>
      </c>
      <c r="AD173" s="43">
        <v>0</v>
      </c>
      <c r="AE173" s="43">
        <v>174</v>
      </c>
      <c r="AF173" s="43">
        <v>0</v>
      </c>
      <c r="AG173" s="43">
        <v>0</v>
      </c>
      <c r="AH173" s="43">
        <v>19</v>
      </c>
      <c r="AI173" s="43">
        <v>912</v>
      </c>
      <c r="AJ173" s="30">
        <v>0</v>
      </c>
      <c r="AK173" s="30">
        <v>0</v>
      </c>
      <c r="AL173" s="30">
        <v>0</v>
      </c>
      <c r="AM173" s="30">
        <v>2000</v>
      </c>
      <c r="AN173" s="30">
        <v>0</v>
      </c>
      <c r="AO173" s="30">
        <v>0</v>
      </c>
      <c r="AP173" s="30">
        <v>0</v>
      </c>
      <c r="AQ173" s="30">
        <v>2000</v>
      </c>
      <c r="AR173" s="30">
        <v>0</v>
      </c>
      <c r="AS173" s="30">
        <v>0</v>
      </c>
      <c r="AT173" s="30">
        <v>0</v>
      </c>
      <c r="AU173" s="30">
        <v>479</v>
      </c>
      <c r="AV173" s="30">
        <v>0</v>
      </c>
      <c r="AW173" s="30">
        <v>0</v>
      </c>
      <c r="AX173" s="30">
        <v>0</v>
      </c>
      <c r="AY173" s="30">
        <v>479</v>
      </c>
      <c r="AZ173" s="30">
        <v>0</v>
      </c>
      <c r="BA173" s="30">
        <v>0</v>
      </c>
      <c r="BB173" s="30">
        <v>0</v>
      </c>
      <c r="BC173" s="30">
        <v>2000</v>
      </c>
      <c r="BD173" s="30">
        <v>0</v>
      </c>
      <c r="BE173" s="30">
        <v>0</v>
      </c>
      <c r="BF173" s="30">
        <v>0</v>
      </c>
      <c r="BG173" s="30">
        <v>2000</v>
      </c>
      <c r="BH173" s="30">
        <v>16508</v>
      </c>
      <c r="BI173" t="s">
        <v>222</v>
      </c>
    </row>
    <row r="174" spans="1:61" x14ac:dyDescent="0.35">
      <c r="A174" s="61">
        <f t="shared" si="4"/>
        <v>0</v>
      </c>
      <c r="B174" s="61">
        <f t="shared" si="5"/>
        <v>0</v>
      </c>
      <c r="C174" s="41" t="s">
        <v>225</v>
      </c>
      <c r="D174" s="41"/>
      <c r="E174" s="43">
        <v>1551</v>
      </c>
      <c r="F174" s="43">
        <v>0</v>
      </c>
      <c r="G174" s="43">
        <v>0</v>
      </c>
      <c r="H174" s="43">
        <v>0</v>
      </c>
      <c r="I174" s="43">
        <v>0</v>
      </c>
      <c r="J174" s="43">
        <v>0</v>
      </c>
      <c r="K174" s="43">
        <v>0</v>
      </c>
      <c r="L174" s="43">
        <v>0</v>
      </c>
      <c r="M174" s="43">
        <v>0</v>
      </c>
      <c r="N174" s="43">
        <v>55</v>
      </c>
      <c r="O174" s="43">
        <v>30</v>
      </c>
      <c r="P174" s="43">
        <v>0</v>
      </c>
      <c r="Q174" s="43">
        <v>22</v>
      </c>
      <c r="R174" s="43">
        <v>0</v>
      </c>
      <c r="S174" s="43">
        <v>5</v>
      </c>
      <c r="T174" s="43">
        <v>1663</v>
      </c>
      <c r="U174" s="43">
        <v>15</v>
      </c>
      <c r="V174" s="43">
        <v>698</v>
      </c>
      <c r="W174" s="43">
        <v>0</v>
      </c>
      <c r="X174" s="43">
        <v>0</v>
      </c>
      <c r="Y174" s="43">
        <v>271</v>
      </c>
      <c r="Z174" s="43">
        <v>0</v>
      </c>
      <c r="AA174" s="43">
        <v>0</v>
      </c>
      <c r="AB174" s="43">
        <v>136</v>
      </c>
      <c r="AC174" s="43">
        <v>103</v>
      </c>
      <c r="AD174" s="43">
        <v>0</v>
      </c>
      <c r="AE174" s="43">
        <v>207</v>
      </c>
      <c r="AF174" s="43">
        <v>227</v>
      </c>
      <c r="AG174" s="43">
        <v>0</v>
      </c>
      <c r="AH174" s="43">
        <v>36</v>
      </c>
      <c r="AI174" s="43">
        <v>1693</v>
      </c>
      <c r="AJ174" s="30">
        <v>0</v>
      </c>
      <c r="AK174" s="30">
        <v>0</v>
      </c>
      <c r="AL174" s="30">
        <v>0</v>
      </c>
      <c r="AM174" s="30">
        <v>0</v>
      </c>
      <c r="AN174" s="30">
        <v>0</v>
      </c>
      <c r="AO174" s="30">
        <v>0</v>
      </c>
      <c r="AP174" s="30">
        <v>0</v>
      </c>
      <c r="AQ174" s="30">
        <v>0</v>
      </c>
      <c r="AR174" s="30">
        <v>0</v>
      </c>
      <c r="AS174" s="30">
        <v>0</v>
      </c>
      <c r="AT174" s="30">
        <v>0</v>
      </c>
      <c r="AU174" s="30">
        <v>0</v>
      </c>
      <c r="AV174" s="30">
        <v>0</v>
      </c>
      <c r="AW174" s="30">
        <v>0</v>
      </c>
      <c r="AX174" s="30">
        <v>0</v>
      </c>
      <c r="AY174" s="30">
        <v>0</v>
      </c>
      <c r="AZ174" s="30">
        <v>1752</v>
      </c>
      <c r="BA174" s="30">
        <v>615</v>
      </c>
      <c r="BB174" s="30">
        <v>0</v>
      </c>
      <c r="BC174" s="30">
        <v>0</v>
      </c>
      <c r="BD174" s="30">
        <v>0</v>
      </c>
      <c r="BE174" s="30">
        <v>0</v>
      </c>
      <c r="BF174" s="30">
        <v>0</v>
      </c>
      <c r="BG174" s="30">
        <v>2367</v>
      </c>
      <c r="BH174" s="30">
        <v>13406</v>
      </c>
      <c r="BI174" t="s">
        <v>222</v>
      </c>
    </row>
    <row r="175" spans="1:61" x14ac:dyDescent="0.35">
      <c r="A175" s="61">
        <f t="shared" si="4"/>
        <v>0</v>
      </c>
      <c r="B175" s="61">
        <f t="shared" si="5"/>
        <v>0</v>
      </c>
      <c r="C175" s="41" t="s">
        <v>1110</v>
      </c>
      <c r="D175" s="41"/>
      <c r="E175" s="43">
        <v>764</v>
      </c>
      <c r="F175" s="43">
        <v>0</v>
      </c>
      <c r="G175" s="43">
        <v>0</v>
      </c>
      <c r="H175" s="43">
        <v>0</v>
      </c>
      <c r="I175" s="43">
        <v>0</v>
      </c>
      <c r="J175" s="43">
        <v>110</v>
      </c>
      <c r="K175" s="43">
        <v>0</v>
      </c>
      <c r="L175" s="43">
        <v>0</v>
      </c>
      <c r="M175" s="43">
        <v>0</v>
      </c>
      <c r="N175" s="43">
        <v>10</v>
      </c>
      <c r="O175" s="43">
        <v>0</v>
      </c>
      <c r="P175" s="43">
        <v>0</v>
      </c>
      <c r="Q175" s="43">
        <v>2</v>
      </c>
      <c r="R175" s="43">
        <v>0</v>
      </c>
      <c r="S175" s="43">
        <v>0</v>
      </c>
      <c r="T175" s="43">
        <v>886</v>
      </c>
      <c r="U175" s="43">
        <v>23</v>
      </c>
      <c r="V175" s="43">
        <v>397</v>
      </c>
      <c r="W175" s="43">
        <v>49</v>
      </c>
      <c r="X175" s="43">
        <v>0</v>
      </c>
      <c r="Y175" s="43">
        <v>106</v>
      </c>
      <c r="Z175" s="43">
        <v>0</v>
      </c>
      <c r="AA175" s="43">
        <v>0</v>
      </c>
      <c r="AB175" s="43">
        <v>0</v>
      </c>
      <c r="AC175" s="43">
        <v>0</v>
      </c>
      <c r="AD175" s="43">
        <v>0</v>
      </c>
      <c r="AE175" s="43">
        <v>113</v>
      </c>
      <c r="AF175" s="43">
        <v>363</v>
      </c>
      <c r="AG175" s="43">
        <v>0</v>
      </c>
      <c r="AH175" s="43">
        <v>13</v>
      </c>
      <c r="AI175" s="43">
        <v>1064</v>
      </c>
      <c r="AJ175" s="30">
        <v>0</v>
      </c>
      <c r="AK175" s="30">
        <v>0</v>
      </c>
      <c r="AL175" s="30">
        <v>0</v>
      </c>
      <c r="AM175" s="30">
        <v>0</v>
      </c>
      <c r="AN175" s="30">
        <v>0</v>
      </c>
      <c r="AO175" s="30">
        <v>0</v>
      </c>
      <c r="AP175" s="30">
        <v>0</v>
      </c>
      <c r="AQ175" s="30">
        <v>0</v>
      </c>
      <c r="AR175" s="30">
        <v>0</v>
      </c>
      <c r="AS175" s="30">
        <v>0</v>
      </c>
      <c r="AT175" s="30">
        <v>0</v>
      </c>
      <c r="AU175" s="30">
        <v>6</v>
      </c>
      <c r="AV175" s="30">
        <v>0</v>
      </c>
      <c r="AW175" s="30">
        <v>0</v>
      </c>
      <c r="AX175" s="30">
        <v>0</v>
      </c>
      <c r="AY175" s="30">
        <v>6</v>
      </c>
      <c r="AZ175" s="30">
        <v>2779</v>
      </c>
      <c r="BA175" s="30">
        <v>0</v>
      </c>
      <c r="BB175" s="30">
        <v>0</v>
      </c>
      <c r="BC175" s="30">
        <v>3218</v>
      </c>
      <c r="BD175" s="30">
        <v>0</v>
      </c>
      <c r="BE175" s="30">
        <v>0</v>
      </c>
      <c r="BF175" s="30">
        <v>0</v>
      </c>
      <c r="BG175" s="30">
        <v>5997</v>
      </c>
      <c r="BH175" s="30">
        <v>7828</v>
      </c>
      <c r="BI175" t="s">
        <v>222</v>
      </c>
    </row>
    <row r="176" spans="1:61" x14ac:dyDescent="0.35">
      <c r="A176" s="61">
        <f t="shared" si="4"/>
        <v>0</v>
      </c>
      <c r="B176" s="61">
        <f t="shared" si="5"/>
        <v>0</v>
      </c>
      <c r="C176" s="41" t="s">
        <v>226</v>
      </c>
      <c r="D176" s="41"/>
      <c r="E176" s="43">
        <v>2725</v>
      </c>
      <c r="F176" s="43">
        <v>0</v>
      </c>
      <c r="G176" s="43">
        <v>0</v>
      </c>
      <c r="H176" s="43">
        <v>0</v>
      </c>
      <c r="I176" s="43">
        <v>0</v>
      </c>
      <c r="J176" s="43">
        <v>0</v>
      </c>
      <c r="K176" s="43">
        <v>0</v>
      </c>
      <c r="L176" s="43">
        <v>0</v>
      </c>
      <c r="M176" s="43">
        <v>0</v>
      </c>
      <c r="N176" s="43">
        <v>5</v>
      </c>
      <c r="O176" s="43">
        <v>0</v>
      </c>
      <c r="P176" s="43">
        <v>0</v>
      </c>
      <c r="Q176" s="43">
        <v>2575</v>
      </c>
      <c r="R176" s="43">
        <v>0</v>
      </c>
      <c r="S176" s="43">
        <v>0</v>
      </c>
      <c r="T176" s="43">
        <v>5305</v>
      </c>
      <c r="U176" s="43">
        <v>160</v>
      </c>
      <c r="V176" s="43">
        <v>815</v>
      </c>
      <c r="W176" s="43">
        <v>0</v>
      </c>
      <c r="X176" s="43">
        <v>0</v>
      </c>
      <c r="Y176" s="43">
        <v>313</v>
      </c>
      <c r="Z176" s="43">
        <v>0</v>
      </c>
      <c r="AA176" s="43">
        <v>0</v>
      </c>
      <c r="AB176" s="43">
        <v>0</v>
      </c>
      <c r="AC176" s="43">
        <v>327</v>
      </c>
      <c r="AD176" s="43">
        <v>0</v>
      </c>
      <c r="AE176" s="43">
        <v>324</v>
      </c>
      <c r="AF176" s="43">
        <v>555</v>
      </c>
      <c r="AG176" s="43">
        <v>0</v>
      </c>
      <c r="AH176" s="43">
        <v>81</v>
      </c>
      <c r="AI176" s="43">
        <v>2575</v>
      </c>
      <c r="AJ176" s="30">
        <v>1220</v>
      </c>
      <c r="AK176" s="30">
        <v>0</v>
      </c>
      <c r="AL176" s="30">
        <v>0</v>
      </c>
      <c r="AM176" s="30">
        <v>0</v>
      </c>
      <c r="AN176" s="30">
        <v>0</v>
      </c>
      <c r="AO176" s="30">
        <v>0</v>
      </c>
      <c r="AP176" s="30">
        <v>0</v>
      </c>
      <c r="AQ176" s="30">
        <v>1220</v>
      </c>
      <c r="AR176" s="30">
        <v>2395</v>
      </c>
      <c r="AS176" s="30">
        <v>0</v>
      </c>
      <c r="AT176" s="30">
        <v>0</v>
      </c>
      <c r="AU176" s="30">
        <v>0</v>
      </c>
      <c r="AV176" s="30">
        <v>0</v>
      </c>
      <c r="AW176" s="30">
        <v>0</v>
      </c>
      <c r="AX176" s="30">
        <v>0</v>
      </c>
      <c r="AY176" s="30">
        <v>2395</v>
      </c>
      <c r="AZ176" s="30">
        <v>5065</v>
      </c>
      <c r="BA176" s="30">
        <v>244</v>
      </c>
      <c r="BB176" s="30">
        <v>0</v>
      </c>
      <c r="BC176" s="30">
        <v>0</v>
      </c>
      <c r="BD176" s="30">
        <v>0</v>
      </c>
      <c r="BE176" s="30">
        <v>0</v>
      </c>
      <c r="BF176" s="30">
        <v>1098</v>
      </c>
      <c r="BG176" s="30">
        <v>6407</v>
      </c>
      <c r="BH176" s="30">
        <v>24626</v>
      </c>
      <c r="BI176" t="s">
        <v>222</v>
      </c>
    </row>
    <row r="177" spans="1:61" x14ac:dyDescent="0.35">
      <c r="A177" s="61">
        <f t="shared" si="4"/>
        <v>0</v>
      </c>
      <c r="B177" s="61">
        <f t="shared" si="5"/>
        <v>0</v>
      </c>
      <c r="C177" s="41" t="s">
        <v>1109</v>
      </c>
      <c r="D177" s="41"/>
      <c r="E177" s="43">
        <v>2093</v>
      </c>
      <c r="F177" s="43">
        <v>0</v>
      </c>
      <c r="G177" s="43">
        <v>0</v>
      </c>
      <c r="H177" s="43">
        <v>0</v>
      </c>
      <c r="I177" s="43">
        <v>18</v>
      </c>
      <c r="J177" s="43">
        <v>478</v>
      </c>
      <c r="K177" s="43">
        <v>0</v>
      </c>
      <c r="L177" s="43">
        <v>0</v>
      </c>
      <c r="M177" s="43">
        <v>0</v>
      </c>
      <c r="N177" s="43">
        <v>0</v>
      </c>
      <c r="O177" s="43">
        <v>0</v>
      </c>
      <c r="P177" s="43">
        <v>5</v>
      </c>
      <c r="Q177" s="43">
        <v>12</v>
      </c>
      <c r="R177" s="43">
        <v>0</v>
      </c>
      <c r="S177" s="43">
        <v>0</v>
      </c>
      <c r="T177" s="43">
        <v>2606</v>
      </c>
      <c r="U177" s="43">
        <v>426</v>
      </c>
      <c r="V177" s="43">
        <v>956</v>
      </c>
      <c r="W177" s="43">
        <v>384</v>
      </c>
      <c r="X177" s="43">
        <v>0</v>
      </c>
      <c r="Y177" s="43">
        <v>319</v>
      </c>
      <c r="Z177" s="43">
        <v>0</v>
      </c>
      <c r="AA177" s="43">
        <v>0</v>
      </c>
      <c r="AB177" s="43">
        <v>0</v>
      </c>
      <c r="AC177" s="43">
        <v>52</v>
      </c>
      <c r="AD177" s="43">
        <v>0</v>
      </c>
      <c r="AE177" s="43">
        <v>380</v>
      </c>
      <c r="AF177" s="43">
        <v>513</v>
      </c>
      <c r="AG177" s="43">
        <v>0</v>
      </c>
      <c r="AH177" s="43">
        <v>17</v>
      </c>
      <c r="AI177" s="43">
        <v>3047</v>
      </c>
      <c r="AJ177" s="30">
        <v>0</v>
      </c>
      <c r="AK177" s="30">
        <v>0</v>
      </c>
      <c r="AL177" s="30">
        <v>0</v>
      </c>
      <c r="AM177" s="30">
        <v>0</v>
      </c>
      <c r="AN177" s="30">
        <v>0</v>
      </c>
      <c r="AO177" s="30">
        <v>0</v>
      </c>
      <c r="AP177" s="30">
        <v>0</v>
      </c>
      <c r="AQ177" s="30">
        <v>0</v>
      </c>
      <c r="AR177" s="30">
        <v>0</v>
      </c>
      <c r="AS177" s="30">
        <v>0</v>
      </c>
      <c r="AT177" s="30">
        <v>0</v>
      </c>
      <c r="AU177" s="30">
        <v>0</v>
      </c>
      <c r="AV177" s="30">
        <v>0</v>
      </c>
      <c r="AW177" s="30">
        <v>0</v>
      </c>
      <c r="AX177" s="30">
        <v>0</v>
      </c>
      <c r="AY177" s="30">
        <v>0</v>
      </c>
      <c r="AZ177" s="30">
        <v>0</v>
      </c>
      <c r="BA177" s="30">
        <v>1275</v>
      </c>
      <c r="BB177" s="30">
        <v>0</v>
      </c>
      <c r="BC177" s="30">
        <v>2610</v>
      </c>
      <c r="BD177" s="30">
        <v>0</v>
      </c>
      <c r="BE177" s="30">
        <v>0</v>
      </c>
      <c r="BF177" s="30">
        <v>0</v>
      </c>
      <c r="BG177" s="30">
        <v>3885</v>
      </c>
      <c r="BH177" s="30">
        <v>18850</v>
      </c>
      <c r="BI177" t="s">
        <v>222</v>
      </c>
    </row>
    <row r="178" spans="1:61" x14ac:dyDescent="0.35">
      <c r="A178" s="61">
        <f t="shared" si="4"/>
        <v>0</v>
      </c>
      <c r="B178" s="61">
        <f t="shared" si="5"/>
        <v>0</v>
      </c>
      <c r="C178" s="41" t="s">
        <v>229</v>
      </c>
      <c r="D178" s="41"/>
      <c r="E178" s="43">
        <v>966</v>
      </c>
      <c r="F178" s="43">
        <v>0</v>
      </c>
      <c r="G178" s="43">
        <v>0</v>
      </c>
      <c r="H178" s="43">
        <v>0</v>
      </c>
      <c r="I178" s="43">
        <v>0</v>
      </c>
      <c r="J178" s="43">
        <v>498</v>
      </c>
      <c r="K178" s="43">
        <v>0</v>
      </c>
      <c r="L178" s="43">
        <v>0</v>
      </c>
      <c r="M178" s="43">
        <v>0</v>
      </c>
      <c r="N178" s="43">
        <v>66</v>
      </c>
      <c r="O178" s="43">
        <v>74</v>
      </c>
      <c r="P178" s="43">
        <v>0</v>
      </c>
      <c r="Q178" s="43">
        <v>7</v>
      </c>
      <c r="R178" s="43">
        <v>0</v>
      </c>
      <c r="S178" s="43">
        <v>0</v>
      </c>
      <c r="T178" s="43">
        <v>1611</v>
      </c>
      <c r="U178" s="43">
        <v>19</v>
      </c>
      <c r="V178" s="43">
        <v>758</v>
      </c>
      <c r="W178" s="43">
        <v>191</v>
      </c>
      <c r="X178" s="43">
        <v>0</v>
      </c>
      <c r="Y178" s="43">
        <v>217</v>
      </c>
      <c r="Z178" s="43">
        <v>0</v>
      </c>
      <c r="AA178" s="43">
        <v>0</v>
      </c>
      <c r="AB178" s="43">
        <v>0</v>
      </c>
      <c r="AC178" s="43">
        <v>290</v>
      </c>
      <c r="AD178" s="43">
        <v>0</v>
      </c>
      <c r="AE178" s="43">
        <v>291</v>
      </c>
      <c r="AF178" s="43">
        <v>1020</v>
      </c>
      <c r="AG178" s="43">
        <v>0</v>
      </c>
      <c r="AH178" s="43">
        <v>37</v>
      </c>
      <c r="AI178" s="43">
        <v>2823</v>
      </c>
      <c r="AJ178" s="30">
        <v>0</v>
      </c>
      <c r="AK178" s="30">
        <v>0</v>
      </c>
      <c r="AL178" s="30">
        <v>0</v>
      </c>
      <c r="AM178" s="30">
        <v>0</v>
      </c>
      <c r="AN178" s="30">
        <v>0</v>
      </c>
      <c r="AO178" s="30">
        <v>0</v>
      </c>
      <c r="AP178" s="30">
        <v>0</v>
      </c>
      <c r="AQ178" s="30">
        <v>0</v>
      </c>
      <c r="AR178" s="30">
        <v>0</v>
      </c>
      <c r="AS178" s="30">
        <v>0</v>
      </c>
      <c r="AT178" s="30">
        <v>0</v>
      </c>
      <c r="AU178" s="30">
        <v>115</v>
      </c>
      <c r="AV178" s="30">
        <v>0</v>
      </c>
      <c r="AW178" s="30">
        <v>0</v>
      </c>
      <c r="AX178" s="30">
        <v>0</v>
      </c>
      <c r="AY178" s="30">
        <v>115</v>
      </c>
      <c r="AZ178" s="30">
        <v>192</v>
      </c>
      <c r="BA178" s="30">
        <v>1332</v>
      </c>
      <c r="BB178" s="30">
        <v>0</v>
      </c>
      <c r="BC178" s="30">
        <v>10881</v>
      </c>
      <c r="BD178" s="30">
        <v>0</v>
      </c>
      <c r="BE178" s="30">
        <v>0</v>
      </c>
      <c r="BF178" s="30">
        <v>1334</v>
      </c>
      <c r="BG178" s="30">
        <v>13739</v>
      </c>
      <c r="BH178" s="30">
        <v>20641</v>
      </c>
      <c r="BI178" t="s">
        <v>222</v>
      </c>
    </row>
    <row r="179" spans="1:61" x14ac:dyDescent="0.35">
      <c r="A179" s="61">
        <f t="shared" si="4"/>
        <v>0</v>
      </c>
      <c r="B179" s="61">
        <f t="shared" si="5"/>
        <v>0</v>
      </c>
      <c r="C179" s="41" t="s">
        <v>230</v>
      </c>
      <c r="D179" s="41"/>
      <c r="E179" s="43">
        <v>2192</v>
      </c>
      <c r="F179" s="43">
        <v>0</v>
      </c>
      <c r="G179" s="43">
        <v>0</v>
      </c>
      <c r="H179" s="43">
        <v>0</v>
      </c>
      <c r="I179" s="43">
        <v>151</v>
      </c>
      <c r="J179" s="43">
        <v>0</v>
      </c>
      <c r="K179" s="43">
        <v>2253</v>
      </c>
      <c r="L179" s="43">
        <v>0</v>
      </c>
      <c r="M179" s="43">
        <v>0</v>
      </c>
      <c r="N179" s="43">
        <v>143</v>
      </c>
      <c r="O179" s="43">
        <v>148</v>
      </c>
      <c r="P179" s="43">
        <v>49</v>
      </c>
      <c r="Q179" s="43">
        <v>55</v>
      </c>
      <c r="R179" s="43">
        <v>550</v>
      </c>
      <c r="S179" s="43">
        <v>0</v>
      </c>
      <c r="T179" s="43">
        <v>5541</v>
      </c>
      <c r="U179" s="43">
        <v>40</v>
      </c>
      <c r="V179" s="43">
        <v>512</v>
      </c>
      <c r="W179" s="43">
        <v>0</v>
      </c>
      <c r="X179" s="43">
        <v>1398</v>
      </c>
      <c r="Y179" s="43">
        <v>235</v>
      </c>
      <c r="Z179" s="43">
        <v>0</v>
      </c>
      <c r="AA179" s="43">
        <v>0</v>
      </c>
      <c r="AB179" s="43">
        <v>0</v>
      </c>
      <c r="AC179" s="43">
        <v>277</v>
      </c>
      <c r="AD179" s="43">
        <v>77</v>
      </c>
      <c r="AE179" s="43">
        <v>356</v>
      </c>
      <c r="AF179" s="43">
        <v>1946</v>
      </c>
      <c r="AG179" s="43">
        <v>0</v>
      </c>
      <c r="AH179" s="43">
        <v>17</v>
      </c>
      <c r="AI179" s="43">
        <v>4858</v>
      </c>
      <c r="AJ179" s="30">
        <v>160</v>
      </c>
      <c r="AK179" s="30">
        <v>190</v>
      </c>
      <c r="AL179" s="30">
        <v>0</v>
      </c>
      <c r="AM179" s="30">
        <v>0</v>
      </c>
      <c r="AN179" s="30">
        <v>300</v>
      </c>
      <c r="AO179" s="30">
        <v>0</v>
      </c>
      <c r="AP179" s="30">
        <v>0</v>
      </c>
      <c r="AQ179" s="30">
        <v>650</v>
      </c>
      <c r="AR179" s="30">
        <v>132</v>
      </c>
      <c r="AS179" s="30">
        <v>74</v>
      </c>
      <c r="AT179" s="30">
        <v>0</v>
      </c>
      <c r="AU179" s="30">
        <v>0</v>
      </c>
      <c r="AV179" s="30">
        <v>129</v>
      </c>
      <c r="AW179" s="30">
        <v>0</v>
      </c>
      <c r="AX179" s="30">
        <v>0</v>
      </c>
      <c r="AY179" s="30">
        <v>335</v>
      </c>
      <c r="AZ179" s="30">
        <v>7364</v>
      </c>
      <c r="BA179" s="30">
        <v>1390</v>
      </c>
      <c r="BB179" s="30">
        <v>0</v>
      </c>
      <c r="BC179" s="30">
        <v>0</v>
      </c>
      <c r="BD179" s="30">
        <v>11550</v>
      </c>
      <c r="BE179" s="30">
        <v>0</v>
      </c>
      <c r="BF179" s="30">
        <v>4300</v>
      </c>
      <c r="BG179" s="30">
        <v>24604</v>
      </c>
      <c r="BH179" s="30">
        <v>23656</v>
      </c>
      <c r="BI179" t="s">
        <v>222</v>
      </c>
    </row>
    <row r="180" spans="1:61" x14ac:dyDescent="0.35">
      <c r="A180" s="61">
        <f t="shared" si="4"/>
        <v>0</v>
      </c>
      <c r="B180" s="61">
        <f t="shared" si="5"/>
        <v>0</v>
      </c>
      <c r="C180" s="41" t="s">
        <v>231</v>
      </c>
      <c r="D180" s="41"/>
      <c r="E180" s="43">
        <v>3993</v>
      </c>
      <c r="F180" s="43">
        <v>0</v>
      </c>
      <c r="G180" s="43">
        <v>0</v>
      </c>
      <c r="H180" s="43">
        <v>0</v>
      </c>
      <c r="I180" s="43">
        <v>0</v>
      </c>
      <c r="J180" s="43">
        <v>829</v>
      </c>
      <c r="K180" s="43">
        <v>2663</v>
      </c>
      <c r="L180" s="43">
        <v>182</v>
      </c>
      <c r="M180" s="43">
        <v>0</v>
      </c>
      <c r="N180" s="43">
        <v>112</v>
      </c>
      <c r="O180" s="43">
        <v>77</v>
      </c>
      <c r="P180" s="43">
        <v>44</v>
      </c>
      <c r="Q180" s="43">
        <v>143</v>
      </c>
      <c r="R180" s="43">
        <v>113</v>
      </c>
      <c r="S180" s="43">
        <v>0</v>
      </c>
      <c r="T180" s="43">
        <v>8156</v>
      </c>
      <c r="U180" s="43">
        <v>140</v>
      </c>
      <c r="V180" s="43">
        <v>1126</v>
      </c>
      <c r="W180" s="43">
        <v>467</v>
      </c>
      <c r="X180" s="43">
        <v>2319</v>
      </c>
      <c r="Y180" s="43">
        <v>150</v>
      </c>
      <c r="Z180" s="43">
        <v>110</v>
      </c>
      <c r="AA180" s="43">
        <v>0</v>
      </c>
      <c r="AB180" s="43">
        <v>49</v>
      </c>
      <c r="AC180" s="43">
        <v>566</v>
      </c>
      <c r="AD180" s="43">
        <v>0</v>
      </c>
      <c r="AE180" s="43">
        <v>660</v>
      </c>
      <c r="AF180" s="43">
        <v>2231</v>
      </c>
      <c r="AG180" s="43">
        <v>0</v>
      </c>
      <c r="AH180" s="43">
        <v>34</v>
      </c>
      <c r="AI180" s="43">
        <v>7852</v>
      </c>
      <c r="AJ180" s="30">
        <v>3754</v>
      </c>
      <c r="AK180" s="30">
        <v>0</v>
      </c>
      <c r="AL180" s="30">
        <v>0</v>
      </c>
      <c r="AM180" s="30">
        <v>1246</v>
      </c>
      <c r="AN180" s="30">
        <v>0</v>
      </c>
      <c r="AO180" s="30">
        <v>0</v>
      </c>
      <c r="AP180" s="30">
        <v>550</v>
      </c>
      <c r="AQ180" s="30">
        <v>5550</v>
      </c>
      <c r="AR180" s="30">
        <v>2708</v>
      </c>
      <c r="AS180" s="30">
        <v>253</v>
      </c>
      <c r="AT180" s="30">
        <v>0</v>
      </c>
      <c r="AU180" s="30">
        <v>1147</v>
      </c>
      <c r="AV180" s="30">
        <v>0</v>
      </c>
      <c r="AW180" s="30">
        <v>132</v>
      </c>
      <c r="AX180" s="30">
        <v>387</v>
      </c>
      <c r="AY180" s="30">
        <v>4627</v>
      </c>
      <c r="AZ180" s="30">
        <v>5334</v>
      </c>
      <c r="BA180" s="30">
        <v>5760</v>
      </c>
      <c r="BB180" s="30">
        <v>0</v>
      </c>
      <c r="BC180" s="30">
        <v>8663</v>
      </c>
      <c r="BD180" s="30">
        <v>10765</v>
      </c>
      <c r="BE180" s="30">
        <v>3693</v>
      </c>
      <c r="BF180" s="30">
        <v>3569</v>
      </c>
      <c r="BG180" s="30">
        <v>37784</v>
      </c>
      <c r="BH180" s="30">
        <v>29550</v>
      </c>
      <c r="BI180" t="s">
        <v>222</v>
      </c>
    </row>
    <row r="181" spans="1:61" x14ac:dyDescent="0.35">
      <c r="A181" s="61">
        <f t="shared" si="4"/>
        <v>0</v>
      </c>
      <c r="B181" s="61">
        <f t="shared" si="5"/>
        <v>0</v>
      </c>
      <c r="C181" s="41" t="s">
        <v>1111</v>
      </c>
      <c r="D181" s="41"/>
      <c r="E181" s="43">
        <v>17002</v>
      </c>
      <c r="F181" s="43">
        <v>0</v>
      </c>
      <c r="G181" s="43">
        <v>163</v>
      </c>
      <c r="H181" s="43">
        <v>0</v>
      </c>
      <c r="I181" s="43">
        <v>0</v>
      </c>
      <c r="J181" s="43">
        <v>9521</v>
      </c>
      <c r="K181" s="43">
        <v>0</v>
      </c>
      <c r="L181" s="43">
        <v>0</v>
      </c>
      <c r="M181" s="43">
        <v>138</v>
      </c>
      <c r="N181" s="43">
        <v>389</v>
      </c>
      <c r="O181" s="43">
        <v>541</v>
      </c>
      <c r="P181" s="43">
        <v>0</v>
      </c>
      <c r="Q181" s="43">
        <v>774</v>
      </c>
      <c r="R181" s="43">
        <v>0</v>
      </c>
      <c r="S181" s="43">
        <v>69</v>
      </c>
      <c r="T181" s="43">
        <v>28597</v>
      </c>
      <c r="U181" s="43">
        <v>539</v>
      </c>
      <c r="V181" s="43">
        <v>4100</v>
      </c>
      <c r="W181" s="43">
        <v>2487</v>
      </c>
      <c r="X181" s="43">
        <v>0</v>
      </c>
      <c r="Y181" s="43">
        <v>1663</v>
      </c>
      <c r="Z181" s="43">
        <v>0</v>
      </c>
      <c r="AA181" s="43">
        <v>0</v>
      </c>
      <c r="AB181" s="43">
        <v>360</v>
      </c>
      <c r="AC181" s="43">
        <v>3202</v>
      </c>
      <c r="AD181" s="43">
        <v>0</v>
      </c>
      <c r="AE181" s="43">
        <v>1703</v>
      </c>
      <c r="AF181" s="43">
        <v>13092</v>
      </c>
      <c r="AG181" s="43">
        <v>0</v>
      </c>
      <c r="AH181" s="43">
        <v>356</v>
      </c>
      <c r="AI181" s="43">
        <v>27502</v>
      </c>
      <c r="AJ181" s="30">
        <v>0</v>
      </c>
      <c r="AK181" s="30">
        <v>0</v>
      </c>
      <c r="AL181" s="30">
        <v>0</v>
      </c>
      <c r="AM181" s="30">
        <v>9000</v>
      </c>
      <c r="AN181" s="30">
        <v>0</v>
      </c>
      <c r="AO181" s="30">
        <v>0</v>
      </c>
      <c r="AP181" s="30">
        <v>0</v>
      </c>
      <c r="AQ181" s="30">
        <v>9000</v>
      </c>
      <c r="AR181" s="30">
        <v>52</v>
      </c>
      <c r="AS181" s="30">
        <v>0</v>
      </c>
      <c r="AT181" s="30">
        <v>0</v>
      </c>
      <c r="AU181" s="30">
        <v>11621</v>
      </c>
      <c r="AV181" s="30">
        <v>0</v>
      </c>
      <c r="AW181" s="30">
        <v>0</v>
      </c>
      <c r="AX181" s="30">
        <v>8</v>
      </c>
      <c r="AY181" s="30">
        <v>11681</v>
      </c>
      <c r="AZ181" s="30">
        <v>65919</v>
      </c>
      <c r="BA181" s="30">
        <v>42945</v>
      </c>
      <c r="BB181" s="30">
        <v>0</v>
      </c>
      <c r="BC181" s="30">
        <v>108763</v>
      </c>
      <c r="BD181" s="30">
        <v>0</v>
      </c>
      <c r="BE181" s="30">
        <v>0</v>
      </c>
      <c r="BF181" s="30">
        <v>3143</v>
      </c>
      <c r="BG181" s="30">
        <v>220770</v>
      </c>
      <c r="BH181" s="30">
        <v>127193</v>
      </c>
      <c r="BI181" t="s">
        <v>222</v>
      </c>
    </row>
    <row r="182" spans="1:61" x14ac:dyDescent="0.35">
      <c r="A182" s="61">
        <f t="shared" si="4"/>
        <v>0</v>
      </c>
      <c r="B182" s="61">
        <f t="shared" si="5"/>
        <v>0</v>
      </c>
      <c r="C182" s="41" t="s">
        <v>233</v>
      </c>
      <c r="D182" s="41"/>
      <c r="E182" s="43">
        <v>2088</v>
      </c>
      <c r="F182" s="43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796</v>
      </c>
      <c r="M182" s="43">
        <v>0</v>
      </c>
      <c r="N182" s="43">
        <v>71</v>
      </c>
      <c r="O182" s="43">
        <v>68</v>
      </c>
      <c r="P182" s="43">
        <v>57</v>
      </c>
      <c r="Q182" s="43">
        <v>165</v>
      </c>
      <c r="R182" s="43">
        <v>0</v>
      </c>
      <c r="S182" s="43">
        <v>0</v>
      </c>
      <c r="T182" s="43">
        <v>3245</v>
      </c>
      <c r="U182" s="43">
        <v>80</v>
      </c>
      <c r="V182" s="43">
        <v>914</v>
      </c>
      <c r="W182" s="43">
        <v>25</v>
      </c>
      <c r="X182" s="43">
        <v>0</v>
      </c>
      <c r="Y182" s="43">
        <v>302</v>
      </c>
      <c r="Z182" s="43">
        <v>488</v>
      </c>
      <c r="AA182" s="43">
        <v>1</v>
      </c>
      <c r="AB182" s="43">
        <v>0</v>
      </c>
      <c r="AC182" s="43">
        <v>244</v>
      </c>
      <c r="AD182" s="43">
        <v>0</v>
      </c>
      <c r="AE182" s="43">
        <v>362</v>
      </c>
      <c r="AF182" s="43">
        <v>822</v>
      </c>
      <c r="AG182" s="43">
        <v>0</v>
      </c>
      <c r="AH182" s="43">
        <v>10</v>
      </c>
      <c r="AI182" s="43">
        <v>3248</v>
      </c>
      <c r="AJ182" s="30">
        <v>0</v>
      </c>
      <c r="AK182" s="30">
        <v>0</v>
      </c>
      <c r="AL182" s="30">
        <v>0</v>
      </c>
      <c r="AM182" s="30">
        <v>0</v>
      </c>
      <c r="AN182" s="30">
        <v>0</v>
      </c>
      <c r="AO182" s="30">
        <v>0</v>
      </c>
      <c r="AP182" s="30">
        <v>0</v>
      </c>
      <c r="AQ182" s="30">
        <v>0</v>
      </c>
      <c r="AR182" s="30">
        <v>0</v>
      </c>
      <c r="AS182" s="30">
        <v>0</v>
      </c>
      <c r="AT182" s="30">
        <v>0</v>
      </c>
      <c r="AU182" s="30">
        <v>0</v>
      </c>
      <c r="AV182" s="30">
        <v>0</v>
      </c>
      <c r="AW182" s="30">
        <v>0</v>
      </c>
      <c r="AX182" s="30">
        <v>0</v>
      </c>
      <c r="AY182" s="30">
        <v>0</v>
      </c>
      <c r="AZ182" s="30">
        <v>0</v>
      </c>
      <c r="BA182" s="30">
        <v>0</v>
      </c>
      <c r="BB182" s="30">
        <v>0</v>
      </c>
      <c r="BC182" s="30">
        <v>0</v>
      </c>
      <c r="BD182" s="30">
        <v>0</v>
      </c>
      <c r="BE182" s="30">
        <v>13200</v>
      </c>
      <c r="BF182" s="30">
        <v>0</v>
      </c>
      <c r="BG182" s="30">
        <v>13200</v>
      </c>
      <c r="BH182" s="30">
        <v>22443</v>
      </c>
      <c r="BI182" t="s">
        <v>222</v>
      </c>
    </row>
    <row r="183" spans="1:61" x14ac:dyDescent="0.35">
      <c r="A183" s="61">
        <f t="shared" si="4"/>
        <v>0</v>
      </c>
      <c r="B183" s="61">
        <f t="shared" si="5"/>
        <v>0</v>
      </c>
      <c r="C183" s="41" t="s">
        <v>1112</v>
      </c>
      <c r="D183" s="41"/>
      <c r="E183" s="43">
        <v>800</v>
      </c>
      <c r="F183" s="43">
        <v>97</v>
      </c>
      <c r="G183" s="43">
        <v>0</v>
      </c>
      <c r="H183" s="43">
        <v>0</v>
      </c>
      <c r="I183" s="43">
        <v>0</v>
      </c>
      <c r="J183" s="43">
        <v>259</v>
      </c>
      <c r="K183" s="43">
        <v>0</v>
      </c>
      <c r="L183" s="43">
        <v>0</v>
      </c>
      <c r="M183" s="43">
        <v>17</v>
      </c>
      <c r="N183" s="43">
        <v>33</v>
      </c>
      <c r="O183" s="43">
        <v>42</v>
      </c>
      <c r="P183" s="43">
        <v>0</v>
      </c>
      <c r="Q183" s="43">
        <v>36</v>
      </c>
      <c r="R183" s="43">
        <v>0</v>
      </c>
      <c r="S183" s="43">
        <v>0</v>
      </c>
      <c r="T183" s="43">
        <v>1284</v>
      </c>
      <c r="U183" s="43">
        <v>1</v>
      </c>
      <c r="V183" s="43">
        <v>445</v>
      </c>
      <c r="W183" s="43">
        <v>32</v>
      </c>
      <c r="X183" s="43">
        <v>0</v>
      </c>
      <c r="Y183" s="43">
        <v>156</v>
      </c>
      <c r="Z183" s="43">
        <v>0</v>
      </c>
      <c r="AA183" s="43">
        <v>0</v>
      </c>
      <c r="AB183" s="43">
        <v>0</v>
      </c>
      <c r="AC183" s="43">
        <v>29</v>
      </c>
      <c r="AD183" s="43">
        <v>0</v>
      </c>
      <c r="AE183" s="43">
        <v>270</v>
      </c>
      <c r="AF183" s="43">
        <v>544</v>
      </c>
      <c r="AG183" s="43">
        <v>0</v>
      </c>
      <c r="AH183" s="43">
        <v>4</v>
      </c>
      <c r="AI183" s="43">
        <v>1481</v>
      </c>
      <c r="AJ183" s="30">
        <v>0</v>
      </c>
      <c r="AK183" s="30">
        <v>0</v>
      </c>
      <c r="AL183" s="30">
        <v>0</v>
      </c>
      <c r="AM183" s="30">
        <v>0</v>
      </c>
      <c r="AN183" s="30">
        <v>0</v>
      </c>
      <c r="AO183" s="30">
        <v>0</v>
      </c>
      <c r="AP183" s="30">
        <v>130</v>
      </c>
      <c r="AQ183" s="30">
        <v>130</v>
      </c>
      <c r="AR183" s="30">
        <v>0</v>
      </c>
      <c r="AS183" s="30">
        <v>0</v>
      </c>
      <c r="AT183" s="30">
        <v>0</v>
      </c>
      <c r="AU183" s="30">
        <v>0</v>
      </c>
      <c r="AV183" s="30">
        <v>0</v>
      </c>
      <c r="AW183" s="30">
        <v>0</v>
      </c>
      <c r="AX183" s="30">
        <v>130</v>
      </c>
      <c r="AY183" s="30">
        <v>130</v>
      </c>
      <c r="AZ183" s="30">
        <v>1901</v>
      </c>
      <c r="BA183" s="30">
        <v>470</v>
      </c>
      <c r="BB183" s="30">
        <v>0</v>
      </c>
      <c r="BC183" s="30">
        <v>2964</v>
      </c>
      <c r="BD183" s="30">
        <v>0</v>
      </c>
      <c r="BE183" s="30">
        <v>0</v>
      </c>
      <c r="BF183" s="30">
        <v>198</v>
      </c>
      <c r="BG183" s="30">
        <v>5533</v>
      </c>
      <c r="BH183" s="30">
        <v>9742</v>
      </c>
      <c r="BI183" t="s">
        <v>222</v>
      </c>
    </row>
    <row r="184" spans="1:61" x14ac:dyDescent="0.35">
      <c r="A184" s="61">
        <f t="shared" si="4"/>
        <v>0</v>
      </c>
      <c r="B184" s="61">
        <f t="shared" si="5"/>
        <v>0</v>
      </c>
      <c r="C184" s="41" t="s">
        <v>236</v>
      </c>
      <c r="D184" s="41"/>
      <c r="E184" s="43">
        <v>2623</v>
      </c>
      <c r="F184" s="43">
        <v>0</v>
      </c>
      <c r="G184" s="43">
        <v>0</v>
      </c>
      <c r="H184" s="43"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94</v>
      </c>
      <c r="N184" s="43">
        <v>104</v>
      </c>
      <c r="O184" s="43">
        <v>189</v>
      </c>
      <c r="P184" s="43">
        <v>19</v>
      </c>
      <c r="Q184" s="43">
        <v>108</v>
      </c>
      <c r="R184" s="43">
        <v>750</v>
      </c>
      <c r="S184" s="43">
        <v>0</v>
      </c>
      <c r="T184" s="43">
        <v>3887</v>
      </c>
      <c r="U184" s="43">
        <v>19</v>
      </c>
      <c r="V184" s="43">
        <v>1643</v>
      </c>
      <c r="W184" s="43">
        <v>0</v>
      </c>
      <c r="X184" s="43">
        <v>0</v>
      </c>
      <c r="Y184" s="43">
        <v>259</v>
      </c>
      <c r="Z184" s="43">
        <v>0</v>
      </c>
      <c r="AA184" s="43">
        <v>0</v>
      </c>
      <c r="AB184" s="43">
        <v>0</v>
      </c>
      <c r="AC184" s="43">
        <v>150</v>
      </c>
      <c r="AD184" s="43">
        <v>0</v>
      </c>
      <c r="AE184" s="43">
        <v>385</v>
      </c>
      <c r="AF184" s="43">
        <v>915</v>
      </c>
      <c r="AG184" s="43">
        <v>0</v>
      </c>
      <c r="AH184" s="43">
        <v>8</v>
      </c>
      <c r="AI184" s="43">
        <v>3379</v>
      </c>
      <c r="AJ184" s="30">
        <v>0</v>
      </c>
      <c r="AK184" s="30">
        <v>0</v>
      </c>
      <c r="AL184" s="30">
        <v>0</v>
      </c>
      <c r="AM184" s="30">
        <v>0</v>
      </c>
      <c r="AN184" s="30">
        <v>0</v>
      </c>
      <c r="AO184" s="30">
        <v>0</v>
      </c>
      <c r="AP184" s="30">
        <v>0</v>
      </c>
      <c r="AQ184" s="30">
        <v>0</v>
      </c>
      <c r="AR184" s="30">
        <v>0</v>
      </c>
      <c r="AS184" s="30">
        <v>444</v>
      </c>
      <c r="AT184" s="30">
        <v>0</v>
      </c>
      <c r="AU184" s="30">
        <v>0</v>
      </c>
      <c r="AV184" s="30">
        <v>0</v>
      </c>
      <c r="AW184" s="30">
        <v>0</v>
      </c>
      <c r="AX184" s="30">
        <v>0</v>
      </c>
      <c r="AY184" s="30">
        <v>444</v>
      </c>
      <c r="AZ184" s="30">
        <v>3225</v>
      </c>
      <c r="BA184" s="30">
        <v>2300</v>
      </c>
      <c r="BB184" s="30">
        <v>0</v>
      </c>
      <c r="BC184" s="30">
        <v>0</v>
      </c>
      <c r="BD184" s="30">
        <v>0</v>
      </c>
      <c r="BE184" s="30">
        <v>0</v>
      </c>
      <c r="BF184" s="30">
        <v>1900</v>
      </c>
      <c r="BG184" s="30">
        <v>7425</v>
      </c>
      <c r="BH184" s="30">
        <v>20745</v>
      </c>
      <c r="BI184" t="s">
        <v>222</v>
      </c>
    </row>
    <row r="185" spans="1:61" x14ac:dyDescent="0.35">
      <c r="A185" s="61">
        <f t="shared" si="4"/>
        <v>0</v>
      </c>
      <c r="B185" s="61">
        <f t="shared" si="5"/>
        <v>0</v>
      </c>
      <c r="C185" s="41" t="s">
        <v>238</v>
      </c>
      <c r="D185" s="41"/>
      <c r="E185" s="43">
        <v>573</v>
      </c>
      <c r="F185" s="43">
        <v>0</v>
      </c>
      <c r="G185" s="43">
        <v>0</v>
      </c>
      <c r="H185" s="43">
        <v>0</v>
      </c>
      <c r="I185" s="43">
        <v>0</v>
      </c>
      <c r="J185" s="43">
        <v>96</v>
      </c>
      <c r="K185" s="43">
        <v>0</v>
      </c>
      <c r="L185" s="43">
        <v>0</v>
      </c>
      <c r="M185" s="43">
        <v>2</v>
      </c>
      <c r="N185" s="43">
        <v>39</v>
      </c>
      <c r="O185" s="43">
        <v>22</v>
      </c>
      <c r="P185" s="43">
        <v>0</v>
      </c>
      <c r="Q185" s="43">
        <v>13</v>
      </c>
      <c r="R185" s="43">
        <v>0</v>
      </c>
      <c r="S185" s="43">
        <v>0</v>
      </c>
      <c r="T185" s="43">
        <v>745</v>
      </c>
      <c r="U185" s="43">
        <v>4</v>
      </c>
      <c r="V185" s="43">
        <v>158</v>
      </c>
      <c r="W185" s="43">
        <v>1</v>
      </c>
      <c r="X185" s="43">
        <v>0</v>
      </c>
      <c r="Y185" s="43">
        <v>50</v>
      </c>
      <c r="Z185" s="43">
        <v>0</v>
      </c>
      <c r="AA185" s="43">
        <v>0</v>
      </c>
      <c r="AB185" s="43">
        <v>0</v>
      </c>
      <c r="AC185" s="43">
        <v>12</v>
      </c>
      <c r="AD185" s="43">
        <v>0</v>
      </c>
      <c r="AE185" s="43">
        <v>117</v>
      </c>
      <c r="AF185" s="43">
        <v>406</v>
      </c>
      <c r="AG185" s="43">
        <v>0</v>
      </c>
      <c r="AH185" s="43">
        <v>6</v>
      </c>
      <c r="AI185" s="43">
        <v>754</v>
      </c>
      <c r="AJ185" s="30">
        <v>0</v>
      </c>
      <c r="AK185" s="30">
        <v>0</v>
      </c>
      <c r="AL185" s="30">
        <v>0</v>
      </c>
      <c r="AM185" s="30">
        <v>0</v>
      </c>
      <c r="AN185" s="30">
        <v>0</v>
      </c>
      <c r="AO185" s="30">
        <v>0</v>
      </c>
      <c r="AP185" s="30">
        <v>0</v>
      </c>
      <c r="AQ185" s="30">
        <v>0</v>
      </c>
      <c r="AR185" s="30">
        <v>0</v>
      </c>
      <c r="AS185" s="30">
        <v>0</v>
      </c>
      <c r="AT185" s="30">
        <v>0</v>
      </c>
      <c r="AU185" s="30">
        <v>0</v>
      </c>
      <c r="AV185" s="30">
        <v>0</v>
      </c>
      <c r="AW185" s="30">
        <v>0</v>
      </c>
      <c r="AX185" s="30">
        <v>0</v>
      </c>
      <c r="AY185" s="30">
        <v>0</v>
      </c>
      <c r="AZ185" s="30">
        <v>1518</v>
      </c>
      <c r="BA185" s="30">
        <v>0</v>
      </c>
      <c r="BB185" s="30">
        <v>0</v>
      </c>
      <c r="BC185" s="30">
        <v>1434</v>
      </c>
      <c r="BD185" s="30">
        <v>0</v>
      </c>
      <c r="BE185" s="30">
        <v>0</v>
      </c>
      <c r="BF185" s="30">
        <v>0</v>
      </c>
      <c r="BG185" s="30">
        <v>2952</v>
      </c>
      <c r="BH185" s="30">
        <v>3688</v>
      </c>
      <c r="BI185" t="s">
        <v>222</v>
      </c>
    </row>
    <row r="186" spans="1:61" x14ac:dyDescent="0.35">
      <c r="A186" s="61">
        <f t="shared" si="4"/>
        <v>0</v>
      </c>
      <c r="B186" s="61">
        <f t="shared" si="5"/>
        <v>0</v>
      </c>
      <c r="C186" s="41" t="s">
        <v>1183</v>
      </c>
      <c r="D186" s="41"/>
      <c r="E186" s="43">
        <v>322</v>
      </c>
      <c r="F186" s="43">
        <v>0</v>
      </c>
      <c r="G186" s="43">
        <v>0</v>
      </c>
      <c r="H186" s="43">
        <v>0</v>
      </c>
      <c r="I186" s="43">
        <v>0</v>
      </c>
      <c r="J186" s="43">
        <v>0</v>
      </c>
      <c r="K186" s="43">
        <v>0</v>
      </c>
      <c r="L186" s="43">
        <v>0</v>
      </c>
      <c r="M186" s="43">
        <v>0</v>
      </c>
      <c r="N186" s="43">
        <v>1</v>
      </c>
      <c r="O186" s="43">
        <v>16</v>
      </c>
      <c r="P186" s="43">
        <v>0</v>
      </c>
      <c r="Q186" s="43">
        <v>0</v>
      </c>
      <c r="R186" s="43">
        <v>0</v>
      </c>
      <c r="S186" s="43">
        <v>0</v>
      </c>
      <c r="T186" s="43">
        <v>339</v>
      </c>
      <c r="U186" s="43">
        <v>5</v>
      </c>
      <c r="V186" s="43">
        <v>173</v>
      </c>
      <c r="W186" s="43">
        <v>71</v>
      </c>
      <c r="X186" s="43">
        <v>0</v>
      </c>
      <c r="Y186" s="43">
        <v>57</v>
      </c>
      <c r="Z186" s="43">
        <v>0</v>
      </c>
      <c r="AA186" s="43">
        <v>0</v>
      </c>
      <c r="AB186" s="43">
        <v>0</v>
      </c>
      <c r="AC186" s="43">
        <v>22</v>
      </c>
      <c r="AD186" s="43">
        <v>0</v>
      </c>
      <c r="AE186" s="43">
        <v>65</v>
      </c>
      <c r="AF186" s="43">
        <v>0</v>
      </c>
      <c r="AG186" s="43">
        <v>0</v>
      </c>
      <c r="AH186" s="43">
        <v>0</v>
      </c>
      <c r="AI186" s="43">
        <v>393</v>
      </c>
      <c r="AJ186" s="30">
        <v>0</v>
      </c>
      <c r="AK186" s="30">
        <v>0</v>
      </c>
      <c r="AL186" s="30">
        <v>0</v>
      </c>
      <c r="AM186" s="30">
        <v>0</v>
      </c>
      <c r="AN186" s="30">
        <v>0</v>
      </c>
      <c r="AO186" s="30">
        <v>0</v>
      </c>
      <c r="AP186" s="30">
        <v>0</v>
      </c>
      <c r="AQ186" s="30">
        <v>0</v>
      </c>
      <c r="AR186" s="30">
        <v>0</v>
      </c>
      <c r="AS186" s="30">
        <v>0</v>
      </c>
      <c r="AT186" s="30">
        <v>0</v>
      </c>
      <c r="AU186" s="30">
        <v>0</v>
      </c>
      <c r="AV186" s="30">
        <v>0</v>
      </c>
      <c r="AW186" s="30">
        <v>0</v>
      </c>
      <c r="AX186" s="30">
        <v>0</v>
      </c>
      <c r="AY186" s="30">
        <v>0</v>
      </c>
      <c r="AZ186" s="30">
        <v>0</v>
      </c>
      <c r="BA186" s="30">
        <v>0</v>
      </c>
      <c r="BB186" s="30">
        <v>0</v>
      </c>
      <c r="BC186" s="30">
        <v>0</v>
      </c>
      <c r="BD186" s="30">
        <v>0</v>
      </c>
      <c r="BE186" s="30">
        <v>0</v>
      </c>
      <c r="BF186" s="30">
        <v>0</v>
      </c>
      <c r="BG186" s="30">
        <v>0</v>
      </c>
      <c r="BH186" s="30">
        <v>4338</v>
      </c>
      <c r="BI186" t="s">
        <v>222</v>
      </c>
    </row>
    <row r="187" spans="1:61" x14ac:dyDescent="0.35">
      <c r="A187" s="61">
        <f t="shared" si="4"/>
        <v>0</v>
      </c>
      <c r="B187" s="61">
        <f t="shared" si="5"/>
        <v>0</v>
      </c>
      <c r="C187" s="41" t="s">
        <v>1184</v>
      </c>
      <c r="D187" s="41"/>
      <c r="E187" s="43">
        <v>975</v>
      </c>
      <c r="F187" s="43">
        <v>0</v>
      </c>
      <c r="G187" s="43">
        <v>0</v>
      </c>
      <c r="H187" s="43">
        <v>0</v>
      </c>
      <c r="I187" s="43">
        <v>2</v>
      </c>
      <c r="J187" s="43">
        <v>0</v>
      </c>
      <c r="K187" s="43">
        <v>0</v>
      </c>
      <c r="L187" s="43">
        <v>0</v>
      </c>
      <c r="M187" s="43">
        <v>0</v>
      </c>
      <c r="N187" s="43">
        <v>85</v>
      </c>
      <c r="O187" s="43">
        <v>117</v>
      </c>
      <c r="P187" s="43">
        <v>5</v>
      </c>
      <c r="Q187" s="43">
        <v>23</v>
      </c>
      <c r="R187" s="43">
        <v>0</v>
      </c>
      <c r="S187" s="43">
        <v>0</v>
      </c>
      <c r="T187" s="43">
        <v>1207</v>
      </c>
      <c r="U187" s="43">
        <v>1</v>
      </c>
      <c r="V187" s="43">
        <v>687</v>
      </c>
      <c r="W187" s="43">
        <v>0</v>
      </c>
      <c r="X187" s="43">
        <v>0</v>
      </c>
      <c r="Y187" s="43">
        <v>208</v>
      </c>
      <c r="Z187" s="43">
        <v>0</v>
      </c>
      <c r="AA187" s="43">
        <v>0</v>
      </c>
      <c r="AB187" s="43">
        <v>0</v>
      </c>
      <c r="AC187" s="43">
        <v>93</v>
      </c>
      <c r="AD187" s="43">
        <v>6</v>
      </c>
      <c r="AE187" s="43">
        <v>241</v>
      </c>
      <c r="AF187" s="43">
        <v>256</v>
      </c>
      <c r="AG187" s="43">
        <v>0</v>
      </c>
      <c r="AH187" s="43">
        <v>16</v>
      </c>
      <c r="AI187" s="43">
        <v>1508</v>
      </c>
      <c r="AJ187" s="30">
        <v>2000</v>
      </c>
      <c r="AK187" s="30">
        <v>0</v>
      </c>
      <c r="AL187" s="30">
        <v>0</v>
      </c>
      <c r="AM187" s="30">
        <v>0</v>
      </c>
      <c r="AN187" s="30">
        <v>0</v>
      </c>
      <c r="AO187" s="30">
        <v>0</v>
      </c>
      <c r="AP187" s="30">
        <v>0</v>
      </c>
      <c r="AQ187" s="30">
        <v>2000</v>
      </c>
      <c r="AR187" s="30">
        <v>1777</v>
      </c>
      <c r="AS187" s="30">
        <v>103</v>
      </c>
      <c r="AT187" s="30">
        <v>0</v>
      </c>
      <c r="AU187" s="30">
        <v>0</v>
      </c>
      <c r="AV187" s="30">
        <v>0</v>
      </c>
      <c r="AW187" s="30">
        <v>0</v>
      </c>
      <c r="AX187" s="30">
        <v>9</v>
      </c>
      <c r="AY187" s="30">
        <v>1889</v>
      </c>
      <c r="AZ187" s="30">
        <v>2000</v>
      </c>
      <c r="BA187" s="30">
        <v>109</v>
      </c>
      <c r="BB187" s="30">
        <v>0</v>
      </c>
      <c r="BC187" s="30">
        <v>0</v>
      </c>
      <c r="BD187" s="30">
        <v>0</v>
      </c>
      <c r="BE187" s="30">
        <v>0</v>
      </c>
      <c r="BF187" s="30">
        <v>1397</v>
      </c>
      <c r="BG187" s="30">
        <v>3506</v>
      </c>
      <c r="BH187" s="30">
        <v>14963</v>
      </c>
      <c r="BI187" t="s">
        <v>222</v>
      </c>
    </row>
    <row r="188" spans="1:61" x14ac:dyDescent="0.35">
      <c r="A188" s="61">
        <f t="shared" si="4"/>
        <v>0</v>
      </c>
      <c r="B188" s="61">
        <f t="shared" si="5"/>
        <v>0</v>
      </c>
      <c r="C188" s="41" t="s">
        <v>240</v>
      </c>
      <c r="D188" s="41"/>
      <c r="E188" s="43">
        <v>3478</v>
      </c>
      <c r="F188" s="43">
        <v>0</v>
      </c>
      <c r="G188" s="43">
        <v>0</v>
      </c>
      <c r="H188" s="43">
        <v>0</v>
      </c>
      <c r="I188" s="43">
        <v>18</v>
      </c>
      <c r="J188" s="43">
        <v>1151</v>
      </c>
      <c r="K188" s="43">
        <v>0</v>
      </c>
      <c r="L188" s="43">
        <v>0</v>
      </c>
      <c r="M188" s="43">
        <v>0</v>
      </c>
      <c r="N188" s="43">
        <v>60</v>
      </c>
      <c r="O188" s="43">
        <v>0</v>
      </c>
      <c r="P188" s="43">
        <v>8</v>
      </c>
      <c r="Q188" s="43">
        <v>7</v>
      </c>
      <c r="R188" s="43">
        <v>0</v>
      </c>
      <c r="S188" s="43">
        <v>0</v>
      </c>
      <c r="T188" s="43">
        <v>4722</v>
      </c>
      <c r="U188" s="43">
        <v>495</v>
      </c>
      <c r="V188" s="43">
        <v>778</v>
      </c>
      <c r="W188" s="43">
        <v>1198</v>
      </c>
      <c r="X188" s="43">
        <v>0</v>
      </c>
      <c r="Y188" s="43">
        <v>378</v>
      </c>
      <c r="Z188" s="43">
        <v>0</v>
      </c>
      <c r="AA188" s="43">
        <v>0</v>
      </c>
      <c r="AB188" s="43">
        <v>0</v>
      </c>
      <c r="AC188" s="43">
        <v>353</v>
      </c>
      <c r="AD188" s="43">
        <v>0</v>
      </c>
      <c r="AE188" s="43">
        <v>597</v>
      </c>
      <c r="AF188" s="43">
        <v>1208</v>
      </c>
      <c r="AG188" s="43">
        <v>26</v>
      </c>
      <c r="AH188" s="43">
        <v>22</v>
      </c>
      <c r="AI188" s="43">
        <v>5055</v>
      </c>
      <c r="AJ188" s="30">
        <v>0</v>
      </c>
      <c r="AK188" s="30">
        <v>0</v>
      </c>
      <c r="AL188" s="30">
        <v>0</v>
      </c>
      <c r="AM188" s="30">
        <v>0</v>
      </c>
      <c r="AN188" s="30">
        <v>0</v>
      </c>
      <c r="AO188" s="30">
        <v>0</v>
      </c>
      <c r="AP188" s="30">
        <v>0</v>
      </c>
      <c r="AQ188" s="30">
        <v>0</v>
      </c>
      <c r="AR188" s="30">
        <v>0</v>
      </c>
      <c r="AS188" s="30">
        <v>0</v>
      </c>
      <c r="AT188" s="30">
        <v>0</v>
      </c>
      <c r="AU188" s="30">
        <v>0</v>
      </c>
      <c r="AV188" s="30">
        <v>0</v>
      </c>
      <c r="AW188" s="30">
        <v>0</v>
      </c>
      <c r="AX188" s="30">
        <v>0</v>
      </c>
      <c r="AY188" s="30">
        <v>0</v>
      </c>
      <c r="AZ188" s="30">
        <v>0</v>
      </c>
      <c r="BA188" s="30">
        <v>1500</v>
      </c>
      <c r="BB188" s="30">
        <v>0</v>
      </c>
      <c r="BC188" s="30">
        <v>5850</v>
      </c>
      <c r="BD188" s="30">
        <v>0</v>
      </c>
      <c r="BE188" s="30">
        <v>0</v>
      </c>
      <c r="BF188" s="30">
        <v>6294</v>
      </c>
      <c r="BG188" s="30">
        <v>13644</v>
      </c>
      <c r="BH188" s="30">
        <v>36236</v>
      </c>
      <c r="BI188" t="s">
        <v>222</v>
      </c>
    </row>
    <row r="189" spans="1:61" x14ac:dyDescent="0.35">
      <c r="A189" s="61">
        <f t="shared" si="4"/>
        <v>0</v>
      </c>
      <c r="B189" s="61">
        <f t="shared" si="5"/>
        <v>0</v>
      </c>
      <c r="C189" s="41" t="s">
        <v>242</v>
      </c>
      <c r="D189" s="41"/>
      <c r="E189" s="43">
        <v>230</v>
      </c>
      <c r="F189" s="43">
        <v>0</v>
      </c>
      <c r="G189" s="43">
        <v>0</v>
      </c>
      <c r="H189" s="43">
        <v>0</v>
      </c>
      <c r="I189" s="43">
        <v>0</v>
      </c>
      <c r="J189" s="43">
        <v>59</v>
      </c>
      <c r="K189" s="43">
        <v>0</v>
      </c>
      <c r="L189" s="43">
        <v>0</v>
      </c>
      <c r="M189" s="43">
        <v>0</v>
      </c>
      <c r="N189" s="43">
        <v>14</v>
      </c>
      <c r="O189" s="43">
        <v>0</v>
      </c>
      <c r="P189" s="43">
        <v>192</v>
      </c>
      <c r="Q189" s="43">
        <v>0</v>
      </c>
      <c r="R189" s="43">
        <v>0</v>
      </c>
      <c r="S189" s="43">
        <v>0</v>
      </c>
      <c r="T189" s="43">
        <v>495</v>
      </c>
      <c r="U189" s="43">
        <v>38</v>
      </c>
      <c r="V189" s="43">
        <v>115</v>
      </c>
      <c r="W189" s="43">
        <v>21</v>
      </c>
      <c r="X189" s="43">
        <v>0</v>
      </c>
      <c r="Y189" s="43">
        <v>83</v>
      </c>
      <c r="Z189" s="43">
        <v>0</v>
      </c>
      <c r="AA189" s="43">
        <v>0</v>
      </c>
      <c r="AB189" s="43">
        <v>0</v>
      </c>
      <c r="AC189" s="43">
        <v>22</v>
      </c>
      <c r="AD189" s="43">
        <v>0</v>
      </c>
      <c r="AE189" s="43">
        <v>54</v>
      </c>
      <c r="AF189" s="43">
        <v>88</v>
      </c>
      <c r="AG189" s="43">
        <v>0</v>
      </c>
      <c r="AH189" s="43">
        <v>24</v>
      </c>
      <c r="AI189" s="43">
        <v>445</v>
      </c>
      <c r="AJ189" s="30">
        <v>0</v>
      </c>
      <c r="AK189" s="30">
        <v>0</v>
      </c>
      <c r="AL189" s="30">
        <v>0</v>
      </c>
      <c r="AM189" s="30">
        <v>0</v>
      </c>
      <c r="AN189" s="30">
        <v>0</v>
      </c>
      <c r="AO189" s="30">
        <v>0</v>
      </c>
      <c r="AP189" s="30">
        <v>0</v>
      </c>
      <c r="AQ189" s="30">
        <v>0</v>
      </c>
      <c r="AR189" s="30">
        <v>0</v>
      </c>
      <c r="AS189" s="30">
        <v>0</v>
      </c>
      <c r="AT189" s="30">
        <v>0</v>
      </c>
      <c r="AU189" s="30">
        <v>0</v>
      </c>
      <c r="AV189" s="30">
        <v>0</v>
      </c>
      <c r="AW189" s="30">
        <v>0</v>
      </c>
      <c r="AX189" s="30">
        <v>0</v>
      </c>
      <c r="AY189" s="30">
        <v>0</v>
      </c>
      <c r="AZ189" s="30">
        <v>0</v>
      </c>
      <c r="BA189" s="30">
        <v>0</v>
      </c>
      <c r="BB189" s="30">
        <v>0</v>
      </c>
      <c r="BC189" s="30">
        <v>538</v>
      </c>
      <c r="BD189" s="30">
        <v>0</v>
      </c>
      <c r="BE189" s="30">
        <v>0</v>
      </c>
      <c r="BF189" s="30">
        <v>185</v>
      </c>
      <c r="BG189" s="30">
        <v>723</v>
      </c>
      <c r="BH189" s="30">
        <v>3344</v>
      </c>
      <c r="BI189" t="s">
        <v>222</v>
      </c>
    </row>
    <row r="190" spans="1:61" x14ac:dyDescent="0.35">
      <c r="A190" s="61">
        <f t="shared" si="4"/>
        <v>0</v>
      </c>
      <c r="B190" s="61">
        <f t="shared" si="5"/>
        <v>0</v>
      </c>
      <c r="C190" s="41" t="s">
        <v>243</v>
      </c>
      <c r="D190" s="41">
        <v>1</v>
      </c>
      <c r="E190" s="43">
        <v>0</v>
      </c>
      <c r="F190" s="43">
        <v>0</v>
      </c>
      <c r="G190" s="43">
        <v>0</v>
      </c>
      <c r="H190" s="43">
        <v>846</v>
      </c>
      <c r="I190" s="43">
        <v>0</v>
      </c>
      <c r="J190" s="43">
        <v>3</v>
      </c>
      <c r="K190" s="43">
        <v>0</v>
      </c>
      <c r="L190" s="43">
        <v>0</v>
      </c>
      <c r="M190" s="43">
        <v>0</v>
      </c>
      <c r="N190" s="43">
        <v>14</v>
      </c>
      <c r="O190" s="43">
        <v>0</v>
      </c>
      <c r="P190" s="43">
        <v>0</v>
      </c>
      <c r="Q190" s="43">
        <v>39</v>
      </c>
      <c r="R190" s="43">
        <v>0</v>
      </c>
      <c r="S190" s="43">
        <v>0</v>
      </c>
      <c r="T190" s="43">
        <v>902</v>
      </c>
      <c r="U190" s="43">
        <v>0</v>
      </c>
      <c r="V190" s="43">
        <v>283</v>
      </c>
      <c r="W190" s="43">
        <v>0</v>
      </c>
      <c r="X190" s="43">
        <v>0</v>
      </c>
      <c r="Y190" s="43">
        <v>86</v>
      </c>
      <c r="Z190" s="43">
        <v>0</v>
      </c>
      <c r="AA190" s="43">
        <v>0</v>
      </c>
      <c r="AB190" s="43">
        <v>0</v>
      </c>
      <c r="AC190" s="43">
        <v>0</v>
      </c>
      <c r="AD190" s="43">
        <v>0</v>
      </c>
      <c r="AE190" s="43">
        <v>122</v>
      </c>
      <c r="AF190" s="43">
        <v>372</v>
      </c>
      <c r="AG190" s="43">
        <v>0</v>
      </c>
      <c r="AH190" s="43">
        <v>4</v>
      </c>
      <c r="AI190" s="43">
        <v>867</v>
      </c>
      <c r="AJ190" s="30">
        <v>0</v>
      </c>
      <c r="AK190" s="30">
        <v>0</v>
      </c>
      <c r="AL190" s="30">
        <v>0</v>
      </c>
      <c r="AM190" s="30">
        <v>0</v>
      </c>
      <c r="AN190" s="30">
        <v>0</v>
      </c>
      <c r="AO190" s="30">
        <v>0</v>
      </c>
      <c r="AP190" s="30">
        <v>0</v>
      </c>
      <c r="AQ190" s="30">
        <v>0</v>
      </c>
      <c r="AR190" s="30">
        <v>0</v>
      </c>
      <c r="AS190" s="30">
        <v>0</v>
      </c>
      <c r="AT190" s="30">
        <v>0</v>
      </c>
      <c r="AU190" s="30">
        <v>0</v>
      </c>
      <c r="AV190" s="30">
        <v>0</v>
      </c>
      <c r="AW190" s="30">
        <v>0</v>
      </c>
      <c r="AX190" s="30">
        <v>0</v>
      </c>
      <c r="AY190" s="30">
        <v>0</v>
      </c>
      <c r="AZ190" s="30">
        <v>1272</v>
      </c>
      <c r="BA190" s="30">
        <v>0</v>
      </c>
      <c r="BB190" s="30">
        <v>0</v>
      </c>
      <c r="BC190" s="30">
        <v>0</v>
      </c>
      <c r="BD190" s="30">
        <v>0</v>
      </c>
      <c r="BE190" s="30">
        <v>0</v>
      </c>
      <c r="BF190" s="30">
        <v>6700</v>
      </c>
      <c r="BG190" s="30">
        <v>7972</v>
      </c>
      <c r="BH190" s="30">
        <v>10526</v>
      </c>
      <c r="BI190" t="s">
        <v>222</v>
      </c>
    </row>
    <row r="191" spans="1:61" x14ac:dyDescent="0.35">
      <c r="A191" s="61">
        <f t="shared" si="4"/>
        <v>0</v>
      </c>
      <c r="B191" s="61">
        <f t="shared" si="5"/>
        <v>0</v>
      </c>
      <c r="C191" s="41" t="s">
        <v>244</v>
      </c>
      <c r="D191" s="41"/>
      <c r="E191" s="43">
        <v>61</v>
      </c>
      <c r="F191" s="43">
        <v>0</v>
      </c>
      <c r="G191" s="43">
        <v>0</v>
      </c>
      <c r="H191" s="43">
        <v>0</v>
      </c>
      <c r="I191" s="43">
        <v>0</v>
      </c>
      <c r="J191" s="43">
        <v>0</v>
      </c>
      <c r="K191" s="43">
        <v>0</v>
      </c>
      <c r="L191" s="43">
        <v>0</v>
      </c>
      <c r="M191" s="43">
        <v>0</v>
      </c>
      <c r="N191" s="43">
        <v>6</v>
      </c>
      <c r="O191" s="43">
        <v>13</v>
      </c>
      <c r="P191" s="43">
        <v>0</v>
      </c>
      <c r="Q191" s="43">
        <v>12</v>
      </c>
      <c r="R191" s="43">
        <v>0</v>
      </c>
      <c r="S191" s="43">
        <v>0</v>
      </c>
      <c r="T191" s="43">
        <v>92</v>
      </c>
      <c r="U191" s="43">
        <v>1</v>
      </c>
      <c r="V191" s="43">
        <v>40</v>
      </c>
      <c r="W191" s="43">
        <v>2</v>
      </c>
      <c r="X191" s="43">
        <v>0</v>
      </c>
      <c r="Y191" s="43">
        <v>15</v>
      </c>
      <c r="Z191" s="43">
        <v>0</v>
      </c>
      <c r="AA191" s="43">
        <v>0</v>
      </c>
      <c r="AB191" s="43">
        <v>0</v>
      </c>
      <c r="AC191" s="43">
        <v>0</v>
      </c>
      <c r="AD191" s="43">
        <v>0</v>
      </c>
      <c r="AE191" s="43">
        <v>23</v>
      </c>
      <c r="AF191" s="43">
        <v>0</v>
      </c>
      <c r="AG191" s="43">
        <v>0</v>
      </c>
      <c r="AH191" s="43">
        <v>0</v>
      </c>
      <c r="AI191" s="43">
        <v>81</v>
      </c>
      <c r="AJ191" s="30">
        <v>0</v>
      </c>
      <c r="AK191" s="30">
        <v>0</v>
      </c>
      <c r="AL191" s="30">
        <v>0</v>
      </c>
      <c r="AM191" s="30">
        <v>0</v>
      </c>
      <c r="AN191" s="30">
        <v>0</v>
      </c>
      <c r="AO191" s="30">
        <v>0</v>
      </c>
      <c r="AP191" s="30">
        <v>0</v>
      </c>
      <c r="AQ191" s="30">
        <v>0</v>
      </c>
      <c r="AR191" s="30">
        <v>0</v>
      </c>
      <c r="AS191" s="30">
        <v>0</v>
      </c>
      <c r="AT191" s="30">
        <v>0</v>
      </c>
      <c r="AU191" s="30">
        <v>0</v>
      </c>
      <c r="AV191" s="30">
        <v>0</v>
      </c>
      <c r="AW191" s="30">
        <v>0</v>
      </c>
      <c r="AX191" s="30">
        <v>0</v>
      </c>
      <c r="AY191" s="30">
        <v>0</v>
      </c>
      <c r="AZ191" s="30">
        <v>0</v>
      </c>
      <c r="BA191" s="30">
        <v>0</v>
      </c>
      <c r="BB191" s="30">
        <v>0</v>
      </c>
      <c r="BC191" s="30">
        <v>0</v>
      </c>
      <c r="BD191" s="30">
        <v>0</v>
      </c>
      <c r="BE191" s="30">
        <v>0</v>
      </c>
      <c r="BF191" s="30">
        <v>0</v>
      </c>
      <c r="BG191" s="30">
        <v>0</v>
      </c>
      <c r="BH191" s="30">
        <v>1326</v>
      </c>
      <c r="BI191" t="s">
        <v>222</v>
      </c>
    </row>
    <row r="192" spans="1:61" x14ac:dyDescent="0.35">
      <c r="A192" s="61">
        <f t="shared" si="4"/>
        <v>0</v>
      </c>
      <c r="B192" s="61">
        <f t="shared" si="5"/>
        <v>0</v>
      </c>
      <c r="C192" s="41" t="s">
        <v>1113</v>
      </c>
      <c r="D192" s="41"/>
      <c r="E192" s="43">
        <v>4149</v>
      </c>
      <c r="F192" s="43">
        <v>0</v>
      </c>
      <c r="G192" s="43">
        <v>100</v>
      </c>
      <c r="H192" s="43">
        <v>0</v>
      </c>
      <c r="I192" s="43">
        <v>0</v>
      </c>
      <c r="J192" s="43">
        <v>1074</v>
      </c>
      <c r="K192" s="43">
        <v>0</v>
      </c>
      <c r="L192" s="43">
        <v>171</v>
      </c>
      <c r="M192" s="43">
        <v>0</v>
      </c>
      <c r="N192" s="43">
        <v>87</v>
      </c>
      <c r="O192" s="43">
        <v>159</v>
      </c>
      <c r="P192" s="43">
        <v>209</v>
      </c>
      <c r="Q192" s="43">
        <v>50</v>
      </c>
      <c r="R192" s="43">
        <v>0</v>
      </c>
      <c r="S192" s="43">
        <v>0</v>
      </c>
      <c r="T192" s="43">
        <v>5999</v>
      </c>
      <c r="U192" s="43">
        <v>113</v>
      </c>
      <c r="V192" s="43">
        <v>1991</v>
      </c>
      <c r="W192" s="43">
        <v>122</v>
      </c>
      <c r="X192" s="43">
        <v>0</v>
      </c>
      <c r="Y192" s="43">
        <v>569</v>
      </c>
      <c r="Z192" s="43">
        <v>90</v>
      </c>
      <c r="AA192" s="43">
        <v>0</v>
      </c>
      <c r="AB192" s="43">
        <v>0</v>
      </c>
      <c r="AC192" s="43">
        <v>155</v>
      </c>
      <c r="AD192" s="43">
        <v>0</v>
      </c>
      <c r="AE192" s="43">
        <v>847</v>
      </c>
      <c r="AF192" s="43">
        <v>2676</v>
      </c>
      <c r="AG192" s="43">
        <v>0</v>
      </c>
      <c r="AH192" s="43">
        <v>56</v>
      </c>
      <c r="AI192" s="43">
        <v>6619</v>
      </c>
      <c r="AJ192" s="30">
        <v>0</v>
      </c>
      <c r="AK192" s="30">
        <v>0</v>
      </c>
      <c r="AL192" s="30">
        <v>0</v>
      </c>
      <c r="AM192" s="30">
        <v>0</v>
      </c>
      <c r="AN192" s="30">
        <v>0</v>
      </c>
      <c r="AO192" s="30">
        <v>0</v>
      </c>
      <c r="AP192" s="30">
        <v>0</v>
      </c>
      <c r="AQ192" s="30">
        <v>0</v>
      </c>
      <c r="AR192" s="30">
        <v>0</v>
      </c>
      <c r="AS192" s="30">
        <v>1010</v>
      </c>
      <c r="AT192" s="30">
        <v>0</v>
      </c>
      <c r="AU192" s="30">
        <v>0</v>
      </c>
      <c r="AV192" s="30">
        <v>0</v>
      </c>
      <c r="AW192" s="30">
        <v>0</v>
      </c>
      <c r="AX192" s="30">
        <v>238</v>
      </c>
      <c r="AY192" s="30">
        <v>1248</v>
      </c>
      <c r="AZ192" s="30">
        <v>1758</v>
      </c>
      <c r="BA192" s="30">
        <v>12591</v>
      </c>
      <c r="BB192" s="30">
        <v>0</v>
      </c>
      <c r="BC192" s="30">
        <v>9594</v>
      </c>
      <c r="BD192" s="30">
        <v>0</v>
      </c>
      <c r="BE192" s="30">
        <v>2433</v>
      </c>
      <c r="BF192" s="30">
        <v>4983</v>
      </c>
      <c r="BG192" s="30">
        <v>31359</v>
      </c>
      <c r="BH192" s="30">
        <v>27311</v>
      </c>
      <c r="BI192" t="s">
        <v>222</v>
      </c>
    </row>
    <row r="193" spans="1:61" x14ac:dyDescent="0.35">
      <c r="A193" s="61">
        <f t="shared" si="4"/>
        <v>0</v>
      </c>
      <c r="B193" s="61">
        <f t="shared" si="5"/>
        <v>0</v>
      </c>
      <c r="C193" s="41" t="s">
        <v>249</v>
      </c>
      <c r="D193" s="41"/>
      <c r="E193" s="43">
        <v>367</v>
      </c>
      <c r="F193" s="43">
        <v>96</v>
      </c>
      <c r="G193" s="43">
        <v>0</v>
      </c>
      <c r="H193" s="43">
        <v>0</v>
      </c>
      <c r="I193" s="43">
        <v>0</v>
      </c>
      <c r="J193" s="43">
        <v>0</v>
      </c>
      <c r="K193" s="43">
        <v>0</v>
      </c>
      <c r="L193" s="43">
        <v>0</v>
      </c>
      <c r="M193" s="43">
        <v>0</v>
      </c>
      <c r="N193" s="43">
        <v>22</v>
      </c>
      <c r="O193" s="43">
        <v>0</v>
      </c>
      <c r="P193" s="43">
        <v>3</v>
      </c>
      <c r="Q193" s="43">
        <v>2</v>
      </c>
      <c r="R193" s="43">
        <v>0</v>
      </c>
      <c r="S193" s="43">
        <v>0</v>
      </c>
      <c r="T193" s="43">
        <v>490</v>
      </c>
      <c r="U193" s="43">
        <v>26</v>
      </c>
      <c r="V193" s="43">
        <v>267</v>
      </c>
      <c r="W193" s="43">
        <v>0</v>
      </c>
      <c r="X193" s="43">
        <v>0</v>
      </c>
      <c r="Y193" s="43">
        <v>59</v>
      </c>
      <c r="Z193" s="43">
        <v>0</v>
      </c>
      <c r="AA193" s="43">
        <v>0</v>
      </c>
      <c r="AB193" s="43">
        <v>0</v>
      </c>
      <c r="AC193" s="43">
        <v>19</v>
      </c>
      <c r="AD193" s="43">
        <v>0</v>
      </c>
      <c r="AE193" s="43">
        <v>187</v>
      </c>
      <c r="AF193" s="43">
        <v>51</v>
      </c>
      <c r="AG193" s="43">
        <v>0</v>
      </c>
      <c r="AH193" s="43">
        <v>9</v>
      </c>
      <c r="AI193" s="43">
        <v>618</v>
      </c>
      <c r="AJ193" s="30">
        <v>0</v>
      </c>
      <c r="AK193" s="30">
        <v>0</v>
      </c>
      <c r="AL193" s="30">
        <v>0</v>
      </c>
      <c r="AM193" s="30">
        <v>0</v>
      </c>
      <c r="AN193" s="30">
        <v>0</v>
      </c>
      <c r="AO193" s="30">
        <v>0</v>
      </c>
      <c r="AP193" s="30">
        <v>0</v>
      </c>
      <c r="AQ193" s="30">
        <v>0</v>
      </c>
      <c r="AR193" s="30">
        <v>0</v>
      </c>
      <c r="AS193" s="30">
        <v>0</v>
      </c>
      <c r="AT193" s="30">
        <v>0</v>
      </c>
      <c r="AU193" s="30">
        <v>0</v>
      </c>
      <c r="AV193" s="30">
        <v>0</v>
      </c>
      <c r="AW193" s="30">
        <v>0</v>
      </c>
      <c r="AX193" s="30">
        <v>0</v>
      </c>
      <c r="AY193" s="30">
        <v>0</v>
      </c>
      <c r="AZ193" s="30">
        <v>494</v>
      </c>
      <c r="BA193" s="30">
        <v>0</v>
      </c>
      <c r="BB193" s="30">
        <v>0</v>
      </c>
      <c r="BC193" s="30">
        <v>0</v>
      </c>
      <c r="BD193" s="30">
        <v>0</v>
      </c>
      <c r="BE193" s="30">
        <v>0</v>
      </c>
      <c r="BF193" s="30">
        <v>0</v>
      </c>
      <c r="BG193" s="30">
        <v>494</v>
      </c>
      <c r="BH193" s="30">
        <v>3024</v>
      </c>
      <c r="BI193" t="s">
        <v>222</v>
      </c>
    </row>
    <row r="194" spans="1:61" x14ac:dyDescent="0.35">
      <c r="A194" s="61">
        <f t="shared" si="4"/>
        <v>0</v>
      </c>
      <c r="B194" s="61">
        <f t="shared" si="5"/>
        <v>0</v>
      </c>
      <c r="C194" s="41" t="s">
        <v>252</v>
      </c>
      <c r="D194" s="41"/>
      <c r="E194" s="43">
        <v>1086</v>
      </c>
      <c r="F194" s="43">
        <v>0</v>
      </c>
      <c r="G194" s="43">
        <v>0</v>
      </c>
      <c r="H194" s="43">
        <v>70</v>
      </c>
      <c r="I194" s="43">
        <v>0</v>
      </c>
      <c r="J194" s="43">
        <v>0</v>
      </c>
      <c r="K194" s="43">
        <v>0</v>
      </c>
      <c r="L194" s="43">
        <v>0</v>
      </c>
      <c r="M194" s="43">
        <v>0</v>
      </c>
      <c r="N194" s="43">
        <v>49</v>
      </c>
      <c r="O194" s="43">
        <v>125</v>
      </c>
      <c r="P194" s="43">
        <v>11</v>
      </c>
      <c r="Q194" s="43">
        <v>14</v>
      </c>
      <c r="R194" s="43">
        <v>0</v>
      </c>
      <c r="S194" s="43">
        <v>0</v>
      </c>
      <c r="T194" s="43">
        <v>1355</v>
      </c>
      <c r="U194" s="43">
        <v>64</v>
      </c>
      <c r="V194" s="43">
        <v>687</v>
      </c>
      <c r="W194" s="43">
        <v>7</v>
      </c>
      <c r="X194" s="43">
        <v>0</v>
      </c>
      <c r="Y194" s="43">
        <v>131</v>
      </c>
      <c r="Z194" s="43">
        <v>0</v>
      </c>
      <c r="AA194" s="43">
        <v>0</v>
      </c>
      <c r="AB194" s="43">
        <v>4</v>
      </c>
      <c r="AC194" s="43">
        <v>44</v>
      </c>
      <c r="AD194" s="43">
        <v>0</v>
      </c>
      <c r="AE194" s="43">
        <v>214</v>
      </c>
      <c r="AF194" s="43">
        <v>245</v>
      </c>
      <c r="AG194" s="43">
        <v>0</v>
      </c>
      <c r="AH194" s="43">
        <v>9</v>
      </c>
      <c r="AI194" s="43">
        <v>1405</v>
      </c>
      <c r="AJ194" s="30">
        <v>0</v>
      </c>
      <c r="AK194" s="30">
        <v>0</v>
      </c>
      <c r="AL194" s="30">
        <v>0</v>
      </c>
      <c r="AM194" s="30">
        <v>0</v>
      </c>
      <c r="AN194" s="30">
        <v>0</v>
      </c>
      <c r="AO194" s="30">
        <v>0</v>
      </c>
      <c r="AP194" s="30">
        <v>0</v>
      </c>
      <c r="AQ194" s="30">
        <v>0</v>
      </c>
      <c r="AR194" s="30">
        <v>0</v>
      </c>
      <c r="AS194" s="30">
        <v>0</v>
      </c>
      <c r="AT194" s="30">
        <v>0</v>
      </c>
      <c r="AU194" s="30">
        <v>0</v>
      </c>
      <c r="AV194" s="30">
        <v>0</v>
      </c>
      <c r="AW194" s="30">
        <v>0</v>
      </c>
      <c r="AX194" s="30">
        <v>0</v>
      </c>
      <c r="AY194" s="30">
        <v>0</v>
      </c>
      <c r="AZ194" s="30">
        <v>1228</v>
      </c>
      <c r="BA194" s="30">
        <v>755</v>
      </c>
      <c r="BB194" s="30">
        <v>0</v>
      </c>
      <c r="BC194" s="30">
        <v>0</v>
      </c>
      <c r="BD194" s="30">
        <v>0</v>
      </c>
      <c r="BE194" s="30">
        <v>0</v>
      </c>
      <c r="BF194" s="30">
        <v>0</v>
      </c>
      <c r="BG194" s="30">
        <v>1983</v>
      </c>
      <c r="BH194" s="30">
        <v>10894</v>
      </c>
      <c r="BI194" t="s">
        <v>222</v>
      </c>
    </row>
    <row r="195" spans="1:61" x14ac:dyDescent="0.35">
      <c r="A195" s="61">
        <f t="shared" ref="A195:A258" si="6">+AY195-SUM(AR195:AX195)</f>
        <v>0</v>
      </c>
      <c r="B195" s="61">
        <f t="shared" ref="B195:B258" si="7">+AI195-SUM(U195:AH195)</f>
        <v>0</v>
      </c>
      <c r="C195" s="41" t="s">
        <v>253</v>
      </c>
      <c r="D195" s="41"/>
      <c r="E195" s="43">
        <v>1185</v>
      </c>
      <c r="F195" s="43">
        <v>0</v>
      </c>
      <c r="G195" s="43">
        <v>0</v>
      </c>
      <c r="H195" s="43">
        <v>0</v>
      </c>
      <c r="I195" s="43">
        <v>18</v>
      </c>
      <c r="J195" s="43">
        <v>183</v>
      </c>
      <c r="K195" s="43">
        <v>0</v>
      </c>
      <c r="L195" s="43">
        <v>0</v>
      </c>
      <c r="M195" s="43">
        <v>0</v>
      </c>
      <c r="N195" s="43">
        <v>111</v>
      </c>
      <c r="O195" s="43">
        <v>272</v>
      </c>
      <c r="P195" s="43">
        <v>0</v>
      </c>
      <c r="Q195" s="43">
        <v>1</v>
      </c>
      <c r="R195" s="43">
        <v>0</v>
      </c>
      <c r="S195" s="43">
        <v>0</v>
      </c>
      <c r="T195" s="43">
        <v>1770</v>
      </c>
      <c r="U195" s="43">
        <v>48</v>
      </c>
      <c r="V195" s="43">
        <v>909</v>
      </c>
      <c r="W195" s="43">
        <v>99</v>
      </c>
      <c r="X195" s="43">
        <v>0</v>
      </c>
      <c r="Y195" s="43">
        <v>244</v>
      </c>
      <c r="Z195" s="43">
        <v>0</v>
      </c>
      <c r="AA195" s="43">
        <v>0</v>
      </c>
      <c r="AB195" s="43">
        <v>0</v>
      </c>
      <c r="AC195" s="43">
        <v>11</v>
      </c>
      <c r="AD195" s="43">
        <v>0</v>
      </c>
      <c r="AE195" s="43">
        <v>185</v>
      </c>
      <c r="AF195" s="43">
        <v>155</v>
      </c>
      <c r="AG195" s="43">
        <v>0</v>
      </c>
      <c r="AH195" s="43">
        <v>0</v>
      </c>
      <c r="AI195" s="43">
        <v>1651</v>
      </c>
      <c r="AJ195" s="30">
        <v>0</v>
      </c>
      <c r="AK195" s="30">
        <v>0</v>
      </c>
      <c r="AL195" s="30">
        <v>0</v>
      </c>
      <c r="AM195" s="30">
        <v>0</v>
      </c>
      <c r="AN195" s="30">
        <v>0</v>
      </c>
      <c r="AO195" s="30">
        <v>0</v>
      </c>
      <c r="AP195" s="30">
        <v>0</v>
      </c>
      <c r="AQ195" s="30">
        <v>0</v>
      </c>
      <c r="AR195" s="30">
        <v>0</v>
      </c>
      <c r="AS195" s="30">
        <v>0</v>
      </c>
      <c r="AT195" s="30">
        <v>0</v>
      </c>
      <c r="AU195" s="30">
        <v>0</v>
      </c>
      <c r="AV195" s="30">
        <v>0</v>
      </c>
      <c r="AW195" s="30">
        <v>0</v>
      </c>
      <c r="AX195" s="30">
        <v>0</v>
      </c>
      <c r="AY195" s="30">
        <v>0</v>
      </c>
      <c r="AZ195" s="30">
        <v>0</v>
      </c>
      <c r="BA195" s="30">
        <v>0</v>
      </c>
      <c r="BB195" s="30">
        <v>0</v>
      </c>
      <c r="BC195" s="30">
        <v>683</v>
      </c>
      <c r="BD195" s="30">
        <v>0</v>
      </c>
      <c r="BE195" s="30">
        <v>0</v>
      </c>
      <c r="BF195" s="30">
        <v>69</v>
      </c>
      <c r="BG195" s="30">
        <v>752</v>
      </c>
      <c r="BH195" s="30">
        <v>9851</v>
      </c>
      <c r="BI195" t="s">
        <v>254</v>
      </c>
    </row>
    <row r="196" spans="1:61" x14ac:dyDescent="0.35">
      <c r="A196" s="61">
        <f t="shared" si="6"/>
        <v>0</v>
      </c>
      <c r="B196" s="61">
        <f t="shared" si="7"/>
        <v>0</v>
      </c>
      <c r="C196" s="42" t="s">
        <v>1336</v>
      </c>
      <c r="D196" s="42"/>
      <c r="E196" s="43">
        <v>719</v>
      </c>
      <c r="F196" s="43">
        <v>0</v>
      </c>
      <c r="G196" s="43">
        <v>0</v>
      </c>
      <c r="H196" s="43">
        <v>0</v>
      </c>
      <c r="I196" s="43">
        <v>0</v>
      </c>
      <c r="J196" s="43">
        <v>0</v>
      </c>
      <c r="K196" s="43">
        <v>0</v>
      </c>
      <c r="L196" s="43">
        <v>0</v>
      </c>
      <c r="M196" s="43">
        <v>0</v>
      </c>
      <c r="N196" s="43">
        <v>15</v>
      </c>
      <c r="O196" s="43">
        <v>0</v>
      </c>
      <c r="P196" s="43">
        <v>0</v>
      </c>
      <c r="Q196" s="43">
        <v>0</v>
      </c>
      <c r="R196" s="43">
        <v>0</v>
      </c>
      <c r="S196" s="43">
        <v>0</v>
      </c>
      <c r="T196" s="43">
        <v>734</v>
      </c>
      <c r="U196" s="43">
        <v>30</v>
      </c>
      <c r="V196" s="43">
        <v>116</v>
      </c>
      <c r="W196" s="43">
        <v>0</v>
      </c>
      <c r="X196" s="43">
        <v>0</v>
      </c>
      <c r="Y196" s="43">
        <v>58</v>
      </c>
      <c r="Z196" s="43">
        <v>0</v>
      </c>
      <c r="AA196" s="43">
        <v>0</v>
      </c>
      <c r="AB196" s="43">
        <v>0</v>
      </c>
      <c r="AC196" s="43">
        <v>0</v>
      </c>
      <c r="AD196" s="43">
        <v>0</v>
      </c>
      <c r="AE196" s="43">
        <v>127</v>
      </c>
      <c r="AF196" s="43">
        <v>236</v>
      </c>
      <c r="AG196" s="43">
        <v>0</v>
      </c>
      <c r="AH196" s="43">
        <v>219</v>
      </c>
      <c r="AI196" s="43">
        <v>786</v>
      </c>
      <c r="AJ196" s="30">
        <v>391</v>
      </c>
      <c r="AK196" s="30">
        <v>2000</v>
      </c>
      <c r="AL196" s="30">
        <v>0</v>
      </c>
      <c r="AM196" s="30">
        <v>0</v>
      </c>
      <c r="AN196" s="30">
        <v>0</v>
      </c>
      <c r="AO196" s="30">
        <v>0</v>
      </c>
      <c r="AP196" s="30">
        <v>65</v>
      </c>
      <c r="AQ196" s="30">
        <v>2456</v>
      </c>
      <c r="AR196" s="30">
        <v>410</v>
      </c>
      <c r="AS196" s="30">
        <v>1645</v>
      </c>
      <c r="AT196" s="30">
        <v>0</v>
      </c>
      <c r="AU196" s="30">
        <v>0</v>
      </c>
      <c r="AV196" s="30">
        <v>0</v>
      </c>
      <c r="AW196" s="30">
        <v>0</v>
      </c>
      <c r="AX196" s="30">
        <v>58</v>
      </c>
      <c r="AY196" s="30">
        <v>2113</v>
      </c>
      <c r="AZ196" s="30">
        <v>3749</v>
      </c>
      <c r="BA196" s="30">
        <v>2000</v>
      </c>
      <c r="BB196" s="30">
        <v>0</v>
      </c>
      <c r="BC196" s="30">
        <v>0</v>
      </c>
      <c r="BD196" s="30">
        <v>0</v>
      </c>
      <c r="BE196" s="30">
        <v>0</v>
      </c>
      <c r="BF196" s="30">
        <v>65</v>
      </c>
      <c r="BG196" s="30">
        <v>5814</v>
      </c>
      <c r="BH196" s="30">
        <v>4467</v>
      </c>
      <c r="BI196" t="s">
        <v>254</v>
      </c>
    </row>
    <row r="197" spans="1:61" x14ac:dyDescent="0.35">
      <c r="A197" s="61">
        <f t="shared" si="6"/>
        <v>0</v>
      </c>
      <c r="B197" s="61">
        <f t="shared" si="7"/>
        <v>0</v>
      </c>
      <c r="C197" s="41" t="s">
        <v>258</v>
      </c>
      <c r="D197" s="41"/>
      <c r="E197" s="43">
        <v>216</v>
      </c>
      <c r="F197" s="43">
        <v>0</v>
      </c>
      <c r="G197" s="43">
        <v>0</v>
      </c>
      <c r="H197" s="43">
        <v>0</v>
      </c>
      <c r="I197" s="43">
        <v>0</v>
      </c>
      <c r="J197" s="43">
        <v>0</v>
      </c>
      <c r="K197" s="43">
        <v>0</v>
      </c>
      <c r="L197" s="43">
        <v>0</v>
      </c>
      <c r="M197" s="43">
        <v>0</v>
      </c>
      <c r="N197" s="43">
        <v>16</v>
      </c>
      <c r="O197" s="43">
        <v>0</v>
      </c>
      <c r="P197" s="43">
        <v>0</v>
      </c>
      <c r="Q197" s="43">
        <v>64</v>
      </c>
      <c r="R197" s="43">
        <v>0</v>
      </c>
      <c r="S197" s="43">
        <v>0</v>
      </c>
      <c r="T197" s="43">
        <v>296</v>
      </c>
      <c r="U197" s="43">
        <v>10</v>
      </c>
      <c r="V197" s="43">
        <v>176</v>
      </c>
      <c r="W197" s="43">
        <v>0</v>
      </c>
      <c r="X197" s="43">
        <v>0</v>
      </c>
      <c r="Y197" s="43">
        <v>40</v>
      </c>
      <c r="Z197" s="43">
        <v>0</v>
      </c>
      <c r="AA197" s="43">
        <v>0</v>
      </c>
      <c r="AB197" s="43">
        <v>0</v>
      </c>
      <c r="AC197" s="43">
        <v>0</v>
      </c>
      <c r="AD197" s="43">
        <v>0</v>
      </c>
      <c r="AE197" s="43">
        <v>72</v>
      </c>
      <c r="AF197" s="43">
        <v>0</v>
      </c>
      <c r="AG197" s="43">
        <v>0</v>
      </c>
      <c r="AH197" s="43">
        <v>0</v>
      </c>
      <c r="AI197" s="43">
        <v>298</v>
      </c>
      <c r="AJ197" s="30">
        <v>0</v>
      </c>
      <c r="AK197" s="30">
        <v>0</v>
      </c>
      <c r="AL197" s="30">
        <v>0</v>
      </c>
      <c r="AM197" s="30">
        <v>0</v>
      </c>
      <c r="AN197" s="30">
        <v>0</v>
      </c>
      <c r="AO197" s="30">
        <v>0</v>
      </c>
      <c r="AP197" s="30">
        <v>0</v>
      </c>
      <c r="AQ197" s="30">
        <v>0</v>
      </c>
      <c r="AR197" s="30">
        <v>0</v>
      </c>
      <c r="AS197" s="30">
        <v>0</v>
      </c>
      <c r="AT197" s="30">
        <v>0</v>
      </c>
      <c r="AU197" s="30">
        <v>0</v>
      </c>
      <c r="AV197" s="30">
        <v>0</v>
      </c>
      <c r="AW197" s="30">
        <v>0</v>
      </c>
      <c r="AX197" s="30">
        <v>0</v>
      </c>
      <c r="AY197" s="30">
        <v>0</v>
      </c>
      <c r="AZ197" s="30">
        <v>0</v>
      </c>
      <c r="BA197" s="30">
        <v>0</v>
      </c>
      <c r="BB197" s="30">
        <v>0</v>
      </c>
      <c r="BC197" s="30">
        <v>0</v>
      </c>
      <c r="BD197" s="30">
        <v>0</v>
      </c>
      <c r="BE197" s="30">
        <v>0</v>
      </c>
      <c r="BF197" s="30">
        <v>0</v>
      </c>
      <c r="BG197" s="30">
        <v>0</v>
      </c>
      <c r="BH197" s="30">
        <v>3254</v>
      </c>
      <c r="BI197" t="s">
        <v>254</v>
      </c>
    </row>
    <row r="198" spans="1:61" x14ac:dyDescent="0.35">
      <c r="A198" s="61">
        <f t="shared" si="6"/>
        <v>0</v>
      </c>
      <c r="B198" s="61">
        <f t="shared" si="7"/>
        <v>0</v>
      </c>
      <c r="C198" s="41" t="s">
        <v>260</v>
      </c>
      <c r="D198" s="41"/>
      <c r="E198" s="43">
        <v>987</v>
      </c>
      <c r="F198" s="43">
        <v>0</v>
      </c>
      <c r="G198" s="43">
        <v>0</v>
      </c>
      <c r="H198" s="43">
        <v>0</v>
      </c>
      <c r="I198" s="43">
        <v>2</v>
      </c>
      <c r="J198" s="43">
        <v>312</v>
      </c>
      <c r="K198" s="43">
        <v>0</v>
      </c>
      <c r="L198" s="43">
        <v>0</v>
      </c>
      <c r="M198" s="43">
        <v>0</v>
      </c>
      <c r="N198" s="43">
        <v>85</v>
      </c>
      <c r="O198" s="43">
        <v>136</v>
      </c>
      <c r="P198" s="43">
        <v>0</v>
      </c>
      <c r="Q198" s="43">
        <v>14</v>
      </c>
      <c r="R198" s="43">
        <v>0</v>
      </c>
      <c r="S198" s="43">
        <v>0</v>
      </c>
      <c r="T198" s="43">
        <v>1536</v>
      </c>
      <c r="U198" s="43">
        <v>21</v>
      </c>
      <c r="V198" s="43">
        <v>746</v>
      </c>
      <c r="W198" s="43">
        <v>182</v>
      </c>
      <c r="X198" s="43">
        <v>0</v>
      </c>
      <c r="Y198" s="43">
        <v>168</v>
      </c>
      <c r="Z198" s="43">
        <v>0</v>
      </c>
      <c r="AA198" s="43">
        <v>0</v>
      </c>
      <c r="AB198" s="43">
        <v>0</v>
      </c>
      <c r="AC198" s="43">
        <v>111</v>
      </c>
      <c r="AD198" s="43">
        <v>2</v>
      </c>
      <c r="AE198" s="43">
        <v>252</v>
      </c>
      <c r="AF198" s="43">
        <v>76</v>
      </c>
      <c r="AG198" s="43">
        <v>0</v>
      </c>
      <c r="AH198" s="43">
        <v>3</v>
      </c>
      <c r="AI198" s="43">
        <v>1561</v>
      </c>
      <c r="AJ198" s="30">
        <v>0</v>
      </c>
      <c r="AK198" s="30">
        <v>0</v>
      </c>
      <c r="AL198" s="30">
        <v>0</v>
      </c>
      <c r="AM198" s="30">
        <v>0</v>
      </c>
      <c r="AN198" s="30">
        <v>0</v>
      </c>
      <c r="AO198" s="30">
        <v>0</v>
      </c>
      <c r="AP198" s="30">
        <v>0</v>
      </c>
      <c r="AQ198" s="30">
        <v>0</v>
      </c>
      <c r="AR198" s="30">
        <v>0</v>
      </c>
      <c r="AS198" s="30">
        <v>0</v>
      </c>
      <c r="AT198" s="30">
        <v>0</v>
      </c>
      <c r="AU198" s="30">
        <v>0</v>
      </c>
      <c r="AV198" s="30">
        <v>0</v>
      </c>
      <c r="AW198" s="30">
        <v>0</v>
      </c>
      <c r="AX198" s="30">
        <v>0</v>
      </c>
      <c r="AY198" s="30">
        <v>0</v>
      </c>
      <c r="AZ198" s="30">
        <v>120</v>
      </c>
      <c r="BA198" s="30">
        <v>267</v>
      </c>
      <c r="BB198" s="30">
        <v>0</v>
      </c>
      <c r="BC198" s="30">
        <v>313</v>
      </c>
      <c r="BD198" s="30">
        <v>0</v>
      </c>
      <c r="BE198" s="30">
        <v>0</v>
      </c>
      <c r="BF198" s="30">
        <v>0</v>
      </c>
      <c r="BG198" s="30">
        <v>700</v>
      </c>
      <c r="BH198" s="30">
        <v>10361</v>
      </c>
      <c r="BI198" t="s">
        <v>254</v>
      </c>
    </row>
    <row r="199" spans="1:61" x14ac:dyDescent="0.35">
      <c r="A199" s="61">
        <f t="shared" si="6"/>
        <v>0</v>
      </c>
      <c r="B199" s="61">
        <f t="shared" si="7"/>
        <v>0</v>
      </c>
      <c r="C199" s="41" t="s">
        <v>263</v>
      </c>
      <c r="D199" s="41"/>
      <c r="E199" s="43">
        <v>2188</v>
      </c>
      <c r="F199" s="43">
        <v>0</v>
      </c>
      <c r="G199" s="43">
        <v>0</v>
      </c>
      <c r="H199" s="43">
        <v>0</v>
      </c>
      <c r="I199" s="43">
        <v>0</v>
      </c>
      <c r="J199" s="43">
        <v>0</v>
      </c>
      <c r="K199" s="43">
        <v>0</v>
      </c>
      <c r="L199" s="43">
        <v>0</v>
      </c>
      <c r="M199" s="43">
        <v>0</v>
      </c>
      <c r="N199" s="43">
        <v>0</v>
      </c>
      <c r="O199" s="43">
        <v>0</v>
      </c>
      <c r="P199" s="43">
        <v>0</v>
      </c>
      <c r="Q199" s="43">
        <v>51</v>
      </c>
      <c r="R199" s="43">
        <v>0</v>
      </c>
      <c r="S199" s="43">
        <v>0</v>
      </c>
      <c r="T199" s="43">
        <v>2239</v>
      </c>
      <c r="U199" s="43">
        <v>0</v>
      </c>
      <c r="V199" s="43">
        <v>945</v>
      </c>
      <c r="W199" s="43">
        <v>0</v>
      </c>
      <c r="X199" s="43">
        <v>0</v>
      </c>
      <c r="Y199" s="43">
        <v>269</v>
      </c>
      <c r="Z199" s="43">
        <v>0</v>
      </c>
      <c r="AA199" s="43">
        <v>0</v>
      </c>
      <c r="AB199" s="43">
        <v>0</v>
      </c>
      <c r="AC199" s="43">
        <v>111</v>
      </c>
      <c r="AD199" s="43">
        <v>0</v>
      </c>
      <c r="AE199" s="43">
        <v>307</v>
      </c>
      <c r="AF199" s="43">
        <v>119</v>
      </c>
      <c r="AG199" s="43">
        <v>500</v>
      </c>
      <c r="AH199" s="43">
        <v>0</v>
      </c>
      <c r="AI199" s="43">
        <v>2251</v>
      </c>
      <c r="AJ199" s="30">
        <v>0</v>
      </c>
      <c r="AK199" s="30">
        <v>0</v>
      </c>
      <c r="AL199" s="30">
        <v>0</v>
      </c>
      <c r="AM199" s="30">
        <v>0</v>
      </c>
      <c r="AN199" s="30">
        <v>0</v>
      </c>
      <c r="AO199" s="30">
        <v>0</v>
      </c>
      <c r="AP199" s="30">
        <v>0</v>
      </c>
      <c r="AQ199" s="30">
        <v>0</v>
      </c>
      <c r="AR199" s="30">
        <v>0</v>
      </c>
      <c r="AS199" s="30">
        <v>69</v>
      </c>
      <c r="AT199" s="30">
        <v>0</v>
      </c>
      <c r="AU199" s="30">
        <v>0</v>
      </c>
      <c r="AV199" s="30">
        <v>0</v>
      </c>
      <c r="AW199" s="30">
        <v>0</v>
      </c>
      <c r="AX199" s="30">
        <v>0</v>
      </c>
      <c r="AY199" s="30">
        <v>69</v>
      </c>
      <c r="AZ199" s="30">
        <v>0</v>
      </c>
      <c r="BA199" s="30">
        <v>1773</v>
      </c>
      <c r="BB199" s="30">
        <v>0</v>
      </c>
      <c r="BC199" s="30">
        <v>0</v>
      </c>
      <c r="BD199" s="30">
        <v>0</v>
      </c>
      <c r="BE199" s="30">
        <v>0</v>
      </c>
      <c r="BF199" s="30">
        <v>0</v>
      </c>
      <c r="BG199" s="30">
        <v>1773</v>
      </c>
      <c r="BH199" s="30">
        <v>20088</v>
      </c>
      <c r="BI199" t="s">
        <v>254</v>
      </c>
    </row>
    <row r="200" spans="1:61" x14ac:dyDescent="0.35">
      <c r="A200" s="61">
        <f t="shared" si="6"/>
        <v>0</v>
      </c>
      <c r="B200" s="61">
        <f t="shared" si="7"/>
        <v>0</v>
      </c>
      <c r="C200" s="41" t="s">
        <v>928</v>
      </c>
      <c r="D200" s="41"/>
      <c r="E200" s="43">
        <v>1734</v>
      </c>
      <c r="F200" s="43">
        <v>0</v>
      </c>
      <c r="G200" s="43">
        <v>0</v>
      </c>
      <c r="H200" s="43">
        <v>0</v>
      </c>
      <c r="I200" s="43">
        <v>107</v>
      </c>
      <c r="J200" s="43">
        <v>0</v>
      </c>
      <c r="K200" s="43">
        <v>0</v>
      </c>
      <c r="L200" s="43">
        <v>0</v>
      </c>
      <c r="M200" s="43">
        <v>0</v>
      </c>
      <c r="N200" s="43">
        <v>120</v>
      </c>
      <c r="O200" s="43">
        <v>146</v>
      </c>
      <c r="P200" s="43">
        <v>10</v>
      </c>
      <c r="Q200" s="43">
        <v>169</v>
      </c>
      <c r="R200" s="43">
        <v>0</v>
      </c>
      <c r="S200" s="43">
        <v>0</v>
      </c>
      <c r="T200" s="43">
        <v>2286</v>
      </c>
      <c r="U200" s="43">
        <v>0</v>
      </c>
      <c r="V200" s="43">
        <v>1403</v>
      </c>
      <c r="W200" s="43">
        <v>0</v>
      </c>
      <c r="X200" s="43">
        <v>0</v>
      </c>
      <c r="Y200" s="43">
        <v>239</v>
      </c>
      <c r="Z200" s="43">
        <v>0</v>
      </c>
      <c r="AA200" s="43">
        <v>0</v>
      </c>
      <c r="AB200" s="43">
        <v>0</v>
      </c>
      <c r="AC200" s="43">
        <v>0</v>
      </c>
      <c r="AD200" s="43">
        <v>152</v>
      </c>
      <c r="AE200" s="43">
        <v>330</v>
      </c>
      <c r="AF200" s="43">
        <v>304</v>
      </c>
      <c r="AG200" s="43">
        <v>0</v>
      </c>
      <c r="AH200" s="43">
        <v>23</v>
      </c>
      <c r="AI200" s="43">
        <v>2451</v>
      </c>
      <c r="AJ200" s="30">
        <v>0</v>
      </c>
      <c r="AK200" s="30">
        <v>0</v>
      </c>
      <c r="AL200" s="30">
        <v>0</v>
      </c>
      <c r="AM200" s="30">
        <v>0</v>
      </c>
      <c r="AN200" s="30">
        <v>0</v>
      </c>
      <c r="AO200" s="30">
        <v>0</v>
      </c>
      <c r="AP200" s="30">
        <v>0</v>
      </c>
      <c r="AQ200" s="30">
        <v>0</v>
      </c>
      <c r="AR200" s="30">
        <v>44</v>
      </c>
      <c r="AS200" s="30">
        <v>0</v>
      </c>
      <c r="AT200" s="30">
        <v>0</v>
      </c>
      <c r="AU200" s="30">
        <v>0</v>
      </c>
      <c r="AV200" s="30">
        <v>0</v>
      </c>
      <c r="AW200" s="30">
        <v>0</v>
      </c>
      <c r="AX200" s="30">
        <v>0</v>
      </c>
      <c r="AY200" s="30">
        <v>44</v>
      </c>
      <c r="AZ200" s="30">
        <v>3525</v>
      </c>
      <c r="BA200" s="30">
        <v>354</v>
      </c>
      <c r="BB200" s="30">
        <v>0</v>
      </c>
      <c r="BC200" s="30">
        <v>0</v>
      </c>
      <c r="BD200" s="30">
        <v>0</v>
      </c>
      <c r="BE200" s="30">
        <v>0</v>
      </c>
      <c r="BF200" s="30">
        <v>0</v>
      </c>
      <c r="BG200" s="30">
        <v>3879</v>
      </c>
      <c r="BH200" s="30">
        <v>31680</v>
      </c>
      <c r="BI200" t="s">
        <v>254</v>
      </c>
    </row>
    <row r="201" spans="1:61" x14ac:dyDescent="0.35">
      <c r="A201" s="61">
        <f t="shared" si="6"/>
        <v>0</v>
      </c>
      <c r="B201" s="61">
        <f t="shared" si="7"/>
        <v>0</v>
      </c>
      <c r="C201" s="41" t="s">
        <v>266</v>
      </c>
      <c r="D201" s="41"/>
      <c r="E201" s="43">
        <v>455</v>
      </c>
      <c r="F201" s="43">
        <v>0</v>
      </c>
      <c r="G201" s="43">
        <v>0</v>
      </c>
      <c r="H201" s="43">
        <v>0</v>
      </c>
      <c r="I201" s="43">
        <v>0</v>
      </c>
      <c r="J201" s="43">
        <v>111</v>
      </c>
      <c r="K201" s="43">
        <v>0</v>
      </c>
      <c r="L201" s="43">
        <v>1</v>
      </c>
      <c r="M201" s="43">
        <v>0</v>
      </c>
      <c r="N201" s="43">
        <v>0</v>
      </c>
      <c r="O201" s="43">
        <v>0</v>
      </c>
      <c r="P201" s="43">
        <v>0</v>
      </c>
      <c r="Q201" s="43">
        <v>9</v>
      </c>
      <c r="R201" s="43">
        <v>0</v>
      </c>
      <c r="S201" s="43">
        <v>0</v>
      </c>
      <c r="T201" s="43">
        <v>576</v>
      </c>
      <c r="U201" s="43">
        <v>19</v>
      </c>
      <c r="V201" s="43">
        <v>134</v>
      </c>
      <c r="W201" s="43">
        <v>102</v>
      </c>
      <c r="X201" s="43">
        <v>0</v>
      </c>
      <c r="Y201" s="43">
        <v>20</v>
      </c>
      <c r="Z201" s="43">
        <v>0</v>
      </c>
      <c r="AA201" s="43">
        <v>0</v>
      </c>
      <c r="AB201" s="43">
        <v>0</v>
      </c>
      <c r="AC201" s="43">
        <v>0</v>
      </c>
      <c r="AD201" s="43">
        <v>0</v>
      </c>
      <c r="AE201" s="43">
        <v>107</v>
      </c>
      <c r="AF201" s="43">
        <v>198</v>
      </c>
      <c r="AG201" s="43">
        <v>0</v>
      </c>
      <c r="AH201" s="43">
        <v>0</v>
      </c>
      <c r="AI201" s="43">
        <v>580</v>
      </c>
      <c r="AJ201" s="30">
        <v>0</v>
      </c>
      <c r="AK201" s="30">
        <v>0</v>
      </c>
      <c r="AL201" s="30">
        <v>0</v>
      </c>
      <c r="AM201" s="30">
        <v>0</v>
      </c>
      <c r="AN201" s="30">
        <v>0</v>
      </c>
      <c r="AO201" s="30">
        <v>0</v>
      </c>
      <c r="AP201" s="30">
        <v>0</v>
      </c>
      <c r="AQ201" s="30">
        <v>0</v>
      </c>
      <c r="AR201" s="30">
        <v>0</v>
      </c>
      <c r="AS201" s="30">
        <v>0</v>
      </c>
      <c r="AT201" s="30">
        <v>0</v>
      </c>
      <c r="AU201" s="30">
        <v>0</v>
      </c>
      <c r="AV201" s="30">
        <v>0</v>
      </c>
      <c r="AW201" s="30">
        <v>0</v>
      </c>
      <c r="AX201" s="30">
        <v>0</v>
      </c>
      <c r="AY201" s="30">
        <v>0</v>
      </c>
      <c r="AZ201" s="30">
        <v>620</v>
      </c>
      <c r="BA201" s="30">
        <v>0</v>
      </c>
      <c r="BB201" s="30">
        <v>0</v>
      </c>
      <c r="BC201" s="30">
        <v>1087</v>
      </c>
      <c r="BD201" s="30">
        <v>0</v>
      </c>
      <c r="BE201" s="30">
        <v>0</v>
      </c>
      <c r="BF201" s="30">
        <v>0</v>
      </c>
      <c r="BG201" s="30">
        <v>1707</v>
      </c>
      <c r="BH201" s="30">
        <v>3776</v>
      </c>
      <c r="BI201" t="s">
        <v>254</v>
      </c>
    </row>
    <row r="202" spans="1:61" x14ac:dyDescent="0.35">
      <c r="A202" s="61">
        <f t="shared" si="6"/>
        <v>0</v>
      </c>
      <c r="B202" s="61">
        <f t="shared" si="7"/>
        <v>0</v>
      </c>
      <c r="C202" s="41" t="s">
        <v>267</v>
      </c>
      <c r="D202" s="41"/>
      <c r="E202" s="43">
        <v>470</v>
      </c>
      <c r="F202" s="43">
        <v>0</v>
      </c>
      <c r="G202" s="43">
        <v>0</v>
      </c>
      <c r="H202" s="43">
        <v>0</v>
      </c>
      <c r="I202" s="43">
        <v>582</v>
      </c>
      <c r="J202" s="43">
        <v>0</v>
      </c>
      <c r="K202" s="43">
        <v>0</v>
      </c>
      <c r="L202" s="43">
        <v>0</v>
      </c>
      <c r="M202" s="43">
        <v>0</v>
      </c>
      <c r="N202" s="43">
        <v>33</v>
      </c>
      <c r="O202" s="43">
        <v>104</v>
      </c>
      <c r="P202" s="43">
        <v>0</v>
      </c>
      <c r="Q202" s="43">
        <v>0</v>
      </c>
      <c r="R202" s="43">
        <v>0</v>
      </c>
      <c r="S202" s="43">
        <v>0</v>
      </c>
      <c r="T202" s="43">
        <v>1189</v>
      </c>
      <c r="U202" s="43">
        <v>11</v>
      </c>
      <c r="V202" s="43">
        <v>301</v>
      </c>
      <c r="W202" s="43">
        <v>12</v>
      </c>
      <c r="X202" s="43">
        <v>0</v>
      </c>
      <c r="Y202" s="43">
        <v>19</v>
      </c>
      <c r="Z202" s="43">
        <v>0</v>
      </c>
      <c r="AA202" s="43">
        <v>0</v>
      </c>
      <c r="AB202" s="43">
        <v>0</v>
      </c>
      <c r="AC202" s="43">
        <v>3</v>
      </c>
      <c r="AD202" s="43">
        <v>576</v>
      </c>
      <c r="AE202" s="43">
        <v>110</v>
      </c>
      <c r="AF202" s="43">
        <v>143</v>
      </c>
      <c r="AG202" s="43">
        <v>0</v>
      </c>
      <c r="AH202" s="43">
        <v>8</v>
      </c>
      <c r="AI202" s="43">
        <v>1183</v>
      </c>
      <c r="AJ202" s="30">
        <v>750</v>
      </c>
      <c r="AK202" s="30">
        <v>0</v>
      </c>
      <c r="AL202" s="30">
        <v>0</v>
      </c>
      <c r="AM202" s="30">
        <v>0</v>
      </c>
      <c r="AN202" s="30">
        <v>0</v>
      </c>
      <c r="AO202" s="30">
        <v>0</v>
      </c>
      <c r="AP202" s="30">
        <v>0</v>
      </c>
      <c r="AQ202" s="30">
        <v>750</v>
      </c>
      <c r="AR202" s="30">
        <v>761</v>
      </c>
      <c r="AS202" s="30">
        <v>0</v>
      </c>
      <c r="AT202" s="30">
        <v>0</v>
      </c>
      <c r="AU202" s="30">
        <v>0</v>
      </c>
      <c r="AV202" s="30">
        <v>0</v>
      </c>
      <c r="AW202" s="30">
        <v>0</v>
      </c>
      <c r="AX202" s="30">
        <v>0</v>
      </c>
      <c r="AY202" s="30">
        <v>761</v>
      </c>
      <c r="AZ202" s="30">
        <v>2154</v>
      </c>
      <c r="BA202" s="30">
        <v>0</v>
      </c>
      <c r="BB202" s="30">
        <v>0</v>
      </c>
      <c r="BC202" s="30">
        <v>0</v>
      </c>
      <c r="BD202" s="30">
        <v>0</v>
      </c>
      <c r="BE202" s="30">
        <v>0</v>
      </c>
      <c r="BF202" s="30">
        <v>0</v>
      </c>
      <c r="BG202" s="30">
        <v>2154</v>
      </c>
      <c r="BH202" s="30">
        <v>5230</v>
      </c>
      <c r="BI202" t="s">
        <v>254</v>
      </c>
    </row>
    <row r="203" spans="1:61" x14ac:dyDescent="0.35">
      <c r="A203" s="61">
        <f t="shared" si="6"/>
        <v>0</v>
      </c>
      <c r="B203" s="61">
        <f t="shared" si="7"/>
        <v>0</v>
      </c>
      <c r="C203" s="41" t="s">
        <v>268</v>
      </c>
      <c r="D203" s="41"/>
      <c r="E203" s="43">
        <v>1536</v>
      </c>
      <c r="F203" s="43">
        <v>345</v>
      </c>
      <c r="G203" s="43">
        <v>0</v>
      </c>
      <c r="H203" s="43">
        <v>0</v>
      </c>
      <c r="I203" s="43">
        <v>113</v>
      </c>
      <c r="J203" s="43">
        <v>0</v>
      </c>
      <c r="K203" s="43">
        <v>0</v>
      </c>
      <c r="L203" s="43">
        <v>0</v>
      </c>
      <c r="M203" s="43">
        <v>0</v>
      </c>
      <c r="N203" s="43">
        <v>40</v>
      </c>
      <c r="O203" s="43">
        <v>124</v>
      </c>
      <c r="P203" s="43">
        <v>32</v>
      </c>
      <c r="Q203" s="43">
        <v>48</v>
      </c>
      <c r="R203" s="43">
        <v>0</v>
      </c>
      <c r="S203" s="43">
        <v>0</v>
      </c>
      <c r="T203" s="43">
        <v>2238</v>
      </c>
      <c r="U203" s="43">
        <v>238</v>
      </c>
      <c r="V203" s="43">
        <v>990</v>
      </c>
      <c r="W203" s="43">
        <v>305</v>
      </c>
      <c r="X203" s="43">
        <v>0</v>
      </c>
      <c r="Y203" s="43">
        <v>243</v>
      </c>
      <c r="Z203" s="43">
        <v>0</v>
      </c>
      <c r="AA203" s="43">
        <v>0</v>
      </c>
      <c r="AB203" s="43">
        <v>0</v>
      </c>
      <c r="AC203" s="43">
        <v>0</v>
      </c>
      <c r="AD203" s="43">
        <v>0</v>
      </c>
      <c r="AE203" s="43">
        <v>263</v>
      </c>
      <c r="AF203" s="43">
        <v>412</v>
      </c>
      <c r="AG203" s="43">
        <v>0</v>
      </c>
      <c r="AH203" s="43">
        <v>11</v>
      </c>
      <c r="AI203" s="43">
        <v>2462</v>
      </c>
      <c r="AJ203" s="30">
        <v>2000</v>
      </c>
      <c r="AK203" s="30">
        <v>210</v>
      </c>
      <c r="AL203" s="30">
        <v>0</v>
      </c>
      <c r="AM203" s="30">
        <v>0</v>
      </c>
      <c r="AN203" s="30">
        <v>0</v>
      </c>
      <c r="AO203" s="30">
        <v>0</v>
      </c>
      <c r="AP203" s="30">
        <v>0</v>
      </c>
      <c r="AQ203" s="30">
        <v>2210</v>
      </c>
      <c r="AR203" s="30">
        <v>1745</v>
      </c>
      <c r="AS203" s="30">
        <v>38</v>
      </c>
      <c r="AT203" s="30">
        <v>0</v>
      </c>
      <c r="AU203" s="30">
        <v>0</v>
      </c>
      <c r="AV203" s="30">
        <v>0</v>
      </c>
      <c r="AW203" s="30">
        <v>0</v>
      </c>
      <c r="AX203" s="30">
        <v>3</v>
      </c>
      <c r="AY203" s="30">
        <v>1786</v>
      </c>
      <c r="AZ203" s="30">
        <v>5800</v>
      </c>
      <c r="BA203" s="30">
        <v>714</v>
      </c>
      <c r="BB203" s="30">
        <v>0</v>
      </c>
      <c r="BC203" s="30">
        <v>0</v>
      </c>
      <c r="BD203" s="30">
        <v>0</v>
      </c>
      <c r="BE203" s="30">
        <v>0</v>
      </c>
      <c r="BF203" s="30">
        <v>75</v>
      </c>
      <c r="BG203" s="30">
        <v>6589</v>
      </c>
      <c r="BH203" s="30">
        <v>25528</v>
      </c>
      <c r="BI203" t="s">
        <v>254</v>
      </c>
    </row>
    <row r="204" spans="1:61" x14ac:dyDescent="0.35">
      <c r="A204" s="61">
        <f t="shared" si="6"/>
        <v>0</v>
      </c>
      <c r="B204" s="61">
        <f t="shared" si="7"/>
        <v>0</v>
      </c>
      <c r="C204" s="41" t="s">
        <v>269</v>
      </c>
      <c r="D204" s="41"/>
      <c r="E204" s="43">
        <v>82</v>
      </c>
      <c r="F204" s="43">
        <v>315</v>
      </c>
      <c r="G204" s="43">
        <v>0</v>
      </c>
      <c r="H204" s="43">
        <v>0</v>
      </c>
      <c r="I204" s="43">
        <v>0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397</v>
      </c>
      <c r="U204" s="43">
        <v>0</v>
      </c>
      <c r="V204" s="43">
        <v>301</v>
      </c>
      <c r="W204" s="43">
        <v>0</v>
      </c>
      <c r="X204" s="43">
        <v>0</v>
      </c>
      <c r="Y204" s="43">
        <v>0</v>
      </c>
      <c r="Z204" s="43">
        <v>0</v>
      </c>
      <c r="AA204" s="43">
        <v>0</v>
      </c>
      <c r="AB204" s="43">
        <v>0</v>
      </c>
      <c r="AC204" s="43">
        <v>0</v>
      </c>
      <c r="AD204" s="43">
        <v>0</v>
      </c>
      <c r="AE204" s="43">
        <v>87</v>
      </c>
      <c r="AF204" s="43">
        <v>0</v>
      </c>
      <c r="AG204" s="43">
        <v>0</v>
      </c>
      <c r="AH204" s="43">
        <v>14</v>
      </c>
      <c r="AI204" s="43">
        <v>402</v>
      </c>
      <c r="AJ204" s="30">
        <v>0</v>
      </c>
      <c r="AK204" s="30">
        <v>0</v>
      </c>
      <c r="AL204" s="30">
        <v>0</v>
      </c>
      <c r="AM204" s="30">
        <v>0</v>
      </c>
      <c r="AN204" s="30">
        <v>0</v>
      </c>
      <c r="AO204" s="30">
        <v>0</v>
      </c>
      <c r="AP204" s="30">
        <v>0</v>
      </c>
      <c r="AQ204" s="30">
        <v>0</v>
      </c>
      <c r="AR204" s="30">
        <v>0</v>
      </c>
      <c r="AS204" s="30">
        <v>0</v>
      </c>
      <c r="AT204" s="30">
        <v>0</v>
      </c>
      <c r="AU204" s="30">
        <v>0</v>
      </c>
      <c r="AV204" s="30">
        <v>0</v>
      </c>
      <c r="AW204" s="30">
        <v>0</v>
      </c>
      <c r="AX204" s="30">
        <v>0</v>
      </c>
      <c r="AY204" s="30">
        <v>0</v>
      </c>
      <c r="AZ204" s="30">
        <v>0</v>
      </c>
      <c r="BA204" s="30">
        <v>0</v>
      </c>
      <c r="BB204" s="30">
        <v>0</v>
      </c>
      <c r="BC204" s="30">
        <v>0</v>
      </c>
      <c r="BD204" s="30">
        <v>0</v>
      </c>
      <c r="BE204" s="30">
        <v>0</v>
      </c>
      <c r="BF204" s="30">
        <v>0</v>
      </c>
      <c r="BG204" s="30">
        <v>0</v>
      </c>
      <c r="BH204" s="30">
        <v>3342</v>
      </c>
      <c r="BI204" t="s">
        <v>254</v>
      </c>
    </row>
    <row r="205" spans="1:61" x14ac:dyDescent="0.35">
      <c r="A205" s="61">
        <f t="shared" si="6"/>
        <v>0</v>
      </c>
      <c r="B205" s="61">
        <f t="shared" si="7"/>
        <v>0</v>
      </c>
      <c r="C205" s="41" t="s">
        <v>270</v>
      </c>
      <c r="D205" s="41"/>
      <c r="E205" s="43">
        <v>340</v>
      </c>
      <c r="F205" s="43">
        <v>400</v>
      </c>
      <c r="G205" s="43">
        <v>0</v>
      </c>
      <c r="H205" s="43">
        <v>0</v>
      </c>
      <c r="I205" s="43">
        <v>4</v>
      </c>
      <c r="J205" s="43">
        <v>1</v>
      </c>
      <c r="K205" s="43">
        <v>0</v>
      </c>
      <c r="L205" s="43">
        <v>0</v>
      </c>
      <c r="M205" s="43">
        <v>0</v>
      </c>
      <c r="N205" s="43">
        <v>0</v>
      </c>
      <c r="O205" s="43">
        <v>0</v>
      </c>
      <c r="P205" s="43">
        <v>0</v>
      </c>
      <c r="Q205" s="43">
        <v>21</v>
      </c>
      <c r="R205" s="43">
        <v>0</v>
      </c>
      <c r="S205" s="43">
        <v>0</v>
      </c>
      <c r="T205" s="43">
        <v>766</v>
      </c>
      <c r="U205" s="43">
        <v>16</v>
      </c>
      <c r="V205" s="43">
        <v>468</v>
      </c>
      <c r="W205" s="43">
        <v>13</v>
      </c>
      <c r="X205" s="43">
        <v>0</v>
      </c>
      <c r="Y205" s="43">
        <v>0</v>
      </c>
      <c r="Z205" s="43">
        <v>0</v>
      </c>
      <c r="AA205" s="43">
        <v>0</v>
      </c>
      <c r="AB205" s="43">
        <v>0</v>
      </c>
      <c r="AC205" s="43">
        <v>0</v>
      </c>
      <c r="AD205" s="43">
        <v>3</v>
      </c>
      <c r="AE205" s="43">
        <v>121</v>
      </c>
      <c r="AF205" s="43">
        <v>210</v>
      </c>
      <c r="AG205" s="43">
        <v>0</v>
      </c>
      <c r="AH205" s="43">
        <v>10</v>
      </c>
      <c r="AI205" s="43">
        <v>841</v>
      </c>
      <c r="AJ205" s="30">
        <v>0</v>
      </c>
      <c r="AK205" s="30">
        <v>0</v>
      </c>
      <c r="AL205" s="30">
        <v>0</v>
      </c>
      <c r="AM205" s="30">
        <v>0</v>
      </c>
      <c r="AN205" s="30">
        <v>0</v>
      </c>
      <c r="AO205" s="30">
        <v>0</v>
      </c>
      <c r="AP205" s="30">
        <v>0</v>
      </c>
      <c r="AQ205" s="30">
        <v>0</v>
      </c>
      <c r="AR205" s="30">
        <v>0</v>
      </c>
      <c r="AS205" s="30">
        <v>0</v>
      </c>
      <c r="AT205" s="30">
        <v>0</v>
      </c>
      <c r="AU205" s="30">
        <v>0</v>
      </c>
      <c r="AV205" s="30">
        <v>0</v>
      </c>
      <c r="AW205" s="30">
        <v>0</v>
      </c>
      <c r="AX205" s="30">
        <v>0</v>
      </c>
      <c r="AY205" s="30">
        <v>0</v>
      </c>
      <c r="AZ205" s="30">
        <v>105</v>
      </c>
      <c r="BA205" s="30">
        <v>747</v>
      </c>
      <c r="BB205" s="30">
        <v>0</v>
      </c>
      <c r="BC205" s="30">
        <v>0</v>
      </c>
      <c r="BD205" s="30">
        <v>0</v>
      </c>
      <c r="BE205" s="30">
        <v>0</v>
      </c>
      <c r="BF205" s="30">
        <v>1386</v>
      </c>
      <c r="BG205" s="30">
        <v>2238</v>
      </c>
      <c r="BH205" s="30">
        <v>13407</v>
      </c>
      <c r="BI205" t="s">
        <v>254</v>
      </c>
    </row>
    <row r="206" spans="1:61" x14ac:dyDescent="0.35">
      <c r="A206" s="61">
        <f t="shared" si="6"/>
        <v>0</v>
      </c>
      <c r="B206" s="61">
        <f t="shared" si="7"/>
        <v>0</v>
      </c>
      <c r="C206" s="42" t="s">
        <v>929</v>
      </c>
      <c r="D206" s="42"/>
      <c r="E206" s="43">
        <v>1387</v>
      </c>
      <c r="F206" s="43">
        <v>0</v>
      </c>
      <c r="G206" s="43">
        <v>0</v>
      </c>
      <c r="H206" s="43">
        <v>0</v>
      </c>
      <c r="I206" s="43">
        <v>0</v>
      </c>
      <c r="J206" s="43">
        <v>0</v>
      </c>
      <c r="K206" s="43">
        <v>0</v>
      </c>
      <c r="L206" s="43">
        <v>0</v>
      </c>
      <c r="M206" s="43">
        <v>43</v>
      </c>
      <c r="N206" s="43">
        <v>101</v>
      </c>
      <c r="O206" s="43">
        <v>110</v>
      </c>
      <c r="P206" s="43">
        <v>26</v>
      </c>
      <c r="Q206" s="43">
        <v>23</v>
      </c>
      <c r="R206" s="43">
        <v>0</v>
      </c>
      <c r="S206" s="43">
        <v>0</v>
      </c>
      <c r="T206" s="43">
        <v>1690</v>
      </c>
      <c r="U206" s="43">
        <v>21</v>
      </c>
      <c r="V206" s="43">
        <v>666</v>
      </c>
      <c r="W206" s="43">
        <v>0</v>
      </c>
      <c r="X206" s="43">
        <v>0</v>
      </c>
      <c r="Y206" s="43">
        <v>361</v>
      </c>
      <c r="Z206" s="43">
        <v>0</v>
      </c>
      <c r="AA206" s="43">
        <v>0</v>
      </c>
      <c r="AB206" s="43">
        <v>0</v>
      </c>
      <c r="AC206" s="43">
        <v>73</v>
      </c>
      <c r="AD206" s="43">
        <v>0</v>
      </c>
      <c r="AE206" s="43">
        <v>327</v>
      </c>
      <c r="AF206" s="43">
        <v>126</v>
      </c>
      <c r="AG206" s="43">
        <v>0</v>
      </c>
      <c r="AH206" s="43">
        <v>66</v>
      </c>
      <c r="AI206" s="43">
        <v>1640</v>
      </c>
      <c r="AJ206" s="30">
        <v>0</v>
      </c>
      <c r="AK206" s="30">
        <v>0</v>
      </c>
      <c r="AL206" s="30">
        <v>0</v>
      </c>
      <c r="AM206" s="30">
        <v>1200</v>
      </c>
      <c r="AN206" s="30">
        <v>0</v>
      </c>
      <c r="AO206" s="30">
        <v>0</v>
      </c>
      <c r="AP206" s="30">
        <v>0</v>
      </c>
      <c r="AQ206" s="30">
        <v>1200</v>
      </c>
      <c r="AR206" s="30">
        <v>0</v>
      </c>
      <c r="AS206" s="30">
        <v>0</v>
      </c>
      <c r="AT206" s="30">
        <v>0</v>
      </c>
      <c r="AU206" s="30">
        <v>1067</v>
      </c>
      <c r="AV206" s="30">
        <v>0</v>
      </c>
      <c r="AW206" s="30">
        <v>0</v>
      </c>
      <c r="AX206" s="30">
        <v>0</v>
      </c>
      <c r="AY206" s="30">
        <v>1067</v>
      </c>
      <c r="AZ206" s="30">
        <v>0</v>
      </c>
      <c r="BA206" s="30">
        <v>786</v>
      </c>
      <c r="BB206" s="30">
        <v>0</v>
      </c>
      <c r="BC206" s="30">
        <v>1200</v>
      </c>
      <c r="BD206" s="30">
        <v>0</v>
      </c>
      <c r="BE206" s="30">
        <v>0</v>
      </c>
      <c r="BF206" s="30">
        <v>638</v>
      </c>
      <c r="BG206" s="30">
        <v>2624</v>
      </c>
      <c r="BH206" s="30">
        <v>13984</v>
      </c>
      <c r="BI206" t="s">
        <v>274</v>
      </c>
    </row>
    <row r="207" spans="1:61" x14ac:dyDescent="0.35">
      <c r="A207" s="61">
        <f t="shared" si="6"/>
        <v>0</v>
      </c>
      <c r="B207" s="61">
        <f t="shared" si="7"/>
        <v>0</v>
      </c>
      <c r="C207" s="41" t="s">
        <v>273</v>
      </c>
      <c r="D207" s="41"/>
      <c r="E207" s="43">
        <v>396</v>
      </c>
      <c r="F207" s="43">
        <v>0</v>
      </c>
      <c r="G207" s="43">
        <v>0</v>
      </c>
      <c r="H207" s="43">
        <v>0</v>
      </c>
      <c r="I207" s="43">
        <v>0</v>
      </c>
      <c r="J207" s="43">
        <v>29</v>
      </c>
      <c r="K207" s="43">
        <v>0</v>
      </c>
      <c r="L207" s="43">
        <v>0</v>
      </c>
      <c r="M207" s="43">
        <v>0</v>
      </c>
      <c r="N207" s="43">
        <v>64</v>
      </c>
      <c r="O207" s="43">
        <v>70</v>
      </c>
      <c r="P207" s="43">
        <v>0</v>
      </c>
      <c r="Q207" s="43">
        <v>1</v>
      </c>
      <c r="R207" s="43">
        <v>0</v>
      </c>
      <c r="S207" s="43">
        <v>0</v>
      </c>
      <c r="T207" s="43">
        <v>560</v>
      </c>
      <c r="U207" s="43">
        <v>0</v>
      </c>
      <c r="V207" s="43">
        <v>187</v>
      </c>
      <c r="W207" s="43">
        <v>35</v>
      </c>
      <c r="X207" s="43">
        <v>0</v>
      </c>
      <c r="Y207" s="43">
        <v>69</v>
      </c>
      <c r="Z207" s="43">
        <v>0</v>
      </c>
      <c r="AA207" s="43">
        <v>0</v>
      </c>
      <c r="AB207" s="43">
        <v>0</v>
      </c>
      <c r="AC207" s="43">
        <v>5</v>
      </c>
      <c r="AD207" s="43">
        <v>0</v>
      </c>
      <c r="AE207" s="43">
        <v>90</v>
      </c>
      <c r="AF207" s="43">
        <v>192</v>
      </c>
      <c r="AG207" s="43">
        <v>0</v>
      </c>
      <c r="AH207" s="43">
        <v>0</v>
      </c>
      <c r="AI207" s="43">
        <v>578</v>
      </c>
      <c r="AJ207" s="30">
        <v>0</v>
      </c>
      <c r="AK207" s="30">
        <v>0</v>
      </c>
      <c r="AL207" s="30">
        <v>0</v>
      </c>
      <c r="AM207" s="30">
        <v>0</v>
      </c>
      <c r="AN207" s="30">
        <v>0</v>
      </c>
      <c r="AO207" s="30">
        <v>0</v>
      </c>
      <c r="AP207" s="30">
        <v>0</v>
      </c>
      <c r="AQ207" s="30">
        <v>0</v>
      </c>
      <c r="AR207" s="30">
        <v>0</v>
      </c>
      <c r="AS207" s="30">
        <v>0</v>
      </c>
      <c r="AT207" s="30">
        <v>0</v>
      </c>
      <c r="AU207" s="30">
        <v>0</v>
      </c>
      <c r="AV207" s="30">
        <v>0</v>
      </c>
      <c r="AW207" s="30">
        <v>0</v>
      </c>
      <c r="AX207" s="30">
        <v>0</v>
      </c>
      <c r="AY207" s="30">
        <v>0</v>
      </c>
      <c r="AZ207" s="30">
        <v>170</v>
      </c>
      <c r="BA207" s="30">
        <v>0</v>
      </c>
      <c r="BB207" s="30">
        <v>0</v>
      </c>
      <c r="BC207" s="30">
        <v>680</v>
      </c>
      <c r="BD207" s="30">
        <v>0</v>
      </c>
      <c r="BE207" s="30">
        <v>0</v>
      </c>
      <c r="BF207" s="30">
        <v>0</v>
      </c>
      <c r="BG207" s="30">
        <v>850</v>
      </c>
      <c r="BH207" s="30">
        <v>2705</v>
      </c>
      <c r="BI207" t="s">
        <v>274</v>
      </c>
    </row>
    <row r="208" spans="1:61" x14ac:dyDescent="0.35">
      <c r="A208" s="61">
        <f t="shared" si="6"/>
        <v>0</v>
      </c>
      <c r="B208" s="61">
        <f t="shared" si="7"/>
        <v>0</v>
      </c>
      <c r="C208" s="41" t="s">
        <v>278</v>
      </c>
      <c r="D208" s="41"/>
      <c r="E208" s="43">
        <v>2755</v>
      </c>
      <c r="F208" s="43">
        <v>0</v>
      </c>
      <c r="G208" s="43">
        <v>0</v>
      </c>
      <c r="H208" s="43">
        <v>0</v>
      </c>
      <c r="I208" s="43">
        <v>0</v>
      </c>
      <c r="J208" s="43">
        <v>1265</v>
      </c>
      <c r="K208" s="43">
        <v>0</v>
      </c>
      <c r="L208" s="43">
        <v>0</v>
      </c>
      <c r="M208" s="43">
        <v>0</v>
      </c>
      <c r="N208" s="43">
        <v>206</v>
      </c>
      <c r="O208" s="43">
        <v>239</v>
      </c>
      <c r="P208" s="43">
        <v>0</v>
      </c>
      <c r="Q208" s="43">
        <v>36</v>
      </c>
      <c r="R208" s="43">
        <v>0</v>
      </c>
      <c r="S208" s="43">
        <v>0</v>
      </c>
      <c r="T208" s="43">
        <v>4501</v>
      </c>
      <c r="U208" s="43">
        <v>54</v>
      </c>
      <c r="V208" s="43">
        <v>968</v>
      </c>
      <c r="W208" s="43">
        <v>744</v>
      </c>
      <c r="X208" s="43">
        <v>0</v>
      </c>
      <c r="Y208" s="43">
        <v>521</v>
      </c>
      <c r="Z208" s="43">
        <v>0</v>
      </c>
      <c r="AA208" s="43">
        <v>0</v>
      </c>
      <c r="AB208" s="43">
        <v>0</v>
      </c>
      <c r="AC208" s="43">
        <v>250</v>
      </c>
      <c r="AD208" s="43">
        <v>0</v>
      </c>
      <c r="AE208" s="43">
        <v>604</v>
      </c>
      <c r="AF208" s="43">
        <v>826</v>
      </c>
      <c r="AG208" s="43">
        <v>0</v>
      </c>
      <c r="AH208" s="43">
        <v>17</v>
      </c>
      <c r="AI208" s="43">
        <v>3984</v>
      </c>
      <c r="AJ208" s="30">
        <v>5000</v>
      </c>
      <c r="AK208" s="30">
        <v>0</v>
      </c>
      <c r="AL208" s="30">
        <v>0</v>
      </c>
      <c r="AM208" s="30">
        <v>0</v>
      </c>
      <c r="AN208" s="30">
        <v>0</v>
      </c>
      <c r="AO208" s="30">
        <v>0</v>
      </c>
      <c r="AP208" s="30">
        <v>0</v>
      </c>
      <c r="AQ208" s="30">
        <v>5000</v>
      </c>
      <c r="AR208" s="30">
        <v>3303</v>
      </c>
      <c r="AS208" s="30">
        <v>0</v>
      </c>
      <c r="AT208" s="30">
        <v>0</v>
      </c>
      <c r="AU208" s="30">
        <v>0</v>
      </c>
      <c r="AV208" s="30">
        <v>0</v>
      </c>
      <c r="AW208" s="30">
        <v>0</v>
      </c>
      <c r="AX208" s="30">
        <v>0</v>
      </c>
      <c r="AY208" s="30">
        <v>3303</v>
      </c>
      <c r="AZ208" s="30">
        <v>5000</v>
      </c>
      <c r="BA208" s="30">
        <v>0</v>
      </c>
      <c r="BB208" s="30">
        <v>0</v>
      </c>
      <c r="BC208" s="30">
        <v>13097</v>
      </c>
      <c r="BD208" s="30">
        <v>0</v>
      </c>
      <c r="BE208" s="30">
        <v>0</v>
      </c>
      <c r="BF208" s="30">
        <v>0</v>
      </c>
      <c r="BG208" s="30">
        <v>18097</v>
      </c>
      <c r="BH208" s="30">
        <v>22866</v>
      </c>
      <c r="BI208" t="s">
        <v>274</v>
      </c>
    </row>
    <row r="209" spans="1:61" x14ac:dyDescent="0.35">
      <c r="A209" s="61">
        <f t="shared" si="6"/>
        <v>0</v>
      </c>
      <c r="B209" s="61">
        <f t="shared" si="7"/>
        <v>0</v>
      </c>
      <c r="C209" s="41" t="s">
        <v>1017</v>
      </c>
      <c r="D209" s="41"/>
      <c r="E209" s="43">
        <v>1422</v>
      </c>
      <c r="F209" s="43">
        <v>0</v>
      </c>
      <c r="G209" s="43">
        <v>0</v>
      </c>
      <c r="H209" s="43">
        <v>0</v>
      </c>
      <c r="I209" s="43">
        <v>0</v>
      </c>
      <c r="J209" s="43">
        <v>0</v>
      </c>
      <c r="K209" s="43">
        <v>0</v>
      </c>
      <c r="L209" s="43">
        <v>17</v>
      </c>
      <c r="M209" s="43">
        <v>30</v>
      </c>
      <c r="N209" s="43">
        <v>148</v>
      </c>
      <c r="O209" s="43">
        <v>298</v>
      </c>
      <c r="P209" s="43">
        <v>5</v>
      </c>
      <c r="Q209" s="43">
        <v>7</v>
      </c>
      <c r="R209" s="43">
        <v>0</v>
      </c>
      <c r="S209" s="43">
        <v>0</v>
      </c>
      <c r="T209" s="43">
        <v>1927</v>
      </c>
      <c r="U209" s="43">
        <v>69</v>
      </c>
      <c r="V209" s="43">
        <v>646</v>
      </c>
      <c r="W209" s="43">
        <v>0</v>
      </c>
      <c r="X209" s="43">
        <v>0</v>
      </c>
      <c r="Y209" s="43">
        <v>225</v>
      </c>
      <c r="Z209" s="43">
        <v>10</v>
      </c>
      <c r="AA209" s="43">
        <v>0</v>
      </c>
      <c r="AB209" s="43">
        <v>0</v>
      </c>
      <c r="AC209" s="43">
        <v>81</v>
      </c>
      <c r="AD209" s="43">
        <v>0</v>
      </c>
      <c r="AE209" s="43">
        <v>248</v>
      </c>
      <c r="AF209" s="43">
        <v>731</v>
      </c>
      <c r="AG209" s="43">
        <v>0</v>
      </c>
      <c r="AH209" s="43">
        <v>10</v>
      </c>
      <c r="AI209" s="43">
        <v>2020</v>
      </c>
      <c r="AJ209" s="30">
        <v>0</v>
      </c>
      <c r="AK209" s="30">
        <v>0</v>
      </c>
      <c r="AL209" s="30">
        <v>0</v>
      </c>
      <c r="AM209" s="30">
        <v>0</v>
      </c>
      <c r="AN209" s="30">
        <v>0</v>
      </c>
      <c r="AO209" s="30">
        <v>0</v>
      </c>
      <c r="AP209" s="30">
        <v>0</v>
      </c>
      <c r="AQ209" s="30">
        <v>0</v>
      </c>
      <c r="AR209" s="30">
        <v>463</v>
      </c>
      <c r="AS209" s="30">
        <v>0</v>
      </c>
      <c r="AT209" s="30">
        <v>0</v>
      </c>
      <c r="AU209" s="30">
        <v>0</v>
      </c>
      <c r="AV209" s="30">
        <v>0</v>
      </c>
      <c r="AW209" s="30">
        <v>0</v>
      </c>
      <c r="AX209" s="30">
        <v>0</v>
      </c>
      <c r="AY209" s="30">
        <v>463</v>
      </c>
      <c r="AZ209" s="30">
        <v>11170</v>
      </c>
      <c r="BA209" s="30">
        <v>0</v>
      </c>
      <c r="BB209" s="30">
        <v>0</v>
      </c>
      <c r="BC209" s="30">
        <v>0</v>
      </c>
      <c r="BD209" s="30">
        <v>0</v>
      </c>
      <c r="BE209" s="30">
        <v>0</v>
      </c>
      <c r="BF209" s="30">
        <v>0</v>
      </c>
      <c r="BG209" s="30">
        <v>11170</v>
      </c>
      <c r="BH209" s="30">
        <v>11826</v>
      </c>
      <c r="BI209" t="s">
        <v>274</v>
      </c>
    </row>
    <row r="210" spans="1:61" x14ac:dyDescent="0.35">
      <c r="A210" s="61">
        <f t="shared" si="6"/>
        <v>0</v>
      </c>
      <c r="B210" s="61">
        <f t="shared" si="7"/>
        <v>0</v>
      </c>
      <c r="C210" s="41" t="s">
        <v>281</v>
      </c>
      <c r="D210" s="41"/>
      <c r="E210" s="43">
        <v>157</v>
      </c>
      <c r="F210" s="43">
        <v>197</v>
      </c>
      <c r="G210" s="43">
        <v>0</v>
      </c>
      <c r="H210" s="43">
        <v>0</v>
      </c>
      <c r="I210" s="43">
        <v>0</v>
      </c>
      <c r="J210" s="43">
        <v>0</v>
      </c>
      <c r="K210" s="43">
        <v>0</v>
      </c>
      <c r="L210" s="43">
        <v>0</v>
      </c>
      <c r="M210" s="43">
        <v>0</v>
      </c>
      <c r="N210" s="43">
        <v>7</v>
      </c>
      <c r="O210" s="43">
        <v>47</v>
      </c>
      <c r="P210" s="43">
        <v>0</v>
      </c>
      <c r="Q210" s="43">
        <v>25</v>
      </c>
      <c r="R210" s="43">
        <v>0</v>
      </c>
      <c r="S210" s="43">
        <v>0</v>
      </c>
      <c r="T210" s="43">
        <v>433</v>
      </c>
      <c r="U210" s="43">
        <v>56</v>
      </c>
      <c r="V210" s="43">
        <v>337</v>
      </c>
      <c r="W210" s="43">
        <v>0</v>
      </c>
      <c r="X210" s="43">
        <v>0</v>
      </c>
      <c r="Y210" s="43">
        <v>29</v>
      </c>
      <c r="Z210" s="43">
        <v>0</v>
      </c>
      <c r="AA210" s="43">
        <v>0</v>
      </c>
      <c r="AB210" s="43">
        <v>0</v>
      </c>
      <c r="AC210" s="43">
        <v>0</v>
      </c>
      <c r="AD210" s="43">
        <v>6</v>
      </c>
      <c r="AE210" s="43">
        <v>101</v>
      </c>
      <c r="AF210" s="43">
        <v>47</v>
      </c>
      <c r="AG210" s="43">
        <v>0</v>
      </c>
      <c r="AH210" s="43">
        <v>5</v>
      </c>
      <c r="AI210" s="43">
        <v>581</v>
      </c>
      <c r="AJ210" s="30">
        <v>0</v>
      </c>
      <c r="AK210" s="30">
        <v>0</v>
      </c>
      <c r="AL210" s="30">
        <v>0</v>
      </c>
      <c r="AM210" s="30">
        <v>0</v>
      </c>
      <c r="AN210" s="30">
        <v>0</v>
      </c>
      <c r="AO210" s="30">
        <v>0</v>
      </c>
      <c r="AP210" s="30">
        <v>0</v>
      </c>
      <c r="AQ210" s="30">
        <v>0</v>
      </c>
      <c r="AR210" s="30">
        <v>0</v>
      </c>
      <c r="AS210" s="30">
        <v>0</v>
      </c>
      <c r="AT210" s="30">
        <v>0</v>
      </c>
      <c r="AU210" s="30">
        <v>0</v>
      </c>
      <c r="AV210" s="30">
        <v>0</v>
      </c>
      <c r="AW210" s="30">
        <v>0</v>
      </c>
      <c r="AX210" s="30">
        <v>0</v>
      </c>
      <c r="AY210" s="30">
        <v>0</v>
      </c>
      <c r="AZ210" s="30">
        <v>184</v>
      </c>
      <c r="BA210" s="30">
        <v>0</v>
      </c>
      <c r="BB210" s="30">
        <v>0</v>
      </c>
      <c r="BC210" s="30">
        <v>0</v>
      </c>
      <c r="BD210" s="30">
        <v>0</v>
      </c>
      <c r="BE210" s="30">
        <v>0</v>
      </c>
      <c r="BF210" s="30">
        <v>0</v>
      </c>
      <c r="BG210" s="30">
        <v>184</v>
      </c>
      <c r="BH210" s="30">
        <v>4203</v>
      </c>
      <c r="BI210" t="s">
        <v>274</v>
      </c>
    </row>
    <row r="211" spans="1:61" x14ac:dyDescent="0.35">
      <c r="A211" s="61">
        <f t="shared" si="6"/>
        <v>0</v>
      </c>
      <c r="B211" s="61">
        <f t="shared" si="7"/>
        <v>0</v>
      </c>
      <c r="C211" s="41" t="s">
        <v>283</v>
      </c>
      <c r="D211" s="41"/>
      <c r="E211" s="43">
        <v>979</v>
      </c>
      <c r="F211" s="43">
        <v>0</v>
      </c>
      <c r="G211" s="43">
        <v>0</v>
      </c>
      <c r="H211" s="43">
        <v>0</v>
      </c>
      <c r="I211" s="43">
        <v>51</v>
      </c>
      <c r="J211" s="43">
        <v>0</v>
      </c>
      <c r="K211" s="43">
        <v>0</v>
      </c>
      <c r="L211" s="43">
        <v>0</v>
      </c>
      <c r="M211" s="43">
        <v>0</v>
      </c>
      <c r="N211" s="43">
        <v>40</v>
      </c>
      <c r="O211" s="43">
        <v>0</v>
      </c>
      <c r="P211" s="43">
        <v>0</v>
      </c>
      <c r="Q211" s="43">
        <v>0</v>
      </c>
      <c r="R211" s="43">
        <v>0</v>
      </c>
      <c r="S211" s="43">
        <v>0</v>
      </c>
      <c r="T211" s="43">
        <v>1070</v>
      </c>
      <c r="U211" s="43">
        <v>77</v>
      </c>
      <c r="V211" s="43">
        <v>369</v>
      </c>
      <c r="W211" s="43">
        <v>3</v>
      </c>
      <c r="X211" s="43">
        <v>0</v>
      </c>
      <c r="Y211" s="43">
        <v>153</v>
      </c>
      <c r="Z211" s="43">
        <v>0</v>
      </c>
      <c r="AA211" s="43">
        <v>0</v>
      </c>
      <c r="AB211" s="43">
        <v>0</v>
      </c>
      <c r="AC211" s="43">
        <v>13</v>
      </c>
      <c r="AD211" s="43">
        <v>77</v>
      </c>
      <c r="AE211" s="43">
        <v>161</v>
      </c>
      <c r="AF211" s="43">
        <v>148</v>
      </c>
      <c r="AG211" s="43">
        <v>0</v>
      </c>
      <c r="AH211" s="43">
        <v>20</v>
      </c>
      <c r="AI211" s="43">
        <v>1021</v>
      </c>
      <c r="AJ211" s="30">
        <v>0</v>
      </c>
      <c r="AK211" s="30">
        <v>0</v>
      </c>
      <c r="AL211" s="30">
        <v>0</v>
      </c>
      <c r="AM211" s="30">
        <v>0</v>
      </c>
      <c r="AN211" s="30">
        <v>0</v>
      </c>
      <c r="AO211" s="30">
        <v>0</v>
      </c>
      <c r="AP211" s="30">
        <v>0</v>
      </c>
      <c r="AQ211" s="30">
        <v>0</v>
      </c>
      <c r="AR211" s="30">
        <v>0</v>
      </c>
      <c r="AS211" s="30">
        <v>0</v>
      </c>
      <c r="AT211" s="30">
        <v>0</v>
      </c>
      <c r="AU211" s="30">
        <v>0</v>
      </c>
      <c r="AV211" s="30">
        <v>0</v>
      </c>
      <c r="AW211" s="30">
        <v>0</v>
      </c>
      <c r="AX211" s="30">
        <v>0</v>
      </c>
      <c r="AY211" s="30">
        <v>0</v>
      </c>
      <c r="AZ211" s="30">
        <v>194</v>
      </c>
      <c r="BA211" s="30">
        <v>862</v>
      </c>
      <c r="BB211" s="30">
        <v>0</v>
      </c>
      <c r="BC211" s="30">
        <v>0</v>
      </c>
      <c r="BD211" s="30">
        <v>0</v>
      </c>
      <c r="BE211" s="30">
        <v>0</v>
      </c>
      <c r="BF211" s="30">
        <v>0</v>
      </c>
      <c r="BG211" s="30">
        <v>1056</v>
      </c>
      <c r="BH211" s="30">
        <v>6869</v>
      </c>
      <c r="BI211" t="s">
        <v>274</v>
      </c>
    </row>
    <row r="212" spans="1:61" x14ac:dyDescent="0.35">
      <c r="A212" s="61">
        <f t="shared" si="6"/>
        <v>0</v>
      </c>
      <c r="B212" s="61">
        <f t="shared" si="7"/>
        <v>0</v>
      </c>
      <c r="C212" s="41" t="s">
        <v>284</v>
      </c>
      <c r="D212" s="41"/>
      <c r="E212" s="43">
        <v>11404</v>
      </c>
      <c r="F212" s="43">
        <v>0</v>
      </c>
      <c r="G212" s="43">
        <v>110</v>
      </c>
      <c r="H212" s="43">
        <v>0</v>
      </c>
      <c r="I212" s="43">
        <v>52</v>
      </c>
      <c r="J212" s="43">
        <v>4689</v>
      </c>
      <c r="K212" s="43">
        <v>0</v>
      </c>
      <c r="L212" s="43">
        <v>133</v>
      </c>
      <c r="M212" s="43">
        <v>104</v>
      </c>
      <c r="N212" s="43">
        <v>0</v>
      </c>
      <c r="O212" s="43">
        <v>0</v>
      </c>
      <c r="P212" s="43">
        <v>59</v>
      </c>
      <c r="Q212" s="43">
        <v>406</v>
      </c>
      <c r="R212" s="43">
        <v>350</v>
      </c>
      <c r="S212" s="43">
        <v>0</v>
      </c>
      <c r="T212" s="43">
        <v>17307</v>
      </c>
      <c r="U212" s="43">
        <v>93</v>
      </c>
      <c r="V212" s="43">
        <v>2716</v>
      </c>
      <c r="W212" s="43">
        <v>4558</v>
      </c>
      <c r="X212" s="43">
        <v>0</v>
      </c>
      <c r="Y212" s="43">
        <v>1332</v>
      </c>
      <c r="Z212" s="43">
        <v>63</v>
      </c>
      <c r="AA212" s="43">
        <v>0</v>
      </c>
      <c r="AB212" s="43">
        <v>49</v>
      </c>
      <c r="AC212" s="43">
        <v>1386</v>
      </c>
      <c r="AD212" s="43">
        <v>32</v>
      </c>
      <c r="AE212" s="43">
        <v>1258</v>
      </c>
      <c r="AF212" s="43">
        <v>5163</v>
      </c>
      <c r="AG212" s="43">
        <v>0</v>
      </c>
      <c r="AH212" s="43">
        <v>119</v>
      </c>
      <c r="AI212" s="43">
        <v>16769</v>
      </c>
      <c r="AJ212" s="30">
        <v>1000</v>
      </c>
      <c r="AK212" s="30">
        <v>0</v>
      </c>
      <c r="AL212" s="30">
        <v>0</v>
      </c>
      <c r="AM212" s="30">
        <v>500</v>
      </c>
      <c r="AN212" s="30">
        <v>0</v>
      </c>
      <c r="AO212" s="30">
        <v>0</v>
      </c>
      <c r="AP212" s="30">
        <v>8550</v>
      </c>
      <c r="AQ212" s="30">
        <v>10050</v>
      </c>
      <c r="AR212" s="30">
        <v>988</v>
      </c>
      <c r="AS212" s="30">
        <v>0</v>
      </c>
      <c r="AT212" s="30">
        <v>0</v>
      </c>
      <c r="AU212" s="30">
        <v>476</v>
      </c>
      <c r="AV212" s="30">
        <v>0</v>
      </c>
      <c r="AW212" s="30">
        <v>0</v>
      </c>
      <c r="AX212" s="30">
        <v>9279</v>
      </c>
      <c r="AY212" s="30">
        <v>10743</v>
      </c>
      <c r="AZ212" s="30">
        <v>22511</v>
      </c>
      <c r="BA212" s="30">
        <v>2810</v>
      </c>
      <c r="BB212" s="30">
        <v>0</v>
      </c>
      <c r="BC212" s="30">
        <v>69397</v>
      </c>
      <c r="BD212" s="30">
        <v>0</v>
      </c>
      <c r="BE212" s="30">
        <v>0</v>
      </c>
      <c r="BF212" s="30">
        <v>27950</v>
      </c>
      <c r="BG212" s="30">
        <v>122668</v>
      </c>
      <c r="BH212" s="30">
        <v>68863</v>
      </c>
      <c r="BI212" t="s">
        <v>274</v>
      </c>
    </row>
    <row r="213" spans="1:61" x14ac:dyDescent="0.35">
      <c r="A213" s="61">
        <f t="shared" si="6"/>
        <v>0</v>
      </c>
      <c r="B213" s="61">
        <f t="shared" si="7"/>
        <v>0</v>
      </c>
      <c r="C213" s="41" t="s">
        <v>285</v>
      </c>
      <c r="D213" s="41"/>
      <c r="E213" s="43">
        <v>778</v>
      </c>
      <c r="F213" s="43">
        <v>0</v>
      </c>
      <c r="G213" s="43">
        <v>0</v>
      </c>
      <c r="H213" s="43">
        <v>86</v>
      </c>
      <c r="I213" s="43">
        <v>0</v>
      </c>
      <c r="J213" s="43">
        <v>423</v>
      </c>
      <c r="K213" s="43">
        <v>0</v>
      </c>
      <c r="L213" s="43">
        <v>0</v>
      </c>
      <c r="M213" s="43">
        <v>0</v>
      </c>
      <c r="N213" s="43">
        <v>46</v>
      </c>
      <c r="O213" s="43">
        <v>21</v>
      </c>
      <c r="P213" s="43">
        <v>0</v>
      </c>
      <c r="Q213" s="43">
        <v>0</v>
      </c>
      <c r="R213" s="43">
        <v>0</v>
      </c>
      <c r="S213" s="43">
        <v>0</v>
      </c>
      <c r="T213" s="43">
        <v>1354</v>
      </c>
      <c r="U213" s="43">
        <v>19</v>
      </c>
      <c r="V213" s="43">
        <v>383</v>
      </c>
      <c r="W213" s="43">
        <v>12</v>
      </c>
      <c r="X213" s="43">
        <v>0</v>
      </c>
      <c r="Y213" s="43">
        <v>82</v>
      </c>
      <c r="Z213" s="43">
        <v>0</v>
      </c>
      <c r="AA213" s="43">
        <v>0</v>
      </c>
      <c r="AB213" s="43">
        <v>0</v>
      </c>
      <c r="AC213" s="43">
        <v>0</v>
      </c>
      <c r="AD213" s="43">
        <v>0</v>
      </c>
      <c r="AE213" s="43">
        <v>171</v>
      </c>
      <c r="AF213" s="43">
        <v>731</v>
      </c>
      <c r="AG213" s="43">
        <v>0</v>
      </c>
      <c r="AH213" s="43">
        <v>1</v>
      </c>
      <c r="AI213" s="43">
        <v>1399</v>
      </c>
      <c r="AJ213" s="30">
        <v>0</v>
      </c>
      <c r="AK213" s="30">
        <v>0</v>
      </c>
      <c r="AL213" s="30">
        <v>0</v>
      </c>
      <c r="AM213" s="30">
        <v>0</v>
      </c>
      <c r="AN213" s="30">
        <v>0</v>
      </c>
      <c r="AO213" s="30">
        <v>0</v>
      </c>
      <c r="AP213" s="30">
        <v>0</v>
      </c>
      <c r="AQ213" s="30">
        <v>0</v>
      </c>
      <c r="AR213" s="30">
        <v>0</v>
      </c>
      <c r="AS213" s="30">
        <v>0</v>
      </c>
      <c r="AT213" s="30">
        <v>0</v>
      </c>
      <c r="AU213" s="30">
        <v>0</v>
      </c>
      <c r="AV213" s="30">
        <v>0</v>
      </c>
      <c r="AW213" s="30">
        <v>0</v>
      </c>
      <c r="AX213" s="30">
        <v>0</v>
      </c>
      <c r="AY213" s="30">
        <v>0</v>
      </c>
      <c r="AZ213" s="30">
        <v>4317</v>
      </c>
      <c r="BA213" s="30">
        <v>0</v>
      </c>
      <c r="BB213" s="30">
        <v>0</v>
      </c>
      <c r="BC213" s="30">
        <v>4626</v>
      </c>
      <c r="BD213" s="30">
        <v>0</v>
      </c>
      <c r="BE213" s="30">
        <v>0</v>
      </c>
      <c r="BF213" s="30">
        <v>0</v>
      </c>
      <c r="BG213" s="30">
        <v>8943</v>
      </c>
      <c r="BH213" s="30">
        <v>9468</v>
      </c>
      <c r="BI213" t="s">
        <v>274</v>
      </c>
    </row>
    <row r="214" spans="1:61" x14ac:dyDescent="0.35">
      <c r="A214" s="61">
        <f t="shared" si="6"/>
        <v>0</v>
      </c>
      <c r="B214" s="61">
        <f t="shared" si="7"/>
        <v>0</v>
      </c>
      <c r="C214" s="41" t="s">
        <v>930</v>
      </c>
      <c r="D214" s="41"/>
      <c r="E214" s="43">
        <v>298</v>
      </c>
      <c r="F214" s="43">
        <v>0</v>
      </c>
      <c r="G214" s="43">
        <v>0</v>
      </c>
      <c r="H214" s="43">
        <v>0</v>
      </c>
      <c r="I214" s="43">
        <v>0</v>
      </c>
      <c r="J214" s="43">
        <v>0</v>
      </c>
      <c r="K214" s="43">
        <v>0</v>
      </c>
      <c r="L214" s="43">
        <v>0</v>
      </c>
      <c r="M214" s="43">
        <v>0</v>
      </c>
      <c r="N214" s="43">
        <v>144</v>
      </c>
      <c r="O214" s="43">
        <v>118</v>
      </c>
      <c r="P214" s="43">
        <v>0</v>
      </c>
      <c r="Q214" s="43">
        <v>1</v>
      </c>
      <c r="R214" s="43">
        <v>0</v>
      </c>
      <c r="S214" s="43">
        <v>12</v>
      </c>
      <c r="T214" s="43">
        <v>573</v>
      </c>
      <c r="U214" s="43">
        <v>5</v>
      </c>
      <c r="V214" s="43">
        <v>330</v>
      </c>
      <c r="W214" s="43">
        <v>0</v>
      </c>
      <c r="X214" s="43">
        <v>0</v>
      </c>
      <c r="Y214" s="43">
        <v>0</v>
      </c>
      <c r="Z214" s="43">
        <v>0</v>
      </c>
      <c r="AA214" s="43">
        <v>0</v>
      </c>
      <c r="AB214" s="43">
        <v>27</v>
      </c>
      <c r="AC214" s="43">
        <v>10</v>
      </c>
      <c r="AD214" s="43">
        <v>0</v>
      </c>
      <c r="AE214" s="43">
        <v>158</v>
      </c>
      <c r="AF214" s="43">
        <v>0</v>
      </c>
      <c r="AG214" s="43">
        <v>0</v>
      </c>
      <c r="AH214" s="43">
        <v>0</v>
      </c>
      <c r="AI214" s="43">
        <v>530</v>
      </c>
      <c r="AJ214" s="30">
        <v>0</v>
      </c>
      <c r="AK214" s="30">
        <v>0</v>
      </c>
      <c r="AL214" s="30">
        <v>0</v>
      </c>
      <c r="AM214" s="30">
        <v>0</v>
      </c>
      <c r="AN214" s="30">
        <v>0</v>
      </c>
      <c r="AO214" s="30">
        <v>0</v>
      </c>
      <c r="AP214" s="30">
        <v>0</v>
      </c>
      <c r="AQ214" s="30">
        <v>0</v>
      </c>
      <c r="AR214" s="30">
        <v>0</v>
      </c>
      <c r="AS214" s="30">
        <v>0</v>
      </c>
      <c r="AT214" s="30">
        <v>0</v>
      </c>
      <c r="AU214" s="30">
        <v>0</v>
      </c>
      <c r="AV214" s="30">
        <v>0</v>
      </c>
      <c r="AW214" s="30">
        <v>0</v>
      </c>
      <c r="AX214" s="30">
        <v>0</v>
      </c>
      <c r="AY214" s="30">
        <v>0</v>
      </c>
      <c r="AZ214" s="30">
        <v>0</v>
      </c>
      <c r="BA214" s="30">
        <v>0</v>
      </c>
      <c r="BB214" s="30">
        <v>0</v>
      </c>
      <c r="BC214" s="30">
        <v>0</v>
      </c>
      <c r="BD214" s="30">
        <v>0</v>
      </c>
      <c r="BE214" s="30">
        <v>0</v>
      </c>
      <c r="BF214" s="30">
        <v>0</v>
      </c>
      <c r="BG214" s="30">
        <v>0</v>
      </c>
      <c r="BH214" s="30">
        <v>7097</v>
      </c>
      <c r="BI214" t="s">
        <v>274</v>
      </c>
    </row>
    <row r="215" spans="1:61" x14ac:dyDescent="0.35">
      <c r="A215" s="61">
        <f t="shared" si="6"/>
        <v>0</v>
      </c>
      <c r="B215" s="61">
        <f t="shared" si="7"/>
        <v>0</v>
      </c>
      <c r="C215" s="41" t="s">
        <v>288</v>
      </c>
      <c r="D215" s="41"/>
      <c r="E215" s="43">
        <v>3333</v>
      </c>
      <c r="F215" s="43">
        <v>0</v>
      </c>
      <c r="G215" s="43">
        <v>0</v>
      </c>
      <c r="H215" s="43">
        <v>0</v>
      </c>
      <c r="I215" s="43">
        <v>24</v>
      </c>
      <c r="J215" s="43">
        <v>6</v>
      </c>
      <c r="K215" s="43">
        <v>0</v>
      </c>
      <c r="L215" s="43">
        <v>109</v>
      </c>
      <c r="M215" s="43">
        <v>85</v>
      </c>
      <c r="N215" s="43">
        <v>60</v>
      </c>
      <c r="O215" s="43">
        <v>0</v>
      </c>
      <c r="P215" s="43">
        <v>0</v>
      </c>
      <c r="Q215" s="43">
        <v>100</v>
      </c>
      <c r="R215" s="43">
        <v>0</v>
      </c>
      <c r="S215" s="43">
        <v>0</v>
      </c>
      <c r="T215" s="43">
        <v>3717</v>
      </c>
      <c r="U215" s="43">
        <v>121</v>
      </c>
      <c r="V215" s="43">
        <v>1359</v>
      </c>
      <c r="W215" s="43">
        <v>5</v>
      </c>
      <c r="X215" s="43">
        <v>0</v>
      </c>
      <c r="Y215" s="43">
        <v>455</v>
      </c>
      <c r="Z215" s="43">
        <v>35</v>
      </c>
      <c r="AA215" s="43">
        <v>0</v>
      </c>
      <c r="AB215" s="43">
        <v>0</v>
      </c>
      <c r="AC215" s="43">
        <v>199</v>
      </c>
      <c r="AD215" s="43">
        <v>0</v>
      </c>
      <c r="AE215" s="43">
        <v>429</v>
      </c>
      <c r="AF215" s="43">
        <v>832</v>
      </c>
      <c r="AG215" s="43">
        <v>0</v>
      </c>
      <c r="AH215" s="43">
        <v>9</v>
      </c>
      <c r="AI215" s="43">
        <v>3444</v>
      </c>
      <c r="AJ215" s="30">
        <v>0</v>
      </c>
      <c r="AK215" s="30">
        <v>1400</v>
      </c>
      <c r="AL215" s="30">
        <v>0</v>
      </c>
      <c r="AM215" s="30">
        <v>0</v>
      </c>
      <c r="AN215" s="30">
        <v>0</v>
      </c>
      <c r="AO215" s="30">
        <v>0</v>
      </c>
      <c r="AP215" s="30">
        <v>0</v>
      </c>
      <c r="AQ215" s="30">
        <v>1400</v>
      </c>
      <c r="AR215" s="30">
        <v>0</v>
      </c>
      <c r="AS215" s="30">
        <v>1400</v>
      </c>
      <c r="AT215" s="30">
        <v>0</v>
      </c>
      <c r="AU215" s="30">
        <v>0</v>
      </c>
      <c r="AV215" s="30">
        <v>0</v>
      </c>
      <c r="AW215" s="30">
        <v>0</v>
      </c>
      <c r="AX215" s="30">
        <v>0</v>
      </c>
      <c r="AY215" s="30">
        <v>1400</v>
      </c>
      <c r="AZ215" s="30">
        <v>3417</v>
      </c>
      <c r="BA215" s="30">
        <v>2232</v>
      </c>
      <c r="BB215" s="30">
        <v>0</v>
      </c>
      <c r="BC215" s="30">
        <v>0</v>
      </c>
      <c r="BD215" s="30">
        <v>0</v>
      </c>
      <c r="BE215" s="30">
        <v>1167</v>
      </c>
      <c r="BF215" s="30">
        <v>2320</v>
      </c>
      <c r="BG215" s="30">
        <v>9136</v>
      </c>
      <c r="BH215" s="30">
        <v>24878</v>
      </c>
      <c r="BI215" t="s">
        <v>274</v>
      </c>
    </row>
    <row r="216" spans="1:61" x14ac:dyDescent="0.35">
      <c r="A216" s="61">
        <f t="shared" si="6"/>
        <v>0</v>
      </c>
      <c r="B216" s="61">
        <f t="shared" si="7"/>
        <v>0</v>
      </c>
      <c r="C216" s="41" t="s">
        <v>289</v>
      </c>
      <c r="D216" s="41"/>
      <c r="E216" s="43">
        <v>1592</v>
      </c>
      <c r="F216" s="43">
        <v>0</v>
      </c>
      <c r="G216" s="43">
        <v>0</v>
      </c>
      <c r="H216" s="43">
        <v>0</v>
      </c>
      <c r="I216" s="43">
        <v>12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36</v>
      </c>
      <c r="P216" s="43">
        <v>15</v>
      </c>
      <c r="Q216" s="43">
        <v>29</v>
      </c>
      <c r="R216" s="43">
        <v>0</v>
      </c>
      <c r="S216" s="43">
        <v>0</v>
      </c>
      <c r="T216" s="43">
        <v>1684</v>
      </c>
      <c r="U216" s="43">
        <v>38</v>
      </c>
      <c r="V216" s="43">
        <v>644</v>
      </c>
      <c r="W216" s="43">
        <v>0</v>
      </c>
      <c r="X216" s="43">
        <v>0</v>
      </c>
      <c r="Y216" s="43">
        <v>283</v>
      </c>
      <c r="Z216" s="43">
        <v>0</v>
      </c>
      <c r="AA216" s="43">
        <v>0</v>
      </c>
      <c r="AB216" s="43">
        <v>0</v>
      </c>
      <c r="AC216" s="43">
        <v>76</v>
      </c>
      <c r="AD216" s="43">
        <v>0</v>
      </c>
      <c r="AE216" s="43">
        <v>234</v>
      </c>
      <c r="AF216" s="43">
        <v>155</v>
      </c>
      <c r="AG216" s="43">
        <v>0</v>
      </c>
      <c r="AH216" s="43">
        <v>37</v>
      </c>
      <c r="AI216" s="43">
        <v>1467</v>
      </c>
      <c r="AJ216" s="30">
        <v>0</v>
      </c>
      <c r="AK216" s="30">
        <v>0</v>
      </c>
      <c r="AL216" s="30">
        <v>0</v>
      </c>
      <c r="AM216" s="30">
        <v>0</v>
      </c>
      <c r="AN216" s="30">
        <v>0</v>
      </c>
      <c r="AO216" s="30">
        <v>0</v>
      </c>
      <c r="AP216" s="30">
        <v>0</v>
      </c>
      <c r="AQ216" s="30">
        <v>0</v>
      </c>
      <c r="AR216" s="30">
        <v>0</v>
      </c>
      <c r="AS216" s="30">
        <v>0</v>
      </c>
      <c r="AT216" s="30">
        <v>0</v>
      </c>
      <c r="AU216" s="30">
        <v>0</v>
      </c>
      <c r="AV216" s="30">
        <v>0</v>
      </c>
      <c r="AW216" s="30">
        <v>0</v>
      </c>
      <c r="AX216" s="30">
        <v>0</v>
      </c>
      <c r="AY216" s="30">
        <v>0</v>
      </c>
      <c r="AZ216" s="30">
        <v>343</v>
      </c>
      <c r="BA216" s="30">
        <v>0</v>
      </c>
      <c r="BB216" s="30">
        <v>0</v>
      </c>
      <c r="BC216" s="30">
        <v>0</v>
      </c>
      <c r="BD216" s="30">
        <v>0</v>
      </c>
      <c r="BE216" s="30">
        <v>0</v>
      </c>
      <c r="BF216" s="30">
        <v>0</v>
      </c>
      <c r="BG216" s="30">
        <v>343</v>
      </c>
      <c r="BH216" s="30">
        <v>17714</v>
      </c>
      <c r="BI216" t="s">
        <v>290</v>
      </c>
    </row>
    <row r="217" spans="1:61" x14ac:dyDescent="0.35">
      <c r="A217" s="61">
        <f t="shared" si="6"/>
        <v>0</v>
      </c>
      <c r="B217" s="61">
        <f t="shared" si="7"/>
        <v>0</v>
      </c>
      <c r="C217" s="41" t="s">
        <v>1337</v>
      </c>
      <c r="D217" s="41"/>
      <c r="E217" s="43">
        <v>6110</v>
      </c>
      <c r="F217" s="43">
        <v>0</v>
      </c>
      <c r="G217" s="43">
        <v>0</v>
      </c>
      <c r="H217" s="43">
        <v>0</v>
      </c>
      <c r="I217" s="43">
        <v>762</v>
      </c>
      <c r="J217" s="43">
        <v>0</v>
      </c>
      <c r="K217" s="43">
        <v>0</v>
      </c>
      <c r="L217" s="43">
        <v>0</v>
      </c>
      <c r="M217" s="43">
        <v>0</v>
      </c>
      <c r="N217" s="43">
        <v>287</v>
      </c>
      <c r="O217" s="43">
        <v>301</v>
      </c>
      <c r="P217" s="43">
        <v>0</v>
      </c>
      <c r="Q217" s="43">
        <v>5</v>
      </c>
      <c r="R217" s="43">
        <v>0</v>
      </c>
      <c r="S217" s="43">
        <v>30</v>
      </c>
      <c r="T217" s="43">
        <v>7495</v>
      </c>
      <c r="U217" s="43">
        <v>173</v>
      </c>
      <c r="V217" s="43">
        <v>2943</v>
      </c>
      <c r="W217" s="43">
        <v>0</v>
      </c>
      <c r="X217" s="43">
        <v>0</v>
      </c>
      <c r="Y217" s="43">
        <v>770</v>
      </c>
      <c r="Z217" s="43">
        <v>0</v>
      </c>
      <c r="AA217" s="43">
        <v>0</v>
      </c>
      <c r="AB217" s="43">
        <v>0</v>
      </c>
      <c r="AC217" s="43">
        <v>40</v>
      </c>
      <c r="AD217" s="43">
        <v>545</v>
      </c>
      <c r="AE217" s="43">
        <v>643</v>
      </c>
      <c r="AF217" s="43">
        <v>2177</v>
      </c>
      <c r="AG217" s="43">
        <v>0</v>
      </c>
      <c r="AH217" s="43">
        <v>118</v>
      </c>
      <c r="AI217" s="43">
        <v>7409</v>
      </c>
      <c r="AJ217" s="30">
        <v>0</v>
      </c>
      <c r="AK217" s="30">
        <v>0</v>
      </c>
      <c r="AL217" s="30">
        <v>0</v>
      </c>
      <c r="AM217" s="30">
        <v>0</v>
      </c>
      <c r="AN217" s="30">
        <v>0</v>
      </c>
      <c r="AO217" s="30">
        <v>0</v>
      </c>
      <c r="AP217" s="30">
        <v>0</v>
      </c>
      <c r="AQ217" s="30">
        <v>0</v>
      </c>
      <c r="AR217" s="30">
        <v>0</v>
      </c>
      <c r="AS217" s="30">
        <v>0</v>
      </c>
      <c r="AT217" s="30">
        <v>0</v>
      </c>
      <c r="AU217" s="30">
        <v>0</v>
      </c>
      <c r="AV217" s="30">
        <v>0</v>
      </c>
      <c r="AW217" s="30">
        <v>0</v>
      </c>
      <c r="AX217" s="30">
        <v>0</v>
      </c>
      <c r="AY217" s="30">
        <v>0</v>
      </c>
      <c r="AZ217" s="30">
        <v>23325</v>
      </c>
      <c r="BA217" s="30">
        <v>0</v>
      </c>
      <c r="BB217" s="30">
        <v>0</v>
      </c>
      <c r="BC217" s="30">
        <v>0</v>
      </c>
      <c r="BD217" s="30">
        <v>0</v>
      </c>
      <c r="BE217" s="30">
        <v>0</v>
      </c>
      <c r="BF217" s="30">
        <v>600</v>
      </c>
      <c r="BG217" s="30">
        <v>23925</v>
      </c>
      <c r="BH217" s="30">
        <v>65848</v>
      </c>
      <c r="BI217" t="s">
        <v>290</v>
      </c>
    </row>
    <row r="218" spans="1:61" x14ac:dyDescent="0.35">
      <c r="A218" s="61">
        <f t="shared" si="6"/>
        <v>0</v>
      </c>
      <c r="B218" s="61">
        <f t="shared" si="7"/>
        <v>0</v>
      </c>
      <c r="C218" s="41" t="s">
        <v>1115</v>
      </c>
      <c r="D218" s="41"/>
      <c r="E218" s="43">
        <v>2690</v>
      </c>
      <c r="F218" s="43">
        <v>0</v>
      </c>
      <c r="G218" s="43">
        <v>0</v>
      </c>
      <c r="H218" s="43">
        <v>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155</v>
      </c>
      <c r="O218" s="43">
        <v>681</v>
      </c>
      <c r="P218" s="43">
        <v>0</v>
      </c>
      <c r="Q218" s="43">
        <v>2</v>
      </c>
      <c r="R218" s="43">
        <v>0</v>
      </c>
      <c r="S218" s="43">
        <v>98</v>
      </c>
      <c r="T218" s="43">
        <v>3626</v>
      </c>
      <c r="U218" s="43">
        <v>0</v>
      </c>
      <c r="V218" s="43">
        <v>1628</v>
      </c>
      <c r="W218" s="43">
        <v>17</v>
      </c>
      <c r="X218" s="43">
        <v>0</v>
      </c>
      <c r="Y218" s="43">
        <v>0</v>
      </c>
      <c r="Z218" s="43">
        <v>0</v>
      </c>
      <c r="AA218" s="43">
        <v>0</v>
      </c>
      <c r="AB218" s="43">
        <v>0</v>
      </c>
      <c r="AC218" s="43">
        <v>30</v>
      </c>
      <c r="AD218" s="43">
        <v>0</v>
      </c>
      <c r="AE218" s="43">
        <v>389</v>
      </c>
      <c r="AF218" s="43">
        <v>1386</v>
      </c>
      <c r="AG218" s="43">
        <v>0</v>
      </c>
      <c r="AH218" s="43">
        <v>80</v>
      </c>
      <c r="AI218" s="43">
        <v>3530</v>
      </c>
      <c r="AJ218" s="30">
        <v>3500</v>
      </c>
      <c r="AK218" s="30">
        <v>0</v>
      </c>
      <c r="AL218" s="30">
        <v>0</v>
      </c>
      <c r="AM218" s="30">
        <v>0</v>
      </c>
      <c r="AN218" s="30">
        <v>0</v>
      </c>
      <c r="AO218" s="30">
        <v>0</v>
      </c>
      <c r="AP218" s="30">
        <v>0</v>
      </c>
      <c r="AQ218" s="30">
        <v>3500</v>
      </c>
      <c r="AR218" s="30">
        <v>368</v>
      </c>
      <c r="AS218" s="30">
        <v>0</v>
      </c>
      <c r="AT218" s="30">
        <v>0</v>
      </c>
      <c r="AU218" s="30">
        <v>0</v>
      </c>
      <c r="AV218" s="30">
        <v>0</v>
      </c>
      <c r="AW218" s="30">
        <v>0</v>
      </c>
      <c r="AX218" s="30">
        <v>0</v>
      </c>
      <c r="AY218" s="30">
        <v>368</v>
      </c>
      <c r="AZ218" s="30">
        <v>19759</v>
      </c>
      <c r="BA218" s="30">
        <v>0</v>
      </c>
      <c r="BB218" s="30">
        <v>0</v>
      </c>
      <c r="BC218" s="30">
        <v>0</v>
      </c>
      <c r="BD218" s="30">
        <v>0</v>
      </c>
      <c r="BE218" s="30">
        <v>0</v>
      </c>
      <c r="BF218" s="30">
        <v>0</v>
      </c>
      <c r="BG218" s="30">
        <v>19759</v>
      </c>
      <c r="BH218" s="30">
        <v>25025</v>
      </c>
      <c r="BI218" t="s">
        <v>290</v>
      </c>
    </row>
    <row r="219" spans="1:61" x14ac:dyDescent="0.35">
      <c r="A219" s="61">
        <f t="shared" si="6"/>
        <v>0</v>
      </c>
      <c r="B219" s="61">
        <f t="shared" si="7"/>
        <v>0</v>
      </c>
      <c r="C219" s="41" t="s">
        <v>291</v>
      </c>
      <c r="D219" s="41"/>
      <c r="E219" s="43">
        <v>142</v>
      </c>
      <c r="F219" s="43">
        <v>194</v>
      </c>
      <c r="G219" s="43">
        <v>0</v>
      </c>
      <c r="H219" s="43">
        <v>0</v>
      </c>
      <c r="I219" s="43">
        <v>0</v>
      </c>
      <c r="J219" s="43">
        <v>0</v>
      </c>
      <c r="K219" s="43">
        <v>0</v>
      </c>
      <c r="L219" s="43">
        <v>0</v>
      </c>
      <c r="M219" s="43">
        <v>0</v>
      </c>
      <c r="N219" s="43">
        <v>60</v>
      </c>
      <c r="O219" s="43">
        <v>85</v>
      </c>
      <c r="P219" s="43">
        <v>0</v>
      </c>
      <c r="Q219" s="43">
        <v>0</v>
      </c>
      <c r="R219" s="43">
        <v>0</v>
      </c>
      <c r="S219" s="43">
        <v>0</v>
      </c>
      <c r="T219" s="43">
        <v>481</v>
      </c>
      <c r="U219" s="43">
        <v>0</v>
      </c>
      <c r="V219" s="43">
        <v>336</v>
      </c>
      <c r="W219" s="43">
        <v>0</v>
      </c>
      <c r="X219" s="43">
        <v>0</v>
      </c>
      <c r="Y219" s="43">
        <v>0</v>
      </c>
      <c r="Z219" s="43">
        <v>0</v>
      </c>
      <c r="AA219" s="43">
        <v>0</v>
      </c>
      <c r="AB219" s="43">
        <v>0</v>
      </c>
      <c r="AC219" s="43">
        <v>0</v>
      </c>
      <c r="AD219" s="43">
        <v>0</v>
      </c>
      <c r="AE219" s="43">
        <v>76</v>
      </c>
      <c r="AF219" s="43">
        <v>69</v>
      </c>
      <c r="AG219" s="43">
        <v>0</v>
      </c>
      <c r="AH219" s="43">
        <v>9</v>
      </c>
      <c r="AI219" s="43">
        <v>490</v>
      </c>
      <c r="AJ219" s="30">
        <v>0</v>
      </c>
      <c r="AK219" s="30">
        <v>0</v>
      </c>
      <c r="AL219" s="30">
        <v>0</v>
      </c>
      <c r="AM219" s="30">
        <v>0</v>
      </c>
      <c r="AN219" s="30">
        <v>0</v>
      </c>
      <c r="AO219" s="30">
        <v>0</v>
      </c>
      <c r="AP219" s="30">
        <v>0</v>
      </c>
      <c r="AQ219" s="30">
        <v>0</v>
      </c>
      <c r="AR219" s="30">
        <v>0</v>
      </c>
      <c r="AS219" s="30">
        <v>0</v>
      </c>
      <c r="AT219" s="30">
        <v>0</v>
      </c>
      <c r="AU219" s="30">
        <v>0</v>
      </c>
      <c r="AV219" s="30">
        <v>0</v>
      </c>
      <c r="AW219" s="30">
        <v>0</v>
      </c>
      <c r="AX219" s="30">
        <v>0</v>
      </c>
      <c r="AY219" s="30">
        <v>0</v>
      </c>
      <c r="AZ219" s="30">
        <v>0</v>
      </c>
      <c r="BA219" s="30">
        <v>628</v>
      </c>
      <c r="BB219" s="30">
        <v>0</v>
      </c>
      <c r="BC219" s="30">
        <v>0</v>
      </c>
      <c r="BD219" s="30">
        <v>0</v>
      </c>
      <c r="BE219" s="30">
        <v>0</v>
      </c>
      <c r="BF219" s="30">
        <v>0</v>
      </c>
      <c r="BG219" s="30">
        <v>628</v>
      </c>
      <c r="BH219" s="30">
        <v>5265</v>
      </c>
      <c r="BI219" t="s">
        <v>290</v>
      </c>
    </row>
    <row r="220" spans="1:61" x14ac:dyDescent="0.35">
      <c r="A220" s="61">
        <f t="shared" si="6"/>
        <v>0</v>
      </c>
      <c r="B220" s="61">
        <f t="shared" si="7"/>
        <v>0</v>
      </c>
      <c r="C220" s="41" t="s">
        <v>292</v>
      </c>
      <c r="D220" s="41"/>
      <c r="E220" s="43">
        <v>80</v>
      </c>
      <c r="F220" s="43">
        <v>121</v>
      </c>
      <c r="G220" s="43">
        <v>0</v>
      </c>
      <c r="H220" s="43">
        <v>77</v>
      </c>
      <c r="I220" s="43">
        <v>0</v>
      </c>
      <c r="J220" s="43">
        <v>0</v>
      </c>
      <c r="K220" s="43">
        <v>0</v>
      </c>
      <c r="L220" s="43">
        <v>0</v>
      </c>
      <c r="M220" s="43">
        <v>0</v>
      </c>
      <c r="N220" s="43">
        <v>52</v>
      </c>
      <c r="O220" s="43">
        <v>73</v>
      </c>
      <c r="P220" s="43">
        <v>0</v>
      </c>
      <c r="Q220" s="43">
        <v>0</v>
      </c>
      <c r="R220" s="43">
        <v>0</v>
      </c>
      <c r="S220" s="43">
        <v>0</v>
      </c>
      <c r="T220" s="43">
        <v>403</v>
      </c>
      <c r="U220" s="43">
        <v>0</v>
      </c>
      <c r="V220" s="43">
        <v>244</v>
      </c>
      <c r="W220" s="43">
        <v>0</v>
      </c>
      <c r="X220" s="43">
        <v>0</v>
      </c>
      <c r="Y220" s="43">
        <v>65</v>
      </c>
      <c r="Z220" s="43">
        <v>0</v>
      </c>
      <c r="AA220" s="43">
        <v>0</v>
      </c>
      <c r="AB220" s="43">
        <v>0</v>
      </c>
      <c r="AC220" s="43">
        <v>16</v>
      </c>
      <c r="AD220" s="43">
        <v>0</v>
      </c>
      <c r="AE220" s="43">
        <v>93</v>
      </c>
      <c r="AF220" s="43">
        <v>0</v>
      </c>
      <c r="AG220" s="43">
        <v>0</v>
      </c>
      <c r="AH220" s="43">
        <v>0</v>
      </c>
      <c r="AI220" s="43">
        <v>418</v>
      </c>
      <c r="AJ220" s="30">
        <v>0</v>
      </c>
      <c r="AK220" s="30">
        <v>0</v>
      </c>
      <c r="AL220" s="30">
        <v>0</v>
      </c>
      <c r="AM220" s="30">
        <v>0</v>
      </c>
      <c r="AN220" s="30">
        <v>0</v>
      </c>
      <c r="AO220" s="30">
        <v>0</v>
      </c>
      <c r="AP220" s="30">
        <v>0</v>
      </c>
      <c r="AQ220" s="30">
        <v>0</v>
      </c>
      <c r="AR220" s="30">
        <v>0</v>
      </c>
      <c r="AS220" s="30">
        <v>0</v>
      </c>
      <c r="AT220" s="30">
        <v>0</v>
      </c>
      <c r="AU220" s="30">
        <v>0</v>
      </c>
      <c r="AV220" s="30">
        <v>0</v>
      </c>
      <c r="AW220" s="30">
        <v>0</v>
      </c>
      <c r="AX220" s="30">
        <v>0</v>
      </c>
      <c r="AY220" s="30">
        <v>0</v>
      </c>
      <c r="AZ220" s="30">
        <v>0</v>
      </c>
      <c r="BA220" s="30">
        <v>0</v>
      </c>
      <c r="BB220" s="30">
        <v>0</v>
      </c>
      <c r="BC220" s="30">
        <v>0</v>
      </c>
      <c r="BD220" s="30">
        <v>0</v>
      </c>
      <c r="BE220" s="30">
        <v>0</v>
      </c>
      <c r="BF220" s="30">
        <v>0</v>
      </c>
      <c r="BG220" s="30">
        <v>0</v>
      </c>
      <c r="BH220" s="30">
        <v>5496</v>
      </c>
      <c r="BI220" t="s">
        <v>290</v>
      </c>
    </row>
    <row r="221" spans="1:61" x14ac:dyDescent="0.35">
      <c r="A221" s="61">
        <f t="shared" si="6"/>
        <v>0</v>
      </c>
      <c r="B221" s="61">
        <f t="shared" si="7"/>
        <v>0</v>
      </c>
      <c r="C221" s="41" t="s">
        <v>1116</v>
      </c>
      <c r="D221" s="41"/>
      <c r="E221" s="43">
        <v>195</v>
      </c>
      <c r="F221" s="43">
        <v>503</v>
      </c>
      <c r="G221" s="43">
        <v>0</v>
      </c>
      <c r="H221" s="43">
        <v>0</v>
      </c>
      <c r="I221" s="43">
        <v>0</v>
      </c>
      <c r="J221" s="43">
        <v>0</v>
      </c>
      <c r="K221" s="43">
        <v>0</v>
      </c>
      <c r="L221" s="43">
        <v>0</v>
      </c>
      <c r="M221" s="43">
        <v>0</v>
      </c>
      <c r="N221" s="43">
        <v>153</v>
      </c>
      <c r="O221" s="43">
        <v>255</v>
      </c>
      <c r="P221" s="43">
        <v>0</v>
      </c>
      <c r="Q221" s="43">
        <v>1</v>
      </c>
      <c r="R221" s="43">
        <v>0</v>
      </c>
      <c r="S221" s="43">
        <v>0</v>
      </c>
      <c r="T221" s="43">
        <v>1107</v>
      </c>
      <c r="U221" s="43">
        <v>0</v>
      </c>
      <c r="V221" s="43">
        <v>1021</v>
      </c>
      <c r="W221" s="43">
        <v>0</v>
      </c>
      <c r="X221" s="43">
        <v>0</v>
      </c>
      <c r="Y221" s="43">
        <v>0</v>
      </c>
      <c r="Z221" s="43">
        <v>0</v>
      </c>
      <c r="AA221" s="43">
        <v>0</v>
      </c>
      <c r="AB221" s="43">
        <v>0</v>
      </c>
      <c r="AC221" s="43">
        <v>0</v>
      </c>
      <c r="AD221" s="43">
        <v>0</v>
      </c>
      <c r="AE221" s="43">
        <v>153</v>
      </c>
      <c r="AF221" s="43">
        <v>20</v>
      </c>
      <c r="AG221" s="43">
        <v>0</v>
      </c>
      <c r="AH221" s="43">
        <v>0</v>
      </c>
      <c r="AI221" s="43">
        <v>1194</v>
      </c>
      <c r="AJ221" s="30">
        <v>0</v>
      </c>
      <c r="AK221" s="30">
        <v>0</v>
      </c>
      <c r="AL221" s="30">
        <v>0</v>
      </c>
      <c r="AM221" s="30">
        <v>0</v>
      </c>
      <c r="AN221" s="30">
        <v>0</v>
      </c>
      <c r="AO221" s="30">
        <v>0</v>
      </c>
      <c r="AP221" s="30">
        <v>0</v>
      </c>
      <c r="AQ221" s="30">
        <v>0</v>
      </c>
      <c r="AR221" s="30">
        <v>0</v>
      </c>
      <c r="AS221" s="30">
        <v>0</v>
      </c>
      <c r="AT221" s="30">
        <v>0</v>
      </c>
      <c r="AU221" s="30">
        <v>0</v>
      </c>
      <c r="AV221" s="30">
        <v>0</v>
      </c>
      <c r="AW221" s="30">
        <v>0</v>
      </c>
      <c r="AX221" s="30">
        <v>0</v>
      </c>
      <c r="AY221" s="30">
        <v>0</v>
      </c>
      <c r="AZ221" s="30">
        <v>0</v>
      </c>
      <c r="BA221" s="30">
        <v>203</v>
      </c>
      <c r="BB221" s="30">
        <v>0</v>
      </c>
      <c r="BC221" s="30">
        <v>0</v>
      </c>
      <c r="BD221" s="30">
        <v>0</v>
      </c>
      <c r="BE221" s="30">
        <v>0</v>
      </c>
      <c r="BF221" s="30">
        <v>0</v>
      </c>
      <c r="BG221" s="30">
        <v>203</v>
      </c>
      <c r="BH221" s="30">
        <v>7908</v>
      </c>
      <c r="BI221" t="s">
        <v>290</v>
      </c>
    </row>
    <row r="222" spans="1:61" x14ac:dyDescent="0.35">
      <c r="A222" s="61">
        <f t="shared" si="6"/>
        <v>0</v>
      </c>
      <c r="B222" s="61">
        <f t="shared" si="7"/>
        <v>0</v>
      </c>
      <c r="C222" s="41" t="s">
        <v>297</v>
      </c>
      <c r="D222" s="41"/>
      <c r="E222" s="43">
        <v>84</v>
      </c>
      <c r="F222" s="43">
        <v>282</v>
      </c>
      <c r="G222" s="43">
        <v>0</v>
      </c>
      <c r="H222" s="43">
        <v>0</v>
      </c>
      <c r="I222" s="43">
        <v>0</v>
      </c>
      <c r="J222" s="43">
        <v>0</v>
      </c>
      <c r="K222" s="43">
        <v>0</v>
      </c>
      <c r="L222" s="43">
        <v>0</v>
      </c>
      <c r="M222" s="43">
        <v>0</v>
      </c>
      <c r="N222" s="43">
        <v>69</v>
      </c>
      <c r="O222" s="43">
        <v>137</v>
      </c>
      <c r="P222" s="43">
        <v>0</v>
      </c>
      <c r="Q222" s="43">
        <v>10</v>
      </c>
      <c r="R222" s="43">
        <v>0</v>
      </c>
      <c r="S222" s="43">
        <v>0</v>
      </c>
      <c r="T222" s="43">
        <v>582</v>
      </c>
      <c r="U222" s="43">
        <v>0</v>
      </c>
      <c r="V222" s="43">
        <v>515</v>
      </c>
      <c r="W222" s="43">
        <v>0</v>
      </c>
      <c r="X222" s="43">
        <v>0</v>
      </c>
      <c r="Y222" s="43">
        <v>0</v>
      </c>
      <c r="Z222" s="43">
        <v>0</v>
      </c>
      <c r="AA222" s="43">
        <v>0</v>
      </c>
      <c r="AB222" s="43">
        <v>0</v>
      </c>
      <c r="AC222" s="43">
        <v>0</v>
      </c>
      <c r="AD222" s="43">
        <v>0</v>
      </c>
      <c r="AE222" s="43">
        <v>90</v>
      </c>
      <c r="AF222" s="43">
        <v>0</v>
      </c>
      <c r="AG222" s="43">
        <v>0</v>
      </c>
      <c r="AH222" s="43">
        <v>0</v>
      </c>
      <c r="AI222" s="43">
        <v>605</v>
      </c>
      <c r="AJ222" s="30">
        <v>0</v>
      </c>
      <c r="AK222" s="30">
        <v>0</v>
      </c>
      <c r="AL222" s="30">
        <v>0</v>
      </c>
      <c r="AM222" s="30">
        <v>0</v>
      </c>
      <c r="AN222" s="30">
        <v>0</v>
      </c>
      <c r="AO222" s="30">
        <v>0</v>
      </c>
      <c r="AP222" s="30">
        <v>0</v>
      </c>
      <c r="AQ222" s="30">
        <v>0</v>
      </c>
      <c r="AR222" s="30">
        <v>0</v>
      </c>
      <c r="AS222" s="30">
        <v>0</v>
      </c>
      <c r="AT222" s="30">
        <v>0</v>
      </c>
      <c r="AU222" s="30">
        <v>0</v>
      </c>
      <c r="AV222" s="30">
        <v>0</v>
      </c>
      <c r="AW222" s="30">
        <v>0</v>
      </c>
      <c r="AX222" s="30">
        <v>0</v>
      </c>
      <c r="AY222" s="30">
        <v>0</v>
      </c>
      <c r="AZ222" s="30">
        <v>0</v>
      </c>
      <c r="BA222" s="30">
        <v>0</v>
      </c>
      <c r="BB222" s="30">
        <v>0</v>
      </c>
      <c r="BC222" s="30">
        <v>0</v>
      </c>
      <c r="BD222" s="30">
        <v>0</v>
      </c>
      <c r="BE222" s="30">
        <v>0</v>
      </c>
      <c r="BF222" s="30">
        <v>0</v>
      </c>
      <c r="BG222" s="30">
        <v>0</v>
      </c>
      <c r="BH222" s="30">
        <v>6326</v>
      </c>
      <c r="BI222" t="s">
        <v>290</v>
      </c>
    </row>
    <row r="223" spans="1:61" x14ac:dyDescent="0.35">
      <c r="A223" s="61">
        <f t="shared" si="6"/>
        <v>0</v>
      </c>
      <c r="B223" s="61">
        <f t="shared" si="7"/>
        <v>0</v>
      </c>
      <c r="C223" s="41" t="s">
        <v>298</v>
      </c>
      <c r="D223" s="41"/>
      <c r="E223" s="43">
        <v>3956</v>
      </c>
      <c r="F223" s="43">
        <v>0</v>
      </c>
      <c r="G223" s="43">
        <v>0</v>
      </c>
      <c r="H223" s="43">
        <v>0</v>
      </c>
      <c r="I223" s="43">
        <v>0</v>
      </c>
      <c r="J223" s="43">
        <v>772</v>
      </c>
      <c r="K223" s="43">
        <v>0</v>
      </c>
      <c r="L223" s="43">
        <v>0</v>
      </c>
      <c r="M223" s="43">
        <v>17</v>
      </c>
      <c r="N223" s="43">
        <v>201</v>
      </c>
      <c r="O223" s="43">
        <v>133</v>
      </c>
      <c r="P223" s="43">
        <v>7</v>
      </c>
      <c r="Q223" s="43">
        <v>90</v>
      </c>
      <c r="R223" s="43">
        <v>0</v>
      </c>
      <c r="S223" s="43">
        <v>0</v>
      </c>
      <c r="T223" s="43">
        <v>5176</v>
      </c>
      <c r="U223" s="43">
        <v>300</v>
      </c>
      <c r="V223" s="43">
        <v>1827</v>
      </c>
      <c r="W223" s="43">
        <v>452</v>
      </c>
      <c r="X223" s="43">
        <v>0</v>
      </c>
      <c r="Y223" s="43">
        <v>264</v>
      </c>
      <c r="Z223" s="43">
        <v>4</v>
      </c>
      <c r="AA223" s="43">
        <v>0</v>
      </c>
      <c r="AB223" s="43">
        <v>0</v>
      </c>
      <c r="AC223" s="43">
        <v>182</v>
      </c>
      <c r="AD223" s="43">
        <v>0</v>
      </c>
      <c r="AE223" s="43">
        <v>522</v>
      </c>
      <c r="AF223" s="43">
        <v>1672</v>
      </c>
      <c r="AG223" s="43">
        <v>0</v>
      </c>
      <c r="AH223" s="43">
        <v>21</v>
      </c>
      <c r="AI223" s="43">
        <v>5244</v>
      </c>
      <c r="AJ223" s="30">
        <v>300</v>
      </c>
      <c r="AK223" s="30">
        <v>0</v>
      </c>
      <c r="AL223" s="30">
        <v>0</v>
      </c>
      <c r="AM223" s="30">
        <v>450</v>
      </c>
      <c r="AN223" s="30">
        <v>0</v>
      </c>
      <c r="AO223" s="30">
        <v>0</v>
      </c>
      <c r="AP223" s="30">
        <v>0</v>
      </c>
      <c r="AQ223" s="30">
        <v>750</v>
      </c>
      <c r="AR223" s="30">
        <v>278</v>
      </c>
      <c r="AS223" s="30">
        <v>0</v>
      </c>
      <c r="AT223" s="30">
        <v>0</v>
      </c>
      <c r="AU223" s="30">
        <v>445</v>
      </c>
      <c r="AV223" s="30">
        <v>0</v>
      </c>
      <c r="AW223" s="30">
        <v>0</v>
      </c>
      <c r="AX223" s="30">
        <v>17</v>
      </c>
      <c r="AY223" s="30">
        <v>740</v>
      </c>
      <c r="AZ223" s="30">
        <v>6158</v>
      </c>
      <c r="BA223" s="30">
        <v>2919</v>
      </c>
      <c r="BB223" s="30">
        <v>0</v>
      </c>
      <c r="BC223" s="30">
        <v>12743</v>
      </c>
      <c r="BD223" s="30">
        <v>0</v>
      </c>
      <c r="BE223" s="30">
        <v>1110</v>
      </c>
      <c r="BF223" s="30">
        <v>150</v>
      </c>
      <c r="BG223" s="30">
        <v>23080</v>
      </c>
      <c r="BH223" s="30">
        <v>23639</v>
      </c>
      <c r="BI223" t="s">
        <v>290</v>
      </c>
    </row>
    <row r="224" spans="1:61" x14ac:dyDescent="0.35">
      <c r="A224" s="61">
        <f t="shared" si="6"/>
        <v>0</v>
      </c>
      <c r="B224" s="61">
        <f t="shared" si="7"/>
        <v>0</v>
      </c>
      <c r="C224" s="41" t="s">
        <v>299</v>
      </c>
      <c r="D224" s="41"/>
      <c r="E224" s="43">
        <v>270</v>
      </c>
      <c r="F224" s="43">
        <v>0</v>
      </c>
      <c r="G224" s="43">
        <v>0</v>
      </c>
      <c r="H224" s="43">
        <v>0</v>
      </c>
      <c r="I224" s="43">
        <v>0</v>
      </c>
      <c r="J224" s="43">
        <v>0</v>
      </c>
      <c r="K224" s="43">
        <v>0</v>
      </c>
      <c r="L224" s="43">
        <v>7</v>
      </c>
      <c r="M224" s="43">
        <v>0</v>
      </c>
      <c r="N224" s="43">
        <v>31</v>
      </c>
      <c r="O224" s="43">
        <v>28</v>
      </c>
      <c r="P224" s="43">
        <v>88</v>
      </c>
      <c r="Q224" s="43">
        <v>0</v>
      </c>
      <c r="R224" s="43">
        <v>0</v>
      </c>
      <c r="S224" s="43">
        <v>0</v>
      </c>
      <c r="T224" s="43">
        <v>424</v>
      </c>
      <c r="U224" s="43">
        <v>45</v>
      </c>
      <c r="V224" s="43">
        <v>167</v>
      </c>
      <c r="W224" s="43">
        <v>4</v>
      </c>
      <c r="X224" s="43">
        <v>0</v>
      </c>
      <c r="Y224" s="43">
        <v>94</v>
      </c>
      <c r="Z224" s="43">
        <v>0</v>
      </c>
      <c r="AA224" s="43">
        <v>0</v>
      </c>
      <c r="AB224" s="43">
        <v>0</v>
      </c>
      <c r="AC224" s="43">
        <v>18</v>
      </c>
      <c r="AD224" s="43">
        <v>0</v>
      </c>
      <c r="AE224" s="43">
        <v>105</v>
      </c>
      <c r="AF224" s="43">
        <v>0</v>
      </c>
      <c r="AG224" s="43">
        <v>0</v>
      </c>
      <c r="AH224" s="43">
        <v>10</v>
      </c>
      <c r="AI224" s="43">
        <v>443</v>
      </c>
      <c r="AJ224" s="30">
        <v>0</v>
      </c>
      <c r="AK224" s="30">
        <v>0</v>
      </c>
      <c r="AL224" s="30">
        <v>0</v>
      </c>
      <c r="AM224" s="30">
        <v>0</v>
      </c>
      <c r="AN224" s="30">
        <v>0</v>
      </c>
      <c r="AO224" s="30">
        <v>0</v>
      </c>
      <c r="AP224" s="30">
        <v>0</v>
      </c>
      <c r="AQ224" s="30">
        <v>0</v>
      </c>
      <c r="AR224" s="30">
        <v>0</v>
      </c>
      <c r="AS224" s="30">
        <v>0</v>
      </c>
      <c r="AT224" s="30">
        <v>0</v>
      </c>
      <c r="AU224" s="30">
        <v>0</v>
      </c>
      <c r="AV224" s="30">
        <v>0</v>
      </c>
      <c r="AW224" s="30">
        <v>0</v>
      </c>
      <c r="AX224" s="30">
        <v>0</v>
      </c>
      <c r="AY224" s="30">
        <v>0</v>
      </c>
      <c r="AZ224" s="30">
        <v>0</v>
      </c>
      <c r="BA224" s="30">
        <v>0</v>
      </c>
      <c r="BB224" s="30">
        <v>0</v>
      </c>
      <c r="BC224" s="30">
        <v>0</v>
      </c>
      <c r="BD224" s="30">
        <v>0</v>
      </c>
      <c r="BE224" s="30">
        <v>0</v>
      </c>
      <c r="BF224" s="30">
        <v>0</v>
      </c>
      <c r="BG224" s="30">
        <v>0</v>
      </c>
      <c r="BH224" s="30">
        <v>3160</v>
      </c>
      <c r="BI224" t="s">
        <v>290</v>
      </c>
    </row>
    <row r="225" spans="1:61" x14ac:dyDescent="0.35">
      <c r="A225" s="61">
        <f t="shared" si="6"/>
        <v>0</v>
      </c>
      <c r="B225" s="61">
        <f t="shared" si="7"/>
        <v>0</v>
      </c>
      <c r="C225" s="41" t="s">
        <v>300</v>
      </c>
      <c r="D225" s="41"/>
      <c r="E225" s="43">
        <v>3200</v>
      </c>
      <c r="F225" s="43">
        <v>0</v>
      </c>
      <c r="G225" s="43">
        <v>0</v>
      </c>
      <c r="H225" s="43">
        <v>176</v>
      </c>
      <c r="I225" s="43">
        <v>73</v>
      </c>
      <c r="J225" s="43">
        <v>0</v>
      </c>
      <c r="K225" s="43">
        <v>0</v>
      </c>
      <c r="L225" s="43">
        <v>4</v>
      </c>
      <c r="M225" s="43">
        <v>41</v>
      </c>
      <c r="N225" s="43">
        <v>177</v>
      </c>
      <c r="O225" s="43">
        <v>254</v>
      </c>
      <c r="P225" s="43">
        <v>0</v>
      </c>
      <c r="Q225" s="43">
        <v>7</v>
      </c>
      <c r="R225" s="43">
        <v>0</v>
      </c>
      <c r="S225" s="43">
        <v>0</v>
      </c>
      <c r="T225" s="43">
        <v>3932</v>
      </c>
      <c r="U225" s="43">
        <v>167</v>
      </c>
      <c r="V225" s="43">
        <v>2139</v>
      </c>
      <c r="W225" s="43">
        <v>0</v>
      </c>
      <c r="X225" s="43">
        <v>0</v>
      </c>
      <c r="Y225" s="43">
        <v>522</v>
      </c>
      <c r="Z225" s="43">
        <v>0</v>
      </c>
      <c r="AA225" s="43">
        <v>0</v>
      </c>
      <c r="AB225" s="43">
        <v>55</v>
      </c>
      <c r="AC225" s="43">
        <v>69</v>
      </c>
      <c r="AD225" s="43">
        <v>0</v>
      </c>
      <c r="AE225" s="43">
        <v>427</v>
      </c>
      <c r="AF225" s="43">
        <v>886</v>
      </c>
      <c r="AG225" s="43">
        <v>0</v>
      </c>
      <c r="AH225" s="43">
        <v>18</v>
      </c>
      <c r="AI225" s="43">
        <v>4283</v>
      </c>
      <c r="AJ225" s="30">
        <v>500</v>
      </c>
      <c r="AK225" s="30">
        <v>0</v>
      </c>
      <c r="AL225" s="30">
        <v>0</v>
      </c>
      <c r="AM225" s="30">
        <v>0</v>
      </c>
      <c r="AN225" s="30">
        <v>0</v>
      </c>
      <c r="AO225" s="30">
        <v>0</v>
      </c>
      <c r="AP225" s="30">
        <v>0</v>
      </c>
      <c r="AQ225" s="30">
        <v>500</v>
      </c>
      <c r="AR225" s="30">
        <v>289</v>
      </c>
      <c r="AS225" s="30">
        <v>0</v>
      </c>
      <c r="AT225" s="30">
        <v>0</v>
      </c>
      <c r="AU225" s="30">
        <v>0</v>
      </c>
      <c r="AV225" s="30">
        <v>0</v>
      </c>
      <c r="AW225" s="30">
        <v>0</v>
      </c>
      <c r="AX225" s="30">
        <v>0</v>
      </c>
      <c r="AY225" s="30">
        <v>289</v>
      </c>
      <c r="AZ225" s="30">
        <v>12387</v>
      </c>
      <c r="BA225" s="30">
        <v>200</v>
      </c>
      <c r="BB225" s="30">
        <v>0</v>
      </c>
      <c r="BC225" s="30">
        <v>0</v>
      </c>
      <c r="BD225" s="30">
        <v>0</v>
      </c>
      <c r="BE225" s="30">
        <v>0</v>
      </c>
      <c r="BF225" s="30">
        <v>734</v>
      </c>
      <c r="BG225" s="30">
        <v>13321</v>
      </c>
      <c r="BH225" s="30">
        <v>21702</v>
      </c>
      <c r="BI225" t="s">
        <v>290</v>
      </c>
    </row>
    <row r="226" spans="1:61" x14ac:dyDescent="0.35">
      <c r="A226" s="61">
        <f t="shared" si="6"/>
        <v>0</v>
      </c>
      <c r="B226" s="61">
        <f t="shared" si="7"/>
        <v>0</v>
      </c>
      <c r="C226" s="41" t="s">
        <v>301</v>
      </c>
      <c r="D226" s="41"/>
      <c r="E226" s="43">
        <v>292</v>
      </c>
      <c r="F226" s="43">
        <v>0</v>
      </c>
      <c r="G226" s="43">
        <v>0</v>
      </c>
      <c r="H226" s="43">
        <v>0</v>
      </c>
      <c r="I226" s="43">
        <v>0</v>
      </c>
      <c r="J226" s="43">
        <v>105</v>
      </c>
      <c r="K226" s="43">
        <v>0</v>
      </c>
      <c r="L226" s="43">
        <v>0</v>
      </c>
      <c r="M226" s="43">
        <v>0</v>
      </c>
      <c r="N226" s="43">
        <v>12</v>
      </c>
      <c r="O226" s="43">
        <v>0</v>
      </c>
      <c r="P226" s="43">
        <v>0</v>
      </c>
      <c r="Q226" s="43">
        <v>2</v>
      </c>
      <c r="R226" s="43">
        <v>0</v>
      </c>
      <c r="S226" s="43">
        <v>0</v>
      </c>
      <c r="T226" s="43">
        <v>411</v>
      </c>
      <c r="U226" s="43">
        <v>0</v>
      </c>
      <c r="V226" s="43">
        <v>39</v>
      </c>
      <c r="W226" s="43">
        <v>163</v>
      </c>
      <c r="X226" s="43">
        <v>0</v>
      </c>
      <c r="Y226" s="43">
        <v>69</v>
      </c>
      <c r="Z226" s="43">
        <v>0</v>
      </c>
      <c r="AA226" s="43">
        <v>0</v>
      </c>
      <c r="AB226" s="43">
        <v>0</v>
      </c>
      <c r="AC226" s="43">
        <v>0</v>
      </c>
      <c r="AD226" s="43">
        <v>0</v>
      </c>
      <c r="AE226" s="43">
        <v>77</v>
      </c>
      <c r="AF226" s="43">
        <v>83</v>
      </c>
      <c r="AG226" s="43">
        <v>0</v>
      </c>
      <c r="AH226" s="43">
        <v>13</v>
      </c>
      <c r="AI226" s="43">
        <v>444</v>
      </c>
      <c r="AJ226" s="30">
        <v>0</v>
      </c>
      <c r="AK226" s="30">
        <v>0</v>
      </c>
      <c r="AL226" s="30">
        <v>0</v>
      </c>
      <c r="AM226" s="30">
        <v>0</v>
      </c>
      <c r="AN226" s="30">
        <v>0</v>
      </c>
      <c r="AO226" s="30">
        <v>0</v>
      </c>
      <c r="AP226" s="30">
        <v>0</v>
      </c>
      <c r="AQ226" s="30">
        <v>0</v>
      </c>
      <c r="AR226" s="30">
        <v>0</v>
      </c>
      <c r="AS226" s="30">
        <v>0</v>
      </c>
      <c r="AT226" s="30">
        <v>0</v>
      </c>
      <c r="AU226" s="30">
        <v>0</v>
      </c>
      <c r="AV226" s="30">
        <v>0</v>
      </c>
      <c r="AW226" s="30">
        <v>0</v>
      </c>
      <c r="AX226" s="30">
        <v>0</v>
      </c>
      <c r="AY226" s="30">
        <v>0</v>
      </c>
      <c r="AZ226" s="30">
        <v>0</v>
      </c>
      <c r="BA226" s="30">
        <v>0</v>
      </c>
      <c r="BB226" s="30">
        <v>0</v>
      </c>
      <c r="BC226" s="30">
        <v>400</v>
      </c>
      <c r="BD226" s="30">
        <v>0</v>
      </c>
      <c r="BE226" s="30">
        <v>0</v>
      </c>
      <c r="BF226" s="30">
        <v>0</v>
      </c>
      <c r="BG226" s="30">
        <v>400</v>
      </c>
      <c r="BH226" s="30">
        <v>3399</v>
      </c>
      <c r="BI226" t="s">
        <v>290</v>
      </c>
    </row>
    <row r="227" spans="1:61" x14ac:dyDescent="0.35">
      <c r="A227" s="61">
        <f t="shared" si="6"/>
        <v>0</v>
      </c>
      <c r="B227" s="61">
        <f t="shared" si="7"/>
        <v>0</v>
      </c>
      <c r="C227" s="41" t="s">
        <v>302</v>
      </c>
      <c r="D227" s="41"/>
      <c r="E227" s="43">
        <v>1259</v>
      </c>
      <c r="F227" s="43">
        <v>0</v>
      </c>
      <c r="G227" s="43">
        <v>0</v>
      </c>
      <c r="H227" s="43">
        <v>0</v>
      </c>
      <c r="I227" s="43">
        <v>39</v>
      </c>
      <c r="J227" s="43">
        <v>0</v>
      </c>
      <c r="K227" s="43">
        <v>0</v>
      </c>
      <c r="L227" s="43">
        <v>22</v>
      </c>
      <c r="M227" s="43">
        <v>0</v>
      </c>
      <c r="N227" s="43">
        <v>167</v>
      </c>
      <c r="O227" s="43">
        <v>106</v>
      </c>
      <c r="P227" s="43">
        <v>6</v>
      </c>
      <c r="Q227" s="43">
        <v>143</v>
      </c>
      <c r="R227" s="43">
        <v>0</v>
      </c>
      <c r="S227" s="43">
        <v>0</v>
      </c>
      <c r="T227" s="43">
        <v>1742</v>
      </c>
      <c r="U227" s="43">
        <v>127</v>
      </c>
      <c r="V227" s="43">
        <v>1116</v>
      </c>
      <c r="W227" s="43">
        <v>2</v>
      </c>
      <c r="X227" s="43">
        <v>0</v>
      </c>
      <c r="Y227" s="43">
        <v>79</v>
      </c>
      <c r="Z227" s="43">
        <v>0</v>
      </c>
      <c r="AA227" s="43">
        <v>0</v>
      </c>
      <c r="AB227" s="43">
        <v>0</v>
      </c>
      <c r="AC227" s="43">
        <v>35</v>
      </c>
      <c r="AD227" s="43">
        <v>0</v>
      </c>
      <c r="AE227" s="43">
        <v>306</v>
      </c>
      <c r="AF227" s="43">
        <v>327</v>
      </c>
      <c r="AG227" s="43">
        <v>0</v>
      </c>
      <c r="AH227" s="43">
        <v>38</v>
      </c>
      <c r="AI227" s="43">
        <v>2030</v>
      </c>
      <c r="AJ227" s="30">
        <v>0</v>
      </c>
      <c r="AK227" s="30">
        <v>0</v>
      </c>
      <c r="AL227" s="30">
        <v>0</v>
      </c>
      <c r="AM227" s="30">
        <v>0</v>
      </c>
      <c r="AN227" s="30">
        <v>0</v>
      </c>
      <c r="AO227" s="30">
        <v>0</v>
      </c>
      <c r="AP227" s="30">
        <v>0</v>
      </c>
      <c r="AQ227" s="30">
        <v>0</v>
      </c>
      <c r="AR227" s="30">
        <v>108</v>
      </c>
      <c r="AS227" s="30">
        <v>0</v>
      </c>
      <c r="AT227" s="30">
        <v>0</v>
      </c>
      <c r="AU227" s="30">
        <v>0</v>
      </c>
      <c r="AV227" s="30">
        <v>0</v>
      </c>
      <c r="AW227" s="30">
        <v>0</v>
      </c>
      <c r="AX227" s="30">
        <v>0</v>
      </c>
      <c r="AY227" s="30">
        <v>108</v>
      </c>
      <c r="AZ227" s="30">
        <v>4947</v>
      </c>
      <c r="BA227" s="30">
        <v>0</v>
      </c>
      <c r="BB227" s="30">
        <v>0</v>
      </c>
      <c r="BC227" s="30">
        <v>0</v>
      </c>
      <c r="BD227" s="30">
        <v>0</v>
      </c>
      <c r="BE227" s="30">
        <v>0</v>
      </c>
      <c r="BF227" s="30">
        <v>0</v>
      </c>
      <c r="BG227" s="30">
        <v>4947</v>
      </c>
      <c r="BH227" s="30">
        <v>15436</v>
      </c>
      <c r="BI227" t="s">
        <v>290</v>
      </c>
    </row>
    <row r="228" spans="1:61" x14ac:dyDescent="0.35">
      <c r="A228" s="61">
        <f t="shared" si="6"/>
        <v>0</v>
      </c>
      <c r="B228" s="61">
        <f t="shared" si="7"/>
        <v>0</v>
      </c>
      <c r="C228" s="41" t="s">
        <v>931</v>
      </c>
      <c r="D228" s="41"/>
      <c r="E228" s="43">
        <v>1644</v>
      </c>
      <c r="F228" s="43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184</v>
      </c>
      <c r="O228" s="43">
        <v>286</v>
      </c>
      <c r="P228" s="43">
        <v>0</v>
      </c>
      <c r="Q228" s="43">
        <v>30</v>
      </c>
      <c r="R228" s="43">
        <v>0</v>
      </c>
      <c r="S228" s="43">
        <v>0</v>
      </c>
      <c r="T228" s="43">
        <v>2144</v>
      </c>
      <c r="U228" s="43">
        <v>229</v>
      </c>
      <c r="V228" s="43">
        <v>885</v>
      </c>
      <c r="W228" s="43">
        <v>0</v>
      </c>
      <c r="X228" s="43">
        <v>0</v>
      </c>
      <c r="Y228" s="43">
        <v>253</v>
      </c>
      <c r="Z228" s="43">
        <v>0</v>
      </c>
      <c r="AA228" s="43">
        <v>0</v>
      </c>
      <c r="AB228" s="43">
        <v>0</v>
      </c>
      <c r="AC228" s="43">
        <v>183</v>
      </c>
      <c r="AD228" s="43">
        <v>4</v>
      </c>
      <c r="AE228" s="43">
        <v>279</v>
      </c>
      <c r="AF228" s="43">
        <v>302</v>
      </c>
      <c r="AG228" s="43">
        <v>0</v>
      </c>
      <c r="AH228" s="43">
        <v>0</v>
      </c>
      <c r="AI228" s="43">
        <v>2135</v>
      </c>
      <c r="AJ228" s="30">
        <v>0</v>
      </c>
      <c r="AK228" s="30">
        <v>0</v>
      </c>
      <c r="AL228" s="30">
        <v>0</v>
      </c>
      <c r="AM228" s="30">
        <v>0</v>
      </c>
      <c r="AN228" s="30">
        <v>0</v>
      </c>
      <c r="AO228" s="30">
        <v>0</v>
      </c>
      <c r="AP228" s="30">
        <v>500</v>
      </c>
      <c r="AQ228" s="30">
        <v>500</v>
      </c>
      <c r="AR228" s="30">
        <v>0</v>
      </c>
      <c r="AS228" s="30">
        <v>0</v>
      </c>
      <c r="AT228" s="30">
        <v>0</v>
      </c>
      <c r="AU228" s="30">
        <v>0</v>
      </c>
      <c r="AV228" s="30">
        <v>0</v>
      </c>
      <c r="AW228" s="30">
        <v>0</v>
      </c>
      <c r="AX228" s="30">
        <v>506</v>
      </c>
      <c r="AY228" s="30">
        <v>506</v>
      </c>
      <c r="AZ228" s="30">
        <v>3063</v>
      </c>
      <c r="BA228" s="30">
        <v>0</v>
      </c>
      <c r="BB228" s="30">
        <v>0</v>
      </c>
      <c r="BC228" s="30">
        <v>0</v>
      </c>
      <c r="BD228" s="30">
        <v>0</v>
      </c>
      <c r="BE228" s="30">
        <v>0</v>
      </c>
      <c r="BF228" s="30">
        <v>1080</v>
      </c>
      <c r="BG228" s="30">
        <v>4143</v>
      </c>
      <c r="BH228" s="30">
        <v>17868</v>
      </c>
      <c r="BI228" t="s">
        <v>290</v>
      </c>
    </row>
    <row r="229" spans="1:61" x14ac:dyDescent="0.35">
      <c r="A229" s="61">
        <f t="shared" si="6"/>
        <v>0</v>
      </c>
      <c r="B229" s="61">
        <f t="shared" si="7"/>
        <v>0</v>
      </c>
      <c r="C229" s="41" t="s">
        <v>305</v>
      </c>
      <c r="D229" s="41">
        <v>1</v>
      </c>
      <c r="E229" s="43">
        <v>1478</v>
      </c>
      <c r="F229" s="43">
        <v>0</v>
      </c>
      <c r="G229" s="43">
        <v>0</v>
      </c>
      <c r="H229" s="43">
        <v>0</v>
      </c>
      <c r="I229" s="43">
        <v>0</v>
      </c>
      <c r="J229" s="43">
        <v>6</v>
      </c>
      <c r="K229" s="43">
        <v>0</v>
      </c>
      <c r="L229" s="43">
        <v>158</v>
      </c>
      <c r="M229" s="43">
        <v>0</v>
      </c>
      <c r="N229" s="43">
        <v>57</v>
      </c>
      <c r="O229" s="43">
        <v>63</v>
      </c>
      <c r="P229" s="43">
        <v>0</v>
      </c>
      <c r="Q229" s="43">
        <v>6</v>
      </c>
      <c r="R229" s="43">
        <v>0</v>
      </c>
      <c r="S229" s="43">
        <v>0</v>
      </c>
      <c r="T229" s="43">
        <v>1768</v>
      </c>
      <c r="U229" s="43">
        <v>39</v>
      </c>
      <c r="V229" s="43">
        <v>546</v>
      </c>
      <c r="W229" s="43">
        <v>47</v>
      </c>
      <c r="X229" s="43">
        <v>0</v>
      </c>
      <c r="Y229" s="43">
        <v>212</v>
      </c>
      <c r="Z229" s="43">
        <v>287</v>
      </c>
      <c r="AA229" s="43">
        <v>0</v>
      </c>
      <c r="AB229" s="43">
        <v>0</v>
      </c>
      <c r="AC229" s="43">
        <v>39</v>
      </c>
      <c r="AD229" s="43">
        <v>0</v>
      </c>
      <c r="AE229" s="43">
        <v>206</v>
      </c>
      <c r="AF229" s="43">
        <v>193</v>
      </c>
      <c r="AG229" s="43">
        <v>0</v>
      </c>
      <c r="AH229" s="43">
        <v>76</v>
      </c>
      <c r="AI229" s="43">
        <v>1645</v>
      </c>
      <c r="AJ229" s="30">
        <v>0</v>
      </c>
      <c r="AK229" s="30">
        <v>0</v>
      </c>
      <c r="AL229" s="30">
        <v>0</v>
      </c>
      <c r="AM229" s="30">
        <v>0</v>
      </c>
      <c r="AN229" s="30">
        <v>0</v>
      </c>
      <c r="AO229" s="30">
        <v>0</v>
      </c>
      <c r="AP229" s="30">
        <v>0</v>
      </c>
      <c r="AQ229" s="30">
        <v>0</v>
      </c>
      <c r="AR229" s="30">
        <v>0</v>
      </c>
      <c r="AS229" s="30">
        <v>0</v>
      </c>
      <c r="AT229" s="30">
        <v>0</v>
      </c>
      <c r="AU229" s="30">
        <v>0</v>
      </c>
      <c r="AV229" s="30">
        <v>0</v>
      </c>
      <c r="AW229" s="30">
        <v>0</v>
      </c>
      <c r="AX229" s="30">
        <v>0</v>
      </c>
      <c r="AY229" s="30">
        <v>0</v>
      </c>
      <c r="AZ229" s="30">
        <v>0</v>
      </c>
      <c r="BA229" s="30">
        <v>0</v>
      </c>
      <c r="BB229" s="30">
        <v>0</v>
      </c>
      <c r="BC229" s="30">
        <v>0</v>
      </c>
      <c r="BD229" s="30">
        <v>0</v>
      </c>
      <c r="BE229" s="30">
        <v>2161</v>
      </c>
      <c r="BF229" s="30">
        <v>111</v>
      </c>
      <c r="BG229" s="30">
        <v>2272</v>
      </c>
      <c r="BH229" s="30">
        <v>12260</v>
      </c>
      <c r="BI229" t="s">
        <v>306</v>
      </c>
    </row>
    <row r="230" spans="1:61" x14ac:dyDescent="0.35">
      <c r="A230" s="61">
        <f t="shared" si="6"/>
        <v>0</v>
      </c>
      <c r="B230" s="61">
        <f t="shared" si="7"/>
        <v>0</v>
      </c>
      <c r="C230" s="41" t="s">
        <v>308</v>
      </c>
      <c r="D230" s="41">
        <v>1</v>
      </c>
      <c r="E230" s="43">
        <v>601</v>
      </c>
      <c r="F230" s="43">
        <v>0</v>
      </c>
      <c r="G230" s="43">
        <v>0</v>
      </c>
      <c r="H230" s="43">
        <v>0</v>
      </c>
      <c r="I230" s="43">
        <v>0</v>
      </c>
      <c r="J230" s="43">
        <v>0</v>
      </c>
      <c r="K230" s="43">
        <v>0</v>
      </c>
      <c r="L230" s="43">
        <v>26</v>
      </c>
      <c r="M230" s="43">
        <v>0</v>
      </c>
      <c r="N230" s="43">
        <v>45</v>
      </c>
      <c r="O230" s="43">
        <v>63</v>
      </c>
      <c r="P230" s="43">
        <v>0</v>
      </c>
      <c r="Q230" s="43">
        <v>13</v>
      </c>
      <c r="R230" s="43">
        <v>0</v>
      </c>
      <c r="S230" s="43">
        <v>0</v>
      </c>
      <c r="T230" s="43">
        <v>748</v>
      </c>
      <c r="U230" s="43">
        <v>10</v>
      </c>
      <c r="V230" s="43">
        <v>204</v>
      </c>
      <c r="W230" s="43">
        <v>0</v>
      </c>
      <c r="X230" s="43">
        <v>0</v>
      </c>
      <c r="Y230" s="43">
        <v>180</v>
      </c>
      <c r="Z230" s="43">
        <v>16</v>
      </c>
      <c r="AA230" s="43">
        <v>0</v>
      </c>
      <c r="AB230" s="43">
        <v>0</v>
      </c>
      <c r="AC230" s="43">
        <v>53</v>
      </c>
      <c r="AD230" s="43">
        <v>0</v>
      </c>
      <c r="AE230" s="43">
        <v>137</v>
      </c>
      <c r="AF230" s="43">
        <v>125</v>
      </c>
      <c r="AG230" s="43">
        <v>0</v>
      </c>
      <c r="AH230" s="43">
        <v>66</v>
      </c>
      <c r="AI230" s="43">
        <v>791</v>
      </c>
      <c r="AJ230" s="30">
        <v>0</v>
      </c>
      <c r="AK230" s="30">
        <v>0</v>
      </c>
      <c r="AL230" s="30">
        <v>0</v>
      </c>
      <c r="AM230" s="30">
        <v>0</v>
      </c>
      <c r="AN230" s="30">
        <v>0</v>
      </c>
      <c r="AO230" s="30">
        <v>0</v>
      </c>
      <c r="AP230" s="30">
        <v>0</v>
      </c>
      <c r="AQ230" s="30">
        <v>0</v>
      </c>
      <c r="AR230" s="30">
        <v>0</v>
      </c>
      <c r="AS230" s="30">
        <v>0</v>
      </c>
      <c r="AT230" s="30">
        <v>0</v>
      </c>
      <c r="AU230" s="30">
        <v>0</v>
      </c>
      <c r="AV230" s="30">
        <v>0</v>
      </c>
      <c r="AW230" s="30">
        <v>0</v>
      </c>
      <c r="AX230" s="30">
        <v>0</v>
      </c>
      <c r="AY230" s="30">
        <v>0</v>
      </c>
      <c r="AZ230" s="30">
        <v>0</v>
      </c>
      <c r="BA230" s="30">
        <v>0</v>
      </c>
      <c r="BB230" s="30">
        <v>0</v>
      </c>
      <c r="BC230" s="30">
        <v>0</v>
      </c>
      <c r="BD230" s="30">
        <v>0</v>
      </c>
      <c r="BE230" s="30">
        <v>0</v>
      </c>
      <c r="BF230" s="30">
        <v>1800</v>
      </c>
      <c r="BG230" s="30">
        <v>1800</v>
      </c>
      <c r="BH230" s="30">
        <v>8283</v>
      </c>
      <c r="BI230" t="s">
        <v>306</v>
      </c>
    </row>
    <row r="231" spans="1:61" x14ac:dyDescent="0.35">
      <c r="A231" s="61">
        <f t="shared" si="6"/>
        <v>0</v>
      </c>
      <c r="B231" s="61">
        <f t="shared" si="7"/>
        <v>0</v>
      </c>
      <c r="C231" s="41" t="s">
        <v>1020</v>
      </c>
      <c r="D231" s="41"/>
      <c r="E231" s="43">
        <v>716</v>
      </c>
      <c r="F231" s="43">
        <v>0</v>
      </c>
      <c r="G231" s="43">
        <v>0</v>
      </c>
      <c r="H231" s="43"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13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729</v>
      </c>
      <c r="U231" s="43">
        <v>0</v>
      </c>
      <c r="V231" s="43">
        <v>307</v>
      </c>
      <c r="W231" s="43">
        <v>1</v>
      </c>
      <c r="X231" s="43">
        <v>0</v>
      </c>
      <c r="Y231" s="43">
        <v>154</v>
      </c>
      <c r="Z231" s="43">
        <v>0</v>
      </c>
      <c r="AA231" s="43">
        <v>0</v>
      </c>
      <c r="AB231" s="43">
        <v>0</v>
      </c>
      <c r="AC231" s="43">
        <v>0</v>
      </c>
      <c r="AD231" s="43">
        <v>0</v>
      </c>
      <c r="AE231" s="43">
        <v>126</v>
      </c>
      <c r="AF231" s="43">
        <v>81</v>
      </c>
      <c r="AG231" s="43">
        <v>0</v>
      </c>
      <c r="AH231" s="43">
        <v>1</v>
      </c>
      <c r="AI231" s="43">
        <v>670</v>
      </c>
      <c r="AJ231" s="30">
        <v>0</v>
      </c>
      <c r="AK231" s="30">
        <v>0</v>
      </c>
      <c r="AL231" s="30">
        <v>0</v>
      </c>
      <c r="AM231" s="30">
        <v>0</v>
      </c>
      <c r="AN231" s="30">
        <v>0</v>
      </c>
      <c r="AO231" s="30">
        <v>0</v>
      </c>
      <c r="AP231" s="30">
        <v>0</v>
      </c>
      <c r="AQ231" s="30">
        <v>0</v>
      </c>
      <c r="AR231" s="30">
        <v>0</v>
      </c>
      <c r="AS231" s="30">
        <v>0</v>
      </c>
      <c r="AT231" s="30">
        <v>0</v>
      </c>
      <c r="AU231" s="30">
        <v>0</v>
      </c>
      <c r="AV231" s="30">
        <v>0</v>
      </c>
      <c r="AW231" s="30">
        <v>0</v>
      </c>
      <c r="AX231" s="30">
        <v>366</v>
      </c>
      <c r="AY231" s="30">
        <v>366</v>
      </c>
      <c r="AZ231" s="30">
        <v>0</v>
      </c>
      <c r="BA231" s="30">
        <v>0</v>
      </c>
      <c r="BB231" s="30">
        <v>0</v>
      </c>
      <c r="BC231" s="30">
        <v>0</v>
      </c>
      <c r="BD231" s="30">
        <v>0</v>
      </c>
      <c r="BE231" s="30">
        <v>0</v>
      </c>
      <c r="BF231" s="30">
        <v>1368</v>
      </c>
      <c r="BG231" s="30">
        <v>1368</v>
      </c>
      <c r="BH231" s="30">
        <v>8987</v>
      </c>
      <c r="BI231" t="s">
        <v>310</v>
      </c>
    </row>
    <row r="232" spans="1:61" x14ac:dyDescent="0.35">
      <c r="A232" s="61">
        <f t="shared" si="6"/>
        <v>0</v>
      </c>
      <c r="B232" s="61">
        <f t="shared" si="7"/>
        <v>0</v>
      </c>
      <c r="C232" s="41" t="s">
        <v>1021</v>
      </c>
      <c r="D232" s="41"/>
      <c r="E232" s="43">
        <v>588</v>
      </c>
      <c r="F232" s="43">
        <v>0</v>
      </c>
      <c r="G232" s="43">
        <v>0</v>
      </c>
      <c r="H232" s="43">
        <v>0</v>
      </c>
      <c r="I232" s="43">
        <v>0</v>
      </c>
      <c r="J232" s="43">
        <v>0</v>
      </c>
      <c r="K232" s="43">
        <v>0</v>
      </c>
      <c r="L232" s="43">
        <v>0</v>
      </c>
      <c r="M232" s="43">
        <v>0</v>
      </c>
      <c r="N232" s="43">
        <v>46</v>
      </c>
      <c r="O232" s="43">
        <v>61</v>
      </c>
      <c r="P232" s="43">
        <v>0</v>
      </c>
      <c r="Q232" s="43">
        <v>1</v>
      </c>
      <c r="R232" s="43">
        <v>0</v>
      </c>
      <c r="S232" s="43">
        <v>0</v>
      </c>
      <c r="T232" s="43">
        <v>696</v>
      </c>
      <c r="U232" s="43">
        <v>0</v>
      </c>
      <c r="V232" s="43">
        <v>222</v>
      </c>
      <c r="W232" s="43">
        <v>3</v>
      </c>
      <c r="X232" s="43">
        <v>0</v>
      </c>
      <c r="Y232" s="43">
        <v>215</v>
      </c>
      <c r="Z232" s="43">
        <v>0</v>
      </c>
      <c r="AA232" s="43">
        <v>0</v>
      </c>
      <c r="AB232" s="43">
        <v>0</v>
      </c>
      <c r="AC232" s="43">
        <v>0</v>
      </c>
      <c r="AD232" s="43">
        <v>0</v>
      </c>
      <c r="AE232" s="43">
        <v>226</v>
      </c>
      <c r="AF232" s="43">
        <v>0</v>
      </c>
      <c r="AG232" s="43">
        <v>0</v>
      </c>
      <c r="AH232" s="43">
        <v>0</v>
      </c>
      <c r="AI232" s="43">
        <v>666</v>
      </c>
      <c r="AJ232" s="30">
        <v>0</v>
      </c>
      <c r="AK232" s="30">
        <v>0</v>
      </c>
      <c r="AL232" s="30">
        <v>0</v>
      </c>
      <c r="AM232" s="30">
        <v>0</v>
      </c>
      <c r="AN232" s="30">
        <v>0</v>
      </c>
      <c r="AO232" s="30">
        <v>0</v>
      </c>
      <c r="AP232" s="30">
        <v>0</v>
      </c>
      <c r="AQ232" s="30">
        <v>0</v>
      </c>
      <c r="AR232" s="30">
        <v>0</v>
      </c>
      <c r="AS232" s="30">
        <v>0</v>
      </c>
      <c r="AT232" s="30">
        <v>0</v>
      </c>
      <c r="AU232" s="30">
        <v>0</v>
      </c>
      <c r="AV232" s="30">
        <v>0</v>
      </c>
      <c r="AW232" s="30">
        <v>0</v>
      </c>
      <c r="AX232" s="30">
        <v>0</v>
      </c>
      <c r="AY232" s="30">
        <v>0</v>
      </c>
      <c r="AZ232" s="30">
        <v>0</v>
      </c>
      <c r="BA232" s="30">
        <v>0</v>
      </c>
      <c r="BB232" s="30">
        <v>0</v>
      </c>
      <c r="BC232" s="30">
        <v>0</v>
      </c>
      <c r="BD232" s="30">
        <v>0</v>
      </c>
      <c r="BE232" s="30">
        <v>0</v>
      </c>
      <c r="BF232" s="30">
        <v>0</v>
      </c>
      <c r="BG232" s="30">
        <v>0</v>
      </c>
      <c r="BH232" s="30">
        <v>15026</v>
      </c>
      <c r="BI232" t="s">
        <v>310</v>
      </c>
    </row>
    <row r="233" spans="1:61" x14ac:dyDescent="0.35">
      <c r="A233" s="61">
        <f t="shared" si="6"/>
        <v>0</v>
      </c>
      <c r="B233" s="61">
        <f t="shared" si="7"/>
        <v>0</v>
      </c>
      <c r="C233" s="41" t="s">
        <v>1117</v>
      </c>
      <c r="D233" s="41"/>
      <c r="E233" s="43">
        <v>1060</v>
      </c>
      <c r="F233" s="43">
        <v>0</v>
      </c>
      <c r="G233" s="43">
        <v>0</v>
      </c>
      <c r="H233" s="43">
        <v>0</v>
      </c>
      <c r="I233" s="43">
        <v>6</v>
      </c>
      <c r="J233" s="43">
        <v>0</v>
      </c>
      <c r="K233" s="43">
        <v>0</v>
      </c>
      <c r="L233" s="43">
        <v>0</v>
      </c>
      <c r="M233" s="43">
        <v>0</v>
      </c>
      <c r="N233" s="43">
        <v>31</v>
      </c>
      <c r="O233" s="43">
        <v>0</v>
      </c>
      <c r="P233" s="43">
        <v>0</v>
      </c>
      <c r="Q233" s="43">
        <v>1</v>
      </c>
      <c r="R233" s="43">
        <v>0</v>
      </c>
      <c r="S233" s="43">
        <v>0</v>
      </c>
      <c r="T233" s="43">
        <v>1098</v>
      </c>
      <c r="U233" s="43">
        <v>0</v>
      </c>
      <c r="V233" s="43">
        <v>571</v>
      </c>
      <c r="W233" s="43">
        <v>5</v>
      </c>
      <c r="X233" s="43">
        <v>0</v>
      </c>
      <c r="Y233" s="43">
        <v>309</v>
      </c>
      <c r="Z233" s="43">
        <v>0</v>
      </c>
      <c r="AA233" s="43">
        <v>0</v>
      </c>
      <c r="AB233" s="43">
        <v>0</v>
      </c>
      <c r="AC233" s="43">
        <v>0</v>
      </c>
      <c r="AD233" s="43">
        <v>5</v>
      </c>
      <c r="AE233" s="43">
        <v>223</v>
      </c>
      <c r="AF233" s="43">
        <v>0</v>
      </c>
      <c r="AG233" s="43">
        <v>0</v>
      </c>
      <c r="AH233" s="43">
        <v>26</v>
      </c>
      <c r="AI233" s="43">
        <v>1139</v>
      </c>
      <c r="AJ233" s="30">
        <v>0</v>
      </c>
      <c r="AK233" s="30">
        <v>0</v>
      </c>
      <c r="AL233" s="30">
        <v>0</v>
      </c>
      <c r="AM233" s="30">
        <v>0</v>
      </c>
      <c r="AN233" s="30">
        <v>0</v>
      </c>
      <c r="AO233" s="30">
        <v>0</v>
      </c>
      <c r="AP233" s="30">
        <v>0</v>
      </c>
      <c r="AQ233" s="30">
        <v>0</v>
      </c>
      <c r="AR233" s="30">
        <v>0</v>
      </c>
      <c r="AS233" s="30">
        <v>0</v>
      </c>
      <c r="AT233" s="30">
        <v>0</v>
      </c>
      <c r="AU233" s="30">
        <v>0</v>
      </c>
      <c r="AV233" s="30">
        <v>0</v>
      </c>
      <c r="AW233" s="30">
        <v>0</v>
      </c>
      <c r="AX233" s="30">
        <v>0</v>
      </c>
      <c r="AY233" s="30">
        <v>0</v>
      </c>
      <c r="AZ233" s="30">
        <v>0</v>
      </c>
      <c r="BA233" s="30">
        <v>0</v>
      </c>
      <c r="BB233" s="30">
        <v>0</v>
      </c>
      <c r="BC233" s="30">
        <v>0</v>
      </c>
      <c r="BD233" s="30">
        <v>0</v>
      </c>
      <c r="BE233" s="30">
        <v>0</v>
      </c>
      <c r="BF233" s="30">
        <v>0</v>
      </c>
      <c r="BG233" s="30">
        <v>0</v>
      </c>
      <c r="BH233" s="30">
        <v>22053</v>
      </c>
      <c r="BI233" t="s">
        <v>310</v>
      </c>
    </row>
    <row r="234" spans="1:61" x14ac:dyDescent="0.35">
      <c r="A234" s="61">
        <f t="shared" si="6"/>
        <v>0</v>
      </c>
      <c r="B234" s="61">
        <f t="shared" si="7"/>
        <v>0</v>
      </c>
      <c r="C234" s="41" t="s">
        <v>313</v>
      </c>
      <c r="D234" s="41"/>
      <c r="E234" s="43">
        <v>288</v>
      </c>
      <c r="F234" s="43">
        <v>192</v>
      </c>
      <c r="G234" s="43">
        <v>0</v>
      </c>
      <c r="H234" s="43">
        <v>0</v>
      </c>
      <c r="I234" s="43">
        <v>0</v>
      </c>
      <c r="J234" s="43">
        <v>0</v>
      </c>
      <c r="K234" s="43">
        <v>0</v>
      </c>
      <c r="L234" s="43">
        <v>50</v>
      </c>
      <c r="M234" s="43">
        <v>0</v>
      </c>
      <c r="N234" s="43">
        <v>47</v>
      </c>
      <c r="O234" s="43">
        <v>0</v>
      </c>
      <c r="P234" s="43">
        <v>0</v>
      </c>
      <c r="Q234" s="43">
        <v>5</v>
      </c>
      <c r="R234" s="43">
        <v>0</v>
      </c>
      <c r="S234" s="43">
        <v>0</v>
      </c>
      <c r="T234" s="43">
        <v>582</v>
      </c>
      <c r="U234" s="43">
        <v>13</v>
      </c>
      <c r="V234" s="43">
        <v>300</v>
      </c>
      <c r="W234" s="43">
        <v>0</v>
      </c>
      <c r="X234" s="43">
        <v>0</v>
      </c>
      <c r="Y234" s="43">
        <v>57</v>
      </c>
      <c r="Z234" s="43">
        <v>41</v>
      </c>
      <c r="AA234" s="43">
        <v>0</v>
      </c>
      <c r="AB234" s="43">
        <v>0</v>
      </c>
      <c r="AC234" s="43">
        <v>8</v>
      </c>
      <c r="AD234" s="43">
        <v>0</v>
      </c>
      <c r="AE234" s="43">
        <v>141</v>
      </c>
      <c r="AF234" s="43">
        <v>66</v>
      </c>
      <c r="AG234" s="43">
        <v>0</v>
      </c>
      <c r="AH234" s="43">
        <v>1</v>
      </c>
      <c r="AI234" s="43">
        <v>627</v>
      </c>
      <c r="AJ234" s="30">
        <v>0</v>
      </c>
      <c r="AK234" s="30">
        <v>0</v>
      </c>
      <c r="AL234" s="30">
        <v>0</v>
      </c>
      <c r="AM234" s="30">
        <v>0</v>
      </c>
      <c r="AN234" s="30">
        <v>0</v>
      </c>
      <c r="AO234" s="30">
        <v>0</v>
      </c>
      <c r="AP234" s="30">
        <v>0</v>
      </c>
      <c r="AQ234" s="30">
        <v>0</v>
      </c>
      <c r="AR234" s="30">
        <v>0</v>
      </c>
      <c r="AS234" s="30">
        <v>0</v>
      </c>
      <c r="AT234" s="30">
        <v>0</v>
      </c>
      <c r="AU234" s="30">
        <v>0</v>
      </c>
      <c r="AV234" s="30">
        <v>0</v>
      </c>
      <c r="AW234" s="30">
        <v>0</v>
      </c>
      <c r="AX234" s="30">
        <v>0</v>
      </c>
      <c r="AY234" s="30">
        <v>0</v>
      </c>
      <c r="AZ234" s="30">
        <v>0</v>
      </c>
      <c r="BA234" s="30">
        <v>0</v>
      </c>
      <c r="BB234" s="30">
        <v>0</v>
      </c>
      <c r="BC234" s="30">
        <v>0</v>
      </c>
      <c r="BD234" s="30">
        <v>0</v>
      </c>
      <c r="BE234" s="30">
        <v>900</v>
      </c>
      <c r="BF234" s="30">
        <v>0</v>
      </c>
      <c r="BG234" s="30">
        <v>900</v>
      </c>
      <c r="BH234" s="30">
        <v>7810</v>
      </c>
      <c r="BI234" t="s">
        <v>310</v>
      </c>
    </row>
    <row r="235" spans="1:61" x14ac:dyDescent="0.35">
      <c r="A235" s="61">
        <f t="shared" si="6"/>
        <v>0</v>
      </c>
      <c r="B235" s="61">
        <f t="shared" si="7"/>
        <v>0</v>
      </c>
      <c r="C235" s="41" t="s">
        <v>316</v>
      </c>
      <c r="D235" s="41"/>
      <c r="E235" s="43">
        <v>527</v>
      </c>
      <c r="F235" s="43">
        <v>0</v>
      </c>
      <c r="G235" s="43">
        <v>0</v>
      </c>
      <c r="H235" s="43">
        <v>0</v>
      </c>
      <c r="I235" s="43">
        <v>0</v>
      </c>
      <c r="J235" s="43">
        <v>0</v>
      </c>
      <c r="K235" s="43">
        <v>0</v>
      </c>
      <c r="L235" s="43">
        <v>400</v>
      </c>
      <c r="M235" s="43">
        <v>0</v>
      </c>
      <c r="N235" s="43">
        <v>45</v>
      </c>
      <c r="O235" s="43">
        <v>65</v>
      </c>
      <c r="P235" s="43">
        <v>0</v>
      </c>
      <c r="Q235" s="43">
        <v>29</v>
      </c>
      <c r="R235" s="43">
        <v>0</v>
      </c>
      <c r="S235" s="43">
        <v>0</v>
      </c>
      <c r="T235" s="43">
        <v>1066</v>
      </c>
      <c r="U235" s="43">
        <v>19</v>
      </c>
      <c r="V235" s="43">
        <v>277</v>
      </c>
      <c r="W235" s="43">
        <v>13</v>
      </c>
      <c r="X235" s="43">
        <v>0</v>
      </c>
      <c r="Y235" s="43">
        <v>146</v>
      </c>
      <c r="Z235" s="43">
        <v>119</v>
      </c>
      <c r="AA235" s="43">
        <v>0</v>
      </c>
      <c r="AB235" s="43">
        <v>0</v>
      </c>
      <c r="AC235" s="43">
        <v>25</v>
      </c>
      <c r="AD235" s="43">
        <v>0</v>
      </c>
      <c r="AE235" s="43">
        <v>113</v>
      </c>
      <c r="AF235" s="43">
        <v>172</v>
      </c>
      <c r="AG235" s="43">
        <v>0</v>
      </c>
      <c r="AH235" s="43">
        <v>7</v>
      </c>
      <c r="AI235" s="43">
        <v>891</v>
      </c>
      <c r="AJ235" s="30">
        <v>0</v>
      </c>
      <c r="AK235" s="30">
        <v>0</v>
      </c>
      <c r="AL235" s="30">
        <v>0</v>
      </c>
      <c r="AM235" s="30">
        <v>0</v>
      </c>
      <c r="AN235" s="30">
        <v>0</v>
      </c>
      <c r="AO235" s="30">
        <v>0</v>
      </c>
      <c r="AP235" s="30">
        <v>0</v>
      </c>
      <c r="AQ235" s="30">
        <v>0</v>
      </c>
      <c r="AR235" s="30">
        <v>0</v>
      </c>
      <c r="AS235" s="30">
        <v>0</v>
      </c>
      <c r="AT235" s="30">
        <v>0</v>
      </c>
      <c r="AU235" s="30">
        <v>0</v>
      </c>
      <c r="AV235" s="30">
        <v>0</v>
      </c>
      <c r="AW235" s="30">
        <v>194</v>
      </c>
      <c r="AX235" s="30">
        <v>0</v>
      </c>
      <c r="AY235" s="30">
        <v>194</v>
      </c>
      <c r="AZ235" s="30">
        <v>0</v>
      </c>
      <c r="BA235" s="30">
        <v>0</v>
      </c>
      <c r="BB235" s="30">
        <v>0</v>
      </c>
      <c r="BC235" s="30">
        <v>0</v>
      </c>
      <c r="BD235" s="30">
        <v>0</v>
      </c>
      <c r="BE235" s="30">
        <v>2597</v>
      </c>
      <c r="BF235" s="30">
        <v>0</v>
      </c>
      <c r="BG235" s="30">
        <v>2597</v>
      </c>
      <c r="BH235" s="30">
        <v>5392</v>
      </c>
      <c r="BI235" t="s">
        <v>310</v>
      </c>
    </row>
    <row r="236" spans="1:61" x14ac:dyDescent="0.35">
      <c r="A236" s="61">
        <f t="shared" si="6"/>
        <v>0</v>
      </c>
      <c r="B236" s="61">
        <f t="shared" si="7"/>
        <v>0</v>
      </c>
      <c r="C236" s="41" t="s">
        <v>317</v>
      </c>
      <c r="D236" s="41"/>
      <c r="E236" s="43">
        <v>2460</v>
      </c>
      <c r="F236" s="43">
        <v>0</v>
      </c>
      <c r="G236" s="43">
        <v>0</v>
      </c>
      <c r="H236" s="43">
        <v>0</v>
      </c>
      <c r="I236" s="43">
        <v>0</v>
      </c>
      <c r="J236" s="43">
        <v>393</v>
      </c>
      <c r="K236" s="43">
        <v>0</v>
      </c>
      <c r="L236" s="43">
        <v>962</v>
      </c>
      <c r="M236" s="43">
        <v>0</v>
      </c>
      <c r="N236" s="43">
        <v>7</v>
      </c>
      <c r="O236" s="43">
        <v>47</v>
      </c>
      <c r="P236" s="43">
        <v>0</v>
      </c>
      <c r="Q236" s="43">
        <v>28</v>
      </c>
      <c r="R236" s="43">
        <v>0</v>
      </c>
      <c r="S236" s="43">
        <v>0</v>
      </c>
      <c r="T236" s="43">
        <v>3897</v>
      </c>
      <c r="U236" s="43">
        <v>1</v>
      </c>
      <c r="V236" s="43">
        <v>229</v>
      </c>
      <c r="W236" s="43">
        <v>358</v>
      </c>
      <c r="X236" s="43">
        <v>0</v>
      </c>
      <c r="Y236" s="43">
        <v>317</v>
      </c>
      <c r="Z236" s="43">
        <v>165</v>
      </c>
      <c r="AA236" s="43">
        <v>0</v>
      </c>
      <c r="AB236" s="43">
        <v>0</v>
      </c>
      <c r="AC236" s="43">
        <v>3</v>
      </c>
      <c r="AD236" s="43">
        <v>0</v>
      </c>
      <c r="AE236" s="43">
        <v>659</v>
      </c>
      <c r="AF236" s="43">
        <v>1183</v>
      </c>
      <c r="AG236" s="43">
        <v>0</v>
      </c>
      <c r="AH236" s="43">
        <v>106</v>
      </c>
      <c r="AI236" s="43">
        <v>3021</v>
      </c>
      <c r="AJ236" s="30">
        <v>4015</v>
      </c>
      <c r="AK236" s="30">
        <v>1000</v>
      </c>
      <c r="AL236" s="30">
        <v>0</v>
      </c>
      <c r="AM236" s="30">
        <v>1050</v>
      </c>
      <c r="AN236" s="30">
        <v>0</v>
      </c>
      <c r="AO236" s="30">
        <v>150</v>
      </c>
      <c r="AP236" s="30">
        <v>0</v>
      </c>
      <c r="AQ236" s="30">
        <v>6215</v>
      </c>
      <c r="AR236" s="30">
        <v>2406</v>
      </c>
      <c r="AS236" s="30">
        <v>643</v>
      </c>
      <c r="AT236" s="30">
        <v>0</v>
      </c>
      <c r="AU236" s="30">
        <v>0</v>
      </c>
      <c r="AV236" s="30">
        <v>0</v>
      </c>
      <c r="AW236" s="30">
        <v>0</v>
      </c>
      <c r="AX236" s="30">
        <v>0</v>
      </c>
      <c r="AY236" s="30">
        <v>3049</v>
      </c>
      <c r="AZ236" s="30">
        <v>4015</v>
      </c>
      <c r="BA236" s="30">
        <v>1675</v>
      </c>
      <c r="BB236" s="30">
        <v>0</v>
      </c>
      <c r="BC236" s="30">
        <v>7970</v>
      </c>
      <c r="BD236" s="30">
        <v>0</v>
      </c>
      <c r="BE236" s="30">
        <v>15235</v>
      </c>
      <c r="BF236" s="30">
        <v>0</v>
      </c>
      <c r="BG236" s="30">
        <v>28895</v>
      </c>
      <c r="BH236" s="30">
        <v>13207</v>
      </c>
      <c r="BI236" t="s">
        <v>310</v>
      </c>
    </row>
    <row r="237" spans="1:61" x14ac:dyDescent="0.35">
      <c r="A237" s="61">
        <f t="shared" si="6"/>
        <v>0</v>
      </c>
      <c r="B237" s="61">
        <f t="shared" si="7"/>
        <v>0</v>
      </c>
      <c r="C237" s="42" t="s">
        <v>318</v>
      </c>
      <c r="D237" s="42">
        <v>1</v>
      </c>
      <c r="E237" s="43">
        <v>0</v>
      </c>
      <c r="F237" s="43">
        <v>484</v>
      </c>
      <c r="G237" s="43">
        <v>0</v>
      </c>
      <c r="H237" s="43">
        <v>1752</v>
      </c>
      <c r="I237" s="43">
        <v>0</v>
      </c>
      <c r="J237" s="43">
        <v>761</v>
      </c>
      <c r="K237" s="43">
        <v>0</v>
      </c>
      <c r="L237" s="43">
        <v>0</v>
      </c>
      <c r="M237" s="43">
        <v>9</v>
      </c>
      <c r="N237" s="43">
        <v>2</v>
      </c>
      <c r="O237" s="43">
        <v>20</v>
      </c>
      <c r="P237" s="43">
        <v>16</v>
      </c>
      <c r="Q237" s="43">
        <v>23</v>
      </c>
      <c r="R237" s="43">
        <v>0</v>
      </c>
      <c r="S237" s="43">
        <v>0</v>
      </c>
      <c r="T237" s="43">
        <v>3067</v>
      </c>
      <c r="U237" s="43">
        <v>15</v>
      </c>
      <c r="V237" s="43">
        <v>491</v>
      </c>
      <c r="W237" s="43">
        <v>489</v>
      </c>
      <c r="X237" s="43">
        <v>0</v>
      </c>
      <c r="Y237" s="43">
        <v>725</v>
      </c>
      <c r="Z237" s="43">
        <v>0</v>
      </c>
      <c r="AA237" s="43">
        <v>0</v>
      </c>
      <c r="AB237" s="43">
        <v>0</v>
      </c>
      <c r="AC237" s="43">
        <v>125</v>
      </c>
      <c r="AD237" s="43">
        <v>0</v>
      </c>
      <c r="AE237" s="43">
        <v>367</v>
      </c>
      <c r="AF237" s="43">
        <v>1043</v>
      </c>
      <c r="AG237" s="43">
        <v>0</v>
      </c>
      <c r="AH237" s="43">
        <v>20</v>
      </c>
      <c r="AI237" s="43">
        <v>3275</v>
      </c>
      <c r="AJ237" s="30">
        <v>0</v>
      </c>
      <c r="AK237" s="30">
        <v>0</v>
      </c>
      <c r="AL237" s="30">
        <v>0</v>
      </c>
      <c r="AM237" s="30">
        <v>12500</v>
      </c>
      <c r="AN237" s="30">
        <v>0</v>
      </c>
      <c r="AO237" s="30">
        <v>0</v>
      </c>
      <c r="AP237" s="30">
        <v>0</v>
      </c>
      <c r="AQ237" s="30">
        <v>12500</v>
      </c>
      <c r="AR237" s="30">
        <v>0</v>
      </c>
      <c r="AS237" s="30">
        <v>0</v>
      </c>
      <c r="AT237" s="30">
        <v>0</v>
      </c>
      <c r="AU237" s="30">
        <v>12500</v>
      </c>
      <c r="AV237" s="30">
        <v>0</v>
      </c>
      <c r="AW237" s="30">
        <v>0</v>
      </c>
      <c r="AX237" s="30">
        <v>0</v>
      </c>
      <c r="AY237" s="30">
        <v>12500</v>
      </c>
      <c r="AZ237" s="30">
        <v>2101</v>
      </c>
      <c r="BA237" s="30">
        <v>0</v>
      </c>
      <c r="BB237" s="30">
        <v>0</v>
      </c>
      <c r="BC237" s="30">
        <v>12244</v>
      </c>
      <c r="BD237" s="30">
        <v>0</v>
      </c>
      <c r="BE237" s="30">
        <v>0</v>
      </c>
      <c r="BF237" s="30">
        <v>1150</v>
      </c>
      <c r="BG237" s="30">
        <v>15495</v>
      </c>
      <c r="BH237" s="30">
        <v>20100</v>
      </c>
      <c r="BI237" t="s">
        <v>310</v>
      </c>
    </row>
    <row r="238" spans="1:61" x14ac:dyDescent="0.35">
      <c r="A238" s="61">
        <f t="shared" si="6"/>
        <v>0</v>
      </c>
      <c r="B238" s="61">
        <f t="shared" si="7"/>
        <v>0</v>
      </c>
      <c r="C238" s="42" t="s">
        <v>933</v>
      </c>
      <c r="D238" s="42"/>
      <c r="E238" s="43">
        <v>451</v>
      </c>
      <c r="F238" s="43">
        <v>0</v>
      </c>
      <c r="G238" s="43">
        <v>0</v>
      </c>
      <c r="H238" s="43">
        <v>0</v>
      </c>
      <c r="I238" s="43">
        <v>0</v>
      </c>
      <c r="J238" s="43">
        <v>0</v>
      </c>
      <c r="K238" s="43">
        <v>0</v>
      </c>
      <c r="L238" s="43">
        <v>4</v>
      </c>
      <c r="M238" s="43">
        <v>6</v>
      </c>
      <c r="N238" s="43">
        <v>19</v>
      </c>
      <c r="O238" s="43">
        <v>3</v>
      </c>
      <c r="P238" s="43">
        <v>0</v>
      </c>
      <c r="Q238" s="43">
        <v>335</v>
      </c>
      <c r="R238" s="43">
        <v>0</v>
      </c>
      <c r="S238" s="43">
        <v>0</v>
      </c>
      <c r="T238" s="43">
        <v>818</v>
      </c>
      <c r="U238" s="43">
        <v>0</v>
      </c>
      <c r="V238" s="43">
        <v>564</v>
      </c>
      <c r="W238" s="43">
        <v>0</v>
      </c>
      <c r="X238" s="43">
        <v>0</v>
      </c>
      <c r="Y238" s="43">
        <v>152</v>
      </c>
      <c r="Z238" s="43">
        <v>0</v>
      </c>
      <c r="AA238" s="43">
        <v>0</v>
      </c>
      <c r="AB238" s="43">
        <v>0</v>
      </c>
      <c r="AC238" s="43">
        <v>53</v>
      </c>
      <c r="AD238" s="43">
        <v>0</v>
      </c>
      <c r="AE238" s="43">
        <v>124</v>
      </c>
      <c r="AF238" s="43">
        <v>0</v>
      </c>
      <c r="AG238" s="43">
        <v>0</v>
      </c>
      <c r="AH238" s="43">
        <v>24</v>
      </c>
      <c r="AI238" s="43">
        <v>917</v>
      </c>
      <c r="AJ238" s="30">
        <v>0</v>
      </c>
      <c r="AK238" s="30">
        <v>0</v>
      </c>
      <c r="AL238" s="30">
        <v>0</v>
      </c>
      <c r="AM238" s="30">
        <v>0</v>
      </c>
      <c r="AN238" s="30">
        <v>0</v>
      </c>
      <c r="AO238" s="30">
        <v>0</v>
      </c>
      <c r="AP238" s="30">
        <v>0</v>
      </c>
      <c r="AQ238" s="30">
        <v>0</v>
      </c>
      <c r="AR238" s="30">
        <v>0</v>
      </c>
      <c r="AS238" s="30">
        <v>0</v>
      </c>
      <c r="AT238" s="30">
        <v>0</v>
      </c>
      <c r="AU238" s="30">
        <v>0</v>
      </c>
      <c r="AV238" s="30">
        <v>0</v>
      </c>
      <c r="AW238" s="30">
        <v>0</v>
      </c>
      <c r="AX238" s="30">
        <v>0</v>
      </c>
      <c r="AY238" s="30">
        <v>0</v>
      </c>
      <c r="AZ238" s="30">
        <v>0</v>
      </c>
      <c r="BA238" s="30">
        <v>0</v>
      </c>
      <c r="BB238" s="30">
        <v>0</v>
      </c>
      <c r="BC238" s="30">
        <v>0</v>
      </c>
      <c r="BD238" s="30">
        <v>0</v>
      </c>
      <c r="BE238" s="30">
        <v>0</v>
      </c>
      <c r="BF238" s="30">
        <v>0</v>
      </c>
      <c r="BG238" s="30">
        <v>0</v>
      </c>
      <c r="BH238" s="30">
        <v>6866</v>
      </c>
      <c r="BI238" t="s">
        <v>310</v>
      </c>
    </row>
    <row r="239" spans="1:61" x14ac:dyDescent="0.35">
      <c r="A239" s="61">
        <f t="shared" si="6"/>
        <v>0</v>
      </c>
      <c r="B239" s="61">
        <f t="shared" si="7"/>
        <v>0</v>
      </c>
      <c r="C239" s="41" t="s">
        <v>320</v>
      </c>
      <c r="D239" s="41"/>
      <c r="E239" s="43">
        <v>148</v>
      </c>
      <c r="F239" s="43">
        <v>0</v>
      </c>
      <c r="G239" s="43">
        <v>0</v>
      </c>
      <c r="H239" s="43">
        <v>0</v>
      </c>
      <c r="I239" s="43">
        <v>0</v>
      </c>
      <c r="J239" s="43">
        <v>0</v>
      </c>
      <c r="K239" s="43">
        <v>0</v>
      </c>
      <c r="L239" s="43">
        <v>0</v>
      </c>
      <c r="M239" s="43">
        <v>0</v>
      </c>
      <c r="N239" s="43">
        <v>0</v>
      </c>
      <c r="O239" s="43">
        <v>0</v>
      </c>
      <c r="P239" s="43">
        <v>0</v>
      </c>
      <c r="Q239" s="43">
        <v>4</v>
      </c>
      <c r="R239" s="43">
        <v>0</v>
      </c>
      <c r="S239" s="43">
        <v>0</v>
      </c>
      <c r="T239" s="43">
        <v>152</v>
      </c>
      <c r="U239" s="43">
        <v>26</v>
      </c>
      <c r="V239" s="43">
        <v>61</v>
      </c>
      <c r="W239" s="43">
        <v>0</v>
      </c>
      <c r="X239" s="43">
        <v>0</v>
      </c>
      <c r="Y239" s="43">
        <v>0</v>
      </c>
      <c r="Z239" s="43">
        <v>0</v>
      </c>
      <c r="AA239" s="43">
        <v>0</v>
      </c>
      <c r="AB239" s="43">
        <v>0</v>
      </c>
      <c r="AC239" s="43">
        <v>0</v>
      </c>
      <c r="AD239" s="43">
        <v>0</v>
      </c>
      <c r="AE239" s="43">
        <v>23</v>
      </c>
      <c r="AF239" s="43">
        <v>0</v>
      </c>
      <c r="AG239" s="43">
        <v>0</v>
      </c>
      <c r="AH239" s="43">
        <v>63</v>
      </c>
      <c r="AI239" s="43">
        <v>173</v>
      </c>
      <c r="AJ239" s="30">
        <v>0</v>
      </c>
      <c r="AK239" s="30">
        <v>0</v>
      </c>
      <c r="AL239" s="30">
        <v>0</v>
      </c>
      <c r="AM239" s="30">
        <v>0</v>
      </c>
      <c r="AN239" s="30">
        <v>0</v>
      </c>
      <c r="AO239" s="30">
        <v>0</v>
      </c>
      <c r="AP239" s="30">
        <v>0</v>
      </c>
      <c r="AQ239" s="30">
        <v>0</v>
      </c>
      <c r="AR239" s="30">
        <v>0</v>
      </c>
      <c r="AS239" s="30">
        <v>0</v>
      </c>
      <c r="AT239" s="30">
        <v>0</v>
      </c>
      <c r="AU239" s="30">
        <v>0</v>
      </c>
      <c r="AV239" s="30">
        <v>0</v>
      </c>
      <c r="AW239" s="30">
        <v>0</v>
      </c>
      <c r="AX239" s="30">
        <v>0</v>
      </c>
      <c r="AY239" s="30">
        <v>0</v>
      </c>
      <c r="AZ239" s="30">
        <v>0</v>
      </c>
      <c r="BA239" s="30">
        <v>0</v>
      </c>
      <c r="BB239" s="30">
        <v>0</v>
      </c>
      <c r="BC239" s="30">
        <v>0</v>
      </c>
      <c r="BD239" s="30">
        <v>0</v>
      </c>
      <c r="BE239" s="30">
        <v>0</v>
      </c>
      <c r="BF239" s="30">
        <v>0</v>
      </c>
      <c r="BG239" s="30">
        <v>0</v>
      </c>
      <c r="BH239" s="30">
        <v>5627</v>
      </c>
      <c r="BI239" t="s">
        <v>319</v>
      </c>
    </row>
    <row r="240" spans="1:61" x14ac:dyDescent="0.35">
      <c r="A240" s="61">
        <f t="shared" si="6"/>
        <v>0</v>
      </c>
      <c r="B240" s="61">
        <f t="shared" si="7"/>
        <v>0</v>
      </c>
      <c r="C240" s="41" t="s">
        <v>1119</v>
      </c>
      <c r="D240" s="41"/>
      <c r="E240" s="43">
        <v>1158</v>
      </c>
      <c r="F240" s="43">
        <v>0</v>
      </c>
      <c r="G240" s="43">
        <v>0</v>
      </c>
      <c r="H240" s="43">
        <v>0</v>
      </c>
      <c r="I240" s="43">
        <v>6</v>
      </c>
      <c r="J240" s="43">
        <v>0</v>
      </c>
      <c r="K240" s="43">
        <v>0</v>
      </c>
      <c r="L240" s="43">
        <v>0</v>
      </c>
      <c r="M240" s="43">
        <v>0</v>
      </c>
      <c r="N240" s="43">
        <v>56</v>
      </c>
      <c r="O240" s="43">
        <v>66</v>
      </c>
      <c r="P240" s="43">
        <v>0</v>
      </c>
      <c r="Q240" s="43">
        <v>43</v>
      </c>
      <c r="R240" s="43">
        <v>0</v>
      </c>
      <c r="S240" s="43">
        <v>0</v>
      </c>
      <c r="T240" s="43">
        <v>1329</v>
      </c>
      <c r="U240" s="43">
        <v>57</v>
      </c>
      <c r="V240" s="43">
        <v>461</v>
      </c>
      <c r="W240" s="43">
        <v>12</v>
      </c>
      <c r="X240" s="43">
        <v>0</v>
      </c>
      <c r="Y240" s="43">
        <v>304</v>
      </c>
      <c r="Z240" s="43">
        <v>0</v>
      </c>
      <c r="AA240" s="43">
        <v>0</v>
      </c>
      <c r="AB240" s="43">
        <v>0</v>
      </c>
      <c r="AC240" s="43">
        <v>239</v>
      </c>
      <c r="AD240" s="43">
        <v>12</v>
      </c>
      <c r="AE240" s="43">
        <v>196</v>
      </c>
      <c r="AF240" s="43">
        <v>0</v>
      </c>
      <c r="AG240" s="43">
        <v>0</v>
      </c>
      <c r="AH240" s="43">
        <v>33</v>
      </c>
      <c r="AI240" s="43">
        <v>1314</v>
      </c>
      <c r="AJ240" s="30">
        <v>0</v>
      </c>
      <c r="AK240" s="30">
        <v>0</v>
      </c>
      <c r="AL240" s="30">
        <v>0</v>
      </c>
      <c r="AM240" s="30">
        <v>0</v>
      </c>
      <c r="AN240" s="30">
        <v>0</v>
      </c>
      <c r="AO240" s="30">
        <v>0</v>
      </c>
      <c r="AP240" s="30">
        <v>0</v>
      </c>
      <c r="AQ240" s="30">
        <v>0</v>
      </c>
      <c r="AR240" s="30">
        <v>0</v>
      </c>
      <c r="AS240" s="30">
        <v>0</v>
      </c>
      <c r="AT240" s="30">
        <v>0</v>
      </c>
      <c r="AU240" s="30">
        <v>0</v>
      </c>
      <c r="AV240" s="30">
        <v>0</v>
      </c>
      <c r="AW240" s="30">
        <v>0</v>
      </c>
      <c r="AX240" s="30">
        <v>0</v>
      </c>
      <c r="AY240" s="30">
        <v>0</v>
      </c>
      <c r="AZ240" s="30">
        <v>0</v>
      </c>
      <c r="BA240" s="30">
        <v>0</v>
      </c>
      <c r="BB240" s="30">
        <v>0</v>
      </c>
      <c r="BC240" s="30">
        <v>0</v>
      </c>
      <c r="BD240" s="30">
        <v>0</v>
      </c>
      <c r="BE240" s="30">
        <v>0</v>
      </c>
      <c r="BF240" s="30">
        <v>0</v>
      </c>
      <c r="BG240" s="30">
        <v>0</v>
      </c>
      <c r="BH240" s="30">
        <v>12934</v>
      </c>
      <c r="BI240" t="s">
        <v>319</v>
      </c>
    </row>
    <row r="241" spans="1:61" x14ac:dyDescent="0.35">
      <c r="A241" s="61">
        <f t="shared" si="6"/>
        <v>0</v>
      </c>
      <c r="B241" s="61">
        <f t="shared" si="7"/>
        <v>0</v>
      </c>
      <c r="C241" s="41" t="s">
        <v>934</v>
      </c>
      <c r="D241" s="41"/>
      <c r="E241" s="43">
        <v>2102</v>
      </c>
      <c r="F241" s="43">
        <v>0</v>
      </c>
      <c r="G241" s="43">
        <v>0</v>
      </c>
      <c r="H241" s="43">
        <v>0</v>
      </c>
      <c r="I241" s="43">
        <v>0</v>
      </c>
      <c r="J241" s="43">
        <v>0</v>
      </c>
      <c r="K241" s="43">
        <v>640</v>
      </c>
      <c r="L241" s="43">
        <v>0</v>
      </c>
      <c r="M241" s="43">
        <v>0</v>
      </c>
      <c r="N241" s="43">
        <v>182</v>
      </c>
      <c r="O241" s="43">
        <v>290</v>
      </c>
      <c r="P241" s="43">
        <v>76</v>
      </c>
      <c r="Q241" s="43">
        <v>5</v>
      </c>
      <c r="R241" s="43">
        <v>0</v>
      </c>
      <c r="S241" s="43">
        <v>0</v>
      </c>
      <c r="T241" s="43">
        <v>3295</v>
      </c>
      <c r="U241" s="43">
        <v>204</v>
      </c>
      <c r="V241" s="43">
        <v>1525</v>
      </c>
      <c r="W241" s="43">
        <v>265</v>
      </c>
      <c r="X241" s="43">
        <v>771</v>
      </c>
      <c r="Y241" s="43">
        <v>58</v>
      </c>
      <c r="Z241" s="43">
        <v>0</v>
      </c>
      <c r="AA241" s="43">
        <v>0</v>
      </c>
      <c r="AB241" s="43">
        <v>0</v>
      </c>
      <c r="AC241" s="43">
        <v>189</v>
      </c>
      <c r="AD241" s="43">
        <v>0</v>
      </c>
      <c r="AE241" s="43">
        <v>469</v>
      </c>
      <c r="AF241" s="43">
        <v>294</v>
      </c>
      <c r="AG241" s="43">
        <v>0</v>
      </c>
      <c r="AH241" s="43">
        <v>21</v>
      </c>
      <c r="AI241" s="43">
        <v>3796</v>
      </c>
      <c r="AJ241" s="30">
        <v>0</v>
      </c>
      <c r="AK241" s="30">
        <v>0</v>
      </c>
      <c r="AL241" s="30">
        <v>0</v>
      </c>
      <c r="AM241" s="30">
        <v>0</v>
      </c>
      <c r="AN241" s="30">
        <v>0</v>
      </c>
      <c r="AO241" s="30">
        <v>0</v>
      </c>
      <c r="AP241" s="30">
        <v>0</v>
      </c>
      <c r="AQ241" s="30">
        <v>0</v>
      </c>
      <c r="AR241" s="30">
        <v>0</v>
      </c>
      <c r="AS241" s="30">
        <v>0</v>
      </c>
      <c r="AT241" s="30">
        <v>0</v>
      </c>
      <c r="AU241" s="30">
        <v>0</v>
      </c>
      <c r="AV241" s="30">
        <v>0</v>
      </c>
      <c r="AW241" s="30">
        <v>0</v>
      </c>
      <c r="AX241" s="30">
        <v>0</v>
      </c>
      <c r="AY241" s="30">
        <v>0</v>
      </c>
      <c r="AZ241" s="30">
        <v>0</v>
      </c>
      <c r="BA241" s="30">
        <v>0</v>
      </c>
      <c r="BB241" s="30">
        <v>0</v>
      </c>
      <c r="BC241" s="30">
        <v>0</v>
      </c>
      <c r="BD241" s="30">
        <v>4429</v>
      </c>
      <c r="BE241" s="30">
        <v>0</v>
      </c>
      <c r="BF241" s="30">
        <v>0</v>
      </c>
      <c r="BG241" s="30">
        <v>4429</v>
      </c>
      <c r="BH241" s="30">
        <v>37024</v>
      </c>
      <c r="BI241" t="s">
        <v>319</v>
      </c>
    </row>
    <row r="242" spans="1:61" x14ac:dyDescent="0.35">
      <c r="A242" s="61">
        <f t="shared" si="6"/>
        <v>0</v>
      </c>
      <c r="B242" s="61">
        <f t="shared" si="7"/>
        <v>0</v>
      </c>
      <c r="C242" s="41" t="s">
        <v>323</v>
      </c>
      <c r="D242" s="41"/>
      <c r="E242" s="43">
        <v>657</v>
      </c>
      <c r="F242" s="43">
        <v>0</v>
      </c>
      <c r="G242" s="43">
        <v>0</v>
      </c>
      <c r="H242" s="43">
        <v>0</v>
      </c>
      <c r="I242" s="43">
        <v>0</v>
      </c>
      <c r="J242" s="43">
        <v>0</v>
      </c>
      <c r="K242" s="43">
        <v>0</v>
      </c>
      <c r="L242" s="43">
        <v>0</v>
      </c>
      <c r="M242" s="43">
        <v>0</v>
      </c>
      <c r="N242" s="43">
        <v>105</v>
      </c>
      <c r="O242" s="43">
        <v>107</v>
      </c>
      <c r="P242" s="43">
        <v>0</v>
      </c>
      <c r="Q242" s="43">
        <v>0</v>
      </c>
      <c r="R242" s="43">
        <v>0</v>
      </c>
      <c r="S242" s="43">
        <v>0</v>
      </c>
      <c r="T242" s="43">
        <v>869</v>
      </c>
      <c r="U242" s="43">
        <v>0</v>
      </c>
      <c r="V242" s="43">
        <v>369</v>
      </c>
      <c r="W242" s="43">
        <v>0</v>
      </c>
      <c r="X242" s="43">
        <v>0</v>
      </c>
      <c r="Y242" s="43">
        <v>55</v>
      </c>
      <c r="Z242" s="43">
        <v>0</v>
      </c>
      <c r="AA242" s="43">
        <v>0</v>
      </c>
      <c r="AB242" s="43">
        <v>0</v>
      </c>
      <c r="AC242" s="43">
        <v>101</v>
      </c>
      <c r="AD242" s="43">
        <v>0</v>
      </c>
      <c r="AE242" s="43">
        <v>184</v>
      </c>
      <c r="AF242" s="43">
        <v>103</v>
      </c>
      <c r="AG242" s="43">
        <v>0</v>
      </c>
      <c r="AH242" s="43">
        <v>10</v>
      </c>
      <c r="AI242" s="43">
        <v>822</v>
      </c>
      <c r="AJ242" s="30">
        <v>0</v>
      </c>
      <c r="AK242" s="30">
        <v>0</v>
      </c>
      <c r="AL242" s="30">
        <v>0</v>
      </c>
      <c r="AM242" s="30">
        <v>0</v>
      </c>
      <c r="AN242" s="30">
        <v>0</v>
      </c>
      <c r="AO242" s="30">
        <v>0</v>
      </c>
      <c r="AP242" s="30">
        <v>0</v>
      </c>
      <c r="AQ242" s="30">
        <v>0</v>
      </c>
      <c r="AR242" s="30">
        <v>0</v>
      </c>
      <c r="AS242" s="30">
        <v>0</v>
      </c>
      <c r="AT242" s="30">
        <v>0</v>
      </c>
      <c r="AU242" s="30">
        <v>0</v>
      </c>
      <c r="AV242" s="30">
        <v>0</v>
      </c>
      <c r="AW242" s="30">
        <v>0</v>
      </c>
      <c r="AX242" s="30">
        <v>0</v>
      </c>
      <c r="AY242" s="30">
        <v>0</v>
      </c>
      <c r="AZ242" s="30">
        <v>705</v>
      </c>
      <c r="BA242" s="30">
        <v>204</v>
      </c>
      <c r="BB242" s="30">
        <v>0</v>
      </c>
      <c r="BC242" s="30">
        <v>0</v>
      </c>
      <c r="BD242" s="30">
        <v>0</v>
      </c>
      <c r="BE242" s="30">
        <v>0</v>
      </c>
      <c r="BF242" s="30">
        <v>0</v>
      </c>
      <c r="BG242" s="30">
        <v>909</v>
      </c>
      <c r="BH242" s="30">
        <v>11840</v>
      </c>
      <c r="BI242" t="s">
        <v>319</v>
      </c>
    </row>
    <row r="243" spans="1:61" x14ac:dyDescent="0.35">
      <c r="A243" s="61">
        <f t="shared" si="6"/>
        <v>0</v>
      </c>
      <c r="B243" s="61">
        <f t="shared" si="7"/>
        <v>0</v>
      </c>
      <c r="C243" s="41" t="s">
        <v>1120</v>
      </c>
      <c r="D243" s="41"/>
      <c r="E243" s="43">
        <v>5751</v>
      </c>
      <c r="F243" s="43">
        <v>0</v>
      </c>
      <c r="G243" s="43">
        <v>0</v>
      </c>
      <c r="H243" s="43">
        <v>0</v>
      </c>
      <c r="I243" s="43">
        <v>449</v>
      </c>
      <c r="J243" s="43">
        <v>0</v>
      </c>
      <c r="K243" s="43">
        <v>0</v>
      </c>
      <c r="L243" s="43">
        <v>586</v>
      </c>
      <c r="M243" s="43">
        <v>0</v>
      </c>
      <c r="N243" s="43">
        <v>244</v>
      </c>
      <c r="O243" s="43">
        <v>0</v>
      </c>
      <c r="P243" s="43">
        <v>0</v>
      </c>
      <c r="Q243" s="43">
        <v>249</v>
      </c>
      <c r="R243" s="43">
        <v>0</v>
      </c>
      <c r="S243" s="43">
        <v>0</v>
      </c>
      <c r="T243" s="43">
        <v>7279</v>
      </c>
      <c r="U243" s="43">
        <v>515</v>
      </c>
      <c r="V243" s="43">
        <v>1854</v>
      </c>
      <c r="W243" s="43">
        <v>0</v>
      </c>
      <c r="X243" s="43">
        <v>0</v>
      </c>
      <c r="Y243" s="43">
        <v>595</v>
      </c>
      <c r="Z243" s="43">
        <v>318</v>
      </c>
      <c r="AA243" s="43">
        <v>0</v>
      </c>
      <c r="AB243" s="43">
        <v>0</v>
      </c>
      <c r="AC243" s="43">
        <v>455</v>
      </c>
      <c r="AD243" s="43">
        <v>695</v>
      </c>
      <c r="AE243" s="43">
        <v>864</v>
      </c>
      <c r="AF243" s="43">
        <v>2216</v>
      </c>
      <c r="AG243" s="43">
        <v>0</v>
      </c>
      <c r="AH243" s="43">
        <v>33</v>
      </c>
      <c r="AI243" s="43">
        <v>7545</v>
      </c>
      <c r="AJ243" s="30">
        <v>0</v>
      </c>
      <c r="AK243" s="30">
        <v>0</v>
      </c>
      <c r="AL243" s="30">
        <v>0</v>
      </c>
      <c r="AM243" s="30">
        <v>0</v>
      </c>
      <c r="AN243" s="30">
        <v>0</v>
      </c>
      <c r="AO243" s="30">
        <v>0</v>
      </c>
      <c r="AP243" s="30">
        <v>6000</v>
      </c>
      <c r="AQ243" s="30">
        <v>6000</v>
      </c>
      <c r="AR243" s="30">
        <v>0</v>
      </c>
      <c r="AS243" s="30">
        <v>0</v>
      </c>
      <c r="AT243" s="30">
        <v>0</v>
      </c>
      <c r="AU243" s="30">
        <v>0</v>
      </c>
      <c r="AV243" s="30">
        <v>0</v>
      </c>
      <c r="AW243" s="30">
        <v>0</v>
      </c>
      <c r="AX243" s="30">
        <v>4100</v>
      </c>
      <c r="AY243" s="30">
        <v>4100</v>
      </c>
      <c r="AZ243" s="30">
        <v>5891</v>
      </c>
      <c r="BA243" s="30">
        <v>0</v>
      </c>
      <c r="BB243" s="30">
        <v>0</v>
      </c>
      <c r="BC243" s="30">
        <v>0</v>
      </c>
      <c r="BD243" s="30">
        <v>0</v>
      </c>
      <c r="BE243" s="30">
        <v>18650</v>
      </c>
      <c r="BF243" s="30">
        <v>11841</v>
      </c>
      <c r="BG243" s="30">
        <v>36382</v>
      </c>
      <c r="BH243" s="30">
        <v>45067</v>
      </c>
      <c r="BI243" t="s">
        <v>319</v>
      </c>
    </row>
    <row r="244" spans="1:61" x14ac:dyDescent="0.35">
      <c r="A244" s="61">
        <f t="shared" si="6"/>
        <v>0</v>
      </c>
      <c r="B244" s="61">
        <f t="shared" si="7"/>
        <v>0</v>
      </c>
      <c r="C244" s="41" t="s">
        <v>325</v>
      </c>
      <c r="D244" s="41"/>
      <c r="E244" s="43">
        <v>5341</v>
      </c>
      <c r="F244" s="43">
        <v>0</v>
      </c>
      <c r="G244" s="43">
        <v>0</v>
      </c>
      <c r="H244" s="43">
        <v>0</v>
      </c>
      <c r="I244" s="43">
        <v>82</v>
      </c>
      <c r="J244" s="43">
        <v>0</v>
      </c>
      <c r="K244" s="43">
        <v>2161</v>
      </c>
      <c r="L244" s="43">
        <v>0</v>
      </c>
      <c r="M244" s="43">
        <v>473</v>
      </c>
      <c r="N244" s="43">
        <v>294</v>
      </c>
      <c r="O244" s="43">
        <v>0</v>
      </c>
      <c r="P244" s="43">
        <v>0</v>
      </c>
      <c r="Q244" s="43">
        <v>249</v>
      </c>
      <c r="R244" s="43">
        <v>0</v>
      </c>
      <c r="S244" s="43">
        <v>0</v>
      </c>
      <c r="T244" s="43">
        <v>8600</v>
      </c>
      <c r="U244" s="43">
        <v>790</v>
      </c>
      <c r="V244" s="43">
        <v>2140</v>
      </c>
      <c r="W244" s="43">
        <v>0</v>
      </c>
      <c r="X244" s="43">
        <v>3080</v>
      </c>
      <c r="Y244" s="43">
        <v>706</v>
      </c>
      <c r="Z244" s="43">
        <v>0</v>
      </c>
      <c r="AA244" s="43">
        <v>0</v>
      </c>
      <c r="AB244" s="43">
        <v>0</v>
      </c>
      <c r="AC244" s="43">
        <v>1119</v>
      </c>
      <c r="AD244" s="43">
        <v>218</v>
      </c>
      <c r="AE244" s="43">
        <v>628</v>
      </c>
      <c r="AF244" s="43">
        <v>1964</v>
      </c>
      <c r="AG244" s="43">
        <v>0</v>
      </c>
      <c r="AH244" s="43">
        <v>9</v>
      </c>
      <c r="AI244" s="43">
        <v>10654</v>
      </c>
      <c r="AJ244" s="30">
        <v>6000</v>
      </c>
      <c r="AK244" s="30">
        <v>0</v>
      </c>
      <c r="AL244" s="30">
        <v>0</v>
      </c>
      <c r="AM244" s="30">
        <v>0</v>
      </c>
      <c r="AN244" s="30">
        <v>4500</v>
      </c>
      <c r="AO244" s="30">
        <v>0</v>
      </c>
      <c r="AP244" s="30">
        <v>0</v>
      </c>
      <c r="AQ244" s="30">
        <v>10500</v>
      </c>
      <c r="AR244" s="30">
        <v>7518</v>
      </c>
      <c r="AS244" s="30">
        <v>21</v>
      </c>
      <c r="AT244" s="30">
        <v>0</v>
      </c>
      <c r="AU244" s="30">
        <v>0</v>
      </c>
      <c r="AV244" s="30">
        <v>10123</v>
      </c>
      <c r="AW244" s="30">
        <v>0</v>
      </c>
      <c r="AX244" s="30">
        <v>0</v>
      </c>
      <c r="AY244" s="30">
        <v>17662</v>
      </c>
      <c r="AZ244" s="30">
        <v>12767</v>
      </c>
      <c r="BA244" s="30">
        <v>3291</v>
      </c>
      <c r="BB244" s="30">
        <v>0</v>
      </c>
      <c r="BC244" s="30">
        <v>0</v>
      </c>
      <c r="BD244" s="30">
        <v>40117</v>
      </c>
      <c r="BE244" s="30">
        <v>0</v>
      </c>
      <c r="BF244" s="30">
        <v>780</v>
      </c>
      <c r="BG244" s="30">
        <v>56955</v>
      </c>
      <c r="BH244" s="30">
        <v>44046</v>
      </c>
      <c r="BI244" t="s">
        <v>319</v>
      </c>
    </row>
    <row r="245" spans="1:61" x14ac:dyDescent="0.35">
      <c r="A245" s="61">
        <f t="shared" si="6"/>
        <v>0</v>
      </c>
      <c r="B245" s="61">
        <f t="shared" si="7"/>
        <v>0</v>
      </c>
      <c r="C245" s="41" t="s">
        <v>329</v>
      </c>
      <c r="D245" s="41">
        <v>1</v>
      </c>
      <c r="E245" s="43">
        <v>0</v>
      </c>
      <c r="F245" s="43">
        <v>0</v>
      </c>
      <c r="G245" s="43">
        <v>0</v>
      </c>
      <c r="H245" s="43">
        <v>3684</v>
      </c>
      <c r="I245" s="43">
        <v>442</v>
      </c>
      <c r="J245" s="43">
        <v>1585</v>
      </c>
      <c r="K245" s="43">
        <v>5161</v>
      </c>
      <c r="L245" s="43">
        <v>530</v>
      </c>
      <c r="M245" s="43">
        <v>474</v>
      </c>
      <c r="N245" s="43">
        <v>70</v>
      </c>
      <c r="O245" s="43">
        <v>0</v>
      </c>
      <c r="P245" s="43">
        <v>554</v>
      </c>
      <c r="Q245" s="43">
        <v>63</v>
      </c>
      <c r="R245" s="43">
        <v>0</v>
      </c>
      <c r="S245" s="43">
        <v>0</v>
      </c>
      <c r="T245" s="43">
        <v>12563</v>
      </c>
      <c r="U245" s="43">
        <v>0</v>
      </c>
      <c r="V245" s="43">
        <v>1552</v>
      </c>
      <c r="W245" s="43">
        <v>344</v>
      </c>
      <c r="X245" s="43">
        <v>4544</v>
      </c>
      <c r="Y245" s="43">
        <v>0</v>
      </c>
      <c r="Z245" s="43">
        <v>198</v>
      </c>
      <c r="AA245" s="43">
        <v>169</v>
      </c>
      <c r="AB245" s="43">
        <v>156</v>
      </c>
      <c r="AC245" s="43">
        <v>979</v>
      </c>
      <c r="AD245" s="43">
        <v>0</v>
      </c>
      <c r="AE245" s="43">
        <v>870</v>
      </c>
      <c r="AF245" s="43">
        <v>3786</v>
      </c>
      <c r="AG245" s="43">
        <v>0</v>
      </c>
      <c r="AH245" s="43">
        <v>340</v>
      </c>
      <c r="AI245" s="43">
        <v>12938</v>
      </c>
      <c r="AJ245" s="30">
        <v>0</v>
      </c>
      <c r="AK245" s="30">
        <v>0</v>
      </c>
      <c r="AL245" s="30">
        <v>0</v>
      </c>
      <c r="AM245" s="30">
        <v>0</v>
      </c>
      <c r="AN245" s="30">
        <v>0</v>
      </c>
      <c r="AO245" s="30">
        <v>0</v>
      </c>
      <c r="AP245" s="30">
        <v>5300</v>
      </c>
      <c r="AQ245" s="30">
        <v>5300</v>
      </c>
      <c r="AR245" s="30">
        <v>0</v>
      </c>
      <c r="AS245" s="30">
        <v>381</v>
      </c>
      <c r="AT245" s="30">
        <v>0</v>
      </c>
      <c r="AU245" s="30">
        <v>0</v>
      </c>
      <c r="AV245" s="30">
        <v>0</v>
      </c>
      <c r="AW245" s="30">
        <v>0</v>
      </c>
      <c r="AX245" s="30">
        <v>4730</v>
      </c>
      <c r="AY245" s="30">
        <v>5111</v>
      </c>
      <c r="AZ245" s="30">
        <v>1500</v>
      </c>
      <c r="BA245" s="30">
        <v>3150</v>
      </c>
      <c r="BB245" s="30">
        <v>0</v>
      </c>
      <c r="BC245" s="30">
        <v>7600</v>
      </c>
      <c r="BD245" s="30">
        <v>8352</v>
      </c>
      <c r="BE245" s="30">
        <v>6659</v>
      </c>
      <c r="BF245" s="30">
        <v>11650</v>
      </c>
      <c r="BG245" s="30">
        <v>38911</v>
      </c>
      <c r="BH245" s="30">
        <v>34599</v>
      </c>
      <c r="BI245" t="s">
        <v>319</v>
      </c>
    </row>
    <row r="246" spans="1:61" x14ac:dyDescent="0.35">
      <c r="A246" s="61">
        <f t="shared" si="6"/>
        <v>0</v>
      </c>
      <c r="B246" s="61">
        <f t="shared" si="7"/>
        <v>0</v>
      </c>
      <c r="C246" s="41" t="s">
        <v>330</v>
      </c>
      <c r="D246" s="41"/>
      <c r="E246" s="43">
        <v>371</v>
      </c>
      <c r="F246" s="43">
        <v>0</v>
      </c>
      <c r="G246" s="43">
        <v>0</v>
      </c>
      <c r="H246" s="43">
        <v>0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35</v>
      </c>
      <c r="O246" s="43">
        <v>22</v>
      </c>
      <c r="P246" s="43">
        <v>15</v>
      </c>
      <c r="Q246" s="43">
        <v>4</v>
      </c>
      <c r="R246" s="43">
        <v>0</v>
      </c>
      <c r="S246" s="43">
        <v>0</v>
      </c>
      <c r="T246" s="43">
        <v>447</v>
      </c>
      <c r="U246" s="43">
        <v>6</v>
      </c>
      <c r="V246" s="43">
        <v>96</v>
      </c>
      <c r="W246" s="43">
        <v>0</v>
      </c>
      <c r="X246" s="43">
        <v>0</v>
      </c>
      <c r="Y246" s="43">
        <v>50</v>
      </c>
      <c r="Z246" s="43">
        <v>0</v>
      </c>
      <c r="AA246" s="43">
        <v>0</v>
      </c>
      <c r="AB246" s="43">
        <v>0</v>
      </c>
      <c r="AC246" s="43">
        <v>76</v>
      </c>
      <c r="AD246" s="43">
        <v>0</v>
      </c>
      <c r="AE246" s="43">
        <v>117</v>
      </c>
      <c r="AF246" s="43">
        <v>12</v>
      </c>
      <c r="AG246" s="43">
        <v>0</v>
      </c>
      <c r="AH246" s="43">
        <v>0</v>
      </c>
      <c r="AI246" s="43">
        <v>357</v>
      </c>
      <c r="AJ246" s="30">
        <v>0</v>
      </c>
      <c r="AK246" s="30">
        <v>0</v>
      </c>
      <c r="AL246" s="30">
        <v>0</v>
      </c>
      <c r="AM246" s="30">
        <v>0</v>
      </c>
      <c r="AN246" s="30">
        <v>0</v>
      </c>
      <c r="AO246" s="30">
        <v>0</v>
      </c>
      <c r="AP246" s="30">
        <v>0</v>
      </c>
      <c r="AQ246" s="30">
        <v>0</v>
      </c>
      <c r="AR246" s="30">
        <v>0</v>
      </c>
      <c r="AS246" s="30">
        <v>0</v>
      </c>
      <c r="AT246" s="30">
        <v>0</v>
      </c>
      <c r="AU246" s="30">
        <v>0</v>
      </c>
      <c r="AV246" s="30">
        <v>0</v>
      </c>
      <c r="AW246" s="30">
        <v>0</v>
      </c>
      <c r="AX246" s="30">
        <v>0</v>
      </c>
      <c r="AY246" s="30">
        <v>0</v>
      </c>
      <c r="AZ246" s="30">
        <v>0</v>
      </c>
      <c r="BA246" s="30">
        <v>54</v>
      </c>
      <c r="BB246" s="30">
        <v>0</v>
      </c>
      <c r="BC246" s="30">
        <v>0</v>
      </c>
      <c r="BD246" s="30">
        <v>0</v>
      </c>
      <c r="BE246" s="30">
        <v>0</v>
      </c>
      <c r="BF246" s="30">
        <v>0</v>
      </c>
      <c r="BG246" s="30">
        <v>54</v>
      </c>
      <c r="BH246" s="30">
        <v>4731</v>
      </c>
      <c r="BI246" t="s">
        <v>319</v>
      </c>
    </row>
    <row r="247" spans="1:61" x14ac:dyDescent="0.35">
      <c r="A247" s="61">
        <f t="shared" si="6"/>
        <v>0</v>
      </c>
      <c r="B247" s="61">
        <f t="shared" si="7"/>
        <v>0</v>
      </c>
      <c r="C247" s="41" t="s">
        <v>333</v>
      </c>
      <c r="D247" s="41"/>
      <c r="E247" s="43">
        <v>792</v>
      </c>
      <c r="F247" s="43">
        <v>0</v>
      </c>
      <c r="G247" s="43">
        <v>0</v>
      </c>
      <c r="H247" s="43">
        <v>0</v>
      </c>
      <c r="I247" s="43">
        <v>0</v>
      </c>
      <c r="J247" s="43">
        <v>309</v>
      </c>
      <c r="K247" s="43">
        <v>0</v>
      </c>
      <c r="L247" s="43">
        <v>328</v>
      </c>
      <c r="M247" s="43">
        <v>0</v>
      </c>
      <c r="N247" s="43">
        <v>73</v>
      </c>
      <c r="O247" s="43">
        <v>37</v>
      </c>
      <c r="P247" s="43">
        <v>0</v>
      </c>
      <c r="Q247" s="43">
        <v>20</v>
      </c>
      <c r="R247" s="43">
        <v>0</v>
      </c>
      <c r="S247" s="43">
        <v>0</v>
      </c>
      <c r="T247" s="43">
        <v>1559</v>
      </c>
      <c r="U247" s="43">
        <v>49</v>
      </c>
      <c r="V247" s="43">
        <v>399</v>
      </c>
      <c r="W247" s="43">
        <v>182</v>
      </c>
      <c r="X247" s="43">
        <v>0</v>
      </c>
      <c r="Y247" s="43">
        <v>116</v>
      </c>
      <c r="Z247" s="43">
        <v>548</v>
      </c>
      <c r="AA247" s="43">
        <v>0</v>
      </c>
      <c r="AB247" s="43">
        <v>14</v>
      </c>
      <c r="AC247" s="43">
        <v>25</v>
      </c>
      <c r="AD247" s="43">
        <v>0</v>
      </c>
      <c r="AE247" s="43">
        <v>209</v>
      </c>
      <c r="AF247" s="43">
        <v>166</v>
      </c>
      <c r="AG247" s="43">
        <v>0</v>
      </c>
      <c r="AH247" s="43">
        <v>1</v>
      </c>
      <c r="AI247" s="43">
        <v>1709</v>
      </c>
      <c r="AJ247" s="30">
        <v>0</v>
      </c>
      <c r="AK247" s="30">
        <v>0</v>
      </c>
      <c r="AL247" s="30">
        <v>0</v>
      </c>
      <c r="AM247" s="30">
        <v>0</v>
      </c>
      <c r="AN247" s="30">
        <v>0</v>
      </c>
      <c r="AO247" s="30">
        <v>0</v>
      </c>
      <c r="AP247" s="30">
        <v>0</v>
      </c>
      <c r="AQ247" s="30">
        <v>0</v>
      </c>
      <c r="AR247" s="30">
        <v>0</v>
      </c>
      <c r="AS247" s="30">
        <v>0</v>
      </c>
      <c r="AT247" s="30">
        <v>0</v>
      </c>
      <c r="AU247" s="30">
        <v>0</v>
      </c>
      <c r="AV247" s="30">
        <v>0</v>
      </c>
      <c r="AW247" s="30">
        <v>0</v>
      </c>
      <c r="AX247" s="30">
        <v>0</v>
      </c>
      <c r="AY247" s="30">
        <v>0</v>
      </c>
      <c r="AZ247" s="30">
        <v>0</v>
      </c>
      <c r="BA247" s="30">
        <v>0</v>
      </c>
      <c r="BB247" s="30">
        <v>0</v>
      </c>
      <c r="BC247" s="30">
        <v>2166</v>
      </c>
      <c r="BD247" s="30">
        <v>0</v>
      </c>
      <c r="BE247" s="30">
        <v>0</v>
      </c>
      <c r="BF247" s="30">
        <v>0</v>
      </c>
      <c r="BG247" s="30">
        <v>2166</v>
      </c>
      <c r="BH247" s="30">
        <v>10485</v>
      </c>
      <c r="BI247" t="s">
        <v>319</v>
      </c>
    </row>
    <row r="248" spans="1:61" x14ac:dyDescent="0.35">
      <c r="A248" s="61">
        <f t="shared" si="6"/>
        <v>0</v>
      </c>
      <c r="B248" s="61">
        <f t="shared" si="7"/>
        <v>0</v>
      </c>
      <c r="C248" s="41" t="s">
        <v>336</v>
      </c>
      <c r="D248" s="41"/>
      <c r="E248" s="43">
        <v>1550</v>
      </c>
      <c r="F248" s="43">
        <v>0</v>
      </c>
      <c r="G248" s="43">
        <v>0</v>
      </c>
      <c r="H248" s="43">
        <v>0</v>
      </c>
      <c r="I248" s="43">
        <v>0</v>
      </c>
      <c r="J248" s="43">
        <v>0</v>
      </c>
      <c r="K248" s="43">
        <v>0</v>
      </c>
      <c r="L248" s="43">
        <v>311</v>
      </c>
      <c r="M248" s="43">
        <v>443</v>
      </c>
      <c r="N248" s="43">
        <v>9</v>
      </c>
      <c r="O248" s="43">
        <v>50</v>
      </c>
      <c r="P248" s="43">
        <v>14</v>
      </c>
      <c r="Q248" s="43">
        <v>6</v>
      </c>
      <c r="R248" s="43">
        <v>0</v>
      </c>
      <c r="S248" s="43">
        <v>0</v>
      </c>
      <c r="T248" s="43">
        <v>2383</v>
      </c>
      <c r="U248" s="43">
        <v>610</v>
      </c>
      <c r="V248" s="43">
        <v>267</v>
      </c>
      <c r="W248" s="43">
        <v>0</v>
      </c>
      <c r="X248" s="43">
        <v>0</v>
      </c>
      <c r="Y248" s="43">
        <v>217</v>
      </c>
      <c r="Z248" s="43">
        <v>90</v>
      </c>
      <c r="AA248" s="43">
        <v>0</v>
      </c>
      <c r="AB248" s="43">
        <v>0</v>
      </c>
      <c r="AC248" s="43">
        <v>6</v>
      </c>
      <c r="AD248" s="43">
        <v>0</v>
      </c>
      <c r="AE248" s="43">
        <v>296</v>
      </c>
      <c r="AF248" s="43">
        <v>778</v>
      </c>
      <c r="AG248" s="43">
        <v>0</v>
      </c>
      <c r="AH248" s="43">
        <v>1</v>
      </c>
      <c r="AI248" s="43">
        <v>2265</v>
      </c>
      <c r="AJ248" s="30">
        <v>0</v>
      </c>
      <c r="AK248" s="30">
        <v>0</v>
      </c>
      <c r="AL248" s="30">
        <v>0</v>
      </c>
      <c r="AM248" s="30">
        <v>0</v>
      </c>
      <c r="AN248" s="30">
        <v>0</v>
      </c>
      <c r="AO248" s="30">
        <v>0</v>
      </c>
      <c r="AP248" s="30">
        <v>0</v>
      </c>
      <c r="AQ248" s="30">
        <v>0</v>
      </c>
      <c r="AR248" s="30">
        <v>23</v>
      </c>
      <c r="AS248" s="30">
        <v>0</v>
      </c>
      <c r="AT248" s="30">
        <v>0</v>
      </c>
      <c r="AU248" s="30">
        <v>0</v>
      </c>
      <c r="AV248" s="30">
        <v>0</v>
      </c>
      <c r="AW248" s="30">
        <v>0</v>
      </c>
      <c r="AX248" s="30">
        <v>0</v>
      </c>
      <c r="AY248" s="30">
        <v>23</v>
      </c>
      <c r="AZ248" s="30">
        <v>2983</v>
      </c>
      <c r="BA248" s="30">
        <v>0</v>
      </c>
      <c r="BB248" s="30">
        <v>0</v>
      </c>
      <c r="BC248" s="30">
        <v>0</v>
      </c>
      <c r="BD248" s="30">
        <v>0</v>
      </c>
      <c r="BE248" s="30">
        <v>0</v>
      </c>
      <c r="BF248" s="30">
        <v>7342</v>
      </c>
      <c r="BG248" s="30">
        <v>10325</v>
      </c>
      <c r="BH248" s="30">
        <v>8223</v>
      </c>
      <c r="BI248" t="s">
        <v>319</v>
      </c>
    </row>
    <row r="249" spans="1:61" x14ac:dyDescent="0.35">
      <c r="A249" s="61">
        <f t="shared" si="6"/>
        <v>0</v>
      </c>
      <c r="B249" s="61">
        <f t="shared" si="7"/>
        <v>0</v>
      </c>
      <c r="C249" s="41" t="s">
        <v>1047</v>
      </c>
      <c r="D249" s="41"/>
      <c r="E249" s="43">
        <v>3109</v>
      </c>
      <c r="F249" s="43">
        <v>0</v>
      </c>
      <c r="G249" s="43">
        <v>0</v>
      </c>
      <c r="H249" s="43">
        <v>204</v>
      </c>
      <c r="I249" s="43">
        <v>116</v>
      </c>
      <c r="J249" s="43">
        <v>0</v>
      </c>
      <c r="K249" s="43">
        <v>0</v>
      </c>
      <c r="L249" s="43">
        <v>1</v>
      </c>
      <c r="M249" s="43">
        <v>0</v>
      </c>
      <c r="N249" s="43">
        <v>115</v>
      </c>
      <c r="O249" s="43">
        <v>227</v>
      </c>
      <c r="P249" s="43">
        <v>84</v>
      </c>
      <c r="Q249" s="43">
        <v>20</v>
      </c>
      <c r="R249" s="43">
        <v>0</v>
      </c>
      <c r="S249" s="43">
        <v>0</v>
      </c>
      <c r="T249" s="43">
        <v>3876</v>
      </c>
      <c r="U249" s="43">
        <v>25</v>
      </c>
      <c r="V249" s="43">
        <v>1038</v>
      </c>
      <c r="W249" s="43">
        <v>0</v>
      </c>
      <c r="X249" s="43">
        <v>0</v>
      </c>
      <c r="Y249" s="43">
        <v>196</v>
      </c>
      <c r="Z249" s="43">
        <v>0</v>
      </c>
      <c r="AA249" s="43">
        <v>0</v>
      </c>
      <c r="AB249" s="43">
        <v>0</v>
      </c>
      <c r="AC249" s="43">
        <v>79</v>
      </c>
      <c r="AD249" s="43">
        <v>0</v>
      </c>
      <c r="AE249" s="43">
        <v>561</v>
      </c>
      <c r="AF249" s="43">
        <v>1837</v>
      </c>
      <c r="AG249" s="43">
        <v>0</v>
      </c>
      <c r="AH249" s="43">
        <v>85</v>
      </c>
      <c r="AI249" s="43">
        <v>3821</v>
      </c>
      <c r="AJ249" s="30">
        <v>0</v>
      </c>
      <c r="AK249" s="30">
        <v>2000</v>
      </c>
      <c r="AL249" s="30">
        <v>750</v>
      </c>
      <c r="AM249" s="30">
        <v>0</v>
      </c>
      <c r="AN249" s="30">
        <v>0</v>
      </c>
      <c r="AO249" s="30">
        <v>0</v>
      </c>
      <c r="AP249" s="30">
        <v>0</v>
      </c>
      <c r="AQ249" s="30">
        <v>2750</v>
      </c>
      <c r="AR249" s="30">
        <v>0</v>
      </c>
      <c r="AS249" s="30">
        <v>892</v>
      </c>
      <c r="AT249" s="30">
        <v>589</v>
      </c>
      <c r="AU249" s="30">
        <v>0</v>
      </c>
      <c r="AV249" s="30">
        <v>0</v>
      </c>
      <c r="AW249" s="30">
        <v>0</v>
      </c>
      <c r="AX249" s="30">
        <v>0</v>
      </c>
      <c r="AY249" s="30">
        <v>1481</v>
      </c>
      <c r="AZ249" s="30">
        <v>24372</v>
      </c>
      <c r="BA249" s="30">
        <v>2000</v>
      </c>
      <c r="BB249" s="30">
        <v>750</v>
      </c>
      <c r="BC249" s="30">
        <v>0</v>
      </c>
      <c r="BD249" s="30">
        <v>0</v>
      </c>
      <c r="BE249" s="30">
        <v>0</v>
      </c>
      <c r="BF249" s="30">
        <v>4449</v>
      </c>
      <c r="BG249" s="30">
        <v>31571</v>
      </c>
      <c r="BH249" s="30">
        <v>35192</v>
      </c>
      <c r="BI249" t="s">
        <v>319</v>
      </c>
    </row>
    <row r="250" spans="1:61" x14ac:dyDescent="0.35">
      <c r="A250" s="61">
        <f t="shared" si="6"/>
        <v>0</v>
      </c>
      <c r="B250" s="61">
        <f t="shared" si="7"/>
        <v>0</v>
      </c>
      <c r="C250" s="41" t="s">
        <v>1216</v>
      </c>
      <c r="D250" s="41"/>
      <c r="E250" s="43">
        <v>374</v>
      </c>
      <c r="F250" s="43">
        <v>686</v>
      </c>
      <c r="G250" s="43">
        <v>0</v>
      </c>
      <c r="H250" s="43">
        <v>0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32</v>
      </c>
      <c r="O250" s="43">
        <v>139</v>
      </c>
      <c r="P250" s="43">
        <v>0</v>
      </c>
      <c r="Q250" s="43">
        <v>6</v>
      </c>
      <c r="R250" s="43">
        <v>0</v>
      </c>
      <c r="S250" s="43">
        <v>84</v>
      </c>
      <c r="T250" s="43">
        <v>1321</v>
      </c>
      <c r="U250" s="43">
        <v>0</v>
      </c>
      <c r="V250" s="43">
        <v>904</v>
      </c>
      <c r="W250" s="43">
        <v>0</v>
      </c>
      <c r="X250" s="43">
        <v>0</v>
      </c>
      <c r="Y250" s="43">
        <v>204</v>
      </c>
      <c r="Z250" s="43">
        <v>0</v>
      </c>
      <c r="AA250" s="43">
        <v>0</v>
      </c>
      <c r="AB250" s="43">
        <v>0</v>
      </c>
      <c r="AC250" s="43">
        <v>0</v>
      </c>
      <c r="AD250" s="43">
        <v>0</v>
      </c>
      <c r="AE250" s="43">
        <v>206</v>
      </c>
      <c r="AF250" s="43">
        <v>0</v>
      </c>
      <c r="AG250" s="43">
        <v>56</v>
      </c>
      <c r="AH250" s="43">
        <v>0</v>
      </c>
      <c r="AI250" s="43">
        <v>1370</v>
      </c>
      <c r="AJ250" s="30">
        <v>0</v>
      </c>
      <c r="AK250" s="30">
        <v>0</v>
      </c>
      <c r="AL250" s="30">
        <v>0</v>
      </c>
      <c r="AM250" s="30">
        <v>0</v>
      </c>
      <c r="AN250" s="30">
        <v>0</v>
      </c>
      <c r="AO250" s="30">
        <v>0</v>
      </c>
      <c r="AP250" s="30">
        <v>0</v>
      </c>
      <c r="AQ250" s="30">
        <v>0</v>
      </c>
      <c r="AR250" s="30">
        <v>0</v>
      </c>
      <c r="AS250" s="30">
        <v>0</v>
      </c>
      <c r="AT250" s="30">
        <v>0</v>
      </c>
      <c r="AU250" s="30">
        <v>0</v>
      </c>
      <c r="AV250" s="30">
        <v>0</v>
      </c>
      <c r="AW250" s="30">
        <v>0</v>
      </c>
      <c r="AX250" s="30">
        <v>0</v>
      </c>
      <c r="AY250" s="30">
        <v>0</v>
      </c>
      <c r="AZ250" s="30">
        <v>0</v>
      </c>
      <c r="BA250" s="30">
        <v>0</v>
      </c>
      <c r="BB250" s="30">
        <v>0</v>
      </c>
      <c r="BC250" s="30">
        <v>0</v>
      </c>
      <c r="BD250" s="30">
        <v>0</v>
      </c>
      <c r="BE250" s="30">
        <v>0</v>
      </c>
      <c r="BF250" s="30">
        <v>0</v>
      </c>
      <c r="BG250" s="30">
        <v>0</v>
      </c>
      <c r="BH250" s="30">
        <v>15287</v>
      </c>
      <c r="BI250" t="s">
        <v>319</v>
      </c>
    </row>
    <row r="251" spans="1:61" x14ac:dyDescent="0.35">
      <c r="A251" s="61">
        <f t="shared" si="6"/>
        <v>0</v>
      </c>
      <c r="B251" s="61">
        <f t="shared" si="7"/>
        <v>0</v>
      </c>
      <c r="C251" s="41" t="s">
        <v>337</v>
      </c>
      <c r="D251" s="41">
        <v>1</v>
      </c>
      <c r="E251" s="43">
        <v>0</v>
      </c>
      <c r="F251" s="43">
        <v>1462</v>
      </c>
      <c r="G251" s="43">
        <v>100</v>
      </c>
      <c r="H251" s="43">
        <v>3343</v>
      </c>
      <c r="I251" s="43">
        <v>4</v>
      </c>
      <c r="J251" s="43">
        <v>3076</v>
      </c>
      <c r="K251" s="43">
        <v>0</v>
      </c>
      <c r="L251" s="43">
        <v>840</v>
      </c>
      <c r="M251" s="43">
        <v>452</v>
      </c>
      <c r="N251" s="43">
        <v>194</v>
      </c>
      <c r="O251" s="43">
        <v>503</v>
      </c>
      <c r="P251" s="43">
        <v>93</v>
      </c>
      <c r="Q251" s="43">
        <v>436</v>
      </c>
      <c r="R251" s="43">
        <v>0</v>
      </c>
      <c r="S251" s="43">
        <v>34</v>
      </c>
      <c r="T251" s="43">
        <v>10537</v>
      </c>
      <c r="U251" s="43">
        <v>1297</v>
      </c>
      <c r="V251" s="43">
        <v>1712</v>
      </c>
      <c r="W251" s="43">
        <v>2370</v>
      </c>
      <c r="X251" s="43">
        <v>0</v>
      </c>
      <c r="Y251" s="43">
        <v>690</v>
      </c>
      <c r="Z251" s="43">
        <v>144</v>
      </c>
      <c r="AA251" s="43">
        <v>78</v>
      </c>
      <c r="AB251" s="43">
        <v>75</v>
      </c>
      <c r="AC251" s="43">
        <v>1490</v>
      </c>
      <c r="AD251" s="43">
        <v>0</v>
      </c>
      <c r="AE251" s="43">
        <v>767</v>
      </c>
      <c r="AF251" s="43">
        <v>2234</v>
      </c>
      <c r="AG251" s="43">
        <v>0</v>
      </c>
      <c r="AH251" s="43">
        <v>190</v>
      </c>
      <c r="AI251" s="43">
        <v>11047</v>
      </c>
      <c r="AJ251" s="30">
        <v>0</v>
      </c>
      <c r="AK251" s="30">
        <v>0</v>
      </c>
      <c r="AL251" s="30">
        <v>0</v>
      </c>
      <c r="AM251" s="30">
        <v>0</v>
      </c>
      <c r="AN251" s="30">
        <v>0</v>
      </c>
      <c r="AO251" s="30">
        <v>0</v>
      </c>
      <c r="AP251" s="30">
        <v>0</v>
      </c>
      <c r="AQ251" s="30">
        <v>0</v>
      </c>
      <c r="AR251" s="30">
        <v>255</v>
      </c>
      <c r="AS251" s="30">
        <v>0</v>
      </c>
      <c r="AT251" s="30">
        <v>0</v>
      </c>
      <c r="AU251" s="30">
        <v>0</v>
      </c>
      <c r="AV251" s="30">
        <v>0</v>
      </c>
      <c r="AW251" s="30">
        <v>0</v>
      </c>
      <c r="AX251" s="30">
        <v>0</v>
      </c>
      <c r="AY251" s="30">
        <v>255</v>
      </c>
      <c r="AZ251" s="30">
        <v>3801</v>
      </c>
      <c r="BA251" s="30">
        <v>1546</v>
      </c>
      <c r="BB251" s="30">
        <v>0</v>
      </c>
      <c r="BC251" s="30">
        <v>1267</v>
      </c>
      <c r="BD251" s="30">
        <v>0</v>
      </c>
      <c r="BE251" s="30">
        <v>433</v>
      </c>
      <c r="BF251" s="30">
        <v>8641</v>
      </c>
      <c r="BG251" s="30">
        <v>15688</v>
      </c>
      <c r="BH251" s="30">
        <v>56555</v>
      </c>
      <c r="BI251" t="s">
        <v>319</v>
      </c>
    </row>
    <row r="252" spans="1:61" x14ac:dyDescent="0.35">
      <c r="A252" s="61">
        <f t="shared" si="6"/>
        <v>0</v>
      </c>
      <c r="B252" s="61">
        <f t="shared" si="7"/>
        <v>0</v>
      </c>
      <c r="C252" s="41" t="s">
        <v>338</v>
      </c>
      <c r="D252" s="41"/>
      <c r="E252" s="43">
        <v>280</v>
      </c>
      <c r="F252" s="43">
        <v>0</v>
      </c>
      <c r="G252" s="43">
        <v>0</v>
      </c>
      <c r="H252" s="43">
        <v>0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11</v>
      </c>
      <c r="R252" s="43">
        <v>0</v>
      </c>
      <c r="S252" s="43">
        <v>0</v>
      </c>
      <c r="T252" s="43">
        <v>291</v>
      </c>
      <c r="U252" s="43">
        <v>0</v>
      </c>
      <c r="V252" s="43">
        <v>174</v>
      </c>
      <c r="W252" s="43">
        <v>0</v>
      </c>
      <c r="X252" s="43">
        <v>0</v>
      </c>
      <c r="Y252" s="43">
        <v>0</v>
      </c>
      <c r="Z252" s="43">
        <v>0</v>
      </c>
      <c r="AA252" s="43">
        <v>0</v>
      </c>
      <c r="AB252" s="43">
        <v>0</v>
      </c>
      <c r="AC252" s="43">
        <v>48</v>
      </c>
      <c r="AD252" s="43">
        <v>0</v>
      </c>
      <c r="AE252" s="43">
        <v>92</v>
      </c>
      <c r="AF252" s="43">
        <v>0</v>
      </c>
      <c r="AG252" s="43">
        <v>0</v>
      </c>
      <c r="AH252" s="43">
        <v>9</v>
      </c>
      <c r="AI252" s="43">
        <v>323</v>
      </c>
      <c r="AJ252" s="30">
        <v>0</v>
      </c>
      <c r="AK252" s="30">
        <v>0</v>
      </c>
      <c r="AL252" s="30">
        <v>0</v>
      </c>
      <c r="AM252" s="30">
        <v>0</v>
      </c>
      <c r="AN252" s="30">
        <v>0</v>
      </c>
      <c r="AO252" s="30">
        <v>0</v>
      </c>
      <c r="AP252" s="30">
        <v>0</v>
      </c>
      <c r="AQ252" s="30">
        <v>0</v>
      </c>
      <c r="AR252" s="30">
        <v>0</v>
      </c>
      <c r="AS252" s="30">
        <v>0</v>
      </c>
      <c r="AT252" s="30">
        <v>0</v>
      </c>
      <c r="AU252" s="30">
        <v>0</v>
      </c>
      <c r="AV252" s="30">
        <v>0</v>
      </c>
      <c r="AW252" s="30">
        <v>0</v>
      </c>
      <c r="AX252" s="30">
        <v>0</v>
      </c>
      <c r="AY252" s="30">
        <v>0</v>
      </c>
      <c r="AZ252" s="30">
        <v>0</v>
      </c>
      <c r="BA252" s="30">
        <v>0</v>
      </c>
      <c r="BB252" s="30">
        <v>0</v>
      </c>
      <c r="BC252" s="30">
        <v>0</v>
      </c>
      <c r="BD252" s="30">
        <v>0</v>
      </c>
      <c r="BE252" s="30">
        <v>0</v>
      </c>
      <c r="BF252" s="30">
        <v>0</v>
      </c>
      <c r="BG252" s="30">
        <v>0</v>
      </c>
      <c r="BH252" s="30">
        <v>2879</v>
      </c>
      <c r="BI252" t="s">
        <v>319</v>
      </c>
    </row>
    <row r="253" spans="1:61" x14ac:dyDescent="0.35">
      <c r="A253" s="61">
        <f t="shared" si="6"/>
        <v>0</v>
      </c>
      <c r="B253" s="61">
        <f t="shared" si="7"/>
        <v>0</v>
      </c>
      <c r="C253" s="41" t="s">
        <v>339</v>
      </c>
      <c r="D253" s="41"/>
      <c r="E253" s="43">
        <v>720</v>
      </c>
      <c r="F253" s="43">
        <v>0</v>
      </c>
      <c r="G253" s="43">
        <v>0</v>
      </c>
      <c r="H253" s="43">
        <v>0</v>
      </c>
      <c r="I253" s="43">
        <v>0</v>
      </c>
      <c r="J253" s="43">
        <v>0</v>
      </c>
      <c r="K253" s="43">
        <v>0</v>
      </c>
      <c r="L253" s="43">
        <v>0</v>
      </c>
      <c r="M253" s="43">
        <v>0</v>
      </c>
      <c r="N253" s="43">
        <v>0</v>
      </c>
      <c r="O253" s="43">
        <v>0</v>
      </c>
      <c r="P253" s="43">
        <v>12</v>
      </c>
      <c r="Q253" s="43">
        <v>27</v>
      </c>
      <c r="R253" s="43">
        <v>0</v>
      </c>
      <c r="S253" s="43">
        <v>0</v>
      </c>
      <c r="T253" s="43">
        <v>759</v>
      </c>
      <c r="U253" s="43">
        <v>10</v>
      </c>
      <c r="V253" s="43">
        <v>400</v>
      </c>
      <c r="W253" s="43">
        <v>0</v>
      </c>
      <c r="X253" s="43">
        <v>0</v>
      </c>
      <c r="Y253" s="43">
        <v>40</v>
      </c>
      <c r="Z253" s="43">
        <v>0</v>
      </c>
      <c r="AA253" s="43">
        <v>0</v>
      </c>
      <c r="AB253" s="43">
        <v>0</v>
      </c>
      <c r="AC253" s="43">
        <v>47</v>
      </c>
      <c r="AD253" s="43">
        <v>0</v>
      </c>
      <c r="AE253" s="43">
        <v>188</v>
      </c>
      <c r="AF253" s="43">
        <v>0</v>
      </c>
      <c r="AG253" s="43">
        <v>0</v>
      </c>
      <c r="AH253" s="43">
        <v>7</v>
      </c>
      <c r="AI253" s="43">
        <v>692</v>
      </c>
      <c r="AJ253" s="30">
        <v>0</v>
      </c>
      <c r="AK253" s="30">
        <v>0</v>
      </c>
      <c r="AL253" s="30">
        <v>0</v>
      </c>
      <c r="AM253" s="30">
        <v>0</v>
      </c>
      <c r="AN253" s="30">
        <v>0</v>
      </c>
      <c r="AO253" s="30">
        <v>0</v>
      </c>
      <c r="AP253" s="30">
        <v>0</v>
      </c>
      <c r="AQ253" s="30">
        <v>0</v>
      </c>
      <c r="AR253" s="30">
        <v>0</v>
      </c>
      <c r="AS253" s="30">
        <v>0</v>
      </c>
      <c r="AT253" s="30">
        <v>0</v>
      </c>
      <c r="AU253" s="30">
        <v>0</v>
      </c>
      <c r="AV253" s="30">
        <v>0</v>
      </c>
      <c r="AW253" s="30">
        <v>0</v>
      </c>
      <c r="AX253" s="30">
        <v>0</v>
      </c>
      <c r="AY253" s="30">
        <v>0</v>
      </c>
      <c r="AZ253" s="30">
        <v>0</v>
      </c>
      <c r="BA253" s="30">
        <v>0</v>
      </c>
      <c r="BB253" s="30">
        <v>0</v>
      </c>
      <c r="BC253" s="30">
        <v>0</v>
      </c>
      <c r="BD253" s="30">
        <v>0</v>
      </c>
      <c r="BE253" s="30">
        <v>0</v>
      </c>
      <c r="BF253" s="30">
        <v>0</v>
      </c>
      <c r="BG253" s="30">
        <v>0</v>
      </c>
      <c r="BH253" s="30">
        <v>7133</v>
      </c>
      <c r="BI253" t="s">
        <v>319</v>
      </c>
    </row>
    <row r="254" spans="1:61" x14ac:dyDescent="0.35">
      <c r="A254" s="61">
        <f t="shared" si="6"/>
        <v>0</v>
      </c>
      <c r="B254" s="61">
        <f t="shared" si="7"/>
        <v>0</v>
      </c>
      <c r="C254" s="41" t="s">
        <v>1122</v>
      </c>
      <c r="D254" s="41"/>
      <c r="E254" s="43">
        <v>929</v>
      </c>
      <c r="F254" s="43">
        <v>0</v>
      </c>
      <c r="G254" s="43">
        <v>0</v>
      </c>
      <c r="H254" s="43">
        <v>0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13</v>
      </c>
      <c r="O254" s="43">
        <v>85</v>
      </c>
      <c r="P254" s="43">
        <v>0</v>
      </c>
      <c r="Q254" s="43">
        <v>5</v>
      </c>
      <c r="R254" s="43">
        <v>0</v>
      </c>
      <c r="S254" s="43">
        <v>0</v>
      </c>
      <c r="T254" s="43">
        <v>1032</v>
      </c>
      <c r="U254" s="43">
        <v>10</v>
      </c>
      <c r="V254" s="43">
        <v>400</v>
      </c>
      <c r="W254" s="43">
        <v>0</v>
      </c>
      <c r="X254" s="43">
        <v>0</v>
      </c>
      <c r="Y254" s="43">
        <v>136</v>
      </c>
      <c r="Z254" s="43">
        <v>0</v>
      </c>
      <c r="AA254" s="43">
        <v>0</v>
      </c>
      <c r="AB254" s="43">
        <v>0</v>
      </c>
      <c r="AC254" s="43">
        <v>141</v>
      </c>
      <c r="AD254" s="43">
        <v>0</v>
      </c>
      <c r="AE254" s="43">
        <v>209</v>
      </c>
      <c r="AF254" s="43">
        <v>0</v>
      </c>
      <c r="AG254" s="43">
        <v>11</v>
      </c>
      <c r="AH254" s="43">
        <v>18</v>
      </c>
      <c r="AI254" s="43">
        <v>925</v>
      </c>
      <c r="AJ254" s="30">
        <v>0</v>
      </c>
      <c r="AK254" s="30">
        <v>0</v>
      </c>
      <c r="AL254" s="30">
        <v>0</v>
      </c>
      <c r="AM254" s="30">
        <v>0</v>
      </c>
      <c r="AN254" s="30">
        <v>0</v>
      </c>
      <c r="AO254" s="30">
        <v>0</v>
      </c>
      <c r="AP254" s="30">
        <v>0</v>
      </c>
      <c r="AQ254" s="30">
        <v>0</v>
      </c>
      <c r="AR254" s="30">
        <v>0</v>
      </c>
      <c r="AS254" s="30">
        <v>0</v>
      </c>
      <c r="AT254" s="30">
        <v>0</v>
      </c>
      <c r="AU254" s="30">
        <v>0</v>
      </c>
      <c r="AV254" s="30">
        <v>0</v>
      </c>
      <c r="AW254" s="30">
        <v>0</v>
      </c>
      <c r="AX254" s="30">
        <v>0</v>
      </c>
      <c r="AY254" s="30">
        <v>0</v>
      </c>
      <c r="AZ254" s="30">
        <v>0</v>
      </c>
      <c r="BA254" s="30">
        <v>0</v>
      </c>
      <c r="BB254" s="30">
        <v>0</v>
      </c>
      <c r="BC254" s="30">
        <v>0</v>
      </c>
      <c r="BD254" s="30">
        <v>0</v>
      </c>
      <c r="BE254" s="30">
        <v>0</v>
      </c>
      <c r="BF254" s="30">
        <v>0</v>
      </c>
      <c r="BG254" s="30">
        <v>0</v>
      </c>
      <c r="BH254" s="30">
        <v>8032</v>
      </c>
      <c r="BI254" t="s">
        <v>319</v>
      </c>
    </row>
    <row r="255" spans="1:61" x14ac:dyDescent="0.35">
      <c r="A255" s="61">
        <f t="shared" si="6"/>
        <v>0</v>
      </c>
      <c r="B255" s="61">
        <f t="shared" si="7"/>
        <v>0</v>
      </c>
      <c r="C255" s="41" t="s">
        <v>341</v>
      </c>
      <c r="D255" s="41"/>
      <c r="E255" s="43">
        <v>3018</v>
      </c>
      <c r="F255" s="43">
        <v>0</v>
      </c>
      <c r="G255" s="43">
        <v>0</v>
      </c>
      <c r="H255" s="43">
        <v>0</v>
      </c>
      <c r="I255" s="43">
        <v>0</v>
      </c>
      <c r="J255" s="43">
        <v>0</v>
      </c>
      <c r="K255" s="43">
        <v>0</v>
      </c>
      <c r="L255" s="43">
        <v>0</v>
      </c>
      <c r="M255" s="43">
        <v>73</v>
      </c>
      <c r="N255" s="43">
        <v>47</v>
      </c>
      <c r="O255" s="43">
        <v>231</v>
      </c>
      <c r="P255" s="43">
        <v>0</v>
      </c>
      <c r="Q255" s="43">
        <v>18</v>
      </c>
      <c r="R255" s="43">
        <v>0</v>
      </c>
      <c r="S255" s="43">
        <v>0</v>
      </c>
      <c r="T255" s="43">
        <v>3387</v>
      </c>
      <c r="U255" s="43">
        <v>0</v>
      </c>
      <c r="V255" s="43">
        <v>1501</v>
      </c>
      <c r="W255" s="43">
        <v>0</v>
      </c>
      <c r="X255" s="43">
        <v>0</v>
      </c>
      <c r="Y255" s="43">
        <v>488</v>
      </c>
      <c r="Z255" s="43">
        <v>0</v>
      </c>
      <c r="AA255" s="43">
        <v>0</v>
      </c>
      <c r="AB255" s="43">
        <v>0</v>
      </c>
      <c r="AC255" s="43">
        <v>835</v>
      </c>
      <c r="AD255" s="43">
        <v>0</v>
      </c>
      <c r="AE255" s="43">
        <v>426</v>
      </c>
      <c r="AF255" s="43">
        <v>69</v>
      </c>
      <c r="AG255" s="43">
        <v>0</v>
      </c>
      <c r="AH255" s="43">
        <v>30</v>
      </c>
      <c r="AI255" s="43">
        <v>3349</v>
      </c>
      <c r="AJ255" s="30">
        <v>0</v>
      </c>
      <c r="AK255" s="30">
        <v>0</v>
      </c>
      <c r="AL255" s="30">
        <v>0</v>
      </c>
      <c r="AM255" s="30">
        <v>0</v>
      </c>
      <c r="AN255" s="30">
        <v>0</v>
      </c>
      <c r="AO255" s="30">
        <v>0</v>
      </c>
      <c r="AP255" s="30">
        <v>0</v>
      </c>
      <c r="AQ255" s="30">
        <v>0</v>
      </c>
      <c r="AR255" s="30">
        <v>0</v>
      </c>
      <c r="AS255" s="30">
        <v>0</v>
      </c>
      <c r="AT255" s="30">
        <v>0</v>
      </c>
      <c r="AU255" s="30">
        <v>0</v>
      </c>
      <c r="AV255" s="30">
        <v>0</v>
      </c>
      <c r="AW255" s="30">
        <v>0</v>
      </c>
      <c r="AX255" s="30">
        <v>0</v>
      </c>
      <c r="AY255" s="30">
        <v>0</v>
      </c>
      <c r="AZ255" s="30">
        <v>0</v>
      </c>
      <c r="BA255" s="30">
        <v>0</v>
      </c>
      <c r="BB255" s="30">
        <v>0</v>
      </c>
      <c r="BC255" s="30">
        <v>0</v>
      </c>
      <c r="BD255" s="30">
        <v>0</v>
      </c>
      <c r="BE255" s="30">
        <v>0</v>
      </c>
      <c r="BF255" s="30">
        <v>767</v>
      </c>
      <c r="BG255" s="30">
        <v>767</v>
      </c>
      <c r="BH255" s="30">
        <v>25499</v>
      </c>
      <c r="BI255" t="s">
        <v>319</v>
      </c>
    </row>
    <row r="256" spans="1:61" x14ac:dyDescent="0.35">
      <c r="A256" s="61">
        <f t="shared" si="6"/>
        <v>0</v>
      </c>
      <c r="B256" s="61">
        <f t="shared" si="7"/>
        <v>0</v>
      </c>
      <c r="C256" s="41" t="s">
        <v>1049</v>
      </c>
      <c r="D256" s="41"/>
      <c r="E256" s="43">
        <v>2962</v>
      </c>
      <c r="F256" s="43">
        <v>0</v>
      </c>
      <c r="G256" s="43">
        <v>0</v>
      </c>
      <c r="H256" s="43">
        <v>0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102</v>
      </c>
      <c r="O256" s="43">
        <v>254</v>
      </c>
      <c r="P256" s="43">
        <v>432</v>
      </c>
      <c r="Q256" s="43">
        <v>72</v>
      </c>
      <c r="R256" s="43">
        <v>0</v>
      </c>
      <c r="S256" s="43">
        <v>0</v>
      </c>
      <c r="T256" s="43">
        <v>3822</v>
      </c>
      <c r="U256" s="43">
        <v>72</v>
      </c>
      <c r="V256" s="43">
        <v>1517</v>
      </c>
      <c r="W256" s="43">
        <v>0</v>
      </c>
      <c r="X256" s="43">
        <v>0</v>
      </c>
      <c r="Y256" s="43">
        <v>0</v>
      </c>
      <c r="Z256" s="43">
        <v>0</v>
      </c>
      <c r="AA256" s="43">
        <v>0</v>
      </c>
      <c r="AB256" s="43">
        <v>0</v>
      </c>
      <c r="AC256" s="43">
        <v>24</v>
      </c>
      <c r="AD256" s="43">
        <v>0</v>
      </c>
      <c r="AE256" s="43">
        <v>492</v>
      </c>
      <c r="AF256" s="43">
        <v>886</v>
      </c>
      <c r="AG256" s="43">
        <v>0</v>
      </c>
      <c r="AH256" s="43">
        <v>52</v>
      </c>
      <c r="AI256" s="43">
        <v>3043</v>
      </c>
      <c r="AJ256" s="30">
        <v>0</v>
      </c>
      <c r="AK256" s="30">
        <v>0</v>
      </c>
      <c r="AL256" s="30">
        <v>0</v>
      </c>
      <c r="AM256" s="30">
        <v>0</v>
      </c>
      <c r="AN256" s="30">
        <v>0</v>
      </c>
      <c r="AO256" s="30">
        <v>0</v>
      </c>
      <c r="AP256" s="30">
        <v>0</v>
      </c>
      <c r="AQ256" s="30">
        <v>0</v>
      </c>
      <c r="AR256" s="30">
        <v>36</v>
      </c>
      <c r="AS256" s="30">
        <v>0</v>
      </c>
      <c r="AT256" s="30">
        <v>0</v>
      </c>
      <c r="AU256" s="30">
        <v>0</v>
      </c>
      <c r="AV256" s="30">
        <v>0</v>
      </c>
      <c r="AW256" s="30">
        <v>0</v>
      </c>
      <c r="AX256" s="30">
        <v>0</v>
      </c>
      <c r="AY256" s="30">
        <v>36</v>
      </c>
      <c r="AZ256" s="30">
        <v>7621</v>
      </c>
      <c r="BA256" s="30">
        <v>0</v>
      </c>
      <c r="BB256" s="30">
        <v>0</v>
      </c>
      <c r="BC256" s="30">
        <v>0</v>
      </c>
      <c r="BD256" s="30">
        <v>0</v>
      </c>
      <c r="BE256" s="30">
        <v>0</v>
      </c>
      <c r="BF256" s="30">
        <v>2000</v>
      </c>
      <c r="BG256" s="30">
        <v>9621</v>
      </c>
      <c r="BH256" s="30">
        <v>25582</v>
      </c>
      <c r="BI256" t="s">
        <v>319</v>
      </c>
    </row>
    <row r="257" spans="1:61" x14ac:dyDescent="0.35">
      <c r="A257" s="61">
        <f t="shared" si="6"/>
        <v>0</v>
      </c>
      <c r="B257" s="61">
        <f t="shared" si="7"/>
        <v>0</v>
      </c>
      <c r="C257" s="41" t="s">
        <v>343</v>
      </c>
      <c r="D257" s="41"/>
      <c r="E257" s="43">
        <v>3052</v>
      </c>
      <c r="F257" s="43">
        <v>0</v>
      </c>
      <c r="G257" s="43">
        <v>0</v>
      </c>
      <c r="H257" s="43">
        <v>0</v>
      </c>
      <c r="I257" s="43">
        <v>0</v>
      </c>
      <c r="J257" s="43">
        <v>0</v>
      </c>
      <c r="K257" s="43">
        <v>0</v>
      </c>
      <c r="L257" s="43">
        <v>0</v>
      </c>
      <c r="M257" s="43">
        <v>10</v>
      </c>
      <c r="N257" s="43">
        <v>0</v>
      </c>
      <c r="O257" s="43">
        <v>0</v>
      </c>
      <c r="P257" s="43">
        <v>8</v>
      </c>
      <c r="Q257" s="43">
        <v>72</v>
      </c>
      <c r="R257" s="43">
        <v>0</v>
      </c>
      <c r="S257" s="43">
        <v>0</v>
      </c>
      <c r="T257" s="43">
        <v>3142</v>
      </c>
      <c r="U257" s="43">
        <v>9</v>
      </c>
      <c r="V257" s="43">
        <v>1390</v>
      </c>
      <c r="W257" s="43">
        <v>0</v>
      </c>
      <c r="X257" s="43">
        <v>0</v>
      </c>
      <c r="Y257" s="43">
        <v>329</v>
      </c>
      <c r="Z257" s="43">
        <v>0</v>
      </c>
      <c r="AA257" s="43">
        <v>0</v>
      </c>
      <c r="AB257" s="43">
        <v>44</v>
      </c>
      <c r="AC257" s="43">
        <v>536</v>
      </c>
      <c r="AD257" s="43">
        <v>0</v>
      </c>
      <c r="AE257" s="43">
        <v>434</v>
      </c>
      <c r="AF257" s="43">
        <v>102</v>
      </c>
      <c r="AG257" s="43">
        <v>50</v>
      </c>
      <c r="AH257" s="43">
        <v>335</v>
      </c>
      <c r="AI257" s="43">
        <v>3229</v>
      </c>
      <c r="AJ257" s="30">
        <v>4742</v>
      </c>
      <c r="AK257" s="30">
        <v>0</v>
      </c>
      <c r="AL257" s="30">
        <v>0</v>
      </c>
      <c r="AM257" s="30">
        <v>0</v>
      </c>
      <c r="AN257" s="30">
        <v>0</v>
      </c>
      <c r="AO257" s="30">
        <v>0</v>
      </c>
      <c r="AP257" s="30">
        <v>0</v>
      </c>
      <c r="AQ257" s="30">
        <v>4742</v>
      </c>
      <c r="AR257" s="30">
        <v>1674</v>
      </c>
      <c r="AS257" s="30">
        <v>0</v>
      </c>
      <c r="AT257" s="30">
        <v>0</v>
      </c>
      <c r="AU257" s="30">
        <v>0</v>
      </c>
      <c r="AV257" s="30">
        <v>0</v>
      </c>
      <c r="AW257" s="30">
        <v>0</v>
      </c>
      <c r="AX257" s="30">
        <v>0</v>
      </c>
      <c r="AY257" s="30">
        <v>1674</v>
      </c>
      <c r="AZ257" s="30">
        <v>4729</v>
      </c>
      <c r="BA257" s="30">
        <v>0</v>
      </c>
      <c r="BB257" s="30">
        <v>0</v>
      </c>
      <c r="BC257" s="30">
        <v>0</v>
      </c>
      <c r="BD257" s="30">
        <v>0</v>
      </c>
      <c r="BE257" s="30">
        <v>0</v>
      </c>
      <c r="BF257" s="30">
        <v>345</v>
      </c>
      <c r="BG257" s="30">
        <v>5074</v>
      </c>
      <c r="BH257" s="30">
        <v>23742</v>
      </c>
      <c r="BI257" t="s">
        <v>319</v>
      </c>
    </row>
    <row r="258" spans="1:61" x14ac:dyDescent="0.35">
      <c r="A258" s="61">
        <f t="shared" si="6"/>
        <v>0</v>
      </c>
      <c r="B258" s="61">
        <f t="shared" si="7"/>
        <v>0</v>
      </c>
      <c r="C258" s="41" t="s">
        <v>1123</v>
      </c>
      <c r="D258" s="41"/>
      <c r="E258" s="43">
        <v>15239</v>
      </c>
      <c r="F258" s="43">
        <v>0</v>
      </c>
      <c r="G258" s="43">
        <v>0</v>
      </c>
      <c r="H258" s="43">
        <v>0</v>
      </c>
      <c r="I258" s="43">
        <v>853</v>
      </c>
      <c r="J258" s="43">
        <v>0</v>
      </c>
      <c r="K258" s="43">
        <v>0</v>
      </c>
      <c r="L258" s="43">
        <v>0</v>
      </c>
      <c r="M258" s="43">
        <v>159</v>
      </c>
      <c r="N258" s="43">
        <v>439</v>
      </c>
      <c r="O258" s="43">
        <v>1449</v>
      </c>
      <c r="P258" s="43">
        <v>0</v>
      </c>
      <c r="Q258" s="43">
        <v>71</v>
      </c>
      <c r="R258" s="43">
        <v>0</v>
      </c>
      <c r="S258" s="43">
        <v>0</v>
      </c>
      <c r="T258" s="43">
        <v>18210</v>
      </c>
      <c r="U258" s="43">
        <v>150</v>
      </c>
      <c r="V258" s="43">
        <v>3354</v>
      </c>
      <c r="W258" s="43">
        <v>0</v>
      </c>
      <c r="X258" s="43">
        <v>0</v>
      </c>
      <c r="Y258" s="43">
        <v>1517</v>
      </c>
      <c r="Z258" s="43">
        <v>0</v>
      </c>
      <c r="AA258" s="43">
        <v>0</v>
      </c>
      <c r="AB258" s="43">
        <v>67</v>
      </c>
      <c r="AC258" s="43">
        <v>1659</v>
      </c>
      <c r="AD258" s="43">
        <v>2415</v>
      </c>
      <c r="AE258" s="43">
        <v>1912</v>
      </c>
      <c r="AF258" s="43">
        <v>5387</v>
      </c>
      <c r="AG258" s="43">
        <v>1409</v>
      </c>
      <c r="AH258" s="43">
        <v>63</v>
      </c>
      <c r="AI258" s="43">
        <v>17933</v>
      </c>
      <c r="AJ258" s="30">
        <v>0</v>
      </c>
      <c r="AK258" s="30">
        <v>0</v>
      </c>
      <c r="AL258" s="30">
        <v>0</v>
      </c>
      <c r="AM258" s="30">
        <v>0</v>
      </c>
      <c r="AN258" s="30">
        <v>0</v>
      </c>
      <c r="AO258" s="30">
        <v>0</v>
      </c>
      <c r="AP258" s="30">
        <v>662</v>
      </c>
      <c r="AQ258" s="30">
        <v>662</v>
      </c>
      <c r="AR258" s="30">
        <v>2476</v>
      </c>
      <c r="AS258" s="30">
        <v>830</v>
      </c>
      <c r="AT258" s="30">
        <v>0</v>
      </c>
      <c r="AU258" s="30">
        <v>0</v>
      </c>
      <c r="AV258" s="30">
        <v>0</v>
      </c>
      <c r="AW258" s="30">
        <v>0</v>
      </c>
      <c r="AX258" s="30">
        <v>0</v>
      </c>
      <c r="AY258" s="30">
        <v>3306</v>
      </c>
      <c r="AZ258" s="30">
        <v>46540</v>
      </c>
      <c r="BA258" s="30">
        <v>10491</v>
      </c>
      <c r="BB258" s="30">
        <v>0</v>
      </c>
      <c r="BC258" s="30">
        <v>0</v>
      </c>
      <c r="BD258" s="30">
        <v>0</v>
      </c>
      <c r="BE258" s="30">
        <v>0</v>
      </c>
      <c r="BF258" s="30">
        <v>18255</v>
      </c>
      <c r="BG258" s="30">
        <v>75286</v>
      </c>
      <c r="BH258" s="30">
        <v>108872</v>
      </c>
      <c r="BI258" t="s">
        <v>319</v>
      </c>
    </row>
    <row r="259" spans="1:61" x14ac:dyDescent="0.35">
      <c r="A259" s="61">
        <f t="shared" ref="A259:A322" si="8">+AY259-SUM(AR259:AX259)</f>
        <v>0</v>
      </c>
      <c r="B259" s="61">
        <f t="shared" ref="B259:B322" si="9">+AI259-SUM(U259:AH259)</f>
        <v>0</v>
      </c>
      <c r="C259" s="41" t="s">
        <v>344</v>
      </c>
      <c r="D259" s="41"/>
      <c r="E259" s="43">
        <v>6776</v>
      </c>
      <c r="F259" s="43">
        <v>0</v>
      </c>
      <c r="G259" s="43">
        <v>0</v>
      </c>
      <c r="H259" s="43">
        <v>0</v>
      </c>
      <c r="I259" s="43">
        <v>0</v>
      </c>
      <c r="J259" s="43">
        <v>0</v>
      </c>
      <c r="K259" s="43">
        <v>10863</v>
      </c>
      <c r="L259" s="43">
        <v>0</v>
      </c>
      <c r="M259" s="43">
        <v>13</v>
      </c>
      <c r="N259" s="43">
        <v>267</v>
      </c>
      <c r="O259" s="43">
        <v>389</v>
      </c>
      <c r="P259" s="43">
        <v>0</v>
      </c>
      <c r="Q259" s="43">
        <v>74</v>
      </c>
      <c r="R259" s="43">
        <v>0</v>
      </c>
      <c r="S259" s="43">
        <v>22</v>
      </c>
      <c r="T259" s="43">
        <v>18404</v>
      </c>
      <c r="U259" s="43">
        <v>382</v>
      </c>
      <c r="V259" s="43">
        <v>2187</v>
      </c>
      <c r="W259" s="43">
        <v>0</v>
      </c>
      <c r="X259" s="43">
        <v>9178</v>
      </c>
      <c r="Y259" s="43">
        <v>0</v>
      </c>
      <c r="Z259" s="43">
        <v>0</v>
      </c>
      <c r="AA259" s="43">
        <v>0</v>
      </c>
      <c r="AB259" s="43">
        <v>0</v>
      </c>
      <c r="AC259" s="43">
        <v>944</v>
      </c>
      <c r="AD259" s="43">
        <v>0</v>
      </c>
      <c r="AE259" s="43">
        <v>899</v>
      </c>
      <c r="AF259" s="43">
        <v>6869</v>
      </c>
      <c r="AG259" s="43">
        <v>0</v>
      </c>
      <c r="AH259" s="43">
        <v>48</v>
      </c>
      <c r="AI259" s="43">
        <v>20507</v>
      </c>
      <c r="AJ259" s="30">
        <v>0</v>
      </c>
      <c r="AK259" s="30">
        <v>2000</v>
      </c>
      <c r="AL259" s="30">
        <v>0</v>
      </c>
      <c r="AM259" s="30">
        <v>0</v>
      </c>
      <c r="AN259" s="30">
        <v>0</v>
      </c>
      <c r="AO259" s="30">
        <v>0</v>
      </c>
      <c r="AP259" s="30">
        <v>0</v>
      </c>
      <c r="AQ259" s="30">
        <v>2000</v>
      </c>
      <c r="AR259" s="30">
        <v>659</v>
      </c>
      <c r="AS259" s="30">
        <v>2978</v>
      </c>
      <c r="AT259" s="30">
        <v>0</v>
      </c>
      <c r="AU259" s="30">
        <v>0</v>
      </c>
      <c r="AV259" s="30">
        <v>0</v>
      </c>
      <c r="AW259" s="30">
        <v>0</v>
      </c>
      <c r="AX259" s="30">
        <v>0</v>
      </c>
      <c r="AY259" s="30">
        <v>3637</v>
      </c>
      <c r="AZ259" s="30">
        <v>32787</v>
      </c>
      <c r="BA259" s="30">
        <v>3933</v>
      </c>
      <c r="BB259" s="30">
        <v>0</v>
      </c>
      <c r="BC259" s="30">
        <v>0</v>
      </c>
      <c r="BD259" s="30">
        <v>69826</v>
      </c>
      <c r="BE259" s="30">
        <v>0</v>
      </c>
      <c r="BF259" s="30">
        <v>0</v>
      </c>
      <c r="BG259" s="30">
        <v>106546</v>
      </c>
      <c r="BH259" s="30">
        <v>53740</v>
      </c>
      <c r="BI259" t="s">
        <v>319</v>
      </c>
    </row>
    <row r="260" spans="1:61" x14ac:dyDescent="0.35">
      <c r="A260" s="61">
        <f t="shared" si="8"/>
        <v>0</v>
      </c>
      <c r="B260" s="61">
        <f t="shared" si="9"/>
        <v>0</v>
      </c>
      <c r="C260" s="41" t="s">
        <v>345</v>
      </c>
      <c r="D260" s="41"/>
      <c r="E260" s="43">
        <v>4822</v>
      </c>
      <c r="F260" s="43">
        <v>0</v>
      </c>
      <c r="G260" s="43">
        <v>0</v>
      </c>
      <c r="H260" s="43">
        <v>0</v>
      </c>
      <c r="I260" s="43">
        <v>0</v>
      </c>
      <c r="J260" s="43">
        <v>0</v>
      </c>
      <c r="K260" s="43">
        <v>0</v>
      </c>
      <c r="L260" s="43">
        <v>390</v>
      </c>
      <c r="M260" s="43">
        <v>350</v>
      </c>
      <c r="N260" s="43">
        <v>125</v>
      </c>
      <c r="O260" s="43">
        <v>532</v>
      </c>
      <c r="P260" s="43">
        <v>8</v>
      </c>
      <c r="Q260" s="43">
        <v>856</v>
      </c>
      <c r="R260" s="43">
        <v>0</v>
      </c>
      <c r="S260" s="43">
        <v>53</v>
      </c>
      <c r="T260" s="43">
        <v>7136</v>
      </c>
      <c r="U260" s="43">
        <v>3253</v>
      </c>
      <c r="V260" s="43">
        <v>2308</v>
      </c>
      <c r="W260" s="43">
        <v>0</v>
      </c>
      <c r="X260" s="43">
        <v>0</v>
      </c>
      <c r="Y260" s="43">
        <v>946</v>
      </c>
      <c r="Z260" s="43">
        <v>4</v>
      </c>
      <c r="AA260" s="43">
        <v>410</v>
      </c>
      <c r="AB260" s="43">
        <v>177</v>
      </c>
      <c r="AC260" s="43">
        <v>1245</v>
      </c>
      <c r="AD260" s="43">
        <v>0</v>
      </c>
      <c r="AE260" s="43">
        <v>1234</v>
      </c>
      <c r="AF260" s="43">
        <v>975</v>
      </c>
      <c r="AG260" s="43">
        <v>0</v>
      </c>
      <c r="AH260" s="43">
        <v>29</v>
      </c>
      <c r="AI260" s="43">
        <v>10581</v>
      </c>
      <c r="AJ260" s="30">
        <v>0</v>
      </c>
      <c r="AK260" s="30">
        <v>2300</v>
      </c>
      <c r="AL260" s="30">
        <v>0</v>
      </c>
      <c r="AM260" s="30">
        <v>0</v>
      </c>
      <c r="AN260" s="30">
        <v>0</v>
      </c>
      <c r="AO260" s="30">
        <v>0</v>
      </c>
      <c r="AP260" s="30">
        <v>0</v>
      </c>
      <c r="AQ260" s="30">
        <v>2300</v>
      </c>
      <c r="AR260" s="30">
        <v>0</v>
      </c>
      <c r="AS260" s="30">
        <v>2259</v>
      </c>
      <c r="AT260" s="30">
        <v>0</v>
      </c>
      <c r="AU260" s="30">
        <v>0</v>
      </c>
      <c r="AV260" s="30">
        <v>0</v>
      </c>
      <c r="AW260" s="30">
        <v>0</v>
      </c>
      <c r="AX260" s="30">
        <v>0</v>
      </c>
      <c r="AY260" s="30">
        <v>2259</v>
      </c>
      <c r="AZ260" s="30">
        <v>0</v>
      </c>
      <c r="BA260" s="30">
        <v>6550</v>
      </c>
      <c r="BB260" s="30">
        <v>0</v>
      </c>
      <c r="BC260" s="30">
        <v>0</v>
      </c>
      <c r="BD260" s="30">
        <v>0</v>
      </c>
      <c r="BE260" s="30">
        <v>0</v>
      </c>
      <c r="BF260" s="30">
        <v>6764</v>
      </c>
      <c r="BG260" s="30">
        <v>13314</v>
      </c>
      <c r="BH260" s="30">
        <v>72334</v>
      </c>
      <c r="BI260" t="s">
        <v>319</v>
      </c>
    </row>
    <row r="261" spans="1:61" x14ac:dyDescent="0.35">
      <c r="A261" s="61">
        <f t="shared" si="8"/>
        <v>0</v>
      </c>
      <c r="B261" s="61">
        <f t="shared" si="9"/>
        <v>0</v>
      </c>
      <c r="C261" s="41" t="s">
        <v>1124</v>
      </c>
      <c r="D261" s="41"/>
      <c r="E261" s="43">
        <v>2281</v>
      </c>
      <c r="F261" s="43">
        <v>0</v>
      </c>
      <c r="G261" s="43">
        <v>0</v>
      </c>
      <c r="H261" s="43">
        <v>0</v>
      </c>
      <c r="I261" s="43">
        <v>42</v>
      </c>
      <c r="J261" s="43">
        <v>0</v>
      </c>
      <c r="K261" s="43">
        <v>0</v>
      </c>
      <c r="L261" s="43">
        <v>0</v>
      </c>
      <c r="M261" s="43">
        <v>0</v>
      </c>
      <c r="N261" s="43">
        <v>181</v>
      </c>
      <c r="O261" s="43">
        <v>538</v>
      </c>
      <c r="P261" s="43">
        <v>25</v>
      </c>
      <c r="Q261" s="43">
        <v>1</v>
      </c>
      <c r="R261" s="43">
        <v>0</v>
      </c>
      <c r="S261" s="43">
        <v>0</v>
      </c>
      <c r="T261" s="43">
        <v>3068</v>
      </c>
      <c r="U261" s="43">
        <v>41</v>
      </c>
      <c r="V261" s="43">
        <v>1387</v>
      </c>
      <c r="W261" s="43">
        <v>0</v>
      </c>
      <c r="X261" s="43">
        <v>0</v>
      </c>
      <c r="Y261" s="43">
        <v>0</v>
      </c>
      <c r="Z261" s="43">
        <v>0</v>
      </c>
      <c r="AA261" s="43">
        <v>0</v>
      </c>
      <c r="AB261" s="43">
        <v>0</v>
      </c>
      <c r="AC261" s="43">
        <v>470</v>
      </c>
      <c r="AD261" s="43">
        <v>0</v>
      </c>
      <c r="AE261" s="43">
        <v>564</v>
      </c>
      <c r="AF261" s="43">
        <v>0</v>
      </c>
      <c r="AG261" s="43">
        <v>0</v>
      </c>
      <c r="AH261" s="43">
        <v>100</v>
      </c>
      <c r="AI261" s="43">
        <v>2562</v>
      </c>
      <c r="AJ261" s="30">
        <v>0</v>
      </c>
      <c r="AK261" s="30">
        <v>0</v>
      </c>
      <c r="AL261" s="30">
        <v>0</v>
      </c>
      <c r="AM261" s="30">
        <v>0</v>
      </c>
      <c r="AN261" s="30">
        <v>0</v>
      </c>
      <c r="AO261" s="30">
        <v>0</v>
      </c>
      <c r="AP261" s="30">
        <v>0</v>
      </c>
      <c r="AQ261" s="30">
        <v>0</v>
      </c>
      <c r="AR261" s="30">
        <v>0</v>
      </c>
      <c r="AS261" s="30">
        <v>0</v>
      </c>
      <c r="AT261" s="30">
        <v>0</v>
      </c>
      <c r="AU261" s="30">
        <v>0</v>
      </c>
      <c r="AV261" s="30">
        <v>0</v>
      </c>
      <c r="AW261" s="30">
        <v>0</v>
      </c>
      <c r="AX261" s="30">
        <v>0</v>
      </c>
      <c r="AY261" s="30">
        <v>0</v>
      </c>
      <c r="AZ261" s="30">
        <v>0</v>
      </c>
      <c r="BA261" s="30">
        <v>0</v>
      </c>
      <c r="BB261" s="30">
        <v>0</v>
      </c>
      <c r="BC261" s="30">
        <v>0</v>
      </c>
      <c r="BD261" s="30">
        <v>0</v>
      </c>
      <c r="BE261" s="30">
        <v>0</v>
      </c>
      <c r="BF261" s="30">
        <v>0</v>
      </c>
      <c r="BG261" s="30">
        <v>0</v>
      </c>
      <c r="BH261" s="30">
        <v>50306</v>
      </c>
      <c r="BI261" t="s">
        <v>319</v>
      </c>
    </row>
    <row r="262" spans="1:61" x14ac:dyDescent="0.35">
      <c r="A262" s="61">
        <f t="shared" si="8"/>
        <v>0</v>
      </c>
      <c r="B262" s="61">
        <f t="shared" si="9"/>
        <v>0</v>
      </c>
      <c r="C262" s="41" t="s">
        <v>349</v>
      </c>
      <c r="D262" s="41"/>
      <c r="E262" s="43">
        <v>3094</v>
      </c>
      <c r="F262" s="43">
        <v>3443</v>
      </c>
      <c r="G262" s="43">
        <v>0</v>
      </c>
      <c r="H262" s="43">
        <v>107</v>
      </c>
      <c r="I262" s="43">
        <v>654</v>
      </c>
      <c r="J262" s="43">
        <v>0</v>
      </c>
      <c r="K262" s="43">
        <v>0</v>
      </c>
      <c r="L262" s="43">
        <v>0</v>
      </c>
      <c r="M262" s="43">
        <v>0</v>
      </c>
      <c r="N262" s="43">
        <v>0</v>
      </c>
      <c r="O262" s="43">
        <v>262</v>
      </c>
      <c r="P262" s="43">
        <v>0</v>
      </c>
      <c r="Q262" s="43">
        <v>203</v>
      </c>
      <c r="R262" s="43">
        <v>0</v>
      </c>
      <c r="S262" s="43">
        <v>68</v>
      </c>
      <c r="T262" s="43">
        <v>7831</v>
      </c>
      <c r="U262" s="43">
        <v>476</v>
      </c>
      <c r="V262" s="43">
        <v>4057</v>
      </c>
      <c r="W262" s="43">
        <v>0</v>
      </c>
      <c r="X262" s="43">
        <v>0</v>
      </c>
      <c r="Y262" s="43">
        <v>102</v>
      </c>
      <c r="Z262" s="43">
        <v>0</v>
      </c>
      <c r="AA262" s="43">
        <v>0</v>
      </c>
      <c r="AB262" s="43">
        <v>358</v>
      </c>
      <c r="AC262" s="43">
        <v>1060</v>
      </c>
      <c r="AD262" s="43">
        <v>619</v>
      </c>
      <c r="AE262" s="43">
        <v>817</v>
      </c>
      <c r="AF262" s="43">
        <v>370</v>
      </c>
      <c r="AG262" s="43">
        <v>0</v>
      </c>
      <c r="AH262" s="43">
        <v>101</v>
      </c>
      <c r="AI262" s="43">
        <v>7960</v>
      </c>
      <c r="AJ262" s="30">
        <v>0</v>
      </c>
      <c r="AK262" s="30">
        <v>0</v>
      </c>
      <c r="AL262" s="30">
        <v>0</v>
      </c>
      <c r="AM262" s="30">
        <v>0</v>
      </c>
      <c r="AN262" s="30">
        <v>0</v>
      </c>
      <c r="AO262" s="30">
        <v>0</v>
      </c>
      <c r="AP262" s="30">
        <v>0</v>
      </c>
      <c r="AQ262" s="30">
        <v>0</v>
      </c>
      <c r="AR262" s="30">
        <v>0</v>
      </c>
      <c r="AS262" s="30">
        <v>0</v>
      </c>
      <c r="AT262" s="30">
        <v>0</v>
      </c>
      <c r="AU262" s="30">
        <v>0</v>
      </c>
      <c r="AV262" s="30">
        <v>0</v>
      </c>
      <c r="AW262" s="30">
        <v>0</v>
      </c>
      <c r="AX262" s="30">
        <v>0</v>
      </c>
      <c r="AY262" s="30">
        <v>0</v>
      </c>
      <c r="AZ262" s="30">
        <v>0</v>
      </c>
      <c r="BA262" s="30">
        <v>0</v>
      </c>
      <c r="BB262" s="30">
        <v>0</v>
      </c>
      <c r="BC262" s="30">
        <v>0</v>
      </c>
      <c r="BD262" s="30">
        <v>0</v>
      </c>
      <c r="BE262" s="30">
        <v>0</v>
      </c>
      <c r="BF262" s="30">
        <v>400</v>
      </c>
      <c r="BG262" s="30">
        <v>400</v>
      </c>
      <c r="BH262" s="30">
        <v>60683</v>
      </c>
      <c r="BI262" t="s">
        <v>319</v>
      </c>
    </row>
    <row r="263" spans="1:61" x14ac:dyDescent="0.35">
      <c r="A263" s="61">
        <f t="shared" si="8"/>
        <v>0</v>
      </c>
      <c r="B263" s="61">
        <f t="shared" si="9"/>
        <v>0</v>
      </c>
      <c r="C263" s="41" t="s">
        <v>350</v>
      </c>
      <c r="D263" s="41"/>
      <c r="E263" s="43">
        <v>5439</v>
      </c>
      <c r="F263" s="43">
        <v>0</v>
      </c>
      <c r="G263" s="43">
        <v>0</v>
      </c>
      <c r="H263" s="43">
        <v>0</v>
      </c>
      <c r="I263" s="43">
        <v>0</v>
      </c>
      <c r="J263" s="43">
        <v>0</v>
      </c>
      <c r="K263" s="43">
        <v>12099</v>
      </c>
      <c r="L263" s="43">
        <v>0</v>
      </c>
      <c r="M263" s="43">
        <v>28</v>
      </c>
      <c r="N263" s="43">
        <v>349</v>
      </c>
      <c r="O263" s="43">
        <v>1108</v>
      </c>
      <c r="P263" s="43">
        <v>0</v>
      </c>
      <c r="Q263" s="43">
        <v>166</v>
      </c>
      <c r="R263" s="43">
        <v>0</v>
      </c>
      <c r="S263" s="43">
        <v>0</v>
      </c>
      <c r="T263" s="43">
        <v>19189</v>
      </c>
      <c r="U263" s="43">
        <v>68</v>
      </c>
      <c r="V263" s="43">
        <v>2327</v>
      </c>
      <c r="W263" s="43">
        <v>0</v>
      </c>
      <c r="X263" s="43">
        <v>9449</v>
      </c>
      <c r="Y263" s="43">
        <v>17</v>
      </c>
      <c r="Z263" s="43">
        <v>0</v>
      </c>
      <c r="AA263" s="43">
        <v>0</v>
      </c>
      <c r="AB263" s="43">
        <v>152</v>
      </c>
      <c r="AC263" s="43">
        <v>1033</v>
      </c>
      <c r="AD263" s="43">
        <v>0</v>
      </c>
      <c r="AE263" s="43">
        <v>719</v>
      </c>
      <c r="AF263" s="43">
        <v>3277</v>
      </c>
      <c r="AG263" s="43">
        <v>0</v>
      </c>
      <c r="AH263" s="43">
        <v>300</v>
      </c>
      <c r="AI263" s="43">
        <v>17342</v>
      </c>
      <c r="AJ263" s="30">
        <v>0</v>
      </c>
      <c r="AK263" s="30">
        <v>0</v>
      </c>
      <c r="AL263" s="30">
        <v>0</v>
      </c>
      <c r="AM263" s="30">
        <v>0</v>
      </c>
      <c r="AN263" s="30">
        <v>7000</v>
      </c>
      <c r="AO263" s="30">
        <v>0</v>
      </c>
      <c r="AP263" s="30">
        <v>0</v>
      </c>
      <c r="AQ263" s="30">
        <v>7000</v>
      </c>
      <c r="AR263" s="30">
        <v>0</v>
      </c>
      <c r="AS263" s="30">
        <v>0</v>
      </c>
      <c r="AT263" s="30">
        <v>0</v>
      </c>
      <c r="AU263" s="30">
        <v>0</v>
      </c>
      <c r="AV263" s="30">
        <v>0</v>
      </c>
      <c r="AW263" s="30">
        <v>0</v>
      </c>
      <c r="AX263" s="30">
        <v>0</v>
      </c>
      <c r="AY263" s="30">
        <v>0</v>
      </c>
      <c r="AZ263" s="30">
        <v>0</v>
      </c>
      <c r="BA263" s="30">
        <v>786</v>
      </c>
      <c r="BB263" s="30">
        <v>0</v>
      </c>
      <c r="BC263" s="30">
        <v>0</v>
      </c>
      <c r="BD263" s="30">
        <v>65753</v>
      </c>
      <c r="BE263" s="30">
        <v>0</v>
      </c>
      <c r="BF263" s="30">
        <v>3369</v>
      </c>
      <c r="BG263" s="30">
        <v>69908</v>
      </c>
      <c r="BH263" s="30">
        <v>80758</v>
      </c>
      <c r="BI263" t="s">
        <v>319</v>
      </c>
    </row>
    <row r="264" spans="1:61" x14ac:dyDescent="0.35">
      <c r="A264" s="61">
        <f t="shared" si="8"/>
        <v>0</v>
      </c>
      <c r="B264" s="61">
        <f t="shared" si="9"/>
        <v>0</v>
      </c>
      <c r="C264" s="41" t="s">
        <v>351</v>
      </c>
      <c r="D264" s="41"/>
      <c r="E264" s="43">
        <v>1717</v>
      </c>
      <c r="F264" s="43">
        <v>0</v>
      </c>
      <c r="G264" s="43">
        <v>0</v>
      </c>
      <c r="H264" s="43">
        <v>0</v>
      </c>
      <c r="I264" s="43">
        <v>12</v>
      </c>
      <c r="J264" s="43">
        <v>0</v>
      </c>
      <c r="K264" s="43">
        <v>1685</v>
      </c>
      <c r="L264" s="43">
        <v>0</v>
      </c>
      <c r="M264" s="43">
        <v>0</v>
      </c>
      <c r="N264" s="43">
        <v>157</v>
      </c>
      <c r="O264" s="43">
        <v>524</v>
      </c>
      <c r="P264" s="43">
        <v>1</v>
      </c>
      <c r="Q264" s="43">
        <v>0</v>
      </c>
      <c r="R264" s="43">
        <v>0</v>
      </c>
      <c r="S264" s="43">
        <v>0</v>
      </c>
      <c r="T264" s="43">
        <v>4096</v>
      </c>
      <c r="U264" s="43">
        <v>134</v>
      </c>
      <c r="V264" s="43">
        <v>1469</v>
      </c>
      <c r="W264" s="43">
        <v>0</v>
      </c>
      <c r="X264" s="43">
        <v>2329</v>
      </c>
      <c r="Y264" s="43">
        <v>76</v>
      </c>
      <c r="Z264" s="43">
        <v>0</v>
      </c>
      <c r="AA264" s="43">
        <v>0</v>
      </c>
      <c r="AB264" s="43">
        <v>0</v>
      </c>
      <c r="AC264" s="43">
        <v>219</v>
      </c>
      <c r="AD264" s="43">
        <v>10</v>
      </c>
      <c r="AE264" s="43">
        <v>427</v>
      </c>
      <c r="AF264" s="43">
        <v>644</v>
      </c>
      <c r="AG264" s="43">
        <v>0</v>
      </c>
      <c r="AH264" s="43">
        <v>50</v>
      </c>
      <c r="AI264" s="43">
        <v>5358</v>
      </c>
      <c r="AJ264" s="30">
        <v>0</v>
      </c>
      <c r="AK264" s="30">
        <v>0</v>
      </c>
      <c r="AL264" s="30">
        <v>0</v>
      </c>
      <c r="AM264" s="30">
        <v>0</v>
      </c>
      <c r="AN264" s="30">
        <v>0</v>
      </c>
      <c r="AO264" s="30">
        <v>0</v>
      </c>
      <c r="AP264" s="30">
        <v>0</v>
      </c>
      <c r="AQ264" s="30">
        <v>0</v>
      </c>
      <c r="AR264" s="30">
        <v>0</v>
      </c>
      <c r="AS264" s="30">
        <v>0</v>
      </c>
      <c r="AT264" s="30">
        <v>0</v>
      </c>
      <c r="AU264" s="30">
        <v>0</v>
      </c>
      <c r="AV264" s="30">
        <v>0</v>
      </c>
      <c r="AW264" s="30">
        <v>0</v>
      </c>
      <c r="AX264" s="30">
        <v>0</v>
      </c>
      <c r="AY264" s="30">
        <v>0</v>
      </c>
      <c r="AZ264" s="30">
        <v>0</v>
      </c>
      <c r="BA264" s="30">
        <v>0</v>
      </c>
      <c r="BB264" s="30">
        <v>0</v>
      </c>
      <c r="BC264" s="30">
        <v>0</v>
      </c>
      <c r="BD264" s="30">
        <v>9821</v>
      </c>
      <c r="BE264" s="30">
        <v>0</v>
      </c>
      <c r="BF264" s="30">
        <v>1253</v>
      </c>
      <c r="BG264" s="30">
        <v>11074</v>
      </c>
      <c r="BH264" s="30">
        <v>24467</v>
      </c>
      <c r="BI264" t="s">
        <v>319</v>
      </c>
    </row>
    <row r="265" spans="1:61" x14ac:dyDescent="0.35">
      <c r="A265" s="61">
        <f t="shared" si="8"/>
        <v>0</v>
      </c>
      <c r="B265" s="61">
        <f t="shared" si="9"/>
        <v>0</v>
      </c>
      <c r="C265" s="41" t="s">
        <v>352</v>
      </c>
      <c r="D265" s="41"/>
      <c r="E265" s="43">
        <v>2993</v>
      </c>
      <c r="F265" s="43">
        <v>0</v>
      </c>
      <c r="G265" s="43">
        <v>0</v>
      </c>
      <c r="H265" s="43">
        <v>0</v>
      </c>
      <c r="I265" s="43">
        <v>36</v>
      </c>
      <c r="J265" s="43">
        <v>0</v>
      </c>
      <c r="K265" s="43">
        <v>0</v>
      </c>
      <c r="L265" s="43">
        <v>0</v>
      </c>
      <c r="M265" s="43">
        <v>20</v>
      </c>
      <c r="N265" s="43">
        <v>227</v>
      </c>
      <c r="O265" s="43">
        <v>1033</v>
      </c>
      <c r="P265" s="43">
        <v>182</v>
      </c>
      <c r="Q265" s="43">
        <v>30</v>
      </c>
      <c r="R265" s="43">
        <v>0</v>
      </c>
      <c r="S265" s="43">
        <v>5</v>
      </c>
      <c r="T265" s="43">
        <v>4526</v>
      </c>
      <c r="U265" s="43">
        <v>1159</v>
      </c>
      <c r="V265" s="43">
        <v>1041</v>
      </c>
      <c r="W265" s="43">
        <v>55</v>
      </c>
      <c r="X265" s="43">
        <v>0</v>
      </c>
      <c r="Y265" s="43">
        <v>325</v>
      </c>
      <c r="Z265" s="43">
        <v>0</v>
      </c>
      <c r="AA265" s="43">
        <v>0</v>
      </c>
      <c r="AB265" s="43">
        <v>0</v>
      </c>
      <c r="AC265" s="43">
        <v>153</v>
      </c>
      <c r="AD265" s="43">
        <v>0</v>
      </c>
      <c r="AE265" s="43">
        <v>601</v>
      </c>
      <c r="AF265" s="43">
        <v>452</v>
      </c>
      <c r="AG265" s="43">
        <v>0</v>
      </c>
      <c r="AH265" s="43">
        <v>648</v>
      </c>
      <c r="AI265" s="43">
        <v>4434</v>
      </c>
      <c r="AJ265" s="30">
        <v>0</v>
      </c>
      <c r="AK265" s="30">
        <v>3000</v>
      </c>
      <c r="AL265" s="30">
        <v>0</v>
      </c>
      <c r="AM265" s="30">
        <v>0</v>
      </c>
      <c r="AN265" s="30">
        <v>0</v>
      </c>
      <c r="AO265" s="30">
        <v>0</v>
      </c>
      <c r="AP265" s="30">
        <v>0</v>
      </c>
      <c r="AQ265" s="30">
        <v>3000</v>
      </c>
      <c r="AR265" s="30">
        <v>0</v>
      </c>
      <c r="AS265" s="30">
        <v>0</v>
      </c>
      <c r="AT265" s="30">
        <v>0</v>
      </c>
      <c r="AU265" s="30">
        <v>0</v>
      </c>
      <c r="AV265" s="30">
        <v>0</v>
      </c>
      <c r="AW265" s="30">
        <v>0</v>
      </c>
      <c r="AX265" s="30">
        <v>0</v>
      </c>
      <c r="AY265" s="30">
        <v>0</v>
      </c>
      <c r="AZ265" s="30">
        <v>0</v>
      </c>
      <c r="BA265" s="30">
        <v>5224</v>
      </c>
      <c r="BB265" s="30">
        <v>0</v>
      </c>
      <c r="BC265" s="30">
        <v>0</v>
      </c>
      <c r="BD265" s="30">
        <v>0</v>
      </c>
      <c r="BE265" s="30">
        <v>0</v>
      </c>
      <c r="BF265" s="30">
        <v>2538</v>
      </c>
      <c r="BG265" s="30">
        <v>7762</v>
      </c>
      <c r="BH265" s="30">
        <v>27496</v>
      </c>
      <c r="BI265" t="s">
        <v>353</v>
      </c>
    </row>
    <row r="266" spans="1:61" x14ac:dyDescent="0.35">
      <c r="A266" s="61">
        <f t="shared" si="8"/>
        <v>0</v>
      </c>
      <c r="B266" s="61">
        <f t="shared" si="9"/>
        <v>0</v>
      </c>
      <c r="C266" s="41" t="s">
        <v>354</v>
      </c>
      <c r="D266" s="41"/>
      <c r="E266" s="43">
        <v>660</v>
      </c>
      <c r="F266" s="43">
        <v>0</v>
      </c>
      <c r="G266" s="43">
        <v>0</v>
      </c>
      <c r="H266" s="43">
        <v>0</v>
      </c>
      <c r="I266" s="43">
        <v>158</v>
      </c>
      <c r="J266" s="43">
        <v>0</v>
      </c>
      <c r="K266" s="43">
        <v>0</v>
      </c>
      <c r="L266" s="43">
        <v>0</v>
      </c>
      <c r="M266" s="43">
        <v>0</v>
      </c>
      <c r="N266" s="43">
        <v>0</v>
      </c>
      <c r="O266" s="43">
        <v>0</v>
      </c>
      <c r="P266" s="43">
        <v>0</v>
      </c>
      <c r="Q266" s="43">
        <v>0</v>
      </c>
      <c r="R266" s="43">
        <v>0</v>
      </c>
      <c r="S266" s="43">
        <v>0</v>
      </c>
      <c r="T266" s="43">
        <v>818</v>
      </c>
      <c r="U266" s="43">
        <v>111</v>
      </c>
      <c r="V266" s="43">
        <v>435</v>
      </c>
      <c r="W266" s="43">
        <v>0</v>
      </c>
      <c r="X266" s="43">
        <v>0</v>
      </c>
      <c r="Y266" s="43">
        <v>0</v>
      </c>
      <c r="Z266" s="43">
        <v>0</v>
      </c>
      <c r="AA266" s="43">
        <v>0</v>
      </c>
      <c r="AB266" s="43">
        <v>0</v>
      </c>
      <c r="AC266" s="43">
        <v>10</v>
      </c>
      <c r="AD266" s="43">
        <v>267</v>
      </c>
      <c r="AE266" s="43">
        <v>148</v>
      </c>
      <c r="AF266" s="43">
        <v>60</v>
      </c>
      <c r="AG266" s="43">
        <v>0</v>
      </c>
      <c r="AH266" s="43">
        <v>8</v>
      </c>
      <c r="AI266" s="43">
        <v>1039</v>
      </c>
      <c r="AJ266" s="30">
        <v>0</v>
      </c>
      <c r="AK266" s="30">
        <v>0</v>
      </c>
      <c r="AL266" s="30">
        <v>0</v>
      </c>
      <c r="AM266" s="30">
        <v>0</v>
      </c>
      <c r="AN266" s="30">
        <v>0</v>
      </c>
      <c r="AO266" s="30">
        <v>0</v>
      </c>
      <c r="AP266" s="30">
        <v>0</v>
      </c>
      <c r="AQ266" s="30">
        <v>0</v>
      </c>
      <c r="AR266" s="30">
        <v>0</v>
      </c>
      <c r="AS266" s="30">
        <v>0</v>
      </c>
      <c r="AT266" s="30">
        <v>0</v>
      </c>
      <c r="AU266" s="30">
        <v>0</v>
      </c>
      <c r="AV266" s="30">
        <v>0</v>
      </c>
      <c r="AW266" s="30">
        <v>0</v>
      </c>
      <c r="AX266" s="30">
        <v>0</v>
      </c>
      <c r="AY266" s="30">
        <v>0</v>
      </c>
      <c r="AZ266" s="30">
        <v>0</v>
      </c>
      <c r="BA266" s="30">
        <v>418</v>
      </c>
      <c r="BB266" s="30">
        <v>0</v>
      </c>
      <c r="BC266" s="30">
        <v>0</v>
      </c>
      <c r="BD266" s="30">
        <v>0</v>
      </c>
      <c r="BE266" s="30">
        <v>0</v>
      </c>
      <c r="BF266" s="30">
        <v>0</v>
      </c>
      <c r="BG266" s="30">
        <v>418</v>
      </c>
      <c r="BH266" s="30">
        <v>6500</v>
      </c>
      <c r="BI266" t="s">
        <v>353</v>
      </c>
    </row>
    <row r="267" spans="1:61" x14ac:dyDescent="0.35">
      <c r="A267" s="61">
        <f t="shared" si="8"/>
        <v>0</v>
      </c>
      <c r="B267" s="61">
        <f t="shared" si="9"/>
        <v>0</v>
      </c>
      <c r="C267" s="41" t="s">
        <v>1188</v>
      </c>
      <c r="D267" s="41"/>
      <c r="E267" s="43">
        <v>995</v>
      </c>
      <c r="F267" s="43">
        <v>0</v>
      </c>
      <c r="G267" s="43">
        <v>0</v>
      </c>
      <c r="H267" s="43">
        <v>0</v>
      </c>
      <c r="I267" s="43">
        <v>0</v>
      </c>
      <c r="J267" s="43">
        <v>0</v>
      </c>
      <c r="K267" s="43">
        <v>0</v>
      </c>
      <c r="L267" s="43">
        <v>0</v>
      </c>
      <c r="M267" s="43">
        <v>0</v>
      </c>
      <c r="N267" s="43">
        <v>0</v>
      </c>
      <c r="O267" s="43">
        <v>0</v>
      </c>
      <c r="P267" s="43">
        <v>0</v>
      </c>
      <c r="Q267" s="43">
        <v>0</v>
      </c>
      <c r="R267" s="43">
        <v>0</v>
      </c>
      <c r="S267" s="43">
        <v>0</v>
      </c>
      <c r="T267" s="43">
        <v>995</v>
      </c>
      <c r="U267" s="43">
        <v>0</v>
      </c>
      <c r="V267" s="43">
        <v>0</v>
      </c>
      <c r="W267" s="43">
        <v>0</v>
      </c>
      <c r="X267" s="43">
        <v>0</v>
      </c>
      <c r="Y267" s="43">
        <v>0</v>
      </c>
      <c r="Z267" s="43">
        <v>0</v>
      </c>
      <c r="AA267" s="43">
        <v>0</v>
      </c>
      <c r="AB267" s="43">
        <v>18</v>
      </c>
      <c r="AC267" s="43">
        <v>442</v>
      </c>
      <c r="AD267" s="43">
        <v>0</v>
      </c>
      <c r="AE267" s="43">
        <v>159</v>
      </c>
      <c r="AF267" s="43">
        <v>0</v>
      </c>
      <c r="AG267" s="43">
        <v>606</v>
      </c>
      <c r="AH267" s="43">
        <v>0</v>
      </c>
      <c r="AI267" s="43">
        <v>1225</v>
      </c>
      <c r="AJ267" s="30">
        <v>0</v>
      </c>
      <c r="AK267" s="30">
        <v>0</v>
      </c>
      <c r="AL267" s="30">
        <v>0</v>
      </c>
      <c r="AM267" s="30">
        <v>0</v>
      </c>
      <c r="AN267" s="30">
        <v>0</v>
      </c>
      <c r="AO267" s="30">
        <v>0</v>
      </c>
      <c r="AP267" s="30">
        <v>0</v>
      </c>
      <c r="AQ267" s="30">
        <v>0</v>
      </c>
      <c r="AR267" s="30">
        <v>0</v>
      </c>
      <c r="AS267" s="30">
        <v>0</v>
      </c>
      <c r="AT267" s="30">
        <v>0</v>
      </c>
      <c r="AU267" s="30">
        <v>0</v>
      </c>
      <c r="AV267" s="30">
        <v>0</v>
      </c>
      <c r="AW267" s="30">
        <v>0</v>
      </c>
      <c r="AX267" s="30">
        <v>0</v>
      </c>
      <c r="AY267" s="30">
        <v>0</v>
      </c>
      <c r="AZ267" s="30">
        <v>0</v>
      </c>
      <c r="BA267" s="30">
        <v>0</v>
      </c>
      <c r="BB267" s="30">
        <v>0</v>
      </c>
      <c r="BC267" s="30">
        <v>0</v>
      </c>
      <c r="BD267" s="30">
        <v>0</v>
      </c>
      <c r="BE267" s="30">
        <v>0</v>
      </c>
      <c r="BF267" s="30">
        <v>0</v>
      </c>
      <c r="BG267" s="30">
        <v>0</v>
      </c>
      <c r="BH267" s="30">
        <v>24965</v>
      </c>
      <c r="BI267" t="s">
        <v>353</v>
      </c>
    </row>
    <row r="268" spans="1:61" x14ac:dyDescent="0.35">
      <c r="A268" s="61">
        <f t="shared" si="8"/>
        <v>0</v>
      </c>
      <c r="B268" s="61">
        <f t="shared" si="9"/>
        <v>0</v>
      </c>
      <c r="C268" s="41" t="s">
        <v>1189</v>
      </c>
      <c r="D268" s="41"/>
      <c r="E268" s="43">
        <v>0</v>
      </c>
      <c r="F268" s="43">
        <v>629</v>
      </c>
      <c r="G268" s="43">
        <v>0</v>
      </c>
      <c r="H268" s="43">
        <v>988</v>
      </c>
      <c r="I268" s="43">
        <v>0</v>
      </c>
      <c r="J268" s="43">
        <v>0</v>
      </c>
      <c r="K268" s="43">
        <v>0</v>
      </c>
      <c r="L268" s="43">
        <v>0</v>
      </c>
      <c r="M268" s="43">
        <v>0</v>
      </c>
      <c r="N268" s="43">
        <v>132</v>
      </c>
      <c r="O268" s="43">
        <v>410</v>
      </c>
      <c r="P268" s="43">
        <v>2</v>
      </c>
      <c r="Q268" s="43">
        <v>393</v>
      </c>
      <c r="R268" s="43">
        <v>0</v>
      </c>
      <c r="S268" s="43">
        <v>0</v>
      </c>
      <c r="T268" s="43">
        <v>2554</v>
      </c>
      <c r="U268" s="43">
        <v>0</v>
      </c>
      <c r="V268" s="43">
        <v>901</v>
      </c>
      <c r="W268" s="43">
        <v>0</v>
      </c>
      <c r="X268" s="43">
        <v>0</v>
      </c>
      <c r="Y268" s="43">
        <v>522</v>
      </c>
      <c r="Z268" s="43">
        <v>207</v>
      </c>
      <c r="AA268" s="43">
        <v>0</v>
      </c>
      <c r="AB268" s="43">
        <v>0</v>
      </c>
      <c r="AC268" s="43">
        <v>0</v>
      </c>
      <c r="AD268" s="43">
        <v>0</v>
      </c>
      <c r="AE268" s="43">
        <v>501</v>
      </c>
      <c r="AF268" s="43">
        <v>859</v>
      </c>
      <c r="AG268" s="43">
        <v>0</v>
      </c>
      <c r="AH268" s="43">
        <v>460</v>
      </c>
      <c r="AI268" s="43">
        <v>3450</v>
      </c>
      <c r="AJ268" s="30">
        <v>0</v>
      </c>
      <c r="AK268" s="30">
        <v>0</v>
      </c>
      <c r="AL268" s="30">
        <v>0</v>
      </c>
      <c r="AM268" s="30">
        <v>0</v>
      </c>
      <c r="AN268" s="30">
        <v>0</v>
      </c>
      <c r="AO268" s="30">
        <v>0</v>
      </c>
      <c r="AP268" s="30">
        <v>0</v>
      </c>
      <c r="AQ268" s="30">
        <v>0</v>
      </c>
      <c r="AR268" s="30">
        <v>0</v>
      </c>
      <c r="AS268" s="30">
        <v>0</v>
      </c>
      <c r="AT268" s="30">
        <v>0</v>
      </c>
      <c r="AU268" s="30">
        <v>0</v>
      </c>
      <c r="AV268" s="30">
        <v>0</v>
      </c>
      <c r="AW268" s="30">
        <v>0</v>
      </c>
      <c r="AX268" s="30">
        <v>0</v>
      </c>
      <c r="AY268" s="30">
        <v>0</v>
      </c>
      <c r="AZ268" s="30">
        <v>0</v>
      </c>
      <c r="BA268" s="30">
        <v>2000</v>
      </c>
      <c r="BB268" s="30">
        <v>0</v>
      </c>
      <c r="BC268" s="30">
        <v>0</v>
      </c>
      <c r="BD268" s="30">
        <v>0</v>
      </c>
      <c r="BE268" s="30">
        <v>16070</v>
      </c>
      <c r="BF268" s="30">
        <v>1500</v>
      </c>
      <c r="BG268" s="30">
        <v>19570</v>
      </c>
      <c r="BH268" s="30">
        <v>0</v>
      </c>
      <c r="BI268" t="s">
        <v>353</v>
      </c>
    </row>
    <row r="269" spans="1:61" x14ac:dyDescent="0.35">
      <c r="A269" s="61">
        <f t="shared" si="8"/>
        <v>0</v>
      </c>
      <c r="B269" s="61">
        <f t="shared" si="9"/>
        <v>0</v>
      </c>
      <c r="C269" s="41" t="s">
        <v>1296</v>
      </c>
      <c r="D269" s="41"/>
      <c r="E269" s="43">
        <v>1029</v>
      </c>
      <c r="F269" s="43">
        <v>0</v>
      </c>
      <c r="G269" s="43">
        <v>0</v>
      </c>
      <c r="H269" s="43">
        <v>0</v>
      </c>
      <c r="I269" s="43">
        <v>0</v>
      </c>
      <c r="J269" s="43">
        <v>239</v>
      </c>
      <c r="K269" s="43">
        <v>0</v>
      </c>
      <c r="L269" s="43">
        <v>16</v>
      </c>
      <c r="M269" s="43">
        <v>4</v>
      </c>
      <c r="N269" s="43">
        <v>41</v>
      </c>
      <c r="O269" s="43">
        <v>64</v>
      </c>
      <c r="P269" s="43">
        <v>48</v>
      </c>
      <c r="Q269" s="43">
        <v>24</v>
      </c>
      <c r="R269" s="43">
        <v>0</v>
      </c>
      <c r="S269" s="43">
        <v>0</v>
      </c>
      <c r="T269" s="43">
        <v>1465</v>
      </c>
      <c r="U269" s="43">
        <v>0</v>
      </c>
      <c r="V269" s="43">
        <v>288</v>
      </c>
      <c r="W269" s="43">
        <v>166</v>
      </c>
      <c r="X269" s="43">
        <v>0</v>
      </c>
      <c r="Y269" s="43">
        <v>268</v>
      </c>
      <c r="Z269" s="43">
        <v>0</v>
      </c>
      <c r="AA269" s="43">
        <v>0</v>
      </c>
      <c r="AB269" s="43">
        <v>0</v>
      </c>
      <c r="AC269" s="43">
        <v>252</v>
      </c>
      <c r="AD269" s="43">
        <v>0</v>
      </c>
      <c r="AE269" s="43">
        <v>219</v>
      </c>
      <c r="AF269" s="43">
        <v>179</v>
      </c>
      <c r="AG269" s="43">
        <v>0</v>
      </c>
      <c r="AH269" s="43">
        <v>78</v>
      </c>
      <c r="AI269" s="43">
        <v>1450</v>
      </c>
      <c r="AJ269" s="30">
        <v>0</v>
      </c>
      <c r="AK269" s="30">
        <v>0</v>
      </c>
      <c r="AL269" s="30">
        <v>0</v>
      </c>
      <c r="AM269" s="30">
        <v>0</v>
      </c>
      <c r="AN269" s="30">
        <v>0</v>
      </c>
      <c r="AO269" s="30">
        <v>0</v>
      </c>
      <c r="AP269" s="30">
        <v>0</v>
      </c>
      <c r="AQ269" s="30">
        <v>0</v>
      </c>
      <c r="AR269" s="30">
        <v>0</v>
      </c>
      <c r="AS269" s="30">
        <v>0</v>
      </c>
      <c r="AT269" s="30">
        <v>0</v>
      </c>
      <c r="AU269" s="30">
        <v>0</v>
      </c>
      <c r="AV269" s="30">
        <v>0</v>
      </c>
      <c r="AW269" s="30">
        <v>0</v>
      </c>
      <c r="AX269" s="30">
        <v>0</v>
      </c>
      <c r="AY269" s="30">
        <v>0</v>
      </c>
      <c r="AZ269" s="30">
        <v>0</v>
      </c>
      <c r="BA269" s="30">
        <v>0</v>
      </c>
      <c r="BB269" s="30">
        <v>0</v>
      </c>
      <c r="BC269" s="30">
        <v>2273</v>
      </c>
      <c r="BD269" s="30">
        <v>0</v>
      </c>
      <c r="BE269" s="30">
        <v>0</v>
      </c>
      <c r="BF269" s="30">
        <v>0</v>
      </c>
      <c r="BG269" s="30">
        <v>2273</v>
      </c>
      <c r="BH269" s="30">
        <v>8937</v>
      </c>
      <c r="BI269" t="s">
        <v>353</v>
      </c>
    </row>
    <row r="270" spans="1:61" x14ac:dyDescent="0.35">
      <c r="A270" s="61">
        <f t="shared" si="8"/>
        <v>0</v>
      </c>
      <c r="B270" s="61">
        <f t="shared" si="9"/>
        <v>0</v>
      </c>
      <c r="C270" s="41" t="s">
        <v>360</v>
      </c>
      <c r="D270" s="41"/>
      <c r="E270" s="43">
        <v>423</v>
      </c>
      <c r="F270" s="43">
        <v>0</v>
      </c>
      <c r="G270" s="43">
        <v>0</v>
      </c>
      <c r="H270" s="43">
        <v>0</v>
      </c>
      <c r="I270" s="43">
        <v>0</v>
      </c>
      <c r="J270" s="43">
        <v>0</v>
      </c>
      <c r="K270" s="43">
        <v>0</v>
      </c>
      <c r="L270" s="43">
        <v>0</v>
      </c>
      <c r="M270" s="43">
        <v>105</v>
      </c>
      <c r="N270" s="43">
        <v>24</v>
      </c>
      <c r="O270" s="43">
        <v>36</v>
      </c>
      <c r="P270" s="43">
        <v>0</v>
      </c>
      <c r="Q270" s="43">
        <v>48</v>
      </c>
      <c r="R270" s="43">
        <v>0</v>
      </c>
      <c r="S270" s="43">
        <v>0</v>
      </c>
      <c r="T270" s="43">
        <v>636</v>
      </c>
      <c r="U270" s="43">
        <v>41</v>
      </c>
      <c r="V270" s="43">
        <v>100</v>
      </c>
      <c r="W270" s="43">
        <v>0</v>
      </c>
      <c r="X270" s="43">
        <v>0</v>
      </c>
      <c r="Y270" s="43">
        <v>200</v>
      </c>
      <c r="Z270" s="43">
        <v>0</v>
      </c>
      <c r="AA270" s="43">
        <v>0</v>
      </c>
      <c r="AB270" s="43">
        <v>0</v>
      </c>
      <c r="AC270" s="43">
        <v>28</v>
      </c>
      <c r="AD270" s="43">
        <v>0</v>
      </c>
      <c r="AE270" s="43">
        <v>115</v>
      </c>
      <c r="AF270" s="43">
        <v>92</v>
      </c>
      <c r="AG270" s="43">
        <v>0</v>
      </c>
      <c r="AH270" s="43">
        <v>8</v>
      </c>
      <c r="AI270" s="43">
        <v>584</v>
      </c>
      <c r="AJ270" s="30">
        <v>0</v>
      </c>
      <c r="AK270" s="30">
        <v>0</v>
      </c>
      <c r="AL270" s="30">
        <v>0</v>
      </c>
      <c r="AM270" s="30">
        <v>0</v>
      </c>
      <c r="AN270" s="30">
        <v>0</v>
      </c>
      <c r="AO270" s="30">
        <v>0</v>
      </c>
      <c r="AP270" s="30">
        <v>0</v>
      </c>
      <c r="AQ270" s="30">
        <v>0</v>
      </c>
      <c r="AR270" s="30">
        <v>0</v>
      </c>
      <c r="AS270" s="30">
        <v>0</v>
      </c>
      <c r="AT270" s="30">
        <v>0</v>
      </c>
      <c r="AU270" s="30">
        <v>0</v>
      </c>
      <c r="AV270" s="30">
        <v>0</v>
      </c>
      <c r="AW270" s="30">
        <v>0</v>
      </c>
      <c r="AX270" s="30">
        <v>0</v>
      </c>
      <c r="AY270" s="30">
        <v>0</v>
      </c>
      <c r="AZ270" s="30">
        <v>1078</v>
      </c>
      <c r="BA270" s="30">
        <v>0</v>
      </c>
      <c r="BB270" s="30">
        <v>0</v>
      </c>
      <c r="BC270" s="30">
        <v>0</v>
      </c>
      <c r="BD270" s="30">
        <v>0</v>
      </c>
      <c r="BE270" s="30">
        <v>0</v>
      </c>
      <c r="BF270" s="30">
        <v>0</v>
      </c>
      <c r="BG270" s="30">
        <v>1078</v>
      </c>
      <c r="BH270" s="30">
        <v>8728</v>
      </c>
      <c r="BI270" t="s">
        <v>353</v>
      </c>
    </row>
    <row r="271" spans="1:61" x14ac:dyDescent="0.35">
      <c r="A271" s="61">
        <f t="shared" si="8"/>
        <v>0</v>
      </c>
      <c r="B271" s="61">
        <f t="shared" si="9"/>
        <v>0</v>
      </c>
      <c r="C271" s="41" t="s">
        <v>1125</v>
      </c>
      <c r="D271" s="41"/>
      <c r="E271" s="43">
        <v>6167</v>
      </c>
      <c r="F271" s="43">
        <v>0</v>
      </c>
      <c r="G271" s="43">
        <v>0</v>
      </c>
      <c r="H271" s="43">
        <v>0</v>
      </c>
      <c r="I271" s="43">
        <v>0</v>
      </c>
      <c r="J271" s="43">
        <v>579</v>
      </c>
      <c r="K271" s="43">
        <v>5538</v>
      </c>
      <c r="L271" s="43">
        <v>0</v>
      </c>
      <c r="M271" s="43">
        <v>700</v>
      </c>
      <c r="N271" s="43">
        <v>44</v>
      </c>
      <c r="O271" s="43">
        <v>81</v>
      </c>
      <c r="P271" s="43">
        <v>0</v>
      </c>
      <c r="Q271" s="43">
        <v>441</v>
      </c>
      <c r="R271" s="43">
        <v>4394</v>
      </c>
      <c r="S271" s="43">
        <v>0</v>
      </c>
      <c r="T271" s="43">
        <v>17944</v>
      </c>
      <c r="U271" s="43">
        <v>1130</v>
      </c>
      <c r="V271" s="43">
        <v>1618</v>
      </c>
      <c r="W271" s="43">
        <v>891</v>
      </c>
      <c r="X271" s="43">
        <v>4265</v>
      </c>
      <c r="Y271" s="43">
        <v>307</v>
      </c>
      <c r="Z271" s="43">
        <v>0</v>
      </c>
      <c r="AA271" s="43">
        <v>0</v>
      </c>
      <c r="AB271" s="43">
        <v>0</v>
      </c>
      <c r="AC271" s="43">
        <v>330</v>
      </c>
      <c r="AD271" s="43">
        <v>0</v>
      </c>
      <c r="AE271" s="43">
        <v>1093</v>
      </c>
      <c r="AF271" s="43">
        <v>2537</v>
      </c>
      <c r="AG271" s="43">
        <v>0</v>
      </c>
      <c r="AH271" s="43">
        <v>34</v>
      </c>
      <c r="AI271" s="43">
        <v>12205</v>
      </c>
      <c r="AJ271" s="30">
        <v>0</v>
      </c>
      <c r="AK271" s="30">
        <v>0</v>
      </c>
      <c r="AL271" s="30">
        <v>0</v>
      </c>
      <c r="AM271" s="30">
        <v>0</v>
      </c>
      <c r="AN271" s="30">
        <v>0</v>
      </c>
      <c r="AO271" s="30">
        <v>0</v>
      </c>
      <c r="AP271" s="30">
        <v>3000</v>
      </c>
      <c r="AQ271" s="30">
        <v>3000</v>
      </c>
      <c r="AR271" s="30">
        <v>0</v>
      </c>
      <c r="AS271" s="30">
        <v>0</v>
      </c>
      <c r="AT271" s="30">
        <v>0</v>
      </c>
      <c r="AU271" s="30">
        <v>0</v>
      </c>
      <c r="AV271" s="30">
        <v>5</v>
      </c>
      <c r="AW271" s="30">
        <v>0</v>
      </c>
      <c r="AX271" s="30">
        <v>2304</v>
      </c>
      <c r="AY271" s="30">
        <v>2309</v>
      </c>
      <c r="AZ271" s="30">
        <v>17182</v>
      </c>
      <c r="BA271" s="30">
        <v>0</v>
      </c>
      <c r="BB271" s="30">
        <v>0</v>
      </c>
      <c r="BC271" s="30">
        <v>13889</v>
      </c>
      <c r="BD271" s="30">
        <v>4000</v>
      </c>
      <c r="BE271" s="30">
        <v>0</v>
      </c>
      <c r="BF271" s="30">
        <v>5200</v>
      </c>
      <c r="BG271" s="30">
        <v>40271</v>
      </c>
      <c r="BH271" s="30">
        <v>51168</v>
      </c>
      <c r="BI271" t="s">
        <v>353</v>
      </c>
    </row>
    <row r="272" spans="1:61" x14ac:dyDescent="0.35">
      <c r="A272" s="61">
        <f t="shared" si="8"/>
        <v>0</v>
      </c>
      <c r="B272" s="61">
        <f t="shared" si="9"/>
        <v>0</v>
      </c>
      <c r="C272" s="41" t="s">
        <v>1191</v>
      </c>
      <c r="D272" s="41"/>
      <c r="E272" s="43">
        <v>396</v>
      </c>
      <c r="F272" s="43">
        <v>0</v>
      </c>
      <c r="G272" s="43">
        <v>0</v>
      </c>
      <c r="H272" s="43">
        <v>0</v>
      </c>
      <c r="I272" s="43">
        <v>0</v>
      </c>
      <c r="J272" s="43">
        <v>0</v>
      </c>
      <c r="K272" s="43">
        <v>0</v>
      </c>
      <c r="L272" s="43">
        <v>0</v>
      </c>
      <c r="M272" s="43">
        <v>0</v>
      </c>
      <c r="N272" s="43">
        <v>42</v>
      </c>
      <c r="O272" s="43">
        <v>57</v>
      </c>
      <c r="P272" s="43">
        <v>15</v>
      </c>
      <c r="Q272" s="43">
        <v>9</v>
      </c>
      <c r="R272" s="43">
        <v>0</v>
      </c>
      <c r="S272" s="43">
        <v>0</v>
      </c>
      <c r="T272" s="43">
        <v>519</v>
      </c>
      <c r="U272" s="43">
        <v>0</v>
      </c>
      <c r="V272" s="43">
        <v>242</v>
      </c>
      <c r="W272" s="43">
        <v>43</v>
      </c>
      <c r="X272" s="43">
        <v>0</v>
      </c>
      <c r="Y272" s="43">
        <v>166</v>
      </c>
      <c r="Z272" s="43">
        <v>0</v>
      </c>
      <c r="AA272" s="43">
        <v>0</v>
      </c>
      <c r="AB272" s="43">
        <v>0</v>
      </c>
      <c r="AC272" s="43">
        <v>18</v>
      </c>
      <c r="AD272" s="43">
        <v>0</v>
      </c>
      <c r="AE272" s="43">
        <v>197</v>
      </c>
      <c r="AF272" s="43">
        <v>39</v>
      </c>
      <c r="AG272" s="43">
        <v>0</v>
      </c>
      <c r="AH272" s="43">
        <v>34</v>
      </c>
      <c r="AI272" s="43">
        <v>739</v>
      </c>
      <c r="AJ272" s="30">
        <v>4400</v>
      </c>
      <c r="AK272" s="30">
        <v>0</v>
      </c>
      <c r="AL272" s="30">
        <v>0</v>
      </c>
      <c r="AM272" s="30">
        <v>0</v>
      </c>
      <c r="AN272" s="30">
        <v>0</v>
      </c>
      <c r="AO272" s="30">
        <v>0</v>
      </c>
      <c r="AP272" s="30">
        <v>160</v>
      </c>
      <c r="AQ272" s="30">
        <v>4560</v>
      </c>
      <c r="AR272" s="30">
        <v>3542</v>
      </c>
      <c r="AS272" s="30">
        <v>0</v>
      </c>
      <c r="AT272" s="30">
        <v>0</v>
      </c>
      <c r="AU272" s="30">
        <v>0</v>
      </c>
      <c r="AV272" s="30">
        <v>0</v>
      </c>
      <c r="AW272" s="30">
        <v>0</v>
      </c>
      <c r="AX272" s="30">
        <v>56</v>
      </c>
      <c r="AY272" s="30">
        <v>3598</v>
      </c>
      <c r="AZ272" s="30">
        <v>4386</v>
      </c>
      <c r="BA272" s="30">
        <v>0</v>
      </c>
      <c r="BB272" s="30">
        <v>0</v>
      </c>
      <c r="BC272" s="30">
        <v>0</v>
      </c>
      <c r="BD272" s="30">
        <v>0</v>
      </c>
      <c r="BE272" s="30">
        <v>0</v>
      </c>
      <c r="BF272" s="30">
        <v>160</v>
      </c>
      <c r="BG272" s="30">
        <v>4546</v>
      </c>
      <c r="BH272" s="30">
        <v>11509</v>
      </c>
      <c r="BI272" t="s">
        <v>353</v>
      </c>
    </row>
    <row r="273" spans="1:61" x14ac:dyDescent="0.35">
      <c r="A273" s="61">
        <f t="shared" si="8"/>
        <v>0</v>
      </c>
      <c r="B273" s="61">
        <f t="shared" si="9"/>
        <v>0</v>
      </c>
      <c r="C273" s="42" t="s">
        <v>1356</v>
      </c>
      <c r="D273" s="41"/>
      <c r="E273" s="43">
        <v>127</v>
      </c>
      <c r="F273" s="43">
        <v>435</v>
      </c>
      <c r="G273" s="43">
        <v>0</v>
      </c>
      <c r="H273" s="43">
        <v>0</v>
      </c>
      <c r="I273" s="43">
        <v>0</v>
      </c>
      <c r="J273" s="43">
        <v>0</v>
      </c>
      <c r="K273" s="43">
        <v>0</v>
      </c>
      <c r="L273" s="43">
        <v>0</v>
      </c>
      <c r="M273" s="43">
        <v>0</v>
      </c>
      <c r="N273" s="43">
        <v>73</v>
      </c>
      <c r="O273" s="43">
        <v>84</v>
      </c>
      <c r="P273" s="43">
        <v>0</v>
      </c>
      <c r="Q273" s="43">
        <v>0</v>
      </c>
      <c r="R273" s="43">
        <v>0</v>
      </c>
      <c r="S273" s="43">
        <v>0</v>
      </c>
      <c r="T273" s="43">
        <v>719</v>
      </c>
      <c r="U273" s="43">
        <v>0</v>
      </c>
      <c r="V273" s="43">
        <v>482</v>
      </c>
      <c r="W273" s="43">
        <v>0</v>
      </c>
      <c r="X273" s="43">
        <v>0</v>
      </c>
      <c r="Y273" s="43">
        <v>0</v>
      </c>
      <c r="Z273" s="43">
        <v>0</v>
      </c>
      <c r="AA273" s="43">
        <v>0</v>
      </c>
      <c r="AB273" s="43">
        <v>0</v>
      </c>
      <c r="AC273" s="43">
        <v>0</v>
      </c>
      <c r="AD273" s="43">
        <v>0</v>
      </c>
      <c r="AE273" s="43">
        <v>158</v>
      </c>
      <c r="AF273" s="43">
        <v>0</v>
      </c>
      <c r="AG273" s="43">
        <v>0</v>
      </c>
      <c r="AH273" s="43">
        <v>0</v>
      </c>
      <c r="AI273" s="43">
        <v>640</v>
      </c>
      <c r="AJ273" s="30">
        <v>0</v>
      </c>
      <c r="AK273" s="30">
        <v>0</v>
      </c>
      <c r="AL273" s="30">
        <v>0</v>
      </c>
      <c r="AM273" s="30">
        <v>0</v>
      </c>
      <c r="AN273" s="30">
        <v>0</v>
      </c>
      <c r="AO273" s="30">
        <v>0</v>
      </c>
      <c r="AP273" s="30">
        <v>0</v>
      </c>
      <c r="AQ273" s="30">
        <v>0</v>
      </c>
      <c r="AR273" s="30">
        <v>0</v>
      </c>
      <c r="AS273" s="30">
        <v>0</v>
      </c>
      <c r="AT273" s="30">
        <v>0</v>
      </c>
      <c r="AU273" s="30">
        <v>0</v>
      </c>
      <c r="AV273" s="30">
        <v>0</v>
      </c>
      <c r="AW273" s="30">
        <v>0</v>
      </c>
      <c r="AX273" s="30">
        <v>0</v>
      </c>
      <c r="AY273" s="30">
        <v>0</v>
      </c>
      <c r="AZ273" s="30">
        <v>0</v>
      </c>
      <c r="BA273" s="30">
        <v>0</v>
      </c>
      <c r="BB273" s="30">
        <v>0</v>
      </c>
      <c r="BC273" s="30">
        <v>0</v>
      </c>
      <c r="BD273" s="30">
        <v>0</v>
      </c>
      <c r="BE273" s="30">
        <v>0</v>
      </c>
      <c r="BF273" s="30">
        <v>0</v>
      </c>
      <c r="BG273" s="30">
        <v>0</v>
      </c>
      <c r="BH273" s="30">
        <v>10444</v>
      </c>
      <c r="BI273" t="s">
        <v>353</v>
      </c>
    </row>
    <row r="274" spans="1:61" x14ac:dyDescent="0.35">
      <c r="A274" s="61">
        <f t="shared" si="8"/>
        <v>0</v>
      </c>
      <c r="B274" s="61">
        <f t="shared" si="9"/>
        <v>0</v>
      </c>
      <c r="C274" s="42" t="s">
        <v>1357</v>
      </c>
      <c r="D274" s="41"/>
      <c r="E274" s="43">
        <v>2092</v>
      </c>
      <c r="F274" s="43">
        <v>0</v>
      </c>
      <c r="G274" s="43">
        <v>0</v>
      </c>
      <c r="H274" s="43">
        <v>407</v>
      </c>
      <c r="I274" s="43">
        <v>0</v>
      </c>
      <c r="J274" s="43">
        <v>0</v>
      </c>
      <c r="K274" s="43">
        <v>0</v>
      </c>
      <c r="L274" s="43">
        <v>0</v>
      </c>
      <c r="M274" s="43">
        <v>66</v>
      </c>
      <c r="N274" s="43">
        <v>77</v>
      </c>
      <c r="O274" s="43">
        <v>62</v>
      </c>
      <c r="P274" s="43">
        <v>0</v>
      </c>
      <c r="Q274" s="43">
        <v>161</v>
      </c>
      <c r="R274" s="43">
        <v>0</v>
      </c>
      <c r="S274" s="43">
        <v>0</v>
      </c>
      <c r="T274" s="43">
        <v>2865</v>
      </c>
      <c r="U274" s="43">
        <v>154</v>
      </c>
      <c r="V274" s="43">
        <v>717</v>
      </c>
      <c r="W274" s="43">
        <v>0</v>
      </c>
      <c r="X274" s="43">
        <v>0</v>
      </c>
      <c r="Y274" s="43">
        <v>382</v>
      </c>
      <c r="Z274" s="43">
        <v>85</v>
      </c>
      <c r="AA274" s="43">
        <v>0</v>
      </c>
      <c r="AB274" s="43">
        <v>0</v>
      </c>
      <c r="AC274" s="43">
        <v>184</v>
      </c>
      <c r="AD274" s="43">
        <v>0</v>
      </c>
      <c r="AE274" s="43">
        <v>298</v>
      </c>
      <c r="AF274" s="43">
        <v>751</v>
      </c>
      <c r="AG274" s="43">
        <v>0</v>
      </c>
      <c r="AH274" s="43">
        <v>0</v>
      </c>
      <c r="AI274" s="43">
        <v>2571</v>
      </c>
      <c r="AJ274" s="30">
        <v>0</v>
      </c>
      <c r="AK274" s="30">
        <v>0</v>
      </c>
      <c r="AL274" s="30">
        <v>0</v>
      </c>
      <c r="AM274" s="30">
        <v>0</v>
      </c>
      <c r="AN274" s="30"/>
      <c r="AO274" s="30">
        <v>0</v>
      </c>
      <c r="AP274" s="30">
        <v>0</v>
      </c>
      <c r="AQ274" s="30">
        <v>0</v>
      </c>
      <c r="AR274" s="30">
        <v>988</v>
      </c>
      <c r="AS274" s="30">
        <v>0</v>
      </c>
      <c r="AT274" s="30">
        <v>0</v>
      </c>
      <c r="AU274" s="30">
        <v>0</v>
      </c>
      <c r="AV274" s="30">
        <v>0</v>
      </c>
      <c r="AW274" s="30">
        <v>0</v>
      </c>
      <c r="AX274" s="30">
        <v>0</v>
      </c>
      <c r="AY274" s="30">
        <v>988</v>
      </c>
      <c r="AZ274" s="30">
        <v>6841</v>
      </c>
      <c r="BA274" s="30">
        <v>1405</v>
      </c>
      <c r="BB274" s="30">
        <v>0</v>
      </c>
      <c r="BC274" s="30">
        <v>0</v>
      </c>
      <c r="BD274" s="30">
        <v>0</v>
      </c>
      <c r="BE274" s="30">
        <v>1600</v>
      </c>
      <c r="BF274" s="30">
        <v>0</v>
      </c>
      <c r="BG274" s="30">
        <v>9846</v>
      </c>
      <c r="BH274" s="30">
        <v>14089</v>
      </c>
      <c r="BI274" t="s">
        <v>353</v>
      </c>
    </row>
    <row r="275" spans="1:61" x14ac:dyDescent="0.35">
      <c r="A275" s="61">
        <f t="shared" si="8"/>
        <v>0</v>
      </c>
      <c r="B275" s="61">
        <f t="shared" si="9"/>
        <v>0</v>
      </c>
      <c r="C275" s="41" t="s">
        <v>367</v>
      </c>
      <c r="D275" s="41"/>
      <c r="E275" s="43">
        <v>3079</v>
      </c>
      <c r="F275" s="43">
        <v>0</v>
      </c>
      <c r="G275" s="43">
        <v>0</v>
      </c>
      <c r="H275" s="43">
        <v>0</v>
      </c>
      <c r="I275" s="43">
        <v>77</v>
      </c>
      <c r="J275" s="43">
        <v>0</v>
      </c>
      <c r="K275" s="43">
        <v>0</v>
      </c>
      <c r="L275" s="43">
        <v>0</v>
      </c>
      <c r="M275" s="43">
        <v>55</v>
      </c>
      <c r="N275" s="43">
        <v>65</v>
      </c>
      <c r="O275" s="43">
        <v>57</v>
      </c>
      <c r="P275" s="43">
        <v>0</v>
      </c>
      <c r="Q275" s="43">
        <v>168</v>
      </c>
      <c r="R275" s="43">
        <v>0</v>
      </c>
      <c r="S275" s="43">
        <v>0</v>
      </c>
      <c r="T275" s="43">
        <v>3501</v>
      </c>
      <c r="U275" s="43">
        <v>81</v>
      </c>
      <c r="V275" s="43">
        <v>356</v>
      </c>
      <c r="W275" s="43">
        <v>0</v>
      </c>
      <c r="X275" s="43">
        <v>0</v>
      </c>
      <c r="Y275" s="43">
        <v>540</v>
      </c>
      <c r="Z275" s="43">
        <v>0</v>
      </c>
      <c r="AA275" s="43">
        <v>44</v>
      </c>
      <c r="AB275" s="43">
        <v>0</v>
      </c>
      <c r="AC275" s="43">
        <v>921</v>
      </c>
      <c r="AD275" s="43">
        <v>3</v>
      </c>
      <c r="AE275" s="43">
        <v>463</v>
      </c>
      <c r="AF275" s="43">
        <v>1368</v>
      </c>
      <c r="AG275" s="43">
        <v>0</v>
      </c>
      <c r="AH275" s="43">
        <v>47</v>
      </c>
      <c r="AI275" s="43">
        <v>3823</v>
      </c>
      <c r="AJ275" s="30">
        <v>0</v>
      </c>
      <c r="AK275" s="30">
        <v>0</v>
      </c>
      <c r="AL275" s="30">
        <v>0</v>
      </c>
      <c r="AM275" s="30">
        <v>0</v>
      </c>
      <c r="AN275" s="30">
        <v>0</v>
      </c>
      <c r="AO275" s="30">
        <v>0</v>
      </c>
      <c r="AP275" s="30">
        <v>0</v>
      </c>
      <c r="AQ275" s="30">
        <v>0</v>
      </c>
      <c r="AR275" s="30">
        <v>159</v>
      </c>
      <c r="AS275" s="30">
        <v>929</v>
      </c>
      <c r="AT275" s="30">
        <v>0</v>
      </c>
      <c r="AU275" s="30">
        <v>41</v>
      </c>
      <c r="AV275" s="30">
        <v>0</v>
      </c>
      <c r="AW275" s="30">
        <v>0</v>
      </c>
      <c r="AX275" s="30">
        <v>0</v>
      </c>
      <c r="AY275" s="30">
        <v>1129</v>
      </c>
      <c r="AZ275" s="30">
        <v>11515</v>
      </c>
      <c r="BA275" s="30">
        <v>5779</v>
      </c>
      <c r="BB275" s="30">
        <v>0</v>
      </c>
      <c r="BC275" s="30">
        <v>0</v>
      </c>
      <c r="BD275" s="30">
        <v>0</v>
      </c>
      <c r="BE275" s="30">
        <v>0</v>
      </c>
      <c r="BF275" s="30">
        <v>652</v>
      </c>
      <c r="BG275" s="30">
        <v>17946</v>
      </c>
      <c r="BH275" s="30">
        <v>25202</v>
      </c>
      <c r="BI275" t="s">
        <v>353</v>
      </c>
    </row>
    <row r="276" spans="1:61" x14ac:dyDescent="0.35">
      <c r="A276" s="61">
        <f t="shared" si="8"/>
        <v>0</v>
      </c>
      <c r="B276" s="61">
        <f t="shared" si="9"/>
        <v>0</v>
      </c>
      <c r="C276" s="41" t="s">
        <v>1126</v>
      </c>
      <c r="D276" s="41"/>
      <c r="E276" s="43">
        <v>9810</v>
      </c>
      <c r="F276" s="43">
        <v>0</v>
      </c>
      <c r="G276" s="43">
        <v>0</v>
      </c>
      <c r="H276" s="43">
        <v>0</v>
      </c>
      <c r="I276" s="43">
        <v>1274</v>
      </c>
      <c r="J276" s="43">
        <v>0</v>
      </c>
      <c r="K276" s="43">
        <v>0</v>
      </c>
      <c r="L276" s="43">
        <v>0</v>
      </c>
      <c r="M276" s="43">
        <v>0</v>
      </c>
      <c r="N276" s="43">
        <v>36</v>
      </c>
      <c r="O276" s="43">
        <v>87</v>
      </c>
      <c r="P276" s="43">
        <v>0</v>
      </c>
      <c r="Q276" s="43">
        <v>38</v>
      </c>
      <c r="R276" s="43">
        <v>0</v>
      </c>
      <c r="S276" s="43">
        <v>0</v>
      </c>
      <c r="T276" s="43">
        <v>11245</v>
      </c>
      <c r="U276" s="43">
        <v>0</v>
      </c>
      <c r="V276" s="43">
        <v>1367</v>
      </c>
      <c r="W276" s="43">
        <v>128</v>
      </c>
      <c r="X276" s="43">
        <v>0</v>
      </c>
      <c r="Y276" s="43">
        <v>674</v>
      </c>
      <c r="Z276" s="43">
        <v>0</v>
      </c>
      <c r="AA276" s="43">
        <v>0</v>
      </c>
      <c r="AB276" s="43">
        <v>0</v>
      </c>
      <c r="AC276" s="43">
        <v>963</v>
      </c>
      <c r="AD276" s="43">
        <v>1755</v>
      </c>
      <c r="AE276" s="43">
        <v>1465</v>
      </c>
      <c r="AF276" s="43">
        <v>3644</v>
      </c>
      <c r="AG276" s="43">
        <v>1850</v>
      </c>
      <c r="AH276" s="43">
        <v>125</v>
      </c>
      <c r="AI276" s="43">
        <v>11971</v>
      </c>
      <c r="AJ276" s="30">
        <v>0</v>
      </c>
      <c r="AK276" s="30">
        <v>0</v>
      </c>
      <c r="AL276" s="30">
        <v>450</v>
      </c>
      <c r="AM276" s="30">
        <v>0</v>
      </c>
      <c r="AN276" s="30">
        <v>0</v>
      </c>
      <c r="AO276" s="30">
        <v>0</v>
      </c>
      <c r="AP276" s="30">
        <v>2528</v>
      </c>
      <c r="AQ276" s="30">
        <v>2978</v>
      </c>
      <c r="AR276" s="30">
        <v>248</v>
      </c>
      <c r="AS276" s="30">
        <v>0</v>
      </c>
      <c r="AT276" s="30">
        <v>0</v>
      </c>
      <c r="AU276" s="30">
        <v>0</v>
      </c>
      <c r="AV276" s="30">
        <v>0</v>
      </c>
      <c r="AW276" s="30">
        <v>0</v>
      </c>
      <c r="AX276" s="30">
        <v>1675</v>
      </c>
      <c r="AY276" s="30">
        <v>1923</v>
      </c>
      <c r="AZ276" s="30">
        <v>41236</v>
      </c>
      <c r="BA276" s="30">
        <v>5128</v>
      </c>
      <c r="BB276" s="30">
        <v>450</v>
      </c>
      <c r="BC276" s="30">
        <v>0</v>
      </c>
      <c r="BD276" s="30">
        <v>0</v>
      </c>
      <c r="BE276" s="30">
        <v>0</v>
      </c>
      <c r="BF276" s="30">
        <v>2528</v>
      </c>
      <c r="BG276" s="30">
        <v>49342</v>
      </c>
      <c r="BH276" s="30">
        <v>59807</v>
      </c>
      <c r="BI276" t="s">
        <v>353</v>
      </c>
    </row>
    <row r="277" spans="1:61" x14ac:dyDescent="0.35">
      <c r="A277" s="61">
        <f t="shared" si="8"/>
        <v>0</v>
      </c>
      <c r="B277" s="61">
        <f t="shared" si="9"/>
        <v>0</v>
      </c>
      <c r="C277" s="41" t="s">
        <v>369</v>
      </c>
      <c r="D277" s="41"/>
      <c r="E277" s="43">
        <v>3420</v>
      </c>
      <c r="F277" s="43">
        <v>0</v>
      </c>
      <c r="G277" s="43">
        <v>0</v>
      </c>
      <c r="H277" s="43">
        <v>0</v>
      </c>
      <c r="I277" s="43">
        <v>8</v>
      </c>
      <c r="J277" s="43">
        <v>0</v>
      </c>
      <c r="K277" s="43">
        <v>0</v>
      </c>
      <c r="L277" s="43">
        <v>0</v>
      </c>
      <c r="M277" s="43">
        <v>0</v>
      </c>
      <c r="N277" s="43">
        <v>69</v>
      </c>
      <c r="O277" s="43">
        <v>0</v>
      </c>
      <c r="P277" s="43">
        <v>38</v>
      </c>
      <c r="Q277" s="43">
        <v>5</v>
      </c>
      <c r="R277" s="43">
        <v>0</v>
      </c>
      <c r="S277" s="43">
        <v>0</v>
      </c>
      <c r="T277" s="43">
        <v>3540</v>
      </c>
      <c r="U277" s="43">
        <v>110</v>
      </c>
      <c r="V277" s="43">
        <v>861</v>
      </c>
      <c r="W277" s="43">
        <v>0</v>
      </c>
      <c r="X277" s="43">
        <v>0</v>
      </c>
      <c r="Y277" s="43">
        <v>330</v>
      </c>
      <c r="Z277" s="43">
        <v>0</v>
      </c>
      <c r="AA277" s="43">
        <v>0</v>
      </c>
      <c r="AB277" s="43">
        <v>50</v>
      </c>
      <c r="AC277" s="43">
        <v>325</v>
      </c>
      <c r="AD277" s="43">
        <v>1</v>
      </c>
      <c r="AE277" s="43">
        <v>565</v>
      </c>
      <c r="AF277" s="43">
        <v>697</v>
      </c>
      <c r="AG277" s="43">
        <v>298</v>
      </c>
      <c r="AH277" s="43">
        <v>21</v>
      </c>
      <c r="AI277" s="43">
        <v>3258</v>
      </c>
      <c r="AJ277" s="30">
        <v>615</v>
      </c>
      <c r="AK277" s="30">
        <v>550</v>
      </c>
      <c r="AL277" s="30">
        <v>0</v>
      </c>
      <c r="AM277" s="30">
        <v>0</v>
      </c>
      <c r="AN277" s="30">
        <v>0</v>
      </c>
      <c r="AO277" s="30">
        <v>0</v>
      </c>
      <c r="AP277" s="30">
        <v>0</v>
      </c>
      <c r="AQ277" s="30">
        <v>1165</v>
      </c>
      <c r="AR277" s="30">
        <v>37</v>
      </c>
      <c r="AS277" s="30">
        <v>222</v>
      </c>
      <c r="AT277" s="30">
        <v>0</v>
      </c>
      <c r="AU277" s="30">
        <v>0</v>
      </c>
      <c r="AV277" s="30">
        <v>0</v>
      </c>
      <c r="AW277" s="30">
        <v>0</v>
      </c>
      <c r="AX277" s="30">
        <v>0</v>
      </c>
      <c r="AY277" s="30">
        <v>259</v>
      </c>
      <c r="AZ277" s="30">
        <v>6376</v>
      </c>
      <c r="BA277" s="30">
        <v>2809</v>
      </c>
      <c r="BB277" s="30">
        <v>0</v>
      </c>
      <c r="BC277" s="30">
        <v>0</v>
      </c>
      <c r="BD277" s="30">
        <v>0</v>
      </c>
      <c r="BE277" s="30">
        <v>0</v>
      </c>
      <c r="BF277" s="30">
        <v>0</v>
      </c>
      <c r="BG277" s="30">
        <v>9185</v>
      </c>
      <c r="BH277" s="30">
        <v>26225</v>
      </c>
      <c r="BI277" t="s">
        <v>353</v>
      </c>
    </row>
    <row r="278" spans="1:61" x14ac:dyDescent="0.35">
      <c r="A278" s="61">
        <f t="shared" si="8"/>
        <v>0</v>
      </c>
      <c r="B278" s="61">
        <f t="shared" si="9"/>
        <v>0</v>
      </c>
      <c r="C278" s="41" t="s">
        <v>370</v>
      </c>
      <c r="D278" s="41"/>
      <c r="E278" s="43">
        <v>10915</v>
      </c>
      <c r="F278" s="43">
        <v>113</v>
      </c>
      <c r="G278" s="43">
        <v>0</v>
      </c>
      <c r="H278" s="43">
        <v>0</v>
      </c>
      <c r="I278" s="43">
        <v>1254</v>
      </c>
      <c r="J278" s="43">
        <v>0</v>
      </c>
      <c r="K278" s="43">
        <v>21042</v>
      </c>
      <c r="L278" s="43">
        <v>0</v>
      </c>
      <c r="M278" s="43">
        <v>31</v>
      </c>
      <c r="N278" s="43">
        <v>275</v>
      </c>
      <c r="O278" s="43">
        <v>991</v>
      </c>
      <c r="P278" s="43">
        <v>57</v>
      </c>
      <c r="Q278" s="43">
        <v>177</v>
      </c>
      <c r="R278" s="43">
        <v>0</v>
      </c>
      <c r="S278" s="43">
        <v>0</v>
      </c>
      <c r="T278" s="43">
        <v>34855</v>
      </c>
      <c r="U278" s="43">
        <v>136</v>
      </c>
      <c r="V278" s="43">
        <v>4751</v>
      </c>
      <c r="W278" s="43">
        <v>0</v>
      </c>
      <c r="X278" s="43">
        <v>15135</v>
      </c>
      <c r="Y278" s="43">
        <v>1793</v>
      </c>
      <c r="Z278" s="43">
        <v>0</v>
      </c>
      <c r="AA278" s="43">
        <v>0</v>
      </c>
      <c r="AB278" s="43">
        <v>497</v>
      </c>
      <c r="AC278" s="43">
        <v>2303</v>
      </c>
      <c r="AD278" s="43">
        <v>279</v>
      </c>
      <c r="AE278" s="43">
        <v>1488</v>
      </c>
      <c r="AF278" s="43">
        <v>8023</v>
      </c>
      <c r="AG278" s="43">
        <v>43</v>
      </c>
      <c r="AH278" s="43">
        <v>228</v>
      </c>
      <c r="AI278" s="43">
        <v>34676</v>
      </c>
      <c r="AJ278" s="30">
        <v>0</v>
      </c>
      <c r="AK278" s="30">
        <v>0</v>
      </c>
      <c r="AL278" s="30">
        <v>0</v>
      </c>
      <c r="AM278" s="30">
        <v>0</v>
      </c>
      <c r="AN278" s="30">
        <v>4380</v>
      </c>
      <c r="AO278" s="30">
        <v>0</v>
      </c>
      <c r="AP278" s="30">
        <v>7420</v>
      </c>
      <c r="AQ278" s="30">
        <v>11800</v>
      </c>
      <c r="AR278" s="30">
        <v>1</v>
      </c>
      <c r="AS278" s="30">
        <v>0</v>
      </c>
      <c r="AT278" s="30">
        <v>0</v>
      </c>
      <c r="AU278" s="30">
        <v>0</v>
      </c>
      <c r="AV278" s="30">
        <v>5445</v>
      </c>
      <c r="AW278" s="30">
        <v>0</v>
      </c>
      <c r="AX278" s="30">
        <v>2423</v>
      </c>
      <c r="AY278" s="30">
        <v>7869</v>
      </c>
      <c r="AZ278" s="30">
        <v>0</v>
      </c>
      <c r="BA278" s="30">
        <v>0</v>
      </c>
      <c r="BB278" s="30">
        <v>0</v>
      </c>
      <c r="BC278" s="30">
        <v>0</v>
      </c>
      <c r="BD278" s="30">
        <v>160985</v>
      </c>
      <c r="BE278" s="30">
        <v>0</v>
      </c>
      <c r="BF278" s="30">
        <v>9970</v>
      </c>
      <c r="BG278" s="30">
        <v>170955</v>
      </c>
      <c r="BH278" s="30">
        <v>88340</v>
      </c>
      <c r="BI278" t="s">
        <v>353</v>
      </c>
    </row>
    <row r="279" spans="1:61" x14ac:dyDescent="0.35">
      <c r="A279" s="61">
        <f t="shared" si="8"/>
        <v>0</v>
      </c>
      <c r="B279" s="61">
        <f t="shared" si="9"/>
        <v>0</v>
      </c>
      <c r="C279" s="41" t="s">
        <v>373</v>
      </c>
      <c r="D279" s="41"/>
      <c r="E279" s="43">
        <v>18420</v>
      </c>
      <c r="F279" s="43">
        <v>0</v>
      </c>
      <c r="G279" s="43">
        <v>0</v>
      </c>
      <c r="H279" s="43">
        <v>0</v>
      </c>
      <c r="I279" s="43">
        <v>5120</v>
      </c>
      <c r="J279" s="43">
        <v>0</v>
      </c>
      <c r="K279" s="43">
        <v>0</v>
      </c>
      <c r="L279" s="43">
        <v>0</v>
      </c>
      <c r="M279" s="43">
        <v>118</v>
      </c>
      <c r="N279" s="43">
        <v>189</v>
      </c>
      <c r="O279" s="43">
        <v>278</v>
      </c>
      <c r="P279" s="43">
        <v>224</v>
      </c>
      <c r="Q279" s="43">
        <v>1275</v>
      </c>
      <c r="R279" s="43">
        <v>0</v>
      </c>
      <c r="S279" s="43">
        <v>1100</v>
      </c>
      <c r="T279" s="43">
        <v>26724</v>
      </c>
      <c r="U279" s="43">
        <v>73</v>
      </c>
      <c r="V279" s="43">
        <v>2537</v>
      </c>
      <c r="W279" s="43">
        <v>0</v>
      </c>
      <c r="X279" s="43">
        <v>0</v>
      </c>
      <c r="Y279" s="43">
        <v>1400</v>
      </c>
      <c r="Z279" s="43">
        <v>0</v>
      </c>
      <c r="AA279" s="43">
        <v>0</v>
      </c>
      <c r="AB279" s="43">
        <v>400</v>
      </c>
      <c r="AC279" s="43">
        <v>3696</v>
      </c>
      <c r="AD279" s="43">
        <v>2936</v>
      </c>
      <c r="AE279" s="43">
        <v>2288</v>
      </c>
      <c r="AF279" s="43">
        <v>8457</v>
      </c>
      <c r="AG279" s="43">
        <v>3151</v>
      </c>
      <c r="AH279" s="43">
        <v>425</v>
      </c>
      <c r="AI279" s="43">
        <v>25363</v>
      </c>
      <c r="AJ279" s="30">
        <v>0</v>
      </c>
      <c r="AK279" s="30">
        <v>0</v>
      </c>
      <c r="AL279" s="30">
        <v>0</v>
      </c>
      <c r="AM279" s="30">
        <v>0</v>
      </c>
      <c r="AN279" s="30">
        <v>0</v>
      </c>
      <c r="AO279" s="30">
        <v>0</v>
      </c>
      <c r="AP279" s="30">
        <v>5500</v>
      </c>
      <c r="AQ279" s="30">
        <v>5500</v>
      </c>
      <c r="AR279" s="30">
        <v>53</v>
      </c>
      <c r="AS279" s="30">
        <v>181</v>
      </c>
      <c r="AT279" s="30">
        <v>0</v>
      </c>
      <c r="AU279" s="30">
        <v>0</v>
      </c>
      <c r="AV279" s="30">
        <v>0</v>
      </c>
      <c r="AW279" s="30">
        <v>0</v>
      </c>
      <c r="AX279" s="30">
        <v>4202</v>
      </c>
      <c r="AY279" s="30">
        <v>4436</v>
      </c>
      <c r="AZ279" s="30">
        <v>37552</v>
      </c>
      <c r="BA279" s="30">
        <v>27928</v>
      </c>
      <c r="BB279" s="30">
        <v>0</v>
      </c>
      <c r="BC279" s="30">
        <v>0</v>
      </c>
      <c r="BD279" s="30">
        <v>0</v>
      </c>
      <c r="BE279" s="30">
        <v>0</v>
      </c>
      <c r="BF279" s="30">
        <v>40909</v>
      </c>
      <c r="BG279" s="30">
        <v>106389</v>
      </c>
      <c r="BH279" s="30">
        <v>139578</v>
      </c>
      <c r="BI279" t="s">
        <v>372</v>
      </c>
    </row>
    <row r="280" spans="1:61" x14ac:dyDescent="0.35">
      <c r="A280" s="61">
        <f t="shared" si="8"/>
        <v>0</v>
      </c>
      <c r="B280" s="61">
        <f t="shared" si="9"/>
        <v>0</v>
      </c>
      <c r="C280" s="41" t="s">
        <v>1023</v>
      </c>
      <c r="D280" s="41"/>
      <c r="E280" s="43">
        <v>4645</v>
      </c>
      <c r="F280" s="43">
        <v>0</v>
      </c>
      <c r="G280" s="43">
        <v>0</v>
      </c>
      <c r="H280" s="43">
        <v>0</v>
      </c>
      <c r="I280" s="43">
        <v>1504</v>
      </c>
      <c r="J280" s="43">
        <v>0</v>
      </c>
      <c r="K280" s="43">
        <v>0</v>
      </c>
      <c r="L280" s="43">
        <v>0</v>
      </c>
      <c r="M280" s="43">
        <v>29</v>
      </c>
      <c r="N280" s="43">
        <v>56</v>
      </c>
      <c r="O280" s="43">
        <v>147</v>
      </c>
      <c r="P280" s="43">
        <v>0</v>
      </c>
      <c r="Q280" s="43">
        <v>8</v>
      </c>
      <c r="R280" s="43">
        <v>0</v>
      </c>
      <c r="S280" s="43">
        <v>824</v>
      </c>
      <c r="T280" s="43">
        <v>7213</v>
      </c>
      <c r="U280" s="43">
        <v>125</v>
      </c>
      <c r="V280" s="43">
        <v>1663</v>
      </c>
      <c r="W280" s="43">
        <v>0</v>
      </c>
      <c r="X280" s="43">
        <v>0</v>
      </c>
      <c r="Y280" s="43">
        <v>380</v>
      </c>
      <c r="Z280" s="43">
        <v>0</v>
      </c>
      <c r="AA280" s="43">
        <v>0</v>
      </c>
      <c r="AB280" s="43">
        <v>191</v>
      </c>
      <c r="AC280" s="43">
        <v>254</v>
      </c>
      <c r="AD280" s="43">
        <v>373</v>
      </c>
      <c r="AE280" s="43">
        <v>588</v>
      </c>
      <c r="AF280" s="43">
        <v>2054</v>
      </c>
      <c r="AG280" s="43">
        <v>279</v>
      </c>
      <c r="AH280" s="43">
        <v>94</v>
      </c>
      <c r="AI280" s="43">
        <v>6001</v>
      </c>
      <c r="AJ280" s="30">
        <v>0</v>
      </c>
      <c r="AK280" s="30">
        <v>0</v>
      </c>
      <c r="AL280" s="30">
        <v>0</v>
      </c>
      <c r="AM280" s="30">
        <v>0</v>
      </c>
      <c r="AN280" s="30">
        <v>0</v>
      </c>
      <c r="AO280" s="30">
        <v>0</v>
      </c>
      <c r="AP280" s="30">
        <v>0</v>
      </c>
      <c r="AQ280" s="30">
        <v>0</v>
      </c>
      <c r="AR280" s="30">
        <v>169</v>
      </c>
      <c r="AS280" s="30">
        <v>12</v>
      </c>
      <c r="AT280" s="30">
        <v>0</v>
      </c>
      <c r="AU280" s="30">
        <v>0</v>
      </c>
      <c r="AV280" s="30">
        <v>0</v>
      </c>
      <c r="AW280" s="30">
        <v>0</v>
      </c>
      <c r="AX280" s="30">
        <v>0</v>
      </c>
      <c r="AY280" s="30">
        <v>181</v>
      </c>
      <c r="AZ280" s="30">
        <v>22814</v>
      </c>
      <c r="BA280" s="30">
        <v>2737</v>
      </c>
      <c r="BB280" s="30">
        <v>0</v>
      </c>
      <c r="BC280" s="30">
        <v>0</v>
      </c>
      <c r="BD280" s="30">
        <v>0</v>
      </c>
      <c r="BE280" s="30">
        <v>0</v>
      </c>
      <c r="BF280" s="30">
        <v>0</v>
      </c>
      <c r="BG280" s="30">
        <v>25551</v>
      </c>
      <c r="BH280" s="30">
        <v>38769</v>
      </c>
      <c r="BI280" t="s">
        <v>372</v>
      </c>
    </row>
    <row r="281" spans="1:61" x14ac:dyDescent="0.35">
      <c r="A281" s="61">
        <f t="shared" si="8"/>
        <v>0</v>
      </c>
      <c r="B281" s="61">
        <f t="shared" si="9"/>
        <v>0</v>
      </c>
      <c r="C281" s="41" t="s">
        <v>374</v>
      </c>
      <c r="D281" s="41"/>
      <c r="E281" s="43">
        <v>119</v>
      </c>
      <c r="F281" s="43">
        <v>220</v>
      </c>
      <c r="G281" s="43">
        <v>0</v>
      </c>
      <c r="H281" s="43">
        <v>0</v>
      </c>
      <c r="I281" s="43">
        <v>0</v>
      </c>
      <c r="J281" s="43">
        <v>0</v>
      </c>
      <c r="K281" s="43">
        <v>0</v>
      </c>
      <c r="L281" s="43">
        <v>0</v>
      </c>
      <c r="M281" s="43">
        <v>0</v>
      </c>
      <c r="N281" s="43">
        <v>12</v>
      </c>
      <c r="O281" s="43">
        <v>41</v>
      </c>
      <c r="P281" s="43">
        <v>0</v>
      </c>
      <c r="Q281" s="43">
        <v>6</v>
      </c>
      <c r="R281" s="43">
        <v>0</v>
      </c>
      <c r="S281" s="43">
        <v>0</v>
      </c>
      <c r="T281" s="43">
        <v>398</v>
      </c>
      <c r="U281" s="43">
        <v>0</v>
      </c>
      <c r="V281" s="43">
        <v>234</v>
      </c>
      <c r="W281" s="43">
        <v>0</v>
      </c>
      <c r="X281" s="43">
        <v>0</v>
      </c>
      <c r="Y281" s="43">
        <v>0</v>
      </c>
      <c r="Z281" s="43">
        <v>0</v>
      </c>
      <c r="AA281" s="43">
        <v>0</v>
      </c>
      <c r="AB281" s="43">
        <v>0</v>
      </c>
      <c r="AC281" s="43">
        <v>0</v>
      </c>
      <c r="AD281" s="43">
        <v>0</v>
      </c>
      <c r="AE281" s="43">
        <v>80</v>
      </c>
      <c r="AF281" s="43">
        <v>0</v>
      </c>
      <c r="AG281" s="43">
        <v>0</v>
      </c>
      <c r="AH281" s="43">
        <v>1</v>
      </c>
      <c r="AI281" s="43">
        <v>315</v>
      </c>
      <c r="AJ281" s="30">
        <v>0</v>
      </c>
      <c r="AK281" s="30">
        <v>0</v>
      </c>
      <c r="AL281" s="30">
        <v>0</v>
      </c>
      <c r="AM281" s="30">
        <v>0</v>
      </c>
      <c r="AN281" s="30">
        <v>0</v>
      </c>
      <c r="AO281" s="30">
        <v>0</v>
      </c>
      <c r="AP281" s="30">
        <v>0</v>
      </c>
      <c r="AQ281" s="30">
        <v>0</v>
      </c>
      <c r="AR281" s="30">
        <v>0</v>
      </c>
      <c r="AS281" s="30">
        <v>0</v>
      </c>
      <c r="AT281" s="30">
        <v>0</v>
      </c>
      <c r="AU281" s="30">
        <v>0</v>
      </c>
      <c r="AV281" s="30">
        <v>0</v>
      </c>
      <c r="AW281" s="30">
        <v>0</v>
      </c>
      <c r="AX281" s="30">
        <v>0</v>
      </c>
      <c r="AY281" s="30">
        <v>0</v>
      </c>
      <c r="AZ281" s="30">
        <v>0</v>
      </c>
      <c r="BA281" s="30">
        <v>0</v>
      </c>
      <c r="BB281" s="30">
        <v>0</v>
      </c>
      <c r="BC281" s="30">
        <v>0</v>
      </c>
      <c r="BD281" s="30">
        <v>0</v>
      </c>
      <c r="BE281" s="30">
        <v>0</v>
      </c>
      <c r="BF281" s="30">
        <v>0</v>
      </c>
      <c r="BG281" s="30">
        <v>0</v>
      </c>
      <c r="BH281" s="30">
        <v>6073</v>
      </c>
      <c r="BI281" t="s">
        <v>372</v>
      </c>
    </row>
    <row r="282" spans="1:61" x14ac:dyDescent="0.35">
      <c r="A282" s="61">
        <f t="shared" si="8"/>
        <v>0</v>
      </c>
      <c r="B282" s="61">
        <f t="shared" si="9"/>
        <v>0</v>
      </c>
      <c r="C282" s="41" t="s">
        <v>375</v>
      </c>
      <c r="D282" s="41"/>
      <c r="E282" s="43">
        <v>550</v>
      </c>
      <c r="F282" s="43">
        <v>205</v>
      </c>
      <c r="G282" s="43">
        <v>0</v>
      </c>
      <c r="H282" s="43">
        <v>145</v>
      </c>
      <c r="I282" s="43">
        <v>0</v>
      </c>
      <c r="J282" s="43">
        <v>0</v>
      </c>
      <c r="K282" s="43">
        <v>0</v>
      </c>
      <c r="L282" s="43">
        <v>0</v>
      </c>
      <c r="M282" s="43">
        <v>0</v>
      </c>
      <c r="N282" s="43">
        <v>24</v>
      </c>
      <c r="O282" s="43">
        <v>100</v>
      </c>
      <c r="P282" s="43">
        <v>0</v>
      </c>
      <c r="Q282" s="43">
        <v>0</v>
      </c>
      <c r="R282" s="43">
        <v>0</v>
      </c>
      <c r="S282" s="43">
        <v>0</v>
      </c>
      <c r="T282" s="43">
        <v>1024</v>
      </c>
      <c r="U282" s="43">
        <v>0</v>
      </c>
      <c r="V282" s="43">
        <v>693</v>
      </c>
      <c r="W282" s="43">
        <v>0</v>
      </c>
      <c r="X282" s="43">
        <v>0</v>
      </c>
      <c r="Y282" s="43">
        <v>158</v>
      </c>
      <c r="Z282" s="43">
        <v>0</v>
      </c>
      <c r="AA282" s="43">
        <v>0</v>
      </c>
      <c r="AB282" s="43">
        <v>0</v>
      </c>
      <c r="AC282" s="43">
        <v>0</v>
      </c>
      <c r="AD282" s="43">
        <v>0</v>
      </c>
      <c r="AE282" s="43">
        <v>114</v>
      </c>
      <c r="AF282" s="43">
        <v>0</v>
      </c>
      <c r="AG282" s="43">
        <v>0</v>
      </c>
      <c r="AH282" s="43">
        <v>0</v>
      </c>
      <c r="AI282" s="43">
        <v>965</v>
      </c>
      <c r="AJ282" s="30">
        <v>2099</v>
      </c>
      <c r="AK282" s="30">
        <v>1304</v>
      </c>
      <c r="AL282" s="30">
        <v>0</v>
      </c>
      <c r="AM282" s="30">
        <v>0</v>
      </c>
      <c r="AN282" s="30">
        <v>0</v>
      </c>
      <c r="AO282" s="30">
        <v>0</v>
      </c>
      <c r="AP282" s="30">
        <v>97</v>
      </c>
      <c r="AQ282" s="30">
        <v>3500</v>
      </c>
      <c r="AR282" s="30">
        <v>1567</v>
      </c>
      <c r="AS282" s="30">
        <v>974</v>
      </c>
      <c r="AT282" s="30">
        <v>0</v>
      </c>
      <c r="AU282" s="30">
        <v>0</v>
      </c>
      <c r="AV282" s="30">
        <v>0</v>
      </c>
      <c r="AW282" s="30">
        <v>0</v>
      </c>
      <c r="AX282" s="30">
        <v>97</v>
      </c>
      <c r="AY282" s="30">
        <v>2638</v>
      </c>
      <c r="AZ282" s="30">
        <v>1818</v>
      </c>
      <c r="BA282" s="30">
        <v>1585</v>
      </c>
      <c r="BB282" s="30">
        <v>0</v>
      </c>
      <c r="BC282" s="30">
        <v>0</v>
      </c>
      <c r="BD282" s="30">
        <v>0</v>
      </c>
      <c r="BE282" s="30">
        <v>0</v>
      </c>
      <c r="BF282" s="30">
        <v>97</v>
      </c>
      <c r="BG282" s="30">
        <v>3500</v>
      </c>
      <c r="BH282" s="30">
        <v>7250</v>
      </c>
      <c r="BI282" t="s">
        <v>372</v>
      </c>
    </row>
    <row r="283" spans="1:61" x14ac:dyDescent="0.35">
      <c r="A283" s="61">
        <f t="shared" si="8"/>
        <v>0</v>
      </c>
      <c r="B283" s="61">
        <f t="shared" si="9"/>
        <v>0</v>
      </c>
      <c r="C283" s="41" t="s">
        <v>376</v>
      </c>
      <c r="D283" s="41"/>
      <c r="E283" s="43">
        <v>2741</v>
      </c>
      <c r="F283" s="43">
        <v>0</v>
      </c>
      <c r="G283" s="43">
        <v>50</v>
      </c>
      <c r="H283" s="43">
        <v>328</v>
      </c>
      <c r="I283" s="43">
        <v>0</v>
      </c>
      <c r="J283" s="43">
        <v>2</v>
      </c>
      <c r="K283" s="43">
        <v>0</v>
      </c>
      <c r="L283" s="43">
        <v>0</v>
      </c>
      <c r="M283" s="43">
        <v>12</v>
      </c>
      <c r="N283" s="43">
        <v>18</v>
      </c>
      <c r="O283" s="43">
        <v>191</v>
      </c>
      <c r="P283" s="43">
        <v>0</v>
      </c>
      <c r="Q283" s="43">
        <v>99</v>
      </c>
      <c r="R283" s="43">
        <v>0</v>
      </c>
      <c r="S283" s="43">
        <v>0</v>
      </c>
      <c r="T283" s="43">
        <v>3441</v>
      </c>
      <c r="U283" s="43">
        <v>606</v>
      </c>
      <c r="V283" s="43">
        <v>1021</v>
      </c>
      <c r="W283" s="43">
        <v>46</v>
      </c>
      <c r="X283" s="43">
        <v>0</v>
      </c>
      <c r="Y283" s="43">
        <v>320</v>
      </c>
      <c r="Z283" s="43">
        <v>0</v>
      </c>
      <c r="AA283" s="43">
        <v>0</v>
      </c>
      <c r="AB283" s="43">
        <v>0</v>
      </c>
      <c r="AC283" s="43">
        <v>345</v>
      </c>
      <c r="AD283" s="43">
        <v>0</v>
      </c>
      <c r="AE283" s="43">
        <v>697</v>
      </c>
      <c r="AF283" s="43">
        <v>822</v>
      </c>
      <c r="AG283" s="43">
        <v>0</v>
      </c>
      <c r="AH283" s="43">
        <v>190</v>
      </c>
      <c r="AI283" s="43">
        <v>4047</v>
      </c>
      <c r="AJ283" s="30">
        <v>600</v>
      </c>
      <c r="AK283" s="30">
        <v>0</v>
      </c>
      <c r="AL283" s="30">
        <v>0</v>
      </c>
      <c r="AM283" s="30">
        <v>0</v>
      </c>
      <c r="AN283" s="30">
        <v>0</v>
      </c>
      <c r="AO283" s="30">
        <v>0</v>
      </c>
      <c r="AP283" s="30">
        <v>600</v>
      </c>
      <c r="AQ283" s="30">
        <v>1200</v>
      </c>
      <c r="AR283" s="30">
        <v>400</v>
      </c>
      <c r="AS283" s="30">
        <v>0</v>
      </c>
      <c r="AT283" s="30">
        <v>0</v>
      </c>
      <c r="AU283" s="30">
        <v>0</v>
      </c>
      <c r="AV283" s="30">
        <v>0</v>
      </c>
      <c r="AW283" s="30">
        <v>0</v>
      </c>
      <c r="AX283" s="30">
        <v>522</v>
      </c>
      <c r="AY283" s="30">
        <v>922</v>
      </c>
      <c r="AZ283" s="30">
        <v>10896</v>
      </c>
      <c r="BA283" s="30">
        <v>290</v>
      </c>
      <c r="BB283" s="30">
        <v>0</v>
      </c>
      <c r="BC283" s="30">
        <v>0</v>
      </c>
      <c r="BD283" s="30">
        <v>0</v>
      </c>
      <c r="BE283" s="30">
        <v>0</v>
      </c>
      <c r="BF283" s="30">
        <v>600</v>
      </c>
      <c r="BG283" s="30">
        <v>11786</v>
      </c>
      <c r="BH283" s="30">
        <v>25495</v>
      </c>
      <c r="BI283" t="s">
        <v>372</v>
      </c>
    </row>
    <row r="284" spans="1:61" x14ac:dyDescent="0.35">
      <c r="A284" s="61">
        <f t="shared" si="8"/>
        <v>0</v>
      </c>
      <c r="B284" s="61">
        <f t="shared" si="9"/>
        <v>0</v>
      </c>
      <c r="C284" s="41" t="s">
        <v>378</v>
      </c>
      <c r="D284" s="41"/>
      <c r="E284" s="43">
        <v>6014</v>
      </c>
      <c r="F284" s="43">
        <v>0</v>
      </c>
      <c r="G284" s="43">
        <v>20</v>
      </c>
      <c r="H284" s="43">
        <v>0</v>
      </c>
      <c r="I284" s="43">
        <v>45</v>
      </c>
      <c r="J284" s="43">
        <v>1200</v>
      </c>
      <c r="K284" s="43">
        <v>0</v>
      </c>
      <c r="L284" s="43">
        <v>976</v>
      </c>
      <c r="M284" s="43">
        <v>381</v>
      </c>
      <c r="N284" s="43">
        <v>91</v>
      </c>
      <c r="O284" s="43">
        <v>131</v>
      </c>
      <c r="P284" s="43">
        <v>59</v>
      </c>
      <c r="Q284" s="43">
        <v>337</v>
      </c>
      <c r="R284" s="43">
        <v>700</v>
      </c>
      <c r="S284" s="43">
        <v>0</v>
      </c>
      <c r="T284" s="43">
        <v>9954</v>
      </c>
      <c r="U284" s="43">
        <v>843</v>
      </c>
      <c r="V284" s="43">
        <v>1410</v>
      </c>
      <c r="W284" s="43">
        <v>973</v>
      </c>
      <c r="X284" s="43">
        <v>0</v>
      </c>
      <c r="Y284" s="43">
        <v>639</v>
      </c>
      <c r="Z284" s="43">
        <v>357</v>
      </c>
      <c r="AA284" s="43">
        <v>0</v>
      </c>
      <c r="AB284" s="43">
        <v>40</v>
      </c>
      <c r="AC284" s="43">
        <v>557</v>
      </c>
      <c r="AD284" s="43">
        <v>147</v>
      </c>
      <c r="AE284" s="43">
        <v>682</v>
      </c>
      <c r="AF284" s="43">
        <v>3012</v>
      </c>
      <c r="AG284" s="43">
        <v>0</v>
      </c>
      <c r="AH284" s="43">
        <v>133</v>
      </c>
      <c r="AI284" s="43">
        <v>8793</v>
      </c>
      <c r="AJ284" s="30">
        <v>0</v>
      </c>
      <c r="AK284" s="30">
        <v>0</v>
      </c>
      <c r="AL284" s="30">
        <v>0</v>
      </c>
      <c r="AM284" s="30">
        <v>0</v>
      </c>
      <c r="AN284" s="30">
        <v>0</v>
      </c>
      <c r="AO284" s="30">
        <v>0</v>
      </c>
      <c r="AP284" s="30">
        <v>0</v>
      </c>
      <c r="AQ284" s="30">
        <v>0</v>
      </c>
      <c r="AR284" s="30">
        <v>21</v>
      </c>
      <c r="AS284" s="30">
        <v>0</v>
      </c>
      <c r="AT284" s="30">
        <v>0</v>
      </c>
      <c r="AU284" s="30">
        <v>0</v>
      </c>
      <c r="AV284" s="30">
        <v>0</v>
      </c>
      <c r="AW284" s="30">
        <v>0</v>
      </c>
      <c r="AX284" s="30">
        <v>0</v>
      </c>
      <c r="AY284" s="30">
        <v>21</v>
      </c>
      <c r="AZ284" s="30">
        <v>9253</v>
      </c>
      <c r="BA284" s="30">
        <v>5422</v>
      </c>
      <c r="BB284" s="30">
        <v>0</v>
      </c>
      <c r="BC284" s="30">
        <v>6948</v>
      </c>
      <c r="BD284" s="30">
        <v>0</v>
      </c>
      <c r="BE284" s="30">
        <v>8950</v>
      </c>
      <c r="BF284" s="30">
        <v>4653</v>
      </c>
      <c r="BG284" s="30">
        <v>35226</v>
      </c>
      <c r="BH284" s="30">
        <v>45524</v>
      </c>
      <c r="BI284" t="s">
        <v>372</v>
      </c>
    </row>
    <row r="285" spans="1:61" x14ac:dyDescent="0.35">
      <c r="A285" s="61">
        <f t="shared" si="8"/>
        <v>0</v>
      </c>
      <c r="B285" s="61">
        <f t="shared" si="9"/>
        <v>0</v>
      </c>
      <c r="C285" s="41" t="s">
        <v>1050</v>
      </c>
      <c r="D285" s="41"/>
      <c r="E285" s="43">
        <v>1912</v>
      </c>
      <c r="F285" s="43">
        <v>0</v>
      </c>
      <c r="G285" s="43">
        <v>0</v>
      </c>
      <c r="H285" s="43">
        <v>0</v>
      </c>
      <c r="I285" s="43">
        <v>125</v>
      </c>
      <c r="J285" s="43">
        <v>0</v>
      </c>
      <c r="K285" s="43">
        <v>0</v>
      </c>
      <c r="L285" s="43">
        <v>0</v>
      </c>
      <c r="M285" s="43">
        <v>0</v>
      </c>
      <c r="N285" s="43">
        <v>116</v>
      </c>
      <c r="O285" s="43">
        <v>110</v>
      </c>
      <c r="P285" s="43">
        <v>40</v>
      </c>
      <c r="Q285" s="43">
        <v>89</v>
      </c>
      <c r="R285" s="43">
        <v>0</v>
      </c>
      <c r="S285" s="43">
        <v>18</v>
      </c>
      <c r="T285" s="43">
        <v>2410</v>
      </c>
      <c r="U285" s="43">
        <v>59</v>
      </c>
      <c r="V285" s="43">
        <v>737</v>
      </c>
      <c r="W285" s="43">
        <v>0</v>
      </c>
      <c r="X285" s="43">
        <v>0</v>
      </c>
      <c r="Y285" s="43">
        <v>167</v>
      </c>
      <c r="Z285" s="43">
        <v>0</v>
      </c>
      <c r="AA285" s="43">
        <v>0</v>
      </c>
      <c r="AB285" s="43">
        <v>20</v>
      </c>
      <c r="AC285" s="43">
        <v>78</v>
      </c>
      <c r="AD285" s="43">
        <v>125</v>
      </c>
      <c r="AE285" s="43">
        <v>348</v>
      </c>
      <c r="AF285" s="43">
        <v>667</v>
      </c>
      <c r="AG285" s="43">
        <v>0</v>
      </c>
      <c r="AH285" s="43">
        <v>18</v>
      </c>
      <c r="AI285" s="43">
        <v>2219</v>
      </c>
      <c r="AJ285" s="30">
        <v>0</v>
      </c>
      <c r="AK285" s="30">
        <v>0</v>
      </c>
      <c r="AL285" s="30">
        <v>0</v>
      </c>
      <c r="AM285" s="30">
        <v>0</v>
      </c>
      <c r="AN285" s="30">
        <v>0</v>
      </c>
      <c r="AO285" s="30">
        <v>0</v>
      </c>
      <c r="AP285" s="30">
        <v>6000</v>
      </c>
      <c r="AQ285" s="30">
        <v>6000</v>
      </c>
      <c r="AR285" s="30">
        <v>24</v>
      </c>
      <c r="AS285" s="30">
        <v>0</v>
      </c>
      <c r="AT285" s="30">
        <v>0</v>
      </c>
      <c r="AU285" s="30">
        <v>0</v>
      </c>
      <c r="AV285" s="30">
        <v>0</v>
      </c>
      <c r="AW285" s="30">
        <v>0</v>
      </c>
      <c r="AX285" s="30">
        <v>6022</v>
      </c>
      <c r="AY285" s="30">
        <v>6046</v>
      </c>
      <c r="AZ285" s="30">
        <v>7727</v>
      </c>
      <c r="BA285" s="30">
        <v>0</v>
      </c>
      <c r="BB285" s="30">
        <v>0</v>
      </c>
      <c r="BC285" s="30">
        <v>0</v>
      </c>
      <c r="BD285" s="30">
        <v>0</v>
      </c>
      <c r="BE285" s="30">
        <v>0</v>
      </c>
      <c r="BF285" s="30">
        <v>7483</v>
      </c>
      <c r="BG285" s="30">
        <v>15210</v>
      </c>
      <c r="BH285" s="30">
        <v>13283</v>
      </c>
      <c r="BI285" t="s">
        <v>372</v>
      </c>
    </row>
    <row r="286" spans="1:61" x14ac:dyDescent="0.35">
      <c r="A286" s="61">
        <f t="shared" si="8"/>
        <v>0</v>
      </c>
      <c r="B286" s="61">
        <f t="shared" si="9"/>
        <v>0</v>
      </c>
      <c r="C286" s="41" t="s">
        <v>380</v>
      </c>
      <c r="D286" s="41"/>
      <c r="E286" s="43">
        <v>1587</v>
      </c>
      <c r="F286" s="43">
        <v>0</v>
      </c>
      <c r="G286" s="43">
        <v>0</v>
      </c>
      <c r="H286" s="43">
        <v>0</v>
      </c>
      <c r="I286" s="43">
        <v>0</v>
      </c>
      <c r="J286" s="43">
        <v>283</v>
      </c>
      <c r="K286" s="43">
        <v>0</v>
      </c>
      <c r="L286" s="43">
        <v>0</v>
      </c>
      <c r="M286" s="43">
        <v>0</v>
      </c>
      <c r="N286" s="43">
        <v>211</v>
      </c>
      <c r="O286" s="43">
        <v>42</v>
      </c>
      <c r="P286" s="43">
        <v>0</v>
      </c>
      <c r="Q286" s="43">
        <v>11</v>
      </c>
      <c r="R286" s="43">
        <v>0</v>
      </c>
      <c r="S286" s="43">
        <v>0</v>
      </c>
      <c r="T286" s="43">
        <v>2134</v>
      </c>
      <c r="U286" s="43">
        <v>159</v>
      </c>
      <c r="V286" s="43">
        <v>668</v>
      </c>
      <c r="W286" s="43">
        <v>381</v>
      </c>
      <c r="X286" s="43">
        <v>0</v>
      </c>
      <c r="Y286" s="43">
        <v>160</v>
      </c>
      <c r="Z286" s="43">
        <v>0</v>
      </c>
      <c r="AA286" s="43">
        <v>0</v>
      </c>
      <c r="AB286" s="43">
        <v>12</v>
      </c>
      <c r="AC286" s="43">
        <v>75</v>
      </c>
      <c r="AD286" s="43">
        <v>0</v>
      </c>
      <c r="AE286" s="43">
        <v>247</v>
      </c>
      <c r="AF286" s="43">
        <v>280</v>
      </c>
      <c r="AG286" s="43">
        <v>0</v>
      </c>
      <c r="AH286" s="43">
        <v>7</v>
      </c>
      <c r="AI286" s="43">
        <v>1989</v>
      </c>
      <c r="AJ286" s="30">
        <v>0</v>
      </c>
      <c r="AK286" s="30">
        <v>0</v>
      </c>
      <c r="AL286" s="30">
        <v>0</v>
      </c>
      <c r="AM286" s="30">
        <v>0</v>
      </c>
      <c r="AN286" s="30">
        <v>0</v>
      </c>
      <c r="AO286" s="30">
        <v>0</v>
      </c>
      <c r="AP286" s="30">
        <v>0</v>
      </c>
      <c r="AQ286" s="30">
        <v>0</v>
      </c>
      <c r="AR286" s="30">
        <v>0</v>
      </c>
      <c r="AS286" s="30">
        <v>0</v>
      </c>
      <c r="AT286" s="30">
        <v>0</v>
      </c>
      <c r="AU286" s="30">
        <v>0</v>
      </c>
      <c r="AV286" s="30">
        <v>0</v>
      </c>
      <c r="AW286" s="30">
        <v>0</v>
      </c>
      <c r="AX286" s="30">
        <v>11</v>
      </c>
      <c r="AY286" s="30">
        <v>11</v>
      </c>
      <c r="AZ286" s="30">
        <v>1552</v>
      </c>
      <c r="BA286" s="30">
        <v>0</v>
      </c>
      <c r="BB286" s="30">
        <v>0</v>
      </c>
      <c r="BC286" s="30">
        <v>408</v>
      </c>
      <c r="BD286" s="30">
        <v>0</v>
      </c>
      <c r="BE286" s="30">
        <v>0</v>
      </c>
      <c r="BF286" s="30">
        <v>1927</v>
      </c>
      <c r="BG286" s="30">
        <v>3887</v>
      </c>
      <c r="BH286" s="30">
        <v>13735</v>
      </c>
      <c r="BI286" t="s">
        <v>372</v>
      </c>
    </row>
    <row r="287" spans="1:61" x14ac:dyDescent="0.35">
      <c r="A287" s="61">
        <f t="shared" si="8"/>
        <v>0</v>
      </c>
      <c r="B287" s="61">
        <f t="shared" si="9"/>
        <v>0</v>
      </c>
      <c r="C287" s="41" t="s">
        <v>381</v>
      </c>
      <c r="D287" s="41"/>
      <c r="E287" s="43">
        <v>2697</v>
      </c>
      <c r="F287" s="43">
        <v>0</v>
      </c>
      <c r="G287" s="43">
        <v>0</v>
      </c>
      <c r="H287" s="43">
        <v>0</v>
      </c>
      <c r="I287" s="43">
        <v>73</v>
      </c>
      <c r="J287" s="43">
        <v>582</v>
      </c>
      <c r="K287" s="43">
        <v>0</v>
      </c>
      <c r="L287" s="43">
        <v>0</v>
      </c>
      <c r="M287" s="43">
        <v>0</v>
      </c>
      <c r="N287" s="43">
        <v>34</v>
      </c>
      <c r="O287" s="43">
        <v>59</v>
      </c>
      <c r="P287" s="43">
        <v>0</v>
      </c>
      <c r="Q287" s="43">
        <v>323</v>
      </c>
      <c r="R287" s="43">
        <v>0</v>
      </c>
      <c r="S287" s="43">
        <v>0</v>
      </c>
      <c r="T287" s="43">
        <v>3768</v>
      </c>
      <c r="U287" s="43">
        <v>287</v>
      </c>
      <c r="V287" s="43">
        <v>1717</v>
      </c>
      <c r="W287" s="43">
        <v>919</v>
      </c>
      <c r="X287" s="43">
        <v>0</v>
      </c>
      <c r="Y287" s="43">
        <v>282</v>
      </c>
      <c r="Z287" s="43">
        <v>0</v>
      </c>
      <c r="AA287" s="43">
        <v>0</v>
      </c>
      <c r="AB287" s="43">
        <v>19</v>
      </c>
      <c r="AC287" s="43">
        <v>0</v>
      </c>
      <c r="AD287" s="43">
        <v>0</v>
      </c>
      <c r="AE287" s="43">
        <v>370</v>
      </c>
      <c r="AF287" s="43">
        <v>415</v>
      </c>
      <c r="AG287" s="43">
        <v>0</v>
      </c>
      <c r="AH287" s="43">
        <v>2</v>
      </c>
      <c r="AI287" s="43">
        <v>4011</v>
      </c>
      <c r="AJ287" s="30">
        <v>0</v>
      </c>
      <c r="AK287" s="30">
        <v>0</v>
      </c>
      <c r="AL287" s="30">
        <v>0</v>
      </c>
      <c r="AM287" s="30">
        <v>0</v>
      </c>
      <c r="AN287" s="30">
        <v>0</v>
      </c>
      <c r="AO287" s="30">
        <v>0</v>
      </c>
      <c r="AP287" s="30">
        <v>0</v>
      </c>
      <c r="AQ287" s="30">
        <v>0</v>
      </c>
      <c r="AR287" s="30">
        <v>0</v>
      </c>
      <c r="AS287" s="30">
        <v>0</v>
      </c>
      <c r="AT287" s="30">
        <v>0</v>
      </c>
      <c r="AU287" s="30">
        <v>0</v>
      </c>
      <c r="AV287" s="30">
        <v>0</v>
      </c>
      <c r="AW287" s="30">
        <v>0</v>
      </c>
      <c r="AX287" s="30">
        <v>0</v>
      </c>
      <c r="AY287" s="30">
        <v>0</v>
      </c>
      <c r="AZ287" s="30">
        <v>2922</v>
      </c>
      <c r="BA287" s="30">
        <v>694</v>
      </c>
      <c r="BB287" s="30">
        <v>0</v>
      </c>
      <c r="BC287" s="30">
        <v>485</v>
      </c>
      <c r="BD287" s="30">
        <v>0</v>
      </c>
      <c r="BE287" s="30">
        <v>0</v>
      </c>
      <c r="BF287" s="30">
        <v>100</v>
      </c>
      <c r="BG287" s="30">
        <v>4201</v>
      </c>
      <c r="BH287" s="30">
        <v>21677</v>
      </c>
      <c r="BI287" t="s">
        <v>372</v>
      </c>
    </row>
    <row r="288" spans="1:61" x14ac:dyDescent="0.35">
      <c r="A288" s="61">
        <f t="shared" si="8"/>
        <v>0</v>
      </c>
      <c r="B288" s="61">
        <f t="shared" si="9"/>
        <v>0</v>
      </c>
      <c r="C288" s="41" t="s">
        <v>1129</v>
      </c>
      <c r="D288" s="41"/>
      <c r="E288" s="43">
        <v>3448</v>
      </c>
      <c r="F288" s="43">
        <v>0</v>
      </c>
      <c r="G288" s="43">
        <v>0</v>
      </c>
      <c r="H288" s="43">
        <v>0</v>
      </c>
      <c r="I288" s="43">
        <v>1877</v>
      </c>
      <c r="J288" s="43">
        <v>0</v>
      </c>
      <c r="K288" s="43">
        <v>0</v>
      </c>
      <c r="L288" s="43">
        <v>0</v>
      </c>
      <c r="M288" s="43">
        <v>124</v>
      </c>
      <c r="N288" s="43">
        <v>113</v>
      </c>
      <c r="O288" s="43">
        <v>296</v>
      </c>
      <c r="P288" s="43">
        <v>0</v>
      </c>
      <c r="Q288" s="43">
        <v>226</v>
      </c>
      <c r="R288" s="43">
        <v>0</v>
      </c>
      <c r="S288" s="43">
        <v>0</v>
      </c>
      <c r="T288" s="43">
        <v>6084</v>
      </c>
      <c r="U288" s="43">
        <v>466</v>
      </c>
      <c r="V288" s="43">
        <v>1539</v>
      </c>
      <c r="W288" s="43">
        <v>200</v>
      </c>
      <c r="X288" s="43">
        <v>0</v>
      </c>
      <c r="Y288" s="43">
        <v>267</v>
      </c>
      <c r="Z288" s="43">
        <v>0</v>
      </c>
      <c r="AA288" s="43">
        <v>0</v>
      </c>
      <c r="AB288" s="43">
        <v>0</v>
      </c>
      <c r="AC288" s="43">
        <v>230</v>
      </c>
      <c r="AD288" s="43">
        <v>0</v>
      </c>
      <c r="AE288" s="43">
        <v>486</v>
      </c>
      <c r="AF288" s="43">
        <v>1304</v>
      </c>
      <c r="AG288" s="43">
        <v>0</v>
      </c>
      <c r="AH288" s="43">
        <v>64</v>
      </c>
      <c r="AI288" s="43">
        <v>4556</v>
      </c>
      <c r="AJ288" s="30">
        <v>0</v>
      </c>
      <c r="AK288" s="30">
        <v>0</v>
      </c>
      <c r="AL288" s="30">
        <v>0</v>
      </c>
      <c r="AM288" s="30">
        <v>0</v>
      </c>
      <c r="AN288" s="30">
        <v>0</v>
      </c>
      <c r="AO288" s="30">
        <v>0</v>
      </c>
      <c r="AP288" s="30">
        <v>0</v>
      </c>
      <c r="AQ288" s="30">
        <v>0</v>
      </c>
      <c r="AR288" s="30">
        <v>227</v>
      </c>
      <c r="AS288" s="30">
        <v>0</v>
      </c>
      <c r="AT288" s="30">
        <v>623</v>
      </c>
      <c r="AU288" s="30">
        <v>0</v>
      </c>
      <c r="AV288" s="30">
        <v>0</v>
      </c>
      <c r="AW288" s="30">
        <v>0</v>
      </c>
      <c r="AX288" s="30">
        <v>0</v>
      </c>
      <c r="AY288" s="30">
        <v>850</v>
      </c>
      <c r="AZ288" s="30">
        <v>17417</v>
      </c>
      <c r="BA288" s="30">
        <v>0</v>
      </c>
      <c r="BB288" s="30">
        <v>0</v>
      </c>
      <c r="BC288" s="30">
        <v>0</v>
      </c>
      <c r="BD288" s="30">
        <v>0</v>
      </c>
      <c r="BE288" s="30">
        <v>0</v>
      </c>
      <c r="BF288" s="30">
        <v>0</v>
      </c>
      <c r="BG288" s="30">
        <v>17417</v>
      </c>
      <c r="BH288" s="30">
        <v>20332</v>
      </c>
      <c r="BI288" t="s">
        <v>384</v>
      </c>
    </row>
    <row r="289" spans="1:61" x14ac:dyDescent="0.35">
      <c r="A289" s="61">
        <f t="shared" si="8"/>
        <v>0</v>
      </c>
      <c r="B289" s="61">
        <f t="shared" si="9"/>
        <v>0</v>
      </c>
      <c r="C289" s="41" t="s">
        <v>383</v>
      </c>
      <c r="D289" s="41"/>
      <c r="E289" s="43">
        <v>2283</v>
      </c>
      <c r="F289" s="43">
        <v>0</v>
      </c>
      <c r="G289" s="43">
        <v>0</v>
      </c>
      <c r="H289" s="43">
        <v>0</v>
      </c>
      <c r="I289" s="43">
        <v>110</v>
      </c>
      <c r="J289" s="43">
        <v>21</v>
      </c>
      <c r="K289" s="43">
        <v>4781</v>
      </c>
      <c r="L289" s="43">
        <v>0</v>
      </c>
      <c r="M289" s="43">
        <v>358</v>
      </c>
      <c r="N289" s="43">
        <v>61</v>
      </c>
      <c r="O289" s="43">
        <v>80</v>
      </c>
      <c r="P289" s="43">
        <v>0</v>
      </c>
      <c r="Q289" s="43">
        <v>271</v>
      </c>
      <c r="R289" s="43">
        <v>0</v>
      </c>
      <c r="S289" s="43">
        <v>0</v>
      </c>
      <c r="T289" s="43">
        <v>7965</v>
      </c>
      <c r="U289" s="43">
        <v>230</v>
      </c>
      <c r="V289" s="43">
        <v>806</v>
      </c>
      <c r="W289" s="43">
        <v>17</v>
      </c>
      <c r="X289" s="43">
        <v>2874</v>
      </c>
      <c r="Y289" s="43">
        <v>223</v>
      </c>
      <c r="Z289" s="43">
        <v>0</v>
      </c>
      <c r="AA289" s="43">
        <v>0</v>
      </c>
      <c r="AB289" s="43">
        <v>0</v>
      </c>
      <c r="AC289" s="43">
        <v>225</v>
      </c>
      <c r="AD289" s="43">
        <v>0</v>
      </c>
      <c r="AE289" s="43">
        <v>653</v>
      </c>
      <c r="AF289" s="43">
        <v>3475</v>
      </c>
      <c r="AG289" s="43">
        <v>0</v>
      </c>
      <c r="AH289" s="43">
        <v>292</v>
      </c>
      <c r="AI289" s="43">
        <v>8795</v>
      </c>
      <c r="AJ289" s="30">
        <v>4131</v>
      </c>
      <c r="AK289" s="30">
        <v>0</v>
      </c>
      <c r="AL289" s="30">
        <v>0</v>
      </c>
      <c r="AM289" s="30">
        <v>2000</v>
      </c>
      <c r="AN289" s="30">
        <v>0</v>
      </c>
      <c r="AO289" s="30">
        <v>0</v>
      </c>
      <c r="AP289" s="30">
        <v>0</v>
      </c>
      <c r="AQ289" s="30">
        <v>6131</v>
      </c>
      <c r="AR289" s="30">
        <v>5336</v>
      </c>
      <c r="AS289" s="30">
        <v>0</v>
      </c>
      <c r="AT289" s="30">
        <v>699</v>
      </c>
      <c r="AU289" s="30">
        <v>249</v>
      </c>
      <c r="AV289" s="30">
        <v>155</v>
      </c>
      <c r="AW289" s="30">
        <v>0</v>
      </c>
      <c r="AX289" s="30">
        <v>7</v>
      </c>
      <c r="AY289" s="30">
        <v>6446</v>
      </c>
      <c r="AZ289" s="30">
        <v>22057</v>
      </c>
      <c r="BA289" s="30">
        <v>1040</v>
      </c>
      <c r="BB289" s="30">
        <v>0</v>
      </c>
      <c r="BC289" s="30">
        <v>3707</v>
      </c>
      <c r="BD289" s="30">
        <v>34955</v>
      </c>
      <c r="BE289" s="30">
        <v>0</v>
      </c>
      <c r="BF289" s="30">
        <v>1869</v>
      </c>
      <c r="BG289" s="30">
        <v>63628</v>
      </c>
      <c r="BH289" s="30">
        <v>15613</v>
      </c>
      <c r="BI289" t="s">
        <v>384</v>
      </c>
    </row>
    <row r="290" spans="1:61" x14ac:dyDescent="0.35">
      <c r="A290" s="61">
        <f t="shared" si="8"/>
        <v>0</v>
      </c>
      <c r="B290" s="61">
        <f t="shared" si="9"/>
        <v>0</v>
      </c>
      <c r="C290" s="41" t="s">
        <v>385</v>
      </c>
      <c r="D290" s="41"/>
      <c r="E290" s="43">
        <v>1445</v>
      </c>
      <c r="F290" s="43">
        <v>0</v>
      </c>
      <c r="G290" s="43">
        <v>0</v>
      </c>
      <c r="H290" s="43">
        <v>0</v>
      </c>
      <c r="I290" s="43">
        <v>0</v>
      </c>
      <c r="J290" s="43">
        <v>382</v>
      </c>
      <c r="K290" s="43">
        <v>0</v>
      </c>
      <c r="L290" s="43">
        <v>0</v>
      </c>
      <c r="M290" s="43">
        <v>720</v>
      </c>
      <c r="N290" s="43">
        <v>102</v>
      </c>
      <c r="O290" s="43">
        <v>90</v>
      </c>
      <c r="P290" s="43">
        <v>29</v>
      </c>
      <c r="Q290" s="43">
        <v>8</v>
      </c>
      <c r="R290" s="43">
        <v>0</v>
      </c>
      <c r="S290" s="43">
        <v>0</v>
      </c>
      <c r="T290" s="43">
        <v>2776</v>
      </c>
      <c r="U290" s="43">
        <v>822</v>
      </c>
      <c r="V290" s="43">
        <v>493</v>
      </c>
      <c r="W290" s="43">
        <v>324</v>
      </c>
      <c r="X290" s="43">
        <v>0</v>
      </c>
      <c r="Y290" s="43">
        <v>201</v>
      </c>
      <c r="Z290" s="43">
        <v>0</v>
      </c>
      <c r="AA290" s="43">
        <v>0</v>
      </c>
      <c r="AB290" s="43">
        <v>32</v>
      </c>
      <c r="AC290" s="43">
        <v>114</v>
      </c>
      <c r="AD290" s="43">
        <v>0</v>
      </c>
      <c r="AE290" s="43">
        <v>268</v>
      </c>
      <c r="AF290" s="43">
        <v>394</v>
      </c>
      <c r="AG290" s="43">
        <v>0</v>
      </c>
      <c r="AH290" s="43">
        <v>7</v>
      </c>
      <c r="AI290" s="43">
        <v>2655</v>
      </c>
      <c r="AJ290" s="30">
        <v>0</v>
      </c>
      <c r="AK290" s="30">
        <v>0</v>
      </c>
      <c r="AL290" s="30">
        <v>0</v>
      </c>
      <c r="AM290" s="30">
        <v>0</v>
      </c>
      <c r="AN290" s="30">
        <v>0</v>
      </c>
      <c r="AO290" s="30">
        <v>0</v>
      </c>
      <c r="AP290" s="30">
        <v>0</v>
      </c>
      <c r="AQ290" s="30">
        <v>0</v>
      </c>
      <c r="AR290" s="30">
        <v>0</v>
      </c>
      <c r="AS290" s="30">
        <v>0</v>
      </c>
      <c r="AT290" s="30">
        <v>0</v>
      </c>
      <c r="AU290" s="30">
        <v>0</v>
      </c>
      <c r="AV290" s="30">
        <v>0</v>
      </c>
      <c r="AW290" s="30">
        <v>0</v>
      </c>
      <c r="AX290" s="30">
        <v>0</v>
      </c>
      <c r="AY290" s="30">
        <v>0</v>
      </c>
      <c r="AZ290" s="30">
        <v>805</v>
      </c>
      <c r="BA290" s="30">
        <v>0</v>
      </c>
      <c r="BB290" s="30">
        <v>0</v>
      </c>
      <c r="BC290" s="30">
        <v>1728</v>
      </c>
      <c r="BD290" s="30">
        <v>0</v>
      </c>
      <c r="BE290" s="30">
        <v>0</v>
      </c>
      <c r="BF290" s="30">
        <v>0</v>
      </c>
      <c r="BG290" s="30">
        <v>2533</v>
      </c>
      <c r="BH290" s="30">
        <v>22115</v>
      </c>
      <c r="BI290" t="s">
        <v>384</v>
      </c>
    </row>
    <row r="291" spans="1:61" x14ac:dyDescent="0.35">
      <c r="A291" s="61">
        <f t="shared" si="8"/>
        <v>0</v>
      </c>
      <c r="B291" s="61">
        <f t="shared" si="9"/>
        <v>0</v>
      </c>
      <c r="C291" s="41" t="s">
        <v>386</v>
      </c>
      <c r="D291" s="41"/>
      <c r="E291" s="43">
        <v>250</v>
      </c>
      <c r="F291" s="43">
        <v>0</v>
      </c>
      <c r="G291" s="43">
        <v>0</v>
      </c>
      <c r="H291" s="43">
        <v>0</v>
      </c>
      <c r="I291" s="43">
        <v>0</v>
      </c>
      <c r="J291" s="43">
        <v>0</v>
      </c>
      <c r="K291" s="43">
        <v>0</v>
      </c>
      <c r="L291" s="43">
        <v>0</v>
      </c>
      <c r="M291" s="43">
        <v>0</v>
      </c>
      <c r="N291" s="43">
        <v>46</v>
      </c>
      <c r="O291" s="43">
        <v>24</v>
      </c>
      <c r="P291" s="43">
        <v>0</v>
      </c>
      <c r="Q291" s="43">
        <v>0</v>
      </c>
      <c r="R291" s="43">
        <v>0</v>
      </c>
      <c r="S291" s="43">
        <v>0</v>
      </c>
      <c r="T291" s="43">
        <v>320</v>
      </c>
      <c r="U291" s="43">
        <v>35</v>
      </c>
      <c r="V291" s="43">
        <v>69</v>
      </c>
      <c r="W291" s="43">
        <v>0</v>
      </c>
      <c r="X291" s="43">
        <v>0</v>
      </c>
      <c r="Y291" s="43">
        <v>0</v>
      </c>
      <c r="Z291" s="43">
        <v>0</v>
      </c>
      <c r="AA291" s="43">
        <v>0</v>
      </c>
      <c r="AB291" s="43">
        <v>0</v>
      </c>
      <c r="AC291" s="43">
        <v>0</v>
      </c>
      <c r="AD291" s="43">
        <v>0</v>
      </c>
      <c r="AE291" s="43">
        <v>173</v>
      </c>
      <c r="AF291" s="43">
        <v>60</v>
      </c>
      <c r="AG291" s="43">
        <v>0</v>
      </c>
      <c r="AH291" s="43">
        <v>2</v>
      </c>
      <c r="AI291" s="43">
        <v>339</v>
      </c>
      <c r="AJ291" s="30">
        <v>0</v>
      </c>
      <c r="AK291" s="30">
        <v>0</v>
      </c>
      <c r="AL291" s="30">
        <v>0</v>
      </c>
      <c r="AM291" s="30">
        <v>258</v>
      </c>
      <c r="AN291" s="30">
        <v>0</v>
      </c>
      <c r="AO291" s="30">
        <v>0</v>
      </c>
      <c r="AP291" s="30">
        <v>0</v>
      </c>
      <c r="AQ291" s="30">
        <v>258</v>
      </c>
      <c r="AR291" s="30">
        <v>0</v>
      </c>
      <c r="AS291" s="30">
        <v>0</v>
      </c>
      <c r="AT291" s="30">
        <v>0</v>
      </c>
      <c r="AU291" s="30">
        <v>345</v>
      </c>
      <c r="AV291" s="30">
        <v>0</v>
      </c>
      <c r="AW291" s="30">
        <v>0</v>
      </c>
      <c r="AX291" s="30">
        <v>0</v>
      </c>
      <c r="AY291" s="30">
        <v>345</v>
      </c>
      <c r="AZ291" s="30">
        <v>0</v>
      </c>
      <c r="BA291" s="30">
        <v>0</v>
      </c>
      <c r="BB291" s="30">
        <v>0</v>
      </c>
      <c r="BC291" s="30">
        <v>923</v>
      </c>
      <c r="BD291" s="30">
        <v>0</v>
      </c>
      <c r="BE291" s="30">
        <v>0</v>
      </c>
      <c r="BF291" s="30">
        <v>0</v>
      </c>
      <c r="BG291" s="30">
        <v>923</v>
      </c>
      <c r="BH291" s="30">
        <v>8113</v>
      </c>
      <c r="BI291" t="s">
        <v>384</v>
      </c>
    </row>
    <row r="292" spans="1:61" x14ac:dyDescent="0.35">
      <c r="A292" s="61">
        <f t="shared" si="8"/>
        <v>0</v>
      </c>
      <c r="B292" s="61">
        <f t="shared" si="9"/>
        <v>0</v>
      </c>
      <c r="C292" s="41" t="s">
        <v>387</v>
      </c>
      <c r="D292" s="41"/>
      <c r="E292" s="43">
        <v>364</v>
      </c>
      <c r="F292" s="43">
        <v>381</v>
      </c>
      <c r="G292" s="43">
        <v>0</v>
      </c>
      <c r="H292" s="43">
        <v>0</v>
      </c>
      <c r="I292" s="43">
        <v>0</v>
      </c>
      <c r="J292" s="43">
        <v>0</v>
      </c>
      <c r="K292" s="43">
        <v>0</v>
      </c>
      <c r="L292" s="43">
        <v>0</v>
      </c>
      <c r="M292" s="43">
        <v>0</v>
      </c>
      <c r="N292" s="43">
        <v>20</v>
      </c>
      <c r="O292" s="43">
        <v>0</v>
      </c>
      <c r="P292" s="43">
        <v>17</v>
      </c>
      <c r="Q292" s="43">
        <v>0</v>
      </c>
      <c r="R292" s="43">
        <v>0</v>
      </c>
      <c r="S292" s="43">
        <v>0</v>
      </c>
      <c r="T292" s="43">
        <v>782</v>
      </c>
      <c r="U292" s="43">
        <v>0</v>
      </c>
      <c r="V292" s="43">
        <v>361</v>
      </c>
      <c r="W292" s="43">
        <v>0</v>
      </c>
      <c r="X292" s="43">
        <v>0</v>
      </c>
      <c r="Y292" s="43">
        <v>127</v>
      </c>
      <c r="Z292" s="43">
        <v>0</v>
      </c>
      <c r="AA292" s="43">
        <v>0</v>
      </c>
      <c r="AB292" s="43">
        <v>0</v>
      </c>
      <c r="AC292" s="43">
        <v>14</v>
      </c>
      <c r="AD292" s="43">
        <v>0</v>
      </c>
      <c r="AE292" s="43">
        <v>155</v>
      </c>
      <c r="AF292" s="43">
        <v>34</v>
      </c>
      <c r="AG292" s="43">
        <v>0</v>
      </c>
      <c r="AH292" s="43">
        <v>20</v>
      </c>
      <c r="AI292" s="43">
        <v>711</v>
      </c>
      <c r="AJ292" s="30">
        <v>0</v>
      </c>
      <c r="AK292" s="30">
        <v>0</v>
      </c>
      <c r="AL292" s="30">
        <v>0</v>
      </c>
      <c r="AM292" s="30">
        <v>0</v>
      </c>
      <c r="AN292" s="30">
        <v>0</v>
      </c>
      <c r="AO292" s="30">
        <v>0</v>
      </c>
      <c r="AP292" s="30">
        <v>0</v>
      </c>
      <c r="AQ292" s="30">
        <v>0</v>
      </c>
      <c r="AR292" s="30">
        <v>0</v>
      </c>
      <c r="AS292" s="30">
        <v>0</v>
      </c>
      <c r="AT292" s="30">
        <v>0</v>
      </c>
      <c r="AU292" s="30">
        <v>0</v>
      </c>
      <c r="AV292" s="30">
        <v>0</v>
      </c>
      <c r="AW292" s="30">
        <v>0</v>
      </c>
      <c r="AX292" s="30">
        <v>0</v>
      </c>
      <c r="AY292" s="30">
        <v>0</v>
      </c>
      <c r="AZ292" s="30">
        <v>0</v>
      </c>
      <c r="BA292" s="30">
        <v>0</v>
      </c>
      <c r="BB292" s="30">
        <v>0</v>
      </c>
      <c r="BC292" s="30">
        <v>0</v>
      </c>
      <c r="BD292" s="30">
        <v>0</v>
      </c>
      <c r="BE292" s="30">
        <v>0</v>
      </c>
      <c r="BF292" s="30">
        <v>110</v>
      </c>
      <c r="BG292" s="30">
        <v>110</v>
      </c>
      <c r="BH292" s="30">
        <v>10743</v>
      </c>
      <c r="BI292" t="s">
        <v>384</v>
      </c>
    </row>
    <row r="293" spans="1:61" x14ac:dyDescent="0.35">
      <c r="A293" s="61">
        <f t="shared" si="8"/>
        <v>0</v>
      </c>
      <c r="B293" s="61">
        <f t="shared" si="9"/>
        <v>0</v>
      </c>
      <c r="C293" s="41" t="s">
        <v>388</v>
      </c>
      <c r="D293" s="41"/>
      <c r="E293" s="43">
        <v>5331</v>
      </c>
      <c r="F293" s="43">
        <v>0</v>
      </c>
      <c r="G293" s="43">
        <v>0</v>
      </c>
      <c r="H293" s="43">
        <v>0</v>
      </c>
      <c r="I293" s="43">
        <v>0</v>
      </c>
      <c r="J293" s="43">
        <v>1514</v>
      </c>
      <c r="K293" s="43">
        <v>0</v>
      </c>
      <c r="L293" s="43">
        <v>546</v>
      </c>
      <c r="M293" s="43">
        <v>0</v>
      </c>
      <c r="N293" s="43">
        <v>94</v>
      </c>
      <c r="O293" s="43">
        <v>50</v>
      </c>
      <c r="P293" s="43">
        <v>0</v>
      </c>
      <c r="Q293" s="43">
        <v>78</v>
      </c>
      <c r="R293" s="43">
        <v>0</v>
      </c>
      <c r="S293" s="43">
        <v>0</v>
      </c>
      <c r="T293" s="43">
        <v>7613</v>
      </c>
      <c r="U293" s="43">
        <v>280</v>
      </c>
      <c r="V293" s="43">
        <v>1195</v>
      </c>
      <c r="W293" s="43">
        <v>1032</v>
      </c>
      <c r="X293" s="43">
        <v>0</v>
      </c>
      <c r="Y293" s="43">
        <v>674</v>
      </c>
      <c r="Z293" s="43">
        <v>283</v>
      </c>
      <c r="AA293" s="43">
        <v>0</v>
      </c>
      <c r="AB293" s="43">
        <v>81</v>
      </c>
      <c r="AC293" s="43">
        <v>435</v>
      </c>
      <c r="AD293" s="43">
        <v>0</v>
      </c>
      <c r="AE293" s="43">
        <v>886</v>
      </c>
      <c r="AF293" s="43">
        <v>1736</v>
      </c>
      <c r="AG293" s="43">
        <v>0</v>
      </c>
      <c r="AH293" s="43">
        <v>63</v>
      </c>
      <c r="AI293" s="43">
        <v>6665</v>
      </c>
      <c r="AJ293" s="30">
        <v>0</v>
      </c>
      <c r="AK293" s="30">
        <v>0</v>
      </c>
      <c r="AL293" s="30">
        <v>0</v>
      </c>
      <c r="AM293" s="30">
        <v>0</v>
      </c>
      <c r="AN293" s="30">
        <v>0</v>
      </c>
      <c r="AO293" s="30">
        <v>0</v>
      </c>
      <c r="AP293" s="30">
        <v>0</v>
      </c>
      <c r="AQ293" s="30">
        <v>0</v>
      </c>
      <c r="AR293" s="30">
        <v>0</v>
      </c>
      <c r="AS293" s="30">
        <v>0</v>
      </c>
      <c r="AT293" s="30">
        <v>0</v>
      </c>
      <c r="AU293" s="30">
        <v>0</v>
      </c>
      <c r="AV293" s="30">
        <v>0</v>
      </c>
      <c r="AW293" s="30">
        <v>0</v>
      </c>
      <c r="AX293" s="30">
        <v>0</v>
      </c>
      <c r="AY293" s="30">
        <v>0</v>
      </c>
      <c r="AZ293" s="30">
        <v>0</v>
      </c>
      <c r="BA293" s="30">
        <v>650</v>
      </c>
      <c r="BB293" s="30">
        <v>0</v>
      </c>
      <c r="BC293" s="30">
        <v>20487</v>
      </c>
      <c r="BD293" s="30">
        <v>0</v>
      </c>
      <c r="BE293" s="30">
        <v>3500</v>
      </c>
      <c r="BF293" s="30">
        <v>0</v>
      </c>
      <c r="BG293" s="30">
        <v>24637</v>
      </c>
      <c r="BH293" s="30">
        <v>36578</v>
      </c>
      <c r="BI293" t="s">
        <v>384</v>
      </c>
    </row>
    <row r="294" spans="1:61" x14ac:dyDescent="0.35">
      <c r="A294" s="61">
        <f t="shared" si="8"/>
        <v>0</v>
      </c>
      <c r="B294" s="61">
        <f t="shared" si="9"/>
        <v>0</v>
      </c>
      <c r="C294" s="41" t="s">
        <v>1052</v>
      </c>
      <c r="D294" s="41"/>
      <c r="E294" s="43">
        <v>2425</v>
      </c>
      <c r="F294" s="43">
        <v>0</v>
      </c>
      <c r="G294" s="43">
        <v>0</v>
      </c>
      <c r="H294" s="43">
        <v>0</v>
      </c>
      <c r="I294" s="43">
        <v>177</v>
      </c>
      <c r="J294" s="43">
        <v>0</v>
      </c>
      <c r="K294" s="43">
        <v>0</v>
      </c>
      <c r="L294" s="43">
        <v>0</v>
      </c>
      <c r="M294" s="43">
        <v>0</v>
      </c>
      <c r="N294" s="43">
        <v>106</v>
      </c>
      <c r="O294" s="43">
        <v>163</v>
      </c>
      <c r="P294" s="43">
        <v>0</v>
      </c>
      <c r="Q294" s="43">
        <v>18</v>
      </c>
      <c r="R294" s="43">
        <v>0</v>
      </c>
      <c r="S294" s="43">
        <v>0</v>
      </c>
      <c r="T294" s="43">
        <v>2889</v>
      </c>
      <c r="U294" s="43">
        <v>569</v>
      </c>
      <c r="V294" s="43">
        <v>570</v>
      </c>
      <c r="W294" s="43">
        <v>0</v>
      </c>
      <c r="X294" s="43">
        <v>0</v>
      </c>
      <c r="Y294" s="43">
        <v>292</v>
      </c>
      <c r="Z294" s="43">
        <v>0</v>
      </c>
      <c r="AA294" s="43">
        <v>0</v>
      </c>
      <c r="AB294" s="43">
        <v>0</v>
      </c>
      <c r="AC294" s="43">
        <v>223</v>
      </c>
      <c r="AD294" s="43">
        <v>0</v>
      </c>
      <c r="AE294" s="43">
        <v>317</v>
      </c>
      <c r="AF294" s="43">
        <v>639</v>
      </c>
      <c r="AG294" s="43">
        <v>0</v>
      </c>
      <c r="AH294" s="43">
        <v>20</v>
      </c>
      <c r="AI294" s="43">
        <v>2630</v>
      </c>
      <c r="AJ294" s="30">
        <v>0</v>
      </c>
      <c r="AK294" s="30">
        <v>0</v>
      </c>
      <c r="AL294" s="30">
        <v>0</v>
      </c>
      <c r="AM294" s="30">
        <v>0</v>
      </c>
      <c r="AN294" s="30">
        <v>0</v>
      </c>
      <c r="AO294" s="30">
        <v>0</v>
      </c>
      <c r="AP294" s="30">
        <v>0</v>
      </c>
      <c r="AQ294" s="30">
        <v>0</v>
      </c>
      <c r="AR294" s="30">
        <v>0</v>
      </c>
      <c r="AS294" s="30">
        <v>0</v>
      </c>
      <c r="AT294" s="30">
        <v>0</v>
      </c>
      <c r="AU294" s="30">
        <v>0</v>
      </c>
      <c r="AV294" s="30">
        <v>0</v>
      </c>
      <c r="AW294" s="30">
        <v>0</v>
      </c>
      <c r="AX294" s="30">
        <v>0</v>
      </c>
      <c r="AY294" s="30">
        <v>0</v>
      </c>
      <c r="AZ294" s="30">
        <v>8483</v>
      </c>
      <c r="BA294" s="30">
        <v>0</v>
      </c>
      <c r="BB294" s="30">
        <v>0</v>
      </c>
      <c r="BC294" s="30">
        <v>0</v>
      </c>
      <c r="BD294" s="30">
        <v>0</v>
      </c>
      <c r="BE294" s="30">
        <v>0</v>
      </c>
      <c r="BF294" s="30">
        <v>0</v>
      </c>
      <c r="BG294" s="30">
        <v>8483</v>
      </c>
      <c r="BH294" s="30">
        <v>19607</v>
      </c>
      <c r="BI294" t="s">
        <v>384</v>
      </c>
    </row>
    <row r="295" spans="1:61" x14ac:dyDescent="0.35">
      <c r="A295" s="61">
        <f t="shared" si="8"/>
        <v>0</v>
      </c>
      <c r="B295" s="61">
        <f t="shared" si="9"/>
        <v>0</v>
      </c>
      <c r="C295" s="41" t="s">
        <v>389</v>
      </c>
      <c r="D295" s="41"/>
      <c r="E295" s="43">
        <v>139</v>
      </c>
      <c r="F295" s="43">
        <v>112</v>
      </c>
      <c r="G295" s="43">
        <v>0</v>
      </c>
      <c r="H295" s="43">
        <v>0</v>
      </c>
      <c r="I295" s="43">
        <v>0</v>
      </c>
      <c r="J295" s="43">
        <v>0</v>
      </c>
      <c r="K295" s="43">
        <v>0</v>
      </c>
      <c r="L295" s="43">
        <v>0</v>
      </c>
      <c r="M295" s="43">
        <v>0</v>
      </c>
      <c r="N295" s="43">
        <v>46</v>
      </c>
      <c r="O295" s="43">
        <v>120</v>
      </c>
      <c r="P295" s="43">
        <v>0</v>
      </c>
      <c r="Q295" s="43">
        <v>70</v>
      </c>
      <c r="R295" s="43">
        <v>0</v>
      </c>
      <c r="S295" s="43">
        <v>0</v>
      </c>
      <c r="T295" s="43">
        <v>487</v>
      </c>
      <c r="U295" s="43">
        <v>0</v>
      </c>
      <c r="V295" s="43">
        <v>415</v>
      </c>
      <c r="W295" s="43">
        <v>0</v>
      </c>
      <c r="X295" s="43">
        <v>0</v>
      </c>
      <c r="Y295" s="43">
        <v>48</v>
      </c>
      <c r="Z295" s="43">
        <v>0</v>
      </c>
      <c r="AA295" s="43">
        <v>0</v>
      </c>
      <c r="AB295" s="43">
        <v>0</v>
      </c>
      <c r="AC295" s="43">
        <v>3</v>
      </c>
      <c r="AD295" s="43">
        <v>0</v>
      </c>
      <c r="AE295" s="43">
        <v>70</v>
      </c>
      <c r="AF295" s="43">
        <v>0</v>
      </c>
      <c r="AG295" s="43">
        <v>0</v>
      </c>
      <c r="AH295" s="43">
        <v>10</v>
      </c>
      <c r="AI295" s="43">
        <v>546</v>
      </c>
      <c r="AJ295" s="30">
        <v>0</v>
      </c>
      <c r="AK295" s="30">
        <v>0</v>
      </c>
      <c r="AL295" s="30">
        <v>0</v>
      </c>
      <c r="AM295" s="30">
        <v>0</v>
      </c>
      <c r="AN295" s="30">
        <v>0</v>
      </c>
      <c r="AO295" s="30">
        <v>0</v>
      </c>
      <c r="AP295" s="30">
        <v>0</v>
      </c>
      <c r="AQ295" s="30">
        <v>0</v>
      </c>
      <c r="AR295" s="30">
        <v>0</v>
      </c>
      <c r="AS295" s="30">
        <v>0</v>
      </c>
      <c r="AT295" s="30">
        <v>0</v>
      </c>
      <c r="AU295" s="30">
        <v>0</v>
      </c>
      <c r="AV295" s="30">
        <v>0</v>
      </c>
      <c r="AW295" s="30">
        <v>0</v>
      </c>
      <c r="AX295" s="30">
        <v>0</v>
      </c>
      <c r="AY295" s="30">
        <v>0</v>
      </c>
      <c r="AZ295" s="30">
        <v>0</v>
      </c>
      <c r="BA295" s="30">
        <v>0</v>
      </c>
      <c r="BB295" s="30">
        <v>0</v>
      </c>
      <c r="BC295" s="30">
        <v>0</v>
      </c>
      <c r="BD295" s="30">
        <v>0</v>
      </c>
      <c r="BE295" s="30">
        <v>0</v>
      </c>
      <c r="BF295" s="30">
        <v>0</v>
      </c>
      <c r="BG295" s="30">
        <v>0</v>
      </c>
      <c r="BH295" s="30">
        <v>4917</v>
      </c>
      <c r="BI295" t="s">
        <v>384</v>
      </c>
    </row>
    <row r="296" spans="1:61" x14ac:dyDescent="0.35">
      <c r="A296" s="61">
        <f t="shared" si="8"/>
        <v>0</v>
      </c>
      <c r="B296" s="61">
        <f t="shared" si="9"/>
        <v>0</v>
      </c>
      <c r="C296" s="41" t="s">
        <v>390</v>
      </c>
      <c r="D296" s="41"/>
      <c r="E296" s="43">
        <v>174</v>
      </c>
      <c r="F296" s="43">
        <v>0</v>
      </c>
      <c r="G296" s="43">
        <v>0</v>
      </c>
      <c r="H296" s="43">
        <v>0</v>
      </c>
      <c r="I296" s="43">
        <v>0</v>
      </c>
      <c r="J296" s="43">
        <v>0</v>
      </c>
      <c r="K296" s="43">
        <v>0</v>
      </c>
      <c r="L296" s="43">
        <v>0</v>
      </c>
      <c r="M296" s="43">
        <v>0</v>
      </c>
      <c r="N296" s="43">
        <v>51</v>
      </c>
      <c r="O296" s="43">
        <v>96</v>
      </c>
      <c r="P296" s="43">
        <v>0</v>
      </c>
      <c r="Q296" s="43">
        <v>1</v>
      </c>
      <c r="R296" s="43">
        <v>0</v>
      </c>
      <c r="S296" s="43">
        <v>0</v>
      </c>
      <c r="T296" s="43">
        <v>322</v>
      </c>
      <c r="U296" s="43">
        <v>10</v>
      </c>
      <c r="V296" s="43">
        <v>216</v>
      </c>
      <c r="W296" s="43">
        <v>0</v>
      </c>
      <c r="X296" s="43">
        <v>0</v>
      </c>
      <c r="Y296" s="43">
        <v>16</v>
      </c>
      <c r="Z296" s="43">
        <v>0</v>
      </c>
      <c r="AA296" s="43">
        <v>0</v>
      </c>
      <c r="AB296" s="43">
        <v>0</v>
      </c>
      <c r="AC296" s="43">
        <v>0</v>
      </c>
      <c r="AD296" s="43">
        <v>0</v>
      </c>
      <c r="AE296" s="43">
        <v>51</v>
      </c>
      <c r="AF296" s="43">
        <v>0</v>
      </c>
      <c r="AG296" s="43">
        <v>0</v>
      </c>
      <c r="AH296" s="43">
        <v>0</v>
      </c>
      <c r="AI296" s="43">
        <v>293</v>
      </c>
      <c r="AJ296" s="30">
        <v>0</v>
      </c>
      <c r="AK296" s="30">
        <v>0</v>
      </c>
      <c r="AL296" s="30">
        <v>0</v>
      </c>
      <c r="AM296" s="30">
        <v>0</v>
      </c>
      <c r="AN296" s="30">
        <v>0</v>
      </c>
      <c r="AO296" s="30">
        <v>0</v>
      </c>
      <c r="AP296" s="30">
        <v>0</v>
      </c>
      <c r="AQ296" s="30">
        <v>0</v>
      </c>
      <c r="AR296" s="30">
        <v>0</v>
      </c>
      <c r="AS296" s="30">
        <v>0</v>
      </c>
      <c r="AT296" s="30">
        <v>0</v>
      </c>
      <c r="AU296" s="30">
        <v>0</v>
      </c>
      <c r="AV296" s="30">
        <v>0</v>
      </c>
      <c r="AW296" s="30">
        <v>0</v>
      </c>
      <c r="AX296" s="30">
        <v>0</v>
      </c>
      <c r="AY296" s="30">
        <v>0</v>
      </c>
      <c r="AZ296" s="30">
        <v>0</v>
      </c>
      <c r="BA296" s="30">
        <v>0</v>
      </c>
      <c r="BB296" s="30">
        <v>0</v>
      </c>
      <c r="BC296" s="30">
        <v>0</v>
      </c>
      <c r="BD296" s="30">
        <v>0</v>
      </c>
      <c r="BE296" s="30">
        <v>0</v>
      </c>
      <c r="BF296" s="30">
        <v>0</v>
      </c>
      <c r="BG296" s="30">
        <v>0</v>
      </c>
      <c r="BH296" s="30">
        <v>4702</v>
      </c>
      <c r="BI296" t="s">
        <v>384</v>
      </c>
    </row>
    <row r="297" spans="1:61" x14ac:dyDescent="0.35">
      <c r="A297" s="61">
        <f t="shared" si="8"/>
        <v>0</v>
      </c>
      <c r="B297" s="61">
        <f t="shared" si="9"/>
        <v>0</v>
      </c>
      <c r="C297" s="41" t="s">
        <v>391</v>
      </c>
      <c r="D297" s="41"/>
      <c r="E297" s="43">
        <v>2350</v>
      </c>
      <c r="F297" s="43">
        <v>0</v>
      </c>
      <c r="G297" s="43">
        <v>50</v>
      </c>
      <c r="H297" s="43">
        <v>0</v>
      </c>
      <c r="I297" s="43">
        <v>0</v>
      </c>
      <c r="J297" s="43">
        <v>0</v>
      </c>
      <c r="K297" s="43">
        <v>0</v>
      </c>
      <c r="L297" s="43">
        <v>734</v>
      </c>
      <c r="M297" s="43">
        <v>0</v>
      </c>
      <c r="N297" s="43">
        <v>80</v>
      </c>
      <c r="O297" s="43">
        <v>177</v>
      </c>
      <c r="P297" s="43">
        <v>0</v>
      </c>
      <c r="Q297" s="43">
        <v>76</v>
      </c>
      <c r="R297" s="43">
        <v>0</v>
      </c>
      <c r="S297" s="43">
        <v>0</v>
      </c>
      <c r="T297" s="43">
        <v>3467</v>
      </c>
      <c r="U297" s="43">
        <v>297</v>
      </c>
      <c r="V297" s="43">
        <v>1309</v>
      </c>
      <c r="W297" s="43">
        <v>0</v>
      </c>
      <c r="X297" s="43">
        <v>0</v>
      </c>
      <c r="Y297" s="43">
        <v>0</v>
      </c>
      <c r="Z297" s="43">
        <v>331</v>
      </c>
      <c r="AA297" s="43">
        <v>0</v>
      </c>
      <c r="AB297" s="43">
        <v>0</v>
      </c>
      <c r="AC297" s="43">
        <v>468</v>
      </c>
      <c r="AD297" s="43">
        <v>0</v>
      </c>
      <c r="AE297" s="43">
        <v>223</v>
      </c>
      <c r="AF297" s="43">
        <v>1162</v>
      </c>
      <c r="AG297" s="43">
        <v>0</v>
      </c>
      <c r="AH297" s="43">
        <v>38</v>
      </c>
      <c r="AI297" s="43">
        <v>3828</v>
      </c>
      <c r="AJ297" s="30">
        <v>0</v>
      </c>
      <c r="AK297" s="30">
        <v>0</v>
      </c>
      <c r="AL297" s="30">
        <v>0</v>
      </c>
      <c r="AM297" s="30">
        <v>0</v>
      </c>
      <c r="AN297" s="30">
        <v>0</v>
      </c>
      <c r="AO297" s="30">
        <v>0</v>
      </c>
      <c r="AP297" s="30">
        <v>0</v>
      </c>
      <c r="AQ297" s="30">
        <v>0</v>
      </c>
      <c r="AR297" s="30">
        <v>0</v>
      </c>
      <c r="AS297" s="30">
        <v>0</v>
      </c>
      <c r="AT297" s="30">
        <v>0</v>
      </c>
      <c r="AU297" s="30">
        <v>0</v>
      </c>
      <c r="AV297" s="30">
        <v>0</v>
      </c>
      <c r="AW297" s="30">
        <v>0</v>
      </c>
      <c r="AX297" s="30">
        <v>0</v>
      </c>
      <c r="AY297" s="30">
        <v>0</v>
      </c>
      <c r="AZ297" s="30">
        <v>15332</v>
      </c>
      <c r="BA297" s="30">
        <v>0</v>
      </c>
      <c r="BB297" s="30">
        <v>0</v>
      </c>
      <c r="BC297" s="30">
        <v>0</v>
      </c>
      <c r="BD297" s="30">
        <v>0</v>
      </c>
      <c r="BE297" s="30">
        <v>500</v>
      </c>
      <c r="BF297" s="30">
        <v>0</v>
      </c>
      <c r="BG297" s="30">
        <v>15832</v>
      </c>
      <c r="BH297" s="30">
        <v>14742</v>
      </c>
      <c r="BI297" t="s">
        <v>384</v>
      </c>
    </row>
    <row r="298" spans="1:61" x14ac:dyDescent="0.35">
      <c r="A298" s="61">
        <f t="shared" si="8"/>
        <v>0</v>
      </c>
      <c r="B298" s="61">
        <f t="shared" si="9"/>
        <v>0</v>
      </c>
      <c r="C298" s="41" t="s">
        <v>1192</v>
      </c>
      <c r="D298" s="41">
        <v>1</v>
      </c>
      <c r="E298" s="43">
        <v>0</v>
      </c>
      <c r="F298" s="43">
        <v>0</v>
      </c>
      <c r="G298" s="43">
        <v>0</v>
      </c>
      <c r="H298" s="43">
        <v>124</v>
      </c>
      <c r="I298" s="43">
        <v>0</v>
      </c>
      <c r="J298" s="43">
        <v>0</v>
      </c>
      <c r="K298" s="43">
        <v>0</v>
      </c>
      <c r="L298" s="43">
        <v>468</v>
      </c>
      <c r="M298" s="43">
        <v>0</v>
      </c>
      <c r="N298" s="43">
        <v>0</v>
      </c>
      <c r="O298" s="43">
        <v>0</v>
      </c>
      <c r="P298" s="43">
        <v>29</v>
      </c>
      <c r="Q298" s="43">
        <v>4</v>
      </c>
      <c r="R298" s="43">
        <v>0</v>
      </c>
      <c r="S298" s="43">
        <v>0</v>
      </c>
      <c r="T298" s="43">
        <v>625</v>
      </c>
      <c r="U298" s="43">
        <v>0</v>
      </c>
      <c r="V298" s="43">
        <v>0</v>
      </c>
      <c r="W298" s="43">
        <v>0</v>
      </c>
      <c r="X298" s="43">
        <v>0</v>
      </c>
      <c r="Y298" s="43">
        <v>0</v>
      </c>
      <c r="Z298" s="43">
        <v>112</v>
      </c>
      <c r="AA298" s="43">
        <v>0</v>
      </c>
      <c r="AB298" s="43">
        <v>0</v>
      </c>
      <c r="AC298" s="43">
        <v>11</v>
      </c>
      <c r="AD298" s="43">
        <v>0</v>
      </c>
      <c r="AE298" s="43">
        <v>107</v>
      </c>
      <c r="AF298" s="43">
        <v>368</v>
      </c>
      <c r="AG298" s="43">
        <v>0</v>
      </c>
      <c r="AH298" s="43">
        <v>36</v>
      </c>
      <c r="AI298" s="43">
        <v>634</v>
      </c>
      <c r="AJ298" s="30">
        <v>0</v>
      </c>
      <c r="AK298" s="30">
        <v>0</v>
      </c>
      <c r="AL298" s="30">
        <v>0</v>
      </c>
      <c r="AM298" s="30">
        <v>0</v>
      </c>
      <c r="AN298" s="30">
        <v>0</v>
      </c>
      <c r="AO298" s="30">
        <v>0</v>
      </c>
      <c r="AP298" s="30">
        <v>0</v>
      </c>
      <c r="AQ298" s="30">
        <v>0</v>
      </c>
      <c r="AR298" s="30">
        <v>0</v>
      </c>
      <c r="AS298" s="30">
        <v>0</v>
      </c>
      <c r="AT298" s="30">
        <v>0</v>
      </c>
      <c r="AU298" s="30">
        <v>0</v>
      </c>
      <c r="AV298" s="30">
        <v>0</v>
      </c>
      <c r="AW298" s="30">
        <v>0</v>
      </c>
      <c r="AX298" s="30">
        <v>0</v>
      </c>
      <c r="AY298" s="30">
        <v>0</v>
      </c>
      <c r="AZ298" s="30">
        <v>0</v>
      </c>
      <c r="BA298" s="30">
        <v>0</v>
      </c>
      <c r="BB298" s="30">
        <v>0</v>
      </c>
      <c r="BC298" s="30">
        <v>0</v>
      </c>
      <c r="BD298" s="30">
        <v>0</v>
      </c>
      <c r="BE298" s="30">
        <v>4938</v>
      </c>
      <c r="BF298" s="30">
        <v>0</v>
      </c>
      <c r="BG298" s="30">
        <v>4938</v>
      </c>
      <c r="BH298" s="30">
        <v>22033</v>
      </c>
      <c r="BI298" t="s">
        <v>393</v>
      </c>
    </row>
    <row r="299" spans="1:61" x14ac:dyDescent="0.35">
      <c r="A299" s="61">
        <f t="shared" si="8"/>
        <v>0</v>
      </c>
      <c r="B299" s="61">
        <f t="shared" si="9"/>
        <v>0</v>
      </c>
      <c r="C299" s="41" t="s">
        <v>1193</v>
      </c>
      <c r="D299" s="41">
        <v>1</v>
      </c>
      <c r="E299" s="43">
        <v>0</v>
      </c>
      <c r="F299" s="43">
        <v>1271</v>
      </c>
      <c r="G299" s="43">
        <v>0</v>
      </c>
      <c r="H299" s="43">
        <v>1255</v>
      </c>
      <c r="I299" s="43">
        <v>0</v>
      </c>
      <c r="J299" s="43">
        <v>0</v>
      </c>
      <c r="K299" s="43">
        <v>2848</v>
      </c>
      <c r="L299" s="43">
        <v>0</v>
      </c>
      <c r="M299" s="43">
        <v>120</v>
      </c>
      <c r="N299" s="43">
        <v>176</v>
      </c>
      <c r="O299" s="43">
        <v>251</v>
      </c>
      <c r="P299" s="43">
        <v>6</v>
      </c>
      <c r="Q299" s="43">
        <v>656</v>
      </c>
      <c r="R299" s="43">
        <v>0</v>
      </c>
      <c r="S299" s="43">
        <v>0</v>
      </c>
      <c r="T299" s="43">
        <v>6583</v>
      </c>
      <c r="U299" s="43">
        <v>168</v>
      </c>
      <c r="V299" s="43">
        <v>2591</v>
      </c>
      <c r="W299" s="43">
        <v>0</v>
      </c>
      <c r="X299" s="43">
        <v>4380</v>
      </c>
      <c r="Y299" s="43">
        <v>61</v>
      </c>
      <c r="Z299" s="43">
        <v>0</v>
      </c>
      <c r="AA299" s="43">
        <v>0</v>
      </c>
      <c r="AB299" s="43">
        <v>0</v>
      </c>
      <c r="AC299" s="43">
        <v>358</v>
      </c>
      <c r="AD299" s="43">
        <v>0</v>
      </c>
      <c r="AE299" s="43">
        <v>249</v>
      </c>
      <c r="AF299" s="43">
        <v>608</v>
      </c>
      <c r="AG299" s="43">
        <v>0</v>
      </c>
      <c r="AH299" s="43">
        <v>0</v>
      </c>
      <c r="AI299" s="43">
        <v>8415</v>
      </c>
      <c r="AJ299" s="30">
        <v>0</v>
      </c>
      <c r="AK299" s="30">
        <v>0</v>
      </c>
      <c r="AL299" s="30">
        <v>0</v>
      </c>
      <c r="AM299" s="30">
        <v>0</v>
      </c>
      <c r="AN299" s="30">
        <v>0</v>
      </c>
      <c r="AO299" s="30">
        <v>0</v>
      </c>
      <c r="AP299" s="30">
        <v>0</v>
      </c>
      <c r="AQ299" s="30">
        <v>0</v>
      </c>
      <c r="AR299" s="30">
        <v>0</v>
      </c>
      <c r="AS299" s="30">
        <v>0</v>
      </c>
      <c r="AT299" s="30">
        <v>0</v>
      </c>
      <c r="AU299" s="30">
        <v>0</v>
      </c>
      <c r="AV299" s="30">
        <v>0</v>
      </c>
      <c r="AW299" s="30">
        <v>0</v>
      </c>
      <c r="AX299" s="30">
        <v>0</v>
      </c>
      <c r="AY299" s="30">
        <v>0</v>
      </c>
      <c r="AZ299" s="30">
        <v>0</v>
      </c>
      <c r="BA299" s="30">
        <v>0</v>
      </c>
      <c r="BB299" s="30">
        <v>0</v>
      </c>
      <c r="BC299" s="30">
        <v>0</v>
      </c>
      <c r="BD299" s="30">
        <v>3600</v>
      </c>
      <c r="BE299" s="30">
        <v>0</v>
      </c>
      <c r="BF299" s="30">
        <v>0</v>
      </c>
      <c r="BG299" s="30">
        <v>3600</v>
      </c>
      <c r="BH299" s="30">
        <v>0</v>
      </c>
      <c r="BI299" t="s">
        <v>393</v>
      </c>
    </row>
    <row r="300" spans="1:61" x14ac:dyDescent="0.35">
      <c r="A300" s="61">
        <f t="shared" si="8"/>
        <v>0</v>
      </c>
      <c r="B300" s="61">
        <f t="shared" si="9"/>
        <v>0</v>
      </c>
      <c r="C300" s="41" t="s">
        <v>395</v>
      </c>
      <c r="D300" s="41"/>
      <c r="E300" s="43">
        <v>278</v>
      </c>
      <c r="F300" s="43">
        <v>1536</v>
      </c>
      <c r="G300" s="43">
        <v>0</v>
      </c>
      <c r="H300" s="43">
        <v>161</v>
      </c>
      <c r="I300" s="43">
        <v>0</v>
      </c>
      <c r="J300" s="43">
        <v>0</v>
      </c>
      <c r="K300" s="43">
        <v>0</v>
      </c>
      <c r="L300" s="43">
        <v>0</v>
      </c>
      <c r="M300" s="43">
        <v>4</v>
      </c>
      <c r="N300" s="43">
        <v>39</v>
      </c>
      <c r="O300" s="43">
        <v>45</v>
      </c>
      <c r="P300" s="43">
        <v>52</v>
      </c>
      <c r="Q300" s="43">
        <v>2</v>
      </c>
      <c r="R300" s="43">
        <v>0</v>
      </c>
      <c r="S300" s="43">
        <v>0</v>
      </c>
      <c r="T300" s="43">
        <v>2117</v>
      </c>
      <c r="U300" s="43">
        <v>0</v>
      </c>
      <c r="V300" s="43">
        <v>2194</v>
      </c>
      <c r="W300" s="43">
        <v>0</v>
      </c>
      <c r="X300" s="43">
        <v>0</v>
      </c>
      <c r="Y300" s="43">
        <v>153</v>
      </c>
      <c r="Z300" s="43">
        <v>0</v>
      </c>
      <c r="AA300" s="43">
        <v>0</v>
      </c>
      <c r="AB300" s="43">
        <v>0</v>
      </c>
      <c r="AC300" s="43">
        <v>44</v>
      </c>
      <c r="AD300" s="43">
        <v>0</v>
      </c>
      <c r="AE300" s="43">
        <v>185</v>
      </c>
      <c r="AF300" s="43">
        <v>0</v>
      </c>
      <c r="AG300" s="43">
        <v>0</v>
      </c>
      <c r="AH300" s="43">
        <v>20</v>
      </c>
      <c r="AI300" s="43">
        <v>2596</v>
      </c>
      <c r="AJ300" s="30">
        <v>0</v>
      </c>
      <c r="AK300" s="30">
        <v>0</v>
      </c>
      <c r="AL300" s="30">
        <v>0</v>
      </c>
      <c r="AM300" s="30">
        <v>0</v>
      </c>
      <c r="AN300" s="30">
        <v>0</v>
      </c>
      <c r="AO300" s="30">
        <v>0</v>
      </c>
      <c r="AP300" s="30">
        <v>0</v>
      </c>
      <c r="AQ300" s="30">
        <v>0</v>
      </c>
      <c r="AR300" s="30">
        <v>0</v>
      </c>
      <c r="AS300" s="30">
        <v>0</v>
      </c>
      <c r="AT300" s="30">
        <v>0</v>
      </c>
      <c r="AU300" s="30">
        <v>0</v>
      </c>
      <c r="AV300" s="30">
        <v>0</v>
      </c>
      <c r="AW300" s="30">
        <v>0</v>
      </c>
      <c r="AX300" s="30">
        <v>0</v>
      </c>
      <c r="AY300" s="30">
        <v>0</v>
      </c>
      <c r="AZ300" s="30">
        <v>0</v>
      </c>
      <c r="BA300" s="30">
        <v>0</v>
      </c>
      <c r="BB300" s="30">
        <v>0</v>
      </c>
      <c r="BC300" s="30">
        <v>0</v>
      </c>
      <c r="BD300" s="30">
        <v>0</v>
      </c>
      <c r="BE300" s="30">
        <v>0</v>
      </c>
      <c r="BF300" s="30">
        <v>0</v>
      </c>
      <c r="BG300" s="30">
        <v>0</v>
      </c>
      <c r="BH300" s="30">
        <v>15549</v>
      </c>
      <c r="BI300" t="s">
        <v>393</v>
      </c>
    </row>
    <row r="301" spans="1:61" x14ac:dyDescent="0.35">
      <c r="A301" s="61">
        <f t="shared" si="8"/>
        <v>0</v>
      </c>
      <c r="B301" s="61">
        <f t="shared" si="9"/>
        <v>0</v>
      </c>
      <c r="C301" s="41" t="s">
        <v>396</v>
      </c>
      <c r="D301" s="41"/>
      <c r="E301" s="43">
        <v>293</v>
      </c>
      <c r="F301" s="43">
        <v>575</v>
      </c>
      <c r="G301" s="43">
        <v>0</v>
      </c>
      <c r="H301" s="43">
        <v>0</v>
      </c>
      <c r="I301" s="43">
        <v>0</v>
      </c>
      <c r="J301" s="43">
        <v>0</v>
      </c>
      <c r="K301" s="43">
        <v>0</v>
      </c>
      <c r="L301" s="43">
        <v>1</v>
      </c>
      <c r="M301" s="43">
        <v>0</v>
      </c>
      <c r="N301" s="43">
        <v>28</v>
      </c>
      <c r="O301" s="43">
        <v>61</v>
      </c>
      <c r="P301" s="43">
        <v>0</v>
      </c>
      <c r="Q301" s="43">
        <v>7</v>
      </c>
      <c r="R301" s="43">
        <v>0</v>
      </c>
      <c r="S301" s="43">
        <v>0</v>
      </c>
      <c r="T301" s="43">
        <v>965</v>
      </c>
      <c r="U301" s="43">
        <v>11</v>
      </c>
      <c r="V301" s="43">
        <v>713</v>
      </c>
      <c r="W301" s="43">
        <v>0</v>
      </c>
      <c r="X301" s="43">
        <v>0</v>
      </c>
      <c r="Y301" s="43">
        <v>204</v>
      </c>
      <c r="Z301" s="43">
        <v>0</v>
      </c>
      <c r="AA301" s="43">
        <v>0</v>
      </c>
      <c r="AB301" s="43">
        <v>0</v>
      </c>
      <c r="AC301" s="43">
        <v>26</v>
      </c>
      <c r="AD301" s="43">
        <v>0</v>
      </c>
      <c r="AE301" s="43">
        <v>107</v>
      </c>
      <c r="AF301" s="43">
        <v>0</v>
      </c>
      <c r="AG301" s="43">
        <v>0</v>
      </c>
      <c r="AH301" s="43">
        <v>0</v>
      </c>
      <c r="AI301" s="43">
        <v>1061</v>
      </c>
      <c r="AJ301" s="30">
        <v>0</v>
      </c>
      <c r="AK301" s="30">
        <v>0</v>
      </c>
      <c r="AL301" s="30">
        <v>0</v>
      </c>
      <c r="AM301" s="30">
        <v>0</v>
      </c>
      <c r="AN301" s="30">
        <v>0</v>
      </c>
      <c r="AO301" s="30">
        <v>0</v>
      </c>
      <c r="AP301" s="30">
        <v>0</v>
      </c>
      <c r="AQ301" s="30">
        <v>0</v>
      </c>
      <c r="AR301" s="30">
        <v>0</v>
      </c>
      <c r="AS301" s="30">
        <v>0</v>
      </c>
      <c r="AT301" s="30">
        <v>0</v>
      </c>
      <c r="AU301" s="30">
        <v>0</v>
      </c>
      <c r="AV301" s="30">
        <v>0</v>
      </c>
      <c r="AW301" s="30">
        <v>0</v>
      </c>
      <c r="AX301" s="30">
        <v>0</v>
      </c>
      <c r="AY301" s="30">
        <v>0</v>
      </c>
      <c r="AZ301" s="30">
        <v>0</v>
      </c>
      <c r="BA301" s="30">
        <v>0</v>
      </c>
      <c r="BB301" s="30">
        <v>0</v>
      </c>
      <c r="BC301" s="30">
        <v>0</v>
      </c>
      <c r="BD301" s="30">
        <v>0</v>
      </c>
      <c r="BE301" s="30">
        <v>0</v>
      </c>
      <c r="BF301" s="30">
        <v>0</v>
      </c>
      <c r="BG301" s="30">
        <v>0</v>
      </c>
      <c r="BH301" s="30">
        <v>5221</v>
      </c>
      <c r="BI301" t="s">
        <v>393</v>
      </c>
    </row>
    <row r="302" spans="1:61" x14ac:dyDescent="0.35">
      <c r="A302" s="61">
        <f t="shared" si="8"/>
        <v>0</v>
      </c>
      <c r="B302" s="61">
        <f t="shared" si="9"/>
        <v>0</v>
      </c>
      <c r="C302" s="41" t="s">
        <v>397</v>
      </c>
      <c r="D302" s="41"/>
      <c r="E302" s="43">
        <v>506</v>
      </c>
      <c r="F302" s="43">
        <v>0</v>
      </c>
      <c r="G302" s="43">
        <v>0</v>
      </c>
      <c r="H302" s="43">
        <v>0</v>
      </c>
      <c r="I302" s="43">
        <v>0</v>
      </c>
      <c r="J302" s="43">
        <v>0</v>
      </c>
      <c r="K302" s="43">
        <v>0</v>
      </c>
      <c r="L302" s="43">
        <v>0</v>
      </c>
      <c r="M302" s="43">
        <v>0</v>
      </c>
      <c r="N302" s="43">
        <v>49</v>
      </c>
      <c r="O302" s="43">
        <v>49</v>
      </c>
      <c r="P302" s="43">
        <v>0</v>
      </c>
      <c r="Q302" s="43">
        <v>0</v>
      </c>
      <c r="R302" s="43">
        <v>0</v>
      </c>
      <c r="S302" s="43">
        <v>0</v>
      </c>
      <c r="T302" s="43">
        <v>604</v>
      </c>
      <c r="U302" s="43">
        <v>80</v>
      </c>
      <c r="V302" s="43">
        <v>283</v>
      </c>
      <c r="W302" s="43">
        <v>11</v>
      </c>
      <c r="X302" s="43">
        <v>0</v>
      </c>
      <c r="Y302" s="43">
        <v>83</v>
      </c>
      <c r="Z302" s="43">
        <v>0</v>
      </c>
      <c r="AA302" s="43">
        <v>0</v>
      </c>
      <c r="AB302" s="43">
        <v>0</v>
      </c>
      <c r="AC302" s="43">
        <v>25</v>
      </c>
      <c r="AD302" s="43">
        <v>0</v>
      </c>
      <c r="AE302" s="43">
        <v>124</v>
      </c>
      <c r="AF302" s="43">
        <v>0</v>
      </c>
      <c r="AG302" s="43">
        <v>18</v>
      </c>
      <c r="AH302" s="43">
        <v>2</v>
      </c>
      <c r="AI302" s="43">
        <v>626</v>
      </c>
      <c r="AJ302" s="30">
        <v>0</v>
      </c>
      <c r="AK302" s="30">
        <v>0</v>
      </c>
      <c r="AL302" s="30">
        <v>0</v>
      </c>
      <c r="AM302" s="30">
        <v>0</v>
      </c>
      <c r="AN302" s="30">
        <v>0</v>
      </c>
      <c r="AO302" s="30">
        <v>0</v>
      </c>
      <c r="AP302" s="30">
        <v>0</v>
      </c>
      <c r="AQ302" s="30">
        <v>0</v>
      </c>
      <c r="AR302" s="30">
        <v>0</v>
      </c>
      <c r="AS302" s="30">
        <v>0</v>
      </c>
      <c r="AT302" s="30">
        <v>0</v>
      </c>
      <c r="AU302" s="30">
        <v>0</v>
      </c>
      <c r="AV302" s="30">
        <v>0</v>
      </c>
      <c r="AW302" s="30">
        <v>0</v>
      </c>
      <c r="AX302" s="30">
        <v>0</v>
      </c>
      <c r="AY302" s="30">
        <v>0</v>
      </c>
      <c r="AZ302" s="30">
        <v>0</v>
      </c>
      <c r="BA302" s="30">
        <v>0</v>
      </c>
      <c r="BB302" s="30">
        <v>0</v>
      </c>
      <c r="BC302" s="30">
        <v>0</v>
      </c>
      <c r="BD302" s="30">
        <v>0</v>
      </c>
      <c r="BE302" s="30">
        <v>0</v>
      </c>
      <c r="BF302" s="30">
        <v>0</v>
      </c>
      <c r="BG302" s="30">
        <v>0</v>
      </c>
      <c r="BH302" s="30">
        <v>5576</v>
      </c>
      <c r="BI302" t="s">
        <v>393</v>
      </c>
    </row>
    <row r="303" spans="1:61" x14ac:dyDescent="0.35">
      <c r="A303" s="61">
        <f t="shared" si="8"/>
        <v>0</v>
      </c>
      <c r="B303" s="61">
        <f t="shared" si="9"/>
        <v>0</v>
      </c>
      <c r="C303" s="41" t="s">
        <v>399</v>
      </c>
      <c r="D303" s="41"/>
      <c r="E303" s="43">
        <v>1836</v>
      </c>
      <c r="F303" s="43">
        <v>150</v>
      </c>
      <c r="G303" s="43">
        <v>0</v>
      </c>
      <c r="H303" s="43">
        <v>0</v>
      </c>
      <c r="I303" s="43">
        <v>0</v>
      </c>
      <c r="J303" s="43">
        <v>0</v>
      </c>
      <c r="K303" s="43">
        <v>0</v>
      </c>
      <c r="L303" s="43">
        <v>0</v>
      </c>
      <c r="M303" s="43">
        <v>0</v>
      </c>
      <c r="N303" s="43">
        <v>203</v>
      </c>
      <c r="O303" s="43">
        <v>353</v>
      </c>
      <c r="P303" s="43">
        <v>0</v>
      </c>
      <c r="Q303" s="43">
        <v>71</v>
      </c>
      <c r="R303" s="43">
        <v>0</v>
      </c>
      <c r="S303" s="43">
        <v>0</v>
      </c>
      <c r="T303" s="43">
        <v>2613</v>
      </c>
      <c r="U303" s="43">
        <v>190</v>
      </c>
      <c r="V303" s="43">
        <v>1306</v>
      </c>
      <c r="W303" s="43">
        <v>0</v>
      </c>
      <c r="X303" s="43">
        <v>0</v>
      </c>
      <c r="Y303" s="43">
        <v>205</v>
      </c>
      <c r="Z303" s="43">
        <v>0</v>
      </c>
      <c r="AA303" s="43">
        <v>0</v>
      </c>
      <c r="AB303" s="43">
        <v>3</v>
      </c>
      <c r="AC303" s="43">
        <v>238</v>
      </c>
      <c r="AD303" s="43">
        <v>18</v>
      </c>
      <c r="AE303" s="43">
        <v>324</v>
      </c>
      <c r="AF303" s="43">
        <v>153</v>
      </c>
      <c r="AG303" s="43">
        <v>0</v>
      </c>
      <c r="AH303" s="43">
        <v>65</v>
      </c>
      <c r="AI303" s="43">
        <v>2502</v>
      </c>
      <c r="AJ303" s="30">
        <v>2700</v>
      </c>
      <c r="AK303" s="30">
        <v>0</v>
      </c>
      <c r="AL303" s="30">
        <v>0</v>
      </c>
      <c r="AM303" s="30">
        <v>0</v>
      </c>
      <c r="AN303" s="30">
        <v>0</v>
      </c>
      <c r="AO303" s="30">
        <v>0</v>
      </c>
      <c r="AP303" s="30">
        <v>0</v>
      </c>
      <c r="AQ303" s="30">
        <v>2700</v>
      </c>
      <c r="AR303" s="30">
        <v>2700</v>
      </c>
      <c r="AS303" s="30">
        <v>0</v>
      </c>
      <c r="AT303" s="30">
        <v>0</v>
      </c>
      <c r="AU303" s="30">
        <v>0</v>
      </c>
      <c r="AV303" s="30">
        <v>0</v>
      </c>
      <c r="AW303" s="30">
        <v>0</v>
      </c>
      <c r="AX303" s="30">
        <v>0</v>
      </c>
      <c r="AY303" s="30">
        <v>2700</v>
      </c>
      <c r="AZ303" s="30">
        <v>2825</v>
      </c>
      <c r="BA303" s="30">
        <v>0</v>
      </c>
      <c r="BB303" s="30">
        <v>0</v>
      </c>
      <c r="BC303" s="30">
        <v>0</v>
      </c>
      <c r="BD303" s="30">
        <v>0</v>
      </c>
      <c r="BE303" s="30">
        <v>0</v>
      </c>
      <c r="BF303" s="30">
        <v>0</v>
      </c>
      <c r="BG303" s="30">
        <v>2825</v>
      </c>
      <c r="BH303" s="30">
        <v>14751</v>
      </c>
      <c r="BI303" t="s">
        <v>393</v>
      </c>
    </row>
    <row r="304" spans="1:61" x14ac:dyDescent="0.35">
      <c r="A304" s="61">
        <f t="shared" si="8"/>
        <v>0</v>
      </c>
      <c r="B304" s="61">
        <f t="shared" si="9"/>
        <v>0</v>
      </c>
      <c r="C304" s="41" t="s">
        <v>400</v>
      </c>
      <c r="D304" s="41"/>
      <c r="E304" s="43">
        <v>113</v>
      </c>
      <c r="F304" s="43">
        <v>498</v>
      </c>
      <c r="G304" s="43">
        <v>0</v>
      </c>
      <c r="H304" s="43">
        <v>0</v>
      </c>
      <c r="I304" s="43">
        <v>0</v>
      </c>
      <c r="J304" s="43">
        <v>0</v>
      </c>
      <c r="K304" s="43">
        <v>0</v>
      </c>
      <c r="L304" s="43">
        <v>0</v>
      </c>
      <c r="M304" s="43">
        <v>0</v>
      </c>
      <c r="N304" s="43">
        <v>39</v>
      </c>
      <c r="O304" s="43">
        <v>56</v>
      </c>
      <c r="P304" s="43">
        <v>0</v>
      </c>
      <c r="Q304" s="43">
        <v>41</v>
      </c>
      <c r="R304" s="43">
        <v>0</v>
      </c>
      <c r="S304" s="43">
        <v>0</v>
      </c>
      <c r="T304" s="43">
        <v>747</v>
      </c>
      <c r="U304" s="43">
        <v>121</v>
      </c>
      <c r="V304" s="43">
        <v>551</v>
      </c>
      <c r="W304" s="43">
        <v>0</v>
      </c>
      <c r="X304" s="43">
        <v>0</v>
      </c>
      <c r="Y304" s="43">
        <v>31</v>
      </c>
      <c r="Z304" s="43">
        <v>0</v>
      </c>
      <c r="AA304" s="43">
        <v>0</v>
      </c>
      <c r="AB304" s="43">
        <v>0</v>
      </c>
      <c r="AC304" s="43">
        <v>0</v>
      </c>
      <c r="AD304" s="43">
        <v>0</v>
      </c>
      <c r="AE304" s="43">
        <v>67</v>
      </c>
      <c r="AF304" s="43">
        <v>0</v>
      </c>
      <c r="AG304" s="43">
        <v>0</v>
      </c>
      <c r="AH304" s="43">
        <v>0</v>
      </c>
      <c r="AI304" s="43">
        <v>770</v>
      </c>
      <c r="AJ304" s="30">
        <v>0</v>
      </c>
      <c r="AK304" s="30">
        <v>0</v>
      </c>
      <c r="AL304" s="30">
        <v>0</v>
      </c>
      <c r="AM304" s="30">
        <v>0</v>
      </c>
      <c r="AN304" s="30">
        <v>0</v>
      </c>
      <c r="AO304" s="30">
        <v>0</v>
      </c>
      <c r="AP304" s="30">
        <v>0</v>
      </c>
      <c r="AQ304" s="30">
        <v>0</v>
      </c>
      <c r="AR304" s="30">
        <v>0</v>
      </c>
      <c r="AS304" s="30">
        <v>0</v>
      </c>
      <c r="AT304" s="30">
        <v>0</v>
      </c>
      <c r="AU304" s="30">
        <v>0</v>
      </c>
      <c r="AV304" s="30">
        <v>0</v>
      </c>
      <c r="AW304" s="30">
        <v>0</v>
      </c>
      <c r="AX304" s="30">
        <v>0</v>
      </c>
      <c r="AY304" s="30">
        <v>0</v>
      </c>
      <c r="AZ304" s="30">
        <v>0</v>
      </c>
      <c r="BA304" s="30">
        <v>0</v>
      </c>
      <c r="BB304" s="30">
        <v>0</v>
      </c>
      <c r="BC304" s="30">
        <v>0</v>
      </c>
      <c r="BD304" s="30">
        <v>0</v>
      </c>
      <c r="BE304" s="30">
        <v>0</v>
      </c>
      <c r="BF304" s="30">
        <v>0</v>
      </c>
      <c r="BG304" s="30">
        <v>0</v>
      </c>
      <c r="BH304" s="30">
        <v>2396</v>
      </c>
      <c r="BI304" t="s">
        <v>393</v>
      </c>
    </row>
    <row r="305" spans="1:61" x14ac:dyDescent="0.35">
      <c r="A305" s="61">
        <f t="shared" si="8"/>
        <v>0</v>
      </c>
      <c r="B305" s="61">
        <f t="shared" si="9"/>
        <v>0</v>
      </c>
      <c r="C305" s="41" t="s">
        <v>403</v>
      </c>
      <c r="D305" s="41"/>
      <c r="E305" s="43">
        <v>1728</v>
      </c>
      <c r="F305" s="43">
        <v>0</v>
      </c>
      <c r="G305" s="43">
        <v>0</v>
      </c>
      <c r="H305" s="43">
        <v>0</v>
      </c>
      <c r="I305" s="43">
        <v>0</v>
      </c>
      <c r="J305" s="43">
        <v>0</v>
      </c>
      <c r="K305" s="43">
        <v>2762</v>
      </c>
      <c r="L305" s="43">
        <v>0</v>
      </c>
      <c r="M305" s="43">
        <v>55</v>
      </c>
      <c r="N305" s="43">
        <v>70</v>
      </c>
      <c r="O305" s="43">
        <v>84</v>
      </c>
      <c r="P305" s="43">
        <v>8</v>
      </c>
      <c r="Q305" s="43">
        <v>78</v>
      </c>
      <c r="R305" s="43">
        <v>0</v>
      </c>
      <c r="S305" s="43">
        <v>0</v>
      </c>
      <c r="T305" s="43">
        <v>4785</v>
      </c>
      <c r="U305" s="43">
        <v>77</v>
      </c>
      <c r="V305" s="43">
        <v>619</v>
      </c>
      <c r="W305" s="43">
        <v>0</v>
      </c>
      <c r="X305" s="43">
        <v>1938</v>
      </c>
      <c r="Y305" s="43">
        <v>48</v>
      </c>
      <c r="Z305" s="43">
        <v>0</v>
      </c>
      <c r="AA305" s="43">
        <v>42</v>
      </c>
      <c r="AB305" s="43">
        <v>18</v>
      </c>
      <c r="AC305" s="43">
        <v>142</v>
      </c>
      <c r="AD305" s="43">
        <v>0</v>
      </c>
      <c r="AE305" s="43">
        <v>173</v>
      </c>
      <c r="AF305" s="43">
        <v>1248</v>
      </c>
      <c r="AG305" s="43">
        <v>0</v>
      </c>
      <c r="AH305" s="43">
        <v>33</v>
      </c>
      <c r="AI305" s="43">
        <v>4338</v>
      </c>
      <c r="AJ305" s="30">
        <v>30</v>
      </c>
      <c r="AK305" s="30">
        <v>0</v>
      </c>
      <c r="AL305" s="30">
        <v>0</v>
      </c>
      <c r="AM305" s="30">
        <v>0</v>
      </c>
      <c r="AN305" s="30">
        <v>0</v>
      </c>
      <c r="AO305" s="30">
        <v>0</v>
      </c>
      <c r="AP305" s="30">
        <v>155</v>
      </c>
      <c r="AQ305" s="30">
        <v>185</v>
      </c>
      <c r="AR305" s="30">
        <v>108</v>
      </c>
      <c r="AS305" s="30">
        <v>0</v>
      </c>
      <c r="AT305" s="30">
        <v>0</v>
      </c>
      <c r="AU305" s="30">
        <v>0</v>
      </c>
      <c r="AV305" s="30">
        <v>0</v>
      </c>
      <c r="AW305" s="30">
        <v>0</v>
      </c>
      <c r="AX305" s="30">
        <v>48</v>
      </c>
      <c r="AY305" s="30">
        <v>156</v>
      </c>
      <c r="AZ305" s="30">
        <v>2972</v>
      </c>
      <c r="BA305" s="30">
        <v>0</v>
      </c>
      <c r="BB305" s="30">
        <v>0</v>
      </c>
      <c r="BC305" s="30">
        <v>0</v>
      </c>
      <c r="BD305" s="30">
        <v>17457</v>
      </c>
      <c r="BE305" s="30">
        <v>0</v>
      </c>
      <c r="BF305" s="30">
        <v>541</v>
      </c>
      <c r="BG305" s="30">
        <v>20970</v>
      </c>
      <c r="BH305" s="30">
        <v>11174</v>
      </c>
      <c r="BI305" t="s">
        <v>393</v>
      </c>
    </row>
    <row r="306" spans="1:61" x14ac:dyDescent="0.35">
      <c r="A306" s="61">
        <f t="shared" si="8"/>
        <v>0</v>
      </c>
      <c r="B306" s="61">
        <f t="shared" si="9"/>
        <v>0</v>
      </c>
      <c r="C306" s="41" t="s">
        <v>941</v>
      </c>
      <c r="D306" s="41"/>
      <c r="E306" s="43">
        <v>1413</v>
      </c>
      <c r="F306" s="43">
        <v>0</v>
      </c>
      <c r="G306" s="43">
        <v>0</v>
      </c>
      <c r="H306" s="43">
        <v>0</v>
      </c>
      <c r="I306" s="43">
        <v>0</v>
      </c>
      <c r="J306" s="43">
        <v>0</v>
      </c>
      <c r="K306" s="43">
        <v>0</v>
      </c>
      <c r="L306" s="43">
        <v>0</v>
      </c>
      <c r="M306" s="43">
        <v>0</v>
      </c>
      <c r="N306" s="43">
        <v>13</v>
      </c>
      <c r="O306" s="43">
        <v>0</v>
      </c>
      <c r="P306" s="43">
        <v>0</v>
      </c>
      <c r="Q306" s="43">
        <v>141</v>
      </c>
      <c r="R306" s="43">
        <v>0</v>
      </c>
      <c r="S306" s="43">
        <v>0</v>
      </c>
      <c r="T306" s="43">
        <v>1567</v>
      </c>
      <c r="U306" s="43">
        <v>0</v>
      </c>
      <c r="V306" s="43">
        <v>732</v>
      </c>
      <c r="W306" s="43">
        <v>0</v>
      </c>
      <c r="X306" s="43">
        <v>0</v>
      </c>
      <c r="Y306" s="43">
        <v>202</v>
      </c>
      <c r="Z306" s="43">
        <v>0</v>
      </c>
      <c r="AA306" s="43">
        <v>0</v>
      </c>
      <c r="AB306" s="43">
        <v>0</v>
      </c>
      <c r="AC306" s="43">
        <v>111</v>
      </c>
      <c r="AD306" s="43">
        <v>0</v>
      </c>
      <c r="AE306" s="43">
        <v>150</v>
      </c>
      <c r="AF306" s="43">
        <v>315</v>
      </c>
      <c r="AG306" s="43">
        <v>0</v>
      </c>
      <c r="AH306" s="43">
        <v>33</v>
      </c>
      <c r="AI306" s="43">
        <v>1543</v>
      </c>
      <c r="AJ306" s="30">
        <v>0</v>
      </c>
      <c r="AK306" s="30">
        <v>0</v>
      </c>
      <c r="AL306" s="30">
        <v>0</v>
      </c>
      <c r="AM306" s="30">
        <v>0</v>
      </c>
      <c r="AN306" s="30">
        <v>0</v>
      </c>
      <c r="AO306" s="30">
        <v>0</v>
      </c>
      <c r="AP306" s="30">
        <v>0</v>
      </c>
      <c r="AQ306" s="30">
        <v>0</v>
      </c>
      <c r="AR306" s="30">
        <v>0</v>
      </c>
      <c r="AS306" s="30">
        <v>0</v>
      </c>
      <c r="AT306" s="30">
        <v>0</v>
      </c>
      <c r="AU306" s="30">
        <v>0</v>
      </c>
      <c r="AV306" s="30">
        <v>0</v>
      </c>
      <c r="AW306" s="30">
        <v>0</v>
      </c>
      <c r="AX306" s="30">
        <v>0</v>
      </c>
      <c r="AY306" s="30">
        <v>0</v>
      </c>
      <c r="AZ306" s="30">
        <v>1211</v>
      </c>
      <c r="BA306" s="30">
        <v>0</v>
      </c>
      <c r="BB306" s="30">
        <v>0</v>
      </c>
      <c r="BC306" s="30">
        <v>0</v>
      </c>
      <c r="BD306" s="30">
        <v>0</v>
      </c>
      <c r="BE306" s="30">
        <v>0</v>
      </c>
      <c r="BF306" s="30">
        <v>0</v>
      </c>
      <c r="BG306" s="30">
        <v>1211</v>
      </c>
      <c r="BH306" s="30">
        <v>8132</v>
      </c>
      <c r="BI306" t="s">
        <v>393</v>
      </c>
    </row>
    <row r="307" spans="1:61" x14ac:dyDescent="0.35">
      <c r="A307" s="61">
        <f t="shared" si="8"/>
        <v>0</v>
      </c>
      <c r="B307" s="61">
        <f t="shared" si="9"/>
        <v>0</v>
      </c>
      <c r="C307" s="41" t="s">
        <v>1053</v>
      </c>
      <c r="D307" s="41"/>
      <c r="E307" s="43">
        <v>3554</v>
      </c>
      <c r="F307" s="43">
        <v>0</v>
      </c>
      <c r="G307" s="43">
        <v>0</v>
      </c>
      <c r="H307" s="43">
        <v>0</v>
      </c>
      <c r="I307" s="43">
        <v>156</v>
      </c>
      <c r="J307" s="43">
        <v>0</v>
      </c>
      <c r="K307" s="43">
        <v>0</v>
      </c>
      <c r="L307" s="43">
        <v>0</v>
      </c>
      <c r="M307" s="43">
        <v>0</v>
      </c>
      <c r="N307" s="43">
        <v>13</v>
      </c>
      <c r="O307" s="43">
        <v>0</v>
      </c>
      <c r="P307" s="43">
        <v>0</v>
      </c>
      <c r="Q307" s="43">
        <v>89</v>
      </c>
      <c r="R307" s="43">
        <v>0</v>
      </c>
      <c r="S307" s="43">
        <v>0</v>
      </c>
      <c r="T307" s="43">
        <v>3812</v>
      </c>
      <c r="U307" s="43">
        <v>108</v>
      </c>
      <c r="V307" s="43">
        <v>1258</v>
      </c>
      <c r="W307" s="43">
        <v>0</v>
      </c>
      <c r="X307" s="43">
        <v>0</v>
      </c>
      <c r="Y307" s="43">
        <v>394</v>
      </c>
      <c r="Z307" s="43">
        <v>0</v>
      </c>
      <c r="AA307" s="43">
        <v>0</v>
      </c>
      <c r="AB307" s="43">
        <v>0</v>
      </c>
      <c r="AC307" s="43">
        <v>678</v>
      </c>
      <c r="AD307" s="43">
        <v>123</v>
      </c>
      <c r="AE307" s="43">
        <v>338</v>
      </c>
      <c r="AF307" s="43">
        <v>347</v>
      </c>
      <c r="AG307" s="43">
        <v>0</v>
      </c>
      <c r="AH307" s="43">
        <v>156</v>
      </c>
      <c r="AI307" s="43">
        <v>3402</v>
      </c>
      <c r="AJ307" s="30">
        <v>1000</v>
      </c>
      <c r="AK307" s="30">
        <v>0</v>
      </c>
      <c r="AL307" s="30">
        <v>0</v>
      </c>
      <c r="AM307" s="30">
        <v>0</v>
      </c>
      <c r="AN307" s="30">
        <v>0</v>
      </c>
      <c r="AO307" s="30">
        <v>0</v>
      </c>
      <c r="AP307" s="30">
        <v>0</v>
      </c>
      <c r="AQ307" s="30">
        <v>1000</v>
      </c>
      <c r="AR307" s="30">
        <v>1136</v>
      </c>
      <c r="AS307" s="30">
        <v>0</v>
      </c>
      <c r="AT307" s="30">
        <v>0</v>
      </c>
      <c r="AU307" s="30">
        <v>0</v>
      </c>
      <c r="AV307" s="30">
        <v>0</v>
      </c>
      <c r="AW307" s="30">
        <v>0</v>
      </c>
      <c r="AX307" s="30">
        <v>0</v>
      </c>
      <c r="AY307" s="30">
        <v>1136</v>
      </c>
      <c r="AZ307" s="30">
        <v>3737</v>
      </c>
      <c r="BA307" s="30">
        <v>0</v>
      </c>
      <c r="BB307" s="30">
        <v>0</v>
      </c>
      <c r="BC307" s="30">
        <v>0</v>
      </c>
      <c r="BD307" s="30">
        <v>0</v>
      </c>
      <c r="BE307" s="30">
        <v>0</v>
      </c>
      <c r="BF307" s="30">
        <v>1814</v>
      </c>
      <c r="BG307" s="30">
        <v>5551</v>
      </c>
      <c r="BH307" s="30">
        <v>24241</v>
      </c>
      <c r="BI307" t="s">
        <v>393</v>
      </c>
    </row>
    <row r="308" spans="1:61" x14ac:dyDescent="0.35">
      <c r="A308" s="61">
        <f t="shared" si="8"/>
        <v>0</v>
      </c>
      <c r="B308" s="61">
        <f t="shared" si="9"/>
        <v>0</v>
      </c>
      <c r="C308" s="41" t="s">
        <v>1133</v>
      </c>
      <c r="D308" s="41"/>
      <c r="E308" s="43">
        <v>1341</v>
      </c>
      <c r="F308" s="43">
        <v>0</v>
      </c>
      <c r="G308" s="43">
        <v>0</v>
      </c>
      <c r="H308" s="43">
        <v>0</v>
      </c>
      <c r="I308" s="43">
        <v>0</v>
      </c>
      <c r="J308" s="43">
        <v>0</v>
      </c>
      <c r="K308" s="43">
        <v>0</v>
      </c>
      <c r="L308" s="43">
        <v>4</v>
      </c>
      <c r="M308" s="43">
        <v>38</v>
      </c>
      <c r="N308" s="43">
        <v>0</v>
      </c>
      <c r="O308" s="43">
        <v>0</v>
      </c>
      <c r="P308" s="43">
        <v>5</v>
      </c>
      <c r="Q308" s="43">
        <v>0</v>
      </c>
      <c r="R308" s="43">
        <v>0</v>
      </c>
      <c r="S308" s="43">
        <v>0</v>
      </c>
      <c r="T308" s="43">
        <v>1388</v>
      </c>
      <c r="U308" s="43">
        <v>117</v>
      </c>
      <c r="V308" s="43">
        <v>487</v>
      </c>
      <c r="W308" s="43">
        <v>0</v>
      </c>
      <c r="X308" s="43">
        <v>0</v>
      </c>
      <c r="Y308" s="43">
        <v>150</v>
      </c>
      <c r="Z308" s="43">
        <v>27</v>
      </c>
      <c r="AA308" s="43">
        <v>0</v>
      </c>
      <c r="AB308" s="43">
        <v>0</v>
      </c>
      <c r="AC308" s="43">
        <v>19</v>
      </c>
      <c r="AD308" s="43">
        <v>0</v>
      </c>
      <c r="AE308" s="43">
        <v>108</v>
      </c>
      <c r="AF308" s="43">
        <v>357</v>
      </c>
      <c r="AG308" s="43">
        <v>0</v>
      </c>
      <c r="AH308" s="43">
        <v>0</v>
      </c>
      <c r="AI308" s="43">
        <v>1265</v>
      </c>
      <c r="AJ308" s="30">
        <v>0</v>
      </c>
      <c r="AK308" s="30">
        <v>0</v>
      </c>
      <c r="AL308" s="30">
        <v>0</v>
      </c>
      <c r="AM308" s="30">
        <v>0</v>
      </c>
      <c r="AN308" s="30">
        <v>0</v>
      </c>
      <c r="AO308" s="30">
        <v>0</v>
      </c>
      <c r="AP308" s="30">
        <v>0</v>
      </c>
      <c r="AQ308" s="30">
        <v>0</v>
      </c>
      <c r="AR308" s="30">
        <v>2</v>
      </c>
      <c r="AS308" s="30">
        <v>0</v>
      </c>
      <c r="AT308" s="30">
        <v>0</v>
      </c>
      <c r="AU308" s="30">
        <v>0</v>
      </c>
      <c r="AV308" s="30">
        <v>0</v>
      </c>
      <c r="AW308" s="30">
        <v>0</v>
      </c>
      <c r="AX308" s="30">
        <v>0</v>
      </c>
      <c r="AY308" s="30">
        <v>2</v>
      </c>
      <c r="AZ308" s="30">
        <v>5661</v>
      </c>
      <c r="BA308" s="30">
        <v>0</v>
      </c>
      <c r="BB308" s="30">
        <v>0</v>
      </c>
      <c r="BC308" s="30">
        <v>0</v>
      </c>
      <c r="BD308" s="30">
        <v>0</v>
      </c>
      <c r="BE308" s="30">
        <v>0</v>
      </c>
      <c r="BF308" s="30">
        <v>0</v>
      </c>
      <c r="BG308" s="30">
        <v>5661</v>
      </c>
      <c r="BH308" s="30">
        <v>7147</v>
      </c>
      <c r="BI308" t="s">
        <v>393</v>
      </c>
    </row>
    <row r="309" spans="1:61" x14ac:dyDescent="0.35">
      <c r="A309" s="61">
        <f t="shared" si="8"/>
        <v>0</v>
      </c>
      <c r="B309" s="61">
        <f t="shared" si="9"/>
        <v>0</v>
      </c>
      <c r="C309" s="41" t="s">
        <v>405</v>
      </c>
      <c r="D309" s="41"/>
      <c r="E309" s="43">
        <v>1138</v>
      </c>
      <c r="F309" s="43">
        <v>0</v>
      </c>
      <c r="G309" s="43">
        <v>0</v>
      </c>
      <c r="H309" s="43">
        <v>102</v>
      </c>
      <c r="I309" s="43">
        <v>0</v>
      </c>
      <c r="J309" s="43">
        <v>0</v>
      </c>
      <c r="K309" s="43">
        <v>0</v>
      </c>
      <c r="L309" s="43">
        <v>0</v>
      </c>
      <c r="M309" s="43">
        <v>8</v>
      </c>
      <c r="N309" s="43">
        <v>55</v>
      </c>
      <c r="O309" s="43">
        <v>171</v>
      </c>
      <c r="P309" s="43">
        <v>0</v>
      </c>
      <c r="Q309" s="43">
        <v>18</v>
      </c>
      <c r="R309" s="43">
        <v>0</v>
      </c>
      <c r="S309" s="43">
        <v>0</v>
      </c>
      <c r="T309" s="43">
        <v>1492</v>
      </c>
      <c r="U309" s="43">
        <v>49</v>
      </c>
      <c r="V309" s="43">
        <v>984</v>
      </c>
      <c r="W309" s="43">
        <v>1</v>
      </c>
      <c r="X309" s="43">
        <v>0</v>
      </c>
      <c r="Y309" s="43">
        <v>168</v>
      </c>
      <c r="Z309" s="43">
        <v>0</v>
      </c>
      <c r="AA309" s="43">
        <v>0</v>
      </c>
      <c r="AB309" s="43">
        <v>0</v>
      </c>
      <c r="AC309" s="43">
        <v>26</v>
      </c>
      <c r="AD309" s="43">
        <v>0</v>
      </c>
      <c r="AE309" s="43">
        <v>160</v>
      </c>
      <c r="AF309" s="43">
        <v>0</v>
      </c>
      <c r="AG309" s="43">
        <v>0</v>
      </c>
      <c r="AH309" s="43">
        <v>9</v>
      </c>
      <c r="AI309" s="43">
        <v>1397</v>
      </c>
      <c r="AJ309" s="30">
        <v>0</v>
      </c>
      <c r="AK309" s="30">
        <v>0</v>
      </c>
      <c r="AL309" s="30">
        <v>0</v>
      </c>
      <c r="AM309" s="30">
        <v>0</v>
      </c>
      <c r="AN309" s="30">
        <v>0</v>
      </c>
      <c r="AO309" s="30">
        <v>0</v>
      </c>
      <c r="AP309" s="30">
        <v>0</v>
      </c>
      <c r="AQ309" s="30">
        <v>0</v>
      </c>
      <c r="AR309" s="30">
        <v>0</v>
      </c>
      <c r="AS309" s="30">
        <v>0</v>
      </c>
      <c r="AT309" s="30">
        <v>0</v>
      </c>
      <c r="AU309" s="30">
        <v>0</v>
      </c>
      <c r="AV309" s="30">
        <v>0</v>
      </c>
      <c r="AW309" s="30">
        <v>0</v>
      </c>
      <c r="AX309" s="30">
        <v>0</v>
      </c>
      <c r="AY309" s="30">
        <v>0</v>
      </c>
      <c r="AZ309" s="30">
        <v>0</v>
      </c>
      <c r="BA309" s="30">
        <v>0</v>
      </c>
      <c r="BB309" s="30">
        <v>0</v>
      </c>
      <c r="BC309" s="30">
        <v>0</v>
      </c>
      <c r="BD309" s="30">
        <v>0</v>
      </c>
      <c r="BE309" s="30">
        <v>0</v>
      </c>
      <c r="BF309" s="30">
        <v>0</v>
      </c>
      <c r="BG309" s="30">
        <v>0</v>
      </c>
      <c r="BH309" s="30">
        <v>15253</v>
      </c>
      <c r="BI309" t="s">
        <v>393</v>
      </c>
    </row>
    <row r="310" spans="1:61" x14ac:dyDescent="0.35">
      <c r="A310" s="61">
        <f t="shared" si="8"/>
        <v>0</v>
      </c>
      <c r="B310" s="61">
        <f t="shared" si="9"/>
        <v>0</v>
      </c>
      <c r="C310" s="41" t="s">
        <v>406</v>
      </c>
      <c r="D310" s="41"/>
      <c r="E310" s="43">
        <v>569</v>
      </c>
      <c r="F310" s="43">
        <v>0</v>
      </c>
      <c r="G310" s="43">
        <v>0</v>
      </c>
      <c r="H310" s="43">
        <v>135</v>
      </c>
      <c r="I310" s="43">
        <v>0</v>
      </c>
      <c r="J310" s="43">
        <v>0</v>
      </c>
      <c r="K310" s="43">
        <v>0</v>
      </c>
      <c r="L310" s="43">
        <v>0</v>
      </c>
      <c r="M310" s="43">
        <v>0</v>
      </c>
      <c r="N310" s="43">
        <v>33</v>
      </c>
      <c r="O310" s="43">
        <v>127</v>
      </c>
      <c r="P310" s="43">
        <v>0</v>
      </c>
      <c r="Q310" s="43">
        <v>69</v>
      </c>
      <c r="R310" s="43">
        <v>0</v>
      </c>
      <c r="S310" s="43">
        <v>0</v>
      </c>
      <c r="T310" s="43">
        <v>933</v>
      </c>
      <c r="U310" s="43">
        <v>8</v>
      </c>
      <c r="V310" s="43">
        <v>333</v>
      </c>
      <c r="W310" s="43">
        <v>0</v>
      </c>
      <c r="X310" s="43">
        <v>0</v>
      </c>
      <c r="Y310" s="43">
        <v>94</v>
      </c>
      <c r="Z310" s="43">
        <v>0</v>
      </c>
      <c r="AA310" s="43">
        <v>0</v>
      </c>
      <c r="AB310" s="43">
        <v>0</v>
      </c>
      <c r="AC310" s="43">
        <v>107</v>
      </c>
      <c r="AD310" s="43">
        <v>0</v>
      </c>
      <c r="AE310" s="43">
        <v>141</v>
      </c>
      <c r="AF310" s="43">
        <v>120</v>
      </c>
      <c r="AG310" s="43">
        <v>0</v>
      </c>
      <c r="AH310" s="43">
        <v>9</v>
      </c>
      <c r="AI310" s="43">
        <v>812</v>
      </c>
      <c r="AJ310" s="30">
        <v>0</v>
      </c>
      <c r="AK310" s="30">
        <v>200</v>
      </c>
      <c r="AL310" s="30">
        <v>0</v>
      </c>
      <c r="AM310" s="30">
        <v>0</v>
      </c>
      <c r="AN310" s="30">
        <v>0</v>
      </c>
      <c r="AO310" s="30">
        <v>0</v>
      </c>
      <c r="AP310" s="30">
        <v>0</v>
      </c>
      <c r="AQ310" s="30">
        <v>200</v>
      </c>
      <c r="AR310" s="30">
        <v>0</v>
      </c>
      <c r="AS310" s="30">
        <v>182</v>
      </c>
      <c r="AT310" s="30">
        <v>0</v>
      </c>
      <c r="AU310" s="30">
        <v>0</v>
      </c>
      <c r="AV310" s="30">
        <v>0</v>
      </c>
      <c r="AW310" s="30">
        <v>0</v>
      </c>
      <c r="AX310" s="30">
        <v>0</v>
      </c>
      <c r="AY310" s="30">
        <v>182</v>
      </c>
      <c r="AZ310" s="30">
        <v>0</v>
      </c>
      <c r="BA310" s="30">
        <v>557</v>
      </c>
      <c r="BB310" s="30">
        <v>0</v>
      </c>
      <c r="BC310" s="30">
        <v>0</v>
      </c>
      <c r="BD310" s="30">
        <v>0</v>
      </c>
      <c r="BE310" s="30">
        <v>0</v>
      </c>
      <c r="BF310" s="30">
        <v>0</v>
      </c>
      <c r="BG310" s="30">
        <v>557</v>
      </c>
      <c r="BH310" s="30">
        <v>7112</v>
      </c>
      <c r="BI310" t="s">
        <v>393</v>
      </c>
    </row>
    <row r="311" spans="1:61" x14ac:dyDescent="0.35">
      <c r="A311" s="61">
        <f t="shared" si="8"/>
        <v>0</v>
      </c>
      <c r="B311" s="61">
        <f t="shared" si="9"/>
        <v>0</v>
      </c>
      <c r="C311" s="41" t="s">
        <v>407</v>
      </c>
      <c r="D311" s="41"/>
      <c r="E311" s="43">
        <v>50</v>
      </c>
      <c r="F311" s="43">
        <v>458</v>
      </c>
      <c r="G311" s="43">
        <v>0</v>
      </c>
      <c r="H311" s="43">
        <v>0</v>
      </c>
      <c r="I311" s="43">
        <v>0</v>
      </c>
      <c r="J311" s="43">
        <v>0</v>
      </c>
      <c r="K311" s="43">
        <v>0</v>
      </c>
      <c r="L311" s="43">
        <v>0</v>
      </c>
      <c r="M311" s="43">
        <v>0</v>
      </c>
      <c r="N311" s="43">
        <v>0</v>
      </c>
      <c r="O311" s="43">
        <v>0</v>
      </c>
      <c r="P311" s="43">
        <v>0</v>
      </c>
      <c r="Q311" s="43">
        <v>1</v>
      </c>
      <c r="R311" s="43">
        <v>0</v>
      </c>
      <c r="S311" s="43">
        <v>0</v>
      </c>
      <c r="T311" s="43">
        <v>509</v>
      </c>
      <c r="U311" s="43">
        <v>0</v>
      </c>
      <c r="V311" s="43">
        <v>476</v>
      </c>
      <c r="W311" s="43">
        <v>0</v>
      </c>
      <c r="X311" s="43">
        <v>0</v>
      </c>
      <c r="Y311" s="43">
        <v>0</v>
      </c>
      <c r="Z311" s="43">
        <v>0</v>
      </c>
      <c r="AA311" s="43">
        <v>0</v>
      </c>
      <c r="AB311" s="43">
        <v>0</v>
      </c>
      <c r="AC311" s="43">
        <v>0</v>
      </c>
      <c r="AD311" s="43">
        <v>0</v>
      </c>
      <c r="AE311" s="43">
        <v>45</v>
      </c>
      <c r="AF311" s="43">
        <v>0</v>
      </c>
      <c r="AG311" s="43">
        <v>0</v>
      </c>
      <c r="AH311" s="43">
        <v>7</v>
      </c>
      <c r="AI311" s="43">
        <v>528</v>
      </c>
      <c r="AJ311" s="30">
        <v>0</v>
      </c>
      <c r="AK311" s="30">
        <v>0</v>
      </c>
      <c r="AL311" s="30">
        <v>0</v>
      </c>
      <c r="AM311" s="30">
        <v>0</v>
      </c>
      <c r="AN311" s="30">
        <v>0</v>
      </c>
      <c r="AO311" s="30">
        <v>0</v>
      </c>
      <c r="AP311" s="30">
        <v>0</v>
      </c>
      <c r="AQ311" s="30">
        <v>0</v>
      </c>
      <c r="AR311" s="30">
        <v>0</v>
      </c>
      <c r="AS311" s="30">
        <v>0</v>
      </c>
      <c r="AT311" s="30">
        <v>0</v>
      </c>
      <c r="AU311" s="30">
        <v>0</v>
      </c>
      <c r="AV311" s="30">
        <v>0</v>
      </c>
      <c r="AW311" s="30">
        <v>0</v>
      </c>
      <c r="AX311" s="30">
        <v>0</v>
      </c>
      <c r="AY311" s="30">
        <v>0</v>
      </c>
      <c r="AZ311" s="30">
        <v>0</v>
      </c>
      <c r="BA311" s="30">
        <v>0</v>
      </c>
      <c r="BB311" s="30">
        <v>0</v>
      </c>
      <c r="BC311" s="30">
        <v>0</v>
      </c>
      <c r="BD311" s="30">
        <v>0</v>
      </c>
      <c r="BE311" s="30">
        <v>0</v>
      </c>
      <c r="BF311" s="30">
        <v>0</v>
      </c>
      <c r="BG311" s="30">
        <v>0</v>
      </c>
      <c r="BH311" s="30">
        <v>3290</v>
      </c>
      <c r="BI311" t="s">
        <v>393</v>
      </c>
    </row>
    <row r="312" spans="1:61" x14ac:dyDescent="0.35">
      <c r="A312" s="61">
        <f t="shared" si="8"/>
        <v>0</v>
      </c>
      <c r="B312" s="61">
        <f t="shared" si="9"/>
        <v>0</v>
      </c>
      <c r="C312" s="41" t="s">
        <v>408</v>
      </c>
      <c r="D312" s="41"/>
      <c r="E312" s="43">
        <v>30</v>
      </c>
      <c r="F312" s="43">
        <v>276</v>
      </c>
      <c r="G312" s="43">
        <v>0</v>
      </c>
      <c r="H312" s="43">
        <v>0</v>
      </c>
      <c r="I312" s="43">
        <v>0</v>
      </c>
      <c r="J312" s="43">
        <v>0</v>
      </c>
      <c r="K312" s="43">
        <v>0</v>
      </c>
      <c r="L312" s="43">
        <v>0</v>
      </c>
      <c r="M312" s="43">
        <v>0</v>
      </c>
      <c r="N312" s="43">
        <v>0</v>
      </c>
      <c r="O312" s="43">
        <v>0</v>
      </c>
      <c r="P312" s="43">
        <v>0</v>
      </c>
      <c r="Q312" s="43">
        <v>0</v>
      </c>
      <c r="R312" s="43">
        <v>0</v>
      </c>
      <c r="S312" s="43">
        <v>0</v>
      </c>
      <c r="T312" s="43">
        <v>306</v>
      </c>
      <c r="U312" s="43">
        <v>0</v>
      </c>
      <c r="V312" s="43">
        <v>233</v>
      </c>
      <c r="W312" s="43">
        <v>0</v>
      </c>
      <c r="X312" s="43">
        <v>0</v>
      </c>
      <c r="Y312" s="43">
        <v>0</v>
      </c>
      <c r="Z312" s="43">
        <v>0</v>
      </c>
      <c r="AA312" s="43">
        <v>0</v>
      </c>
      <c r="AB312" s="43">
        <v>0</v>
      </c>
      <c r="AC312" s="43">
        <v>0</v>
      </c>
      <c r="AD312" s="43">
        <v>0</v>
      </c>
      <c r="AE312" s="43">
        <v>24</v>
      </c>
      <c r="AF312" s="43">
        <v>0</v>
      </c>
      <c r="AG312" s="43">
        <v>0</v>
      </c>
      <c r="AH312" s="43">
        <v>0</v>
      </c>
      <c r="AI312" s="43">
        <v>257</v>
      </c>
      <c r="AJ312" s="30">
        <v>0</v>
      </c>
      <c r="AK312" s="30">
        <v>0</v>
      </c>
      <c r="AL312" s="30">
        <v>0</v>
      </c>
      <c r="AM312" s="30">
        <v>0</v>
      </c>
      <c r="AN312" s="30">
        <v>0</v>
      </c>
      <c r="AO312" s="30">
        <v>0</v>
      </c>
      <c r="AP312" s="30">
        <v>0</v>
      </c>
      <c r="AQ312" s="30">
        <v>0</v>
      </c>
      <c r="AR312" s="30">
        <v>0</v>
      </c>
      <c r="AS312" s="30">
        <v>0</v>
      </c>
      <c r="AT312" s="30">
        <v>0</v>
      </c>
      <c r="AU312" s="30">
        <v>0</v>
      </c>
      <c r="AV312" s="30">
        <v>0</v>
      </c>
      <c r="AW312" s="30">
        <v>0</v>
      </c>
      <c r="AX312" s="30">
        <v>0</v>
      </c>
      <c r="AY312" s="30">
        <v>0</v>
      </c>
      <c r="AZ312" s="30">
        <v>0</v>
      </c>
      <c r="BA312" s="30">
        <v>0</v>
      </c>
      <c r="BB312" s="30">
        <v>0</v>
      </c>
      <c r="BC312" s="30">
        <v>0</v>
      </c>
      <c r="BD312" s="30">
        <v>0</v>
      </c>
      <c r="BE312" s="30">
        <v>0</v>
      </c>
      <c r="BF312" s="30">
        <v>0</v>
      </c>
      <c r="BG312" s="30">
        <v>0</v>
      </c>
      <c r="BH312" s="30">
        <v>1774</v>
      </c>
      <c r="BI312" t="s">
        <v>393</v>
      </c>
    </row>
    <row r="313" spans="1:61" x14ac:dyDescent="0.35">
      <c r="A313" s="61">
        <f t="shared" si="8"/>
        <v>0</v>
      </c>
      <c r="B313" s="61">
        <f t="shared" si="9"/>
        <v>0</v>
      </c>
      <c r="C313" s="41" t="s">
        <v>409</v>
      </c>
      <c r="D313" s="41"/>
      <c r="E313" s="43">
        <v>149</v>
      </c>
      <c r="F313" s="43">
        <v>154</v>
      </c>
      <c r="G313" s="43">
        <v>0</v>
      </c>
      <c r="H313" s="43">
        <v>53</v>
      </c>
      <c r="I313" s="43">
        <v>0</v>
      </c>
      <c r="J313" s="43">
        <v>0</v>
      </c>
      <c r="K313" s="43">
        <v>0</v>
      </c>
      <c r="L313" s="43">
        <v>0</v>
      </c>
      <c r="M313" s="43">
        <v>0</v>
      </c>
      <c r="N313" s="43">
        <v>0</v>
      </c>
      <c r="O313" s="43">
        <v>0</v>
      </c>
      <c r="P313" s="43">
        <v>1</v>
      </c>
      <c r="Q313" s="43">
        <v>51</v>
      </c>
      <c r="R313" s="43">
        <v>0</v>
      </c>
      <c r="S313" s="43">
        <v>0</v>
      </c>
      <c r="T313" s="43">
        <v>408</v>
      </c>
      <c r="U313" s="43">
        <v>18</v>
      </c>
      <c r="V313" s="43">
        <v>347</v>
      </c>
      <c r="W313" s="43">
        <v>0</v>
      </c>
      <c r="X313" s="43">
        <v>0</v>
      </c>
      <c r="Y313" s="43">
        <v>57</v>
      </c>
      <c r="Z313" s="43">
        <v>0</v>
      </c>
      <c r="AA313" s="43">
        <v>0</v>
      </c>
      <c r="AB313" s="43">
        <v>0</v>
      </c>
      <c r="AC313" s="43">
        <v>34</v>
      </c>
      <c r="AD313" s="43">
        <v>0</v>
      </c>
      <c r="AE313" s="43">
        <v>113</v>
      </c>
      <c r="AF313" s="43">
        <v>0</v>
      </c>
      <c r="AG313" s="43">
        <v>0</v>
      </c>
      <c r="AH313" s="43">
        <v>13</v>
      </c>
      <c r="AI313" s="43">
        <v>582</v>
      </c>
      <c r="AJ313" s="30">
        <v>0</v>
      </c>
      <c r="AK313" s="30">
        <v>0</v>
      </c>
      <c r="AL313" s="30">
        <v>0</v>
      </c>
      <c r="AM313" s="30">
        <v>0</v>
      </c>
      <c r="AN313" s="30">
        <v>0</v>
      </c>
      <c r="AO313" s="30">
        <v>0</v>
      </c>
      <c r="AP313" s="30">
        <v>0</v>
      </c>
      <c r="AQ313" s="30">
        <v>0</v>
      </c>
      <c r="AR313" s="30">
        <v>0</v>
      </c>
      <c r="AS313" s="30">
        <v>0</v>
      </c>
      <c r="AT313" s="30">
        <v>0</v>
      </c>
      <c r="AU313" s="30">
        <v>0</v>
      </c>
      <c r="AV313" s="30">
        <v>0</v>
      </c>
      <c r="AW313" s="30">
        <v>0</v>
      </c>
      <c r="AX313" s="30">
        <v>0</v>
      </c>
      <c r="AY313" s="30">
        <v>0</v>
      </c>
      <c r="AZ313" s="30">
        <v>0</v>
      </c>
      <c r="BA313" s="30">
        <v>0</v>
      </c>
      <c r="BB313" s="30">
        <v>0</v>
      </c>
      <c r="BC313" s="30">
        <v>0</v>
      </c>
      <c r="BD313" s="30">
        <v>0</v>
      </c>
      <c r="BE313" s="30">
        <v>0</v>
      </c>
      <c r="BF313" s="30">
        <v>0</v>
      </c>
      <c r="BG313" s="30">
        <v>0</v>
      </c>
      <c r="BH313" s="30">
        <v>3930</v>
      </c>
      <c r="BI313" t="s">
        <v>393</v>
      </c>
    </row>
    <row r="314" spans="1:61" x14ac:dyDescent="0.35">
      <c r="A314" s="61">
        <f t="shared" si="8"/>
        <v>0</v>
      </c>
      <c r="B314" s="61">
        <f t="shared" si="9"/>
        <v>0</v>
      </c>
      <c r="C314" s="41" t="s">
        <v>410</v>
      </c>
      <c r="D314" s="41"/>
      <c r="E314" s="43">
        <v>4730</v>
      </c>
      <c r="F314" s="43">
        <v>3</v>
      </c>
      <c r="G314" s="43">
        <v>0</v>
      </c>
      <c r="H314" s="43">
        <v>90</v>
      </c>
      <c r="I314" s="43">
        <v>142</v>
      </c>
      <c r="J314" s="43">
        <v>2085</v>
      </c>
      <c r="K314" s="43">
        <v>0</v>
      </c>
      <c r="L314" s="43">
        <v>0</v>
      </c>
      <c r="M314" s="43">
        <v>90</v>
      </c>
      <c r="N314" s="43">
        <v>26</v>
      </c>
      <c r="O314" s="43">
        <v>53</v>
      </c>
      <c r="P314" s="43">
        <v>0</v>
      </c>
      <c r="Q314" s="43">
        <v>117</v>
      </c>
      <c r="R314" s="43">
        <v>0</v>
      </c>
      <c r="S314" s="43">
        <v>0</v>
      </c>
      <c r="T314" s="43">
        <v>7336</v>
      </c>
      <c r="U314" s="43">
        <v>435</v>
      </c>
      <c r="V314" s="43">
        <v>2250</v>
      </c>
      <c r="W314" s="43">
        <v>1470</v>
      </c>
      <c r="X314" s="43">
        <v>0</v>
      </c>
      <c r="Y314" s="43">
        <v>634</v>
      </c>
      <c r="Z314" s="43">
        <v>0</v>
      </c>
      <c r="AA314" s="43">
        <v>173</v>
      </c>
      <c r="AB314" s="43">
        <v>57</v>
      </c>
      <c r="AC314" s="43">
        <v>233</v>
      </c>
      <c r="AD314" s="43">
        <v>1</v>
      </c>
      <c r="AE314" s="43">
        <v>693</v>
      </c>
      <c r="AF314" s="43">
        <v>1633</v>
      </c>
      <c r="AG314" s="43">
        <v>0</v>
      </c>
      <c r="AH314" s="43">
        <v>100</v>
      </c>
      <c r="AI314" s="43">
        <v>7679</v>
      </c>
      <c r="AJ314" s="30">
        <v>0</v>
      </c>
      <c r="AK314" s="30">
        <v>0</v>
      </c>
      <c r="AL314" s="30">
        <v>304</v>
      </c>
      <c r="AM314" s="30">
        <v>0</v>
      </c>
      <c r="AN314" s="30">
        <v>0</v>
      </c>
      <c r="AO314" s="30">
        <v>0</v>
      </c>
      <c r="AP314" s="30">
        <v>0</v>
      </c>
      <c r="AQ314" s="30">
        <v>304</v>
      </c>
      <c r="AR314" s="30">
        <v>4</v>
      </c>
      <c r="AS314" s="30">
        <v>110</v>
      </c>
      <c r="AT314" s="30">
        <v>304</v>
      </c>
      <c r="AU314" s="30">
        <v>0</v>
      </c>
      <c r="AV314" s="30">
        <v>0</v>
      </c>
      <c r="AW314" s="30">
        <v>0</v>
      </c>
      <c r="AX314" s="30">
        <v>0</v>
      </c>
      <c r="AY314" s="30">
        <v>418</v>
      </c>
      <c r="AZ314" s="30">
        <v>2124</v>
      </c>
      <c r="BA314" s="30">
        <v>3763</v>
      </c>
      <c r="BB314" s="30">
        <v>0</v>
      </c>
      <c r="BC314" s="30">
        <v>10235</v>
      </c>
      <c r="BD314" s="30">
        <v>0</v>
      </c>
      <c r="BE314" s="30">
        <v>0</v>
      </c>
      <c r="BF314" s="30">
        <v>2355</v>
      </c>
      <c r="BG314" s="30">
        <v>18477</v>
      </c>
      <c r="BH314" s="30">
        <v>31928</v>
      </c>
      <c r="BI314" t="s">
        <v>393</v>
      </c>
    </row>
    <row r="315" spans="1:61" x14ac:dyDescent="0.35">
      <c r="A315" s="61">
        <f t="shared" si="8"/>
        <v>0</v>
      </c>
      <c r="B315" s="61">
        <f t="shared" si="9"/>
        <v>0</v>
      </c>
      <c r="C315" s="41" t="s">
        <v>414</v>
      </c>
      <c r="D315" s="41"/>
      <c r="E315" s="43">
        <v>6359</v>
      </c>
      <c r="F315" s="43">
        <v>0</v>
      </c>
      <c r="G315" s="43">
        <v>0</v>
      </c>
      <c r="H315" s="43">
        <v>1018</v>
      </c>
      <c r="I315" s="43">
        <v>0</v>
      </c>
      <c r="J315" s="43">
        <v>0</v>
      </c>
      <c r="K315" s="43">
        <v>0</v>
      </c>
      <c r="L315" s="43">
        <v>503</v>
      </c>
      <c r="M315" s="43">
        <v>41</v>
      </c>
      <c r="N315" s="43">
        <v>172</v>
      </c>
      <c r="O315" s="43">
        <v>319</v>
      </c>
      <c r="P315" s="43">
        <v>0</v>
      </c>
      <c r="Q315" s="43">
        <v>211</v>
      </c>
      <c r="R315" s="43">
        <v>0</v>
      </c>
      <c r="S315" s="43">
        <v>0</v>
      </c>
      <c r="T315" s="43">
        <v>8623</v>
      </c>
      <c r="U315" s="43">
        <v>1354</v>
      </c>
      <c r="V315" s="43">
        <v>2661</v>
      </c>
      <c r="W315" s="43">
        <v>0</v>
      </c>
      <c r="X315" s="43">
        <v>0</v>
      </c>
      <c r="Y315" s="43">
        <v>499</v>
      </c>
      <c r="Z315" s="43">
        <v>612</v>
      </c>
      <c r="AA315" s="43">
        <v>0</v>
      </c>
      <c r="AB315" s="43">
        <v>0</v>
      </c>
      <c r="AC315" s="43">
        <v>208</v>
      </c>
      <c r="AD315" s="43">
        <v>2</v>
      </c>
      <c r="AE315" s="43">
        <v>657</v>
      </c>
      <c r="AF315" s="43">
        <v>2536</v>
      </c>
      <c r="AG315" s="43">
        <v>0</v>
      </c>
      <c r="AH315" s="43">
        <v>28</v>
      </c>
      <c r="AI315" s="43">
        <v>8557</v>
      </c>
      <c r="AJ315" s="30">
        <v>0</v>
      </c>
      <c r="AK315" s="30">
        <v>0</v>
      </c>
      <c r="AL315" s="30">
        <v>0</v>
      </c>
      <c r="AM315" s="30">
        <v>0</v>
      </c>
      <c r="AN315" s="30">
        <v>0</v>
      </c>
      <c r="AO315" s="30">
        <v>0</v>
      </c>
      <c r="AP315" s="30">
        <v>0</v>
      </c>
      <c r="AQ315" s="30">
        <v>0</v>
      </c>
      <c r="AR315" s="30">
        <v>61</v>
      </c>
      <c r="AS315" s="30">
        <v>0</v>
      </c>
      <c r="AT315" s="30">
        <v>0</v>
      </c>
      <c r="AU315" s="30">
        <v>0</v>
      </c>
      <c r="AV315" s="30">
        <v>0</v>
      </c>
      <c r="AW315" s="30">
        <v>18</v>
      </c>
      <c r="AX315" s="30">
        <v>0</v>
      </c>
      <c r="AY315" s="30">
        <v>79</v>
      </c>
      <c r="AZ315" s="30">
        <v>16293</v>
      </c>
      <c r="BA315" s="30">
        <v>4013</v>
      </c>
      <c r="BB315" s="30">
        <v>0</v>
      </c>
      <c r="BC315" s="30">
        <v>0</v>
      </c>
      <c r="BD315" s="30">
        <v>0</v>
      </c>
      <c r="BE315" s="30">
        <v>11840</v>
      </c>
      <c r="BF315" s="30">
        <v>588</v>
      </c>
      <c r="BG315" s="30">
        <v>32734</v>
      </c>
      <c r="BH315" s="30">
        <v>40433</v>
      </c>
      <c r="BI315" t="s">
        <v>412</v>
      </c>
    </row>
    <row r="316" spans="1:61" x14ac:dyDescent="0.35">
      <c r="A316" s="61">
        <f t="shared" si="8"/>
        <v>0</v>
      </c>
      <c r="B316" s="61">
        <f t="shared" si="9"/>
        <v>0</v>
      </c>
      <c r="C316" s="41" t="s">
        <v>424</v>
      </c>
      <c r="D316" s="41"/>
      <c r="E316" s="43">
        <v>250</v>
      </c>
      <c r="F316" s="43">
        <v>0</v>
      </c>
      <c r="G316" s="43">
        <v>0</v>
      </c>
      <c r="H316" s="43">
        <v>0</v>
      </c>
      <c r="I316" s="43">
        <v>0</v>
      </c>
      <c r="J316" s="43">
        <v>0</v>
      </c>
      <c r="K316" s="43">
        <v>0</v>
      </c>
      <c r="L316" s="43">
        <v>8</v>
      </c>
      <c r="M316" s="43">
        <v>0</v>
      </c>
      <c r="N316" s="43">
        <v>30</v>
      </c>
      <c r="O316" s="43">
        <v>76</v>
      </c>
      <c r="P316" s="43">
        <v>0</v>
      </c>
      <c r="Q316" s="43">
        <v>3</v>
      </c>
      <c r="R316" s="43">
        <v>0</v>
      </c>
      <c r="S316" s="43">
        <v>0</v>
      </c>
      <c r="T316" s="43">
        <v>367</v>
      </c>
      <c r="U316" s="43">
        <v>2</v>
      </c>
      <c r="V316" s="43">
        <v>118</v>
      </c>
      <c r="W316" s="43">
        <v>0</v>
      </c>
      <c r="X316" s="43">
        <v>0</v>
      </c>
      <c r="Y316" s="43">
        <v>25</v>
      </c>
      <c r="Z316" s="43">
        <v>0</v>
      </c>
      <c r="AA316" s="43">
        <v>0</v>
      </c>
      <c r="AB316" s="43">
        <v>0</v>
      </c>
      <c r="AC316" s="43">
        <v>0</v>
      </c>
      <c r="AD316" s="43">
        <v>0</v>
      </c>
      <c r="AE316" s="43">
        <v>64</v>
      </c>
      <c r="AF316" s="43">
        <v>0</v>
      </c>
      <c r="AG316" s="43">
        <v>0</v>
      </c>
      <c r="AH316" s="43">
        <v>8</v>
      </c>
      <c r="AI316" s="43">
        <v>217</v>
      </c>
      <c r="AJ316" s="30">
        <v>0</v>
      </c>
      <c r="AK316" s="30">
        <v>0</v>
      </c>
      <c r="AL316" s="30">
        <v>0</v>
      </c>
      <c r="AM316" s="30">
        <v>0</v>
      </c>
      <c r="AN316" s="30">
        <v>0</v>
      </c>
      <c r="AO316" s="30">
        <v>0</v>
      </c>
      <c r="AP316" s="30">
        <v>0</v>
      </c>
      <c r="AQ316" s="30">
        <v>0</v>
      </c>
      <c r="AR316" s="30">
        <v>0</v>
      </c>
      <c r="AS316" s="30">
        <v>0</v>
      </c>
      <c r="AT316" s="30">
        <v>0</v>
      </c>
      <c r="AU316" s="30">
        <v>0</v>
      </c>
      <c r="AV316" s="30">
        <v>0</v>
      </c>
      <c r="AW316" s="30">
        <v>0</v>
      </c>
      <c r="AX316" s="30">
        <v>0</v>
      </c>
      <c r="AY316" s="30">
        <v>0</v>
      </c>
      <c r="AZ316" s="30">
        <v>0</v>
      </c>
      <c r="BA316" s="30">
        <v>0</v>
      </c>
      <c r="BB316" s="30">
        <v>0</v>
      </c>
      <c r="BC316" s="30">
        <v>0</v>
      </c>
      <c r="BD316" s="30">
        <v>0</v>
      </c>
      <c r="BE316" s="30">
        <v>0</v>
      </c>
      <c r="BF316" s="30">
        <v>0</v>
      </c>
      <c r="BG316" s="30">
        <v>0</v>
      </c>
      <c r="BH316" s="30">
        <v>4091</v>
      </c>
      <c r="BI316" t="s">
        <v>412</v>
      </c>
    </row>
    <row r="317" spans="1:61" x14ac:dyDescent="0.35">
      <c r="A317" s="61">
        <f t="shared" si="8"/>
        <v>0</v>
      </c>
      <c r="B317" s="61">
        <f t="shared" si="9"/>
        <v>0</v>
      </c>
      <c r="C317" s="41" t="s">
        <v>415</v>
      </c>
      <c r="D317" s="41">
        <v>1</v>
      </c>
      <c r="E317" s="43">
        <v>0</v>
      </c>
      <c r="F317" s="43">
        <v>2477</v>
      </c>
      <c r="G317" s="43">
        <v>60</v>
      </c>
      <c r="H317" s="43">
        <v>1278</v>
      </c>
      <c r="I317" s="43">
        <v>87</v>
      </c>
      <c r="J317" s="43">
        <v>0</v>
      </c>
      <c r="K317" s="43">
        <v>7675</v>
      </c>
      <c r="L317" s="43">
        <v>518</v>
      </c>
      <c r="M317" s="43">
        <v>45</v>
      </c>
      <c r="N317" s="43">
        <v>221</v>
      </c>
      <c r="O317" s="43">
        <v>202</v>
      </c>
      <c r="P317" s="43">
        <v>374</v>
      </c>
      <c r="Q317" s="43">
        <v>65</v>
      </c>
      <c r="R317" s="43">
        <v>0</v>
      </c>
      <c r="S317" s="43">
        <v>0</v>
      </c>
      <c r="T317" s="43">
        <v>13002</v>
      </c>
      <c r="U317" s="43">
        <v>98</v>
      </c>
      <c r="V317" s="43">
        <v>2221</v>
      </c>
      <c r="W317" s="43">
        <v>0</v>
      </c>
      <c r="X317" s="43">
        <v>5977</v>
      </c>
      <c r="Y317" s="43">
        <v>15</v>
      </c>
      <c r="Z317" s="43">
        <v>28</v>
      </c>
      <c r="AA317" s="43">
        <v>0</v>
      </c>
      <c r="AB317" s="43">
        <v>0</v>
      </c>
      <c r="AC317" s="43">
        <v>354</v>
      </c>
      <c r="AD317" s="43">
        <v>30</v>
      </c>
      <c r="AE317" s="43">
        <v>714</v>
      </c>
      <c r="AF317" s="43">
        <v>3592</v>
      </c>
      <c r="AG317" s="43">
        <v>0</v>
      </c>
      <c r="AH317" s="43">
        <v>151</v>
      </c>
      <c r="AI317" s="43">
        <v>13180</v>
      </c>
      <c r="AJ317" s="30">
        <v>0</v>
      </c>
      <c r="AK317" s="30">
        <v>0</v>
      </c>
      <c r="AL317" s="30">
        <v>0</v>
      </c>
      <c r="AM317" s="30">
        <v>0</v>
      </c>
      <c r="AN317" s="30">
        <v>0</v>
      </c>
      <c r="AO317" s="30">
        <v>0</v>
      </c>
      <c r="AP317" s="30">
        <v>0</v>
      </c>
      <c r="AQ317" s="30">
        <v>0</v>
      </c>
      <c r="AR317" s="30">
        <v>0</v>
      </c>
      <c r="AS317" s="30">
        <v>0</v>
      </c>
      <c r="AT317" s="30">
        <v>0</v>
      </c>
      <c r="AU317" s="30">
        <v>0</v>
      </c>
      <c r="AV317" s="30">
        <v>171</v>
      </c>
      <c r="AW317" s="30">
        <v>0</v>
      </c>
      <c r="AX317" s="30">
        <v>0</v>
      </c>
      <c r="AY317" s="30">
        <v>171</v>
      </c>
      <c r="AZ317" s="30">
        <v>0</v>
      </c>
      <c r="BA317" s="30">
        <v>0</v>
      </c>
      <c r="BB317" s="30">
        <v>0</v>
      </c>
      <c r="BC317" s="30">
        <v>0</v>
      </c>
      <c r="BD317" s="30">
        <v>52450</v>
      </c>
      <c r="BE317" s="30">
        <v>4700</v>
      </c>
      <c r="BF317" s="30">
        <v>2000</v>
      </c>
      <c r="BG317" s="30">
        <v>59150</v>
      </c>
      <c r="BH317" s="30">
        <v>31442</v>
      </c>
      <c r="BI317" t="s">
        <v>412</v>
      </c>
    </row>
    <row r="318" spans="1:61" x14ac:dyDescent="0.35">
      <c r="A318" s="61">
        <f t="shared" si="8"/>
        <v>0</v>
      </c>
      <c r="B318" s="61">
        <f t="shared" si="9"/>
        <v>0</v>
      </c>
      <c r="C318" s="41" t="s">
        <v>416</v>
      </c>
      <c r="D318" s="41"/>
      <c r="E318" s="43">
        <v>0</v>
      </c>
      <c r="F318" s="43">
        <v>366</v>
      </c>
      <c r="G318" s="43">
        <v>0</v>
      </c>
      <c r="H318" s="43">
        <v>0</v>
      </c>
      <c r="I318" s="43">
        <v>0</v>
      </c>
      <c r="J318" s="43">
        <v>0</v>
      </c>
      <c r="K318" s="43">
        <v>0</v>
      </c>
      <c r="L318" s="43">
        <v>0</v>
      </c>
      <c r="M318" s="43">
        <v>0</v>
      </c>
      <c r="N318" s="43">
        <v>25</v>
      </c>
      <c r="O318" s="43">
        <v>35</v>
      </c>
      <c r="P318" s="43">
        <v>0</v>
      </c>
      <c r="Q318" s="43">
        <v>9</v>
      </c>
      <c r="R318" s="43">
        <v>0</v>
      </c>
      <c r="S318" s="43">
        <v>0</v>
      </c>
      <c r="T318" s="43">
        <v>435</v>
      </c>
      <c r="U318" s="43">
        <v>43</v>
      </c>
      <c r="V318" s="43">
        <v>235</v>
      </c>
      <c r="W318" s="43">
        <v>0</v>
      </c>
      <c r="X318" s="43">
        <v>0</v>
      </c>
      <c r="Y318" s="43">
        <v>82</v>
      </c>
      <c r="Z318" s="43">
        <v>0</v>
      </c>
      <c r="AA318" s="43">
        <v>0</v>
      </c>
      <c r="AB318" s="43">
        <v>0</v>
      </c>
      <c r="AC318" s="43">
        <v>0</v>
      </c>
      <c r="AD318" s="43">
        <v>1</v>
      </c>
      <c r="AE318" s="43">
        <v>47</v>
      </c>
      <c r="AF318" s="43">
        <v>0</v>
      </c>
      <c r="AG318" s="43">
        <v>0</v>
      </c>
      <c r="AH318" s="43">
        <v>9</v>
      </c>
      <c r="AI318" s="43">
        <v>417</v>
      </c>
      <c r="AJ318" s="30">
        <v>0</v>
      </c>
      <c r="AK318" s="30">
        <v>0</v>
      </c>
      <c r="AL318" s="30">
        <v>0</v>
      </c>
      <c r="AM318" s="30">
        <v>0</v>
      </c>
      <c r="AN318" s="30">
        <v>0</v>
      </c>
      <c r="AO318" s="30">
        <v>0</v>
      </c>
      <c r="AP318" s="30">
        <v>0</v>
      </c>
      <c r="AQ318" s="30">
        <v>0</v>
      </c>
      <c r="AR318" s="30">
        <v>0</v>
      </c>
      <c r="AS318" s="30">
        <v>0</v>
      </c>
      <c r="AT318" s="30">
        <v>0</v>
      </c>
      <c r="AU318" s="30">
        <v>0</v>
      </c>
      <c r="AV318" s="30">
        <v>0</v>
      </c>
      <c r="AW318" s="30">
        <v>0</v>
      </c>
      <c r="AX318" s="30">
        <v>0</v>
      </c>
      <c r="AY318" s="30">
        <v>0</v>
      </c>
      <c r="AZ318" s="30">
        <v>0</v>
      </c>
      <c r="BA318" s="30">
        <v>0</v>
      </c>
      <c r="BB318" s="30">
        <v>0</v>
      </c>
      <c r="BC318" s="30">
        <v>0</v>
      </c>
      <c r="BD318" s="30">
        <v>0</v>
      </c>
      <c r="BE318" s="30">
        <v>0</v>
      </c>
      <c r="BF318" s="30">
        <v>0</v>
      </c>
      <c r="BG318" s="30">
        <v>0</v>
      </c>
      <c r="BH318" s="30">
        <v>4443</v>
      </c>
      <c r="BI318" t="s">
        <v>412</v>
      </c>
    </row>
    <row r="319" spans="1:61" x14ac:dyDescent="0.35">
      <c r="A319" s="61">
        <f t="shared" si="8"/>
        <v>0</v>
      </c>
      <c r="B319" s="61">
        <f t="shared" si="9"/>
        <v>0</v>
      </c>
      <c r="C319" s="41" t="s">
        <v>417</v>
      </c>
      <c r="D319" s="41"/>
      <c r="E319" s="43">
        <v>2104</v>
      </c>
      <c r="F319" s="43">
        <v>0</v>
      </c>
      <c r="G319" s="43">
        <v>0</v>
      </c>
      <c r="H319" s="43">
        <v>0</v>
      </c>
      <c r="I319" s="43">
        <v>0</v>
      </c>
      <c r="J319" s="43">
        <v>0</v>
      </c>
      <c r="K319" s="43">
        <v>3919</v>
      </c>
      <c r="L319" s="43">
        <v>111</v>
      </c>
      <c r="M319" s="43">
        <v>10</v>
      </c>
      <c r="N319" s="43">
        <v>134</v>
      </c>
      <c r="O319" s="43">
        <v>237</v>
      </c>
      <c r="P319" s="43">
        <v>0</v>
      </c>
      <c r="Q319" s="43">
        <v>27</v>
      </c>
      <c r="R319" s="43">
        <v>0</v>
      </c>
      <c r="S319" s="43">
        <v>0</v>
      </c>
      <c r="T319" s="43">
        <v>6542</v>
      </c>
      <c r="U319" s="43">
        <v>113</v>
      </c>
      <c r="V319" s="43">
        <v>1441</v>
      </c>
      <c r="W319" s="43">
        <v>30</v>
      </c>
      <c r="X319" s="43">
        <v>2678</v>
      </c>
      <c r="Y319" s="43">
        <v>69</v>
      </c>
      <c r="Z319" s="43">
        <v>71</v>
      </c>
      <c r="AA319" s="43">
        <v>0</v>
      </c>
      <c r="AB319" s="43">
        <v>0</v>
      </c>
      <c r="AC319" s="43">
        <v>23</v>
      </c>
      <c r="AD319" s="43">
        <v>0</v>
      </c>
      <c r="AE319" s="43">
        <v>299</v>
      </c>
      <c r="AF319" s="43">
        <v>1786</v>
      </c>
      <c r="AG319" s="43">
        <v>0</v>
      </c>
      <c r="AH319" s="43">
        <v>36</v>
      </c>
      <c r="AI319" s="43">
        <v>6546</v>
      </c>
      <c r="AJ319" s="30">
        <v>0</v>
      </c>
      <c r="AK319" s="30">
        <v>0</v>
      </c>
      <c r="AL319" s="30">
        <v>0</v>
      </c>
      <c r="AM319" s="30">
        <v>0</v>
      </c>
      <c r="AN319" s="30">
        <v>0</v>
      </c>
      <c r="AO319" s="30">
        <v>0</v>
      </c>
      <c r="AP319" s="30">
        <v>0</v>
      </c>
      <c r="AQ319" s="30">
        <v>0</v>
      </c>
      <c r="AR319" s="30">
        <v>0</v>
      </c>
      <c r="AS319" s="30">
        <v>0</v>
      </c>
      <c r="AT319" s="30">
        <v>0</v>
      </c>
      <c r="AU319" s="30">
        <v>0</v>
      </c>
      <c r="AV319" s="30">
        <v>315</v>
      </c>
      <c r="AW319" s="30">
        <v>0</v>
      </c>
      <c r="AX319" s="30">
        <v>0</v>
      </c>
      <c r="AY319" s="30">
        <v>315</v>
      </c>
      <c r="AZ319" s="30">
        <v>3712</v>
      </c>
      <c r="BA319" s="30">
        <v>2869</v>
      </c>
      <c r="BB319" s="30">
        <v>0</v>
      </c>
      <c r="BC319" s="30">
        <v>0</v>
      </c>
      <c r="BD319" s="30">
        <v>29513</v>
      </c>
      <c r="BE319" s="30">
        <v>0</v>
      </c>
      <c r="BF319" s="30">
        <v>0</v>
      </c>
      <c r="BG319" s="30">
        <v>36094</v>
      </c>
      <c r="BH319" s="30">
        <v>12636</v>
      </c>
      <c r="BI319" t="s">
        <v>412</v>
      </c>
    </row>
    <row r="320" spans="1:61" x14ac:dyDescent="0.35">
      <c r="A320" s="61">
        <f t="shared" si="8"/>
        <v>0</v>
      </c>
      <c r="B320" s="61">
        <f t="shared" si="9"/>
        <v>0</v>
      </c>
      <c r="C320" s="41" t="s">
        <v>418</v>
      </c>
      <c r="D320" s="41"/>
      <c r="E320" s="43">
        <v>243</v>
      </c>
      <c r="F320" s="43">
        <v>0</v>
      </c>
      <c r="G320" s="43">
        <v>0</v>
      </c>
      <c r="H320" s="43">
        <v>0</v>
      </c>
      <c r="I320" s="43">
        <v>0</v>
      </c>
      <c r="J320" s="43">
        <v>0</v>
      </c>
      <c r="K320" s="43">
        <v>0</v>
      </c>
      <c r="L320" s="43">
        <v>0</v>
      </c>
      <c r="M320" s="43">
        <v>0</v>
      </c>
      <c r="N320" s="43">
        <v>9</v>
      </c>
      <c r="O320" s="43">
        <v>57</v>
      </c>
      <c r="P320" s="43">
        <v>1</v>
      </c>
      <c r="Q320" s="43">
        <v>0</v>
      </c>
      <c r="R320" s="43">
        <v>0</v>
      </c>
      <c r="S320" s="43">
        <v>0</v>
      </c>
      <c r="T320" s="43">
        <v>310</v>
      </c>
      <c r="U320" s="43">
        <v>0</v>
      </c>
      <c r="V320" s="43">
        <v>234</v>
      </c>
      <c r="W320" s="43">
        <v>0</v>
      </c>
      <c r="X320" s="43">
        <v>0</v>
      </c>
      <c r="Y320" s="43">
        <v>0</v>
      </c>
      <c r="Z320" s="43">
        <v>0</v>
      </c>
      <c r="AA320" s="43">
        <v>0</v>
      </c>
      <c r="AB320" s="43">
        <v>0</v>
      </c>
      <c r="AC320" s="43">
        <v>0</v>
      </c>
      <c r="AD320" s="43">
        <v>0</v>
      </c>
      <c r="AE320" s="43">
        <v>40</v>
      </c>
      <c r="AF320" s="43">
        <v>0</v>
      </c>
      <c r="AG320" s="43">
        <v>0</v>
      </c>
      <c r="AH320" s="43">
        <v>0</v>
      </c>
      <c r="AI320" s="43">
        <v>274</v>
      </c>
      <c r="AJ320" s="30">
        <v>0</v>
      </c>
      <c r="AK320" s="30">
        <v>0</v>
      </c>
      <c r="AL320" s="30">
        <v>0</v>
      </c>
      <c r="AM320" s="30">
        <v>0</v>
      </c>
      <c r="AN320" s="30">
        <v>0</v>
      </c>
      <c r="AO320" s="30">
        <v>0</v>
      </c>
      <c r="AP320" s="30">
        <v>0</v>
      </c>
      <c r="AQ320" s="30">
        <v>0</v>
      </c>
      <c r="AR320" s="30">
        <v>0</v>
      </c>
      <c r="AS320" s="30">
        <v>0</v>
      </c>
      <c r="AT320" s="30">
        <v>0</v>
      </c>
      <c r="AU320" s="30">
        <v>0</v>
      </c>
      <c r="AV320" s="30">
        <v>0</v>
      </c>
      <c r="AW320" s="30">
        <v>0</v>
      </c>
      <c r="AX320" s="30">
        <v>0</v>
      </c>
      <c r="AY320" s="30">
        <v>0</v>
      </c>
      <c r="AZ320" s="30">
        <v>0</v>
      </c>
      <c r="BA320" s="30">
        <v>0</v>
      </c>
      <c r="BB320" s="30">
        <v>0</v>
      </c>
      <c r="BC320" s="30">
        <v>0</v>
      </c>
      <c r="BD320" s="30">
        <v>0</v>
      </c>
      <c r="BE320" s="30">
        <v>0</v>
      </c>
      <c r="BF320" s="30">
        <v>0</v>
      </c>
      <c r="BG320" s="30">
        <v>0</v>
      </c>
      <c r="BH320" s="30">
        <v>2946</v>
      </c>
      <c r="BI320" t="s">
        <v>412</v>
      </c>
    </row>
    <row r="321" spans="1:61" x14ac:dyDescent="0.35">
      <c r="A321" s="61">
        <f t="shared" si="8"/>
        <v>0</v>
      </c>
      <c r="B321" s="61">
        <f t="shared" si="9"/>
        <v>0</v>
      </c>
      <c r="C321" s="41" t="s">
        <v>419</v>
      </c>
      <c r="D321" s="41"/>
      <c r="E321" s="43">
        <v>1801</v>
      </c>
      <c r="F321" s="43">
        <v>0</v>
      </c>
      <c r="G321" s="43">
        <v>0</v>
      </c>
      <c r="H321" s="43">
        <v>0</v>
      </c>
      <c r="I321" s="43">
        <v>0</v>
      </c>
      <c r="J321" s="43">
        <v>0</v>
      </c>
      <c r="K321" s="43">
        <v>0</v>
      </c>
      <c r="L321" s="43">
        <v>0</v>
      </c>
      <c r="M321" s="43">
        <v>0</v>
      </c>
      <c r="N321" s="43">
        <v>109</v>
      </c>
      <c r="O321" s="43">
        <v>169</v>
      </c>
      <c r="P321" s="43">
        <v>4</v>
      </c>
      <c r="Q321" s="43">
        <v>28</v>
      </c>
      <c r="R321" s="43">
        <v>0</v>
      </c>
      <c r="S321" s="43">
        <v>0</v>
      </c>
      <c r="T321" s="43">
        <v>2111</v>
      </c>
      <c r="U321" s="43">
        <v>95</v>
      </c>
      <c r="V321" s="43">
        <v>818</v>
      </c>
      <c r="W321" s="43">
        <v>0</v>
      </c>
      <c r="X321" s="43">
        <v>0</v>
      </c>
      <c r="Y321" s="43">
        <v>77</v>
      </c>
      <c r="Z321" s="43">
        <v>0</v>
      </c>
      <c r="AA321" s="43">
        <v>0</v>
      </c>
      <c r="AB321" s="43">
        <v>0</v>
      </c>
      <c r="AC321" s="43">
        <v>40</v>
      </c>
      <c r="AD321" s="43">
        <v>0</v>
      </c>
      <c r="AE321" s="43">
        <v>197</v>
      </c>
      <c r="AF321" s="43">
        <v>604</v>
      </c>
      <c r="AG321" s="43">
        <v>0</v>
      </c>
      <c r="AH321" s="43">
        <v>6</v>
      </c>
      <c r="AI321" s="43">
        <v>1837</v>
      </c>
      <c r="AJ321" s="30">
        <v>0</v>
      </c>
      <c r="AK321" s="30">
        <v>0</v>
      </c>
      <c r="AL321" s="30">
        <v>0</v>
      </c>
      <c r="AM321" s="30">
        <v>0</v>
      </c>
      <c r="AN321" s="30">
        <v>0</v>
      </c>
      <c r="AO321" s="30">
        <v>0</v>
      </c>
      <c r="AP321" s="30">
        <v>0</v>
      </c>
      <c r="AQ321" s="30">
        <v>0</v>
      </c>
      <c r="AR321" s="30">
        <v>393</v>
      </c>
      <c r="AS321" s="30">
        <v>0</v>
      </c>
      <c r="AT321" s="30">
        <v>0</v>
      </c>
      <c r="AU321" s="30">
        <v>0</v>
      </c>
      <c r="AV321" s="30">
        <v>0</v>
      </c>
      <c r="AW321" s="30">
        <v>0</v>
      </c>
      <c r="AX321" s="30">
        <v>4</v>
      </c>
      <c r="AY321" s="30">
        <v>397</v>
      </c>
      <c r="AZ321" s="30">
        <v>6250</v>
      </c>
      <c r="BA321" s="30">
        <v>0</v>
      </c>
      <c r="BB321" s="30">
        <v>0</v>
      </c>
      <c r="BC321" s="30">
        <v>0</v>
      </c>
      <c r="BD321" s="30">
        <v>0</v>
      </c>
      <c r="BE321" s="30">
        <v>0</v>
      </c>
      <c r="BF321" s="30">
        <v>1300</v>
      </c>
      <c r="BG321" s="30">
        <v>7550</v>
      </c>
      <c r="BH321" s="30">
        <v>9499</v>
      </c>
      <c r="BI321" t="s">
        <v>412</v>
      </c>
    </row>
    <row r="322" spans="1:61" x14ac:dyDescent="0.35">
      <c r="A322" s="61">
        <f t="shared" si="8"/>
        <v>0</v>
      </c>
      <c r="B322" s="61">
        <f t="shared" si="9"/>
        <v>0</v>
      </c>
      <c r="C322" s="41" t="s">
        <v>421</v>
      </c>
      <c r="D322" s="41"/>
      <c r="E322" s="43">
        <v>2524</v>
      </c>
      <c r="F322" s="43">
        <v>0</v>
      </c>
      <c r="G322" s="43">
        <v>0</v>
      </c>
      <c r="H322" s="43">
        <v>0</v>
      </c>
      <c r="I322" s="43">
        <v>958</v>
      </c>
      <c r="J322" s="43">
        <v>0</v>
      </c>
      <c r="K322" s="43">
        <v>0</v>
      </c>
      <c r="L322" s="43">
        <v>0</v>
      </c>
      <c r="M322" s="43">
        <v>139</v>
      </c>
      <c r="N322" s="43">
        <v>56</v>
      </c>
      <c r="O322" s="43">
        <v>136</v>
      </c>
      <c r="P322" s="43">
        <v>0</v>
      </c>
      <c r="Q322" s="43">
        <v>87</v>
      </c>
      <c r="R322" s="43">
        <v>0</v>
      </c>
      <c r="S322" s="43">
        <v>30</v>
      </c>
      <c r="T322" s="43">
        <v>3930</v>
      </c>
      <c r="U322" s="43">
        <v>534</v>
      </c>
      <c r="V322" s="43">
        <v>1417</v>
      </c>
      <c r="W322" s="43">
        <v>0</v>
      </c>
      <c r="X322" s="43">
        <v>0</v>
      </c>
      <c r="Y322" s="43">
        <v>178</v>
      </c>
      <c r="Z322" s="43">
        <v>0</v>
      </c>
      <c r="AA322" s="43">
        <v>0</v>
      </c>
      <c r="AB322" s="43">
        <v>0</v>
      </c>
      <c r="AC322" s="43">
        <v>0</v>
      </c>
      <c r="AD322" s="43">
        <v>33</v>
      </c>
      <c r="AE322" s="43">
        <v>324</v>
      </c>
      <c r="AF322" s="43">
        <v>1861</v>
      </c>
      <c r="AG322" s="43">
        <v>0</v>
      </c>
      <c r="AH322" s="43">
        <v>15</v>
      </c>
      <c r="AI322" s="43">
        <v>4362</v>
      </c>
      <c r="AJ322" s="30">
        <v>0</v>
      </c>
      <c r="AK322" s="30">
        <v>0</v>
      </c>
      <c r="AL322" s="30">
        <v>4000</v>
      </c>
      <c r="AM322" s="30">
        <v>0</v>
      </c>
      <c r="AN322" s="30">
        <v>0</v>
      </c>
      <c r="AO322" s="30">
        <v>0</v>
      </c>
      <c r="AP322" s="30">
        <v>2000</v>
      </c>
      <c r="AQ322" s="30">
        <v>6000</v>
      </c>
      <c r="AR322" s="30">
        <v>809</v>
      </c>
      <c r="AS322" s="30">
        <v>0</v>
      </c>
      <c r="AT322" s="30">
        <v>2064</v>
      </c>
      <c r="AU322" s="30">
        <v>0</v>
      </c>
      <c r="AV322" s="30">
        <v>0</v>
      </c>
      <c r="AW322" s="30">
        <v>0</v>
      </c>
      <c r="AX322" s="30">
        <v>2004</v>
      </c>
      <c r="AY322" s="30">
        <v>4877</v>
      </c>
      <c r="AZ322" s="30">
        <v>11811</v>
      </c>
      <c r="BA322" s="30">
        <v>800</v>
      </c>
      <c r="BB322" s="30">
        <v>4837</v>
      </c>
      <c r="BC322" s="30">
        <v>0</v>
      </c>
      <c r="BD322" s="30">
        <v>0</v>
      </c>
      <c r="BE322" s="30">
        <v>0</v>
      </c>
      <c r="BF322" s="30">
        <v>2000</v>
      </c>
      <c r="BG322" s="30">
        <v>19448</v>
      </c>
      <c r="BH322" s="30">
        <v>14705</v>
      </c>
      <c r="BI322" t="s">
        <v>412</v>
      </c>
    </row>
    <row r="323" spans="1:61" x14ac:dyDescent="0.35">
      <c r="A323" s="61">
        <f t="shared" ref="A323:A386" si="10">+AY323-SUM(AR323:AX323)</f>
        <v>0</v>
      </c>
      <c r="B323" s="61">
        <f t="shared" ref="B323:B386" si="11">+AI323-SUM(U323:AH323)</f>
        <v>0</v>
      </c>
      <c r="C323" s="41" t="s">
        <v>1194</v>
      </c>
      <c r="D323" s="41"/>
      <c r="E323" s="43">
        <v>1622</v>
      </c>
      <c r="F323" s="43">
        <v>0</v>
      </c>
      <c r="G323" s="43">
        <v>0</v>
      </c>
      <c r="H323" s="43">
        <v>0</v>
      </c>
      <c r="I323" s="43">
        <v>0</v>
      </c>
      <c r="J323" s="43">
        <v>0</v>
      </c>
      <c r="K323" s="43">
        <v>0</v>
      </c>
      <c r="L323" s="43">
        <v>4</v>
      </c>
      <c r="M323" s="43">
        <v>0</v>
      </c>
      <c r="N323" s="43">
        <v>61</v>
      </c>
      <c r="O323" s="43">
        <v>258</v>
      </c>
      <c r="P323" s="43">
        <v>3</v>
      </c>
      <c r="Q323" s="43">
        <v>0</v>
      </c>
      <c r="R323" s="43">
        <v>0</v>
      </c>
      <c r="S323" s="43">
        <v>0</v>
      </c>
      <c r="T323" s="43">
        <v>1948</v>
      </c>
      <c r="U323" s="43">
        <v>286</v>
      </c>
      <c r="V323" s="43">
        <v>886</v>
      </c>
      <c r="W323" s="43">
        <v>0</v>
      </c>
      <c r="X323" s="43">
        <v>0</v>
      </c>
      <c r="Y323" s="43">
        <v>168</v>
      </c>
      <c r="Z323" s="43">
        <v>0</v>
      </c>
      <c r="AA323" s="43">
        <v>0</v>
      </c>
      <c r="AB323" s="43">
        <v>0</v>
      </c>
      <c r="AC323" s="43">
        <v>68</v>
      </c>
      <c r="AD323" s="43">
        <v>207</v>
      </c>
      <c r="AE323" s="43">
        <v>204</v>
      </c>
      <c r="AF323" s="43">
        <v>612</v>
      </c>
      <c r="AG323" s="43">
        <v>0</v>
      </c>
      <c r="AH323" s="43">
        <v>33</v>
      </c>
      <c r="AI323" s="43">
        <v>2464</v>
      </c>
      <c r="AJ323" s="30">
        <v>250</v>
      </c>
      <c r="AK323" s="30">
        <v>0</v>
      </c>
      <c r="AL323" s="30">
        <v>275</v>
      </c>
      <c r="AM323" s="30">
        <v>0</v>
      </c>
      <c r="AN323" s="30">
        <v>0</v>
      </c>
      <c r="AO323" s="30">
        <v>0</v>
      </c>
      <c r="AP323" s="30">
        <v>0</v>
      </c>
      <c r="AQ323" s="30">
        <v>525</v>
      </c>
      <c r="AR323" s="30">
        <v>787</v>
      </c>
      <c r="AS323" s="30">
        <v>0</v>
      </c>
      <c r="AT323" s="30">
        <v>294</v>
      </c>
      <c r="AU323" s="30">
        <v>0</v>
      </c>
      <c r="AV323" s="30">
        <v>0</v>
      </c>
      <c r="AW323" s="30">
        <v>0</v>
      </c>
      <c r="AX323" s="30">
        <v>0</v>
      </c>
      <c r="AY323" s="30">
        <v>1081</v>
      </c>
      <c r="AZ323" s="30">
        <v>6607</v>
      </c>
      <c r="BA323" s="30">
        <v>0</v>
      </c>
      <c r="BB323" s="30">
        <v>675</v>
      </c>
      <c r="BC323" s="30">
        <v>0</v>
      </c>
      <c r="BD323" s="30">
        <v>0</v>
      </c>
      <c r="BE323" s="30">
        <v>0</v>
      </c>
      <c r="BF323" s="30">
        <v>0</v>
      </c>
      <c r="BG323" s="30">
        <v>7282</v>
      </c>
      <c r="BH323" s="30">
        <v>10604</v>
      </c>
      <c r="BI323" t="s">
        <v>412</v>
      </c>
    </row>
    <row r="324" spans="1:61" x14ac:dyDescent="0.35">
      <c r="A324" s="61">
        <f t="shared" si="10"/>
        <v>0</v>
      </c>
      <c r="B324" s="61">
        <f t="shared" si="11"/>
        <v>0</v>
      </c>
      <c r="C324" s="41" t="s">
        <v>423</v>
      </c>
      <c r="D324" s="41"/>
      <c r="E324" s="43">
        <v>2326</v>
      </c>
      <c r="F324" s="43">
        <v>0</v>
      </c>
      <c r="G324" s="43">
        <v>0</v>
      </c>
      <c r="H324" s="43">
        <v>0</v>
      </c>
      <c r="I324" s="43">
        <v>0</v>
      </c>
      <c r="J324" s="43">
        <v>372</v>
      </c>
      <c r="K324" s="43">
        <v>0</v>
      </c>
      <c r="L324" s="43">
        <v>0</v>
      </c>
      <c r="M324" s="43">
        <v>0</v>
      </c>
      <c r="N324" s="43">
        <v>80</v>
      </c>
      <c r="O324" s="43">
        <v>144</v>
      </c>
      <c r="P324" s="43">
        <v>0</v>
      </c>
      <c r="Q324" s="43">
        <v>163</v>
      </c>
      <c r="R324" s="43">
        <v>0</v>
      </c>
      <c r="S324" s="43">
        <v>0</v>
      </c>
      <c r="T324" s="43">
        <v>3085</v>
      </c>
      <c r="U324" s="43">
        <v>102</v>
      </c>
      <c r="V324" s="43">
        <v>950</v>
      </c>
      <c r="W324" s="43">
        <v>578</v>
      </c>
      <c r="X324" s="43">
        <v>0</v>
      </c>
      <c r="Y324" s="43">
        <v>607</v>
      </c>
      <c r="Z324" s="43">
        <v>0</v>
      </c>
      <c r="AA324" s="43">
        <v>0</v>
      </c>
      <c r="AB324" s="43">
        <v>0</v>
      </c>
      <c r="AC324" s="43">
        <v>47</v>
      </c>
      <c r="AD324" s="43">
        <v>0</v>
      </c>
      <c r="AE324" s="43">
        <v>254</v>
      </c>
      <c r="AF324" s="43">
        <v>870</v>
      </c>
      <c r="AG324" s="43">
        <v>0</v>
      </c>
      <c r="AH324" s="43">
        <v>14</v>
      </c>
      <c r="AI324" s="43">
        <v>3422</v>
      </c>
      <c r="AJ324" s="30">
        <v>0</v>
      </c>
      <c r="AK324" s="30">
        <v>0</v>
      </c>
      <c r="AL324" s="30">
        <v>0</v>
      </c>
      <c r="AM324" s="30">
        <v>0</v>
      </c>
      <c r="AN324" s="30">
        <v>0</v>
      </c>
      <c r="AO324" s="30">
        <v>0</v>
      </c>
      <c r="AP324" s="30">
        <v>0</v>
      </c>
      <c r="AQ324" s="30">
        <v>0</v>
      </c>
      <c r="AR324" s="30">
        <v>0</v>
      </c>
      <c r="AS324" s="30">
        <v>0</v>
      </c>
      <c r="AT324" s="30">
        <v>0</v>
      </c>
      <c r="AU324" s="30">
        <v>0</v>
      </c>
      <c r="AV324" s="30">
        <v>0</v>
      </c>
      <c r="AW324" s="30">
        <v>0</v>
      </c>
      <c r="AX324" s="30">
        <v>0</v>
      </c>
      <c r="AY324" s="30">
        <v>0</v>
      </c>
      <c r="AZ324" s="30">
        <v>0</v>
      </c>
      <c r="BA324" s="30">
        <v>0</v>
      </c>
      <c r="BB324" s="30">
        <v>0</v>
      </c>
      <c r="BC324" s="30">
        <v>9453</v>
      </c>
      <c r="BD324" s="30">
        <v>0</v>
      </c>
      <c r="BE324" s="30">
        <v>0</v>
      </c>
      <c r="BF324" s="30">
        <v>866</v>
      </c>
      <c r="BG324" s="30">
        <v>10319</v>
      </c>
      <c r="BH324" s="30">
        <v>14687</v>
      </c>
      <c r="BI324" t="s">
        <v>412</v>
      </c>
    </row>
    <row r="325" spans="1:61" x14ac:dyDescent="0.35">
      <c r="A325" s="61">
        <f t="shared" si="10"/>
        <v>0</v>
      </c>
      <c r="B325" s="61">
        <f t="shared" si="11"/>
        <v>0</v>
      </c>
      <c r="C325" s="41" t="s">
        <v>425</v>
      </c>
      <c r="D325" s="41"/>
      <c r="E325" s="43">
        <v>2542</v>
      </c>
      <c r="F325" s="43">
        <v>0</v>
      </c>
      <c r="G325" s="43">
        <v>0</v>
      </c>
      <c r="H325" s="43">
        <v>0</v>
      </c>
      <c r="I325" s="43">
        <v>524</v>
      </c>
      <c r="J325" s="43">
        <v>942</v>
      </c>
      <c r="K325" s="43">
        <v>0</v>
      </c>
      <c r="L325" s="43">
        <v>100</v>
      </c>
      <c r="M325" s="43">
        <v>0</v>
      </c>
      <c r="N325" s="43">
        <v>0</v>
      </c>
      <c r="O325" s="43">
        <v>0</v>
      </c>
      <c r="P325" s="43">
        <v>0</v>
      </c>
      <c r="Q325" s="43">
        <v>11</v>
      </c>
      <c r="R325" s="43">
        <v>0</v>
      </c>
      <c r="S325" s="43">
        <v>0</v>
      </c>
      <c r="T325" s="43">
        <v>4119</v>
      </c>
      <c r="U325" s="43">
        <v>44</v>
      </c>
      <c r="V325" s="43">
        <v>730</v>
      </c>
      <c r="W325" s="43">
        <v>487</v>
      </c>
      <c r="X325" s="43">
        <v>0</v>
      </c>
      <c r="Y325" s="43">
        <v>143</v>
      </c>
      <c r="Z325" s="43">
        <v>12</v>
      </c>
      <c r="AA325" s="43">
        <v>0</v>
      </c>
      <c r="AB325" s="43">
        <v>0</v>
      </c>
      <c r="AC325" s="43">
        <v>30</v>
      </c>
      <c r="AD325" s="43">
        <v>0</v>
      </c>
      <c r="AE325" s="43">
        <v>290</v>
      </c>
      <c r="AF325" s="43">
        <v>2541</v>
      </c>
      <c r="AG325" s="43">
        <v>0</v>
      </c>
      <c r="AH325" s="43">
        <v>40</v>
      </c>
      <c r="AI325" s="43">
        <v>4317</v>
      </c>
      <c r="AJ325" s="30">
        <v>0</v>
      </c>
      <c r="AK325" s="30">
        <v>0</v>
      </c>
      <c r="AL325" s="30">
        <v>400</v>
      </c>
      <c r="AM325" s="30">
        <v>0</v>
      </c>
      <c r="AN325" s="30">
        <v>0</v>
      </c>
      <c r="AO325" s="30">
        <v>0</v>
      </c>
      <c r="AP325" s="30">
        <v>0</v>
      </c>
      <c r="AQ325" s="30">
        <v>400</v>
      </c>
      <c r="AR325" s="30">
        <v>0</v>
      </c>
      <c r="AS325" s="30">
        <v>0</v>
      </c>
      <c r="AT325" s="30">
        <v>448</v>
      </c>
      <c r="AU325" s="30">
        <v>212</v>
      </c>
      <c r="AV325" s="30">
        <v>0</v>
      </c>
      <c r="AW325" s="30">
        <v>0</v>
      </c>
      <c r="AX325" s="30">
        <v>0</v>
      </c>
      <c r="AY325" s="30">
        <v>660</v>
      </c>
      <c r="AZ325" s="30">
        <v>1447</v>
      </c>
      <c r="BA325" s="30">
        <v>280</v>
      </c>
      <c r="BB325" s="30">
        <v>3233</v>
      </c>
      <c r="BC325" s="30">
        <v>13350</v>
      </c>
      <c r="BD325" s="30">
        <v>0</v>
      </c>
      <c r="BE325" s="30">
        <v>0</v>
      </c>
      <c r="BF325" s="30">
        <v>701</v>
      </c>
      <c r="BG325" s="30">
        <v>19011</v>
      </c>
      <c r="BH325" s="30">
        <v>19987</v>
      </c>
      <c r="BI325" t="s">
        <v>412</v>
      </c>
    </row>
    <row r="326" spans="1:61" x14ac:dyDescent="0.35">
      <c r="A326" s="61">
        <f t="shared" si="10"/>
        <v>0</v>
      </c>
      <c r="B326" s="61">
        <f t="shared" si="11"/>
        <v>0</v>
      </c>
      <c r="C326" s="41" t="s">
        <v>426</v>
      </c>
      <c r="D326" s="41"/>
      <c r="E326" s="43">
        <v>3728</v>
      </c>
      <c r="F326" s="43">
        <v>0</v>
      </c>
      <c r="G326" s="43">
        <v>0</v>
      </c>
      <c r="H326" s="43">
        <v>0</v>
      </c>
      <c r="I326" s="43">
        <v>521</v>
      </c>
      <c r="J326" s="43">
        <v>1686</v>
      </c>
      <c r="K326" s="43">
        <v>6365</v>
      </c>
      <c r="L326" s="43">
        <v>0</v>
      </c>
      <c r="M326" s="43">
        <v>228</v>
      </c>
      <c r="N326" s="43">
        <v>111</v>
      </c>
      <c r="O326" s="43">
        <v>196</v>
      </c>
      <c r="P326" s="43">
        <v>0</v>
      </c>
      <c r="Q326" s="43">
        <v>1230</v>
      </c>
      <c r="R326" s="43">
        <v>0</v>
      </c>
      <c r="S326" s="43">
        <v>0</v>
      </c>
      <c r="T326" s="43">
        <v>14065</v>
      </c>
      <c r="U326" s="43">
        <v>1569</v>
      </c>
      <c r="V326" s="43">
        <v>1341</v>
      </c>
      <c r="W326" s="43">
        <v>1107</v>
      </c>
      <c r="X326" s="43">
        <v>5113</v>
      </c>
      <c r="Y326" s="43">
        <v>276</v>
      </c>
      <c r="Z326" s="43">
        <v>0</v>
      </c>
      <c r="AA326" s="43">
        <v>0</v>
      </c>
      <c r="AB326" s="43">
        <v>0</v>
      </c>
      <c r="AC326" s="43">
        <v>478</v>
      </c>
      <c r="AD326" s="43">
        <v>346</v>
      </c>
      <c r="AE326" s="43">
        <v>554</v>
      </c>
      <c r="AF326" s="43">
        <v>4250</v>
      </c>
      <c r="AG326" s="43">
        <v>0</v>
      </c>
      <c r="AH326" s="43">
        <v>9</v>
      </c>
      <c r="AI326" s="43">
        <v>15043</v>
      </c>
      <c r="AJ326" s="30">
        <v>0</v>
      </c>
      <c r="AK326" s="30">
        <v>0</v>
      </c>
      <c r="AL326" s="30">
        <v>0</v>
      </c>
      <c r="AM326" s="30">
        <v>0</v>
      </c>
      <c r="AN326" s="30">
        <v>0</v>
      </c>
      <c r="AO326" s="30">
        <v>0</v>
      </c>
      <c r="AP326" s="30">
        <v>0</v>
      </c>
      <c r="AQ326" s="30">
        <v>0</v>
      </c>
      <c r="AR326" s="30">
        <v>0</v>
      </c>
      <c r="AS326" s="30">
        <v>0</v>
      </c>
      <c r="AT326" s="30">
        <v>0</v>
      </c>
      <c r="AU326" s="30">
        <v>0</v>
      </c>
      <c r="AV326" s="30">
        <v>0</v>
      </c>
      <c r="AW326" s="30">
        <v>0</v>
      </c>
      <c r="AX326" s="30">
        <v>0</v>
      </c>
      <c r="AY326" s="30">
        <v>0</v>
      </c>
      <c r="AZ326" s="30">
        <v>11980</v>
      </c>
      <c r="BA326" s="30">
        <v>0</v>
      </c>
      <c r="BB326" s="30">
        <v>0</v>
      </c>
      <c r="BC326" s="30">
        <v>16880</v>
      </c>
      <c r="BD326" s="30">
        <v>37609</v>
      </c>
      <c r="BE326" s="30">
        <v>0</v>
      </c>
      <c r="BF326" s="30">
        <v>2423</v>
      </c>
      <c r="BG326" s="30">
        <v>68892</v>
      </c>
      <c r="BH326" s="30">
        <v>31017</v>
      </c>
      <c r="BI326" t="s">
        <v>412</v>
      </c>
    </row>
    <row r="327" spans="1:61" x14ac:dyDescent="0.35">
      <c r="A327" s="61">
        <f t="shared" si="10"/>
        <v>0</v>
      </c>
      <c r="B327" s="61">
        <f t="shared" si="11"/>
        <v>0</v>
      </c>
      <c r="C327" s="41" t="s">
        <v>430</v>
      </c>
      <c r="D327" s="41"/>
      <c r="E327" s="43">
        <v>359</v>
      </c>
      <c r="F327" s="43">
        <v>0</v>
      </c>
      <c r="G327" s="43">
        <v>0</v>
      </c>
      <c r="H327" s="43">
        <v>0</v>
      </c>
      <c r="I327" s="43">
        <v>0</v>
      </c>
      <c r="J327" s="43">
        <v>0</v>
      </c>
      <c r="K327" s="43">
        <v>0</v>
      </c>
      <c r="L327" s="43">
        <v>0</v>
      </c>
      <c r="M327" s="43">
        <v>0</v>
      </c>
      <c r="N327" s="43">
        <v>5</v>
      </c>
      <c r="O327" s="43">
        <v>310</v>
      </c>
      <c r="P327" s="43">
        <v>16</v>
      </c>
      <c r="Q327" s="43">
        <v>0</v>
      </c>
      <c r="R327" s="43">
        <v>0</v>
      </c>
      <c r="S327" s="43">
        <v>0</v>
      </c>
      <c r="T327" s="43">
        <v>690</v>
      </c>
      <c r="U327" s="43">
        <v>72</v>
      </c>
      <c r="V327" s="43">
        <v>734</v>
      </c>
      <c r="W327" s="43">
        <v>0</v>
      </c>
      <c r="X327" s="43">
        <v>0</v>
      </c>
      <c r="Y327" s="43">
        <v>0</v>
      </c>
      <c r="Z327" s="43">
        <v>0</v>
      </c>
      <c r="AA327" s="43">
        <v>0</v>
      </c>
      <c r="AB327" s="43">
        <v>0</v>
      </c>
      <c r="AC327" s="43">
        <v>0</v>
      </c>
      <c r="AD327" s="43">
        <v>0</v>
      </c>
      <c r="AE327" s="43">
        <v>140</v>
      </c>
      <c r="AF327" s="43">
        <v>0</v>
      </c>
      <c r="AG327" s="43">
        <v>0</v>
      </c>
      <c r="AH327" s="43">
        <v>0</v>
      </c>
      <c r="AI327" s="43">
        <v>946</v>
      </c>
      <c r="AJ327" s="30">
        <v>0</v>
      </c>
      <c r="AK327" s="30">
        <v>0</v>
      </c>
      <c r="AL327" s="30">
        <v>0</v>
      </c>
      <c r="AM327" s="30">
        <v>0</v>
      </c>
      <c r="AN327" s="30">
        <v>0</v>
      </c>
      <c r="AO327" s="30">
        <v>0</v>
      </c>
      <c r="AP327" s="30">
        <v>0</v>
      </c>
      <c r="AQ327" s="30">
        <v>0</v>
      </c>
      <c r="AR327" s="30">
        <v>0</v>
      </c>
      <c r="AS327" s="30">
        <v>0</v>
      </c>
      <c r="AT327" s="30">
        <v>0</v>
      </c>
      <c r="AU327" s="30">
        <v>0</v>
      </c>
      <c r="AV327" s="30">
        <v>0</v>
      </c>
      <c r="AW327" s="30">
        <v>0</v>
      </c>
      <c r="AX327" s="30">
        <v>0</v>
      </c>
      <c r="AY327" s="30">
        <v>0</v>
      </c>
      <c r="AZ327" s="30">
        <v>0</v>
      </c>
      <c r="BA327" s="30">
        <v>0</v>
      </c>
      <c r="BB327" s="30">
        <v>0</v>
      </c>
      <c r="BC327" s="30">
        <v>0</v>
      </c>
      <c r="BD327" s="30">
        <v>0</v>
      </c>
      <c r="BE327" s="30">
        <v>0</v>
      </c>
      <c r="BF327" s="30">
        <v>0</v>
      </c>
      <c r="BG327" s="30">
        <v>0</v>
      </c>
      <c r="BH327" s="30">
        <v>5410</v>
      </c>
      <c r="BI327" t="s">
        <v>431</v>
      </c>
    </row>
    <row r="328" spans="1:61" x14ac:dyDescent="0.35">
      <c r="A328" s="61">
        <f t="shared" si="10"/>
        <v>0</v>
      </c>
      <c r="B328" s="61">
        <f t="shared" si="11"/>
        <v>0</v>
      </c>
      <c r="C328" s="41" t="s">
        <v>943</v>
      </c>
      <c r="D328" s="41"/>
      <c r="E328" s="43">
        <v>3405</v>
      </c>
      <c r="F328" s="43">
        <v>0</v>
      </c>
      <c r="G328" s="43">
        <v>0</v>
      </c>
      <c r="H328" s="43">
        <v>0</v>
      </c>
      <c r="I328" s="43">
        <v>3527</v>
      </c>
      <c r="J328" s="43">
        <v>0</v>
      </c>
      <c r="K328" s="43">
        <v>0</v>
      </c>
      <c r="L328" s="43">
        <v>40</v>
      </c>
      <c r="M328" s="43">
        <v>18</v>
      </c>
      <c r="N328" s="43">
        <v>74</v>
      </c>
      <c r="O328" s="43">
        <v>0</v>
      </c>
      <c r="P328" s="43">
        <v>0</v>
      </c>
      <c r="Q328" s="43">
        <v>9</v>
      </c>
      <c r="R328" s="43">
        <v>0</v>
      </c>
      <c r="S328" s="43">
        <v>0</v>
      </c>
      <c r="T328" s="43">
        <v>7073</v>
      </c>
      <c r="U328" s="43">
        <v>129</v>
      </c>
      <c r="V328" s="43">
        <v>1107</v>
      </c>
      <c r="W328" s="43">
        <v>0</v>
      </c>
      <c r="X328" s="43">
        <v>0</v>
      </c>
      <c r="Y328" s="43">
        <v>569</v>
      </c>
      <c r="Z328" s="43">
        <v>3</v>
      </c>
      <c r="AA328" s="43">
        <v>0</v>
      </c>
      <c r="AB328" s="43">
        <v>0</v>
      </c>
      <c r="AC328" s="43">
        <v>465</v>
      </c>
      <c r="AD328" s="43">
        <v>670</v>
      </c>
      <c r="AE328" s="43">
        <v>358</v>
      </c>
      <c r="AF328" s="43">
        <v>1035</v>
      </c>
      <c r="AG328" s="43">
        <v>0</v>
      </c>
      <c r="AH328" s="43">
        <v>18</v>
      </c>
      <c r="AI328" s="43">
        <v>4354</v>
      </c>
      <c r="AJ328" s="30">
        <v>0</v>
      </c>
      <c r="AK328" s="30">
        <v>0</v>
      </c>
      <c r="AL328" s="30">
        <v>0</v>
      </c>
      <c r="AM328" s="30">
        <v>0</v>
      </c>
      <c r="AN328" s="30">
        <v>0</v>
      </c>
      <c r="AO328" s="30">
        <v>0</v>
      </c>
      <c r="AP328" s="30">
        <v>550</v>
      </c>
      <c r="AQ328" s="30">
        <v>550</v>
      </c>
      <c r="AR328" s="30">
        <v>2093</v>
      </c>
      <c r="AS328" s="30">
        <v>2506</v>
      </c>
      <c r="AT328" s="30">
        <v>0</v>
      </c>
      <c r="AU328" s="30">
        <v>0</v>
      </c>
      <c r="AV328" s="30">
        <v>0</v>
      </c>
      <c r="AW328" s="30">
        <v>0</v>
      </c>
      <c r="AX328" s="30">
        <v>1596</v>
      </c>
      <c r="AY328" s="30">
        <v>6195</v>
      </c>
      <c r="AZ328" s="30">
        <v>7041</v>
      </c>
      <c r="BA328" s="30">
        <v>2750</v>
      </c>
      <c r="BB328" s="30">
        <v>0</v>
      </c>
      <c r="BC328" s="30">
        <v>0</v>
      </c>
      <c r="BD328" s="30">
        <v>0</v>
      </c>
      <c r="BE328" s="30">
        <v>0</v>
      </c>
      <c r="BF328" s="30">
        <v>4892</v>
      </c>
      <c r="BG328" s="30">
        <v>14683</v>
      </c>
      <c r="BH328" s="30">
        <v>25160</v>
      </c>
      <c r="BI328" t="s">
        <v>431</v>
      </c>
    </row>
    <row r="329" spans="1:61" x14ac:dyDescent="0.35">
      <c r="A329" s="61">
        <f t="shared" si="10"/>
        <v>0</v>
      </c>
      <c r="B329" s="61">
        <f t="shared" si="11"/>
        <v>0</v>
      </c>
      <c r="C329" s="41" t="s">
        <v>433</v>
      </c>
      <c r="D329" s="41"/>
      <c r="E329" s="43">
        <v>1472</v>
      </c>
      <c r="F329" s="43">
        <v>0</v>
      </c>
      <c r="G329" s="43">
        <v>0</v>
      </c>
      <c r="H329" s="43">
        <v>0</v>
      </c>
      <c r="I329" s="43">
        <v>0</v>
      </c>
      <c r="J329" s="43">
        <v>254</v>
      </c>
      <c r="K329" s="43">
        <v>0</v>
      </c>
      <c r="L329" s="43">
        <v>0</v>
      </c>
      <c r="M329" s="43">
        <v>0</v>
      </c>
      <c r="N329" s="43">
        <v>24</v>
      </c>
      <c r="O329" s="43">
        <v>57</v>
      </c>
      <c r="P329" s="43">
        <v>0</v>
      </c>
      <c r="Q329" s="43">
        <v>58</v>
      </c>
      <c r="R329" s="43">
        <v>0</v>
      </c>
      <c r="S329" s="43">
        <v>0</v>
      </c>
      <c r="T329" s="43">
        <v>1865</v>
      </c>
      <c r="U329" s="43">
        <v>211</v>
      </c>
      <c r="V329" s="43">
        <v>354</v>
      </c>
      <c r="W329" s="43">
        <v>184</v>
      </c>
      <c r="X329" s="43">
        <v>0</v>
      </c>
      <c r="Y329" s="43">
        <v>138</v>
      </c>
      <c r="Z329" s="43">
        <v>0</v>
      </c>
      <c r="AA329" s="43">
        <v>0</v>
      </c>
      <c r="AB329" s="43">
        <v>0</v>
      </c>
      <c r="AC329" s="43">
        <v>0</v>
      </c>
      <c r="AD329" s="43">
        <v>0</v>
      </c>
      <c r="AE329" s="43">
        <v>168</v>
      </c>
      <c r="AF329" s="43">
        <v>839</v>
      </c>
      <c r="AG329" s="43">
        <v>0</v>
      </c>
      <c r="AH329" s="43">
        <v>9</v>
      </c>
      <c r="AI329" s="43">
        <v>1903</v>
      </c>
      <c r="AJ329" s="30">
        <v>0</v>
      </c>
      <c r="AK329" s="30">
        <v>0</v>
      </c>
      <c r="AL329" s="30">
        <v>0</v>
      </c>
      <c r="AM329" s="30">
        <v>0</v>
      </c>
      <c r="AN329" s="30">
        <v>0</v>
      </c>
      <c r="AO329" s="30">
        <v>0</v>
      </c>
      <c r="AP329" s="30">
        <v>0</v>
      </c>
      <c r="AQ329" s="30">
        <v>0</v>
      </c>
      <c r="AR329" s="30">
        <v>0</v>
      </c>
      <c r="AS329" s="30">
        <v>0</v>
      </c>
      <c r="AT329" s="30">
        <v>0</v>
      </c>
      <c r="AU329" s="30">
        <v>0</v>
      </c>
      <c r="AV329" s="30">
        <v>0</v>
      </c>
      <c r="AW329" s="30">
        <v>0</v>
      </c>
      <c r="AX329" s="30">
        <v>0</v>
      </c>
      <c r="AY329" s="30">
        <v>0</v>
      </c>
      <c r="AZ329" s="30">
        <v>0</v>
      </c>
      <c r="BA329" s="30">
        <v>0</v>
      </c>
      <c r="BB329" s="30">
        <v>0</v>
      </c>
      <c r="BC329" s="30">
        <v>13680</v>
      </c>
      <c r="BD329" s="30">
        <v>0</v>
      </c>
      <c r="BE329" s="30">
        <v>0</v>
      </c>
      <c r="BF329" s="30">
        <v>733</v>
      </c>
      <c r="BG329" s="30">
        <v>14413</v>
      </c>
      <c r="BH329" s="30">
        <v>12514</v>
      </c>
      <c r="BI329" t="s">
        <v>431</v>
      </c>
    </row>
    <row r="330" spans="1:61" x14ac:dyDescent="0.35">
      <c r="A330" s="61">
        <f t="shared" si="10"/>
        <v>0</v>
      </c>
      <c r="B330" s="61">
        <f t="shared" si="11"/>
        <v>0</v>
      </c>
      <c r="C330" s="41" t="s">
        <v>1057</v>
      </c>
      <c r="D330" s="41"/>
      <c r="E330" s="43">
        <v>1671</v>
      </c>
      <c r="F330" s="43">
        <v>0</v>
      </c>
      <c r="G330" s="43">
        <v>0</v>
      </c>
      <c r="H330" s="43">
        <v>0</v>
      </c>
      <c r="I330" s="43">
        <v>0</v>
      </c>
      <c r="J330" s="43">
        <v>0</v>
      </c>
      <c r="K330" s="43">
        <v>0</v>
      </c>
      <c r="L330" s="43">
        <v>0</v>
      </c>
      <c r="M330" s="43">
        <v>0</v>
      </c>
      <c r="N330" s="43">
        <v>59</v>
      </c>
      <c r="O330" s="43">
        <v>96</v>
      </c>
      <c r="P330" s="43">
        <v>0</v>
      </c>
      <c r="Q330" s="43">
        <v>121</v>
      </c>
      <c r="R330" s="43">
        <v>0</v>
      </c>
      <c r="S330" s="43">
        <v>8</v>
      </c>
      <c r="T330" s="43">
        <v>1955</v>
      </c>
      <c r="U330" s="43">
        <v>0</v>
      </c>
      <c r="V330" s="43">
        <v>1300</v>
      </c>
      <c r="W330" s="43">
        <v>0</v>
      </c>
      <c r="X330" s="43">
        <v>0</v>
      </c>
      <c r="Y330" s="43">
        <v>461</v>
      </c>
      <c r="Z330" s="43">
        <v>0</v>
      </c>
      <c r="AA330" s="43">
        <v>0</v>
      </c>
      <c r="AB330" s="43">
        <v>0</v>
      </c>
      <c r="AC330" s="43">
        <v>0</v>
      </c>
      <c r="AD330" s="43">
        <v>0</v>
      </c>
      <c r="AE330" s="43">
        <v>343</v>
      </c>
      <c r="AF330" s="43">
        <v>0</v>
      </c>
      <c r="AG330" s="43">
        <v>0</v>
      </c>
      <c r="AH330" s="43">
        <v>3</v>
      </c>
      <c r="AI330" s="43">
        <v>2107</v>
      </c>
      <c r="AJ330" s="30">
        <v>0</v>
      </c>
      <c r="AK330" s="30">
        <v>0</v>
      </c>
      <c r="AL330" s="30">
        <v>0</v>
      </c>
      <c r="AM330" s="30">
        <v>0</v>
      </c>
      <c r="AN330" s="30">
        <v>0</v>
      </c>
      <c r="AO330" s="30">
        <v>0</v>
      </c>
      <c r="AP330" s="30">
        <v>0</v>
      </c>
      <c r="AQ330" s="30">
        <v>0</v>
      </c>
      <c r="AR330" s="30">
        <v>0</v>
      </c>
      <c r="AS330" s="30">
        <v>0</v>
      </c>
      <c r="AT330" s="30">
        <v>0</v>
      </c>
      <c r="AU330" s="30">
        <v>0</v>
      </c>
      <c r="AV330" s="30">
        <v>0</v>
      </c>
      <c r="AW330" s="30">
        <v>0</v>
      </c>
      <c r="AX330" s="30">
        <v>0</v>
      </c>
      <c r="AY330" s="30">
        <v>0</v>
      </c>
      <c r="AZ330" s="30">
        <v>0</v>
      </c>
      <c r="BA330" s="30">
        <v>0</v>
      </c>
      <c r="BB330" s="30">
        <v>0</v>
      </c>
      <c r="BC330" s="30">
        <v>0</v>
      </c>
      <c r="BD330" s="30">
        <v>0</v>
      </c>
      <c r="BE330" s="30">
        <v>0</v>
      </c>
      <c r="BF330" s="30">
        <v>0</v>
      </c>
      <c r="BG330" s="30">
        <v>0</v>
      </c>
      <c r="BH330" s="30">
        <v>21050</v>
      </c>
      <c r="BI330" t="s">
        <v>431</v>
      </c>
    </row>
    <row r="331" spans="1:61" x14ac:dyDescent="0.35">
      <c r="A331" s="61">
        <f t="shared" si="10"/>
        <v>0</v>
      </c>
      <c r="B331" s="61">
        <f t="shared" si="11"/>
        <v>0</v>
      </c>
      <c r="C331" s="41" t="s">
        <v>434</v>
      </c>
      <c r="D331" s="41"/>
      <c r="E331" s="43">
        <v>370</v>
      </c>
      <c r="F331" s="43">
        <v>0</v>
      </c>
      <c r="G331" s="43">
        <v>0</v>
      </c>
      <c r="H331" s="43">
        <v>0</v>
      </c>
      <c r="I331" s="43">
        <v>0</v>
      </c>
      <c r="J331" s="43">
        <v>0</v>
      </c>
      <c r="K331" s="43">
        <v>0</v>
      </c>
      <c r="L331" s="43">
        <v>0</v>
      </c>
      <c r="M331" s="43">
        <v>0</v>
      </c>
      <c r="N331" s="43">
        <v>5</v>
      </c>
      <c r="O331" s="43">
        <v>10</v>
      </c>
      <c r="P331" s="43">
        <v>0</v>
      </c>
      <c r="Q331" s="43">
        <v>0</v>
      </c>
      <c r="R331" s="43">
        <v>0</v>
      </c>
      <c r="S331" s="43">
        <v>0</v>
      </c>
      <c r="T331" s="43">
        <v>385</v>
      </c>
      <c r="U331" s="43">
        <v>4</v>
      </c>
      <c r="V331" s="43">
        <v>78</v>
      </c>
      <c r="W331" s="43">
        <v>3</v>
      </c>
      <c r="X331" s="43">
        <v>0</v>
      </c>
      <c r="Y331" s="43">
        <v>0</v>
      </c>
      <c r="Z331" s="43">
        <v>0</v>
      </c>
      <c r="AA331" s="43">
        <v>0</v>
      </c>
      <c r="AB331" s="43">
        <v>0</v>
      </c>
      <c r="AC331" s="43">
        <v>0</v>
      </c>
      <c r="AD331" s="43">
        <v>0</v>
      </c>
      <c r="AE331" s="43">
        <v>51</v>
      </c>
      <c r="AF331" s="43">
        <v>0</v>
      </c>
      <c r="AG331" s="43">
        <v>22</v>
      </c>
      <c r="AH331" s="43">
        <v>355</v>
      </c>
      <c r="AI331" s="43">
        <v>513</v>
      </c>
      <c r="AJ331" s="30">
        <v>0</v>
      </c>
      <c r="AK331" s="30">
        <v>0</v>
      </c>
      <c r="AL331" s="30">
        <v>0</v>
      </c>
      <c r="AM331" s="30">
        <v>0</v>
      </c>
      <c r="AN331" s="30">
        <v>0</v>
      </c>
      <c r="AO331" s="30">
        <v>0</v>
      </c>
      <c r="AP331" s="30">
        <v>0</v>
      </c>
      <c r="AQ331" s="30">
        <v>0</v>
      </c>
      <c r="AR331" s="30">
        <v>0</v>
      </c>
      <c r="AS331" s="30">
        <v>0</v>
      </c>
      <c r="AT331" s="30">
        <v>0</v>
      </c>
      <c r="AU331" s="30">
        <v>0</v>
      </c>
      <c r="AV331" s="30">
        <v>0</v>
      </c>
      <c r="AW331" s="30">
        <v>0</v>
      </c>
      <c r="AX331" s="30">
        <v>0</v>
      </c>
      <c r="AY331" s="30">
        <v>0</v>
      </c>
      <c r="AZ331" s="30">
        <v>0</v>
      </c>
      <c r="BA331" s="30">
        <v>0</v>
      </c>
      <c r="BB331" s="30">
        <v>0</v>
      </c>
      <c r="BC331" s="30">
        <v>0</v>
      </c>
      <c r="BD331" s="30">
        <v>0</v>
      </c>
      <c r="BE331" s="30">
        <v>0</v>
      </c>
      <c r="BF331" s="30">
        <v>0</v>
      </c>
      <c r="BG331" s="30">
        <v>0</v>
      </c>
      <c r="BH331" s="30">
        <v>3998</v>
      </c>
      <c r="BI331" t="s">
        <v>431</v>
      </c>
    </row>
    <row r="332" spans="1:61" x14ac:dyDescent="0.35">
      <c r="A332" s="61">
        <f t="shared" si="10"/>
        <v>0</v>
      </c>
      <c r="B332" s="61">
        <f t="shared" si="11"/>
        <v>0</v>
      </c>
      <c r="C332" s="41" t="s">
        <v>435</v>
      </c>
      <c r="D332" s="41"/>
      <c r="E332" s="43">
        <v>1851</v>
      </c>
      <c r="F332" s="43">
        <v>97</v>
      </c>
      <c r="G332" s="43">
        <v>0</v>
      </c>
      <c r="H332" s="43">
        <v>0</v>
      </c>
      <c r="I332" s="43">
        <v>0</v>
      </c>
      <c r="J332" s="43">
        <v>266</v>
      </c>
      <c r="K332" s="43">
        <v>0</v>
      </c>
      <c r="L332" s="43">
        <v>170</v>
      </c>
      <c r="M332" s="43">
        <v>94</v>
      </c>
      <c r="N332" s="43">
        <v>67</v>
      </c>
      <c r="O332" s="43">
        <v>50</v>
      </c>
      <c r="P332" s="43">
        <v>0</v>
      </c>
      <c r="Q332" s="43">
        <v>119</v>
      </c>
      <c r="R332" s="43">
        <v>0</v>
      </c>
      <c r="S332" s="43">
        <v>0</v>
      </c>
      <c r="T332" s="43">
        <v>2714</v>
      </c>
      <c r="U332" s="43">
        <v>24</v>
      </c>
      <c r="V332" s="43">
        <v>288</v>
      </c>
      <c r="W332" s="43">
        <v>246</v>
      </c>
      <c r="X332" s="43">
        <v>0</v>
      </c>
      <c r="Y332" s="43">
        <v>137</v>
      </c>
      <c r="Z332" s="43">
        <v>63</v>
      </c>
      <c r="AA332" s="43">
        <v>0</v>
      </c>
      <c r="AB332" s="43">
        <v>0</v>
      </c>
      <c r="AC332" s="43">
        <v>93</v>
      </c>
      <c r="AD332" s="43">
        <v>0</v>
      </c>
      <c r="AE332" s="43">
        <v>288</v>
      </c>
      <c r="AF332" s="43">
        <v>1515</v>
      </c>
      <c r="AG332" s="43">
        <v>0</v>
      </c>
      <c r="AH332" s="43">
        <v>18</v>
      </c>
      <c r="AI332" s="43">
        <v>2672</v>
      </c>
      <c r="AJ332" s="30">
        <v>0</v>
      </c>
      <c r="AK332" s="30">
        <v>0</v>
      </c>
      <c r="AL332" s="30">
        <v>0</v>
      </c>
      <c r="AM332" s="30">
        <v>0</v>
      </c>
      <c r="AN332" s="30">
        <v>0</v>
      </c>
      <c r="AO332" s="30">
        <v>0</v>
      </c>
      <c r="AP332" s="30">
        <v>0</v>
      </c>
      <c r="AQ332" s="30">
        <v>0</v>
      </c>
      <c r="AR332" s="30">
        <v>12</v>
      </c>
      <c r="AS332" s="30">
        <v>0</v>
      </c>
      <c r="AT332" s="30">
        <v>0</v>
      </c>
      <c r="AU332" s="30">
        <v>0</v>
      </c>
      <c r="AV332" s="30">
        <v>0</v>
      </c>
      <c r="AW332" s="30">
        <v>0</v>
      </c>
      <c r="AX332" s="30">
        <v>0</v>
      </c>
      <c r="AY332" s="30">
        <v>12</v>
      </c>
      <c r="AZ332" s="30">
        <v>13799</v>
      </c>
      <c r="BA332" s="30">
        <v>0</v>
      </c>
      <c r="BB332" s="30">
        <v>0</v>
      </c>
      <c r="BC332" s="30">
        <v>9796</v>
      </c>
      <c r="BD332" s="30">
        <v>0</v>
      </c>
      <c r="BE332" s="30">
        <v>1277</v>
      </c>
      <c r="BF332" s="30">
        <v>2554</v>
      </c>
      <c r="BG332" s="30">
        <v>27426</v>
      </c>
      <c r="BH332" s="30">
        <v>15740</v>
      </c>
      <c r="BI332" t="s">
        <v>431</v>
      </c>
    </row>
    <row r="333" spans="1:61" x14ac:dyDescent="0.35">
      <c r="A333" s="61">
        <f t="shared" si="10"/>
        <v>0</v>
      </c>
      <c r="B333" s="61">
        <f t="shared" si="11"/>
        <v>0</v>
      </c>
      <c r="C333" s="41" t="s">
        <v>1058</v>
      </c>
      <c r="D333" s="41"/>
      <c r="E333" s="43">
        <v>860</v>
      </c>
      <c r="F333" s="43">
        <v>0</v>
      </c>
      <c r="G333" s="43">
        <v>0</v>
      </c>
      <c r="H333" s="43">
        <v>0</v>
      </c>
      <c r="I333" s="43">
        <v>13</v>
      </c>
      <c r="J333" s="43">
        <v>3</v>
      </c>
      <c r="K333" s="43">
        <v>0</v>
      </c>
      <c r="L333" s="43">
        <v>76</v>
      </c>
      <c r="M333" s="43">
        <v>0</v>
      </c>
      <c r="N333" s="43">
        <v>56</v>
      </c>
      <c r="O333" s="43">
        <v>99</v>
      </c>
      <c r="P333" s="43">
        <v>0</v>
      </c>
      <c r="Q333" s="43">
        <v>45</v>
      </c>
      <c r="R333" s="43">
        <v>0</v>
      </c>
      <c r="S333" s="43">
        <v>0</v>
      </c>
      <c r="T333" s="43">
        <v>1152</v>
      </c>
      <c r="U333" s="43">
        <v>10</v>
      </c>
      <c r="V333" s="43">
        <v>496</v>
      </c>
      <c r="W333" s="43">
        <v>65</v>
      </c>
      <c r="X333" s="43">
        <v>0</v>
      </c>
      <c r="Y333" s="43">
        <v>223</v>
      </c>
      <c r="Z333" s="43">
        <v>64</v>
      </c>
      <c r="AA333" s="43">
        <v>0</v>
      </c>
      <c r="AB333" s="43">
        <v>0</v>
      </c>
      <c r="AC333" s="43">
        <v>20</v>
      </c>
      <c r="AD333" s="43">
        <v>37</v>
      </c>
      <c r="AE333" s="43">
        <v>236</v>
      </c>
      <c r="AF333" s="43">
        <v>354</v>
      </c>
      <c r="AG333" s="43">
        <v>0</v>
      </c>
      <c r="AH333" s="43">
        <v>16</v>
      </c>
      <c r="AI333" s="43">
        <v>1521</v>
      </c>
      <c r="AJ333" s="30">
        <v>0</v>
      </c>
      <c r="AK333" s="30">
        <v>0</v>
      </c>
      <c r="AL333" s="30">
        <v>0</v>
      </c>
      <c r="AM333" s="30">
        <v>0</v>
      </c>
      <c r="AN333" s="30">
        <v>0</v>
      </c>
      <c r="AO333" s="30">
        <v>0</v>
      </c>
      <c r="AP333" s="30">
        <v>0</v>
      </c>
      <c r="AQ333" s="30">
        <v>0</v>
      </c>
      <c r="AR333" s="30">
        <v>0</v>
      </c>
      <c r="AS333" s="30">
        <v>0</v>
      </c>
      <c r="AT333" s="30">
        <v>0</v>
      </c>
      <c r="AU333" s="30">
        <v>354</v>
      </c>
      <c r="AV333" s="30">
        <v>0</v>
      </c>
      <c r="AW333" s="30">
        <v>0</v>
      </c>
      <c r="AX333" s="30">
        <v>0</v>
      </c>
      <c r="AY333" s="30">
        <v>354</v>
      </c>
      <c r="AZ333" s="30">
        <v>0</v>
      </c>
      <c r="BA333" s="30">
        <v>319</v>
      </c>
      <c r="BB333" s="30">
        <v>0</v>
      </c>
      <c r="BC333" s="30">
        <v>3659</v>
      </c>
      <c r="BD333" s="30">
        <v>0</v>
      </c>
      <c r="BE333" s="30">
        <v>180</v>
      </c>
      <c r="BF333" s="30">
        <v>0</v>
      </c>
      <c r="BG333" s="30">
        <v>4158</v>
      </c>
      <c r="BH333" s="30">
        <v>8694</v>
      </c>
      <c r="BI333" t="s">
        <v>431</v>
      </c>
    </row>
    <row r="334" spans="1:61" x14ac:dyDescent="0.35">
      <c r="A334" s="61">
        <f t="shared" si="10"/>
        <v>0</v>
      </c>
      <c r="B334" s="61">
        <f t="shared" si="11"/>
        <v>0</v>
      </c>
      <c r="C334" s="41" t="s">
        <v>436</v>
      </c>
      <c r="D334" s="41"/>
      <c r="E334" s="43">
        <v>1028</v>
      </c>
      <c r="F334" s="43">
        <v>0</v>
      </c>
      <c r="G334" s="43">
        <v>0</v>
      </c>
      <c r="H334" s="43">
        <v>0</v>
      </c>
      <c r="I334" s="43">
        <v>0</v>
      </c>
      <c r="J334" s="43">
        <v>0</v>
      </c>
      <c r="K334" s="43">
        <v>0</v>
      </c>
      <c r="L334" s="43">
        <v>171</v>
      </c>
      <c r="M334" s="43">
        <v>40</v>
      </c>
      <c r="N334" s="43">
        <v>49</v>
      </c>
      <c r="O334" s="43">
        <v>44</v>
      </c>
      <c r="P334" s="43">
        <v>0</v>
      </c>
      <c r="Q334" s="43">
        <v>20</v>
      </c>
      <c r="R334" s="43">
        <v>0</v>
      </c>
      <c r="S334" s="43">
        <v>36</v>
      </c>
      <c r="T334" s="43">
        <v>1388</v>
      </c>
      <c r="U334" s="43">
        <v>12</v>
      </c>
      <c r="V334" s="43">
        <v>405</v>
      </c>
      <c r="W334" s="43">
        <v>5</v>
      </c>
      <c r="X334" s="43">
        <v>0</v>
      </c>
      <c r="Y334" s="43">
        <v>108</v>
      </c>
      <c r="Z334" s="43">
        <v>182</v>
      </c>
      <c r="AA334" s="43">
        <v>0</v>
      </c>
      <c r="AB334" s="43">
        <v>0</v>
      </c>
      <c r="AC334" s="43">
        <v>46</v>
      </c>
      <c r="AD334" s="43">
        <v>0</v>
      </c>
      <c r="AE334" s="43">
        <v>196</v>
      </c>
      <c r="AF334" s="43">
        <v>245</v>
      </c>
      <c r="AG334" s="43">
        <v>0</v>
      </c>
      <c r="AH334" s="43">
        <v>14</v>
      </c>
      <c r="AI334" s="43">
        <v>1213</v>
      </c>
      <c r="AJ334" s="30">
        <v>0</v>
      </c>
      <c r="AK334" s="30">
        <v>0</v>
      </c>
      <c r="AL334" s="30">
        <v>0</v>
      </c>
      <c r="AM334" s="30">
        <v>0</v>
      </c>
      <c r="AN334" s="30">
        <v>0</v>
      </c>
      <c r="AO334" s="30">
        <v>0</v>
      </c>
      <c r="AP334" s="30">
        <v>0</v>
      </c>
      <c r="AQ334" s="30">
        <v>0</v>
      </c>
      <c r="AR334" s="30">
        <v>0</v>
      </c>
      <c r="AS334" s="30">
        <v>0</v>
      </c>
      <c r="AT334" s="30">
        <v>0</v>
      </c>
      <c r="AU334" s="30">
        <v>0</v>
      </c>
      <c r="AV334" s="30">
        <v>0</v>
      </c>
      <c r="AW334" s="30">
        <v>0</v>
      </c>
      <c r="AX334" s="30">
        <v>0</v>
      </c>
      <c r="AY334" s="30">
        <v>0</v>
      </c>
      <c r="AZ334" s="30">
        <v>1042</v>
      </c>
      <c r="BA334" s="30">
        <v>0</v>
      </c>
      <c r="BB334" s="30">
        <v>0</v>
      </c>
      <c r="BC334" s="30">
        <v>0</v>
      </c>
      <c r="BD334" s="30">
        <v>0</v>
      </c>
      <c r="BE334" s="30">
        <v>2936</v>
      </c>
      <c r="BF334" s="30">
        <v>0</v>
      </c>
      <c r="BG334" s="30">
        <v>3978</v>
      </c>
      <c r="BH334" s="30">
        <v>11415</v>
      </c>
      <c r="BI334" t="s">
        <v>431</v>
      </c>
    </row>
    <row r="335" spans="1:61" x14ac:dyDescent="0.35">
      <c r="A335" s="61">
        <f t="shared" si="10"/>
        <v>0</v>
      </c>
      <c r="B335" s="61">
        <f t="shared" si="11"/>
        <v>0</v>
      </c>
      <c r="C335" s="41" t="s">
        <v>437</v>
      </c>
      <c r="D335" s="41"/>
      <c r="E335" s="43">
        <v>81</v>
      </c>
      <c r="F335" s="43">
        <v>157</v>
      </c>
      <c r="G335" s="43">
        <v>0</v>
      </c>
      <c r="H335" s="43">
        <v>0</v>
      </c>
      <c r="I335" s="43">
        <v>0</v>
      </c>
      <c r="J335" s="43">
        <v>0</v>
      </c>
      <c r="K335" s="43">
        <v>0</v>
      </c>
      <c r="L335" s="43">
        <v>0</v>
      </c>
      <c r="M335" s="43">
        <v>0</v>
      </c>
      <c r="N335" s="43">
        <v>33</v>
      </c>
      <c r="O335" s="43">
        <v>0</v>
      </c>
      <c r="P335" s="43">
        <v>0</v>
      </c>
      <c r="Q335" s="43">
        <v>0</v>
      </c>
      <c r="R335" s="43">
        <v>0</v>
      </c>
      <c r="S335" s="43">
        <v>0</v>
      </c>
      <c r="T335" s="43">
        <v>271</v>
      </c>
      <c r="U335" s="43">
        <v>0</v>
      </c>
      <c r="V335" s="43">
        <v>233</v>
      </c>
      <c r="W335" s="43">
        <v>0</v>
      </c>
      <c r="X335" s="43">
        <v>0</v>
      </c>
      <c r="Y335" s="43">
        <v>0</v>
      </c>
      <c r="Z335" s="43">
        <v>0</v>
      </c>
      <c r="AA335" s="43">
        <v>0</v>
      </c>
      <c r="AB335" s="43">
        <v>0</v>
      </c>
      <c r="AC335" s="43">
        <v>0</v>
      </c>
      <c r="AD335" s="43">
        <v>0</v>
      </c>
      <c r="AE335" s="43">
        <v>47</v>
      </c>
      <c r="AF335" s="43">
        <v>0</v>
      </c>
      <c r="AG335" s="43">
        <v>0</v>
      </c>
      <c r="AH335" s="43">
        <v>2</v>
      </c>
      <c r="AI335" s="43">
        <v>282</v>
      </c>
      <c r="AJ335" s="30">
        <v>0</v>
      </c>
      <c r="AK335" s="30">
        <v>0</v>
      </c>
      <c r="AL335" s="30">
        <v>0</v>
      </c>
      <c r="AM335" s="30">
        <v>0</v>
      </c>
      <c r="AN335" s="30">
        <v>0</v>
      </c>
      <c r="AO335" s="30">
        <v>0</v>
      </c>
      <c r="AP335" s="30">
        <v>0</v>
      </c>
      <c r="AQ335" s="30">
        <v>0</v>
      </c>
      <c r="AR335" s="30">
        <v>0</v>
      </c>
      <c r="AS335" s="30">
        <v>0</v>
      </c>
      <c r="AT335" s="30">
        <v>0</v>
      </c>
      <c r="AU335" s="30">
        <v>0</v>
      </c>
      <c r="AV335" s="30">
        <v>0</v>
      </c>
      <c r="AW335" s="30">
        <v>0</v>
      </c>
      <c r="AX335" s="30">
        <v>0</v>
      </c>
      <c r="AY335" s="30">
        <v>0</v>
      </c>
      <c r="AZ335" s="30">
        <v>0</v>
      </c>
      <c r="BA335" s="30">
        <v>0</v>
      </c>
      <c r="BB335" s="30">
        <v>0</v>
      </c>
      <c r="BC335" s="30">
        <v>0</v>
      </c>
      <c r="BD335" s="30">
        <v>0</v>
      </c>
      <c r="BE335" s="30">
        <v>0</v>
      </c>
      <c r="BF335" s="30">
        <v>0</v>
      </c>
      <c r="BG335" s="30">
        <v>0</v>
      </c>
      <c r="BH335" s="30">
        <v>1580</v>
      </c>
      <c r="BI335" t="s">
        <v>431</v>
      </c>
    </row>
    <row r="336" spans="1:61" x14ac:dyDescent="0.35">
      <c r="A336" s="61">
        <f t="shared" si="10"/>
        <v>0</v>
      </c>
      <c r="B336" s="61">
        <f t="shared" si="11"/>
        <v>0</v>
      </c>
      <c r="C336" s="41" t="s">
        <v>944</v>
      </c>
      <c r="D336" s="41"/>
      <c r="E336" s="43">
        <v>3121</v>
      </c>
      <c r="F336" s="43">
        <v>0</v>
      </c>
      <c r="G336" s="43">
        <v>0</v>
      </c>
      <c r="H336" s="43">
        <v>0</v>
      </c>
      <c r="I336" s="43">
        <v>0</v>
      </c>
      <c r="J336" s="43">
        <v>0</v>
      </c>
      <c r="K336" s="43">
        <v>0</v>
      </c>
      <c r="L336" s="43">
        <v>0</v>
      </c>
      <c r="M336" s="43">
        <v>2</v>
      </c>
      <c r="N336" s="43">
        <v>222</v>
      </c>
      <c r="O336" s="43">
        <v>805</v>
      </c>
      <c r="P336" s="43">
        <v>0</v>
      </c>
      <c r="Q336" s="43">
        <v>54</v>
      </c>
      <c r="R336" s="43">
        <v>0</v>
      </c>
      <c r="S336" s="43">
        <v>0</v>
      </c>
      <c r="T336" s="43">
        <v>4204</v>
      </c>
      <c r="U336" s="43">
        <v>32</v>
      </c>
      <c r="V336" s="43">
        <v>1824</v>
      </c>
      <c r="W336" s="43">
        <v>67</v>
      </c>
      <c r="X336" s="43">
        <v>0</v>
      </c>
      <c r="Y336" s="43">
        <v>90</v>
      </c>
      <c r="Z336" s="43">
        <v>0</v>
      </c>
      <c r="AA336" s="43">
        <v>0</v>
      </c>
      <c r="AB336" s="43">
        <v>0</v>
      </c>
      <c r="AC336" s="43">
        <v>108</v>
      </c>
      <c r="AD336" s="43">
        <v>143</v>
      </c>
      <c r="AE336" s="43">
        <v>288</v>
      </c>
      <c r="AF336" s="43">
        <v>1238</v>
      </c>
      <c r="AG336" s="43">
        <v>0</v>
      </c>
      <c r="AH336" s="43">
        <v>34</v>
      </c>
      <c r="AI336" s="43">
        <v>3824</v>
      </c>
      <c r="AJ336" s="30">
        <v>500</v>
      </c>
      <c r="AK336" s="30">
        <v>0</v>
      </c>
      <c r="AL336" s="30">
        <v>0</v>
      </c>
      <c r="AM336" s="30">
        <v>0</v>
      </c>
      <c r="AN336" s="30">
        <v>0</v>
      </c>
      <c r="AO336" s="30">
        <v>0</v>
      </c>
      <c r="AP336" s="30">
        <v>0</v>
      </c>
      <c r="AQ336" s="30">
        <v>500</v>
      </c>
      <c r="AR336" s="30">
        <v>657</v>
      </c>
      <c r="AS336" s="30">
        <v>0</v>
      </c>
      <c r="AT336" s="30">
        <v>0</v>
      </c>
      <c r="AU336" s="30">
        <v>0</v>
      </c>
      <c r="AV336" s="30">
        <v>0</v>
      </c>
      <c r="AW336" s="30">
        <v>0</v>
      </c>
      <c r="AX336" s="30">
        <v>0</v>
      </c>
      <c r="AY336" s="30">
        <v>657</v>
      </c>
      <c r="AZ336" s="30">
        <v>19051</v>
      </c>
      <c r="BA336" s="30">
        <v>0</v>
      </c>
      <c r="BB336" s="30">
        <v>0</v>
      </c>
      <c r="BC336" s="30">
        <v>0</v>
      </c>
      <c r="BD336" s="30">
        <v>0</v>
      </c>
      <c r="BE336" s="30">
        <v>0</v>
      </c>
      <c r="BF336" s="30">
        <v>0</v>
      </c>
      <c r="BG336" s="30">
        <v>19051</v>
      </c>
      <c r="BH336" s="30">
        <v>19727</v>
      </c>
      <c r="BI336" t="s">
        <v>431</v>
      </c>
    </row>
    <row r="337" spans="1:61" x14ac:dyDescent="0.35">
      <c r="A337" s="61">
        <f t="shared" si="10"/>
        <v>0</v>
      </c>
      <c r="B337" s="61">
        <f t="shared" si="11"/>
        <v>0</v>
      </c>
      <c r="C337" s="41" t="s">
        <v>945</v>
      </c>
      <c r="D337" s="41"/>
      <c r="E337" s="43">
        <v>929</v>
      </c>
      <c r="F337" s="43">
        <v>0</v>
      </c>
      <c r="G337" s="43">
        <v>0</v>
      </c>
      <c r="H337" s="43">
        <v>0</v>
      </c>
      <c r="I337" s="43">
        <v>12</v>
      </c>
      <c r="J337" s="43">
        <v>0</v>
      </c>
      <c r="K337" s="43">
        <v>0</v>
      </c>
      <c r="L337" s="43">
        <v>0</v>
      </c>
      <c r="M337" s="43">
        <v>26</v>
      </c>
      <c r="N337" s="43">
        <v>36</v>
      </c>
      <c r="O337" s="43">
        <v>35</v>
      </c>
      <c r="P337" s="43">
        <v>12</v>
      </c>
      <c r="Q337" s="43">
        <v>20</v>
      </c>
      <c r="R337" s="43">
        <v>0</v>
      </c>
      <c r="S337" s="43">
        <v>0</v>
      </c>
      <c r="T337" s="43">
        <v>1070</v>
      </c>
      <c r="U337" s="43">
        <v>97</v>
      </c>
      <c r="V337" s="43">
        <v>325</v>
      </c>
      <c r="W337" s="43">
        <v>0</v>
      </c>
      <c r="X337" s="43">
        <v>0</v>
      </c>
      <c r="Y337" s="43">
        <v>92</v>
      </c>
      <c r="Z337" s="43">
        <v>0</v>
      </c>
      <c r="AA337" s="43">
        <v>0</v>
      </c>
      <c r="AB337" s="43">
        <v>0</v>
      </c>
      <c r="AC337" s="43">
        <v>3</v>
      </c>
      <c r="AD337" s="43">
        <v>0</v>
      </c>
      <c r="AE337" s="43">
        <v>153</v>
      </c>
      <c r="AF337" s="43">
        <v>190</v>
      </c>
      <c r="AG337" s="43">
        <v>0</v>
      </c>
      <c r="AH337" s="43">
        <v>0</v>
      </c>
      <c r="AI337" s="43">
        <v>860</v>
      </c>
      <c r="AJ337" s="30">
        <v>0</v>
      </c>
      <c r="AK337" s="30">
        <v>0</v>
      </c>
      <c r="AL337" s="30">
        <v>0</v>
      </c>
      <c r="AM337" s="30">
        <v>0</v>
      </c>
      <c r="AN337" s="30">
        <v>0</v>
      </c>
      <c r="AO337" s="30">
        <v>0</v>
      </c>
      <c r="AP337" s="30">
        <v>0</v>
      </c>
      <c r="AQ337" s="30">
        <v>0</v>
      </c>
      <c r="AR337" s="30">
        <v>0</v>
      </c>
      <c r="AS337" s="30">
        <v>0</v>
      </c>
      <c r="AT337" s="30">
        <v>0</v>
      </c>
      <c r="AU337" s="30">
        <v>0</v>
      </c>
      <c r="AV337" s="30">
        <v>0</v>
      </c>
      <c r="AW337" s="30">
        <v>0</v>
      </c>
      <c r="AX337" s="30">
        <v>0</v>
      </c>
      <c r="AY337" s="30">
        <v>0</v>
      </c>
      <c r="AZ337" s="30">
        <v>3018</v>
      </c>
      <c r="BA337" s="30">
        <v>0</v>
      </c>
      <c r="BB337" s="30">
        <v>0</v>
      </c>
      <c r="BC337" s="30">
        <v>0</v>
      </c>
      <c r="BD337" s="30">
        <v>0</v>
      </c>
      <c r="BE337" s="30">
        <v>0</v>
      </c>
      <c r="BF337" s="30">
        <v>0</v>
      </c>
      <c r="BG337" s="30">
        <v>3018</v>
      </c>
      <c r="BH337" s="30">
        <v>9490</v>
      </c>
      <c r="BI337" t="s">
        <v>431</v>
      </c>
    </row>
    <row r="338" spans="1:61" x14ac:dyDescent="0.35">
      <c r="A338" s="61">
        <f t="shared" si="10"/>
        <v>0</v>
      </c>
      <c r="B338" s="61">
        <f t="shared" si="11"/>
        <v>0</v>
      </c>
      <c r="C338" s="41" t="s">
        <v>438</v>
      </c>
      <c r="D338" s="41"/>
      <c r="E338" s="43">
        <v>561</v>
      </c>
      <c r="F338" s="43">
        <v>0</v>
      </c>
      <c r="G338" s="43">
        <v>0</v>
      </c>
      <c r="H338" s="43">
        <v>0</v>
      </c>
      <c r="I338" s="43">
        <v>0</v>
      </c>
      <c r="J338" s="43">
        <v>397</v>
      </c>
      <c r="K338" s="43">
        <v>0</v>
      </c>
      <c r="L338" s="43">
        <v>0</v>
      </c>
      <c r="M338" s="43">
        <v>0</v>
      </c>
      <c r="N338" s="43">
        <v>34</v>
      </c>
      <c r="O338" s="43">
        <v>60</v>
      </c>
      <c r="P338" s="43">
        <v>0</v>
      </c>
      <c r="Q338" s="43">
        <v>5</v>
      </c>
      <c r="R338" s="43">
        <v>0</v>
      </c>
      <c r="S338" s="43">
        <v>0</v>
      </c>
      <c r="T338" s="43">
        <v>1057</v>
      </c>
      <c r="U338" s="43">
        <v>2</v>
      </c>
      <c r="V338" s="43">
        <v>377</v>
      </c>
      <c r="W338" s="43">
        <v>54</v>
      </c>
      <c r="X338" s="43">
        <v>0</v>
      </c>
      <c r="Y338" s="43">
        <v>95</v>
      </c>
      <c r="Z338" s="43">
        <v>0</v>
      </c>
      <c r="AA338" s="43">
        <v>0</v>
      </c>
      <c r="AB338" s="43">
        <v>0</v>
      </c>
      <c r="AC338" s="43">
        <v>55</v>
      </c>
      <c r="AD338" s="43">
        <v>0</v>
      </c>
      <c r="AE338" s="43">
        <v>143</v>
      </c>
      <c r="AF338" s="43">
        <v>482</v>
      </c>
      <c r="AG338" s="43">
        <v>0</v>
      </c>
      <c r="AH338" s="43">
        <v>3</v>
      </c>
      <c r="AI338" s="43">
        <v>1211</v>
      </c>
      <c r="AJ338" s="30">
        <v>0</v>
      </c>
      <c r="AK338" s="30">
        <v>0</v>
      </c>
      <c r="AL338" s="30">
        <v>0</v>
      </c>
      <c r="AM338" s="30">
        <v>0</v>
      </c>
      <c r="AN338" s="30">
        <v>0</v>
      </c>
      <c r="AO338" s="30">
        <v>0</v>
      </c>
      <c r="AP338" s="30">
        <v>0</v>
      </c>
      <c r="AQ338" s="30">
        <v>0</v>
      </c>
      <c r="AR338" s="30">
        <v>0</v>
      </c>
      <c r="AS338" s="30">
        <v>0</v>
      </c>
      <c r="AT338" s="30">
        <v>0</v>
      </c>
      <c r="AU338" s="30">
        <v>0</v>
      </c>
      <c r="AV338" s="30">
        <v>0</v>
      </c>
      <c r="AW338" s="30">
        <v>0</v>
      </c>
      <c r="AX338" s="30">
        <v>0</v>
      </c>
      <c r="AY338" s="30">
        <v>0</v>
      </c>
      <c r="AZ338" s="30">
        <v>0</v>
      </c>
      <c r="BA338" s="30">
        <v>0</v>
      </c>
      <c r="BB338" s="30">
        <v>0</v>
      </c>
      <c r="BC338" s="30">
        <v>7430</v>
      </c>
      <c r="BD338" s="30">
        <v>0</v>
      </c>
      <c r="BE338" s="30">
        <v>0</v>
      </c>
      <c r="BF338" s="30">
        <v>0</v>
      </c>
      <c r="BG338" s="30">
        <v>7430</v>
      </c>
      <c r="BH338" s="30">
        <v>11264</v>
      </c>
      <c r="BI338" t="s">
        <v>431</v>
      </c>
    </row>
    <row r="339" spans="1:61" x14ac:dyDescent="0.35">
      <c r="A339" s="61">
        <f t="shared" si="10"/>
        <v>0</v>
      </c>
      <c r="B339" s="61">
        <f t="shared" si="11"/>
        <v>0</v>
      </c>
      <c r="C339" s="41" t="s">
        <v>1134</v>
      </c>
      <c r="D339" s="41"/>
      <c r="E339" s="43">
        <v>1681</v>
      </c>
      <c r="F339" s="43">
        <v>0</v>
      </c>
      <c r="G339" s="43">
        <v>0</v>
      </c>
      <c r="H339" s="43">
        <v>0</v>
      </c>
      <c r="I339" s="43">
        <v>166</v>
      </c>
      <c r="J339" s="43">
        <v>0</v>
      </c>
      <c r="K339" s="43">
        <v>0</v>
      </c>
      <c r="L339" s="43">
        <v>0</v>
      </c>
      <c r="M339" s="43">
        <v>0</v>
      </c>
      <c r="N339" s="43">
        <v>86</v>
      </c>
      <c r="O339" s="43">
        <v>111</v>
      </c>
      <c r="P339" s="43">
        <v>34</v>
      </c>
      <c r="Q339" s="43">
        <v>0</v>
      </c>
      <c r="R339" s="43">
        <v>0</v>
      </c>
      <c r="S339" s="43">
        <v>0</v>
      </c>
      <c r="T339" s="43">
        <v>2078</v>
      </c>
      <c r="U339" s="43">
        <v>26</v>
      </c>
      <c r="V339" s="43">
        <v>863</v>
      </c>
      <c r="W339" s="43">
        <v>0</v>
      </c>
      <c r="X339" s="43">
        <v>0</v>
      </c>
      <c r="Y339" s="43">
        <v>220</v>
      </c>
      <c r="Z339" s="43">
        <v>0</v>
      </c>
      <c r="AA339" s="43">
        <v>0</v>
      </c>
      <c r="AB339" s="43">
        <v>0</v>
      </c>
      <c r="AC339" s="43">
        <v>15</v>
      </c>
      <c r="AD339" s="43">
        <v>0</v>
      </c>
      <c r="AE339" s="43">
        <v>169</v>
      </c>
      <c r="AF339" s="43">
        <v>762</v>
      </c>
      <c r="AG339" s="43">
        <v>60</v>
      </c>
      <c r="AH339" s="43">
        <v>0</v>
      </c>
      <c r="AI339" s="43">
        <v>2115</v>
      </c>
      <c r="AJ339" s="30">
        <v>0</v>
      </c>
      <c r="AK339" s="30">
        <v>0</v>
      </c>
      <c r="AL339" s="30">
        <v>0</v>
      </c>
      <c r="AM339" s="30">
        <v>0</v>
      </c>
      <c r="AN339" s="30">
        <v>0</v>
      </c>
      <c r="AO339" s="30">
        <v>0</v>
      </c>
      <c r="AP339" s="30">
        <v>0</v>
      </c>
      <c r="AQ339" s="30">
        <v>0</v>
      </c>
      <c r="AR339" s="30">
        <v>105</v>
      </c>
      <c r="AS339" s="30">
        <v>0</v>
      </c>
      <c r="AT339" s="30">
        <v>0</v>
      </c>
      <c r="AU339" s="30">
        <v>0</v>
      </c>
      <c r="AV339" s="30">
        <v>0</v>
      </c>
      <c r="AW339" s="30">
        <v>0</v>
      </c>
      <c r="AX339" s="30">
        <v>0</v>
      </c>
      <c r="AY339" s="30">
        <v>105</v>
      </c>
      <c r="AZ339" s="30">
        <v>11199</v>
      </c>
      <c r="BA339" s="30">
        <v>0</v>
      </c>
      <c r="BB339" s="30">
        <v>0</v>
      </c>
      <c r="BC339" s="30">
        <v>0</v>
      </c>
      <c r="BD339" s="30">
        <v>0</v>
      </c>
      <c r="BE339" s="30">
        <v>0</v>
      </c>
      <c r="BF339" s="30">
        <v>0</v>
      </c>
      <c r="BG339" s="30">
        <v>11199</v>
      </c>
      <c r="BH339" s="30">
        <v>17854</v>
      </c>
      <c r="BI339" t="s">
        <v>431</v>
      </c>
    </row>
    <row r="340" spans="1:61" x14ac:dyDescent="0.35">
      <c r="A340" s="61">
        <f t="shared" si="10"/>
        <v>0</v>
      </c>
      <c r="B340" s="61">
        <f t="shared" si="11"/>
        <v>0</v>
      </c>
      <c r="C340" s="41" t="s">
        <v>946</v>
      </c>
      <c r="D340" s="41"/>
      <c r="E340" s="43">
        <v>1214</v>
      </c>
      <c r="F340" s="43">
        <v>0</v>
      </c>
      <c r="G340" s="43">
        <v>30</v>
      </c>
      <c r="H340" s="43">
        <v>0</v>
      </c>
      <c r="I340" s="43">
        <v>0</v>
      </c>
      <c r="J340" s="43">
        <v>0</v>
      </c>
      <c r="K340" s="43">
        <v>0</v>
      </c>
      <c r="L340" s="43">
        <v>0</v>
      </c>
      <c r="M340" s="43">
        <v>0</v>
      </c>
      <c r="N340" s="43">
        <v>71</v>
      </c>
      <c r="O340" s="43">
        <v>44</v>
      </c>
      <c r="P340" s="43">
        <v>9</v>
      </c>
      <c r="Q340" s="43">
        <v>2</v>
      </c>
      <c r="R340" s="43">
        <v>0</v>
      </c>
      <c r="S340" s="43">
        <v>0</v>
      </c>
      <c r="T340" s="43">
        <v>1370</v>
      </c>
      <c r="U340" s="43">
        <v>6</v>
      </c>
      <c r="V340" s="43">
        <v>317</v>
      </c>
      <c r="W340" s="43">
        <v>0</v>
      </c>
      <c r="X340" s="43">
        <v>0</v>
      </c>
      <c r="Y340" s="43">
        <v>0</v>
      </c>
      <c r="Z340" s="43">
        <v>0</v>
      </c>
      <c r="AA340" s="43">
        <v>0</v>
      </c>
      <c r="AB340" s="43">
        <v>0</v>
      </c>
      <c r="AC340" s="43">
        <v>0</v>
      </c>
      <c r="AD340" s="43">
        <v>0</v>
      </c>
      <c r="AE340" s="43">
        <v>184</v>
      </c>
      <c r="AF340" s="43">
        <v>794</v>
      </c>
      <c r="AG340" s="43">
        <v>0</v>
      </c>
      <c r="AH340" s="43">
        <v>53</v>
      </c>
      <c r="AI340" s="43">
        <v>1354</v>
      </c>
      <c r="AJ340" s="30">
        <v>0</v>
      </c>
      <c r="AK340" s="30">
        <v>0</v>
      </c>
      <c r="AL340" s="30">
        <v>0</v>
      </c>
      <c r="AM340" s="30">
        <v>0</v>
      </c>
      <c r="AN340" s="30">
        <v>0</v>
      </c>
      <c r="AO340" s="30">
        <v>0</v>
      </c>
      <c r="AP340" s="30">
        <v>0</v>
      </c>
      <c r="AQ340" s="30">
        <v>0</v>
      </c>
      <c r="AR340" s="30">
        <v>84</v>
      </c>
      <c r="AS340" s="30">
        <v>0</v>
      </c>
      <c r="AT340" s="30">
        <v>0</v>
      </c>
      <c r="AU340" s="30">
        <v>0</v>
      </c>
      <c r="AV340" s="30">
        <v>0</v>
      </c>
      <c r="AW340" s="30">
        <v>0</v>
      </c>
      <c r="AX340" s="30">
        <v>0</v>
      </c>
      <c r="AY340" s="30">
        <v>84</v>
      </c>
      <c r="AZ340" s="30">
        <v>12249</v>
      </c>
      <c r="BA340" s="30">
        <v>0</v>
      </c>
      <c r="BB340" s="30">
        <v>0</v>
      </c>
      <c r="BC340" s="30">
        <v>0</v>
      </c>
      <c r="BD340" s="30">
        <v>0</v>
      </c>
      <c r="BE340" s="30">
        <v>0</v>
      </c>
      <c r="BF340" s="30">
        <v>0</v>
      </c>
      <c r="BG340" s="30">
        <v>12249</v>
      </c>
      <c r="BH340" s="30">
        <v>18248</v>
      </c>
      <c r="BI340" t="s">
        <v>431</v>
      </c>
    </row>
    <row r="341" spans="1:61" x14ac:dyDescent="0.35">
      <c r="A341" s="61">
        <f t="shared" si="10"/>
        <v>0</v>
      </c>
      <c r="B341" s="61">
        <f t="shared" si="11"/>
        <v>0</v>
      </c>
      <c r="C341" s="41" t="s">
        <v>440</v>
      </c>
      <c r="D341" s="41"/>
      <c r="E341" s="43">
        <v>707</v>
      </c>
      <c r="F341" s="43">
        <v>0</v>
      </c>
      <c r="G341" s="43">
        <v>0</v>
      </c>
      <c r="H341" s="43">
        <v>0</v>
      </c>
      <c r="I341" s="43">
        <v>0</v>
      </c>
      <c r="J341" s="43">
        <v>479</v>
      </c>
      <c r="K341" s="43">
        <v>0</v>
      </c>
      <c r="L341" s="43">
        <v>215</v>
      </c>
      <c r="M341" s="43">
        <v>0</v>
      </c>
      <c r="N341" s="43">
        <v>39</v>
      </c>
      <c r="O341" s="43">
        <v>84</v>
      </c>
      <c r="P341" s="43">
        <v>0</v>
      </c>
      <c r="Q341" s="43">
        <v>5</v>
      </c>
      <c r="R341" s="43">
        <v>0</v>
      </c>
      <c r="S341" s="43">
        <v>0</v>
      </c>
      <c r="T341" s="43">
        <v>1529</v>
      </c>
      <c r="U341" s="43">
        <v>423</v>
      </c>
      <c r="V341" s="43">
        <v>356</v>
      </c>
      <c r="W341" s="43">
        <v>54</v>
      </c>
      <c r="X341" s="43">
        <v>0</v>
      </c>
      <c r="Y341" s="43">
        <v>84</v>
      </c>
      <c r="Z341" s="43">
        <v>137</v>
      </c>
      <c r="AA341" s="43">
        <v>0</v>
      </c>
      <c r="AB341" s="43">
        <v>0</v>
      </c>
      <c r="AC341" s="43">
        <v>2</v>
      </c>
      <c r="AD341" s="43">
        <v>0</v>
      </c>
      <c r="AE341" s="43">
        <v>126</v>
      </c>
      <c r="AF341" s="43">
        <v>409</v>
      </c>
      <c r="AG341" s="43">
        <v>0</v>
      </c>
      <c r="AH341" s="43">
        <v>8</v>
      </c>
      <c r="AI341" s="43">
        <v>1599</v>
      </c>
      <c r="AJ341" s="30">
        <v>0</v>
      </c>
      <c r="AK341" s="30">
        <v>0</v>
      </c>
      <c r="AL341" s="30">
        <v>0</v>
      </c>
      <c r="AM341" s="30">
        <v>0</v>
      </c>
      <c r="AN341" s="30">
        <v>0</v>
      </c>
      <c r="AO341" s="30">
        <v>0</v>
      </c>
      <c r="AP341" s="30">
        <v>0</v>
      </c>
      <c r="AQ341" s="30">
        <v>0</v>
      </c>
      <c r="AR341" s="30">
        <v>0</v>
      </c>
      <c r="AS341" s="30">
        <v>0</v>
      </c>
      <c r="AT341" s="30">
        <v>0</v>
      </c>
      <c r="AU341" s="30">
        <v>0</v>
      </c>
      <c r="AV341" s="30">
        <v>0</v>
      </c>
      <c r="AW341" s="30">
        <v>0</v>
      </c>
      <c r="AX341" s="30">
        <v>0</v>
      </c>
      <c r="AY341" s="30">
        <v>0</v>
      </c>
      <c r="AZ341" s="30">
        <v>0</v>
      </c>
      <c r="BA341" s="30">
        <v>0</v>
      </c>
      <c r="BB341" s="30">
        <v>0</v>
      </c>
      <c r="BC341" s="30">
        <v>4724</v>
      </c>
      <c r="BD341" s="30">
        <v>0</v>
      </c>
      <c r="BE341" s="30">
        <v>0</v>
      </c>
      <c r="BF341" s="30">
        <v>0</v>
      </c>
      <c r="BG341" s="30">
        <v>4724</v>
      </c>
      <c r="BH341" s="30">
        <v>8667</v>
      </c>
      <c r="BI341" t="s">
        <v>431</v>
      </c>
    </row>
    <row r="342" spans="1:61" x14ac:dyDescent="0.35">
      <c r="A342" s="61">
        <f t="shared" si="10"/>
        <v>0</v>
      </c>
      <c r="B342" s="61">
        <f t="shared" si="11"/>
        <v>0</v>
      </c>
      <c r="C342" s="41" t="s">
        <v>1024</v>
      </c>
      <c r="D342" s="41"/>
      <c r="E342" s="43">
        <v>280</v>
      </c>
      <c r="F342" s="43">
        <v>0</v>
      </c>
      <c r="G342" s="43">
        <v>0</v>
      </c>
      <c r="H342" s="43">
        <v>0</v>
      </c>
      <c r="I342" s="43">
        <v>0</v>
      </c>
      <c r="J342" s="43">
        <v>0</v>
      </c>
      <c r="K342" s="43">
        <v>0</v>
      </c>
      <c r="L342" s="43">
        <v>0</v>
      </c>
      <c r="M342" s="43">
        <v>0</v>
      </c>
      <c r="N342" s="43">
        <v>59</v>
      </c>
      <c r="O342" s="43">
        <v>149</v>
      </c>
      <c r="P342" s="43">
        <v>0</v>
      </c>
      <c r="Q342" s="43">
        <v>10</v>
      </c>
      <c r="R342" s="43">
        <v>0</v>
      </c>
      <c r="S342" s="43">
        <v>0</v>
      </c>
      <c r="T342" s="43">
        <v>498</v>
      </c>
      <c r="U342" s="43">
        <v>58</v>
      </c>
      <c r="V342" s="43">
        <v>298</v>
      </c>
      <c r="W342" s="43">
        <v>0</v>
      </c>
      <c r="X342" s="43">
        <v>0</v>
      </c>
      <c r="Y342" s="43">
        <v>0</v>
      </c>
      <c r="Z342" s="43">
        <v>0</v>
      </c>
      <c r="AA342" s="43">
        <v>0</v>
      </c>
      <c r="AB342" s="43">
        <v>0</v>
      </c>
      <c r="AC342" s="43">
        <v>0</v>
      </c>
      <c r="AD342" s="43">
        <v>0</v>
      </c>
      <c r="AE342" s="43">
        <v>49</v>
      </c>
      <c r="AF342" s="43">
        <v>0</v>
      </c>
      <c r="AG342" s="43">
        <v>0</v>
      </c>
      <c r="AH342" s="43">
        <v>0</v>
      </c>
      <c r="AI342" s="43">
        <v>405</v>
      </c>
      <c r="AJ342" s="30">
        <v>0</v>
      </c>
      <c r="AK342" s="30">
        <v>0</v>
      </c>
      <c r="AL342" s="30">
        <v>0</v>
      </c>
      <c r="AM342" s="30">
        <v>0</v>
      </c>
      <c r="AN342" s="30">
        <v>0</v>
      </c>
      <c r="AO342" s="30">
        <v>0</v>
      </c>
      <c r="AP342" s="30">
        <v>0</v>
      </c>
      <c r="AQ342" s="30">
        <v>0</v>
      </c>
      <c r="AR342" s="30">
        <v>0</v>
      </c>
      <c r="AS342" s="30">
        <v>0</v>
      </c>
      <c r="AT342" s="30">
        <v>0</v>
      </c>
      <c r="AU342" s="30">
        <v>0</v>
      </c>
      <c r="AV342" s="30">
        <v>0</v>
      </c>
      <c r="AW342" s="30">
        <v>0</v>
      </c>
      <c r="AX342" s="30">
        <v>0</v>
      </c>
      <c r="AY342" s="30">
        <v>0</v>
      </c>
      <c r="AZ342" s="30">
        <v>0</v>
      </c>
      <c r="BA342" s="30">
        <v>0</v>
      </c>
      <c r="BB342" s="30">
        <v>0</v>
      </c>
      <c r="BC342" s="30">
        <v>0</v>
      </c>
      <c r="BD342" s="30">
        <v>0</v>
      </c>
      <c r="BE342" s="30">
        <v>0</v>
      </c>
      <c r="BF342" s="30">
        <v>0</v>
      </c>
      <c r="BG342" s="30">
        <v>0</v>
      </c>
      <c r="BH342" s="30">
        <v>4539</v>
      </c>
      <c r="BI342" t="s">
        <v>431</v>
      </c>
    </row>
    <row r="343" spans="1:61" x14ac:dyDescent="0.35">
      <c r="A343" s="61">
        <f t="shared" si="10"/>
        <v>0</v>
      </c>
      <c r="B343" s="61">
        <f t="shared" si="11"/>
        <v>0</v>
      </c>
      <c r="C343" s="41" t="s">
        <v>442</v>
      </c>
      <c r="D343" s="41"/>
      <c r="E343" s="43">
        <v>2038</v>
      </c>
      <c r="F343" s="43">
        <v>0</v>
      </c>
      <c r="G343" s="43">
        <v>0</v>
      </c>
      <c r="H343" s="43">
        <v>0</v>
      </c>
      <c r="I343" s="43">
        <v>0</v>
      </c>
      <c r="J343" s="43">
        <v>0</v>
      </c>
      <c r="K343" s="43">
        <v>0</v>
      </c>
      <c r="L343" s="43">
        <v>3</v>
      </c>
      <c r="M343" s="43">
        <v>0</v>
      </c>
      <c r="N343" s="43">
        <v>80</v>
      </c>
      <c r="O343" s="43">
        <v>135</v>
      </c>
      <c r="P343" s="43">
        <v>0</v>
      </c>
      <c r="Q343" s="43">
        <v>6</v>
      </c>
      <c r="R343" s="43">
        <v>0</v>
      </c>
      <c r="S343" s="43">
        <v>65</v>
      </c>
      <c r="T343" s="43">
        <v>2327</v>
      </c>
      <c r="U343" s="43">
        <v>42</v>
      </c>
      <c r="V343" s="43">
        <v>1491</v>
      </c>
      <c r="W343" s="43">
        <v>0</v>
      </c>
      <c r="X343" s="43">
        <v>0</v>
      </c>
      <c r="Y343" s="43">
        <v>169</v>
      </c>
      <c r="Z343" s="43">
        <v>3</v>
      </c>
      <c r="AA343" s="43">
        <v>0</v>
      </c>
      <c r="AB343" s="43">
        <v>0</v>
      </c>
      <c r="AC343" s="43">
        <v>0</v>
      </c>
      <c r="AD343" s="43">
        <v>0</v>
      </c>
      <c r="AE343" s="43">
        <v>337</v>
      </c>
      <c r="AF343" s="43">
        <v>288</v>
      </c>
      <c r="AG343" s="43">
        <v>0</v>
      </c>
      <c r="AH343" s="43">
        <v>55</v>
      </c>
      <c r="AI343" s="43">
        <v>2385</v>
      </c>
      <c r="AJ343" s="30">
        <v>0</v>
      </c>
      <c r="AK343" s="30">
        <v>0</v>
      </c>
      <c r="AL343" s="30">
        <v>0</v>
      </c>
      <c r="AM343" s="30">
        <v>0</v>
      </c>
      <c r="AN343" s="30">
        <v>0</v>
      </c>
      <c r="AO343" s="30">
        <v>0</v>
      </c>
      <c r="AP343" s="30">
        <v>0</v>
      </c>
      <c r="AQ343" s="30">
        <v>0</v>
      </c>
      <c r="AR343" s="30">
        <v>0</v>
      </c>
      <c r="AS343" s="30">
        <v>0</v>
      </c>
      <c r="AT343" s="30">
        <v>0</v>
      </c>
      <c r="AU343" s="30">
        <v>0</v>
      </c>
      <c r="AV343" s="30">
        <v>0</v>
      </c>
      <c r="AW343" s="30">
        <v>0</v>
      </c>
      <c r="AX343" s="30">
        <v>0</v>
      </c>
      <c r="AY343" s="30">
        <v>0</v>
      </c>
      <c r="AZ343" s="30">
        <v>0</v>
      </c>
      <c r="BA343" s="30">
        <v>1831</v>
      </c>
      <c r="BB343" s="30">
        <v>0</v>
      </c>
      <c r="BC343" s="30">
        <v>0</v>
      </c>
      <c r="BD343" s="30">
        <v>0</v>
      </c>
      <c r="BE343" s="30">
        <v>0</v>
      </c>
      <c r="BF343" s="30">
        <v>0</v>
      </c>
      <c r="BG343" s="30">
        <v>1831</v>
      </c>
      <c r="BH343" s="30">
        <v>16896</v>
      </c>
      <c r="BI343" t="s">
        <v>431</v>
      </c>
    </row>
    <row r="344" spans="1:61" x14ac:dyDescent="0.35">
      <c r="A344" s="61">
        <f t="shared" si="10"/>
        <v>0</v>
      </c>
      <c r="B344" s="61">
        <f t="shared" si="11"/>
        <v>0</v>
      </c>
      <c r="C344" s="41" t="s">
        <v>1338</v>
      </c>
      <c r="D344" s="41"/>
      <c r="E344" s="43">
        <v>1004</v>
      </c>
      <c r="F344" s="43">
        <v>0</v>
      </c>
      <c r="G344" s="43">
        <v>0</v>
      </c>
      <c r="H344" s="43">
        <v>0</v>
      </c>
      <c r="I344" s="43">
        <v>0</v>
      </c>
      <c r="J344" s="43">
        <v>275</v>
      </c>
      <c r="K344" s="43">
        <v>0</v>
      </c>
      <c r="L344" s="43">
        <v>0</v>
      </c>
      <c r="M344" s="43">
        <v>0</v>
      </c>
      <c r="N344" s="43">
        <v>100</v>
      </c>
      <c r="O344" s="43">
        <v>144</v>
      </c>
      <c r="P344" s="43">
        <v>0</v>
      </c>
      <c r="Q344" s="43">
        <v>32</v>
      </c>
      <c r="R344" s="43">
        <v>0</v>
      </c>
      <c r="S344" s="43">
        <v>0</v>
      </c>
      <c r="T344" s="43">
        <v>1555</v>
      </c>
      <c r="U344" s="43">
        <v>0</v>
      </c>
      <c r="V344" s="43">
        <v>726</v>
      </c>
      <c r="W344" s="43">
        <v>47</v>
      </c>
      <c r="X344" s="43">
        <v>0</v>
      </c>
      <c r="Y344" s="43">
        <v>155</v>
      </c>
      <c r="Z344" s="43">
        <v>0</v>
      </c>
      <c r="AA344" s="43">
        <v>0</v>
      </c>
      <c r="AB344" s="43">
        <v>0</v>
      </c>
      <c r="AC344" s="43">
        <v>0</v>
      </c>
      <c r="AD344" s="43">
        <v>0</v>
      </c>
      <c r="AE344" s="43">
        <v>145</v>
      </c>
      <c r="AF344" s="43">
        <v>564</v>
      </c>
      <c r="AG344" s="43">
        <v>0</v>
      </c>
      <c r="AH344" s="43">
        <v>58</v>
      </c>
      <c r="AI344" s="43">
        <v>1695</v>
      </c>
      <c r="AJ344" s="30">
        <v>0</v>
      </c>
      <c r="AK344" s="30">
        <v>0</v>
      </c>
      <c r="AL344" s="30">
        <v>0</v>
      </c>
      <c r="AM344" s="30">
        <v>0</v>
      </c>
      <c r="AN344" s="30">
        <v>0</v>
      </c>
      <c r="AO344" s="30">
        <v>0</v>
      </c>
      <c r="AP344" s="30">
        <v>0</v>
      </c>
      <c r="AQ344" s="30">
        <v>0</v>
      </c>
      <c r="AR344" s="30">
        <v>0</v>
      </c>
      <c r="AS344" s="30">
        <v>0</v>
      </c>
      <c r="AT344" s="30">
        <v>0</v>
      </c>
      <c r="AU344" s="30">
        <v>1255</v>
      </c>
      <c r="AV344" s="30">
        <v>0</v>
      </c>
      <c r="AW344" s="30">
        <v>0</v>
      </c>
      <c r="AX344" s="30">
        <v>0</v>
      </c>
      <c r="AY344" s="30">
        <v>1255</v>
      </c>
      <c r="AZ344" s="30">
        <v>0</v>
      </c>
      <c r="BA344" s="30">
        <v>250</v>
      </c>
      <c r="BB344" s="30">
        <v>0</v>
      </c>
      <c r="BC344" s="30">
        <v>5814</v>
      </c>
      <c r="BD344" s="30">
        <v>0</v>
      </c>
      <c r="BE344" s="30">
        <v>0</v>
      </c>
      <c r="BF344" s="30">
        <v>0</v>
      </c>
      <c r="BG344" s="30">
        <v>6064</v>
      </c>
      <c r="BH344" s="30">
        <v>7440</v>
      </c>
      <c r="BI344" t="s">
        <v>431</v>
      </c>
    </row>
    <row r="345" spans="1:61" x14ac:dyDescent="0.35">
      <c r="A345" s="61">
        <f t="shared" si="10"/>
        <v>0</v>
      </c>
      <c r="B345" s="61">
        <f t="shared" si="11"/>
        <v>0</v>
      </c>
      <c r="C345" s="41" t="s">
        <v>444</v>
      </c>
      <c r="D345" s="41"/>
      <c r="E345" s="43">
        <v>91</v>
      </c>
      <c r="F345" s="43">
        <v>528</v>
      </c>
      <c r="G345" s="43">
        <v>0</v>
      </c>
      <c r="H345" s="43">
        <v>0</v>
      </c>
      <c r="I345" s="43">
        <v>0</v>
      </c>
      <c r="J345" s="43">
        <v>0</v>
      </c>
      <c r="K345" s="43">
        <v>0</v>
      </c>
      <c r="L345" s="43">
        <v>0</v>
      </c>
      <c r="M345" s="43">
        <v>0</v>
      </c>
      <c r="N345" s="43">
        <v>70</v>
      </c>
      <c r="O345" s="43">
        <v>224</v>
      </c>
      <c r="P345" s="43">
        <v>6</v>
      </c>
      <c r="Q345" s="43">
        <v>39</v>
      </c>
      <c r="R345" s="43">
        <v>0</v>
      </c>
      <c r="S345" s="43">
        <v>0</v>
      </c>
      <c r="T345" s="43">
        <v>958</v>
      </c>
      <c r="U345" s="43">
        <v>0</v>
      </c>
      <c r="V345" s="43">
        <v>1080</v>
      </c>
      <c r="W345" s="43">
        <v>0</v>
      </c>
      <c r="X345" s="43">
        <v>0</v>
      </c>
      <c r="Y345" s="43">
        <v>2</v>
      </c>
      <c r="Z345" s="43">
        <v>0</v>
      </c>
      <c r="AA345" s="43">
        <v>0</v>
      </c>
      <c r="AB345" s="43">
        <v>0</v>
      </c>
      <c r="AC345" s="43">
        <v>0</v>
      </c>
      <c r="AD345" s="43">
        <v>0</v>
      </c>
      <c r="AE345" s="43">
        <v>98</v>
      </c>
      <c r="AF345" s="43">
        <v>0</v>
      </c>
      <c r="AG345" s="43">
        <v>0</v>
      </c>
      <c r="AH345" s="43">
        <v>9</v>
      </c>
      <c r="AI345" s="43">
        <v>1189</v>
      </c>
      <c r="AJ345" s="30">
        <v>0</v>
      </c>
      <c r="AK345" s="30">
        <v>0</v>
      </c>
      <c r="AL345" s="30">
        <v>0</v>
      </c>
      <c r="AM345" s="30">
        <v>0</v>
      </c>
      <c r="AN345" s="30">
        <v>0</v>
      </c>
      <c r="AO345" s="30">
        <v>0</v>
      </c>
      <c r="AP345" s="30">
        <v>0</v>
      </c>
      <c r="AQ345" s="30">
        <v>0</v>
      </c>
      <c r="AR345" s="30">
        <v>0</v>
      </c>
      <c r="AS345" s="30">
        <v>0</v>
      </c>
      <c r="AT345" s="30">
        <v>0</v>
      </c>
      <c r="AU345" s="30">
        <v>0</v>
      </c>
      <c r="AV345" s="30">
        <v>0</v>
      </c>
      <c r="AW345" s="30">
        <v>0</v>
      </c>
      <c r="AX345" s="30">
        <v>0</v>
      </c>
      <c r="AY345" s="30">
        <v>0</v>
      </c>
      <c r="AZ345" s="30">
        <v>0</v>
      </c>
      <c r="BA345" s="30">
        <v>0</v>
      </c>
      <c r="BB345" s="30">
        <v>0</v>
      </c>
      <c r="BC345" s="30">
        <v>0</v>
      </c>
      <c r="BD345" s="30">
        <v>0</v>
      </c>
      <c r="BE345" s="30">
        <v>0</v>
      </c>
      <c r="BF345" s="30">
        <v>0</v>
      </c>
      <c r="BG345" s="30">
        <v>0</v>
      </c>
      <c r="BH345" s="30">
        <v>5914</v>
      </c>
      <c r="BI345" t="s">
        <v>431</v>
      </c>
    </row>
    <row r="346" spans="1:61" x14ac:dyDescent="0.35">
      <c r="A346" s="61">
        <f t="shared" si="10"/>
        <v>0</v>
      </c>
      <c r="B346" s="61">
        <f t="shared" si="11"/>
        <v>0</v>
      </c>
      <c r="C346" s="41" t="s">
        <v>445</v>
      </c>
      <c r="D346" s="41"/>
      <c r="E346" s="43">
        <v>37</v>
      </c>
      <c r="F346" s="43">
        <v>66</v>
      </c>
      <c r="G346" s="43">
        <v>0</v>
      </c>
      <c r="H346" s="43">
        <v>0</v>
      </c>
      <c r="I346" s="43">
        <v>0</v>
      </c>
      <c r="J346" s="43">
        <v>0</v>
      </c>
      <c r="K346" s="43">
        <v>0</v>
      </c>
      <c r="L346" s="43">
        <v>0</v>
      </c>
      <c r="M346" s="43">
        <v>0</v>
      </c>
      <c r="N346" s="43">
        <v>6</v>
      </c>
      <c r="O346" s="43">
        <v>4</v>
      </c>
      <c r="P346" s="43">
        <v>0</v>
      </c>
      <c r="Q346" s="43">
        <v>0</v>
      </c>
      <c r="R346" s="43">
        <v>0</v>
      </c>
      <c r="S346" s="43">
        <v>0</v>
      </c>
      <c r="T346" s="43">
        <v>113</v>
      </c>
      <c r="U346" s="43">
        <v>2</v>
      </c>
      <c r="V346" s="43">
        <v>102</v>
      </c>
      <c r="W346" s="43">
        <v>2</v>
      </c>
      <c r="X346" s="43">
        <v>0</v>
      </c>
      <c r="Y346" s="43">
        <v>0</v>
      </c>
      <c r="Z346" s="43">
        <v>0</v>
      </c>
      <c r="AA346" s="43">
        <v>0</v>
      </c>
      <c r="AB346" s="43">
        <v>0</v>
      </c>
      <c r="AC346" s="43">
        <v>0</v>
      </c>
      <c r="AD346" s="43">
        <v>0</v>
      </c>
      <c r="AE346" s="43">
        <v>25</v>
      </c>
      <c r="AF346" s="43">
        <v>0</v>
      </c>
      <c r="AG346" s="43">
        <v>0</v>
      </c>
      <c r="AH346" s="43">
        <v>0</v>
      </c>
      <c r="AI346" s="43">
        <v>131</v>
      </c>
      <c r="AJ346" s="30">
        <v>0</v>
      </c>
      <c r="AK346" s="30">
        <v>0</v>
      </c>
      <c r="AL346" s="30">
        <v>0</v>
      </c>
      <c r="AM346" s="30">
        <v>0</v>
      </c>
      <c r="AN346" s="30">
        <v>0</v>
      </c>
      <c r="AO346" s="30">
        <v>0</v>
      </c>
      <c r="AP346" s="30">
        <v>0</v>
      </c>
      <c r="AQ346" s="30">
        <v>0</v>
      </c>
      <c r="AR346" s="30">
        <v>0</v>
      </c>
      <c r="AS346" s="30">
        <v>0</v>
      </c>
      <c r="AT346" s="30">
        <v>0</v>
      </c>
      <c r="AU346" s="30">
        <v>0</v>
      </c>
      <c r="AV346" s="30">
        <v>0</v>
      </c>
      <c r="AW346" s="30">
        <v>0</v>
      </c>
      <c r="AX346" s="30">
        <v>0</v>
      </c>
      <c r="AY346" s="30">
        <v>0</v>
      </c>
      <c r="AZ346" s="30">
        <v>0</v>
      </c>
      <c r="BA346" s="30">
        <v>0</v>
      </c>
      <c r="BB346" s="30">
        <v>0</v>
      </c>
      <c r="BC346" s="30">
        <v>0</v>
      </c>
      <c r="BD346" s="30">
        <v>0</v>
      </c>
      <c r="BE346" s="30">
        <v>0</v>
      </c>
      <c r="BF346" s="30">
        <v>0</v>
      </c>
      <c r="BG346" s="30">
        <v>0</v>
      </c>
      <c r="BH346" s="30">
        <v>3230</v>
      </c>
      <c r="BI346" t="s">
        <v>431</v>
      </c>
    </row>
    <row r="347" spans="1:61" x14ac:dyDescent="0.35">
      <c r="A347" s="61">
        <f t="shared" si="10"/>
        <v>0</v>
      </c>
      <c r="B347" s="61">
        <f t="shared" si="11"/>
        <v>0</v>
      </c>
      <c r="C347" s="41" t="s">
        <v>446</v>
      </c>
      <c r="D347" s="41"/>
      <c r="E347" s="43">
        <v>4211</v>
      </c>
      <c r="F347" s="43">
        <v>0</v>
      </c>
      <c r="G347" s="43">
        <v>0</v>
      </c>
      <c r="H347" s="43">
        <v>0</v>
      </c>
      <c r="I347" s="43">
        <v>752</v>
      </c>
      <c r="J347" s="43">
        <v>2317</v>
      </c>
      <c r="K347" s="43">
        <v>7399</v>
      </c>
      <c r="L347" s="43">
        <v>329</v>
      </c>
      <c r="M347" s="43">
        <v>67</v>
      </c>
      <c r="N347" s="43">
        <v>187</v>
      </c>
      <c r="O347" s="43">
        <v>182</v>
      </c>
      <c r="P347" s="43">
        <v>144</v>
      </c>
      <c r="Q347" s="43">
        <v>1243</v>
      </c>
      <c r="R347" s="43">
        <v>0</v>
      </c>
      <c r="S347" s="43">
        <v>13</v>
      </c>
      <c r="T347" s="43">
        <v>16844</v>
      </c>
      <c r="U347" s="43">
        <v>16</v>
      </c>
      <c r="V347" s="43">
        <v>1762</v>
      </c>
      <c r="W347" s="43">
        <v>501</v>
      </c>
      <c r="X347" s="43">
        <v>4424</v>
      </c>
      <c r="Y347" s="43">
        <v>90</v>
      </c>
      <c r="Z347" s="43">
        <v>159</v>
      </c>
      <c r="AA347" s="43">
        <v>0</v>
      </c>
      <c r="AB347" s="43">
        <v>0</v>
      </c>
      <c r="AC347" s="43">
        <v>153</v>
      </c>
      <c r="AD347" s="43">
        <v>1785</v>
      </c>
      <c r="AE347" s="43">
        <v>1022</v>
      </c>
      <c r="AF347" s="43">
        <v>6835</v>
      </c>
      <c r="AG347" s="43">
        <v>0</v>
      </c>
      <c r="AH347" s="43">
        <v>123</v>
      </c>
      <c r="AI347" s="43">
        <v>16870</v>
      </c>
      <c r="AJ347" s="30">
        <v>3000</v>
      </c>
      <c r="AK347" s="30">
        <v>2240</v>
      </c>
      <c r="AL347" s="30">
        <v>0</v>
      </c>
      <c r="AM347" s="30">
        <v>1000</v>
      </c>
      <c r="AN347" s="30">
        <v>0</v>
      </c>
      <c r="AO347" s="30">
        <v>0</v>
      </c>
      <c r="AP347" s="30">
        <v>0</v>
      </c>
      <c r="AQ347" s="30">
        <v>6240</v>
      </c>
      <c r="AR347" s="30">
        <v>4733</v>
      </c>
      <c r="AS347" s="30">
        <v>439</v>
      </c>
      <c r="AT347" s="30">
        <v>0</v>
      </c>
      <c r="AU347" s="30">
        <v>673</v>
      </c>
      <c r="AV347" s="30">
        <v>2324</v>
      </c>
      <c r="AW347" s="30">
        <v>0</v>
      </c>
      <c r="AX347" s="30">
        <v>67</v>
      </c>
      <c r="AY347" s="30">
        <v>8236</v>
      </c>
      <c r="AZ347" s="30">
        <v>9737</v>
      </c>
      <c r="BA347" s="30">
        <v>14859</v>
      </c>
      <c r="BB347" s="30">
        <v>0</v>
      </c>
      <c r="BC347" s="30">
        <v>29923</v>
      </c>
      <c r="BD347" s="30">
        <v>49135</v>
      </c>
      <c r="BE347" s="30">
        <v>3712</v>
      </c>
      <c r="BF347" s="30">
        <v>3836</v>
      </c>
      <c r="BG347" s="30">
        <v>111202</v>
      </c>
      <c r="BH347" s="30">
        <v>32382</v>
      </c>
      <c r="BI347" t="s">
        <v>431</v>
      </c>
    </row>
    <row r="348" spans="1:61" x14ac:dyDescent="0.35">
      <c r="A348" s="61">
        <f t="shared" si="10"/>
        <v>0</v>
      </c>
      <c r="B348" s="61">
        <f t="shared" si="11"/>
        <v>0</v>
      </c>
      <c r="C348" s="41" t="s">
        <v>447</v>
      </c>
      <c r="D348" s="41"/>
      <c r="E348" s="43">
        <v>665</v>
      </c>
      <c r="F348" s="43">
        <v>0</v>
      </c>
      <c r="G348" s="43">
        <v>0</v>
      </c>
      <c r="H348" s="43">
        <v>0</v>
      </c>
      <c r="I348" s="43">
        <v>0</v>
      </c>
      <c r="J348" s="43">
        <v>234</v>
      </c>
      <c r="K348" s="43">
        <v>0</v>
      </c>
      <c r="L348" s="43">
        <v>0</v>
      </c>
      <c r="M348" s="43">
        <v>0</v>
      </c>
      <c r="N348" s="43">
        <v>11</v>
      </c>
      <c r="O348" s="43">
        <v>0</v>
      </c>
      <c r="P348" s="43">
        <v>0</v>
      </c>
      <c r="Q348" s="43">
        <v>6</v>
      </c>
      <c r="R348" s="43">
        <v>0</v>
      </c>
      <c r="S348" s="43">
        <v>0</v>
      </c>
      <c r="T348" s="43">
        <v>916</v>
      </c>
      <c r="U348" s="43">
        <v>12</v>
      </c>
      <c r="V348" s="43">
        <v>328</v>
      </c>
      <c r="W348" s="43">
        <v>32</v>
      </c>
      <c r="X348" s="43">
        <v>0</v>
      </c>
      <c r="Y348" s="43">
        <v>50</v>
      </c>
      <c r="Z348" s="43">
        <v>0</v>
      </c>
      <c r="AA348" s="43">
        <v>0</v>
      </c>
      <c r="AB348" s="43">
        <v>0</v>
      </c>
      <c r="AC348" s="43">
        <v>0</v>
      </c>
      <c r="AD348" s="43">
        <v>0</v>
      </c>
      <c r="AE348" s="43">
        <v>154</v>
      </c>
      <c r="AF348" s="43">
        <v>431</v>
      </c>
      <c r="AG348" s="43">
        <v>0</v>
      </c>
      <c r="AH348" s="43">
        <v>2</v>
      </c>
      <c r="AI348" s="43">
        <v>1009</v>
      </c>
      <c r="AJ348" s="30">
        <v>0</v>
      </c>
      <c r="AK348" s="30">
        <v>0</v>
      </c>
      <c r="AL348" s="30">
        <v>0</v>
      </c>
      <c r="AM348" s="30">
        <v>1000</v>
      </c>
      <c r="AN348" s="30">
        <v>0</v>
      </c>
      <c r="AO348" s="30">
        <v>0</v>
      </c>
      <c r="AP348" s="30">
        <v>0</v>
      </c>
      <c r="AQ348" s="30">
        <v>1000</v>
      </c>
      <c r="AR348" s="30">
        <v>0</v>
      </c>
      <c r="AS348" s="30">
        <v>0</v>
      </c>
      <c r="AT348" s="30">
        <v>0</v>
      </c>
      <c r="AU348" s="30">
        <v>406</v>
      </c>
      <c r="AV348" s="30">
        <v>0</v>
      </c>
      <c r="AW348" s="30">
        <v>0</v>
      </c>
      <c r="AX348" s="30">
        <v>0</v>
      </c>
      <c r="AY348" s="30">
        <v>406</v>
      </c>
      <c r="AZ348" s="30">
        <v>371</v>
      </c>
      <c r="BA348" s="30">
        <v>0</v>
      </c>
      <c r="BB348" s="30">
        <v>0</v>
      </c>
      <c r="BC348" s="30">
        <v>5747</v>
      </c>
      <c r="BD348" s="30">
        <v>0</v>
      </c>
      <c r="BE348" s="30">
        <v>0</v>
      </c>
      <c r="BF348" s="30">
        <v>0</v>
      </c>
      <c r="BG348" s="30">
        <v>6118</v>
      </c>
      <c r="BH348" s="30">
        <v>4870</v>
      </c>
      <c r="BI348" t="s">
        <v>431</v>
      </c>
    </row>
    <row r="349" spans="1:61" x14ac:dyDescent="0.35">
      <c r="A349" s="61">
        <f t="shared" si="10"/>
        <v>0</v>
      </c>
      <c r="B349" s="61">
        <f t="shared" si="11"/>
        <v>0</v>
      </c>
      <c r="C349" s="41" t="s">
        <v>948</v>
      </c>
      <c r="D349" s="41"/>
      <c r="E349" s="43">
        <v>1384</v>
      </c>
      <c r="F349" s="43">
        <v>0</v>
      </c>
      <c r="G349" s="43">
        <v>0</v>
      </c>
      <c r="H349" s="43">
        <v>0</v>
      </c>
      <c r="I349" s="43">
        <v>1</v>
      </c>
      <c r="J349" s="43">
        <v>0</v>
      </c>
      <c r="K349" s="43">
        <v>0</v>
      </c>
      <c r="L349" s="43">
        <v>8</v>
      </c>
      <c r="M349" s="43">
        <v>0</v>
      </c>
      <c r="N349" s="43">
        <v>95</v>
      </c>
      <c r="O349" s="43">
        <v>59</v>
      </c>
      <c r="P349" s="43">
        <v>0</v>
      </c>
      <c r="Q349" s="43">
        <v>60</v>
      </c>
      <c r="R349" s="43">
        <v>0</v>
      </c>
      <c r="S349" s="43">
        <v>92</v>
      </c>
      <c r="T349" s="43">
        <v>1699</v>
      </c>
      <c r="U349" s="43">
        <v>98</v>
      </c>
      <c r="V349" s="43">
        <v>1224</v>
      </c>
      <c r="W349" s="43">
        <v>0</v>
      </c>
      <c r="X349" s="43">
        <v>0</v>
      </c>
      <c r="Y349" s="43">
        <v>163</v>
      </c>
      <c r="Z349" s="43">
        <v>0</v>
      </c>
      <c r="AA349" s="43">
        <v>0</v>
      </c>
      <c r="AB349" s="43">
        <v>0</v>
      </c>
      <c r="AC349" s="43">
        <v>2</v>
      </c>
      <c r="AD349" s="43">
        <v>1</v>
      </c>
      <c r="AE349" s="43">
        <v>276</v>
      </c>
      <c r="AF349" s="43">
        <v>485</v>
      </c>
      <c r="AG349" s="43">
        <v>0</v>
      </c>
      <c r="AH349" s="43">
        <v>21</v>
      </c>
      <c r="AI349" s="43">
        <v>2270</v>
      </c>
      <c r="AJ349" s="30">
        <v>0</v>
      </c>
      <c r="AK349" s="30">
        <v>0</v>
      </c>
      <c r="AL349" s="30">
        <v>0</v>
      </c>
      <c r="AM349" s="30">
        <v>0</v>
      </c>
      <c r="AN349" s="30">
        <v>0</v>
      </c>
      <c r="AO349" s="30">
        <v>0</v>
      </c>
      <c r="AP349" s="30">
        <v>0</v>
      </c>
      <c r="AQ349" s="30">
        <v>0</v>
      </c>
      <c r="AR349" s="30">
        <v>0</v>
      </c>
      <c r="AS349" s="30">
        <v>1149</v>
      </c>
      <c r="AT349" s="30">
        <v>0</v>
      </c>
      <c r="AU349" s="30">
        <v>0</v>
      </c>
      <c r="AV349" s="30">
        <v>0</v>
      </c>
      <c r="AW349" s="30">
        <v>0</v>
      </c>
      <c r="AX349" s="30">
        <v>0</v>
      </c>
      <c r="AY349" s="30">
        <v>1149</v>
      </c>
      <c r="AZ349" s="30">
        <v>0</v>
      </c>
      <c r="BA349" s="30">
        <v>6719</v>
      </c>
      <c r="BB349" s="30">
        <v>0</v>
      </c>
      <c r="BC349" s="30">
        <v>0</v>
      </c>
      <c r="BD349" s="30">
        <v>0</v>
      </c>
      <c r="BE349" s="30">
        <v>0</v>
      </c>
      <c r="BF349" s="30">
        <v>299</v>
      </c>
      <c r="BG349" s="30">
        <v>7018</v>
      </c>
      <c r="BH349" s="30">
        <v>20000</v>
      </c>
      <c r="BI349" t="s">
        <v>431</v>
      </c>
    </row>
    <row r="350" spans="1:61" x14ac:dyDescent="0.35">
      <c r="A350" s="61">
        <f t="shared" si="10"/>
        <v>0</v>
      </c>
      <c r="B350" s="61">
        <f t="shared" si="11"/>
        <v>0</v>
      </c>
      <c r="C350" s="41" t="s">
        <v>1219</v>
      </c>
      <c r="D350" s="41"/>
      <c r="E350" s="43">
        <v>916</v>
      </c>
      <c r="F350" s="43">
        <v>0</v>
      </c>
      <c r="G350" s="43">
        <v>0</v>
      </c>
      <c r="H350" s="43">
        <v>118</v>
      </c>
      <c r="I350" s="43">
        <v>19</v>
      </c>
      <c r="J350" s="43">
        <v>808</v>
      </c>
      <c r="K350" s="43">
        <v>0</v>
      </c>
      <c r="L350" s="43">
        <v>0</v>
      </c>
      <c r="M350" s="43">
        <v>0</v>
      </c>
      <c r="N350" s="43">
        <v>231</v>
      </c>
      <c r="O350" s="43">
        <v>312</v>
      </c>
      <c r="P350" s="43">
        <v>0</v>
      </c>
      <c r="Q350" s="43">
        <v>38</v>
      </c>
      <c r="R350" s="43">
        <v>0</v>
      </c>
      <c r="S350" s="43">
        <v>0</v>
      </c>
      <c r="T350" s="43">
        <v>2442</v>
      </c>
      <c r="U350" s="43">
        <v>0</v>
      </c>
      <c r="V350" s="43">
        <v>1065</v>
      </c>
      <c r="W350" s="43">
        <v>575</v>
      </c>
      <c r="X350" s="43">
        <v>0</v>
      </c>
      <c r="Y350" s="43">
        <v>43</v>
      </c>
      <c r="Z350" s="43">
        <v>0</v>
      </c>
      <c r="AA350" s="43">
        <v>0</v>
      </c>
      <c r="AB350" s="43">
        <v>14</v>
      </c>
      <c r="AC350" s="43">
        <v>107</v>
      </c>
      <c r="AD350" s="43">
        <v>14</v>
      </c>
      <c r="AE350" s="43">
        <v>275</v>
      </c>
      <c r="AF350" s="43">
        <v>351</v>
      </c>
      <c r="AG350" s="43">
        <v>0</v>
      </c>
      <c r="AH350" s="43">
        <v>17</v>
      </c>
      <c r="AI350" s="43">
        <v>2461</v>
      </c>
      <c r="AJ350" s="30">
        <v>0</v>
      </c>
      <c r="AK350" s="30">
        <v>0</v>
      </c>
      <c r="AL350" s="30">
        <v>0</v>
      </c>
      <c r="AM350" s="30">
        <v>0</v>
      </c>
      <c r="AN350" s="30">
        <v>0</v>
      </c>
      <c r="AO350" s="30">
        <v>0</v>
      </c>
      <c r="AP350" s="30">
        <v>0</v>
      </c>
      <c r="AQ350" s="30">
        <v>0</v>
      </c>
      <c r="AR350" s="30">
        <v>0</v>
      </c>
      <c r="AS350" s="30">
        <v>0</v>
      </c>
      <c r="AT350" s="30">
        <v>0</v>
      </c>
      <c r="AU350" s="30">
        <v>0</v>
      </c>
      <c r="AV350" s="30">
        <v>0</v>
      </c>
      <c r="AW350" s="30">
        <v>0</v>
      </c>
      <c r="AX350" s="30">
        <v>0</v>
      </c>
      <c r="AY350" s="30">
        <v>0</v>
      </c>
      <c r="AZ350" s="30">
        <v>0</v>
      </c>
      <c r="BA350" s="30">
        <v>0</v>
      </c>
      <c r="BB350" s="30">
        <v>0</v>
      </c>
      <c r="BC350" s="30">
        <v>5137</v>
      </c>
      <c r="BD350" s="30">
        <v>0</v>
      </c>
      <c r="BE350" s="30">
        <v>0</v>
      </c>
      <c r="BF350" s="30">
        <v>0</v>
      </c>
      <c r="BG350" s="30">
        <v>5137</v>
      </c>
      <c r="BH350" s="30">
        <v>23419</v>
      </c>
      <c r="BI350" t="s">
        <v>450</v>
      </c>
    </row>
    <row r="351" spans="1:61" x14ac:dyDescent="0.35">
      <c r="A351" s="61">
        <f t="shared" si="10"/>
        <v>0</v>
      </c>
      <c r="B351" s="61">
        <f t="shared" si="11"/>
        <v>0</v>
      </c>
      <c r="C351" s="41" t="s">
        <v>451</v>
      </c>
      <c r="D351" s="41"/>
      <c r="E351" s="43">
        <v>3337</v>
      </c>
      <c r="F351" s="43">
        <v>0</v>
      </c>
      <c r="G351" s="43">
        <v>30</v>
      </c>
      <c r="H351" s="43">
        <v>0</v>
      </c>
      <c r="I351" s="43">
        <v>368</v>
      </c>
      <c r="J351" s="43">
        <v>0</v>
      </c>
      <c r="K351" s="43">
        <v>0</v>
      </c>
      <c r="L351" s="43">
        <v>0</v>
      </c>
      <c r="M351" s="43">
        <v>0</v>
      </c>
      <c r="N351" s="43">
        <v>20</v>
      </c>
      <c r="O351" s="43">
        <v>84</v>
      </c>
      <c r="P351" s="43">
        <v>0</v>
      </c>
      <c r="Q351" s="43">
        <v>113</v>
      </c>
      <c r="R351" s="43">
        <v>0</v>
      </c>
      <c r="S351" s="43">
        <v>1</v>
      </c>
      <c r="T351" s="43">
        <v>3953</v>
      </c>
      <c r="U351" s="43">
        <v>380</v>
      </c>
      <c r="V351" s="43">
        <v>969</v>
      </c>
      <c r="W351" s="43">
        <v>0</v>
      </c>
      <c r="X351" s="43">
        <v>0</v>
      </c>
      <c r="Y351" s="43">
        <v>515</v>
      </c>
      <c r="Z351" s="43">
        <v>0</v>
      </c>
      <c r="AA351" s="43">
        <v>0</v>
      </c>
      <c r="AB351" s="43">
        <v>3</v>
      </c>
      <c r="AC351" s="43">
        <v>44</v>
      </c>
      <c r="AD351" s="43">
        <v>685</v>
      </c>
      <c r="AE351" s="43">
        <v>408</v>
      </c>
      <c r="AF351" s="43">
        <v>1058</v>
      </c>
      <c r="AG351" s="43">
        <v>0</v>
      </c>
      <c r="AH351" s="43">
        <v>57</v>
      </c>
      <c r="AI351" s="43">
        <v>4119</v>
      </c>
      <c r="AJ351" s="30">
        <v>0</v>
      </c>
      <c r="AK351" s="30">
        <v>500</v>
      </c>
      <c r="AL351" s="30">
        <v>0</v>
      </c>
      <c r="AM351" s="30">
        <v>0</v>
      </c>
      <c r="AN351" s="30">
        <v>0</v>
      </c>
      <c r="AO351" s="30">
        <v>0</v>
      </c>
      <c r="AP351" s="30">
        <v>0</v>
      </c>
      <c r="AQ351" s="30">
        <v>500</v>
      </c>
      <c r="AR351" s="30">
        <v>0</v>
      </c>
      <c r="AS351" s="30">
        <v>500</v>
      </c>
      <c r="AT351" s="30">
        <v>0</v>
      </c>
      <c r="AU351" s="30">
        <v>0</v>
      </c>
      <c r="AV351" s="30">
        <v>0</v>
      </c>
      <c r="AW351" s="30">
        <v>0</v>
      </c>
      <c r="AX351" s="30">
        <v>0</v>
      </c>
      <c r="AY351" s="30">
        <v>500</v>
      </c>
      <c r="AZ351" s="30">
        <v>11046</v>
      </c>
      <c r="BA351" s="30">
        <v>500</v>
      </c>
      <c r="BB351" s="30">
        <v>400</v>
      </c>
      <c r="BC351" s="30">
        <v>0</v>
      </c>
      <c r="BD351" s="30">
        <v>0</v>
      </c>
      <c r="BE351" s="30">
        <v>0</v>
      </c>
      <c r="BF351" s="30">
        <v>401</v>
      </c>
      <c r="BG351" s="30">
        <v>12347</v>
      </c>
      <c r="BH351" s="30">
        <v>35573</v>
      </c>
      <c r="BI351" t="s">
        <v>450</v>
      </c>
    </row>
    <row r="352" spans="1:61" x14ac:dyDescent="0.35">
      <c r="A352" s="61">
        <f t="shared" si="10"/>
        <v>0</v>
      </c>
      <c r="B352" s="61">
        <f t="shared" si="11"/>
        <v>0</v>
      </c>
      <c r="C352" s="41" t="s">
        <v>950</v>
      </c>
      <c r="D352" s="41"/>
      <c r="E352" s="43">
        <v>1588</v>
      </c>
      <c r="F352" s="43">
        <v>0</v>
      </c>
      <c r="G352" s="43">
        <v>0</v>
      </c>
      <c r="H352" s="43">
        <v>0</v>
      </c>
      <c r="I352" s="43">
        <v>5</v>
      </c>
      <c r="J352" s="43">
        <v>318</v>
      </c>
      <c r="K352" s="43">
        <v>0</v>
      </c>
      <c r="L352" s="43">
        <v>0</v>
      </c>
      <c r="M352" s="43">
        <v>0</v>
      </c>
      <c r="N352" s="43">
        <v>10</v>
      </c>
      <c r="O352" s="43">
        <v>338</v>
      </c>
      <c r="P352" s="43">
        <v>8</v>
      </c>
      <c r="Q352" s="43">
        <v>80</v>
      </c>
      <c r="R352" s="43">
        <v>0</v>
      </c>
      <c r="S352" s="43">
        <v>0</v>
      </c>
      <c r="T352" s="43">
        <v>2347</v>
      </c>
      <c r="U352" s="43">
        <v>7</v>
      </c>
      <c r="V352" s="43">
        <v>819</v>
      </c>
      <c r="W352" s="43">
        <v>293</v>
      </c>
      <c r="X352" s="43">
        <v>0</v>
      </c>
      <c r="Y352" s="43">
        <v>0</v>
      </c>
      <c r="Z352" s="43">
        <v>0</v>
      </c>
      <c r="AA352" s="43">
        <v>0</v>
      </c>
      <c r="AB352" s="43">
        <v>0</v>
      </c>
      <c r="AC352" s="43">
        <v>162</v>
      </c>
      <c r="AD352" s="43">
        <v>0</v>
      </c>
      <c r="AE352" s="43">
        <v>230</v>
      </c>
      <c r="AF352" s="43">
        <v>968</v>
      </c>
      <c r="AG352" s="43">
        <v>0</v>
      </c>
      <c r="AH352" s="43">
        <v>19</v>
      </c>
      <c r="AI352" s="43">
        <v>2498</v>
      </c>
      <c r="AJ352" s="30">
        <v>0</v>
      </c>
      <c r="AK352" s="30">
        <v>0</v>
      </c>
      <c r="AL352" s="30">
        <v>0</v>
      </c>
      <c r="AM352" s="30">
        <v>0</v>
      </c>
      <c r="AN352" s="30">
        <v>0</v>
      </c>
      <c r="AO352" s="30">
        <v>0</v>
      </c>
      <c r="AP352" s="30">
        <v>900</v>
      </c>
      <c r="AQ352" s="30">
        <v>900</v>
      </c>
      <c r="AR352" s="30">
        <v>1001</v>
      </c>
      <c r="AS352" s="30">
        <v>0</v>
      </c>
      <c r="AT352" s="30">
        <v>0</v>
      </c>
      <c r="AU352" s="30">
        <v>1199</v>
      </c>
      <c r="AV352" s="30">
        <v>0</v>
      </c>
      <c r="AW352" s="30">
        <v>0</v>
      </c>
      <c r="AX352" s="30">
        <v>223</v>
      </c>
      <c r="AY352" s="30">
        <v>2423</v>
      </c>
      <c r="AZ352" s="30">
        <v>4812</v>
      </c>
      <c r="BA352" s="30">
        <v>0</v>
      </c>
      <c r="BB352" s="30">
        <v>0</v>
      </c>
      <c r="BC352" s="30">
        <v>9625</v>
      </c>
      <c r="BD352" s="30">
        <v>0</v>
      </c>
      <c r="BE352" s="30">
        <v>0</v>
      </c>
      <c r="BF352" s="30">
        <v>900</v>
      </c>
      <c r="BG352" s="30">
        <v>15337</v>
      </c>
      <c r="BH352" s="30">
        <v>15000</v>
      </c>
      <c r="BI352" t="s">
        <v>450</v>
      </c>
    </row>
    <row r="353" spans="1:61" x14ac:dyDescent="0.35">
      <c r="A353" s="61">
        <f t="shared" si="10"/>
        <v>0</v>
      </c>
      <c r="B353" s="61">
        <f t="shared" si="11"/>
        <v>0</v>
      </c>
      <c r="C353" s="41" t="s">
        <v>1195</v>
      </c>
      <c r="D353" s="41"/>
      <c r="E353" s="43">
        <v>1922</v>
      </c>
      <c r="F353" s="43">
        <v>0</v>
      </c>
      <c r="G353" s="43">
        <v>0</v>
      </c>
      <c r="H353" s="43">
        <v>0</v>
      </c>
      <c r="I353" s="43">
        <v>0</v>
      </c>
      <c r="J353" s="43">
        <v>0</v>
      </c>
      <c r="K353" s="43">
        <v>0</v>
      </c>
      <c r="L353" s="43">
        <v>0</v>
      </c>
      <c r="M353" s="43">
        <v>0</v>
      </c>
      <c r="N353" s="43">
        <v>29</v>
      </c>
      <c r="O353" s="43">
        <v>0</v>
      </c>
      <c r="P353" s="43">
        <v>0</v>
      </c>
      <c r="Q353" s="43">
        <v>7</v>
      </c>
      <c r="R353" s="43">
        <v>0</v>
      </c>
      <c r="S353" s="43">
        <v>0</v>
      </c>
      <c r="T353" s="43">
        <v>1958</v>
      </c>
      <c r="U353" s="43">
        <v>62</v>
      </c>
      <c r="V353" s="43">
        <v>545</v>
      </c>
      <c r="W353" s="43">
        <v>0</v>
      </c>
      <c r="X353" s="43">
        <v>0</v>
      </c>
      <c r="Y353" s="43">
        <v>331</v>
      </c>
      <c r="Z353" s="43">
        <v>0</v>
      </c>
      <c r="AA353" s="43">
        <v>0</v>
      </c>
      <c r="AB353" s="43">
        <v>0</v>
      </c>
      <c r="AC353" s="43">
        <v>25</v>
      </c>
      <c r="AD353" s="43">
        <v>0</v>
      </c>
      <c r="AE353" s="43">
        <v>272</v>
      </c>
      <c r="AF353" s="43">
        <v>27</v>
      </c>
      <c r="AG353" s="43">
        <v>0</v>
      </c>
      <c r="AH353" s="43">
        <v>42</v>
      </c>
      <c r="AI353" s="43">
        <v>1304</v>
      </c>
      <c r="AJ353" s="30">
        <v>0</v>
      </c>
      <c r="AK353" s="30">
        <v>0</v>
      </c>
      <c r="AL353" s="30">
        <v>0</v>
      </c>
      <c r="AM353" s="30">
        <v>0</v>
      </c>
      <c r="AN353" s="30">
        <v>0</v>
      </c>
      <c r="AO353" s="30">
        <v>0</v>
      </c>
      <c r="AP353" s="30">
        <v>0</v>
      </c>
      <c r="AQ353" s="30">
        <v>0</v>
      </c>
      <c r="AR353" s="30">
        <v>0</v>
      </c>
      <c r="AS353" s="30">
        <v>0</v>
      </c>
      <c r="AT353" s="30">
        <v>0</v>
      </c>
      <c r="AU353" s="30">
        <v>0</v>
      </c>
      <c r="AV353" s="30">
        <v>0</v>
      </c>
      <c r="AW353" s="30">
        <v>0</v>
      </c>
      <c r="AX353" s="30">
        <v>0</v>
      </c>
      <c r="AY353" s="30">
        <v>0</v>
      </c>
      <c r="AZ353" s="30">
        <v>0</v>
      </c>
      <c r="BA353" s="30">
        <v>0</v>
      </c>
      <c r="BB353" s="30">
        <v>0</v>
      </c>
      <c r="BC353" s="30">
        <v>0</v>
      </c>
      <c r="BD353" s="30">
        <v>0</v>
      </c>
      <c r="BE353" s="30">
        <v>0</v>
      </c>
      <c r="BF353" s="30">
        <v>225</v>
      </c>
      <c r="BG353" s="30">
        <v>225</v>
      </c>
      <c r="BH353" s="30">
        <v>25664</v>
      </c>
      <c r="BI353" t="s">
        <v>450</v>
      </c>
    </row>
    <row r="354" spans="1:61" x14ac:dyDescent="0.35">
      <c r="A354" s="61">
        <f t="shared" si="10"/>
        <v>0</v>
      </c>
      <c r="B354" s="61">
        <f t="shared" si="11"/>
        <v>0</v>
      </c>
      <c r="C354" s="41" t="s">
        <v>454</v>
      </c>
      <c r="D354" s="41"/>
      <c r="E354" s="43">
        <v>493</v>
      </c>
      <c r="F354" s="43">
        <v>0</v>
      </c>
      <c r="G354" s="43">
        <v>0</v>
      </c>
      <c r="H354" s="43">
        <v>0</v>
      </c>
      <c r="I354" s="43">
        <v>0</v>
      </c>
      <c r="J354" s="43">
        <v>0</v>
      </c>
      <c r="K354" s="43">
        <v>1808</v>
      </c>
      <c r="L354" s="43">
        <v>0</v>
      </c>
      <c r="M354" s="43">
        <v>0</v>
      </c>
      <c r="N354" s="43">
        <v>57</v>
      </c>
      <c r="O354" s="43">
        <v>83</v>
      </c>
      <c r="P354" s="43">
        <v>8</v>
      </c>
      <c r="Q354" s="43">
        <v>14</v>
      </c>
      <c r="R354" s="43">
        <v>0</v>
      </c>
      <c r="S354" s="43">
        <v>0</v>
      </c>
      <c r="T354" s="43">
        <v>2463</v>
      </c>
      <c r="U354" s="43">
        <v>0</v>
      </c>
      <c r="V354" s="43">
        <v>297</v>
      </c>
      <c r="W354" s="43">
        <v>0</v>
      </c>
      <c r="X354" s="43">
        <v>1347</v>
      </c>
      <c r="Y354" s="43">
        <v>0</v>
      </c>
      <c r="Z354" s="43">
        <v>0</v>
      </c>
      <c r="AA354" s="43">
        <v>0</v>
      </c>
      <c r="AB354" s="43">
        <v>0</v>
      </c>
      <c r="AC354" s="43">
        <v>0</v>
      </c>
      <c r="AD354" s="43">
        <v>0</v>
      </c>
      <c r="AE354" s="43">
        <v>105</v>
      </c>
      <c r="AF354" s="43">
        <v>462</v>
      </c>
      <c r="AG354" s="43">
        <v>0</v>
      </c>
      <c r="AH354" s="43">
        <v>17</v>
      </c>
      <c r="AI354" s="43">
        <v>2228</v>
      </c>
      <c r="AJ354" s="30">
        <v>0</v>
      </c>
      <c r="AK354" s="30">
        <v>0</v>
      </c>
      <c r="AL354" s="30">
        <v>0</v>
      </c>
      <c r="AM354" s="30">
        <v>0</v>
      </c>
      <c r="AN354" s="30">
        <v>0</v>
      </c>
      <c r="AO354" s="30">
        <v>0</v>
      </c>
      <c r="AP354" s="30">
        <v>0</v>
      </c>
      <c r="AQ354" s="30">
        <v>0</v>
      </c>
      <c r="AR354" s="30">
        <v>0</v>
      </c>
      <c r="AS354" s="30">
        <v>0</v>
      </c>
      <c r="AT354" s="30">
        <v>0</v>
      </c>
      <c r="AU354" s="30">
        <v>0</v>
      </c>
      <c r="AV354" s="30">
        <v>0</v>
      </c>
      <c r="AW354" s="30">
        <v>0</v>
      </c>
      <c r="AX354" s="30">
        <v>0</v>
      </c>
      <c r="AY354" s="30">
        <v>0</v>
      </c>
      <c r="AZ354" s="30">
        <v>0</v>
      </c>
      <c r="BA354" s="30">
        <v>0</v>
      </c>
      <c r="BB354" s="30">
        <v>0</v>
      </c>
      <c r="BC354" s="30">
        <v>0</v>
      </c>
      <c r="BD354" s="30">
        <v>3940</v>
      </c>
      <c r="BE354" s="30">
        <v>0</v>
      </c>
      <c r="BF354" s="30">
        <v>1460</v>
      </c>
      <c r="BG354" s="30">
        <v>5400</v>
      </c>
      <c r="BH354" s="30">
        <v>10731</v>
      </c>
      <c r="BI354" t="s">
        <v>450</v>
      </c>
    </row>
    <row r="355" spans="1:61" x14ac:dyDescent="0.35">
      <c r="A355" s="61">
        <f t="shared" si="10"/>
        <v>0</v>
      </c>
      <c r="B355" s="61">
        <f t="shared" si="11"/>
        <v>0</v>
      </c>
      <c r="C355" s="41" t="s">
        <v>1135</v>
      </c>
      <c r="D355" s="41"/>
      <c r="E355" s="43">
        <v>1516</v>
      </c>
      <c r="F355" s="43">
        <v>0</v>
      </c>
      <c r="G355" s="43">
        <v>0</v>
      </c>
      <c r="H355" s="43">
        <v>0</v>
      </c>
      <c r="I355" s="43">
        <v>15</v>
      </c>
      <c r="J355" s="43">
        <v>0</v>
      </c>
      <c r="K355" s="43">
        <v>0</v>
      </c>
      <c r="L355" s="43">
        <v>0</v>
      </c>
      <c r="M355" s="43">
        <v>0</v>
      </c>
      <c r="N355" s="43">
        <v>32</v>
      </c>
      <c r="O355" s="43">
        <v>0</v>
      </c>
      <c r="P355" s="43">
        <v>0</v>
      </c>
      <c r="Q355" s="43">
        <v>9</v>
      </c>
      <c r="R355" s="43">
        <v>0</v>
      </c>
      <c r="S355" s="43">
        <v>0</v>
      </c>
      <c r="T355" s="43">
        <v>1572</v>
      </c>
      <c r="U355" s="43">
        <v>180</v>
      </c>
      <c r="V355" s="43">
        <v>564</v>
      </c>
      <c r="W355" s="43">
        <v>0</v>
      </c>
      <c r="X355" s="43">
        <v>0</v>
      </c>
      <c r="Y355" s="43">
        <v>195</v>
      </c>
      <c r="Z355" s="43">
        <v>0</v>
      </c>
      <c r="AA355" s="43">
        <v>0</v>
      </c>
      <c r="AB355" s="43">
        <v>0</v>
      </c>
      <c r="AC355" s="43">
        <v>70</v>
      </c>
      <c r="AD355" s="43">
        <v>5</v>
      </c>
      <c r="AE355" s="43">
        <v>289</v>
      </c>
      <c r="AF355" s="43">
        <v>511</v>
      </c>
      <c r="AG355" s="43">
        <v>0</v>
      </c>
      <c r="AH355" s="43">
        <v>6</v>
      </c>
      <c r="AI355" s="43">
        <v>1820</v>
      </c>
      <c r="AJ355" s="30">
        <v>0</v>
      </c>
      <c r="AK355" s="30">
        <v>0</v>
      </c>
      <c r="AL355" s="30">
        <v>0</v>
      </c>
      <c r="AM355" s="30">
        <v>0</v>
      </c>
      <c r="AN355" s="30">
        <v>0</v>
      </c>
      <c r="AO355" s="30">
        <v>0</v>
      </c>
      <c r="AP355" s="30">
        <v>0</v>
      </c>
      <c r="AQ355" s="30">
        <v>0</v>
      </c>
      <c r="AR355" s="30">
        <v>0</v>
      </c>
      <c r="AS355" s="30">
        <v>0</v>
      </c>
      <c r="AT355" s="30">
        <v>0</v>
      </c>
      <c r="AU355" s="30">
        <v>0</v>
      </c>
      <c r="AV355" s="30">
        <v>0</v>
      </c>
      <c r="AW355" s="30">
        <v>0</v>
      </c>
      <c r="AX355" s="30">
        <v>0</v>
      </c>
      <c r="AY355" s="30">
        <v>0</v>
      </c>
      <c r="AZ355" s="30">
        <v>3857</v>
      </c>
      <c r="BA355" s="30">
        <v>330</v>
      </c>
      <c r="BB355" s="30">
        <v>0</v>
      </c>
      <c r="BC355" s="30">
        <v>0</v>
      </c>
      <c r="BD355" s="30">
        <v>0</v>
      </c>
      <c r="BE355" s="30">
        <v>0</v>
      </c>
      <c r="BF355" s="30">
        <v>0</v>
      </c>
      <c r="BG355" s="30">
        <v>4187</v>
      </c>
      <c r="BH355" s="30">
        <v>16182</v>
      </c>
      <c r="BI355" t="s">
        <v>450</v>
      </c>
    </row>
    <row r="356" spans="1:61" x14ac:dyDescent="0.35">
      <c r="A356" s="61">
        <f t="shared" si="10"/>
        <v>0</v>
      </c>
      <c r="B356" s="61">
        <f t="shared" si="11"/>
        <v>0</v>
      </c>
      <c r="C356" s="41" t="s">
        <v>457</v>
      </c>
      <c r="D356" s="41"/>
      <c r="E356" s="43">
        <v>83</v>
      </c>
      <c r="F356" s="43">
        <v>164</v>
      </c>
      <c r="G356" s="43">
        <v>0</v>
      </c>
      <c r="H356" s="43">
        <v>0</v>
      </c>
      <c r="I356" s="43">
        <v>0</v>
      </c>
      <c r="J356" s="43">
        <v>0</v>
      </c>
      <c r="K356" s="43">
        <v>0</v>
      </c>
      <c r="L356" s="43">
        <v>0</v>
      </c>
      <c r="M356" s="43">
        <v>0</v>
      </c>
      <c r="N356" s="43">
        <v>34</v>
      </c>
      <c r="O356" s="43">
        <v>58</v>
      </c>
      <c r="P356" s="43">
        <v>0</v>
      </c>
      <c r="Q356" s="43">
        <v>22</v>
      </c>
      <c r="R356" s="43">
        <v>0</v>
      </c>
      <c r="S356" s="43">
        <v>0</v>
      </c>
      <c r="T356" s="43">
        <v>361</v>
      </c>
      <c r="U356" s="43">
        <v>5</v>
      </c>
      <c r="V356" s="43">
        <v>260</v>
      </c>
      <c r="W356" s="43">
        <v>0</v>
      </c>
      <c r="X356" s="43">
        <v>0</v>
      </c>
      <c r="Y356" s="43">
        <v>11</v>
      </c>
      <c r="Z356" s="43">
        <v>0</v>
      </c>
      <c r="AA356" s="43">
        <v>0</v>
      </c>
      <c r="AB356" s="43">
        <v>0</v>
      </c>
      <c r="AC356" s="43">
        <v>0</v>
      </c>
      <c r="AD356" s="43">
        <v>0</v>
      </c>
      <c r="AE356" s="43">
        <v>64</v>
      </c>
      <c r="AF356" s="43">
        <v>0</v>
      </c>
      <c r="AG356" s="43">
        <v>0</v>
      </c>
      <c r="AH356" s="43">
        <v>0</v>
      </c>
      <c r="AI356" s="43">
        <v>340</v>
      </c>
      <c r="AJ356" s="30">
        <v>0</v>
      </c>
      <c r="AK356" s="30">
        <v>0</v>
      </c>
      <c r="AL356" s="30">
        <v>0</v>
      </c>
      <c r="AM356" s="30">
        <v>0</v>
      </c>
      <c r="AN356" s="30">
        <v>0</v>
      </c>
      <c r="AO356" s="30">
        <v>0</v>
      </c>
      <c r="AP356" s="30">
        <v>0</v>
      </c>
      <c r="AQ356" s="30">
        <v>0</v>
      </c>
      <c r="AR356" s="30">
        <v>0</v>
      </c>
      <c r="AS356" s="30">
        <v>0</v>
      </c>
      <c r="AT356" s="30">
        <v>0</v>
      </c>
      <c r="AU356" s="30">
        <v>0</v>
      </c>
      <c r="AV356" s="30">
        <v>0</v>
      </c>
      <c r="AW356" s="30">
        <v>0</v>
      </c>
      <c r="AX356" s="30">
        <v>0</v>
      </c>
      <c r="AY356" s="30">
        <v>0</v>
      </c>
      <c r="AZ356" s="30">
        <v>0</v>
      </c>
      <c r="BA356" s="30">
        <v>0</v>
      </c>
      <c r="BB356" s="30">
        <v>0</v>
      </c>
      <c r="BC356" s="30">
        <v>0</v>
      </c>
      <c r="BD356" s="30">
        <v>0</v>
      </c>
      <c r="BE356" s="30">
        <v>0</v>
      </c>
      <c r="BF356" s="30">
        <v>0</v>
      </c>
      <c r="BG356" s="30">
        <v>0</v>
      </c>
      <c r="BH356" s="30">
        <v>4433</v>
      </c>
      <c r="BI356" t="s">
        <v>450</v>
      </c>
    </row>
    <row r="357" spans="1:61" x14ac:dyDescent="0.35">
      <c r="A357" s="61">
        <f t="shared" si="10"/>
        <v>0</v>
      </c>
      <c r="B357" s="61">
        <f t="shared" si="11"/>
        <v>0</v>
      </c>
      <c r="C357" s="41" t="s">
        <v>458</v>
      </c>
      <c r="D357" s="41"/>
      <c r="E357" s="43">
        <v>6776</v>
      </c>
      <c r="F357" s="43">
        <v>0</v>
      </c>
      <c r="G357" s="43">
        <v>60</v>
      </c>
      <c r="H357" s="43">
        <v>0</v>
      </c>
      <c r="I357" s="43">
        <v>264</v>
      </c>
      <c r="J357" s="43">
        <v>0</v>
      </c>
      <c r="K357" s="43">
        <v>0</v>
      </c>
      <c r="L357" s="43">
        <v>137</v>
      </c>
      <c r="M357" s="43">
        <v>454</v>
      </c>
      <c r="N357" s="43">
        <v>31</v>
      </c>
      <c r="O357" s="43">
        <v>0</v>
      </c>
      <c r="P357" s="43">
        <v>10</v>
      </c>
      <c r="Q357" s="43">
        <v>325</v>
      </c>
      <c r="R357" s="43">
        <v>0</v>
      </c>
      <c r="S357" s="43">
        <v>0</v>
      </c>
      <c r="T357" s="43">
        <v>8057</v>
      </c>
      <c r="U357" s="43">
        <v>330</v>
      </c>
      <c r="V357" s="43">
        <v>1098</v>
      </c>
      <c r="W357" s="43">
        <v>0</v>
      </c>
      <c r="X357" s="43">
        <v>0</v>
      </c>
      <c r="Y357" s="43">
        <v>511</v>
      </c>
      <c r="Z357" s="43">
        <v>88</v>
      </c>
      <c r="AA357" s="43">
        <v>0</v>
      </c>
      <c r="AB357" s="43">
        <v>293</v>
      </c>
      <c r="AC357" s="43">
        <v>740</v>
      </c>
      <c r="AD357" s="43">
        <v>416</v>
      </c>
      <c r="AE357" s="43">
        <v>528</v>
      </c>
      <c r="AF357" s="43">
        <v>1975</v>
      </c>
      <c r="AG357" s="43">
        <v>0</v>
      </c>
      <c r="AH357" s="43">
        <v>304</v>
      </c>
      <c r="AI357" s="43">
        <v>6283</v>
      </c>
      <c r="AJ357" s="30">
        <v>0</v>
      </c>
      <c r="AK357" s="30">
        <v>0</v>
      </c>
      <c r="AL357" s="30">
        <v>0</v>
      </c>
      <c r="AM357" s="30">
        <v>0</v>
      </c>
      <c r="AN357" s="30">
        <v>0</v>
      </c>
      <c r="AO357" s="30">
        <v>0</v>
      </c>
      <c r="AP357" s="30">
        <v>0</v>
      </c>
      <c r="AQ357" s="30">
        <v>0</v>
      </c>
      <c r="AR357" s="30">
        <v>0</v>
      </c>
      <c r="AS357" s="30">
        <v>500</v>
      </c>
      <c r="AT357" s="30">
        <v>0</v>
      </c>
      <c r="AU357" s="30">
        <v>0</v>
      </c>
      <c r="AV357" s="30">
        <v>0</v>
      </c>
      <c r="AW357" s="30">
        <v>0</v>
      </c>
      <c r="AX357" s="30">
        <v>0</v>
      </c>
      <c r="AY357" s="30">
        <v>500</v>
      </c>
      <c r="AZ357" s="30">
        <v>11481</v>
      </c>
      <c r="BA357" s="30">
        <v>895</v>
      </c>
      <c r="BB357" s="30">
        <v>0</v>
      </c>
      <c r="BC357" s="30">
        <v>0</v>
      </c>
      <c r="BD357" s="30">
        <v>0</v>
      </c>
      <c r="BE357" s="30">
        <v>4601</v>
      </c>
      <c r="BF357" s="30">
        <v>6968</v>
      </c>
      <c r="BG357" s="30">
        <v>23945</v>
      </c>
      <c r="BH357" s="30">
        <v>54842</v>
      </c>
      <c r="BI357" t="s">
        <v>450</v>
      </c>
    </row>
    <row r="358" spans="1:61" x14ac:dyDescent="0.35">
      <c r="A358" s="61">
        <f t="shared" si="10"/>
        <v>0</v>
      </c>
      <c r="B358" s="61">
        <f t="shared" si="11"/>
        <v>0</v>
      </c>
      <c r="C358" s="41" t="s">
        <v>459</v>
      </c>
      <c r="D358" s="41"/>
      <c r="E358" s="43">
        <v>1161</v>
      </c>
      <c r="F358" s="43">
        <v>0</v>
      </c>
      <c r="G358" s="43">
        <v>0</v>
      </c>
      <c r="H358" s="43">
        <v>0</v>
      </c>
      <c r="I358" s="43">
        <v>22</v>
      </c>
      <c r="J358" s="43">
        <v>0</v>
      </c>
      <c r="K358" s="43">
        <v>0</v>
      </c>
      <c r="L358" s="43">
        <v>0</v>
      </c>
      <c r="M358" s="43">
        <v>6</v>
      </c>
      <c r="N358" s="43">
        <v>19</v>
      </c>
      <c r="O358" s="43">
        <v>0</v>
      </c>
      <c r="P358" s="43">
        <v>0</v>
      </c>
      <c r="Q358" s="43">
        <v>9</v>
      </c>
      <c r="R358" s="43">
        <v>0</v>
      </c>
      <c r="S358" s="43">
        <v>0</v>
      </c>
      <c r="T358" s="43">
        <v>1217</v>
      </c>
      <c r="U358" s="43">
        <v>11</v>
      </c>
      <c r="V358" s="43">
        <v>556</v>
      </c>
      <c r="W358" s="43">
        <v>0</v>
      </c>
      <c r="X358" s="43">
        <v>0</v>
      </c>
      <c r="Y358" s="43">
        <v>173</v>
      </c>
      <c r="Z358" s="43">
        <v>0</v>
      </c>
      <c r="AA358" s="43">
        <v>0</v>
      </c>
      <c r="AB358" s="43">
        <v>60</v>
      </c>
      <c r="AC358" s="43">
        <v>34</v>
      </c>
      <c r="AD358" s="43">
        <v>0</v>
      </c>
      <c r="AE358" s="43">
        <v>183</v>
      </c>
      <c r="AF358" s="43">
        <v>127</v>
      </c>
      <c r="AG358" s="43">
        <v>0</v>
      </c>
      <c r="AH358" s="43">
        <v>0</v>
      </c>
      <c r="AI358" s="43">
        <v>1144</v>
      </c>
      <c r="AJ358" s="30">
        <v>1500</v>
      </c>
      <c r="AK358" s="30">
        <v>0</v>
      </c>
      <c r="AL358" s="30">
        <v>0</v>
      </c>
      <c r="AM358" s="30">
        <v>0</v>
      </c>
      <c r="AN358" s="30">
        <v>0</v>
      </c>
      <c r="AO358" s="30">
        <v>0</v>
      </c>
      <c r="AP358" s="30">
        <v>0</v>
      </c>
      <c r="AQ358" s="30">
        <v>1500</v>
      </c>
      <c r="AR358" s="30">
        <v>953</v>
      </c>
      <c r="AS358" s="30">
        <v>0</v>
      </c>
      <c r="AT358" s="30">
        <v>0</v>
      </c>
      <c r="AU358" s="30">
        <v>0</v>
      </c>
      <c r="AV358" s="30">
        <v>0</v>
      </c>
      <c r="AW358" s="30">
        <v>0</v>
      </c>
      <c r="AX358" s="30">
        <v>0</v>
      </c>
      <c r="AY358" s="30">
        <v>953</v>
      </c>
      <c r="AZ358" s="30">
        <v>2416</v>
      </c>
      <c r="BA358" s="30">
        <v>0</v>
      </c>
      <c r="BB358" s="30">
        <v>0</v>
      </c>
      <c r="BC358" s="30">
        <v>0</v>
      </c>
      <c r="BD358" s="30">
        <v>0</v>
      </c>
      <c r="BE358" s="30">
        <v>0</v>
      </c>
      <c r="BF358" s="30">
        <v>0</v>
      </c>
      <c r="BG358" s="30">
        <v>2416</v>
      </c>
      <c r="BH358" s="30">
        <v>26114</v>
      </c>
      <c r="BI358" t="s">
        <v>450</v>
      </c>
    </row>
    <row r="359" spans="1:61" x14ac:dyDescent="0.35">
      <c r="A359" s="61">
        <f t="shared" si="10"/>
        <v>0</v>
      </c>
      <c r="B359" s="61">
        <f t="shared" si="11"/>
        <v>0</v>
      </c>
      <c r="C359" s="41" t="s">
        <v>460</v>
      </c>
      <c r="D359" s="41"/>
      <c r="E359" s="43">
        <v>1686</v>
      </c>
      <c r="F359" s="43">
        <v>0</v>
      </c>
      <c r="G359" s="43">
        <v>0</v>
      </c>
      <c r="H359" s="43">
        <v>0</v>
      </c>
      <c r="I359" s="43">
        <v>0</v>
      </c>
      <c r="J359" s="43">
        <v>0</v>
      </c>
      <c r="K359" s="43">
        <v>1787</v>
      </c>
      <c r="L359" s="43">
        <v>0</v>
      </c>
      <c r="M359" s="43">
        <v>46</v>
      </c>
      <c r="N359" s="43">
        <v>71</v>
      </c>
      <c r="O359" s="43">
        <v>0</v>
      </c>
      <c r="P359" s="43">
        <v>0</v>
      </c>
      <c r="Q359" s="43">
        <v>54</v>
      </c>
      <c r="R359" s="43">
        <v>0</v>
      </c>
      <c r="S359" s="43">
        <v>0</v>
      </c>
      <c r="T359" s="43">
        <v>3644</v>
      </c>
      <c r="U359" s="43">
        <v>287</v>
      </c>
      <c r="V359" s="43">
        <v>524</v>
      </c>
      <c r="W359" s="43">
        <v>0</v>
      </c>
      <c r="X359" s="43">
        <v>1514</v>
      </c>
      <c r="Y359" s="43">
        <v>11</v>
      </c>
      <c r="Z359" s="43">
        <v>0</v>
      </c>
      <c r="AA359" s="43">
        <v>0</v>
      </c>
      <c r="AB359" s="43">
        <v>0</v>
      </c>
      <c r="AC359" s="43">
        <v>74</v>
      </c>
      <c r="AD359" s="43">
        <v>0</v>
      </c>
      <c r="AE359" s="43">
        <v>295</v>
      </c>
      <c r="AF359" s="43">
        <v>1305</v>
      </c>
      <c r="AG359" s="43">
        <v>0</v>
      </c>
      <c r="AH359" s="43">
        <v>44</v>
      </c>
      <c r="AI359" s="43">
        <v>4054</v>
      </c>
      <c r="AJ359" s="30">
        <v>1662</v>
      </c>
      <c r="AK359" s="30">
        <v>0</v>
      </c>
      <c r="AL359" s="30">
        <v>0</v>
      </c>
      <c r="AM359" s="30">
        <v>0</v>
      </c>
      <c r="AN359" s="30">
        <v>0</v>
      </c>
      <c r="AO359" s="30">
        <v>0</v>
      </c>
      <c r="AP359" s="30">
        <v>0</v>
      </c>
      <c r="AQ359" s="30">
        <v>1662</v>
      </c>
      <c r="AR359" s="30">
        <v>2269</v>
      </c>
      <c r="AS359" s="30">
        <v>0</v>
      </c>
      <c r="AT359" s="30">
        <v>0</v>
      </c>
      <c r="AU359" s="30">
        <v>0</v>
      </c>
      <c r="AV359" s="30">
        <v>41</v>
      </c>
      <c r="AW359" s="30">
        <v>0</v>
      </c>
      <c r="AX359" s="30">
        <v>0</v>
      </c>
      <c r="AY359" s="30">
        <v>2310</v>
      </c>
      <c r="AZ359" s="30">
        <v>8544</v>
      </c>
      <c r="BA359" s="30">
        <v>0</v>
      </c>
      <c r="BB359" s="30">
        <v>0</v>
      </c>
      <c r="BC359" s="30">
        <v>0</v>
      </c>
      <c r="BD359" s="30">
        <v>7200</v>
      </c>
      <c r="BE359" s="30">
        <v>0</v>
      </c>
      <c r="BF359" s="30">
        <v>0</v>
      </c>
      <c r="BG359" s="30">
        <v>15744</v>
      </c>
      <c r="BH359" s="30">
        <v>17057</v>
      </c>
      <c r="BI359" t="s">
        <v>450</v>
      </c>
    </row>
    <row r="360" spans="1:61" x14ac:dyDescent="0.35">
      <c r="A360" s="61">
        <f t="shared" si="10"/>
        <v>0</v>
      </c>
      <c r="B360" s="61">
        <f t="shared" si="11"/>
        <v>0</v>
      </c>
      <c r="C360" s="41" t="s">
        <v>461</v>
      </c>
      <c r="D360" s="41"/>
      <c r="E360" s="43">
        <v>4033</v>
      </c>
      <c r="F360" s="43">
        <v>0</v>
      </c>
      <c r="G360" s="43">
        <v>100</v>
      </c>
      <c r="H360" s="43">
        <v>0</v>
      </c>
      <c r="I360" s="43">
        <v>477</v>
      </c>
      <c r="J360" s="43">
        <v>0</v>
      </c>
      <c r="K360" s="43">
        <v>0</v>
      </c>
      <c r="L360" s="43">
        <v>0</v>
      </c>
      <c r="M360" s="43">
        <v>63</v>
      </c>
      <c r="N360" s="43">
        <v>84</v>
      </c>
      <c r="O360" s="43">
        <v>0</v>
      </c>
      <c r="P360" s="43">
        <v>5</v>
      </c>
      <c r="Q360" s="43">
        <v>150</v>
      </c>
      <c r="R360" s="43">
        <v>0</v>
      </c>
      <c r="S360" s="43">
        <v>0</v>
      </c>
      <c r="T360" s="43">
        <v>4912</v>
      </c>
      <c r="U360" s="43">
        <v>0</v>
      </c>
      <c r="V360" s="43">
        <v>1310</v>
      </c>
      <c r="W360" s="43">
        <v>0</v>
      </c>
      <c r="X360" s="43">
        <v>0</v>
      </c>
      <c r="Y360" s="43">
        <v>435</v>
      </c>
      <c r="Z360" s="43">
        <v>0</v>
      </c>
      <c r="AA360" s="43">
        <v>0</v>
      </c>
      <c r="AB360" s="43">
        <v>0</v>
      </c>
      <c r="AC360" s="43">
        <v>622</v>
      </c>
      <c r="AD360" s="43">
        <v>304</v>
      </c>
      <c r="AE360" s="43">
        <v>783</v>
      </c>
      <c r="AF360" s="43">
        <v>1591</v>
      </c>
      <c r="AG360" s="43">
        <v>0</v>
      </c>
      <c r="AH360" s="43">
        <v>181</v>
      </c>
      <c r="AI360" s="43">
        <v>5226</v>
      </c>
      <c r="AJ360" s="30">
        <v>0</v>
      </c>
      <c r="AK360" s="30">
        <v>0</v>
      </c>
      <c r="AL360" s="30">
        <v>0</v>
      </c>
      <c r="AM360" s="30">
        <v>0</v>
      </c>
      <c r="AN360" s="30">
        <v>0</v>
      </c>
      <c r="AO360" s="30">
        <v>0</v>
      </c>
      <c r="AP360" s="30">
        <v>0</v>
      </c>
      <c r="AQ360" s="30">
        <v>0</v>
      </c>
      <c r="AR360" s="30">
        <v>0</v>
      </c>
      <c r="AS360" s="30">
        <v>0</v>
      </c>
      <c r="AT360" s="30">
        <v>0</v>
      </c>
      <c r="AU360" s="30">
        <v>0</v>
      </c>
      <c r="AV360" s="30">
        <v>0</v>
      </c>
      <c r="AW360" s="30">
        <v>0</v>
      </c>
      <c r="AX360" s="30">
        <v>0</v>
      </c>
      <c r="AY360" s="30">
        <v>0</v>
      </c>
      <c r="AZ360" s="30">
        <v>8633</v>
      </c>
      <c r="BA360" s="30">
        <v>1860</v>
      </c>
      <c r="BB360" s="30">
        <v>873</v>
      </c>
      <c r="BC360" s="30">
        <v>0</v>
      </c>
      <c r="BD360" s="30">
        <v>0</v>
      </c>
      <c r="BE360" s="30">
        <v>0</v>
      </c>
      <c r="BF360" s="30">
        <v>2751</v>
      </c>
      <c r="BG360" s="30">
        <v>14117</v>
      </c>
      <c r="BH360" s="30">
        <v>48893</v>
      </c>
      <c r="BI360" t="s">
        <v>450</v>
      </c>
    </row>
    <row r="361" spans="1:61" x14ac:dyDescent="0.35">
      <c r="A361" s="61">
        <f t="shared" si="10"/>
        <v>0</v>
      </c>
      <c r="B361" s="61">
        <f t="shared" si="11"/>
        <v>0</v>
      </c>
      <c r="C361" s="41" t="s">
        <v>1136</v>
      </c>
      <c r="D361" s="41"/>
      <c r="E361" s="43">
        <v>1682</v>
      </c>
      <c r="F361" s="43">
        <v>0</v>
      </c>
      <c r="G361" s="43">
        <v>0</v>
      </c>
      <c r="H361" s="43">
        <v>0</v>
      </c>
      <c r="I361" s="43">
        <v>101</v>
      </c>
      <c r="J361" s="43">
        <v>0</v>
      </c>
      <c r="K361" s="43">
        <v>0</v>
      </c>
      <c r="L361" s="43">
        <v>0</v>
      </c>
      <c r="M361" s="43">
        <v>0</v>
      </c>
      <c r="N361" s="43">
        <v>75</v>
      </c>
      <c r="O361" s="43">
        <v>0</v>
      </c>
      <c r="P361" s="43">
        <v>0</v>
      </c>
      <c r="Q361" s="43">
        <v>4</v>
      </c>
      <c r="R361" s="43">
        <v>0</v>
      </c>
      <c r="S361" s="43">
        <v>0</v>
      </c>
      <c r="T361" s="43">
        <v>1862</v>
      </c>
      <c r="U361" s="43">
        <v>140</v>
      </c>
      <c r="V361" s="43">
        <v>1028</v>
      </c>
      <c r="W361" s="43">
        <v>0</v>
      </c>
      <c r="X361" s="43">
        <v>0</v>
      </c>
      <c r="Y361" s="43">
        <v>199</v>
      </c>
      <c r="Z361" s="43">
        <v>0</v>
      </c>
      <c r="AA361" s="43">
        <v>0</v>
      </c>
      <c r="AB361" s="43">
        <v>0</v>
      </c>
      <c r="AC361" s="43">
        <v>51</v>
      </c>
      <c r="AD361" s="43">
        <v>163</v>
      </c>
      <c r="AE361" s="43">
        <v>277</v>
      </c>
      <c r="AF361" s="43">
        <v>0</v>
      </c>
      <c r="AG361" s="43">
        <v>0</v>
      </c>
      <c r="AH361" s="43">
        <v>9</v>
      </c>
      <c r="AI361" s="43">
        <v>1867</v>
      </c>
      <c r="AJ361" s="30">
        <v>0</v>
      </c>
      <c r="AK361" s="30">
        <v>0</v>
      </c>
      <c r="AL361" s="30">
        <v>0</v>
      </c>
      <c r="AM361" s="30">
        <v>0</v>
      </c>
      <c r="AN361" s="30">
        <v>0</v>
      </c>
      <c r="AO361" s="30">
        <v>0</v>
      </c>
      <c r="AP361" s="30">
        <v>0</v>
      </c>
      <c r="AQ361" s="30">
        <v>0</v>
      </c>
      <c r="AR361" s="30">
        <v>0</v>
      </c>
      <c r="AS361" s="30">
        <v>0</v>
      </c>
      <c r="AT361" s="30">
        <v>0</v>
      </c>
      <c r="AU361" s="30">
        <v>0</v>
      </c>
      <c r="AV361" s="30">
        <v>0</v>
      </c>
      <c r="AW361" s="30">
        <v>0</v>
      </c>
      <c r="AX361" s="30">
        <v>0</v>
      </c>
      <c r="AY361" s="30">
        <v>0</v>
      </c>
      <c r="AZ361" s="30">
        <v>0</v>
      </c>
      <c r="BA361" s="30">
        <v>0</v>
      </c>
      <c r="BB361" s="30">
        <v>0</v>
      </c>
      <c r="BC361" s="30">
        <v>0</v>
      </c>
      <c r="BD361" s="30">
        <v>0</v>
      </c>
      <c r="BE361" s="30">
        <v>0</v>
      </c>
      <c r="BF361" s="30">
        <v>0</v>
      </c>
      <c r="BG361" s="30">
        <v>0</v>
      </c>
      <c r="BH361" s="30">
        <v>27106</v>
      </c>
      <c r="BI361" t="s">
        <v>450</v>
      </c>
    </row>
    <row r="362" spans="1:61" x14ac:dyDescent="0.35">
      <c r="A362" s="61">
        <f t="shared" si="10"/>
        <v>0</v>
      </c>
      <c r="B362" s="61">
        <f t="shared" si="11"/>
        <v>0</v>
      </c>
      <c r="C362" s="41" t="s">
        <v>462</v>
      </c>
      <c r="D362" s="41">
        <v>1</v>
      </c>
      <c r="E362" s="43">
        <v>4261</v>
      </c>
      <c r="F362" s="43">
        <v>0</v>
      </c>
      <c r="G362" s="43">
        <v>0</v>
      </c>
      <c r="H362" s="43">
        <v>0</v>
      </c>
      <c r="I362" s="43">
        <v>3</v>
      </c>
      <c r="J362" s="43">
        <v>0</v>
      </c>
      <c r="K362" s="43">
        <v>0</v>
      </c>
      <c r="L362" s="43">
        <v>332</v>
      </c>
      <c r="M362" s="43">
        <v>67</v>
      </c>
      <c r="N362" s="43">
        <v>0</v>
      </c>
      <c r="O362" s="43">
        <v>0</v>
      </c>
      <c r="P362" s="43">
        <v>50</v>
      </c>
      <c r="Q362" s="43">
        <v>63</v>
      </c>
      <c r="R362" s="43">
        <v>0</v>
      </c>
      <c r="S362" s="43">
        <v>0</v>
      </c>
      <c r="T362" s="43">
        <v>4776</v>
      </c>
      <c r="U362" s="43">
        <v>5</v>
      </c>
      <c r="V362" s="43">
        <v>1080</v>
      </c>
      <c r="W362" s="43">
        <v>0</v>
      </c>
      <c r="X362" s="43">
        <v>0</v>
      </c>
      <c r="Y362" s="43">
        <v>680</v>
      </c>
      <c r="Z362" s="43">
        <v>196</v>
      </c>
      <c r="AA362" s="43">
        <v>0</v>
      </c>
      <c r="AB362" s="43">
        <v>11</v>
      </c>
      <c r="AC362" s="43">
        <v>1259</v>
      </c>
      <c r="AD362" s="43">
        <v>0</v>
      </c>
      <c r="AE362" s="43">
        <v>682</v>
      </c>
      <c r="AF362" s="43">
        <v>614</v>
      </c>
      <c r="AG362" s="43">
        <v>0</v>
      </c>
      <c r="AH362" s="43">
        <v>582</v>
      </c>
      <c r="AI362" s="43">
        <v>5109</v>
      </c>
      <c r="AJ362" s="30">
        <v>0</v>
      </c>
      <c r="AK362" s="30">
        <v>0</v>
      </c>
      <c r="AL362" s="30">
        <v>0</v>
      </c>
      <c r="AM362" s="30">
        <v>0</v>
      </c>
      <c r="AN362" s="30">
        <v>0</v>
      </c>
      <c r="AO362" s="30">
        <v>0</v>
      </c>
      <c r="AP362" s="30">
        <v>0</v>
      </c>
      <c r="AQ362" s="30">
        <v>0</v>
      </c>
      <c r="AR362" s="30">
        <v>0</v>
      </c>
      <c r="AS362" s="30">
        <v>0</v>
      </c>
      <c r="AT362" s="30">
        <v>0</v>
      </c>
      <c r="AU362" s="30">
        <v>0</v>
      </c>
      <c r="AV362" s="30">
        <v>0</v>
      </c>
      <c r="AW362" s="30">
        <v>0</v>
      </c>
      <c r="AX362" s="30">
        <v>73</v>
      </c>
      <c r="AY362" s="30">
        <v>73</v>
      </c>
      <c r="AZ362" s="30">
        <v>708</v>
      </c>
      <c r="BA362" s="30">
        <v>5140</v>
      </c>
      <c r="BB362" s="30">
        <v>0</v>
      </c>
      <c r="BC362" s="30">
        <v>0</v>
      </c>
      <c r="BD362" s="30">
        <v>0</v>
      </c>
      <c r="BE362" s="30">
        <v>0</v>
      </c>
      <c r="BF362" s="30">
        <v>4469</v>
      </c>
      <c r="BG362" s="30">
        <v>10317</v>
      </c>
      <c r="BH362" s="30">
        <v>43379</v>
      </c>
      <c r="BI362" t="s">
        <v>450</v>
      </c>
    </row>
    <row r="363" spans="1:61" x14ac:dyDescent="0.35">
      <c r="A363" s="61">
        <f t="shared" si="10"/>
        <v>0</v>
      </c>
      <c r="B363" s="61">
        <f t="shared" si="11"/>
        <v>0</v>
      </c>
      <c r="C363" s="41" t="s">
        <v>463</v>
      </c>
      <c r="D363" s="41"/>
      <c r="E363" s="43">
        <v>917</v>
      </c>
      <c r="F363" s="43">
        <v>0</v>
      </c>
      <c r="G363" s="43">
        <v>0</v>
      </c>
      <c r="H363" s="43">
        <v>0</v>
      </c>
      <c r="I363" s="43">
        <v>0</v>
      </c>
      <c r="J363" s="43">
        <v>0</v>
      </c>
      <c r="K363" s="43">
        <v>0</v>
      </c>
      <c r="L363" s="43">
        <v>0</v>
      </c>
      <c r="M363" s="43">
        <v>78</v>
      </c>
      <c r="N363" s="43">
        <v>30</v>
      </c>
      <c r="O363" s="43">
        <v>0</v>
      </c>
      <c r="P363" s="43">
        <v>0</v>
      </c>
      <c r="Q363" s="43">
        <v>82</v>
      </c>
      <c r="R363" s="43">
        <v>0</v>
      </c>
      <c r="S363" s="43">
        <v>0</v>
      </c>
      <c r="T363" s="43">
        <v>1107</v>
      </c>
      <c r="U363" s="43">
        <v>48</v>
      </c>
      <c r="V363" s="43">
        <v>307</v>
      </c>
      <c r="W363" s="43">
        <v>79</v>
      </c>
      <c r="X363" s="43">
        <v>0</v>
      </c>
      <c r="Y363" s="43">
        <v>144</v>
      </c>
      <c r="Z363" s="43">
        <v>0</v>
      </c>
      <c r="AA363" s="43">
        <v>0</v>
      </c>
      <c r="AB363" s="43">
        <v>0</v>
      </c>
      <c r="AC363" s="43">
        <v>0</v>
      </c>
      <c r="AD363" s="43">
        <v>0</v>
      </c>
      <c r="AE363" s="43">
        <v>276</v>
      </c>
      <c r="AF363" s="43">
        <v>385</v>
      </c>
      <c r="AG363" s="43">
        <v>0</v>
      </c>
      <c r="AH363" s="43">
        <v>21</v>
      </c>
      <c r="AI363" s="43">
        <v>1260</v>
      </c>
      <c r="AJ363" s="30">
        <v>0</v>
      </c>
      <c r="AK363" s="30">
        <v>0</v>
      </c>
      <c r="AL363" s="30">
        <v>0</v>
      </c>
      <c r="AM363" s="30">
        <v>0</v>
      </c>
      <c r="AN363" s="30">
        <v>0</v>
      </c>
      <c r="AO363" s="30">
        <v>0</v>
      </c>
      <c r="AP363" s="30">
        <v>0</v>
      </c>
      <c r="AQ363" s="30">
        <v>0</v>
      </c>
      <c r="AR363" s="30">
        <v>0</v>
      </c>
      <c r="AS363" s="30">
        <v>0</v>
      </c>
      <c r="AT363" s="30">
        <v>0</v>
      </c>
      <c r="AU363" s="30">
        <v>0</v>
      </c>
      <c r="AV363" s="30">
        <v>0</v>
      </c>
      <c r="AW363" s="30">
        <v>0</v>
      </c>
      <c r="AX363" s="30">
        <v>0</v>
      </c>
      <c r="AY363" s="30">
        <v>0</v>
      </c>
      <c r="AZ363" s="30">
        <v>3846</v>
      </c>
      <c r="BA363" s="30">
        <v>0</v>
      </c>
      <c r="BB363" s="30">
        <v>0</v>
      </c>
      <c r="BC363" s="30">
        <v>0</v>
      </c>
      <c r="BD363" s="30">
        <v>0</v>
      </c>
      <c r="BE363" s="30">
        <v>0</v>
      </c>
      <c r="BF363" s="30">
        <v>400</v>
      </c>
      <c r="BG363" s="30">
        <v>4246</v>
      </c>
      <c r="BH363" s="30">
        <v>6388</v>
      </c>
      <c r="BI363" t="s">
        <v>450</v>
      </c>
    </row>
    <row r="364" spans="1:61" x14ac:dyDescent="0.35">
      <c r="A364" s="61">
        <f t="shared" si="10"/>
        <v>0</v>
      </c>
      <c r="B364" s="61">
        <f t="shared" si="11"/>
        <v>0</v>
      </c>
      <c r="C364" s="41" t="s">
        <v>464</v>
      </c>
      <c r="D364" s="41"/>
      <c r="E364" s="43">
        <v>3432</v>
      </c>
      <c r="F364" s="43">
        <v>0</v>
      </c>
      <c r="G364" s="43">
        <v>0</v>
      </c>
      <c r="H364" s="43">
        <v>0</v>
      </c>
      <c r="I364" s="43">
        <v>0</v>
      </c>
      <c r="J364" s="43">
        <v>398</v>
      </c>
      <c r="K364" s="43">
        <v>0</v>
      </c>
      <c r="L364" s="43">
        <v>679</v>
      </c>
      <c r="M364" s="43">
        <v>47</v>
      </c>
      <c r="N364" s="43">
        <v>173</v>
      </c>
      <c r="O364" s="43">
        <v>0</v>
      </c>
      <c r="P364" s="43">
        <v>0</v>
      </c>
      <c r="Q364" s="43">
        <v>66</v>
      </c>
      <c r="R364" s="43">
        <v>0</v>
      </c>
      <c r="S364" s="43">
        <v>75</v>
      </c>
      <c r="T364" s="43">
        <v>4870</v>
      </c>
      <c r="U364" s="43">
        <v>192</v>
      </c>
      <c r="V364" s="43">
        <v>1229</v>
      </c>
      <c r="W364" s="43">
        <v>374</v>
      </c>
      <c r="X364" s="43">
        <v>0</v>
      </c>
      <c r="Y364" s="43">
        <v>348</v>
      </c>
      <c r="Z364" s="43">
        <v>668</v>
      </c>
      <c r="AA364" s="43">
        <v>0</v>
      </c>
      <c r="AB364" s="43">
        <v>0</v>
      </c>
      <c r="AC364" s="43">
        <v>493</v>
      </c>
      <c r="AD364" s="43">
        <v>0</v>
      </c>
      <c r="AE364" s="43">
        <v>568</v>
      </c>
      <c r="AF364" s="43">
        <v>1004</v>
      </c>
      <c r="AG364" s="43">
        <v>0</v>
      </c>
      <c r="AH364" s="43">
        <v>30</v>
      </c>
      <c r="AI364" s="43">
        <v>4906</v>
      </c>
      <c r="AJ364" s="30">
        <v>0</v>
      </c>
      <c r="AK364" s="30">
        <v>0</v>
      </c>
      <c r="AL364" s="30">
        <v>0</v>
      </c>
      <c r="AM364" s="30">
        <v>0</v>
      </c>
      <c r="AN364" s="30">
        <v>0</v>
      </c>
      <c r="AO364" s="30">
        <v>0</v>
      </c>
      <c r="AP364" s="30">
        <v>0</v>
      </c>
      <c r="AQ364" s="30">
        <v>0</v>
      </c>
      <c r="AR364" s="30">
        <v>0</v>
      </c>
      <c r="AS364" s="30">
        <v>0</v>
      </c>
      <c r="AT364" s="30">
        <v>0</v>
      </c>
      <c r="AU364" s="30">
        <v>0</v>
      </c>
      <c r="AV364" s="30">
        <v>0</v>
      </c>
      <c r="AW364" s="30">
        <v>0</v>
      </c>
      <c r="AX364" s="30">
        <v>0</v>
      </c>
      <c r="AY364" s="30">
        <v>0</v>
      </c>
      <c r="AZ364" s="30">
        <v>3134</v>
      </c>
      <c r="BA364" s="30">
        <v>70</v>
      </c>
      <c r="BB364" s="30">
        <v>0</v>
      </c>
      <c r="BC364" s="30">
        <v>2559</v>
      </c>
      <c r="BD364" s="30">
        <v>0</v>
      </c>
      <c r="BE364" s="30">
        <v>2937</v>
      </c>
      <c r="BF364" s="30">
        <v>0</v>
      </c>
      <c r="BG364" s="30">
        <v>8700</v>
      </c>
      <c r="BH364" s="30">
        <v>36823</v>
      </c>
      <c r="BI364" t="s">
        <v>450</v>
      </c>
    </row>
    <row r="365" spans="1:61" x14ac:dyDescent="0.35">
      <c r="A365" s="61">
        <f t="shared" si="10"/>
        <v>0</v>
      </c>
      <c r="B365" s="61">
        <f t="shared" si="11"/>
        <v>0</v>
      </c>
      <c r="C365" s="41" t="s">
        <v>951</v>
      </c>
      <c r="D365" s="41"/>
      <c r="E365" s="43">
        <v>2571</v>
      </c>
      <c r="F365" s="43">
        <v>0</v>
      </c>
      <c r="G365" s="43">
        <v>0</v>
      </c>
      <c r="H365" s="43">
        <v>0</v>
      </c>
      <c r="I365" s="43">
        <v>159</v>
      </c>
      <c r="J365" s="43">
        <v>1215</v>
      </c>
      <c r="K365" s="43">
        <v>0</v>
      </c>
      <c r="L365" s="43">
        <v>0</v>
      </c>
      <c r="M365" s="43">
        <v>73</v>
      </c>
      <c r="N365" s="43">
        <v>116</v>
      </c>
      <c r="O365" s="43">
        <v>0</v>
      </c>
      <c r="P365" s="43">
        <v>0</v>
      </c>
      <c r="Q365" s="43">
        <v>42</v>
      </c>
      <c r="R365" s="43">
        <v>0</v>
      </c>
      <c r="S365" s="43">
        <v>0</v>
      </c>
      <c r="T365" s="43">
        <v>4176</v>
      </c>
      <c r="U365" s="43">
        <v>213</v>
      </c>
      <c r="V365" s="43">
        <v>1261</v>
      </c>
      <c r="W365" s="43">
        <v>434</v>
      </c>
      <c r="X365" s="43">
        <v>0</v>
      </c>
      <c r="Y365" s="43">
        <v>270</v>
      </c>
      <c r="Z365" s="43">
        <v>0</v>
      </c>
      <c r="AA365" s="43">
        <v>0</v>
      </c>
      <c r="AB365" s="43">
        <v>5</v>
      </c>
      <c r="AC365" s="43">
        <v>172</v>
      </c>
      <c r="AD365" s="43">
        <v>249</v>
      </c>
      <c r="AE365" s="43">
        <v>578</v>
      </c>
      <c r="AF365" s="43">
        <v>1293</v>
      </c>
      <c r="AG365" s="43">
        <v>0</v>
      </c>
      <c r="AH365" s="43">
        <v>35</v>
      </c>
      <c r="AI365" s="43">
        <v>4510</v>
      </c>
      <c r="AJ365" s="30">
        <v>0</v>
      </c>
      <c r="AK365" s="30">
        <v>425</v>
      </c>
      <c r="AL365" s="30">
        <v>0</v>
      </c>
      <c r="AM365" s="30">
        <v>325</v>
      </c>
      <c r="AN365" s="30">
        <v>0</v>
      </c>
      <c r="AO365" s="30">
        <v>0</v>
      </c>
      <c r="AP365" s="30">
        <v>0</v>
      </c>
      <c r="AQ365" s="30">
        <v>750</v>
      </c>
      <c r="AR365" s="30">
        <v>188</v>
      </c>
      <c r="AS365" s="30">
        <v>471</v>
      </c>
      <c r="AT365" s="30">
        <v>0</v>
      </c>
      <c r="AU365" s="30">
        <v>161</v>
      </c>
      <c r="AV365" s="30">
        <v>0</v>
      </c>
      <c r="AW365" s="30">
        <v>0</v>
      </c>
      <c r="AX365" s="30">
        <v>0</v>
      </c>
      <c r="AY365" s="30">
        <v>820</v>
      </c>
      <c r="AZ365" s="30">
        <v>3708</v>
      </c>
      <c r="BA365" s="30">
        <v>1832</v>
      </c>
      <c r="BB365" s="30">
        <v>0</v>
      </c>
      <c r="BC365" s="30">
        <v>16270</v>
      </c>
      <c r="BD365" s="30">
        <v>0</v>
      </c>
      <c r="BE365" s="30">
        <v>0</v>
      </c>
      <c r="BF365" s="30">
        <v>674</v>
      </c>
      <c r="BG365" s="30">
        <v>22484</v>
      </c>
      <c r="BH365" s="30">
        <v>41357</v>
      </c>
      <c r="BI365" t="s">
        <v>450</v>
      </c>
    </row>
    <row r="366" spans="1:61" x14ac:dyDescent="0.35">
      <c r="A366" s="61">
        <f t="shared" si="10"/>
        <v>0</v>
      </c>
      <c r="B366" s="61">
        <f t="shared" si="11"/>
        <v>0</v>
      </c>
      <c r="C366" s="41" t="s">
        <v>1220</v>
      </c>
      <c r="D366" s="41"/>
      <c r="E366" s="43">
        <v>1053</v>
      </c>
      <c r="F366" s="43">
        <v>0</v>
      </c>
      <c r="G366" s="43">
        <v>0</v>
      </c>
      <c r="H366" s="43">
        <v>0</v>
      </c>
      <c r="I366" s="43">
        <v>0</v>
      </c>
      <c r="J366" s="43">
        <v>427</v>
      </c>
      <c r="K366" s="43">
        <v>0</v>
      </c>
      <c r="L366" s="43">
        <v>0</v>
      </c>
      <c r="M366" s="43">
        <v>0</v>
      </c>
      <c r="N366" s="43">
        <v>117</v>
      </c>
      <c r="O366" s="43">
        <v>208</v>
      </c>
      <c r="P366" s="43">
        <v>7</v>
      </c>
      <c r="Q366" s="43">
        <v>13</v>
      </c>
      <c r="R366" s="43">
        <v>0</v>
      </c>
      <c r="S366" s="43">
        <v>0</v>
      </c>
      <c r="T366" s="43">
        <v>1825</v>
      </c>
      <c r="U366" s="43">
        <v>8</v>
      </c>
      <c r="V366" s="43">
        <v>690</v>
      </c>
      <c r="W366" s="43">
        <v>22</v>
      </c>
      <c r="X366" s="43">
        <v>0</v>
      </c>
      <c r="Y366" s="43">
        <v>0</v>
      </c>
      <c r="Z366" s="43">
        <v>0</v>
      </c>
      <c r="AA366" s="43">
        <v>0</v>
      </c>
      <c r="AB366" s="43">
        <v>0</v>
      </c>
      <c r="AC366" s="43">
        <v>98</v>
      </c>
      <c r="AD366" s="43">
        <v>0</v>
      </c>
      <c r="AE366" s="43">
        <v>292</v>
      </c>
      <c r="AF366" s="43">
        <v>590</v>
      </c>
      <c r="AG366" s="43">
        <v>0</v>
      </c>
      <c r="AH366" s="43">
        <v>0</v>
      </c>
      <c r="AI366" s="43">
        <v>1700</v>
      </c>
      <c r="AJ366" s="30">
        <v>0</v>
      </c>
      <c r="AK366" s="30">
        <v>0</v>
      </c>
      <c r="AL366" s="30">
        <v>0</v>
      </c>
      <c r="AM366" s="30">
        <v>0</v>
      </c>
      <c r="AN366" s="30">
        <v>0</v>
      </c>
      <c r="AO366" s="30">
        <v>0</v>
      </c>
      <c r="AP366" s="30">
        <v>0</v>
      </c>
      <c r="AQ366" s="30">
        <v>0</v>
      </c>
      <c r="AR366" s="30">
        <v>0</v>
      </c>
      <c r="AS366" s="30">
        <v>0</v>
      </c>
      <c r="AT366" s="30">
        <v>0</v>
      </c>
      <c r="AU366" s="30">
        <v>0</v>
      </c>
      <c r="AV366" s="30">
        <v>0</v>
      </c>
      <c r="AW366" s="30">
        <v>0</v>
      </c>
      <c r="AX366" s="30">
        <v>0</v>
      </c>
      <c r="AY366" s="30">
        <v>0</v>
      </c>
      <c r="AZ366" s="30">
        <v>2345</v>
      </c>
      <c r="BA366" s="30">
        <v>0</v>
      </c>
      <c r="BB366" s="30">
        <v>0</v>
      </c>
      <c r="BC366" s="30">
        <v>6852</v>
      </c>
      <c r="BD366" s="30">
        <v>0</v>
      </c>
      <c r="BE366" s="30">
        <v>0</v>
      </c>
      <c r="BF366" s="30">
        <v>0</v>
      </c>
      <c r="BG366" s="30">
        <v>9197</v>
      </c>
      <c r="BH366" s="30">
        <v>19282</v>
      </c>
      <c r="BI366" t="s">
        <v>450</v>
      </c>
    </row>
    <row r="367" spans="1:61" x14ac:dyDescent="0.35">
      <c r="A367" s="61">
        <f t="shared" si="10"/>
        <v>0</v>
      </c>
      <c r="B367" s="61">
        <f t="shared" si="11"/>
        <v>0</v>
      </c>
      <c r="C367" s="41" t="s">
        <v>466</v>
      </c>
      <c r="D367" s="41"/>
      <c r="E367" s="43">
        <v>103</v>
      </c>
      <c r="F367" s="43">
        <v>0</v>
      </c>
      <c r="G367" s="43">
        <v>0</v>
      </c>
      <c r="H367" s="43">
        <v>100</v>
      </c>
      <c r="I367" s="43">
        <v>0</v>
      </c>
      <c r="J367" s="43">
        <v>57</v>
      </c>
      <c r="K367" s="43">
        <v>0</v>
      </c>
      <c r="L367" s="43">
        <v>0</v>
      </c>
      <c r="M367" s="43">
        <v>0</v>
      </c>
      <c r="N367" s="43">
        <v>5</v>
      </c>
      <c r="O367" s="43">
        <v>30</v>
      </c>
      <c r="P367" s="43">
        <v>0</v>
      </c>
      <c r="Q367" s="43">
        <v>33</v>
      </c>
      <c r="R367" s="43">
        <v>0</v>
      </c>
      <c r="S367" s="43">
        <v>0</v>
      </c>
      <c r="T367" s="43">
        <v>328</v>
      </c>
      <c r="U367" s="43">
        <v>1</v>
      </c>
      <c r="V367" s="43">
        <v>122</v>
      </c>
      <c r="W367" s="43">
        <v>0</v>
      </c>
      <c r="X367" s="43">
        <v>0</v>
      </c>
      <c r="Y367" s="43">
        <v>37</v>
      </c>
      <c r="Z367" s="43">
        <v>0</v>
      </c>
      <c r="AA367" s="43">
        <v>0</v>
      </c>
      <c r="AB367" s="43">
        <v>0</v>
      </c>
      <c r="AC367" s="43">
        <v>0</v>
      </c>
      <c r="AD367" s="43">
        <v>0</v>
      </c>
      <c r="AE367" s="43">
        <v>76</v>
      </c>
      <c r="AF367" s="43">
        <v>17</v>
      </c>
      <c r="AG367" s="43">
        <v>32</v>
      </c>
      <c r="AH367" s="43">
        <v>0</v>
      </c>
      <c r="AI367" s="43">
        <v>285</v>
      </c>
      <c r="AJ367" s="30">
        <v>0</v>
      </c>
      <c r="AK367" s="30">
        <v>0</v>
      </c>
      <c r="AL367" s="30">
        <v>0</v>
      </c>
      <c r="AM367" s="30">
        <v>0</v>
      </c>
      <c r="AN367" s="30">
        <v>0</v>
      </c>
      <c r="AO367" s="30">
        <v>0</v>
      </c>
      <c r="AP367" s="30">
        <v>0</v>
      </c>
      <c r="AQ367" s="30">
        <v>0</v>
      </c>
      <c r="AR367" s="30">
        <v>0</v>
      </c>
      <c r="AS367" s="30">
        <v>0</v>
      </c>
      <c r="AT367" s="30">
        <v>0</v>
      </c>
      <c r="AU367" s="30">
        <v>0</v>
      </c>
      <c r="AV367" s="30">
        <v>0</v>
      </c>
      <c r="AW367" s="30">
        <v>0</v>
      </c>
      <c r="AX367" s="30">
        <v>0</v>
      </c>
      <c r="AY367" s="30">
        <v>0</v>
      </c>
      <c r="AZ367" s="30">
        <v>0</v>
      </c>
      <c r="BA367" s="30">
        <v>0</v>
      </c>
      <c r="BB367" s="30">
        <v>0</v>
      </c>
      <c r="BC367" s="30">
        <v>233</v>
      </c>
      <c r="BD367" s="30">
        <v>0</v>
      </c>
      <c r="BE367" s="30">
        <v>0</v>
      </c>
      <c r="BF367" s="30">
        <v>0</v>
      </c>
      <c r="BG367" s="30">
        <v>233</v>
      </c>
      <c r="BH367" s="30">
        <v>4417</v>
      </c>
      <c r="BI367" t="s">
        <v>450</v>
      </c>
    </row>
    <row r="368" spans="1:61" x14ac:dyDescent="0.35">
      <c r="A368" s="61">
        <f t="shared" si="10"/>
        <v>0</v>
      </c>
      <c r="B368" s="61">
        <f t="shared" si="11"/>
        <v>0</v>
      </c>
      <c r="C368" s="41" t="s">
        <v>468</v>
      </c>
      <c r="D368" s="41"/>
      <c r="E368" s="43">
        <v>805</v>
      </c>
      <c r="F368" s="43">
        <v>0</v>
      </c>
      <c r="G368" s="43">
        <v>30</v>
      </c>
      <c r="H368" s="43">
        <v>0</v>
      </c>
      <c r="I368" s="43">
        <v>0</v>
      </c>
      <c r="J368" s="43">
        <v>0</v>
      </c>
      <c r="K368" s="43">
        <v>0</v>
      </c>
      <c r="L368" s="43">
        <v>77</v>
      </c>
      <c r="M368" s="43">
        <v>69</v>
      </c>
      <c r="N368" s="43">
        <v>129</v>
      </c>
      <c r="O368" s="43">
        <v>0</v>
      </c>
      <c r="P368" s="43">
        <v>0</v>
      </c>
      <c r="Q368" s="43">
        <v>64</v>
      </c>
      <c r="R368" s="43">
        <v>0</v>
      </c>
      <c r="S368" s="43">
        <v>20</v>
      </c>
      <c r="T368" s="43">
        <v>1194</v>
      </c>
      <c r="U368" s="43">
        <v>32</v>
      </c>
      <c r="V368" s="43">
        <v>520</v>
      </c>
      <c r="W368" s="43">
        <v>24</v>
      </c>
      <c r="X368" s="43">
        <v>0</v>
      </c>
      <c r="Y368" s="43">
        <v>267</v>
      </c>
      <c r="Z368" s="43">
        <v>12</v>
      </c>
      <c r="AA368" s="43">
        <v>0</v>
      </c>
      <c r="AB368" s="43">
        <v>0</v>
      </c>
      <c r="AC368" s="43">
        <v>302</v>
      </c>
      <c r="AD368" s="43">
        <v>84</v>
      </c>
      <c r="AE368" s="43">
        <v>111</v>
      </c>
      <c r="AF368" s="43">
        <v>26</v>
      </c>
      <c r="AG368" s="43">
        <v>0</v>
      </c>
      <c r="AH368" s="43">
        <v>39</v>
      </c>
      <c r="AI368" s="43">
        <v>1417</v>
      </c>
      <c r="AJ368" s="30">
        <v>0</v>
      </c>
      <c r="AK368" s="30">
        <v>0</v>
      </c>
      <c r="AL368" s="30">
        <v>0</v>
      </c>
      <c r="AM368" s="30">
        <v>0</v>
      </c>
      <c r="AN368" s="30">
        <v>0</v>
      </c>
      <c r="AO368" s="30">
        <v>0</v>
      </c>
      <c r="AP368" s="30">
        <v>0</v>
      </c>
      <c r="AQ368" s="30">
        <v>0</v>
      </c>
      <c r="AR368" s="30">
        <v>0</v>
      </c>
      <c r="AS368" s="30">
        <v>0</v>
      </c>
      <c r="AT368" s="30">
        <v>0</v>
      </c>
      <c r="AU368" s="30">
        <v>0</v>
      </c>
      <c r="AV368" s="30">
        <v>0</v>
      </c>
      <c r="AW368" s="30">
        <v>0</v>
      </c>
      <c r="AX368" s="30">
        <v>0</v>
      </c>
      <c r="AY368" s="30">
        <v>0</v>
      </c>
      <c r="AZ368" s="30">
        <v>0</v>
      </c>
      <c r="BA368" s="30">
        <v>0</v>
      </c>
      <c r="BB368" s="30">
        <v>0</v>
      </c>
      <c r="BC368" s="30">
        <v>0</v>
      </c>
      <c r="BD368" s="30">
        <v>0</v>
      </c>
      <c r="BE368" s="30">
        <v>0</v>
      </c>
      <c r="BF368" s="30">
        <v>0</v>
      </c>
      <c r="BG368" s="30">
        <v>0</v>
      </c>
      <c r="BH368" s="30">
        <v>14789</v>
      </c>
      <c r="BI368" t="s">
        <v>450</v>
      </c>
    </row>
    <row r="369" spans="1:61" x14ac:dyDescent="0.35">
      <c r="A369" s="61">
        <f t="shared" si="10"/>
        <v>0</v>
      </c>
      <c r="B369" s="61">
        <f t="shared" si="11"/>
        <v>0</v>
      </c>
      <c r="C369" s="41" t="s">
        <v>470</v>
      </c>
      <c r="D369" s="41"/>
      <c r="E369" s="43">
        <v>1491</v>
      </c>
      <c r="F369" s="43">
        <v>0</v>
      </c>
      <c r="G369" s="43">
        <v>60</v>
      </c>
      <c r="H369" s="43">
        <v>0</v>
      </c>
      <c r="I369" s="43">
        <v>0</v>
      </c>
      <c r="J369" s="43">
        <v>678</v>
      </c>
      <c r="K369" s="43">
        <v>0</v>
      </c>
      <c r="L369" s="43">
        <v>452</v>
      </c>
      <c r="M369" s="43">
        <v>2</v>
      </c>
      <c r="N369" s="43">
        <v>70</v>
      </c>
      <c r="O369" s="43">
        <v>0</v>
      </c>
      <c r="P369" s="43">
        <v>0</v>
      </c>
      <c r="Q369" s="43">
        <v>62</v>
      </c>
      <c r="R369" s="43">
        <v>0</v>
      </c>
      <c r="S369" s="43">
        <v>0</v>
      </c>
      <c r="T369" s="43">
        <v>2815</v>
      </c>
      <c r="U369" s="43">
        <v>452</v>
      </c>
      <c r="V369" s="43">
        <v>437</v>
      </c>
      <c r="W369" s="43">
        <v>308</v>
      </c>
      <c r="X369" s="43">
        <v>0</v>
      </c>
      <c r="Y369" s="43">
        <v>178</v>
      </c>
      <c r="Z369" s="43">
        <v>59</v>
      </c>
      <c r="AA369" s="43">
        <v>0</v>
      </c>
      <c r="AB369" s="43">
        <v>0</v>
      </c>
      <c r="AC369" s="43">
        <v>260</v>
      </c>
      <c r="AD369" s="43">
        <v>3</v>
      </c>
      <c r="AE369" s="43">
        <v>383</v>
      </c>
      <c r="AF369" s="43">
        <v>1253</v>
      </c>
      <c r="AG369" s="43">
        <v>0</v>
      </c>
      <c r="AH369" s="43">
        <v>67</v>
      </c>
      <c r="AI369" s="43">
        <v>3400</v>
      </c>
      <c r="AJ369" s="30">
        <v>0</v>
      </c>
      <c r="AK369" s="30">
        <v>0</v>
      </c>
      <c r="AL369" s="30">
        <v>0</v>
      </c>
      <c r="AM369" s="30">
        <v>0</v>
      </c>
      <c r="AN369" s="30">
        <v>0</v>
      </c>
      <c r="AO369" s="30">
        <v>0</v>
      </c>
      <c r="AP369" s="30">
        <v>0</v>
      </c>
      <c r="AQ369" s="30">
        <v>0</v>
      </c>
      <c r="AR369" s="30">
        <v>0</v>
      </c>
      <c r="AS369" s="30">
        <v>0</v>
      </c>
      <c r="AT369" s="30">
        <v>0</v>
      </c>
      <c r="AU369" s="30">
        <v>0</v>
      </c>
      <c r="AV369" s="30">
        <v>0</v>
      </c>
      <c r="AW369" s="30">
        <v>0</v>
      </c>
      <c r="AX369" s="30">
        <v>0</v>
      </c>
      <c r="AY369" s="30">
        <v>0</v>
      </c>
      <c r="AZ369" s="30">
        <v>198</v>
      </c>
      <c r="BA369" s="30">
        <v>1005</v>
      </c>
      <c r="BB369" s="30">
        <v>0</v>
      </c>
      <c r="BC369" s="30">
        <v>1390</v>
      </c>
      <c r="BD369" s="30">
        <v>0</v>
      </c>
      <c r="BE369" s="30">
        <v>621</v>
      </c>
      <c r="BF369" s="30">
        <v>396</v>
      </c>
      <c r="BG369" s="30">
        <v>3610</v>
      </c>
      <c r="BH369" s="30">
        <v>15096</v>
      </c>
      <c r="BI369" t="s">
        <v>450</v>
      </c>
    </row>
    <row r="370" spans="1:61" x14ac:dyDescent="0.35">
      <c r="A370" s="61">
        <f t="shared" si="10"/>
        <v>0</v>
      </c>
      <c r="B370" s="61">
        <f t="shared" si="11"/>
        <v>0</v>
      </c>
      <c r="C370" s="41" t="s">
        <v>1339</v>
      </c>
      <c r="D370" s="41"/>
      <c r="E370" s="43">
        <v>103</v>
      </c>
      <c r="F370" s="43">
        <v>338</v>
      </c>
      <c r="G370" s="43">
        <v>0</v>
      </c>
      <c r="H370" s="43">
        <v>0</v>
      </c>
      <c r="I370" s="43">
        <v>0</v>
      </c>
      <c r="J370" s="43">
        <v>0</v>
      </c>
      <c r="K370" s="43">
        <v>0</v>
      </c>
      <c r="L370" s="43">
        <v>0</v>
      </c>
      <c r="M370" s="43">
        <v>4</v>
      </c>
      <c r="N370" s="43">
        <v>32</v>
      </c>
      <c r="O370" s="43">
        <v>72</v>
      </c>
      <c r="P370" s="43">
        <v>0</v>
      </c>
      <c r="Q370" s="43">
        <v>2</v>
      </c>
      <c r="R370" s="43">
        <v>0</v>
      </c>
      <c r="S370" s="43">
        <v>0</v>
      </c>
      <c r="T370" s="43">
        <v>551</v>
      </c>
      <c r="U370" s="43">
        <v>0</v>
      </c>
      <c r="V370" s="43">
        <v>423</v>
      </c>
      <c r="W370" s="43">
        <v>10</v>
      </c>
      <c r="X370" s="43">
        <v>0</v>
      </c>
      <c r="Y370" s="43">
        <v>24</v>
      </c>
      <c r="Z370" s="43">
        <v>0</v>
      </c>
      <c r="AA370" s="43">
        <v>0</v>
      </c>
      <c r="AB370" s="43">
        <v>0</v>
      </c>
      <c r="AC370" s="43">
        <v>36</v>
      </c>
      <c r="AD370" s="43">
        <v>0</v>
      </c>
      <c r="AE370" s="43">
        <v>101</v>
      </c>
      <c r="AF370" s="43">
        <v>0</v>
      </c>
      <c r="AG370" s="43">
        <v>0</v>
      </c>
      <c r="AH370" s="43">
        <v>6</v>
      </c>
      <c r="AI370" s="43">
        <v>600</v>
      </c>
      <c r="AJ370" s="30">
        <v>0</v>
      </c>
      <c r="AK370" s="30">
        <v>0</v>
      </c>
      <c r="AL370" s="30">
        <v>0</v>
      </c>
      <c r="AM370" s="30">
        <v>0</v>
      </c>
      <c r="AN370" s="30">
        <v>0</v>
      </c>
      <c r="AO370" s="30">
        <v>0</v>
      </c>
      <c r="AP370" s="30">
        <v>0</v>
      </c>
      <c r="AQ370" s="30">
        <v>0</v>
      </c>
      <c r="AR370" s="30">
        <v>0</v>
      </c>
      <c r="AS370" s="30">
        <v>0</v>
      </c>
      <c r="AT370" s="30">
        <v>0</v>
      </c>
      <c r="AU370" s="30">
        <v>0</v>
      </c>
      <c r="AV370" s="30">
        <v>0</v>
      </c>
      <c r="AW370" s="30">
        <v>0</v>
      </c>
      <c r="AX370" s="30">
        <v>0</v>
      </c>
      <c r="AY370" s="30">
        <v>0</v>
      </c>
      <c r="AZ370" s="30">
        <v>0</v>
      </c>
      <c r="BA370" s="30">
        <v>0</v>
      </c>
      <c r="BB370" s="30">
        <v>0</v>
      </c>
      <c r="BC370" s="30">
        <v>0</v>
      </c>
      <c r="BD370" s="30">
        <v>0</v>
      </c>
      <c r="BE370" s="30">
        <v>0</v>
      </c>
      <c r="BF370" s="30">
        <v>0</v>
      </c>
      <c r="BG370" s="30">
        <v>0</v>
      </c>
      <c r="BH370" s="30">
        <v>6203</v>
      </c>
      <c r="BI370" t="s">
        <v>450</v>
      </c>
    </row>
    <row r="371" spans="1:61" x14ac:dyDescent="0.35">
      <c r="A371" s="61">
        <f t="shared" si="10"/>
        <v>0</v>
      </c>
      <c r="B371" s="61">
        <f t="shared" si="11"/>
        <v>0</v>
      </c>
      <c r="C371" s="41" t="s">
        <v>473</v>
      </c>
      <c r="D371" s="41"/>
      <c r="E371" s="43">
        <v>1317</v>
      </c>
      <c r="F371" s="43">
        <v>0</v>
      </c>
      <c r="G371" s="43">
        <v>0</v>
      </c>
      <c r="H371" s="43">
        <v>0</v>
      </c>
      <c r="I371" s="43">
        <v>0</v>
      </c>
      <c r="J371" s="43">
        <v>0</v>
      </c>
      <c r="K371" s="43">
        <v>0</v>
      </c>
      <c r="L371" s="43">
        <v>0</v>
      </c>
      <c r="M371" s="43">
        <v>0</v>
      </c>
      <c r="N371" s="43">
        <v>17</v>
      </c>
      <c r="O371" s="43">
        <v>76</v>
      </c>
      <c r="P371" s="43">
        <v>0</v>
      </c>
      <c r="Q371" s="43">
        <v>21</v>
      </c>
      <c r="R371" s="43">
        <v>337</v>
      </c>
      <c r="S371" s="43">
        <v>0</v>
      </c>
      <c r="T371" s="43">
        <v>1768</v>
      </c>
      <c r="U371" s="43">
        <v>173</v>
      </c>
      <c r="V371" s="43">
        <v>482</v>
      </c>
      <c r="W371" s="43">
        <v>0</v>
      </c>
      <c r="X371" s="43">
        <v>0</v>
      </c>
      <c r="Y371" s="43">
        <v>86</v>
      </c>
      <c r="Z371" s="43">
        <v>0</v>
      </c>
      <c r="AA371" s="43">
        <v>0</v>
      </c>
      <c r="AB371" s="43">
        <v>2</v>
      </c>
      <c r="AC371" s="43">
        <v>72</v>
      </c>
      <c r="AD371" s="43">
        <v>0</v>
      </c>
      <c r="AE371" s="43">
        <v>193</v>
      </c>
      <c r="AF371" s="43">
        <v>454</v>
      </c>
      <c r="AG371" s="43">
        <v>0</v>
      </c>
      <c r="AH371" s="43">
        <v>55</v>
      </c>
      <c r="AI371" s="43">
        <v>1517</v>
      </c>
      <c r="AJ371" s="30">
        <v>0</v>
      </c>
      <c r="AK371" s="30">
        <v>0</v>
      </c>
      <c r="AL371" s="30">
        <v>0</v>
      </c>
      <c r="AM371" s="30">
        <v>0</v>
      </c>
      <c r="AN371" s="30">
        <v>0</v>
      </c>
      <c r="AO371" s="30">
        <v>0</v>
      </c>
      <c r="AP371" s="30">
        <v>0</v>
      </c>
      <c r="AQ371" s="30">
        <v>0</v>
      </c>
      <c r="AR371" s="30">
        <v>0</v>
      </c>
      <c r="AS371" s="30">
        <v>53</v>
      </c>
      <c r="AT371" s="30">
        <v>0</v>
      </c>
      <c r="AU371" s="30">
        <v>0</v>
      </c>
      <c r="AV371" s="30">
        <v>0</v>
      </c>
      <c r="AW371" s="30">
        <v>0</v>
      </c>
      <c r="AX371" s="30">
        <v>0</v>
      </c>
      <c r="AY371" s="30">
        <v>53</v>
      </c>
      <c r="AZ371" s="30">
        <v>3416</v>
      </c>
      <c r="BA371" s="30">
        <v>650</v>
      </c>
      <c r="BB371" s="30">
        <v>0</v>
      </c>
      <c r="BC371" s="30">
        <v>0</v>
      </c>
      <c r="BD371" s="30">
        <v>0</v>
      </c>
      <c r="BE371" s="30">
        <v>0</v>
      </c>
      <c r="BF371" s="30">
        <v>0</v>
      </c>
      <c r="BG371" s="30">
        <v>4066</v>
      </c>
      <c r="BH371" s="30">
        <v>8215</v>
      </c>
      <c r="BI371" t="s">
        <v>450</v>
      </c>
    </row>
    <row r="372" spans="1:61" x14ac:dyDescent="0.35">
      <c r="A372" s="61">
        <f t="shared" si="10"/>
        <v>0</v>
      </c>
      <c r="B372" s="61">
        <f t="shared" si="11"/>
        <v>0</v>
      </c>
      <c r="C372" s="41" t="s">
        <v>890</v>
      </c>
      <c r="D372" s="41"/>
      <c r="E372" s="43">
        <v>393</v>
      </c>
      <c r="F372" s="43">
        <v>0</v>
      </c>
      <c r="G372" s="43">
        <v>0</v>
      </c>
      <c r="H372" s="43">
        <v>0</v>
      </c>
      <c r="I372" s="43">
        <v>0</v>
      </c>
      <c r="J372" s="43">
        <v>335</v>
      </c>
      <c r="K372" s="43">
        <v>0</v>
      </c>
      <c r="L372" s="43">
        <v>0</v>
      </c>
      <c r="M372" s="43">
        <v>0</v>
      </c>
      <c r="N372" s="43">
        <v>10</v>
      </c>
      <c r="O372" s="43">
        <v>101</v>
      </c>
      <c r="P372" s="43">
        <v>0</v>
      </c>
      <c r="Q372" s="43">
        <v>37</v>
      </c>
      <c r="R372" s="43">
        <v>0</v>
      </c>
      <c r="S372" s="43">
        <v>0</v>
      </c>
      <c r="T372" s="43">
        <v>876</v>
      </c>
      <c r="U372" s="43">
        <v>16</v>
      </c>
      <c r="V372" s="43">
        <v>344</v>
      </c>
      <c r="W372" s="43">
        <v>350</v>
      </c>
      <c r="X372" s="43">
        <v>0</v>
      </c>
      <c r="Y372" s="43">
        <v>0</v>
      </c>
      <c r="Z372" s="43">
        <v>0</v>
      </c>
      <c r="AA372" s="43">
        <v>0</v>
      </c>
      <c r="AB372" s="43">
        <v>0</v>
      </c>
      <c r="AC372" s="43">
        <v>0</v>
      </c>
      <c r="AD372" s="43">
        <v>0</v>
      </c>
      <c r="AE372" s="43">
        <v>150</v>
      </c>
      <c r="AF372" s="43">
        <v>19</v>
      </c>
      <c r="AG372" s="43">
        <v>0</v>
      </c>
      <c r="AH372" s="43">
        <v>6</v>
      </c>
      <c r="AI372" s="43">
        <v>885</v>
      </c>
      <c r="AJ372" s="30">
        <v>0</v>
      </c>
      <c r="AK372" s="30">
        <v>0</v>
      </c>
      <c r="AL372" s="30">
        <v>0</v>
      </c>
      <c r="AM372" s="30">
        <v>0</v>
      </c>
      <c r="AN372" s="30">
        <v>0</v>
      </c>
      <c r="AO372" s="30">
        <v>0</v>
      </c>
      <c r="AP372" s="30">
        <v>0</v>
      </c>
      <c r="AQ372" s="30">
        <v>0</v>
      </c>
      <c r="AR372" s="30">
        <v>0</v>
      </c>
      <c r="AS372" s="30">
        <v>0</v>
      </c>
      <c r="AT372" s="30">
        <v>0</v>
      </c>
      <c r="AU372" s="30">
        <v>0</v>
      </c>
      <c r="AV372" s="30">
        <v>0</v>
      </c>
      <c r="AW372" s="30">
        <v>0</v>
      </c>
      <c r="AX372" s="30">
        <v>0</v>
      </c>
      <c r="AY372" s="30">
        <v>0</v>
      </c>
      <c r="AZ372" s="30">
        <v>0</v>
      </c>
      <c r="BA372" s="30">
        <v>0</v>
      </c>
      <c r="BB372" s="30">
        <v>0</v>
      </c>
      <c r="BC372" s="30">
        <v>285</v>
      </c>
      <c r="BD372" s="30">
        <v>0</v>
      </c>
      <c r="BE372" s="30">
        <v>0</v>
      </c>
      <c r="BF372" s="30">
        <v>0</v>
      </c>
      <c r="BG372" s="30">
        <v>285</v>
      </c>
      <c r="BH372" s="30">
        <v>7991</v>
      </c>
      <c r="BI372" t="s">
        <v>450</v>
      </c>
    </row>
    <row r="373" spans="1:61" x14ac:dyDescent="0.35">
      <c r="A373" s="61">
        <f t="shared" si="10"/>
        <v>0</v>
      </c>
      <c r="B373" s="61">
        <f t="shared" si="11"/>
        <v>0</v>
      </c>
      <c r="C373" s="41" t="s">
        <v>474</v>
      </c>
      <c r="D373" s="41"/>
      <c r="E373" s="43">
        <v>594</v>
      </c>
      <c r="F373" s="43">
        <v>0</v>
      </c>
      <c r="G373" s="43">
        <v>0</v>
      </c>
      <c r="H373" s="43">
        <v>0</v>
      </c>
      <c r="I373" s="43">
        <v>84</v>
      </c>
      <c r="J373" s="43">
        <v>0</v>
      </c>
      <c r="K373" s="43">
        <v>0</v>
      </c>
      <c r="L373" s="43">
        <v>0</v>
      </c>
      <c r="M373" s="43">
        <v>0</v>
      </c>
      <c r="N373" s="43">
        <v>6</v>
      </c>
      <c r="O373" s="43">
        <v>0</v>
      </c>
      <c r="P373" s="43">
        <v>0</v>
      </c>
      <c r="Q373" s="43">
        <v>0</v>
      </c>
      <c r="R373" s="43">
        <v>0</v>
      </c>
      <c r="S373" s="43">
        <v>0</v>
      </c>
      <c r="T373" s="43">
        <v>684</v>
      </c>
      <c r="U373" s="43">
        <v>6</v>
      </c>
      <c r="V373" s="43">
        <v>217</v>
      </c>
      <c r="W373" s="43">
        <v>0</v>
      </c>
      <c r="X373" s="43">
        <v>0</v>
      </c>
      <c r="Y373" s="43">
        <v>104</v>
      </c>
      <c r="Z373" s="43">
        <v>0</v>
      </c>
      <c r="AA373" s="43">
        <v>0</v>
      </c>
      <c r="AB373" s="43">
        <v>0</v>
      </c>
      <c r="AC373" s="43">
        <v>33</v>
      </c>
      <c r="AD373" s="43">
        <v>0</v>
      </c>
      <c r="AE373" s="43">
        <v>133</v>
      </c>
      <c r="AF373" s="43">
        <v>95</v>
      </c>
      <c r="AG373" s="43">
        <v>0</v>
      </c>
      <c r="AH373" s="43">
        <v>0</v>
      </c>
      <c r="AI373" s="43">
        <v>588</v>
      </c>
      <c r="AJ373" s="30">
        <v>0</v>
      </c>
      <c r="AK373" s="30">
        <v>0</v>
      </c>
      <c r="AL373" s="30">
        <v>0</v>
      </c>
      <c r="AM373" s="30">
        <v>0</v>
      </c>
      <c r="AN373" s="30">
        <v>0</v>
      </c>
      <c r="AO373" s="30">
        <v>0</v>
      </c>
      <c r="AP373" s="30">
        <v>0</v>
      </c>
      <c r="AQ373" s="30">
        <v>0</v>
      </c>
      <c r="AR373" s="30">
        <v>0</v>
      </c>
      <c r="AS373" s="30">
        <v>0</v>
      </c>
      <c r="AT373" s="30">
        <v>0</v>
      </c>
      <c r="AU373" s="30">
        <v>0</v>
      </c>
      <c r="AV373" s="30">
        <v>0</v>
      </c>
      <c r="AW373" s="30">
        <v>0</v>
      </c>
      <c r="AX373" s="30">
        <v>0</v>
      </c>
      <c r="AY373" s="30">
        <v>0</v>
      </c>
      <c r="AZ373" s="30">
        <v>131</v>
      </c>
      <c r="BA373" s="30">
        <v>318</v>
      </c>
      <c r="BB373" s="30">
        <v>0</v>
      </c>
      <c r="BC373" s="30">
        <v>0</v>
      </c>
      <c r="BD373" s="30">
        <v>0</v>
      </c>
      <c r="BE373" s="30">
        <v>0</v>
      </c>
      <c r="BF373" s="30">
        <v>0</v>
      </c>
      <c r="BG373" s="30">
        <v>449</v>
      </c>
      <c r="BH373" s="30">
        <v>5100</v>
      </c>
      <c r="BI373" t="s">
        <v>450</v>
      </c>
    </row>
    <row r="374" spans="1:61" x14ac:dyDescent="0.35">
      <c r="A374" s="61">
        <f t="shared" si="10"/>
        <v>0</v>
      </c>
      <c r="B374" s="61">
        <f t="shared" si="11"/>
        <v>0</v>
      </c>
      <c r="C374" s="41" t="s">
        <v>475</v>
      </c>
      <c r="D374" s="41"/>
      <c r="E374" s="43">
        <v>1252</v>
      </c>
      <c r="F374" s="43">
        <v>0</v>
      </c>
      <c r="G374" s="43">
        <v>0</v>
      </c>
      <c r="H374" s="43">
        <v>0</v>
      </c>
      <c r="I374" s="43">
        <v>0</v>
      </c>
      <c r="J374" s="43">
        <v>0</v>
      </c>
      <c r="K374" s="43">
        <v>0</v>
      </c>
      <c r="L374" s="43">
        <v>0</v>
      </c>
      <c r="M374" s="43">
        <v>0</v>
      </c>
      <c r="N374" s="43">
        <v>35</v>
      </c>
      <c r="O374" s="43">
        <v>0</v>
      </c>
      <c r="P374" s="43">
        <v>0</v>
      </c>
      <c r="Q374" s="43">
        <v>49</v>
      </c>
      <c r="R374" s="43">
        <v>0</v>
      </c>
      <c r="S374" s="43">
        <v>0</v>
      </c>
      <c r="T374" s="43">
        <v>1336</v>
      </c>
      <c r="U374" s="43">
        <v>0</v>
      </c>
      <c r="V374" s="43">
        <v>518</v>
      </c>
      <c r="W374" s="43">
        <v>0</v>
      </c>
      <c r="X374" s="43">
        <v>0</v>
      </c>
      <c r="Y374" s="43">
        <v>223</v>
      </c>
      <c r="Z374" s="43">
        <v>0</v>
      </c>
      <c r="AA374" s="43">
        <v>0</v>
      </c>
      <c r="AB374" s="43">
        <v>0</v>
      </c>
      <c r="AC374" s="43">
        <v>49</v>
      </c>
      <c r="AD374" s="43">
        <v>0</v>
      </c>
      <c r="AE374" s="43">
        <v>211</v>
      </c>
      <c r="AF374" s="43">
        <v>338</v>
      </c>
      <c r="AG374" s="43">
        <v>2</v>
      </c>
      <c r="AH374" s="43">
        <v>0</v>
      </c>
      <c r="AI374" s="43">
        <v>1341</v>
      </c>
      <c r="AJ374" s="30">
        <v>0</v>
      </c>
      <c r="AK374" s="30">
        <v>0</v>
      </c>
      <c r="AL374" s="30">
        <v>0</v>
      </c>
      <c r="AM374" s="30">
        <v>0</v>
      </c>
      <c r="AN374" s="30">
        <v>0</v>
      </c>
      <c r="AO374" s="30">
        <v>0</v>
      </c>
      <c r="AP374" s="30">
        <v>0</v>
      </c>
      <c r="AQ374" s="30">
        <v>0</v>
      </c>
      <c r="AR374" s="30">
        <v>0</v>
      </c>
      <c r="AS374" s="30">
        <v>0</v>
      </c>
      <c r="AT374" s="30">
        <v>0</v>
      </c>
      <c r="AU374" s="30">
        <v>0</v>
      </c>
      <c r="AV374" s="30">
        <v>0</v>
      </c>
      <c r="AW374" s="30">
        <v>0</v>
      </c>
      <c r="AX374" s="30">
        <v>0</v>
      </c>
      <c r="AY374" s="30">
        <v>0</v>
      </c>
      <c r="AZ374" s="30">
        <v>2397</v>
      </c>
      <c r="BA374" s="30">
        <v>0</v>
      </c>
      <c r="BB374" s="30">
        <v>0</v>
      </c>
      <c r="BC374" s="30">
        <v>0</v>
      </c>
      <c r="BD374" s="30">
        <v>0</v>
      </c>
      <c r="BE374" s="30">
        <v>0</v>
      </c>
      <c r="BF374" s="30">
        <v>0</v>
      </c>
      <c r="BG374" s="30">
        <v>2397</v>
      </c>
      <c r="BH374" s="30">
        <v>18674</v>
      </c>
      <c r="BI374" t="s">
        <v>450</v>
      </c>
    </row>
    <row r="375" spans="1:61" x14ac:dyDescent="0.35">
      <c r="A375" s="61">
        <f t="shared" si="10"/>
        <v>0</v>
      </c>
      <c r="B375" s="61">
        <f t="shared" si="11"/>
        <v>0</v>
      </c>
      <c r="C375" s="41" t="s">
        <v>476</v>
      </c>
      <c r="D375" s="41"/>
      <c r="E375" s="43">
        <v>1044</v>
      </c>
      <c r="F375" s="43">
        <v>0</v>
      </c>
      <c r="G375" s="43">
        <v>0</v>
      </c>
      <c r="H375" s="43">
        <v>0</v>
      </c>
      <c r="I375" s="43">
        <v>0</v>
      </c>
      <c r="J375" s="43">
        <v>624</v>
      </c>
      <c r="K375" s="43">
        <v>0</v>
      </c>
      <c r="L375" s="43">
        <v>0</v>
      </c>
      <c r="M375" s="43">
        <v>0</v>
      </c>
      <c r="N375" s="43">
        <v>23</v>
      </c>
      <c r="O375" s="43">
        <v>53</v>
      </c>
      <c r="P375" s="43">
        <v>0</v>
      </c>
      <c r="Q375" s="43">
        <v>0</v>
      </c>
      <c r="R375" s="43">
        <v>0</v>
      </c>
      <c r="S375" s="43">
        <v>88</v>
      </c>
      <c r="T375" s="43">
        <v>1832</v>
      </c>
      <c r="U375" s="43">
        <v>51</v>
      </c>
      <c r="V375" s="43">
        <v>590</v>
      </c>
      <c r="W375" s="43">
        <v>380</v>
      </c>
      <c r="X375" s="43">
        <v>0</v>
      </c>
      <c r="Y375" s="43">
        <v>75</v>
      </c>
      <c r="Z375" s="43">
        <v>0</v>
      </c>
      <c r="AA375" s="43">
        <v>0</v>
      </c>
      <c r="AB375" s="43">
        <v>0</v>
      </c>
      <c r="AC375" s="43">
        <v>6</v>
      </c>
      <c r="AD375" s="43">
        <v>0</v>
      </c>
      <c r="AE375" s="43">
        <v>328</v>
      </c>
      <c r="AF375" s="43">
        <v>697</v>
      </c>
      <c r="AG375" s="43">
        <v>0</v>
      </c>
      <c r="AH375" s="43">
        <v>4</v>
      </c>
      <c r="AI375" s="43">
        <v>2131</v>
      </c>
      <c r="AJ375" s="30">
        <v>1700</v>
      </c>
      <c r="AK375" s="30">
        <v>0</v>
      </c>
      <c r="AL375" s="30">
        <v>0</v>
      </c>
      <c r="AM375" s="30">
        <v>0</v>
      </c>
      <c r="AN375" s="30">
        <v>0</v>
      </c>
      <c r="AO375" s="30">
        <v>0</v>
      </c>
      <c r="AP375" s="30">
        <v>0</v>
      </c>
      <c r="AQ375" s="30">
        <v>1700</v>
      </c>
      <c r="AR375" s="30">
        <v>68</v>
      </c>
      <c r="AS375" s="30">
        <v>0</v>
      </c>
      <c r="AT375" s="30">
        <v>0</v>
      </c>
      <c r="AU375" s="30">
        <v>1297</v>
      </c>
      <c r="AV375" s="30">
        <v>0</v>
      </c>
      <c r="AW375" s="30">
        <v>0</v>
      </c>
      <c r="AX375" s="30">
        <v>0</v>
      </c>
      <c r="AY375" s="30">
        <v>1365</v>
      </c>
      <c r="AZ375" s="30">
        <v>3170</v>
      </c>
      <c r="BA375" s="30">
        <v>0</v>
      </c>
      <c r="BB375" s="30">
        <v>0</v>
      </c>
      <c r="BC375" s="30">
        <v>5918</v>
      </c>
      <c r="BD375" s="30">
        <v>0</v>
      </c>
      <c r="BE375" s="30">
        <v>0</v>
      </c>
      <c r="BF375" s="30">
        <v>0</v>
      </c>
      <c r="BG375" s="30">
        <v>9088</v>
      </c>
      <c r="BH375" s="30">
        <v>10340</v>
      </c>
      <c r="BI375" t="s">
        <v>450</v>
      </c>
    </row>
    <row r="376" spans="1:61" x14ac:dyDescent="0.35">
      <c r="A376" s="61">
        <f t="shared" si="10"/>
        <v>0</v>
      </c>
      <c r="B376" s="61">
        <f t="shared" si="11"/>
        <v>0</v>
      </c>
      <c r="C376" s="41" t="s">
        <v>480</v>
      </c>
      <c r="D376" s="41"/>
      <c r="E376" s="43">
        <v>13472</v>
      </c>
      <c r="F376" s="43">
        <v>0</v>
      </c>
      <c r="G376" s="43">
        <v>325</v>
      </c>
      <c r="H376" s="43">
        <v>1559</v>
      </c>
      <c r="I376" s="43">
        <v>2551</v>
      </c>
      <c r="J376" s="43">
        <v>8729</v>
      </c>
      <c r="K376" s="43">
        <v>16478</v>
      </c>
      <c r="L376" s="43">
        <v>51386</v>
      </c>
      <c r="M376" s="43">
        <v>3</v>
      </c>
      <c r="N376" s="43">
        <v>0</v>
      </c>
      <c r="O376" s="43">
        <v>0</v>
      </c>
      <c r="P376" s="43">
        <v>432</v>
      </c>
      <c r="Q376" s="43">
        <v>1461</v>
      </c>
      <c r="R376" s="43">
        <v>0</v>
      </c>
      <c r="S376" s="43">
        <v>0</v>
      </c>
      <c r="T376" s="43">
        <v>96396</v>
      </c>
      <c r="U376" s="43">
        <v>460</v>
      </c>
      <c r="V376" s="43">
        <v>5512</v>
      </c>
      <c r="W376" s="43">
        <v>3023</v>
      </c>
      <c r="X376" s="43">
        <v>10659</v>
      </c>
      <c r="Y376" s="43">
        <v>320</v>
      </c>
      <c r="Z376" s="43">
        <v>0</v>
      </c>
      <c r="AA376" s="43">
        <v>0</v>
      </c>
      <c r="AB376" s="43">
        <v>0</v>
      </c>
      <c r="AC376" s="43">
        <v>38996</v>
      </c>
      <c r="AD376" s="43">
        <v>88</v>
      </c>
      <c r="AE376" s="43">
        <v>5887</v>
      </c>
      <c r="AF376" s="43">
        <v>37959</v>
      </c>
      <c r="AG376" s="43">
        <v>9</v>
      </c>
      <c r="AH376" s="43">
        <v>3050</v>
      </c>
      <c r="AI376" s="43">
        <v>105963</v>
      </c>
      <c r="AJ376" s="30">
        <v>551</v>
      </c>
      <c r="AK376" s="30">
        <v>0</v>
      </c>
      <c r="AL376" s="30">
        <v>2100</v>
      </c>
      <c r="AM376" s="30">
        <v>0</v>
      </c>
      <c r="AN376" s="30">
        <v>10321</v>
      </c>
      <c r="AO376" s="30">
        <v>0</v>
      </c>
      <c r="AP376" s="30">
        <v>30670</v>
      </c>
      <c r="AQ376" s="30">
        <v>43642</v>
      </c>
      <c r="AR376" s="30">
        <v>352</v>
      </c>
      <c r="AS376" s="30">
        <v>83</v>
      </c>
      <c r="AT376" s="30">
        <v>2245</v>
      </c>
      <c r="AU376" s="30">
        <v>650</v>
      </c>
      <c r="AV376" s="30">
        <v>8903</v>
      </c>
      <c r="AW376" s="30">
        <v>0</v>
      </c>
      <c r="AX376" s="30">
        <v>29245</v>
      </c>
      <c r="AY376" s="30">
        <v>41478</v>
      </c>
      <c r="AZ376" s="30">
        <v>25538</v>
      </c>
      <c r="BA376" s="30">
        <v>26637</v>
      </c>
      <c r="BB376" s="30">
        <v>6930</v>
      </c>
      <c r="BC376" s="30">
        <v>60562</v>
      </c>
      <c r="BD376" s="30">
        <v>71266</v>
      </c>
      <c r="BE376" s="30">
        <v>0</v>
      </c>
      <c r="BF376" s="30">
        <v>384379</v>
      </c>
      <c r="BG376" s="30">
        <v>575312</v>
      </c>
      <c r="BH376" s="30">
        <v>139710</v>
      </c>
      <c r="BI376" t="s">
        <v>450</v>
      </c>
    </row>
    <row r="377" spans="1:61" x14ac:dyDescent="0.35">
      <c r="A377" s="61">
        <f t="shared" si="10"/>
        <v>0</v>
      </c>
      <c r="B377" s="61">
        <f t="shared" si="11"/>
        <v>0</v>
      </c>
      <c r="C377" s="41" t="s">
        <v>495</v>
      </c>
      <c r="D377" s="41"/>
      <c r="E377" s="43">
        <v>6103</v>
      </c>
      <c r="F377" s="43">
        <v>0</v>
      </c>
      <c r="G377" s="43">
        <v>200</v>
      </c>
      <c r="H377" s="43">
        <v>480</v>
      </c>
      <c r="I377" s="43">
        <v>1433</v>
      </c>
      <c r="J377" s="43">
        <v>0</v>
      </c>
      <c r="K377" s="43">
        <v>0</v>
      </c>
      <c r="L377" s="43">
        <v>0</v>
      </c>
      <c r="M377" s="43">
        <v>0</v>
      </c>
      <c r="N377" s="43">
        <v>0</v>
      </c>
      <c r="O377" s="43">
        <v>0</v>
      </c>
      <c r="P377" s="43">
        <v>0</v>
      </c>
      <c r="Q377" s="43">
        <v>277</v>
      </c>
      <c r="R377" s="43">
        <v>0</v>
      </c>
      <c r="S377" s="43">
        <v>0</v>
      </c>
      <c r="T377" s="43">
        <v>8493</v>
      </c>
      <c r="U377" s="43">
        <v>0</v>
      </c>
      <c r="V377" s="43">
        <v>2321</v>
      </c>
      <c r="W377" s="43">
        <v>0</v>
      </c>
      <c r="X377" s="43">
        <v>0</v>
      </c>
      <c r="Y377" s="43">
        <v>848</v>
      </c>
      <c r="Z377" s="43">
        <v>0</v>
      </c>
      <c r="AA377" s="43">
        <v>0</v>
      </c>
      <c r="AB377" s="43">
        <v>134</v>
      </c>
      <c r="AC377" s="43">
        <v>617</v>
      </c>
      <c r="AD377" s="43">
        <v>1042</v>
      </c>
      <c r="AE377" s="43">
        <v>1461</v>
      </c>
      <c r="AF377" s="43">
        <v>1794</v>
      </c>
      <c r="AG377" s="43">
        <v>5</v>
      </c>
      <c r="AH377" s="43">
        <v>247</v>
      </c>
      <c r="AI377" s="43">
        <v>8469</v>
      </c>
      <c r="AJ377" s="30">
        <v>0</v>
      </c>
      <c r="AK377" s="30">
        <v>650</v>
      </c>
      <c r="AL377" s="30">
        <v>0</v>
      </c>
      <c r="AM377" s="30">
        <v>0</v>
      </c>
      <c r="AN377" s="30">
        <v>0</v>
      </c>
      <c r="AO377" s="30">
        <v>0</v>
      </c>
      <c r="AP377" s="30">
        <v>0</v>
      </c>
      <c r="AQ377" s="30">
        <v>650</v>
      </c>
      <c r="AR377" s="30">
        <v>0</v>
      </c>
      <c r="AS377" s="30">
        <v>671</v>
      </c>
      <c r="AT377" s="30">
        <v>0</v>
      </c>
      <c r="AU377" s="30">
        <v>0</v>
      </c>
      <c r="AV377" s="30">
        <v>0</v>
      </c>
      <c r="AW377" s="30">
        <v>0</v>
      </c>
      <c r="AX377" s="30">
        <v>0</v>
      </c>
      <c r="AY377" s="30">
        <v>671</v>
      </c>
      <c r="AZ377" s="30">
        <v>3104</v>
      </c>
      <c r="BA377" s="30">
        <v>8988</v>
      </c>
      <c r="BB377" s="30">
        <v>0</v>
      </c>
      <c r="BC377" s="30">
        <v>0</v>
      </c>
      <c r="BD377" s="30">
        <v>0</v>
      </c>
      <c r="BE377" s="30">
        <v>0</v>
      </c>
      <c r="BF377" s="30">
        <v>1295</v>
      </c>
      <c r="BG377" s="30">
        <v>13387</v>
      </c>
      <c r="BH377" s="30">
        <v>124688</v>
      </c>
      <c r="BI377" t="s">
        <v>482</v>
      </c>
    </row>
    <row r="378" spans="1:61" x14ac:dyDescent="0.35">
      <c r="A378" s="61">
        <f t="shared" si="10"/>
        <v>0</v>
      </c>
      <c r="B378" s="61">
        <f t="shared" si="11"/>
        <v>0</v>
      </c>
      <c r="C378" s="41" t="s">
        <v>484</v>
      </c>
      <c r="D378" s="41"/>
      <c r="E378" s="43">
        <v>375</v>
      </c>
      <c r="F378" s="43">
        <v>587</v>
      </c>
      <c r="G378" s="43">
        <v>0</v>
      </c>
      <c r="H378" s="43">
        <v>0</v>
      </c>
      <c r="I378" s="43">
        <v>0</v>
      </c>
      <c r="J378" s="43">
        <v>0</v>
      </c>
      <c r="K378" s="43">
        <v>0</v>
      </c>
      <c r="L378" s="43">
        <v>0</v>
      </c>
      <c r="M378" s="43">
        <v>0</v>
      </c>
      <c r="N378" s="43">
        <v>5</v>
      </c>
      <c r="O378" s="43">
        <v>0</v>
      </c>
      <c r="P378" s="43">
        <v>0</v>
      </c>
      <c r="Q378" s="43">
        <v>0</v>
      </c>
      <c r="R378" s="43">
        <v>0</v>
      </c>
      <c r="S378" s="43">
        <v>0</v>
      </c>
      <c r="T378" s="43">
        <v>967</v>
      </c>
      <c r="U378" s="43">
        <v>0</v>
      </c>
      <c r="V378" s="43">
        <v>441</v>
      </c>
      <c r="W378" s="43">
        <v>0</v>
      </c>
      <c r="X378" s="43">
        <v>0</v>
      </c>
      <c r="Y378" s="43">
        <v>100</v>
      </c>
      <c r="Z378" s="43">
        <v>0</v>
      </c>
      <c r="AA378" s="43">
        <v>0</v>
      </c>
      <c r="AB378" s="43">
        <v>0</v>
      </c>
      <c r="AC378" s="43">
        <v>0</v>
      </c>
      <c r="AD378" s="43">
        <v>0</v>
      </c>
      <c r="AE378" s="43">
        <v>118</v>
      </c>
      <c r="AF378" s="43">
        <v>0</v>
      </c>
      <c r="AG378" s="43">
        <v>0</v>
      </c>
      <c r="AH378" s="43">
        <v>0</v>
      </c>
      <c r="AI378" s="43">
        <v>659</v>
      </c>
      <c r="AJ378" s="30">
        <v>0</v>
      </c>
      <c r="AK378" s="30">
        <v>0</v>
      </c>
      <c r="AL378" s="30">
        <v>0</v>
      </c>
      <c r="AM378" s="30">
        <v>0</v>
      </c>
      <c r="AN378" s="30">
        <v>0</v>
      </c>
      <c r="AO378" s="30">
        <v>0</v>
      </c>
      <c r="AP378" s="30">
        <v>0</v>
      </c>
      <c r="AQ378" s="30">
        <v>0</v>
      </c>
      <c r="AR378" s="30">
        <v>0</v>
      </c>
      <c r="AS378" s="30">
        <v>0</v>
      </c>
      <c r="AT378" s="30">
        <v>0</v>
      </c>
      <c r="AU378" s="30">
        <v>0</v>
      </c>
      <c r="AV378" s="30">
        <v>0</v>
      </c>
      <c r="AW378" s="30">
        <v>0</v>
      </c>
      <c r="AX378" s="30">
        <v>0</v>
      </c>
      <c r="AY378" s="30">
        <v>0</v>
      </c>
      <c r="AZ378" s="30">
        <v>0</v>
      </c>
      <c r="BA378" s="30">
        <v>0</v>
      </c>
      <c r="BB378" s="30">
        <v>0</v>
      </c>
      <c r="BC378" s="30">
        <v>0</v>
      </c>
      <c r="BD378" s="30">
        <v>0</v>
      </c>
      <c r="BE378" s="30">
        <v>0</v>
      </c>
      <c r="BF378" s="30">
        <v>0</v>
      </c>
      <c r="BG378" s="30">
        <v>0</v>
      </c>
      <c r="BH378" s="30">
        <v>13494</v>
      </c>
      <c r="BI378" t="s">
        <v>482</v>
      </c>
    </row>
    <row r="379" spans="1:61" x14ac:dyDescent="0.35">
      <c r="A379" s="61">
        <f t="shared" si="10"/>
        <v>0</v>
      </c>
      <c r="B379" s="61">
        <f t="shared" si="11"/>
        <v>0</v>
      </c>
      <c r="C379" s="41" t="s">
        <v>486</v>
      </c>
      <c r="D379" s="41"/>
      <c r="E379" s="43">
        <v>68</v>
      </c>
      <c r="F379" s="43">
        <v>202</v>
      </c>
      <c r="G379" s="43">
        <v>0</v>
      </c>
      <c r="H379" s="43">
        <v>0</v>
      </c>
      <c r="I379" s="43">
        <v>0</v>
      </c>
      <c r="J379" s="43">
        <v>0</v>
      </c>
      <c r="K379" s="43">
        <v>0</v>
      </c>
      <c r="L379" s="43">
        <v>0</v>
      </c>
      <c r="M379" s="43">
        <v>0</v>
      </c>
      <c r="N379" s="43">
        <v>8</v>
      </c>
      <c r="O379" s="43">
        <v>0</v>
      </c>
      <c r="P379" s="43">
        <v>0</v>
      </c>
      <c r="Q379" s="43">
        <v>0</v>
      </c>
      <c r="R379" s="43">
        <v>0</v>
      </c>
      <c r="S379" s="43">
        <v>0</v>
      </c>
      <c r="T379" s="43">
        <v>278</v>
      </c>
      <c r="U379" s="43">
        <v>0</v>
      </c>
      <c r="V379" s="43">
        <v>181</v>
      </c>
      <c r="W379" s="43">
        <v>0</v>
      </c>
      <c r="X379" s="43">
        <v>0</v>
      </c>
      <c r="Y379" s="43">
        <v>0</v>
      </c>
      <c r="Z379" s="43">
        <v>0</v>
      </c>
      <c r="AA379" s="43">
        <v>0</v>
      </c>
      <c r="AB379" s="43">
        <v>0</v>
      </c>
      <c r="AC379" s="43">
        <v>0</v>
      </c>
      <c r="AD379" s="43">
        <v>0</v>
      </c>
      <c r="AE379" s="43">
        <v>59</v>
      </c>
      <c r="AF379" s="43">
        <v>0</v>
      </c>
      <c r="AG379" s="43">
        <v>0</v>
      </c>
      <c r="AH379" s="43">
        <v>0</v>
      </c>
      <c r="AI379" s="43">
        <v>240</v>
      </c>
      <c r="AJ379" s="30">
        <v>0</v>
      </c>
      <c r="AK379" s="30">
        <v>0</v>
      </c>
      <c r="AL379" s="30">
        <v>0</v>
      </c>
      <c r="AM379" s="30">
        <v>0</v>
      </c>
      <c r="AN379" s="30">
        <v>0</v>
      </c>
      <c r="AO379" s="30">
        <v>0</v>
      </c>
      <c r="AP379" s="30">
        <v>0</v>
      </c>
      <c r="AQ379" s="30">
        <v>0</v>
      </c>
      <c r="AR379" s="30">
        <v>0</v>
      </c>
      <c r="AS379" s="30">
        <v>0</v>
      </c>
      <c r="AT379" s="30">
        <v>0</v>
      </c>
      <c r="AU379" s="30">
        <v>0</v>
      </c>
      <c r="AV379" s="30">
        <v>0</v>
      </c>
      <c r="AW379" s="30">
        <v>0</v>
      </c>
      <c r="AX379" s="30">
        <v>0</v>
      </c>
      <c r="AY379" s="30">
        <v>0</v>
      </c>
      <c r="AZ379" s="30">
        <v>0</v>
      </c>
      <c r="BA379" s="30">
        <v>0</v>
      </c>
      <c r="BB379" s="30">
        <v>0</v>
      </c>
      <c r="BC379" s="30">
        <v>0</v>
      </c>
      <c r="BD379" s="30">
        <v>0</v>
      </c>
      <c r="BE379" s="30">
        <v>0</v>
      </c>
      <c r="BF379" s="30">
        <v>0</v>
      </c>
      <c r="BG379" s="30">
        <v>0</v>
      </c>
      <c r="BH379" s="30">
        <v>2192</v>
      </c>
      <c r="BI379" t="s">
        <v>482</v>
      </c>
    </row>
    <row r="380" spans="1:61" x14ac:dyDescent="0.35">
      <c r="A380" s="61">
        <f t="shared" si="10"/>
        <v>0</v>
      </c>
      <c r="B380" s="61">
        <f t="shared" si="11"/>
        <v>0</v>
      </c>
      <c r="C380" s="41" t="s">
        <v>487</v>
      </c>
      <c r="D380" s="41"/>
      <c r="E380" s="43">
        <v>3656</v>
      </c>
      <c r="F380" s="43">
        <v>0</v>
      </c>
      <c r="G380" s="43">
        <v>80</v>
      </c>
      <c r="H380" s="43">
        <v>0</v>
      </c>
      <c r="I380" s="43">
        <v>0</v>
      </c>
      <c r="J380" s="43">
        <v>0</v>
      </c>
      <c r="K380" s="43">
        <v>0</v>
      </c>
      <c r="L380" s="43">
        <v>0</v>
      </c>
      <c r="M380" s="43">
        <v>32</v>
      </c>
      <c r="N380" s="43">
        <v>80</v>
      </c>
      <c r="O380" s="43">
        <v>0</v>
      </c>
      <c r="P380" s="43">
        <v>0</v>
      </c>
      <c r="Q380" s="43">
        <v>182</v>
      </c>
      <c r="R380" s="43">
        <v>0</v>
      </c>
      <c r="S380" s="43">
        <v>0</v>
      </c>
      <c r="T380" s="43">
        <v>4030</v>
      </c>
      <c r="U380" s="43">
        <v>48</v>
      </c>
      <c r="V380" s="43">
        <v>1528</v>
      </c>
      <c r="W380" s="43">
        <v>0</v>
      </c>
      <c r="X380" s="43">
        <v>0</v>
      </c>
      <c r="Y380" s="43">
        <v>498</v>
      </c>
      <c r="Z380" s="43">
        <v>0</v>
      </c>
      <c r="AA380" s="43">
        <v>0</v>
      </c>
      <c r="AB380" s="43">
        <v>229</v>
      </c>
      <c r="AC380" s="43">
        <v>347</v>
      </c>
      <c r="AD380" s="43">
        <v>0</v>
      </c>
      <c r="AE380" s="43">
        <v>828</v>
      </c>
      <c r="AF380" s="43">
        <v>121</v>
      </c>
      <c r="AG380" s="43">
        <v>6</v>
      </c>
      <c r="AH380" s="43">
        <v>401</v>
      </c>
      <c r="AI380" s="43">
        <v>4006</v>
      </c>
      <c r="AJ380" s="30">
        <v>350</v>
      </c>
      <c r="AK380" s="30">
        <v>0</v>
      </c>
      <c r="AL380" s="30">
        <v>0</v>
      </c>
      <c r="AM380" s="30">
        <v>0</v>
      </c>
      <c r="AN380" s="30">
        <v>0</v>
      </c>
      <c r="AO380" s="30">
        <v>0</v>
      </c>
      <c r="AP380" s="30">
        <v>650</v>
      </c>
      <c r="AQ380" s="30">
        <v>1000</v>
      </c>
      <c r="AR380" s="30">
        <v>0</v>
      </c>
      <c r="AS380" s="30">
        <v>0</v>
      </c>
      <c r="AT380" s="30">
        <v>0</v>
      </c>
      <c r="AU380" s="30">
        <v>0</v>
      </c>
      <c r="AV380" s="30">
        <v>0</v>
      </c>
      <c r="AW380" s="30">
        <v>0</v>
      </c>
      <c r="AX380" s="30">
        <v>600</v>
      </c>
      <c r="AY380" s="30">
        <v>600</v>
      </c>
      <c r="AZ380" s="30">
        <v>2200</v>
      </c>
      <c r="BA380" s="30">
        <v>0</v>
      </c>
      <c r="BB380" s="30">
        <v>0</v>
      </c>
      <c r="BC380" s="30">
        <v>0</v>
      </c>
      <c r="BD380" s="30">
        <v>0</v>
      </c>
      <c r="BE380" s="30">
        <v>0</v>
      </c>
      <c r="BF380" s="30">
        <v>1650</v>
      </c>
      <c r="BG380" s="30">
        <v>3850</v>
      </c>
      <c r="BH380" s="30">
        <v>62086</v>
      </c>
      <c r="BI380" t="s">
        <v>482</v>
      </c>
    </row>
    <row r="381" spans="1:61" x14ac:dyDescent="0.35">
      <c r="A381" s="61">
        <f t="shared" si="10"/>
        <v>0</v>
      </c>
      <c r="B381" s="61">
        <f t="shared" si="11"/>
        <v>0</v>
      </c>
      <c r="C381" s="41" t="s">
        <v>488</v>
      </c>
      <c r="D381" s="41"/>
      <c r="E381" s="43">
        <v>5839</v>
      </c>
      <c r="F381" s="43">
        <v>0</v>
      </c>
      <c r="G381" s="43">
        <v>0</v>
      </c>
      <c r="H381" s="43">
        <v>0</v>
      </c>
      <c r="I381" s="43">
        <v>620</v>
      </c>
      <c r="J381" s="43">
        <v>0</v>
      </c>
      <c r="K381" s="43">
        <v>0</v>
      </c>
      <c r="L381" s="43">
        <v>0</v>
      </c>
      <c r="M381" s="43">
        <v>0</v>
      </c>
      <c r="N381" s="43">
        <v>0</v>
      </c>
      <c r="O381" s="43">
        <v>0</v>
      </c>
      <c r="P381" s="43">
        <v>19</v>
      </c>
      <c r="Q381" s="43">
        <v>173</v>
      </c>
      <c r="R381" s="43">
        <v>0</v>
      </c>
      <c r="S381" s="43">
        <v>0</v>
      </c>
      <c r="T381" s="43">
        <v>6651</v>
      </c>
      <c r="U381" s="43">
        <v>382</v>
      </c>
      <c r="V381" s="43">
        <v>928</v>
      </c>
      <c r="W381" s="43">
        <v>0</v>
      </c>
      <c r="X381" s="43">
        <v>0</v>
      </c>
      <c r="Y381" s="43">
        <v>411</v>
      </c>
      <c r="Z381" s="43">
        <v>0</v>
      </c>
      <c r="AA381" s="43">
        <v>0</v>
      </c>
      <c r="AB381" s="43">
        <v>0</v>
      </c>
      <c r="AC381" s="43">
        <v>271</v>
      </c>
      <c r="AD381" s="43">
        <v>148</v>
      </c>
      <c r="AE381" s="43">
        <v>822</v>
      </c>
      <c r="AF381" s="43">
        <v>1854</v>
      </c>
      <c r="AG381" s="43">
        <v>0</v>
      </c>
      <c r="AH381" s="43">
        <v>54</v>
      </c>
      <c r="AI381" s="43">
        <v>4870</v>
      </c>
      <c r="AJ381" s="30">
        <v>0</v>
      </c>
      <c r="AK381" s="30">
        <v>0</v>
      </c>
      <c r="AL381" s="30">
        <v>0</v>
      </c>
      <c r="AM381" s="30">
        <v>0</v>
      </c>
      <c r="AN381" s="30">
        <v>0</v>
      </c>
      <c r="AO381" s="30">
        <v>0</v>
      </c>
      <c r="AP381" s="30">
        <v>300</v>
      </c>
      <c r="AQ381" s="30">
        <v>300</v>
      </c>
      <c r="AR381" s="30">
        <v>0</v>
      </c>
      <c r="AS381" s="30">
        <v>20</v>
      </c>
      <c r="AT381" s="30">
        <v>0</v>
      </c>
      <c r="AU381" s="30">
        <v>0</v>
      </c>
      <c r="AV381" s="30">
        <v>0</v>
      </c>
      <c r="AW381" s="30">
        <v>0</v>
      </c>
      <c r="AX381" s="30">
        <v>131</v>
      </c>
      <c r="AY381" s="30">
        <v>151</v>
      </c>
      <c r="AZ381" s="30">
        <v>9880</v>
      </c>
      <c r="BA381" s="30">
        <v>10598</v>
      </c>
      <c r="BB381" s="30">
        <v>0</v>
      </c>
      <c r="BC381" s="30">
        <v>0</v>
      </c>
      <c r="BD381" s="30">
        <v>0</v>
      </c>
      <c r="BE381" s="30">
        <v>0</v>
      </c>
      <c r="BF381" s="30">
        <v>1230</v>
      </c>
      <c r="BG381" s="30">
        <v>21708</v>
      </c>
      <c r="BH381" s="30">
        <v>33292</v>
      </c>
      <c r="BI381" t="s">
        <v>482</v>
      </c>
    </row>
    <row r="382" spans="1:61" x14ac:dyDescent="0.35">
      <c r="A382" s="61">
        <f t="shared" si="10"/>
        <v>0</v>
      </c>
      <c r="B382" s="61">
        <f t="shared" si="11"/>
        <v>0</v>
      </c>
      <c r="C382" s="41" t="s">
        <v>489</v>
      </c>
      <c r="D382" s="41"/>
      <c r="E382" s="43">
        <v>1804</v>
      </c>
      <c r="F382" s="43">
        <v>0</v>
      </c>
      <c r="G382" s="43">
        <v>0</v>
      </c>
      <c r="H382" s="43">
        <v>0</v>
      </c>
      <c r="I382" s="43">
        <v>0</v>
      </c>
      <c r="J382" s="43">
        <v>0</v>
      </c>
      <c r="K382" s="43">
        <v>0</v>
      </c>
      <c r="L382" s="43">
        <v>0</v>
      </c>
      <c r="M382" s="43">
        <v>0</v>
      </c>
      <c r="N382" s="43">
        <v>0</v>
      </c>
      <c r="O382" s="43">
        <v>0</v>
      </c>
      <c r="P382" s="43">
        <v>17</v>
      </c>
      <c r="Q382" s="43">
        <v>10</v>
      </c>
      <c r="R382" s="43">
        <v>0</v>
      </c>
      <c r="S382" s="43">
        <v>0</v>
      </c>
      <c r="T382" s="43">
        <v>1831</v>
      </c>
      <c r="U382" s="43">
        <v>0</v>
      </c>
      <c r="V382" s="43">
        <v>331</v>
      </c>
      <c r="W382" s="43">
        <v>0</v>
      </c>
      <c r="X382" s="43">
        <v>0</v>
      </c>
      <c r="Y382" s="43">
        <v>140</v>
      </c>
      <c r="Z382" s="43">
        <v>0</v>
      </c>
      <c r="AA382" s="43">
        <v>0</v>
      </c>
      <c r="AB382" s="43">
        <v>0</v>
      </c>
      <c r="AC382" s="43">
        <v>0</v>
      </c>
      <c r="AD382" s="43">
        <v>0</v>
      </c>
      <c r="AE382" s="43">
        <v>294</v>
      </c>
      <c r="AF382" s="43">
        <v>895</v>
      </c>
      <c r="AG382" s="43">
        <v>0</v>
      </c>
      <c r="AH382" s="43">
        <v>8</v>
      </c>
      <c r="AI382" s="43">
        <v>1668</v>
      </c>
      <c r="AJ382" s="30">
        <v>0</v>
      </c>
      <c r="AK382" s="30">
        <v>0</v>
      </c>
      <c r="AL382" s="30">
        <v>0</v>
      </c>
      <c r="AM382" s="30">
        <v>0</v>
      </c>
      <c r="AN382" s="30">
        <v>0</v>
      </c>
      <c r="AO382" s="30">
        <v>0</v>
      </c>
      <c r="AP382" s="30">
        <v>0</v>
      </c>
      <c r="AQ382" s="30">
        <v>0</v>
      </c>
      <c r="AR382" s="30">
        <v>63</v>
      </c>
      <c r="AS382" s="30">
        <v>0</v>
      </c>
      <c r="AT382" s="30">
        <v>0</v>
      </c>
      <c r="AU382" s="30">
        <v>0</v>
      </c>
      <c r="AV382" s="30">
        <v>0</v>
      </c>
      <c r="AW382" s="30">
        <v>0</v>
      </c>
      <c r="AX382" s="30">
        <v>0</v>
      </c>
      <c r="AY382" s="30">
        <v>63</v>
      </c>
      <c r="AZ382" s="30">
        <v>3226</v>
      </c>
      <c r="BA382" s="30">
        <v>2520</v>
      </c>
      <c r="BB382" s="30">
        <v>0</v>
      </c>
      <c r="BC382" s="30">
        <v>0</v>
      </c>
      <c r="BD382" s="30">
        <v>0</v>
      </c>
      <c r="BE382" s="30">
        <v>0</v>
      </c>
      <c r="BF382" s="30">
        <v>0</v>
      </c>
      <c r="BG382" s="30">
        <v>5746</v>
      </c>
      <c r="BH382" s="30">
        <v>13048</v>
      </c>
      <c r="BI382" t="s">
        <v>482</v>
      </c>
    </row>
    <row r="383" spans="1:61" x14ac:dyDescent="0.35">
      <c r="A383" s="61">
        <f t="shared" si="10"/>
        <v>0</v>
      </c>
      <c r="B383" s="61">
        <f t="shared" si="11"/>
        <v>0</v>
      </c>
      <c r="C383" s="41" t="s">
        <v>490</v>
      </c>
      <c r="D383" s="41"/>
      <c r="E383" s="43">
        <v>260</v>
      </c>
      <c r="F383" s="43">
        <v>114</v>
      </c>
      <c r="G383" s="43">
        <v>0</v>
      </c>
      <c r="H383" s="43">
        <v>0</v>
      </c>
      <c r="I383" s="43">
        <v>0</v>
      </c>
      <c r="J383" s="43">
        <v>0</v>
      </c>
      <c r="K383" s="43">
        <v>0</v>
      </c>
      <c r="L383" s="43">
        <v>0</v>
      </c>
      <c r="M383" s="43">
        <v>0</v>
      </c>
      <c r="N383" s="43">
        <v>0</v>
      </c>
      <c r="O383" s="43">
        <v>0</v>
      </c>
      <c r="P383" s="43">
        <v>0</v>
      </c>
      <c r="Q383" s="43">
        <v>4</v>
      </c>
      <c r="R383" s="43">
        <v>0</v>
      </c>
      <c r="S383" s="43">
        <v>0</v>
      </c>
      <c r="T383" s="43">
        <v>378</v>
      </c>
      <c r="U383" s="43">
        <v>5</v>
      </c>
      <c r="V383" s="43">
        <v>209</v>
      </c>
      <c r="W383" s="43">
        <v>131</v>
      </c>
      <c r="X383" s="43">
        <v>0</v>
      </c>
      <c r="Y383" s="43">
        <v>0</v>
      </c>
      <c r="Z383" s="43">
        <v>0</v>
      </c>
      <c r="AA383" s="43">
        <v>0</v>
      </c>
      <c r="AB383" s="43">
        <v>0</v>
      </c>
      <c r="AC383" s="43">
        <v>0</v>
      </c>
      <c r="AD383" s="43">
        <v>0</v>
      </c>
      <c r="AE383" s="43">
        <v>56</v>
      </c>
      <c r="AF383" s="43">
        <v>111</v>
      </c>
      <c r="AG383" s="43">
        <v>0</v>
      </c>
      <c r="AH383" s="43">
        <v>10</v>
      </c>
      <c r="AI383" s="43">
        <v>522</v>
      </c>
      <c r="AJ383" s="30">
        <v>0</v>
      </c>
      <c r="AK383" s="30">
        <v>0</v>
      </c>
      <c r="AL383" s="30">
        <v>0</v>
      </c>
      <c r="AM383" s="30">
        <v>0</v>
      </c>
      <c r="AN383" s="30">
        <v>0</v>
      </c>
      <c r="AO383" s="30">
        <v>0</v>
      </c>
      <c r="AP383" s="30">
        <v>0</v>
      </c>
      <c r="AQ383" s="30">
        <v>0</v>
      </c>
      <c r="AR383" s="30">
        <v>11</v>
      </c>
      <c r="AS383" s="30">
        <v>0</v>
      </c>
      <c r="AT383" s="30">
        <v>0</v>
      </c>
      <c r="AU383" s="30">
        <v>0</v>
      </c>
      <c r="AV383" s="30">
        <v>0</v>
      </c>
      <c r="AW383" s="30">
        <v>0</v>
      </c>
      <c r="AX383" s="30">
        <v>0</v>
      </c>
      <c r="AY383" s="30">
        <v>11</v>
      </c>
      <c r="AZ383" s="30">
        <v>1400</v>
      </c>
      <c r="BA383" s="30">
        <v>100</v>
      </c>
      <c r="BB383" s="30">
        <v>0</v>
      </c>
      <c r="BC383" s="30">
        <v>0</v>
      </c>
      <c r="BD383" s="30">
        <v>0</v>
      </c>
      <c r="BE383" s="30">
        <v>0</v>
      </c>
      <c r="BF383" s="30">
        <v>0</v>
      </c>
      <c r="BG383" s="30">
        <v>1500</v>
      </c>
      <c r="BH383" s="30">
        <v>5439</v>
      </c>
      <c r="BI383" t="s">
        <v>482</v>
      </c>
    </row>
    <row r="384" spans="1:61" x14ac:dyDescent="0.35">
      <c r="A384" s="61">
        <f t="shared" si="10"/>
        <v>0</v>
      </c>
      <c r="B384" s="61">
        <f t="shared" si="11"/>
        <v>0</v>
      </c>
      <c r="C384" s="41" t="s">
        <v>1221</v>
      </c>
      <c r="D384" s="41"/>
      <c r="E384" s="43">
        <v>8572</v>
      </c>
      <c r="F384" s="43">
        <v>0</v>
      </c>
      <c r="G384" s="43">
        <v>0</v>
      </c>
      <c r="H384" s="43">
        <v>0</v>
      </c>
      <c r="I384" s="43">
        <v>85</v>
      </c>
      <c r="J384" s="43">
        <v>0</v>
      </c>
      <c r="K384" s="43">
        <v>0</v>
      </c>
      <c r="L384" s="43">
        <v>0</v>
      </c>
      <c r="M384" s="43">
        <v>0</v>
      </c>
      <c r="N384" s="43">
        <v>110</v>
      </c>
      <c r="O384" s="43">
        <v>168</v>
      </c>
      <c r="P384" s="43">
        <v>794</v>
      </c>
      <c r="Q384" s="43">
        <v>125</v>
      </c>
      <c r="R384" s="43">
        <v>0</v>
      </c>
      <c r="S384" s="43">
        <v>0</v>
      </c>
      <c r="T384" s="43">
        <v>9854</v>
      </c>
      <c r="U384" s="43">
        <v>214</v>
      </c>
      <c r="V384" s="43">
        <v>1971</v>
      </c>
      <c r="W384" s="43">
        <v>0</v>
      </c>
      <c r="X384" s="43">
        <v>0</v>
      </c>
      <c r="Y384" s="43">
        <v>1190</v>
      </c>
      <c r="Z384" s="43">
        <v>0</v>
      </c>
      <c r="AA384" s="43">
        <v>0</v>
      </c>
      <c r="AB384" s="43">
        <v>29</v>
      </c>
      <c r="AC384" s="43">
        <v>0</v>
      </c>
      <c r="AD384" s="43">
        <v>0</v>
      </c>
      <c r="AE384" s="43">
        <f>2143</f>
        <v>2143</v>
      </c>
      <c r="AF384" s="43">
        <f>4503</f>
        <v>4503</v>
      </c>
      <c r="AG384" s="43">
        <v>0</v>
      </c>
      <c r="AH384" s="43">
        <v>608</v>
      </c>
      <c r="AI384" s="43">
        <v>10658</v>
      </c>
      <c r="AJ384" s="30">
        <v>0</v>
      </c>
      <c r="AK384" s="30">
        <v>0</v>
      </c>
      <c r="AL384" s="30">
        <v>0</v>
      </c>
      <c r="AM384" s="30">
        <v>0</v>
      </c>
      <c r="AN384" s="30">
        <v>0</v>
      </c>
      <c r="AO384" s="30">
        <v>0</v>
      </c>
      <c r="AP384" s="30">
        <v>0</v>
      </c>
      <c r="AQ384" s="30">
        <v>0</v>
      </c>
      <c r="AR384" s="30">
        <v>0</v>
      </c>
      <c r="AS384" s="30">
        <v>819</v>
      </c>
      <c r="AT384" s="30">
        <v>0</v>
      </c>
      <c r="AU384" s="30">
        <v>0</v>
      </c>
      <c r="AV384" s="30">
        <v>0</v>
      </c>
      <c r="AW384" s="30">
        <v>0</v>
      </c>
      <c r="AX384" s="30">
        <v>0</v>
      </c>
      <c r="AY384" s="30">
        <v>819</v>
      </c>
      <c r="AZ384" s="30">
        <v>36495</v>
      </c>
      <c r="BA384" s="30">
        <v>14706</v>
      </c>
      <c r="BB384" s="30">
        <v>0</v>
      </c>
      <c r="BC384" s="30">
        <v>0</v>
      </c>
      <c r="BD384" s="30">
        <v>0</v>
      </c>
      <c r="BE384" s="30">
        <v>0</v>
      </c>
      <c r="BF384" s="30">
        <v>0</v>
      </c>
      <c r="BG384" s="30">
        <v>51201</v>
      </c>
      <c r="BH384" s="30">
        <v>113807</v>
      </c>
      <c r="BI384" t="s">
        <v>482</v>
      </c>
    </row>
    <row r="385" spans="1:61" x14ac:dyDescent="0.35">
      <c r="A385" s="61">
        <f t="shared" si="10"/>
        <v>0</v>
      </c>
      <c r="B385" s="61">
        <f t="shared" si="11"/>
        <v>0</v>
      </c>
      <c r="C385" s="41" t="s">
        <v>1222</v>
      </c>
      <c r="D385" s="41"/>
      <c r="E385" s="43">
        <v>0</v>
      </c>
      <c r="F385" s="43">
        <v>0</v>
      </c>
      <c r="G385" s="43">
        <v>0</v>
      </c>
      <c r="H385" s="43">
        <v>0</v>
      </c>
      <c r="I385" s="43">
        <v>0</v>
      </c>
      <c r="J385" s="43">
        <v>0</v>
      </c>
      <c r="K385" s="43">
        <v>0</v>
      </c>
      <c r="L385" s="43">
        <v>0</v>
      </c>
      <c r="M385" s="43">
        <v>0</v>
      </c>
      <c r="N385" s="43">
        <v>0</v>
      </c>
      <c r="O385" s="43">
        <v>0</v>
      </c>
      <c r="P385" s="43">
        <v>0</v>
      </c>
      <c r="Q385" s="43">
        <v>2932</v>
      </c>
      <c r="R385" s="43">
        <v>0</v>
      </c>
      <c r="S385" s="43">
        <v>0</v>
      </c>
      <c r="T385" s="43">
        <v>2932</v>
      </c>
      <c r="U385" s="43">
        <v>0</v>
      </c>
      <c r="V385" s="43">
        <v>0</v>
      </c>
      <c r="W385" s="43">
        <v>0</v>
      </c>
      <c r="X385" s="43">
        <v>0</v>
      </c>
      <c r="Y385" s="43">
        <v>0</v>
      </c>
      <c r="Z385" s="43">
        <v>0</v>
      </c>
      <c r="AA385" s="43">
        <v>0</v>
      </c>
      <c r="AB385" s="43">
        <v>0</v>
      </c>
      <c r="AC385" s="43">
        <v>0</v>
      </c>
      <c r="AD385" s="43">
        <v>0</v>
      </c>
      <c r="AE385" s="43">
        <v>170</v>
      </c>
      <c r="AF385" s="43">
        <v>2370</v>
      </c>
      <c r="AG385" s="43">
        <v>0</v>
      </c>
      <c r="AH385" s="43">
        <v>45</v>
      </c>
      <c r="AI385" s="43">
        <v>2585</v>
      </c>
      <c r="AJ385" s="30">
        <v>0</v>
      </c>
      <c r="AK385" s="30">
        <v>0</v>
      </c>
      <c r="AL385" s="30">
        <v>0</v>
      </c>
      <c r="AM385" s="30">
        <v>0</v>
      </c>
      <c r="AN385" s="30">
        <v>0</v>
      </c>
      <c r="AO385" s="30">
        <v>0</v>
      </c>
      <c r="AP385" s="30">
        <v>0</v>
      </c>
      <c r="AQ385" s="30">
        <v>0</v>
      </c>
      <c r="AR385" s="30">
        <v>0</v>
      </c>
      <c r="AS385" s="30">
        <v>0</v>
      </c>
      <c r="AT385" s="30">
        <v>0</v>
      </c>
      <c r="AU385" s="30">
        <v>0</v>
      </c>
      <c r="AV385" s="30">
        <v>0</v>
      </c>
      <c r="AW385" s="30">
        <v>0</v>
      </c>
      <c r="AX385" s="30">
        <v>0</v>
      </c>
      <c r="AY385" s="30">
        <v>0</v>
      </c>
      <c r="AZ385" s="30">
        <v>0</v>
      </c>
      <c r="BA385" s="30">
        <v>0</v>
      </c>
      <c r="BB385" s="30">
        <v>0</v>
      </c>
      <c r="BC385" s="30">
        <v>0</v>
      </c>
      <c r="BD385" s="30">
        <v>0</v>
      </c>
      <c r="BE385" s="30">
        <v>0</v>
      </c>
      <c r="BF385" s="30">
        <v>30885</v>
      </c>
      <c r="BG385" s="30">
        <v>30885</v>
      </c>
      <c r="BH385" s="30">
        <v>0</v>
      </c>
      <c r="BI385" t="s">
        <v>482</v>
      </c>
    </row>
    <row r="386" spans="1:61" x14ac:dyDescent="0.35">
      <c r="A386" s="61">
        <f t="shared" si="10"/>
        <v>0</v>
      </c>
      <c r="B386" s="61">
        <f t="shared" si="11"/>
        <v>0</v>
      </c>
      <c r="C386" s="41" t="s">
        <v>492</v>
      </c>
      <c r="D386" s="41"/>
      <c r="E386" s="43">
        <v>6919</v>
      </c>
      <c r="F386" s="43">
        <v>0</v>
      </c>
      <c r="G386" s="43">
        <v>0</v>
      </c>
      <c r="H386" s="43">
        <v>0</v>
      </c>
      <c r="I386" s="43">
        <v>793</v>
      </c>
      <c r="J386" s="43">
        <v>0</v>
      </c>
      <c r="K386" s="43">
        <v>0</v>
      </c>
      <c r="L386" s="43">
        <v>0</v>
      </c>
      <c r="M386" s="43">
        <v>18</v>
      </c>
      <c r="N386" s="43">
        <v>0</v>
      </c>
      <c r="O386" s="43">
        <v>0</v>
      </c>
      <c r="P386" s="43">
        <v>18</v>
      </c>
      <c r="Q386" s="43">
        <v>309</v>
      </c>
      <c r="R386" s="43">
        <v>0</v>
      </c>
      <c r="S386" s="43">
        <v>0</v>
      </c>
      <c r="T386" s="43">
        <v>8057</v>
      </c>
      <c r="U386" s="43">
        <v>244</v>
      </c>
      <c r="V386" s="43">
        <v>2183</v>
      </c>
      <c r="W386" s="43">
        <v>0</v>
      </c>
      <c r="X386" s="43">
        <v>0</v>
      </c>
      <c r="Y386" s="43">
        <v>1131</v>
      </c>
      <c r="Z386" s="43">
        <v>0</v>
      </c>
      <c r="AA386" s="43">
        <v>0</v>
      </c>
      <c r="AB386" s="43">
        <v>38</v>
      </c>
      <c r="AC386" s="43">
        <v>753</v>
      </c>
      <c r="AD386" s="43">
        <v>1173</v>
      </c>
      <c r="AE386" s="43">
        <v>1480</v>
      </c>
      <c r="AF386" s="43">
        <v>1448</v>
      </c>
      <c r="AG386" s="43">
        <v>13</v>
      </c>
      <c r="AH386" s="43">
        <v>43</v>
      </c>
      <c r="AI386" s="43">
        <v>8506</v>
      </c>
      <c r="AJ386" s="30">
        <v>0</v>
      </c>
      <c r="AK386" s="30">
        <v>0</v>
      </c>
      <c r="AL386" s="30">
        <v>900</v>
      </c>
      <c r="AM386" s="30">
        <v>0</v>
      </c>
      <c r="AN386" s="30">
        <v>0</v>
      </c>
      <c r="AO386" s="30">
        <v>0</v>
      </c>
      <c r="AP386" s="30">
        <v>270</v>
      </c>
      <c r="AQ386" s="30">
        <v>1170</v>
      </c>
      <c r="AR386" s="30">
        <v>0</v>
      </c>
      <c r="AS386" s="30">
        <v>32</v>
      </c>
      <c r="AT386" s="30">
        <v>900</v>
      </c>
      <c r="AU386" s="30">
        <v>0</v>
      </c>
      <c r="AV386" s="30">
        <v>0</v>
      </c>
      <c r="AW386" s="30">
        <v>0</v>
      </c>
      <c r="AX386" s="30">
        <v>270</v>
      </c>
      <c r="AY386" s="30">
        <v>1202</v>
      </c>
      <c r="AZ386" s="30">
        <v>2075</v>
      </c>
      <c r="BA386" s="30">
        <v>2628</v>
      </c>
      <c r="BB386" s="30">
        <v>900</v>
      </c>
      <c r="BC386" s="30">
        <v>0</v>
      </c>
      <c r="BD386" s="30">
        <v>0</v>
      </c>
      <c r="BE386" s="30">
        <v>0</v>
      </c>
      <c r="BF386" s="30">
        <v>2444</v>
      </c>
      <c r="BG386" s="30">
        <v>8047</v>
      </c>
      <c r="BH386" s="30">
        <v>76665</v>
      </c>
      <c r="BI386" t="s">
        <v>482</v>
      </c>
    </row>
    <row r="387" spans="1:61" x14ac:dyDescent="0.35">
      <c r="A387" s="61">
        <f t="shared" ref="A387:A450" si="12">+AY387-SUM(AR387:AX387)</f>
        <v>0</v>
      </c>
      <c r="B387" s="61">
        <f t="shared" ref="B387:B450" si="13">+AI387-SUM(U387:AH387)</f>
        <v>0</v>
      </c>
      <c r="C387" s="41" t="s">
        <v>1223</v>
      </c>
      <c r="D387" s="41"/>
      <c r="E387" s="43">
        <v>6432</v>
      </c>
      <c r="F387" s="43">
        <v>271</v>
      </c>
      <c r="G387" s="43">
        <v>200</v>
      </c>
      <c r="H387" s="43">
        <v>63</v>
      </c>
      <c r="I387" s="43">
        <v>9</v>
      </c>
      <c r="J387" s="43">
        <v>0</v>
      </c>
      <c r="K387" s="43">
        <v>0</v>
      </c>
      <c r="L387" s="43">
        <v>0</v>
      </c>
      <c r="M387" s="43">
        <v>0</v>
      </c>
      <c r="N387" s="43">
        <v>0</v>
      </c>
      <c r="O387" s="43">
        <v>0</v>
      </c>
      <c r="P387" s="43">
        <v>58</v>
      </c>
      <c r="Q387" s="43">
        <f>234</f>
        <v>234</v>
      </c>
      <c r="R387" s="43">
        <v>0</v>
      </c>
      <c r="S387" s="43">
        <v>0</v>
      </c>
      <c r="T387" s="43">
        <f>7267</f>
        <v>7267</v>
      </c>
      <c r="U387" s="43">
        <v>82</v>
      </c>
      <c r="V387" s="43">
        <v>2570</v>
      </c>
      <c r="W387" s="43">
        <v>0</v>
      </c>
      <c r="X387" s="43">
        <v>0</v>
      </c>
      <c r="Y387" s="43">
        <v>1032</v>
      </c>
      <c r="Z387" s="43">
        <v>0</v>
      </c>
      <c r="AA387" s="43">
        <v>0</v>
      </c>
      <c r="AB387" s="43">
        <v>0</v>
      </c>
      <c r="AC387" s="43">
        <v>24</v>
      </c>
      <c r="AD387" s="43">
        <v>0</v>
      </c>
      <c r="AE387" s="43">
        <v>1124</v>
      </c>
      <c r="AF387" s="43">
        <v>2283</v>
      </c>
      <c r="AG387" s="43">
        <v>0</v>
      </c>
      <c r="AH387" s="43">
        <v>175</v>
      </c>
      <c r="AI387" s="43">
        <v>7290</v>
      </c>
      <c r="AJ387" s="30">
        <v>0</v>
      </c>
      <c r="AK387" s="30">
        <v>0</v>
      </c>
      <c r="AL387" s="30">
        <v>1000</v>
      </c>
      <c r="AM387" s="30">
        <v>0</v>
      </c>
      <c r="AN387" s="30">
        <v>0</v>
      </c>
      <c r="AO387" s="30">
        <v>0</v>
      </c>
      <c r="AP387" s="30">
        <v>0</v>
      </c>
      <c r="AQ387" s="30">
        <v>1000</v>
      </c>
      <c r="AR387" s="30">
        <v>52</v>
      </c>
      <c r="AS387" s="30">
        <v>0</v>
      </c>
      <c r="AT387" s="30">
        <v>817</v>
      </c>
      <c r="AU387" s="30">
        <v>0</v>
      </c>
      <c r="AV387" s="30">
        <v>0</v>
      </c>
      <c r="AW387" s="30">
        <v>0</v>
      </c>
      <c r="AX387" s="30">
        <v>0</v>
      </c>
      <c r="AY387" s="30">
        <v>869</v>
      </c>
      <c r="AZ387" s="30">
        <v>18482</v>
      </c>
      <c r="BA387" s="30">
        <v>12315</v>
      </c>
      <c r="BB387" s="30">
        <v>1000</v>
      </c>
      <c r="BC387" s="30">
        <v>0</v>
      </c>
      <c r="BD387" s="30">
        <v>0</v>
      </c>
      <c r="BE387" s="30">
        <v>0</v>
      </c>
      <c r="BF387" s="30">
        <v>3860</v>
      </c>
      <c r="BG387" s="30">
        <v>35657</v>
      </c>
      <c r="BH387" s="30">
        <v>70000</v>
      </c>
      <c r="BI387" t="s">
        <v>482</v>
      </c>
    </row>
    <row r="388" spans="1:61" x14ac:dyDescent="0.35">
      <c r="A388" s="61">
        <f t="shared" si="12"/>
        <v>0</v>
      </c>
      <c r="B388" s="61">
        <f t="shared" si="13"/>
        <v>0</v>
      </c>
      <c r="C388" s="41" t="s">
        <v>1243</v>
      </c>
      <c r="D388" s="41"/>
      <c r="E388" s="43">
        <v>0</v>
      </c>
      <c r="F388" s="43">
        <v>0</v>
      </c>
      <c r="G388" s="43">
        <v>0</v>
      </c>
      <c r="H388" s="43">
        <v>0</v>
      </c>
      <c r="I388" s="43">
        <v>0</v>
      </c>
      <c r="J388" s="43">
        <v>0</v>
      </c>
      <c r="K388" s="43">
        <v>0</v>
      </c>
      <c r="L388" s="43">
        <v>0</v>
      </c>
      <c r="M388" s="43">
        <v>0</v>
      </c>
      <c r="N388" s="43">
        <v>0</v>
      </c>
      <c r="O388" s="43">
        <v>0</v>
      </c>
      <c r="P388" s="43">
        <v>0</v>
      </c>
      <c r="Q388" s="43">
        <v>918</v>
      </c>
      <c r="R388" s="43">
        <v>0</v>
      </c>
      <c r="S388" s="43">
        <v>0</v>
      </c>
      <c r="T388" s="43">
        <v>918</v>
      </c>
      <c r="U388" s="43">
        <v>0</v>
      </c>
      <c r="V388" s="43">
        <v>0</v>
      </c>
      <c r="W388" s="43">
        <v>0</v>
      </c>
      <c r="X388" s="43">
        <v>0</v>
      </c>
      <c r="Y388" s="43">
        <v>0</v>
      </c>
      <c r="Z388" s="43">
        <v>0</v>
      </c>
      <c r="AA388" s="43">
        <v>0</v>
      </c>
      <c r="AB388" s="43">
        <v>0</v>
      </c>
      <c r="AC388" s="43">
        <v>22</v>
      </c>
      <c r="AD388" s="43">
        <v>0</v>
      </c>
      <c r="AE388" s="43">
        <v>0</v>
      </c>
      <c r="AF388" s="43">
        <v>703</v>
      </c>
      <c r="AG388" s="43">
        <v>0</v>
      </c>
      <c r="AH388" s="43">
        <v>0</v>
      </c>
      <c r="AI388" s="43">
        <v>725</v>
      </c>
      <c r="AJ388" s="30">
        <v>0</v>
      </c>
      <c r="AK388" s="30">
        <v>0</v>
      </c>
      <c r="AL388" s="30">
        <v>0</v>
      </c>
      <c r="AM388" s="30">
        <v>0</v>
      </c>
      <c r="AN388" s="30">
        <v>0</v>
      </c>
      <c r="AO388" s="30">
        <v>0</v>
      </c>
      <c r="AP388" s="30">
        <v>0</v>
      </c>
      <c r="AQ388" s="30">
        <v>0</v>
      </c>
      <c r="AR388" s="30">
        <v>0</v>
      </c>
      <c r="AS388" s="30">
        <v>0</v>
      </c>
      <c r="AT388" s="30">
        <v>0</v>
      </c>
      <c r="AU388" s="30">
        <v>0</v>
      </c>
      <c r="AV388" s="30">
        <v>0</v>
      </c>
      <c r="AW388" s="30">
        <v>0</v>
      </c>
      <c r="AX388" s="30">
        <v>0</v>
      </c>
      <c r="AY388" s="30">
        <v>0</v>
      </c>
      <c r="AZ388" s="30">
        <v>0</v>
      </c>
      <c r="BA388" s="30">
        <v>0</v>
      </c>
      <c r="BB388" s="30">
        <v>0</v>
      </c>
      <c r="BC388" s="30">
        <v>0</v>
      </c>
      <c r="BD388" s="30">
        <v>0</v>
      </c>
      <c r="BE388" s="30">
        <v>0</v>
      </c>
      <c r="BF388" s="30">
        <v>9067</v>
      </c>
      <c r="BG388" s="30">
        <v>9067</v>
      </c>
      <c r="BH388" s="30">
        <v>0</v>
      </c>
      <c r="BI388" t="s">
        <v>482</v>
      </c>
    </row>
    <row r="389" spans="1:61" x14ac:dyDescent="0.35">
      <c r="A389" s="61">
        <f t="shared" si="12"/>
        <v>0</v>
      </c>
      <c r="B389" s="61">
        <f t="shared" si="13"/>
        <v>0</v>
      </c>
      <c r="C389" s="41" t="s">
        <v>1224</v>
      </c>
      <c r="D389" s="41"/>
      <c r="E389" s="43">
        <v>21433</v>
      </c>
      <c r="F389" s="43">
        <v>0</v>
      </c>
      <c r="G389" s="43">
        <v>0</v>
      </c>
      <c r="H389" s="43">
        <v>0</v>
      </c>
      <c r="I389" s="43">
        <v>1935</v>
      </c>
      <c r="J389" s="43">
        <v>0</v>
      </c>
      <c r="K389" s="43">
        <v>0</v>
      </c>
      <c r="L389" s="43">
        <v>0</v>
      </c>
      <c r="M389" s="43">
        <v>3322</v>
      </c>
      <c r="N389" s="43">
        <v>212</v>
      </c>
      <c r="O389" s="43">
        <v>304</v>
      </c>
      <c r="P389" s="43">
        <v>0</v>
      </c>
      <c r="Q389" s="43">
        <f>2394</f>
        <v>2394</v>
      </c>
      <c r="R389" s="43">
        <v>0</v>
      </c>
      <c r="S389" s="43">
        <v>0</v>
      </c>
      <c r="T389" s="43">
        <f>29600</f>
        <v>29600</v>
      </c>
      <c r="U389" s="43">
        <v>2829</v>
      </c>
      <c r="V389" s="43">
        <v>6331</v>
      </c>
      <c r="W389" s="43">
        <v>0</v>
      </c>
      <c r="X389" s="43">
        <v>0</v>
      </c>
      <c r="Y389" s="43">
        <v>2047</v>
      </c>
      <c r="Z389" s="43">
        <v>0</v>
      </c>
      <c r="AA389" s="43">
        <v>0</v>
      </c>
      <c r="AB389" s="43">
        <v>0</v>
      </c>
      <c r="AC389" s="43">
        <v>1143</v>
      </c>
      <c r="AD389" s="43">
        <v>1687</v>
      </c>
      <c r="AE389" s="43">
        <v>2300</v>
      </c>
      <c r="AF389" s="43">
        <f>12227</f>
        <v>12227</v>
      </c>
      <c r="AG389" s="43">
        <v>0</v>
      </c>
      <c r="AH389" s="43">
        <f>576</f>
        <v>576</v>
      </c>
      <c r="AI389" s="43">
        <f>29140</f>
        <v>29140</v>
      </c>
      <c r="AJ389" s="30">
        <v>2200</v>
      </c>
      <c r="AK389" s="30">
        <v>4023</v>
      </c>
      <c r="AL389" s="30">
        <v>9000</v>
      </c>
      <c r="AM389" s="30">
        <v>0</v>
      </c>
      <c r="AN389" s="30">
        <v>0</v>
      </c>
      <c r="AO389" s="30">
        <v>0</v>
      </c>
      <c r="AP389" s="30">
        <v>2210</v>
      </c>
      <c r="AQ389" s="30">
        <v>17433</v>
      </c>
      <c r="AR389" s="30">
        <v>2114</v>
      </c>
      <c r="AS389" s="30">
        <v>2724</v>
      </c>
      <c r="AT389" s="30">
        <v>9000</v>
      </c>
      <c r="AU389" s="30">
        <v>0</v>
      </c>
      <c r="AV389" s="30">
        <v>0</v>
      </c>
      <c r="AW389" s="30">
        <v>0</v>
      </c>
      <c r="AX389" s="30">
        <v>1493</v>
      </c>
      <c r="AY389" s="30">
        <v>15331</v>
      </c>
      <c r="AZ389" s="30">
        <v>78917</v>
      </c>
      <c r="BA389" s="30">
        <v>54011</v>
      </c>
      <c r="BB389" s="30">
        <v>9000</v>
      </c>
      <c r="BC389" s="30">
        <v>0</v>
      </c>
      <c r="BD389" s="30">
        <v>0</v>
      </c>
      <c r="BE389" s="30">
        <v>0</v>
      </c>
      <c r="BF389" s="30">
        <v>4863</v>
      </c>
      <c r="BG389" s="30">
        <v>146791</v>
      </c>
      <c r="BH389" s="30">
        <v>173350</v>
      </c>
      <c r="BI389" t="s">
        <v>482</v>
      </c>
    </row>
    <row r="390" spans="1:61" x14ac:dyDescent="0.35">
      <c r="A390" s="61">
        <f t="shared" si="12"/>
        <v>0</v>
      </c>
      <c r="B390" s="61">
        <f t="shared" si="13"/>
        <v>0</v>
      </c>
      <c r="C390" s="41" t="s">
        <v>1225</v>
      </c>
      <c r="D390" s="41"/>
      <c r="E390" s="43">
        <v>0</v>
      </c>
      <c r="F390" s="43">
        <v>0</v>
      </c>
      <c r="G390" s="43">
        <v>0</v>
      </c>
      <c r="H390" s="43">
        <v>0</v>
      </c>
      <c r="I390" s="43">
        <v>0</v>
      </c>
      <c r="J390" s="43">
        <v>0</v>
      </c>
      <c r="K390" s="43">
        <v>0</v>
      </c>
      <c r="L390" s="43">
        <v>0</v>
      </c>
      <c r="M390" s="43">
        <v>0</v>
      </c>
      <c r="N390" s="43">
        <v>0</v>
      </c>
      <c r="O390" s="43">
        <v>0</v>
      </c>
      <c r="P390" s="43">
        <v>0</v>
      </c>
      <c r="Q390" s="43">
        <v>3823</v>
      </c>
      <c r="R390" s="43">
        <v>0</v>
      </c>
      <c r="S390" s="43">
        <v>0</v>
      </c>
      <c r="T390" s="43">
        <v>3823</v>
      </c>
      <c r="U390" s="43">
        <v>0</v>
      </c>
      <c r="V390" s="43">
        <v>0</v>
      </c>
      <c r="W390" s="43">
        <v>0</v>
      </c>
      <c r="X390" s="43">
        <v>0</v>
      </c>
      <c r="Y390" s="43">
        <v>0</v>
      </c>
      <c r="Z390" s="43">
        <v>0</v>
      </c>
      <c r="AA390" s="43">
        <v>0</v>
      </c>
      <c r="AB390" s="43">
        <v>0</v>
      </c>
      <c r="AC390" s="43">
        <v>0</v>
      </c>
      <c r="AD390" s="43">
        <v>0</v>
      </c>
      <c r="AE390" s="43">
        <v>0</v>
      </c>
      <c r="AF390" s="43">
        <v>3003</v>
      </c>
      <c r="AG390" s="43">
        <v>0</v>
      </c>
      <c r="AH390" s="43">
        <v>98</v>
      </c>
      <c r="AI390" s="43">
        <v>3101</v>
      </c>
      <c r="AJ390" s="30">
        <v>0</v>
      </c>
      <c r="AK390" s="30">
        <v>0</v>
      </c>
      <c r="AL390" s="30">
        <v>0</v>
      </c>
      <c r="AM390" s="30">
        <v>0</v>
      </c>
      <c r="AN390" s="30">
        <v>0</v>
      </c>
      <c r="AO390" s="30">
        <v>0</v>
      </c>
      <c r="AP390" s="30">
        <v>0</v>
      </c>
      <c r="AQ390" s="30">
        <v>0</v>
      </c>
      <c r="AR390" s="30">
        <v>0</v>
      </c>
      <c r="AS390" s="30">
        <v>0</v>
      </c>
      <c r="AT390" s="30">
        <v>0</v>
      </c>
      <c r="AU390" s="30">
        <v>0</v>
      </c>
      <c r="AV390" s="30">
        <v>0</v>
      </c>
      <c r="AW390" s="30">
        <v>0</v>
      </c>
      <c r="AX390" s="30">
        <v>112</v>
      </c>
      <c r="AY390" s="30">
        <v>112</v>
      </c>
      <c r="AZ390" s="30">
        <v>0</v>
      </c>
      <c r="BA390" s="30">
        <v>0</v>
      </c>
      <c r="BB390" s="30">
        <v>0</v>
      </c>
      <c r="BC390" s="30">
        <v>0</v>
      </c>
      <c r="BD390" s="30">
        <v>0</v>
      </c>
      <c r="BE390" s="30">
        <v>0</v>
      </c>
      <c r="BF390" s="30">
        <v>37400</v>
      </c>
      <c r="BG390" s="30">
        <v>37400</v>
      </c>
      <c r="BH390" s="30">
        <v>0</v>
      </c>
      <c r="BI390" t="s">
        <v>482</v>
      </c>
    </row>
    <row r="391" spans="1:61" x14ac:dyDescent="0.35">
      <c r="A391" s="61">
        <f t="shared" si="12"/>
        <v>0</v>
      </c>
      <c r="B391" s="61">
        <f t="shared" si="13"/>
        <v>0</v>
      </c>
      <c r="C391" s="41" t="s">
        <v>1059</v>
      </c>
      <c r="D391" s="41"/>
      <c r="E391" s="43">
        <v>3274</v>
      </c>
      <c r="F391" s="43">
        <v>0</v>
      </c>
      <c r="G391" s="43">
        <v>0</v>
      </c>
      <c r="H391" s="43">
        <v>0</v>
      </c>
      <c r="I391" s="43">
        <v>0</v>
      </c>
      <c r="J391" s="43">
        <v>0</v>
      </c>
      <c r="K391" s="43">
        <v>0</v>
      </c>
      <c r="L391" s="43">
        <v>0</v>
      </c>
      <c r="M391" s="43">
        <v>120</v>
      </c>
      <c r="N391" s="43">
        <v>119</v>
      </c>
      <c r="O391" s="43">
        <v>227</v>
      </c>
      <c r="P391" s="43">
        <v>18</v>
      </c>
      <c r="Q391" s="43">
        <v>4</v>
      </c>
      <c r="R391" s="43">
        <v>0</v>
      </c>
      <c r="S391" s="43">
        <v>0</v>
      </c>
      <c r="T391" s="43">
        <v>3762</v>
      </c>
      <c r="U391" s="43">
        <v>345</v>
      </c>
      <c r="V391" s="43">
        <v>1612</v>
      </c>
      <c r="W391" s="43">
        <v>0</v>
      </c>
      <c r="X391" s="43">
        <v>0</v>
      </c>
      <c r="Y391" s="43">
        <v>321</v>
      </c>
      <c r="Z391" s="43">
        <v>0</v>
      </c>
      <c r="AA391" s="43">
        <v>0</v>
      </c>
      <c r="AB391" s="43">
        <v>0</v>
      </c>
      <c r="AC391" s="43">
        <v>96</v>
      </c>
      <c r="AD391" s="43">
        <v>0</v>
      </c>
      <c r="AE391" s="43">
        <v>552</v>
      </c>
      <c r="AF391" s="43">
        <v>394</v>
      </c>
      <c r="AG391" s="43">
        <v>0</v>
      </c>
      <c r="AH391" s="43">
        <v>28</v>
      </c>
      <c r="AI391" s="43">
        <v>3348</v>
      </c>
      <c r="AJ391" s="30">
        <v>0</v>
      </c>
      <c r="AK391" s="30">
        <v>0</v>
      </c>
      <c r="AL391" s="30">
        <v>0</v>
      </c>
      <c r="AM391" s="30">
        <v>0</v>
      </c>
      <c r="AN391" s="30">
        <v>0</v>
      </c>
      <c r="AO391" s="30">
        <v>0</v>
      </c>
      <c r="AP391" s="30">
        <v>0</v>
      </c>
      <c r="AQ391" s="30">
        <v>0</v>
      </c>
      <c r="AR391" s="30">
        <v>0</v>
      </c>
      <c r="AS391" s="30">
        <v>0</v>
      </c>
      <c r="AT391" s="30">
        <v>0</v>
      </c>
      <c r="AU391" s="30">
        <v>0</v>
      </c>
      <c r="AV391" s="30">
        <v>0</v>
      </c>
      <c r="AW391" s="30">
        <v>0</v>
      </c>
      <c r="AX391" s="30">
        <v>0</v>
      </c>
      <c r="AY391" s="30">
        <v>0</v>
      </c>
      <c r="AZ391" s="30">
        <v>9569</v>
      </c>
      <c r="BA391" s="30">
        <v>0</v>
      </c>
      <c r="BB391" s="30">
        <v>0</v>
      </c>
      <c r="BC391" s="30">
        <v>0</v>
      </c>
      <c r="BD391" s="30">
        <v>0</v>
      </c>
      <c r="BE391" s="30">
        <v>0</v>
      </c>
      <c r="BF391" s="30">
        <v>270</v>
      </c>
      <c r="BG391" s="30">
        <v>9839</v>
      </c>
      <c r="BH391" s="30">
        <v>29246</v>
      </c>
      <c r="BI391" t="s">
        <v>482</v>
      </c>
    </row>
    <row r="392" spans="1:61" x14ac:dyDescent="0.35">
      <c r="A392" s="61">
        <f t="shared" si="12"/>
        <v>0</v>
      </c>
      <c r="B392" s="61">
        <f t="shared" si="13"/>
        <v>0</v>
      </c>
      <c r="C392" s="41" t="s">
        <v>496</v>
      </c>
      <c r="D392" s="41"/>
      <c r="E392" s="43">
        <v>423</v>
      </c>
      <c r="F392" s="43">
        <v>514</v>
      </c>
      <c r="G392" s="43">
        <v>0</v>
      </c>
      <c r="H392" s="43">
        <v>0</v>
      </c>
      <c r="I392" s="43">
        <v>0</v>
      </c>
      <c r="J392" s="43">
        <v>0</v>
      </c>
      <c r="K392" s="43">
        <v>0</v>
      </c>
      <c r="L392" s="43">
        <v>0</v>
      </c>
      <c r="M392" s="43">
        <v>0</v>
      </c>
      <c r="N392" s="43">
        <v>46</v>
      </c>
      <c r="O392" s="43">
        <v>0</v>
      </c>
      <c r="P392" s="43">
        <v>0</v>
      </c>
      <c r="Q392" s="43">
        <v>12</v>
      </c>
      <c r="R392" s="43">
        <v>0</v>
      </c>
      <c r="S392" s="43">
        <v>2</v>
      </c>
      <c r="T392" s="43">
        <v>997</v>
      </c>
      <c r="U392" s="43">
        <v>0</v>
      </c>
      <c r="V392" s="43">
        <v>610</v>
      </c>
      <c r="W392" s="43">
        <v>0</v>
      </c>
      <c r="X392" s="43">
        <v>0</v>
      </c>
      <c r="Y392" s="43">
        <v>92</v>
      </c>
      <c r="Z392" s="43">
        <v>0</v>
      </c>
      <c r="AA392" s="43">
        <v>0</v>
      </c>
      <c r="AB392" s="43">
        <v>0</v>
      </c>
      <c r="AC392" s="43">
        <v>40</v>
      </c>
      <c r="AD392" s="43">
        <v>0</v>
      </c>
      <c r="AE392" s="43">
        <v>194</v>
      </c>
      <c r="AF392" s="43">
        <v>0</v>
      </c>
      <c r="AG392" s="43">
        <v>0</v>
      </c>
      <c r="AH392" s="43">
        <v>1</v>
      </c>
      <c r="AI392" s="43">
        <v>937</v>
      </c>
      <c r="AJ392" s="30">
        <v>0</v>
      </c>
      <c r="AK392" s="30">
        <v>0</v>
      </c>
      <c r="AL392" s="30">
        <v>0</v>
      </c>
      <c r="AM392" s="30">
        <v>0</v>
      </c>
      <c r="AN392" s="30">
        <v>0</v>
      </c>
      <c r="AO392" s="30">
        <v>0</v>
      </c>
      <c r="AP392" s="30">
        <v>0</v>
      </c>
      <c r="AQ392" s="30">
        <v>0</v>
      </c>
      <c r="AR392" s="30">
        <v>0</v>
      </c>
      <c r="AS392" s="30">
        <v>0</v>
      </c>
      <c r="AT392" s="30">
        <v>0</v>
      </c>
      <c r="AU392" s="30">
        <v>0</v>
      </c>
      <c r="AV392" s="30">
        <v>0</v>
      </c>
      <c r="AW392" s="30">
        <v>0</v>
      </c>
      <c r="AX392" s="30">
        <v>0</v>
      </c>
      <c r="AY392" s="30">
        <v>0</v>
      </c>
      <c r="AZ392" s="30">
        <v>0</v>
      </c>
      <c r="BA392" s="30">
        <v>0</v>
      </c>
      <c r="BB392" s="30">
        <v>0</v>
      </c>
      <c r="BC392" s="30">
        <v>0</v>
      </c>
      <c r="BD392" s="30">
        <v>0</v>
      </c>
      <c r="BE392" s="30">
        <v>0</v>
      </c>
      <c r="BF392" s="30">
        <v>0</v>
      </c>
      <c r="BG392" s="30">
        <v>0</v>
      </c>
      <c r="BH392" s="30">
        <v>13052</v>
      </c>
      <c r="BI392" t="s">
        <v>482</v>
      </c>
    </row>
    <row r="393" spans="1:61" x14ac:dyDescent="0.35">
      <c r="A393" s="61">
        <f t="shared" si="12"/>
        <v>0</v>
      </c>
      <c r="B393" s="61">
        <f t="shared" si="13"/>
        <v>0</v>
      </c>
      <c r="C393" s="41" t="s">
        <v>483</v>
      </c>
      <c r="D393" s="41"/>
      <c r="E393" s="43">
        <v>2356</v>
      </c>
      <c r="F393" s="43">
        <v>0</v>
      </c>
      <c r="G393" s="43">
        <v>0</v>
      </c>
      <c r="H393" s="43">
        <v>0</v>
      </c>
      <c r="I393" s="43">
        <v>6</v>
      </c>
      <c r="J393" s="43">
        <v>0</v>
      </c>
      <c r="K393" s="43">
        <v>0</v>
      </c>
      <c r="L393" s="43">
        <v>0</v>
      </c>
      <c r="M393" s="43">
        <v>16</v>
      </c>
      <c r="N393" s="43">
        <v>0</v>
      </c>
      <c r="O393" s="43">
        <v>0</v>
      </c>
      <c r="P393" s="43">
        <v>0</v>
      </c>
      <c r="Q393" s="43">
        <v>132</v>
      </c>
      <c r="R393" s="43">
        <v>0</v>
      </c>
      <c r="S393" s="43">
        <v>0</v>
      </c>
      <c r="T393" s="43">
        <v>2510</v>
      </c>
      <c r="U393" s="43">
        <v>170</v>
      </c>
      <c r="V393" s="43">
        <v>631</v>
      </c>
      <c r="W393" s="43">
        <v>0</v>
      </c>
      <c r="X393" s="43">
        <v>0</v>
      </c>
      <c r="Y393" s="43">
        <v>204</v>
      </c>
      <c r="Z393" s="43">
        <v>0</v>
      </c>
      <c r="AA393" s="43">
        <v>0</v>
      </c>
      <c r="AB393" s="43">
        <v>0</v>
      </c>
      <c r="AC393" s="43">
        <v>89</v>
      </c>
      <c r="AD393" s="43">
        <v>0</v>
      </c>
      <c r="AE393" s="43">
        <v>381</v>
      </c>
      <c r="AF393" s="43">
        <v>1122</v>
      </c>
      <c r="AG393" s="43">
        <v>0</v>
      </c>
      <c r="AH393" s="43">
        <v>8</v>
      </c>
      <c r="AI393" s="43">
        <v>2605</v>
      </c>
      <c r="AJ393" s="30">
        <v>0</v>
      </c>
      <c r="AK393" s="30">
        <v>0</v>
      </c>
      <c r="AL393" s="30">
        <v>0</v>
      </c>
      <c r="AM393" s="30">
        <v>0</v>
      </c>
      <c r="AN393" s="30">
        <v>0</v>
      </c>
      <c r="AO393" s="30">
        <v>0</v>
      </c>
      <c r="AP393" s="30">
        <v>0</v>
      </c>
      <c r="AQ393" s="30">
        <v>0</v>
      </c>
      <c r="AR393" s="30">
        <v>0</v>
      </c>
      <c r="AS393" s="30">
        <v>0</v>
      </c>
      <c r="AT393" s="30">
        <v>0</v>
      </c>
      <c r="AU393" s="30">
        <v>0</v>
      </c>
      <c r="AV393" s="30">
        <v>0</v>
      </c>
      <c r="AW393" s="30">
        <v>0</v>
      </c>
      <c r="AX393" s="30">
        <v>0</v>
      </c>
      <c r="AY393" s="30">
        <v>0</v>
      </c>
      <c r="AZ393" s="30">
        <v>974</v>
      </c>
      <c r="BA393" s="30">
        <v>11768</v>
      </c>
      <c r="BB393" s="30">
        <v>0</v>
      </c>
      <c r="BC393" s="30">
        <v>0</v>
      </c>
      <c r="BD393" s="30">
        <v>0</v>
      </c>
      <c r="BE393" s="30">
        <v>0</v>
      </c>
      <c r="BF393" s="30">
        <v>368</v>
      </c>
      <c r="BG393" s="30">
        <v>13110</v>
      </c>
      <c r="BH393" s="30">
        <v>18257</v>
      </c>
      <c r="BI393" t="s">
        <v>482</v>
      </c>
    </row>
    <row r="394" spans="1:61" x14ac:dyDescent="0.35">
      <c r="A394" s="61">
        <f t="shared" si="12"/>
        <v>0</v>
      </c>
      <c r="B394" s="61">
        <f t="shared" si="13"/>
        <v>0</v>
      </c>
      <c r="C394" s="41" t="s">
        <v>497</v>
      </c>
      <c r="D394" s="41"/>
      <c r="E394" s="43">
        <v>1588</v>
      </c>
      <c r="F394" s="43">
        <v>0</v>
      </c>
      <c r="G394" s="43">
        <v>0</v>
      </c>
      <c r="H394" s="43">
        <v>0</v>
      </c>
      <c r="I394" s="43">
        <v>119</v>
      </c>
      <c r="J394" s="43">
        <v>0</v>
      </c>
      <c r="K394" s="43">
        <v>0</v>
      </c>
      <c r="L394" s="43">
        <v>0</v>
      </c>
      <c r="M394" s="43">
        <v>40</v>
      </c>
      <c r="N394" s="43">
        <v>55</v>
      </c>
      <c r="O394" s="43">
        <v>61</v>
      </c>
      <c r="P394" s="43">
        <v>0</v>
      </c>
      <c r="Q394" s="43">
        <v>34</v>
      </c>
      <c r="R394" s="43">
        <v>0</v>
      </c>
      <c r="S394" s="43">
        <v>0</v>
      </c>
      <c r="T394" s="43">
        <v>1897</v>
      </c>
      <c r="U394" s="43">
        <v>17</v>
      </c>
      <c r="V394" s="43">
        <v>494</v>
      </c>
      <c r="W394" s="43">
        <v>0</v>
      </c>
      <c r="X394" s="43">
        <v>0</v>
      </c>
      <c r="Y394" s="43">
        <v>223</v>
      </c>
      <c r="Z394" s="43">
        <v>0</v>
      </c>
      <c r="AA394" s="43">
        <v>0</v>
      </c>
      <c r="AB394" s="43">
        <v>14</v>
      </c>
      <c r="AC394" s="43">
        <v>122</v>
      </c>
      <c r="AD394" s="43">
        <v>31</v>
      </c>
      <c r="AE394" s="43">
        <v>254</v>
      </c>
      <c r="AF394" s="43">
        <v>594</v>
      </c>
      <c r="AG394" s="43">
        <v>0</v>
      </c>
      <c r="AH394" s="43">
        <v>27</v>
      </c>
      <c r="AI394" s="43">
        <v>1776</v>
      </c>
      <c r="AJ394" s="30">
        <v>0</v>
      </c>
      <c r="AK394" s="30">
        <v>0</v>
      </c>
      <c r="AL394" s="30">
        <v>0</v>
      </c>
      <c r="AM394" s="30">
        <v>0</v>
      </c>
      <c r="AN394" s="30">
        <v>0</v>
      </c>
      <c r="AO394" s="30">
        <v>0</v>
      </c>
      <c r="AP394" s="30">
        <v>0</v>
      </c>
      <c r="AQ394" s="30">
        <v>0</v>
      </c>
      <c r="AR394" s="30">
        <v>0</v>
      </c>
      <c r="AS394" s="30">
        <v>0</v>
      </c>
      <c r="AT394" s="30">
        <v>0</v>
      </c>
      <c r="AU394" s="30">
        <v>0</v>
      </c>
      <c r="AV394" s="30">
        <v>0</v>
      </c>
      <c r="AW394" s="30">
        <v>0</v>
      </c>
      <c r="AX394" s="30">
        <v>0</v>
      </c>
      <c r="AY394" s="30">
        <v>0</v>
      </c>
      <c r="AZ394" s="30">
        <v>7287</v>
      </c>
      <c r="BA394" s="30">
        <v>370</v>
      </c>
      <c r="BB394" s="30">
        <v>0</v>
      </c>
      <c r="BC394" s="30">
        <v>0</v>
      </c>
      <c r="BD394" s="30">
        <v>0</v>
      </c>
      <c r="BE394" s="30">
        <v>0</v>
      </c>
      <c r="BF394" s="30">
        <v>0</v>
      </c>
      <c r="BG394" s="30">
        <v>7657</v>
      </c>
      <c r="BH394" s="30">
        <v>10875</v>
      </c>
      <c r="BI394" t="s">
        <v>482</v>
      </c>
    </row>
    <row r="395" spans="1:61" x14ac:dyDescent="0.35">
      <c r="A395" s="61">
        <f t="shared" si="12"/>
        <v>0</v>
      </c>
      <c r="B395" s="61">
        <f t="shared" si="13"/>
        <v>0</v>
      </c>
      <c r="C395" s="41" t="s">
        <v>498</v>
      </c>
      <c r="D395" s="41"/>
      <c r="E395" s="43">
        <v>243</v>
      </c>
      <c r="F395" s="43">
        <v>889</v>
      </c>
      <c r="G395" s="43">
        <v>0</v>
      </c>
      <c r="H395" s="43">
        <v>0</v>
      </c>
      <c r="I395" s="43">
        <v>0</v>
      </c>
      <c r="J395" s="43">
        <v>0</v>
      </c>
      <c r="K395" s="43">
        <v>0</v>
      </c>
      <c r="L395" s="43">
        <v>0</v>
      </c>
      <c r="M395" s="43">
        <v>0</v>
      </c>
      <c r="N395" s="43">
        <v>0</v>
      </c>
      <c r="O395" s="43">
        <v>0</v>
      </c>
      <c r="P395" s="43">
        <v>5</v>
      </c>
      <c r="Q395" s="43">
        <v>28</v>
      </c>
      <c r="R395" s="43">
        <v>0</v>
      </c>
      <c r="S395" s="43">
        <v>60</v>
      </c>
      <c r="T395" s="43">
        <v>1225</v>
      </c>
      <c r="U395" s="43">
        <v>0</v>
      </c>
      <c r="V395" s="43">
        <v>986</v>
      </c>
      <c r="W395" s="43">
        <v>0</v>
      </c>
      <c r="X395" s="43">
        <v>0</v>
      </c>
      <c r="Y395" s="43">
        <v>0</v>
      </c>
      <c r="Z395" s="43">
        <v>0</v>
      </c>
      <c r="AA395" s="43">
        <v>0</v>
      </c>
      <c r="AB395" s="43">
        <v>0</v>
      </c>
      <c r="AC395" s="43">
        <v>0</v>
      </c>
      <c r="AD395" s="43">
        <v>0</v>
      </c>
      <c r="AE395" s="43">
        <v>176</v>
      </c>
      <c r="AF395" s="43">
        <v>0</v>
      </c>
      <c r="AG395" s="43">
        <v>0</v>
      </c>
      <c r="AH395" s="43">
        <v>0</v>
      </c>
      <c r="AI395" s="43">
        <v>1162</v>
      </c>
      <c r="AJ395" s="30">
        <v>0</v>
      </c>
      <c r="AK395" s="30">
        <v>0</v>
      </c>
      <c r="AL395" s="30">
        <v>0</v>
      </c>
      <c r="AM395" s="30">
        <v>0</v>
      </c>
      <c r="AN395" s="30">
        <v>0</v>
      </c>
      <c r="AO395" s="30">
        <v>0</v>
      </c>
      <c r="AP395" s="30">
        <v>0</v>
      </c>
      <c r="AQ395" s="30">
        <v>0</v>
      </c>
      <c r="AR395" s="30">
        <v>0</v>
      </c>
      <c r="AS395" s="30">
        <v>0</v>
      </c>
      <c r="AT395" s="30">
        <v>0</v>
      </c>
      <c r="AU395" s="30">
        <v>0</v>
      </c>
      <c r="AV395" s="30">
        <v>0</v>
      </c>
      <c r="AW395" s="30">
        <v>0</v>
      </c>
      <c r="AX395" s="30">
        <v>0</v>
      </c>
      <c r="AY395" s="30">
        <v>0</v>
      </c>
      <c r="AZ395" s="30">
        <v>0</v>
      </c>
      <c r="BA395" s="30">
        <v>0</v>
      </c>
      <c r="BB395" s="30">
        <v>0</v>
      </c>
      <c r="BC395" s="30">
        <v>0</v>
      </c>
      <c r="BD395" s="30">
        <v>0</v>
      </c>
      <c r="BE395" s="30">
        <v>0</v>
      </c>
      <c r="BF395" s="30">
        <v>0</v>
      </c>
      <c r="BG395" s="30">
        <v>0</v>
      </c>
      <c r="BH395" s="30">
        <v>13340</v>
      </c>
      <c r="BI395" t="s">
        <v>482</v>
      </c>
    </row>
    <row r="396" spans="1:61" x14ac:dyDescent="0.35">
      <c r="A396" s="61">
        <f t="shared" si="12"/>
        <v>0</v>
      </c>
      <c r="B396" s="61">
        <f t="shared" si="13"/>
        <v>0</v>
      </c>
      <c r="C396" s="41" t="s">
        <v>500</v>
      </c>
      <c r="D396" s="41"/>
      <c r="E396" s="43">
        <v>9151</v>
      </c>
      <c r="F396" s="43">
        <v>0</v>
      </c>
      <c r="G396" s="43">
        <v>0</v>
      </c>
      <c r="H396" s="43">
        <v>0</v>
      </c>
      <c r="I396" s="43">
        <v>171</v>
      </c>
      <c r="J396" s="43">
        <v>15668</v>
      </c>
      <c r="K396" s="43">
        <v>11594</v>
      </c>
      <c r="L396" s="43">
        <v>261</v>
      </c>
      <c r="M396" s="43">
        <v>33</v>
      </c>
      <c r="N396" s="43">
        <v>0</v>
      </c>
      <c r="O396" s="43">
        <v>0</v>
      </c>
      <c r="P396" s="43">
        <v>63</v>
      </c>
      <c r="Q396" s="43">
        <v>2826</v>
      </c>
      <c r="R396" s="43">
        <v>0</v>
      </c>
      <c r="S396" s="43">
        <v>0</v>
      </c>
      <c r="T396" s="43">
        <v>39767</v>
      </c>
      <c r="U396" s="43">
        <v>510</v>
      </c>
      <c r="V396" s="43">
        <v>3277</v>
      </c>
      <c r="W396" s="43">
        <v>6073</v>
      </c>
      <c r="X396" s="43">
        <v>11819</v>
      </c>
      <c r="Y396" s="43">
        <v>342</v>
      </c>
      <c r="Z396" s="43">
        <v>30</v>
      </c>
      <c r="AA396" s="43">
        <v>0</v>
      </c>
      <c r="AB396" s="43">
        <v>237</v>
      </c>
      <c r="AC396" s="43">
        <v>707</v>
      </c>
      <c r="AD396" s="43">
        <v>700</v>
      </c>
      <c r="AE396" s="43">
        <v>2008</v>
      </c>
      <c r="AF396" s="43">
        <v>15475</v>
      </c>
      <c r="AG396" s="43">
        <v>0</v>
      </c>
      <c r="AH396" s="43">
        <v>538</v>
      </c>
      <c r="AI396" s="43">
        <v>41716</v>
      </c>
      <c r="AJ396" s="30">
        <v>10000</v>
      </c>
      <c r="AK396" s="30">
        <v>0</v>
      </c>
      <c r="AL396" s="30">
        <v>0</v>
      </c>
      <c r="AM396" s="30">
        <v>0</v>
      </c>
      <c r="AN396" s="30">
        <v>0</v>
      </c>
      <c r="AO396" s="30">
        <v>0</v>
      </c>
      <c r="AP396" s="30">
        <v>0</v>
      </c>
      <c r="AQ396" s="30">
        <v>10000</v>
      </c>
      <c r="AR396" s="30">
        <v>12029</v>
      </c>
      <c r="AS396" s="30">
        <v>1172</v>
      </c>
      <c r="AT396" s="30">
        <v>0</v>
      </c>
      <c r="AU396" s="30">
        <v>830</v>
      </c>
      <c r="AV396" s="30">
        <v>0</v>
      </c>
      <c r="AW396" s="30">
        <v>0</v>
      </c>
      <c r="AX396" s="30">
        <v>0</v>
      </c>
      <c r="AY396" s="30">
        <v>14031</v>
      </c>
      <c r="AZ396" s="30">
        <v>19250</v>
      </c>
      <c r="BA396" s="30">
        <v>14695</v>
      </c>
      <c r="BB396" s="30">
        <v>148402</v>
      </c>
      <c r="BC396" s="30">
        <v>49600</v>
      </c>
      <c r="BD396" s="30">
        <v>7370</v>
      </c>
      <c r="BE396" s="30">
        <v>0</v>
      </c>
      <c r="BF396" s="30">
        <v>3035</v>
      </c>
      <c r="BG396" s="30">
        <v>242352</v>
      </c>
      <c r="BH396" s="30">
        <v>87656</v>
      </c>
      <c r="BI396" t="s">
        <v>482</v>
      </c>
    </row>
    <row r="397" spans="1:61" x14ac:dyDescent="0.35">
      <c r="A397" s="61">
        <f t="shared" si="12"/>
        <v>0</v>
      </c>
      <c r="B397" s="61">
        <f t="shared" si="13"/>
        <v>0</v>
      </c>
      <c r="C397" s="41" t="s">
        <v>501</v>
      </c>
      <c r="D397" s="41"/>
      <c r="E397" s="43">
        <v>6949</v>
      </c>
      <c r="F397" s="43">
        <v>0</v>
      </c>
      <c r="G397" s="43">
        <v>0</v>
      </c>
      <c r="H397" s="43">
        <v>0</v>
      </c>
      <c r="I397" s="43">
        <v>584</v>
      </c>
      <c r="J397" s="43">
        <v>0</v>
      </c>
      <c r="K397" s="43">
        <v>0</v>
      </c>
      <c r="L397" s="43">
        <v>0</v>
      </c>
      <c r="M397" s="43">
        <v>68</v>
      </c>
      <c r="N397" s="43">
        <v>0</v>
      </c>
      <c r="O397" s="43">
        <v>0</v>
      </c>
      <c r="P397" s="43">
        <v>34</v>
      </c>
      <c r="Q397" s="43">
        <v>370</v>
      </c>
      <c r="R397" s="43">
        <v>0</v>
      </c>
      <c r="S397" s="43">
        <v>956</v>
      </c>
      <c r="T397" s="43">
        <v>8961</v>
      </c>
      <c r="U397" s="43">
        <v>1061</v>
      </c>
      <c r="V397" s="43">
        <v>1487</v>
      </c>
      <c r="W397" s="43">
        <v>0</v>
      </c>
      <c r="X397" s="43">
        <v>0</v>
      </c>
      <c r="Y397" s="43">
        <v>563</v>
      </c>
      <c r="Z397" s="43">
        <v>0</v>
      </c>
      <c r="AA397" s="43">
        <v>0</v>
      </c>
      <c r="AB397" s="43">
        <v>112</v>
      </c>
      <c r="AC397" s="43">
        <v>520</v>
      </c>
      <c r="AD397" s="43">
        <v>0</v>
      </c>
      <c r="AE397" s="43">
        <v>763</v>
      </c>
      <c r="AF397" s="43">
        <v>4695</v>
      </c>
      <c r="AG397" s="43">
        <v>0</v>
      </c>
      <c r="AH397" s="43">
        <v>185</v>
      </c>
      <c r="AI397" s="43">
        <v>9386</v>
      </c>
      <c r="AJ397" s="30">
        <v>0</v>
      </c>
      <c r="AK397" s="30">
        <v>0</v>
      </c>
      <c r="AL397" s="30">
        <v>0</v>
      </c>
      <c r="AM397" s="30">
        <v>0</v>
      </c>
      <c r="AN397" s="30">
        <v>0</v>
      </c>
      <c r="AO397" s="30">
        <v>0</v>
      </c>
      <c r="AP397" s="30">
        <v>0</v>
      </c>
      <c r="AQ397" s="30">
        <v>0</v>
      </c>
      <c r="AR397" s="30">
        <v>0</v>
      </c>
      <c r="AS397" s="30">
        <v>0</v>
      </c>
      <c r="AT397" s="30">
        <v>0</v>
      </c>
      <c r="AU397" s="30">
        <v>0</v>
      </c>
      <c r="AV397" s="30">
        <v>801</v>
      </c>
      <c r="AW397" s="30">
        <v>0</v>
      </c>
      <c r="AX397" s="30">
        <v>0</v>
      </c>
      <c r="AY397" s="30">
        <v>801</v>
      </c>
      <c r="AZ397" s="30">
        <v>0</v>
      </c>
      <c r="BA397" s="30">
        <v>0</v>
      </c>
      <c r="BB397" s="30">
        <v>0</v>
      </c>
      <c r="BC397" s="30">
        <v>0</v>
      </c>
      <c r="BD397" s="30">
        <v>0</v>
      </c>
      <c r="BE397" s="30">
        <v>0</v>
      </c>
      <c r="BF397" s="30">
        <v>31948</v>
      </c>
      <c r="BG397" s="30">
        <v>31948</v>
      </c>
      <c r="BH397" s="30">
        <v>51355</v>
      </c>
      <c r="BI397" t="s">
        <v>482</v>
      </c>
    </row>
    <row r="398" spans="1:61" x14ac:dyDescent="0.35">
      <c r="A398" s="61">
        <f t="shared" si="12"/>
        <v>0</v>
      </c>
      <c r="B398" s="61">
        <f t="shared" si="13"/>
        <v>0</v>
      </c>
      <c r="C398" s="41" t="s">
        <v>502</v>
      </c>
      <c r="D398" s="41"/>
      <c r="E398" s="43">
        <v>148</v>
      </c>
      <c r="F398" s="43">
        <v>1137</v>
      </c>
      <c r="G398" s="43">
        <v>0</v>
      </c>
      <c r="H398" s="43">
        <v>0</v>
      </c>
      <c r="I398" s="43">
        <v>0</v>
      </c>
      <c r="J398" s="43">
        <v>0</v>
      </c>
      <c r="K398" s="43">
        <v>0</v>
      </c>
      <c r="L398" s="43">
        <v>0</v>
      </c>
      <c r="M398" s="43">
        <v>0</v>
      </c>
      <c r="N398" s="43">
        <v>34</v>
      </c>
      <c r="O398" s="43">
        <v>10</v>
      </c>
      <c r="P398" s="43">
        <v>14</v>
      </c>
      <c r="Q398" s="43">
        <v>19</v>
      </c>
      <c r="R398" s="43">
        <v>0</v>
      </c>
      <c r="S398" s="43">
        <v>50</v>
      </c>
      <c r="T398" s="43">
        <v>1412</v>
      </c>
      <c r="U398" s="43">
        <v>9</v>
      </c>
      <c r="V398" s="43">
        <v>1016</v>
      </c>
      <c r="W398" s="43">
        <v>0</v>
      </c>
      <c r="X398" s="43">
        <v>0</v>
      </c>
      <c r="Y398" s="43">
        <v>0</v>
      </c>
      <c r="Z398" s="43">
        <v>0</v>
      </c>
      <c r="AA398" s="43">
        <v>0</v>
      </c>
      <c r="AB398" s="43">
        <v>0</v>
      </c>
      <c r="AC398" s="43">
        <v>0</v>
      </c>
      <c r="AD398" s="43">
        <v>0</v>
      </c>
      <c r="AE398" s="43">
        <v>139</v>
      </c>
      <c r="AF398" s="43">
        <v>0</v>
      </c>
      <c r="AG398" s="43">
        <v>0</v>
      </c>
      <c r="AH398" s="43">
        <v>0</v>
      </c>
      <c r="AI398" s="43">
        <v>1164</v>
      </c>
      <c r="AJ398" s="30">
        <v>0</v>
      </c>
      <c r="AK398" s="30">
        <v>0</v>
      </c>
      <c r="AL398" s="30">
        <v>0</v>
      </c>
      <c r="AM398" s="30">
        <v>0</v>
      </c>
      <c r="AN398" s="30">
        <v>0</v>
      </c>
      <c r="AO398" s="30">
        <v>0</v>
      </c>
      <c r="AP398" s="30">
        <v>0</v>
      </c>
      <c r="AQ398" s="30">
        <v>0</v>
      </c>
      <c r="AR398" s="30">
        <v>0</v>
      </c>
      <c r="AS398" s="30">
        <v>0</v>
      </c>
      <c r="AT398" s="30">
        <v>0</v>
      </c>
      <c r="AU398" s="30">
        <v>0</v>
      </c>
      <c r="AV398" s="30">
        <v>0</v>
      </c>
      <c r="AW398" s="30">
        <v>0</v>
      </c>
      <c r="AX398" s="30">
        <v>0</v>
      </c>
      <c r="AY398" s="30">
        <v>0</v>
      </c>
      <c r="AZ398" s="30">
        <v>0</v>
      </c>
      <c r="BA398" s="30">
        <v>0</v>
      </c>
      <c r="BB398" s="30">
        <v>0</v>
      </c>
      <c r="BC398" s="30">
        <v>0</v>
      </c>
      <c r="BD398" s="30">
        <v>0</v>
      </c>
      <c r="BE398" s="30">
        <v>0</v>
      </c>
      <c r="BF398" s="30">
        <v>0</v>
      </c>
      <c r="BG398" s="30">
        <v>0</v>
      </c>
      <c r="BH398" s="30">
        <v>31218</v>
      </c>
      <c r="BI398" t="s">
        <v>482</v>
      </c>
    </row>
    <row r="399" spans="1:61" x14ac:dyDescent="0.35">
      <c r="A399" s="61">
        <f t="shared" si="12"/>
        <v>0</v>
      </c>
      <c r="B399" s="61">
        <f t="shared" si="13"/>
        <v>0</v>
      </c>
      <c r="C399" s="41" t="s">
        <v>503</v>
      </c>
      <c r="D399" s="41"/>
      <c r="E399" s="43">
        <v>2005</v>
      </c>
      <c r="F399" s="43">
        <v>0</v>
      </c>
      <c r="G399" s="43">
        <v>54</v>
      </c>
      <c r="H399" s="43">
        <v>0</v>
      </c>
      <c r="I399" s="43">
        <v>0</v>
      </c>
      <c r="J399" s="43">
        <v>1098</v>
      </c>
      <c r="K399" s="43">
        <v>0</v>
      </c>
      <c r="L399" s="43">
        <v>277</v>
      </c>
      <c r="M399" s="43">
        <v>323</v>
      </c>
      <c r="N399" s="43">
        <v>38</v>
      </c>
      <c r="O399" s="43">
        <v>0</v>
      </c>
      <c r="P399" s="43">
        <v>0</v>
      </c>
      <c r="Q399" s="43">
        <v>116</v>
      </c>
      <c r="R399" s="43">
        <v>0</v>
      </c>
      <c r="S399" s="43">
        <v>10</v>
      </c>
      <c r="T399" s="43">
        <v>3921</v>
      </c>
      <c r="U399" s="43">
        <v>218</v>
      </c>
      <c r="V399" s="43">
        <v>1018</v>
      </c>
      <c r="W399" s="43">
        <v>523</v>
      </c>
      <c r="X399" s="43">
        <v>0</v>
      </c>
      <c r="Y399" s="43">
        <v>184</v>
      </c>
      <c r="Z399" s="43">
        <v>131</v>
      </c>
      <c r="AA399" s="43">
        <v>0</v>
      </c>
      <c r="AB399" s="43">
        <v>0</v>
      </c>
      <c r="AC399" s="43">
        <v>70</v>
      </c>
      <c r="AD399" s="43">
        <v>0</v>
      </c>
      <c r="AE399" s="43">
        <v>395</v>
      </c>
      <c r="AF399" s="43">
        <v>1527</v>
      </c>
      <c r="AG399" s="43">
        <v>0</v>
      </c>
      <c r="AH399" s="43">
        <v>68</v>
      </c>
      <c r="AI399" s="43">
        <v>4134</v>
      </c>
      <c r="AJ399" s="30">
        <v>0</v>
      </c>
      <c r="AK399" s="30">
        <v>0</v>
      </c>
      <c r="AL399" s="30">
        <v>0</v>
      </c>
      <c r="AM399" s="30">
        <v>0</v>
      </c>
      <c r="AN399" s="30">
        <v>0</v>
      </c>
      <c r="AO399" s="30">
        <v>0</v>
      </c>
      <c r="AP399" s="30">
        <v>0</v>
      </c>
      <c r="AQ399" s="30">
        <v>0</v>
      </c>
      <c r="AR399" s="30">
        <v>0</v>
      </c>
      <c r="AS399" s="30">
        <v>0</v>
      </c>
      <c r="AT399" s="30">
        <v>0</v>
      </c>
      <c r="AU399" s="30">
        <v>0</v>
      </c>
      <c r="AV399" s="30">
        <v>0</v>
      </c>
      <c r="AW399" s="30">
        <v>0</v>
      </c>
      <c r="AX399" s="30">
        <v>0</v>
      </c>
      <c r="AY399" s="30">
        <v>0</v>
      </c>
      <c r="AZ399" s="30">
        <v>4312</v>
      </c>
      <c r="BA399" s="30">
        <v>6515</v>
      </c>
      <c r="BB399" s="30">
        <v>0</v>
      </c>
      <c r="BC399" s="30">
        <v>11443</v>
      </c>
      <c r="BD399" s="30">
        <v>0</v>
      </c>
      <c r="BE399" s="30">
        <v>0</v>
      </c>
      <c r="BF399" s="30">
        <v>0</v>
      </c>
      <c r="BG399" s="30">
        <v>22270</v>
      </c>
      <c r="BH399" s="30">
        <v>16291</v>
      </c>
      <c r="BI399" t="s">
        <v>482</v>
      </c>
    </row>
    <row r="400" spans="1:61" x14ac:dyDescent="0.35">
      <c r="A400" s="61">
        <f t="shared" si="12"/>
        <v>0</v>
      </c>
      <c r="B400" s="61">
        <f t="shared" si="13"/>
        <v>0</v>
      </c>
      <c r="C400" s="41" t="s">
        <v>953</v>
      </c>
      <c r="D400" s="41"/>
      <c r="E400" s="43">
        <v>3543</v>
      </c>
      <c r="F400" s="43">
        <v>0</v>
      </c>
      <c r="G400" s="43">
        <v>0</v>
      </c>
      <c r="H400" s="43">
        <v>0</v>
      </c>
      <c r="I400" s="43">
        <v>92</v>
      </c>
      <c r="J400" s="43">
        <v>937</v>
      </c>
      <c r="K400" s="43">
        <v>790</v>
      </c>
      <c r="L400" s="43">
        <v>0</v>
      </c>
      <c r="M400" s="43">
        <v>20</v>
      </c>
      <c r="N400" s="43">
        <v>20</v>
      </c>
      <c r="O400" s="43">
        <v>0</v>
      </c>
      <c r="P400" s="43">
        <v>60</v>
      </c>
      <c r="Q400" s="43">
        <v>81</v>
      </c>
      <c r="R400" s="43">
        <v>0</v>
      </c>
      <c r="S400" s="43">
        <v>0</v>
      </c>
      <c r="T400" s="43">
        <v>5543</v>
      </c>
      <c r="U400" s="43">
        <v>70</v>
      </c>
      <c r="V400" s="43">
        <v>1267</v>
      </c>
      <c r="W400" s="43">
        <v>556</v>
      </c>
      <c r="X400" s="43">
        <v>927</v>
      </c>
      <c r="Y400" s="43">
        <v>0</v>
      </c>
      <c r="Z400" s="43">
        <v>0</v>
      </c>
      <c r="AA400" s="43">
        <v>0</v>
      </c>
      <c r="AB400" s="43">
        <v>0</v>
      </c>
      <c r="AC400" s="43">
        <v>0</v>
      </c>
      <c r="AD400" s="43">
        <v>101</v>
      </c>
      <c r="AE400" s="43">
        <v>292</v>
      </c>
      <c r="AF400" s="43">
        <v>2454</v>
      </c>
      <c r="AG400" s="43">
        <v>0</v>
      </c>
      <c r="AH400" s="43">
        <v>33</v>
      </c>
      <c r="AI400" s="43">
        <v>5700</v>
      </c>
      <c r="AJ400" s="30">
        <v>0</v>
      </c>
      <c r="AK400" s="30">
        <v>0</v>
      </c>
      <c r="AL400" s="30">
        <v>0</v>
      </c>
      <c r="AM400" s="30">
        <v>0</v>
      </c>
      <c r="AN400" s="30">
        <v>0</v>
      </c>
      <c r="AO400" s="30">
        <v>0</v>
      </c>
      <c r="AP400" s="30">
        <v>0</v>
      </c>
      <c r="AQ400" s="30">
        <v>0</v>
      </c>
      <c r="AR400" s="30">
        <v>0</v>
      </c>
      <c r="AS400" s="30">
        <v>0</v>
      </c>
      <c r="AT400" s="30">
        <v>0</v>
      </c>
      <c r="AU400" s="30">
        <v>0</v>
      </c>
      <c r="AV400" s="30">
        <v>0</v>
      </c>
      <c r="AW400" s="30">
        <v>0</v>
      </c>
      <c r="AX400" s="30">
        <v>0</v>
      </c>
      <c r="AY400" s="30">
        <v>0</v>
      </c>
      <c r="AZ400" s="30">
        <v>4017</v>
      </c>
      <c r="BA400" s="30">
        <v>0</v>
      </c>
      <c r="BB400" s="30">
        <v>0</v>
      </c>
      <c r="BC400" s="30">
        <v>15143</v>
      </c>
      <c r="BD400" s="30">
        <v>6830</v>
      </c>
      <c r="BE400" s="30">
        <v>0</v>
      </c>
      <c r="BF400" s="30">
        <v>3000</v>
      </c>
      <c r="BG400" s="30">
        <v>28990</v>
      </c>
      <c r="BH400" s="30">
        <v>32084</v>
      </c>
      <c r="BI400" t="s">
        <v>482</v>
      </c>
    </row>
    <row r="401" spans="1:61" x14ac:dyDescent="0.35">
      <c r="A401" s="61">
        <f t="shared" si="12"/>
        <v>0</v>
      </c>
      <c r="B401" s="61">
        <f t="shared" si="13"/>
        <v>0</v>
      </c>
      <c r="C401" s="41" t="s">
        <v>1196</v>
      </c>
      <c r="D401" s="41"/>
      <c r="E401" s="43">
        <v>2270</v>
      </c>
      <c r="F401" s="43">
        <v>0</v>
      </c>
      <c r="G401" s="43">
        <v>0</v>
      </c>
      <c r="H401" s="43">
        <v>0</v>
      </c>
      <c r="I401" s="43">
        <v>498</v>
      </c>
      <c r="J401" s="43">
        <v>513</v>
      </c>
      <c r="K401" s="43">
        <v>0</v>
      </c>
      <c r="L401" s="43">
        <v>0</v>
      </c>
      <c r="M401" s="43">
        <v>0</v>
      </c>
      <c r="N401" s="43">
        <v>20</v>
      </c>
      <c r="O401" s="43">
        <v>0</v>
      </c>
      <c r="P401" s="43">
        <v>0</v>
      </c>
      <c r="Q401" s="43">
        <v>25</v>
      </c>
      <c r="R401" s="43">
        <v>0</v>
      </c>
      <c r="S401" s="43">
        <v>0</v>
      </c>
      <c r="T401" s="43">
        <v>3326</v>
      </c>
      <c r="U401" s="43">
        <v>97</v>
      </c>
      <c r="V401" s="43">
        <v>205</v>
      </c>
      <c r="W401" s="43">
        <v>351</v>
      </c>
      <c r="X401" s="43">
        <v>0</v>
      </c>
      <c r="Y401" s="43">
        <v>0</v>
      </c>
      <c r="Z401" s="43">
        <v>0</v>
      </c>
      <c r="AA401" s="43">
        <v>0</v>
      </c>
      <c r="AB401" s="43">
        <v>0</v>
      </c>
      <c r="AC401" s="43">
        <v>72</v>
      </c>
      <c r="AD401" s="43">
        <v>0</v>
      </c>
      <c r="AE401" s="43">
        <v>248</v>
      </c>
      <c r="AF401" s="43">
        <v>603</v>
      </c>
      <c r="AG401" s="43">
        <v>0</v>
      </c>
      <c r="AH401" s="43">
        <v>372</v>
      </c>
      <c r="AI401" s="43">
        <v>1948</v>
      </c>
      <c r="AJ401" s="30">
        <v>0</v>
      </c>
      <c r="AK401" s="30">
        <v>0</v>
      </c>
      <c r="AL401" s="30">
        <v>0</v>
      </c>
      <c r="AM401" s="30">
        <v>0</v>
      </c>
      <c r="AN401" s="30">
        <v>0</v>
      </c>
      <c r="AO401" s="30">
        <v>0</v>
      </c>
      <c r="AP401" s="30">
        <v>0</v>
      </c>
      <c r="AQ401" s="30">
        <v>0</v>
      </c>
      <c r="AR401" s="30">
        <v>0</v>
      </c>
      <c r="AS401" s="30">
        <v>1298</v>
      </c>
      <c r="AT401" s="30">
        <v>0</v>
      </c>
      <c r="AU401" s="30">
        <v>238</v>
      </c>
      <c r="AV401" s="30">
        <v>0</v>
      </c>
      <c r="AW401" s="30">
        <v>0</v>
      </c>
      <c r="AX401" s="30">
        <v>0</v>
      </c>
      <c r="AY401" s="30">
        <v>1536</v>
      </c>
      <c r="AZ401" s="30">
        <v>0</v>
      </c>
      <c r="BA401" s="30">
        <v>2500</v>
      </c>
      <c r="BB401" s="30">
        <v>0</v>
      </c>
      <c r="BC401" s="30">
        <v>5600</v>
      </c>
      <c r="BD401" s="30">
        <v>0</v>
      </c>
      <c r="BE401" s="30">
        <v>0</v>
      </c>
      <c r="BF401" s="30">
        <v>0</v>
      </c>
      <c r="BG401" s="30">
        <v>8100</v>
      </c>
      <c r="BH401" s="30">
        <v>18776</v>
      </c>
      <c r="BI401" t="s">
        <v>482</v>
      </c>
    </row>
    <row r="402" spans="1:61" x14ac:dyDescent="0.35">
      <c r="A402" s="61">
        <f t="shared" si="12"/>
        <v>0</v>
      </c>
      <c r="B402" s="61">
        <f t="shared" si="13"/>
        <v>0</v>
      </c>
      <c r="C402" s="41" t="s">
        <v>505</v>
      </c>
      <c r="D402" s="41"/>
      <c r="E402" s="43">
        <v>6500</v>
      </c>
      <c r="F402" s="43">
        <v>0</v>
      </c>
      <c r="G402" s="43">
        <v>80</v>
      </c>
      <c r="H402" s="43">
        <v>0</v>
      </c>
      <c r="I402" s="43">
        <v>143</v>
      </c>
      <c r="J402" s="43">
        <v>1051</v>
      </c>
      <c r="K402" s="43">
        <v>1432</v>
      </c>
      <c r="L402" s="43">
        <v>0</v>
      </c>
      <c r="M402" s="43">
        <v>350</v>
      </c>
      <c r="N402" s="43">
        <v>150</v>
      </c>
      <c r="O402" s="43">
        <v>178</v>
      </c>
      <c r="P402" s="43">
        <v>0</v>
      </c>
      <c r="Q402" s="43">
        <v>286</v>
      </c>
      <c r="R402" s="43">
        <v>0</v>
      </c>
      <c r="S402" s="43">
        <v>0</v>
      </c>
      <c r="T402" s="43">
        <v>10170</v>
      </c>
      <c r="U402" s="43">
        <v>498</v>
      </c>
      <c r="V402" s="43">
        <v>1403</v>
      </c>
      <c r="W402" s="43">
        <v>698</v>
      </c>
      <c r="X402" s="43">
        <v>1258</v>
      </c>
      <c r="Y402" s="43">
        <v>89</v>
      </c>
      <c r="Z402" s="43">
        <v>0</v>
      </c>
      <c r="AA402" s="43">
        <v>0</v>
      </c>
      <c r="AB402" s="43">
        <v>117</v>
      </c>
      <c r="AC402" s="43">
        <v>429</v>
      </c>
      <c r="AD402" s="43">
        <v>44</v>
      </c>
      <c r="AE402" s="43">
        <v>455</v>
      </c>
      <c r="AF402" s="43">
        <v>4245</v>
      </c>
      <c r="AG402" s="43">
        <v>0</v>
      </c>
      <c r="AH402" s="43">
        <v>122</v>
      </c>
      <c r="AI402" s="43">
        <v>9358</v>
      </c>
      <c r="AJ402" s="30">
        <v>0</v>
      </c>
      <c r="AK402" s="30">
        <v>0</v>
      </c>
      <c r="AL402" s="30">
        <v>100</v>
      </c>
      <c r="AM402" s="30">
        <v>0</v>
      </c>
      <c r="AN402" s="30">
        <v>2800</v>
      </c>
      <c r="AO402" s="30">
        <v>0</v>
      </c>
      <c r="AP402" s="30">
        <v>0</v>
      </c>
      <c r="AQ402" s="30">
        <v>2900</v>
      </c>
      <c r="AR402" s="30">
        <v>55</v>
      </c>
      <c r="AS402" s="30">
        <v>320</v>
      </c>
      <c r="AT402" s="30">
        <v>0</v>
      </c>
      <c r="AU402" s="30">
        <v>102</v>
      </c>
      <c r="AV402" s="30">
        <v>279</v>
      </c>
      <c r="AW402" s="30">
        <v>0</v>
      </c>
      <c r="AX402" s="30">
        <v>34</v>
      </c>
      <c r="AY402" s="30">
        <v>790</v>
      </c>
      <c r="AZ402" s="30">
        <v>11931</v>
      </c>
      <c r="BA402" s="30">
        <v>0</v>
      </c>
      <c r="BB402" s="30">
        <v>2040</v>
      </c>
      <c r="BC402" s="30">
        <v>33736</v>
      </c>
      <c r="BD402" s="30">
        <v>16643</v>
      </c>
      <c r="BE402" s="30">
        <v>0</v>
      </c>
      <c r="BF402" s="30">
        <v>3553</v>
      </c>
      <c r="BG402" s="30">
        <v>67903</v>
      </c>
      <c r="BH402" s="30">
        <v>42416</v>
      </c>
      <c r="BI402" t="s">
        <v>482</v>
      </c>
    </row>
    <row r="403" spans="1:61" x14ac:dyDescent="0.35">
      <c r="A403" s="61">
        <f t="shared" si="12"/>
        <v>0</v>
      </c>
      <c r="B403" s="61">
        <f t="shared" si="13"/>
        <v>0</v>
      </c>
      <c r="C403" s="41" t="s">
        <v>1026</v>
      </c>
      <c r="D403" s="41"/>
      <c r="E403" s="43">
        <v>1601</v>
      </c>
      <c r="F403" s="43">
        <v>0</v>
      </c>
      <c r="G403" s="43">
        <v>45</v>
      </c>
      <c r="H403" s="43">
        <v>0</v>
      </c>
      <c r="I403" s="43">
        <v>270</v>
      </c>
      <c r="J403" s="43">
        <v>1279</v>
      </c>
      <c r="K403" s="43">
        <v>0</v>
      </c>
      <c r="L403" s="43">
        <v>0</v>
      </c>
      <c r="M403" s="43">
        <v>0</v>
      </c>
      <c r="N403" s="43">
        <v>25</v>
      </c>
      <c r="O403" s="43">
        <v>0</v>
      </c>
      <c r="P403" s="43">
        <v>0</v>
      </c>
      <c r="Q403" s="43">
        <v>26</v>
      </c>
      <c r="R403" s="43">
        <v>0</v>
      </c>
      <c r="S403" s="43">
        <v>0</v>
      </c>
      <c r="T403" s="43">
        <v>3246</v>
      </c>
      <c r="U403" s="43">
        <v>327</v>
      </c>
      <c r="V403" s="43">
        <v>518</v>
      </c>
      <c r="W403" s="43">
        <v>779</v>
      </c>
      <c r="X403" s="43">
        <v>0</v>
      </c>
      <c r="Y403" s="43">
        <v>194</v>
      </c>
      <c r="Z403" s="43">
        <v>0</v>
      </c>
      <c r="AA403" s="43">
        <v>0</v>
      </c>
      <c r="AB403" s="43">
        <v>0</v>
      </c>
      <c r="AC403" s="43">
        <v>197</v>
      </c>
      <c r="AD403" s="43">
        <v>104</v>
      </c>
      <c r="AE403" s="43">
        <v>302</v>
      </c>
      <c r="AF403" s="43">
        <v>711</v>
      </c>
      <c r="AG403" s="43">
        <v>0</v>
      </c>
      <c r="AH403" s="43">
        <v>248</v>
      </c>
      <c r="AI403" s="43">
        <v>3380</v>
      </c>
      <c r="AJ403" s="30">
        <v>0</v>
      </c>
      <c r="AK403" s="30">
        <v>0</v>
      </c>
      <c r="AL403" s="30">
        <v>0</v>
      </c>
      <c r="AM403" s="30">
        <v>0</v>
      </c>
      <c r="AN403" s="30">
        <v>0</v>
      </c>
      <c r="AO403" s="30">
        <v>0</v>
      </c>
      <c r="AP403" s="30">
        <v>0</v>
      </c>
      <c r="AQ403" s="30">
        <v>0</v>
      </c>
      <c r="AR403" s="30">
        <v>29</v>
      </c>
      <c r="AS403" s="30">
        <v>0</v>
      </c>
      <c r="AT403" s="30">
        <v>0</v>
      </c>
      <c r="AU403" s="30">
        <v>0</v>
      </c>
      <c r="AV403" s="30">
        <v>0</v>
      </c>
      <c r="AW403" s="30">
        <v>0</v>
      </c>
      <c r="AX403" s="30">
        <v>0</v>
      </c>
      <c r="AY403" s="30">
        <v>29</v>
      </c>
      <c r="AZ403" s="30">
        <v>2583</v>
      </c>
      <c r="BA403" s="30">
        <v>0</v>
      </c>
      <c r="BB403" s="30">
        <v>0</v>
      </c>
      <c r="BC403" s="30">
        <v>6607</v>
      </c>
      <c r="BD403" s="30">
        <v>0</v>
      </c>
      <c r="BE403" s="30">
        <v>0</v>
      </c>
      <c r="BF403" s="30">
        <v>0</v>
      </c>
      <c r="BG403" s="30">
        <v>9190</v>
      </c>
      <c r="BH403" s="30">
        <v>21869</v>
      </c>
      <c r="BI403" t="s">
        <v>482</v>
      </c>
    </row>
    <row r="404" spans="1:61" x14ac:dyDescent="0.35">
      <c r="A404" s="61">
        <f t="shared" si="12"/>
        <v>0</v>
      </c>
      <c r="B404" s="61">
        <f t="shared" si="13"/>
        <v>0</v>
      </c>
      <c r="C404" s="41" t="s">
        <v>954</v>
      </c>
      <c r="D404" s="41"/>
      <c r="E404" s="43">
        <v>1281</v>
      </c>
      <c r="F404" s="43">
        <v>0</v>
      </c>
      <c r="G404" s="43">
        <v>0</v>
      </c>
      <c r="H404" s="43">
        <v>0</v>
      </c>
      <c r="I404" s="43">
        <v>54</v>
      </c>
      <c r="J404" s="43">
        <v>248</v>
      </c>
      <c r="K404" s="43">
        <v>0</v>
      </c>
      <c r="L404" s="43">
        <v>0</v>
      </c>
      <c r="M404" s="43">
        <v>31</v>
      </c>
      <c r="N404" s="43">
        <v>23</v>
      </c>
      <c r="O404" s="43">
        <v>0</v>
      </c>
      <c r="P404" s="43">
        <v>0</v>
      </c>
      <c r="Q404" s="43">
        <v>0</v>
      </c>
      <c r="R404" s="43">
        <v>0</v>
      </c>
      <c r="S404" s="43">
        <v>0</v>
      </c>
      <c r="T404" s="43">
        <v>1637</v>
      </c>
      <c r="U404" s="43">
        <v>75</v>
      </c>
      <c r="V404" s="43">
        <v>565</v>
      </c>
      <c r="W404" s="43">
        <v>47</v>
      </c>
      <c r="X404" s="43">
        <v>0</v>
      </c>
      <c r="Y404" s="43">
        <v>0</v>
      </c>
      <c r="Z404" s="43">
        <v>0</v>
      </c>
      <c r="AA404" s="43">
        <v>0</v>
      </c>
      <c r="AB404" s="43">
        <v>0</v>
      </c>
      <c r="AC404" s="43">
        <v>0</v>
      </c>
      <c r="AD404" s="43">
        <v>64</v>
      </c>
      <c r="AE404" s="43">
        <v>341</v>
      </c>
      <c r="AF404" s="43">
        <v>576</v>
      </c>
      <c r="AG404" s="43">
        <v>0</v>
      </c>
      <c r="AH404" s="43">
        <v>12</v>
      </c>
      <c r="AI404" s="43">
        <v>1680</v>
      </c>
      <c r="AJ404" s="30">
        <v>0</v>
      </c>
      <c r="AK404" s="30">
        <v>0</v>
      </c>
      <c r="AL404" s="30">
        <v>0</v>
      </c>
      <c r="AM404" s="30">
        <v>0</v>
      </c>
      <c r="AN404" s="30">
        <v>0</v>
      </c>
      <c r="AO404" s="30">
        <v>0</v>
      </c>
      <c r="AP404" s="30">
        <v>0</v>
      </c>
      <c r="AQ404" s="30">
        <v>0</v>
      </c>
      <c r="AR404" s="30">
        <v>2</v>
      </c>
      <c r="AS404" s="30">
        <v>0</v>
      </c>
      <c r="AT404" s="30">
        <v>0</v>
      </c>
      <c r="AU404" s="30">
        <v>326</v>
      </c>
      <c r="AV404" s="30">
        <v>0</v>
      </c>
      <c r="AW404" s="30">
        <v>0</v>
      </c>
      <c r="AX404" s="30">
        <v>0</v>
      </c>
      <c r="AY404" s="30">
        <v>328</v>
      </c>
      <c r="AZ404" s="30">
        <v>3398</v>
      </c>
      <c r="BA404" s="30">
        <v>0</v>
      </c>
      <c r="BB404" s="30">
        <v>0</v>
      </c>
      <c r="BC404" s="30">
        <v>5514</v>
      </c>
      <c r="BD404" s="30">
        <v>0</v>
      </c>
      <c r="BE404" s="30">
        <v>0</v>
      </c>
      <c r="BF404" s="30">
        <v>0</v>
      </c>
      <c r="BG404" s="30">
        <v>8912</v>
      </c>
      <c r="BH404" s="30">
        <v>10225</v>
      </c>
      <c r="BI404" t="s">
        <v>482</v>
      </c>
    </row>
    <row r="405" spans="1:61" x14ac:dyDescent="0.35">
      <c r="A405" s="61">
        <f t="shared" si="12"/>
        <v>0</v>
      </c>
      <c r="B405" s="61">
        <f t="shared" si="13"/>
        <v>0</v>
      </c>
      <c r="C405" s="41" t="s">
        <v>506</v>
      </c>
      <c r="D405" s="41"/>
      <c r="E405" s="43">
        <v>1988</v>
      </c>
      <c r="F405" s="43">
        <v>0</v>
      </c>
      <c r="G405" s="43">
        <v>0</v>
      </c>
      <c r="H405" s="43">
        <v>0</v>
      </c>
      <c r="I405" s="43">
        <v>33</v>
      </c>
      <c r="J405" s="43">
        <v>1004</v>
      </c>
      <c r="K405" s="43">
        <v>0</v>
      </c>
      <c r="L405" s="43">
        <v>0</v>
      </c>
      <c r="M405" s="43">
        <v>0</v>
      </c>
      <c r="N405" s="43">
        <v>51</v>
      </c>
      <c r="O405" s="43">
        <v>796</v>
      </c>
      <c r="P405" s="43">
        <v>0</v>
      </c>
      <c r="Q405" s="43">
        <v>17</v>
      </c>
      <c r="R405" s="43">
        <v>0</v>
      </c>
      <c r="S405" s="43">
        <v>0</v>
      </c>
      <c r="T405" s="43">
        <v>3889</v>
      </c>
      <c r="U405" s="43">
        <v>30</v>
      </c>
      <c r="V405" s="43">
        <v>287</v>
      </c>
      <c r="W405" s="43">
        <v>231</v>
      </c>
      <c r="X405" s="43">
        <v>0</v>
      </c>
      <c r="Y405" s="43">
        <v>0</v>
      </c>
      <c r="Z405" s="43">
        <v>0</v>
      </c>
      <c r="AA405" s="43">
        <v>0</v>
      </c>
      <c r="AB405" s="43">
        <v>0</v>
      </c>
      <c r="AC405" s="43">
        <v>4</v>
      </c>
      <c r="AD405" s="43">
        <v>9</v>
      </c>
      <c r="AE405" s="43">
        <v>284</v>
      </c>
      <c r="AF405" s="43">
        <v>2567</v>
      </c>
      <c r="AG405" s="43">
        <v>0</v>
      </c>
      <c r="AH405" s="43">
        <v>19</v>
      </c>
      <c r="AI405" s="43">
        <v>3431</v>
      </c>
      <c r="AJ405" s="30">
        <v>0</v>
      </c>
      <c r="AK405" s="30">
        <v>0</v>
      </c>
      <c r="AL405" s="30">
        <v>0</v>
      </c>
      <c r="AM405" s="30">
        <v>0</v>
      </c>
      <c r="AN405" s="30">
        <v>0</v>
      </c>
      <c r="AO405" s="30">
        <v>0</v>
      </c>
      <c r="AP405" s="30">
        <v>2120</v>
      </c>
      <c r="AQ405" s="30">
        <v>2120</v>
      </c>
      <c r="AR405" s="30">
        <v>0</v>
      </c>
      <c r="AS405" s="30">
        <v>0</v>
      </c>
      <c r="AT405" s="30">
        <v>0</v>
      </c>
      <c r="AU405" s="30">
        <v>16</v>
      </c>
      <c r="AV405" s="30">
        <v>0</v>
      </c>
      <c r="AW405" s="30">
        <v>0</v>
      </c>
      <c r="AX405" s="30">
        <v>258</v>
      </c>
      <c r="AY405" s="30">
        <v>274</v>
      </c>
      <c r="AZ405" s="30">
        <v>2700</v>
      </c>
      <c r="BA405" s="30">
        <v>0</v>
      </c>
      <c r="BB405" s="30">
        <v>0</v>
      </c>
      <c r="BC405" s="30">
        <v>33200</v>
      </c>
      <c r="BD405" s="30">
        <v>0</v>
      </c>
      <c r="BE405" s="30">
        <v>0</v>
      </c>
      <c r="BF405" s="30">
        <v>2520</v>
      </c>
      <c r="BG405" s="30">
        <v>38420</v>
      </c>
      <c r="BH405" s="30">
        <v>13831</v>
      </c>
      <c r="BI405" t="s">
        <v>482</v>
      </c>
    </row>
    <row r="406" spans="1:61" x14ac:dyDescent="0.35">
      <c r="A406" s="61">
        <f t="shared" si="12"/>
        <v>0</v>
      </c>
      <c r="B406" s="61">
        <f t="shared" si="13"/>
        <v>0</v>
      </c>
      <c r="C406" s="41" t="s">
        <v>507</v>
      </c>
      <c r="D406" s="41"/>
      <c r="E406" s="43">
        <v>8295</v>
      </c>
      <c r="F406" s="43">
        <v>0</v>
      </c>
      <c r="G406" s="43">
        <v>50</v>
      </c>
      <c r="H406" s="43">
        <v>0</v>
      </c>
      <c r="I406" s="43">
        <v>90</v>
      </c>
      <c r="J406" s="43">
        <v>2089</v>
      </c>
      <c r="K406" s="43">
        <v>4372</v>
      </c>
      <c r="L406" s="43">
        <v>0</v>
      </c>
      <c r="M406" s="43">
        <v>3</v>
      </c>
      <c r="N406" s="43">
        <v>25</v>
      </c>
      <c r="O406" s="43">
        <v>78</v>
      </c>
      <c r="P406" s="43">
        <v>2</v>
      </c>
      <c r="Q406" s="43">
        <v>539</v>
      </c>
      <c r="R406" s="43">
        <v>3000</v>
      </c>
      <c r="S406" s="43">
        <v>0</v>
      </c>
      <c r="T406" s="43">
        <v>18543</v>
      </c>
      <c r="U406" s="43">
        <v>49</v>
      </c>
      <c r="V406" s="43">
        <v>774</v>
      </c>
      <c r="W406" s="43">
        <v>1258</v>
      </c>
      <c r="X406" s="43">
        <v>2485</v>
      </c>
      <c r="Y406" s="43">
        <v>195</v>
      </c>
      <c r="Z406" s="43">
        <v>0</v>
      </c>
      <c r="AA406" s="43">
        <v>0</v>
      </c>
      <c r="AB406" s="43">
        <v>0</v>
      </c>
      <c r="AC406" s="43">
        <v>865</v>
      </c>
      <c r="AD406" s="43">
        <v>99</v>
      </c>
      <c r="AE406" s="43">
        <v>560</v>
      </c>
      <c r="AF406" s="43">
        <v>7632</v>
      </c>
      <c r="AG406" s="43">
        <v>100</v>
      </c>
      <c r="AH406" s="43">
        <v>143</v>
      </c>
      <c r="AI406" s="43">
        <v>14160</v>
      </c>
      <c r="AJ406" s="30">
        <v>0</v>
      </c>
      <c r="AK406" s="30">
        <v>0</v>
      </c>
      <c r="AL406" s="30">
        <v>0</v>
      </c>
      <c r="AM406" s="30">
        <v>0</v>
      </c>
      <c r="AN406" s="30">
        <v>0</v>
      </c>
      <c r="AO406" s="30">
        <v>0</v>
      </c>
      <c r="AP406" s="30">
        <v>0</v>
      </c>
      <c r="AQ406" s="30">
        <v>0</v>
      </c>
      <c r="AR406" s="30">
        <v>0</v>
      </c>
      <c r="AS406" s="30">
        <v>2882</v>
      </c>
      <c r="AT406" s="30">
        <v>0</v>
      </c>
      <c r="AU406" s="30">
        <v>2</v>
      </c>
      <c r="AV406" s="30">
        <v>17</v>
      </c>
      <c r="AW406" s="30">
        <v>0</v>
      </c>
      <c r="AX406" s="30">
        <v>0</v>
      </c>
      <c r="AY406" s="30">
        <v>2901</v>
      </c>
      <c r="AZ406" s="30">
        <v>6400</v>
      </c>
      <c r="BA406" s="30">
        <v>25316</v>
      </c>
      <c r="BB406" s="30">
        <v>0</v>
      </c>
      <c r="BC406" s="30">
        <v>25800</v>
      </c>
      <c r="BD406" s="30">
        <v>44600</v>
      </c>
      <c r="BE406" s="30">
        <v>0</v>
      </c>
      <c r="BF406" s="30">
        <v>1081</v>
      </c>
      <c r="BG406" s="30">
        <v>103197</v>
      </c>
      <c r="BH406" s="30">
        <v>42208</v>
      </c>
      <c r="BI406" t="s">
        <v>482</v>
      </c>
    </row>
    <row r="407" spans="1:61" x14ac:dyDescent="0.35">
      <c r="A407" s="61">
        <f t="shared" si="12"/>
        <v>0</v>
      </c>
      <c r="B407" s="61">
        <f t="shared" si="13"/>
        <v>0</v>
      </c>
      <c r="C407" s="41" t="s">
        <v>508</v>
      </c>
      <c r="D407" s="41"/>
      <c r="E407" s="43">
        <v>4371</v>
      </c>
      <c r="F407" s="43">
        <v>0</v>
      </c>
      <c r="G407" s="43">
        <v>120</v>
      </c>
      <c r="H407" s="43">
        <v>0</v>
      </c>
      <c r="I407" s="43">
        <v>139</v>
      </c>
      <c r="J407" s="43">
        <v>2157</v>
      </c>
      <c r="K407" s="43">
        <v>0</v>
      </c>
      <c r="L407" s="43">
        <v>0</v>
      </c>
      <c r="M407" s="43">
        <v>1</v>
      </c>
      <c r="N407" s="43">
        <v>66</v>
      </c>
      <c r="O407" s="43">
        <v>45</v>
      </c>
      <c r="P407" s="43">
        <v>0</v>
      </c>
      <c r="Q407" s="43">
        <v>106</v>
      </c>
      <c r="R407" s="43">
        <v>0</v>
      </c>
      <c r="S407" s="43">
        <v>0</v>
      </c>
      <c r="T407" s="43">
        <v>7005</v>
      </c>
      <c r="U407" s="43">
        <v>634</v>
      </c>
      <c r="V407" s="43">
        <v>802</v>
      </c>
      <c r="W407" s="43">
        <v>1243</v>
      </c>
      <c r="X407" s="43">
        <v>0</v>
      </c>
      <c r="Y407" s="43">
        <v>401</v>
      </c>
      <c r="Z407" s="43">
        <v>0</v>
      </c>
      <c r="AA407" s="43">
        <v>0</v>
      </c>
      <c r="AB407" s="43">
        <v>77</v>
      </c>
      <c r="AC407" s="43">
        <v>913</v>
      </c>
      <c r="AD407" s="43">
        <v>193</v>
      </c>
      <c r="AE407" s="43">
        <v>488</v>
      </c>
      <c r="AF407" s="43">
        <v>1802</v>
      </c>
      <c r="AG407" s="43">
        <v>0</v>
      </c>
      <c r="AH407" s="43">
        <v>265</v>
      </c>
      <c r="AI407" s="43">
        <v>6818</v>
      </c>
      <c r="AJ407" s="30">
        <v>7000</v>
      </c>
      <c r="AK407" s="30">
        <v>0</v>
      </c>
      <c r="AL407" s="30">
        <v>0</v>
      </c>
      <c r="AM407" s="30">
        <v>0</v>
      </c>
      <c r="AN407" s="30">
        <v>0</v>
      </c>
      <c r="AO407" s="30">
        <v>0</v>
      </c>
      <c r="AP407" s="30">
        <v>0</v>
      </c>
      <c r="AQ407" s="30">
        <v>7000</v>
      </c>
      <c r="AR407" s="30">
        <v>6704</v>
      </c>
      <c r="AS407" s="30">
        <v>0</v>
      </c>
      <c r="AT407" s="30">
        <v>0</v>
      </c>
      <c r="AU407" s="30">
        <v>0</v>
      </c>
      <c r="AV407" s="30">
        <v>0</v>
      </c>
      <c r="AW407" s="30">
        <v>0</v>
      </c>
      <c r="AX407" s="30">
        <v>0</v>
      </c>
      <c r="AY407" s="30">
        <v>6704</v>
      </c>
      <c r="AZ407" s="30">
        <v>6900</v>
      </c>
      <c r="BA407" s="30">
        <v>0</v>
      </c>
      <c r="BB407" s="30">
        <v>0</v>
      </c>
      <c r="BC407" s="30">
        <v>29700</v>
      </c>
      <c r="BD407" s="30">
        <v>0</v>
      </c>
      <c r="BE407" s="30">
        <v>0</v>
      </c>
      <c r="BF407" s="30">
        <v>0</v>
      </c>
      <c r="BG407" s="30">
        <v>36600</v>
      </c>
      <c r="BH407" s="30">
        <v>46469</v>
      </c>
      <c r="BI407" t="s">
        <v>482</v>
      </c>
    </row>
    <row r="408" spans="1:61" x14ac:dyDescent="0.35">
      <c r="A408" s="61">
        <f t="shared" si="12"/>
        <v>0</v>
      </c>
      <c r="B408" s="61">
        <f t="shared" si="13"/>
        <v>0</v>
      </c>
      <c r="C408" s="41" t="s">
        <v>509</v>
      </c>
      <c r="D408" s="41"/>
      <c r="E408" s="43">
        <v>1192</v>
      </c>
      <c r="F408" s="43">
        <v>0</v>
      </c>
      <c r="G408" s="43">
        <v>0</v>
      </c>
      <c r="H408" s="43">
        <v>0</v>
      </c>
      <c r="I408" s="43">
        <v>0</v>
      </c>
      <c r="J408" s="43">
        <v>544</v>
      </c>
      <c r="K408" s="43">
        <v>0</v>
      </c>
      <c r="L408" s="43">
        <v>0</v>
      </c>
      <c r="M408" s="43">
        <v>0</v>
      </c>
      <c r="N408" s="43">
        <v>45</v>
      </c>
      <c r="O408" s="43">
        <v>0</v>
      </c>
      <c r="P408" s="43">
        <v>0</v>
      </c>
      <c r="Q408" s="43">
        <v>22</v>
      </c>
      <c r="R408" s="43">
        <v>0</v>
      </c>
      <c r="S408" s="43">
        <v>0</v>
      </c>
      <c r="T408" s="43">
        <v>1803</v>
      </c>
      <c r="U408" s="43">
        <v>263</v>
      </c>
      <c r="V408" s="43">
        <v>362</v>
      </c>
      <c r="W408" s="43">
        <v>65</v>
      </c>
      <c r="X408" s="43">
        <v>0</v>
      </c>
      <c r="Y408" s="43">
        <v>0</v>
      </c>
      <c r="Z408" s="43">
        <v>0</v>
      </c>
      <c r="AA408" s="43">
        <v>0</v>
      </c>
      <c r="AB408" s="43">
        <v>0</v>
      </c>
      <c r="AC408" s="43">
        <v>8</v>
      </c>
      <c r="AD408" s="43">
        <v>0</v>
      </c>
      <c r="AE408" s="43">
        <v>196</v>
      </c>
      <c r="AF408" s="43">
        <v>515</v>
      </c>
      <c r="AG408" s="43">
        <v>320</v>
      </c>
      <c r="AH408" s="43">
        <v>57</v>
      </c>
      <c r="AI408" s="43">
        <v>1786</v>
      </c>
      <c r="AJ408" s="30">
        <v>550</v>
      </c>
      <c r="AK408" s="30">
        <v>0</v>
      </c>
      <c r="AL408" s="30">
        <v>0</v>
      </c>
      <c r="AM408" s="30">
        <v>0</v>
      </c>
      <c r="AN408" s="30">
        <v>0</v>
      </c>
      <c r="AO408" s="30">
        <v>0</v>
      </c>
      <c r="AP408" s="30">
        <v>0</v>
      </c>
      <c r="AQ408" s="30">
        <v>550</v>
      </c>
      <c r="AR408" s="30">
        <v>1140</v>
      </c>
      <c r="AS408" s="30">
        <v>0</v>
      </c>
      <c r="AT408" s="30">
        <v>0</v>
      </c>
      <c r="AU408" s="30">
        <v>0</v>
      </c>
      <c r="AV408" s="30">
        <v>0</v>
      </c>
      <c r="AW408" s="30">
        <v>0</v>
      </c>
      <c r="AX408" s="30">
        <v>0</v>
      </c>
      <c r="AY408" s="30">
        <v>1140</v>
      </c>
      <c r="AZ408" s="30">
        <v>6000</v>
      </c>
      <c r="BA408" s="30">
        <v>0</v>
      </c>
      <c r="BB408" s="30">
        <v>0</v>
      </c>
      <c r="BC408" s="30">
        <v>3000</v>
      </c>
      <c r="BD408" s="30">
        <v>0</v>
      </c>
      <c r="BE408" s="30">
        <v>0</v>
      </c>
      <c r="BF408" s="30">
        <v>0</v>
      </c>
      <c r="BG408" s="30">
        <v>9000</v>
      </c>
      <c r="BH408" s="30">
        <v>6635</v>
      </c>
      <c r="BI408" t="s">
        <v>482</v>
      </c>
    </row>
    <row r="409" spans="1:61" x14ac:dyDescent="0.35">
      <c r="A409" s="61">
        <f t="shared" si="12"/>
        <v>0</v>
      </c>
      <c r="B409" s="61">
        <f t="shared" si="13"/>
        <v>0</v>
      </c>
      <c r="C409" s="41" t="s">
        <v>510</v>
      </c>
      <c r="D409" s="41"/>
      <c r="E409" s="43">
        <v>5758</v>
      </c>
      <c r="F409" s="43">
        <v>0</v>
      </c>
      <c r="G409" s="43">
        <v>45</v>
      </c>
      <c r="H409" s="43">
        <v>0</v>
      </c>
      <c r="I409" s="43">
        <v>346</v>
      </c>
      <c r="J409" s="43">
        <v>2246</v>
      </c>
      <c r="K409" s="43">
        <v>0</v>
      </c>
      <c r="L409" s="43">
        <v>26</v>
      </c>
      <c r="M409" s="43">
        <v>50</v>
      </c>
      <c r="N409" s="43">
        <v>108</v>
      </c>
      <c r="O409" s="43">
        <v>51</v>
      </c>
      <c r="P409" s="43">
        <v>0</v>
      </c>
      <c r="Q409" s="43">
        <v>152</v>
      </c>
      <c r="R409" s="43">
        <v>0</v>
      </c>
      <c r="S409" s="43">
        <v>0</v>
      </c>
      <c r="T409" s="43">
        <v>8782</v>
      </c>
      <c r="U409" s="43">
        <v>499</v>
      </c>
      <c r="V409" s="43">
        <v>1008</v>
      </c>
      <c r="W409" s="43">
        <v>512</v>
      </c>
      <c r="X409" s="43">
        <v>0</v>
      </c>
      <c r="Y409" s="43">
        <v>497</v>
      </c>
      <c r="Z409" s="43">
        <v>0</v>
      </c>
      <c r="AA409" s="43">
        <v>0</v>
      </c>
      <c r="AB409" s="43">
        <v>80</v>
      </c>
      <c r="AC409" s="43">
        <v>415</v>
      </c>
      <c r="AD409" s="43">
        <v>129</v>
      </c>
      <c r="AE409" s="43">
        <v>662</v>
      </c>
      <c r="AF409" s="43">
        <v>5152</v>
      </c>
      <c r="AG409" s="43">
        <v>0</v>
      </c>
      <c r="AH409" s="43">
        <v>238</v>
      </c>
      <c r="AI409" s="43">
        <v>9192</v>
      </c>
      <c r="AJ409" s="30">
        <v>0</v>
      </c>
      <c r="AK409" s="30">
        <v>0</v>
      </c>
      <c r="AL409" s="30">
        <v>0</v>
      </c>
      <c r="AM409" s="30">
        <v>2800</v>
      </c>
      <c r="AN409" s="30">
        <v>0</v>
      </c>
      <c r="AO409" s="30">
        <v>0</v>
      </c>
      <c r="AP409" s="30">
        <v>0</v>
      </c>
      <c r="AQ409" s="30">
        <v>2800</v>
      </c>
      <c r="AR409" s="30">
        <v>201</v>
      </c>
      <c r="AS409" s="30">
        <v>0</v>
      </c>
      <c r="AT409" s="30">
        <v>0</v>
      </c>
      <c r="AU409" s="30">
        <v>923</v>
      </c>
      <c r="AV409" s="30">
        <v>0</v>
      </c>
      <c r="AW409" s="30">
        <v>0</v>
      </c>
      <c r="AX409" s="30">
        <v>0</v>
      </c>
      <c r="AY409" s="30">
        <v>1124</v>
      </c>
      <c r="AZ409" s="30">
        <v>19940</v>
      </c>
      <c r="BA409" s="30">
        <v>0</v>
      </c>
      <c r="BB409" s="30">
        <v>0</v>
      </c>
      <c r="BC409" s="30">
        <v>85788</v>
      </c>
      <c r="BD409" s="30">
        <v>0</v>
      </c>
      <c r="BE409" s="30">
        <v>0</v>
      </c>
      <c r="BF409" s="30">
        <v>0</v>
      </c>
      <c r="BG409" s="30">
        <v>105728</v>
      </c>
      <c r="BH409" s="30">
        <v>38846</v>
      </c>
      <c r="BI409" t="s">
        <v>482</v>
      </c>
    </row>
    <row r="410" spans="1:61" x14ac:dyDescent="0.35">
      <c r="A410" s="61">
        <f t="shared" si="12"/>
        <v>0</v>
      </c>
      <c r="B410" s="61">
        <f t="shared" si="13"/>
        <v>0</v>
      </c>
      <c r="C410" s="41" t="s">
        <v>511</v>
      </c>
      <c r="D410" s="41"/>
      <c r="E410" s="43">
        <v>426</v>
      </c>
      <c r="F410" s="43">
        <v>447</v>
      </c>
      <c r="G410" s="43">
        <v>0</v>
      </c>
      <c r="H410" s="43">
        <v>586</v>
      </c>
      <c r="I410" s="43">
        <v>0</v>
      </c>
      <c r="J410" s="43">
        <v>0</v>
      </c>
      <c r="K410" s="43">
        <v>0</v>
      </c>
      <c r="L410" s="43">
        <v>0</v>
      </c>
      <c r="M410" s="43">
        <v>105</v>
      </c>
      <c r="N410" s="43">
        <v>20</v>
      </c>
      <c r="O410" s="43">
        <v>0</v>
      </c>
      <c r="P410" s="43">
        <v>0</v>
      </c>
      <c r="Q410" s="43">
        <v>14</v>
      </c>
      <c r="R410" s="43">
        <v>0</v>
      </c>
      <c r="S410" s="43">
        <v>0</v>
      </c>
      <c r="T410" s="43">
        <v>1598</v>
      </c>
      <c r="U410" s="43">
        <v>219</v>
      </c>
      <c r="V410" s="43">
        <v>468</v>
      </c>
      <c r="W410" s="43">
        <v>0</v>
      </c>
      <c r="X410" s="43">
        <v>0</v>
      </c>
      <c r="Y410" s="43">
        <v>0</v>
      </c>
      <c r="Z410" s="43">
        <v>0</v>
      </c>
      <c r="AA410" s="43">
        <v>0</v>
      </c>
      <c r="AB410" s="43">
        <v>0</v>
      </c>
      <c r="AC410" s="43">
        <v>0</v>
      </c>
      <c r="AD410" s="43">
        <v>0</v>
      </c>
      <c r="AE410" s="43">
        <v>229</v>
      </c>
      <c r="AF410" s="43">
        <v>252</v>
      </c>
      <c r="AG410" s="43">
        <v>0</v>
      </c>
      <c r="AH410" s="43">
        <v>24</v>
      </c>
      <c r="AI410" s="43">
        <v>1192</v>
      </c>
      <c r="AJ410" s="30">
        <v>0</v>
      </c>
      <c r="AK410" s="30">
        <v>0</v>
      </c>
      <c r="AL410" s="30">
        <v>0</v>
      </c>
      <c r="AM410" s="30">
        <v>0</v>
      </c>
      <c r="AN410" s="30">
        <v>0</v>
      </c>
      <c r="AO410" s="30">
        <v>0</v>
      </c>
      <c r="AP410" s="30">
        <v>0</v>
      </c>
      <c r="AQ410" s="30">
        <v>0</v>
      </c>
      <c r="AR410" s="30">
        <v>0</v>
      </c>
      <c r="AS410" s="30">
        <v>0</v>
      </c>
      <c r="AT410" s="30">
        <v>0</v>
      </c>
      <c r="AU410" s="30">
        <v>0</v>
      </c>
      <c r="AV410" s="30">
        <v>0</v>
      </c>
      <c r="AW410" s="30">
        <v>0</v>
      </c>
      <c r="AX410" s="30">
        <v>0</v>
      </c>
      <c r="AY410" s="30">
        <v>0</v>
      </c>
      <c r="AZ410" s="30">
        <v>3942</v>
      </c>
      <c r="BA410" s="30">
        <v>0</v>
      </c>
      <c r="BB410" s="30">
        <v>0</v>
      </c>
      <c r="BC410" s="30">
        <v>0</v>
      </c>
      <c r="BD410" s="30">
        <v>0</v>
      </c>
      <c r="BE410" s="30">
        <v>0</v>
      </c>
      <c r="BF410" s="30">
        <v>0</v>
      </c>
      <c r="BG410" s="30">
        <v>3942</v>
      </c>
      <c r="BH410" s="30">
        <v>20923</v>
      </c>
      <c r="BI410" t="s">
        <v>482</v>
      </c>
    </row>
    <row r="411" spans="1:61" x14ac:dyDescent="0.35">
      <c r="A411" s="61">
        <f t="shared" si="12"/>
        <v>0</v>
      </c>
      <c r="B411" s="61">
        <f t="shared" si="13"/>
        <v>0</v>
      </c>
      <c r="C411" s="41" t="s">
        <v>512</v>
      </c>
      <c r="D411" s="41"/>
      <c r="E411" s="43">
        <v>1120</v>
      </c>
      <c r="F411" s="43">
        <v>0</v>
      </c>
      <c r="G411" s="43">
        <v>0</v>
      </c>
      <c r="H411" s="43">
        <v>0</v>
      </c>
      <c r="I411" s="43">
        <v>24</v>
      </c>
      <c r="J411" s="43">
        <v>0</v>
      </c>
      <c r="K411" s="43">
        <v>0</v>
      </c>
      <c r="L411" s="43">
        <v>0</v>
      </c>
      <c r="M411" s="43">
        <v>0</v>
      </c>
      <c r="N411" s="43">
        <v>15</v>
      </c>
      <c r="O411" s="43">
        <v>0</v>
      </c>
      <c r="P411" s="43">
        <v>0</v>
      </c>
      <c r="Q411" s="43">
        <v>35</v>
      </c>
      <c r="R411" s="43">
        <v>0</v>
      </c>
      <c r="S411" s="43">
        <v>7</v>
      </c>
      <c r="T411" s="43">
        <v>1201</v>
      </c>
      <c r="U411" s="43">
        <v>25</v>
      </c>
      <c r="V411" s="43">
        <v>604</v>
      </c>
      <c r="W411" s="43">
        <v>200</v>
      </c>
      <c r="X411" s="43">
        <v>0</v>
      </c>
      <c r="Y411" s="43">
        <v>35</v>
      </c>
      <c r="Z411" s="43">
        <v>0</v>
      </c>
      <c r="AA411" s="43">
        <v>0</v>
      </c>
      <c r="AB411" s="43">
        <v>0</v>
      </c>
      <c r="AC411" s="43">
        <v>0</v>
      </c>
      <c r="AD411" s="43">
        <v>24</v>
      </c>
      <c r="AE411" s="43">
        <v>235</v>
      </c>
      <c r="AF411" s="43">
        <v>100</v>
      </c>
      <c r="AG411" s="43">
        <v>0</v>
      </c>
      <c r="AH411" s="43">
        <v>5</v>
      </c>
      <c r="AI411" s="43">
        <v>1228</v>
      </c>
      <c r="AJ411" s="30">
        <v>0</v>
      </c>
      <c r="AK411" s="30">
        <v>0</v>
      </c>
      <c r="AL411" s="30">
        <v>0</v>
      </c>
      <c r="AM411" s="30">
        <v>0</v>
      </c>
      <c r="AN411" s="30">
        <v>0</v>
      </c>
      <c r="AO411" s="30">
        <v>0</v>
      </c>
      <c r="AP411" s="30">
        <v>0</v>
      </c>
      <c r="AQ411" s="30">
        <v>0</v>
      </c>
      <c r="AR411" s="30">
        <v>0</v>
      </c>
      <c r="AS411" s="30">
        <v>0</v>
      </c>
      <c r="AT411" s="30">
        <v>0</v>
      </c>
      <c r="AU411" s="30">
        <v>0</v>
      </c>
      <c r="AV411" s="30">
        <v>0</v>
      </c>
      <c r="AW411" s="30">
        <v>0</v>
      </c>
      <c r="AX411" s="30">
        <v>0</v>
      </c>
      <c r="AY411" s="30">
        <v>0</v>
      </c>
      <c r="AZ411" s="30">
        <v>0</v>
      </c>
      <c r="BA411" s="30">
        <v>2000</v>
      </c>
      <c r="BB411" s="30">
        <v>0</v>
      </c>
      <c r="BC411" s="30">
        <v>0</v>
      </c>
      <c r="BD411" s="30">
        <v>0</v>
      </c>
      <c r="BE411" s="30">
        <v>0</v>
      </c>
      <c r="BF411" s="30">
        <v>0</v>
      </c>
      <c r="BG411" s="30">
        <v>2000</v>
      </c>
      <c r="BH411" s="30">
        <v>11646</v>
      </c>
      <c r="BI411" t="s">
        <v>482</v>
      </c>
    </row>
    <row r="412" spans="1:61" x14ac:dyDescent="0.35">
      <c r="A412" s="61">
        <f t="shared" si="12"/>
        <v>0</v>
      </c>
      <c r="B412" s="61">
        <f t="shared" si="13"/>
        <v>0</v>
      </c>
      <c r="C412" s="41" t="s">
        <v>514</v>
      </c>
      <c r="D412" s="41"/>
      <c r="E412" s="43">
        <v>920</v>
      </c>
      <c r="F412" s="43">
        <v>0</v>
      </c>
      <c r="G412" s="43">
        <v>32</v>
      </c>
      <c r="H412" s="43">
        <v>89</v>
      </c>
      <c r="I412" s="43">
        <v>0</v>
      </c>
      <c r="J412" s="43">
        <v>493</v>
      </c>
      <c r="K412" s="43">
        <v>0</v>
      </c>
      <c r="L412" s="43">
        <v>0</v>
      </c>
      <c r="M412" s="43">
        <v>0</v>
      </c>
      <c r="N412" s="43">
        <v>36</v>
      </c>
      <c r="O412" s="43">
        <v>42</v>
      </c>
      <c r="P412" s="43">
        <v>15</v>
      </c>
      <c r="Q412" s="43">
        <v>1</v>
      </c>
      <c r="R412" s="43">
        <v>0</v>
      </c>
      <c r="S412" s="43">
        <v>0</v>
      </c>
      <c r="T412" s="43">
        <v>1628</v>
      </c>
      <c r="U412" s="43">
        <v>0</v>
      </c>
      <c r="V412" s="43">
        <v>359</v>
      </c>
      <c r="W412" s="43">
        <v>259</v>
      </c>
      <c r="X412" s="43">
        <v>0</v>
      </c>
      <c r="Y412" s="43">
        <v>77</v>
      </c>
      <c r="Z412" s="43">
        <v>0</v>
      </c>
      <c r="AA412" s="43">
        <v>0</v>
      </c>
      <c r="AB412" s="43">
        <v>0</v>
      </c>
      <c r="AC412" s="43">
        <v>14</v>
      </c>
      <c r="AD412" s="43">
        <v>0</v>
      </c>
      <c r="AE412" s="43">
        <v>318</v>
      </c>
      <c r="AF412" s="43">
        <v>326</v>
      </c>
      <c r="AG412" s="43">
        <v>0</v>
      </c>
      <c r="AH412" s="43">
        <v>53</v>
      </c>
      <c r="AI412" s="43">
        <v>1406</v>
      </c>
      <c r="AJ412" s="30">
        <v>0</v>
      </c>
      <c r="AK412" s="30">
        <v>0</v>
      </c>
      <c r="AL412" s="30">
        <v>0</v>
      </c>
      <c r="AM412" s="30">
        <v>400</v>
      </c>
      <c r="AN412" s="30">
        <v>0</v>
      </c>
      <c r="AO412" s="30">
        <v>0</v>
      </c>
      <c r="AP412" s="30">
        <v>0</v>
      </c>
      <c r="AQ412" s="30">
        <v>400</v>
      </c>
      <c r="AR412" s="30">
        <v>0</v>
      </c>
      <c r="AS412" s="30">
        <v>0</v>
      </c>
      <c r="AT412" s="30">
        <v>0</v>
      </c>
      <c r="AU412" s="30">
        <v>135</v>
      </c>
      <c r="AV412" s="30">
        <v>0</v>
      </c>
      <c r="AW412" s="30">
        <v>0</v>
      </c>
      <c r="AX412" s="30">
        <v>0</v>
      </c>
      <c r="AY412" s="30">
        <v>135</v>
      </c>
      <c r="AZ412" s="30">
        <v>0</v>
      </c>
      <c r="BA412" s="30">
        <v>0</v>
      </c>
      <c r="BB412" s="30">
        <v>0</v>
      </c>
      <c r="BC412" s="30">
        <v>4593</v>
      </c>
      <c r="BD412" s="30">
        <v>0</v>
      </c>
      <c r="BE412" s="30">
        <v>0</v>
      </c>
      <c r="BF412" s="30">
        <v>0</v>
      </c>
      <c r="BG412" s="30">
        <v>4593</v>
      </c>
      <c r="BH412" s="30">
        <v>14792</v>
      </c>
      <c r="BI412" t="s">
        <v>482</v>
      </c>
    </row>
    <row r="413" spans="1:61" x14ac:dyDescent="0.35">
      <c r="A413" s="61">
        <f t="shared" si="12"/>
        <v>0</v>
      </c>
      <c r="B413" s="61">
        <f t="shared" si="13"/>
        <v>0</v>
      </c>
      <c r="C413" s="41" t="s">
        <v>1226</v>
      </c>
      <c r="D413" s="41">
        <v>1</v>
      </c>
      <c r="E413" s="43">
        <v>0</v>
      </c>
      <c r="F413" s="43">
        <v>0</v>
      </c>
      <c r="G413" s="43">
        <v>130</v>
      </c>
      <c r="H413" s="43">
        <v>0</v>
      </c>
      <c r="I413" s="43">
        <v>0</v>
      </c>
      <c r="J413" s="43">
        <v>0</v>
      </c>
      <c r="K413" s="43">
        <v>0</v>
      </c>
      <c r="L413" s="43">
        <v>0</v>
      </c>
      <c r="M413" s="43">
        <v>0</v>
      </c>
      <c r="N413" s="43">
        <v>25</v>
      </c>
      <c r="O413" s="43">
        <v>0</v>
      </c>
      <c r="P413" s="43">
        <v>0</v>
      </c>
      <c r="Q413" s="43">
        <v>0</v>
      </c>
      <c r="R413" s="43">
        <v>0</v>
      </c>
      <c r="S413" s="43">
        <v>0</v>
      </c>
      <c r="T413" s="43">
        <f>155</f>
        <v>155</v>
      </c>
      <c r="U413" s="43">
        <v>0</v>
      </c>
      <c r="V413" s="43">
        <v>0</v>
      </c>
      <c r="W413" s="43">
        <v>0</v>
      </c>
      <c r="X413" s="43">
        <v>0</v>
      </c>
      <c r="Y413" s="43">
        <v>0</v>
      </c>
      <c r="Z413" s="43">
        <v>0</v>
      </c>
      <c r="AA413" s="43">
        <v>0</v>
      </c>
      <c r="AB413" s="43">
        <v>0</v>
      </c>
      <c r="AC413" s="43">
        <v>0</v>
      </c>
      <c r="AD413" s="43">
        <v>0</v>
      </c>
      <c r="AE413" s="43">
        <f>50</f>
        <v>50</v>
      </c>
      <c r="AF413" s="43">
        <f>503</f>
        <v>503</v>
      </c>
      <c r="AG413" s="43">
        <v>0</v>
      </c>
      <c r="AH413" s="43">
        <v>117</v>
      </c>
      <c r="AI413" s="43">
        <f>670</f>
        <v>670</v>
      </c>
      <c r="AJ413" s="30">
        <v>0</v>
      </c>
      <c r="AK413" s="30">
        <v>0</v>
      </c>
      <c r="AL413" s="30">
        <v>0</v>
      </c>
      <c r="AM413" s="30">
        <v>0</v>
      </c>
      <c r="AN413" s="30">
        <v>0</v>
      </c>
      <c r="AO413" s="30">
        <v>0</v>
      </c>
      <c r="AP413" s="30">
        <v>0</v>
      </c>
      <c r="AQ413" s="30">
        <v>0</v>
      </c>
      <c r="AR413" s="30">
        <v>391</v>
      </c>
      <c r="AS413" s="30">
        <v>0</v>
      </c>
      <c r="AT413" s="30">
        <v>0</v>
      </c>
      <c r="AU413" s="30">
        <v>0</v>
      </c>
      <c r="AV413" s="30">
        <v>0</v>
      </c>
      <c r="AW413" s="30">
        <v>0</v>
      </c>
      <c r="AX413" s="30">
        <v>3118</v>
      </c>
      <c r="AY413" s="30">
        <v>3509</v>
      </c>
      <c r="AZ413" s="30">
        <v>0</v>
      </c>
      <c r="BA413" s="30">
        <v>0</v>
      </c>
      <c r="BB413" s="30">
        <v>4083</v>
      </c>
      <c r="BC413" s="30">
        <v>0</v>
      </c>
      <c r="BD413" s="30">
        <v>0</v>
      </c>
      <c r="BE413" s="30">
        <v>0</v>
      </c>
      <c r="BF413" s="30">
        <v>2000</v>
      </c>
      <c r="BG413" s="30">
        <v>6083</v>
      </c>
      <c r="BH413" s="30">
        <v>33312</v>
      </c>
      <c r="BI413" t="s">
        <v>482</v>
      </c>
    </row>
    <row r="414" spans="1:61" x14ac:dyDescent="0.35">
      <c r="A414" s="61">
        <f t="shared" si="12"/>
        <v>0</v>
      </c>
      <c r="B414" s="61">
        <f t="shared" si="13"/>
        <v>0</v>
      </c>
      <c r="C414" s="41" t="s">
        <v>1227</v>
      </c>
      <c r="D414" s="41"/>
      <c r="E414" s="43">
        <v>1132</v>
      </c>
      <c r="F414" s="43">
        <v>1197</v>
      </c>
      <c r="G414" s="43">
        <v>0</v>
      </c>
      <c r="H414" s="43">
        <v>223</v>
      </c>
      <c r="I414" s="43">
        <v>582</v>
      </c>
      <c r="J414" s="43">
        <v>937</v>
      </c>
      <c r="K414" s="43">
        <v>2937</v>
      </c>
      <c r="L414" s="43">
        <v>248</v>
      </c>
      <c r="M414" s="43">
        <v>0</v>
      </c>
      <c r="N414" s="43">
        <v>0</v>
      </c>
      <c r="O414" s="43">
        <v>0</v>
      </c>
      <c r="P414" s="43">
        <v>0</v>
      </c>
      <c r="Q414" s="43">
        <v>192</v>
      </c>
      <c r="R414" s="43">
        <v>0</v>
      </c>
      <c r="S414" s="43">
        <v>0</v>
      </c>
      <c r="T414" s="43">
        <v>7448</v>
      </c>
      <c r="U414" s="43">
        <v>0</v>
      </c>
      <c r="V414" s="43">
        <v>1544</v>
      </c>
      <c r="W414" s="43">
        <v>721</v>
      </c>
      <c r="X414" s="43">
        <v>2161</v>
      </c>
      <c r="Y414" s="43">
        <v>245</v>
      </c>
      <c r="Z414" s="43">
        <v>0</v>
      </c>
      <c r="AA414" s="43">
        <v>0</v>
      </c>
      <c r="AB414" s="43">
        <v>0</v>
      </c>
      <c r="AC414" s="43">
        <v>0</v>
      </c>
      <c r="AD414" s="43">
        <v>0</v>
      </c>
      <c r="AE414" s="43">
        <v>1067</v>
      </c>
      <c r="AF414" s="43">
        <v>1858</v>
      </c>
      <c r="AG414" s="43">
        <v>0</v>
      </c>
      <c r="AH414" s="43">
        <v>0</v>
      </c>
      <c r="AI414" s="43">
        <v>7596</v>
      </c>
      <c r="AJ414" s="30">
        <v>0</v>
      </c>
      <c r="AK414" s="30">
        <v>0</v>
      </c>
      <c r="AL414" s="30">
        <v>0</v>
      </c>
      <c r="AM414" s="30">
        <v>0</v>
      </c>
      <c r="AN414" s="30">
        <v>0</v>
      </c>
      <c r="AO414" s="30">
        <v>0</v>
      </c>
      <c r="AP414" s="30">
        <v>0</v>
      </c>
      <c r="AQ414" s="30">
        <v>0</v>
      </c>
      <c r="AR414" s="30">
        <v>0</v>
      </c>
      <c r="AS414" s="30">
        <v>0</v>
      </c>
      <c r="AT414" s="30">
        <v>0</v>
      </c>
      <c r="AU414" s="30">
        <v>0</v>
      </c>
      <c r="AV414" s="30">
        <v>0</v>
      </c>
      <c r="AW414" s="30">
        <v>0</v>
      </c>
      <c r="AX414" s="30">
        <v>0</v>
      </c>
      <c r="AY414" s="30">
        <v>0</v>
      </c>
      <c r="AZ414" s="30">
        <v>4700</v>
      </c>
      <c r="BA414" s="30">
        <v>5027</v>
      </c>
      <c r="BB414" s="30">
        <v>0</v>
      </c>
      <c r="BC414" s="30">
        <v>2033</v>
      </c>
      <c r="BD414" s="30">
        <v>4585</v>
      </c>
      <c r="BE414" s="30">
        <v>0</v>
      </c>
      <c r="BF414" s="30">
        <v>0</v>
      </c>
      <c r="BG414" s="30">
        <v>16345</v>
      </c>
      <c r="BH414" s="30">
        <v>0</v>
      </c>
      <c r="BI414" t="s">
        <v>482</v>
      </c>
    </row>
    <row r="415" spans="1:61" x14ac:dyDescent="0.35">
      <c r="A415" s="61">
        <f t="shared" si="12"/>
        <v>0</v>
      </c>
      <c r="B415" s="61">
        <f t="shared" si="13"/>
        <v>0</v>
      </c>
      <c r="C415" s="41" t="s">
        <v>517</v>
      </c>
      <c r="D415" s="41"/>
      <c r="E415" s="43">
        <v>3535</v>
      </c>
      <c r="F415" s="43">
        <v>0</v>
      </c>
      <c r="G415" s="43">
        <v>75</v>
      </c>
      <c r="H415" s="43">
        <v>0</v>
      </c>
      <c r="I415" s="43">
        <v>1540</v>
      </c>
      <c r="J415" s="43">
        <v>2163</v>
      </c>
      <c r="K415" s="43">
        <v>3607</v>
      </c>
      <c r="L415" s="43">
        <v>28</v>
      </c>
      <c r="M415" s="43">
        <v>4</v>
      </c>
      <c r="N415" s="43">
        <v>50</v>
      </c>
      <c r="O415" s="43">
        <v>0</v>
      </c>
      <c r="P415" s="43">
        <v>0</v>
      </c>
      <c r="Q415" s="43">
        <v>52</v>
      </c>
      <c r="R415" s="43">
        <v>0</v>
      </c>
      <c r="S415" s="43">
        <v>0</v>
      </c>
      <c r="T415" s="43">
        <v>11054</v>
      </c>
      <c r="U415" s="43">
        <v>203</v>
      </c>
      <c r="V415" s="43">
        <v>648</v>
      </c>
      <c r="W415" s="43">
        <v>319</v>
      </c>
      <c r="X415" s="43">
        <v>1879</v>
      </c>
      <c r="Y415" s="43">
        <v>161</v>
      </c>
      <c r="Z415" s="43">
        <v>5</v>
      </c>
      <c r="AA415" s="43">
        <v>0</v>
      </c>
      <c r="AB415" s="43">
        <v>0</v>
      </c>
      <c r="AC415" s="43">
        <v>189</v>
      </c>
      <c r="AD415" s="43">
        <v>157</v>
      </c>
      <c r="AE415" s="43">
        <v>540</v>
      </c>
      <c r="AF415" s="43">
        <v>3373</v>
      </c>
      <c r="AG415" s="43">
        <v>1230</v>
      </c>
      <c r="AH415" s="43">
        <v>171</v>
      </c>
      <c r="AI415" s="43">
        <v>8875</v>
      </c>
      <c r="AJ415" s="30">
        <v>300</v>
      </c>
      <c r="AK415" s="30">
        <v>0</v>
      </c>
      <c r="AL415" s="30">
        <v>0</v>
      </c>
      <c r="AM415" s="30">
        <v>0</v>
      </c>
      <c r="AN415" s="30">
        <v>0</v>
      </c>
      <c r="AO415" s="30">
        <v>0</v>
      </c>
      <c r="AP415" s="30">
        <v>0</v>
      </c>
      <c r="AQ415" s="30">
        <v>300</v>
      </c>
      <c r="AR415" s="30">
        <v>17</v>
      </c>
      <c r="AS415" s="30">
        <v>123</v>
      </c>
      <c r="AT415" s="30">
        <v>0</v>
      </c>
      <c r="AU415" s="30">
        <v>0</v>
      </c>
      <c r="AV415" s="30">
        <v>0</v>
      </c>
      <c r="AW415" s="30">
        <v>0</v>
      </c>
      <c r="AX415" s="30">
        <v>0</v>
      </c>
      <c r="AY415" s="30">
        <v>140</v>
      </c>
      <c r="AZ415" s="30">
        <v>8193</v>
      </c>
      <c r="BA415" s="30">
        <v>7092</v>
      </c>
      <c r="BB415" s="30">
        <v>11206</v>
      </c>
      <c r="BC415" s="30">
        <v>2953</v>
      </c>
      <c r="BD415" s="30">
        <v>23800</v>
      </c>
      <c r="BE415" s="30">
        <v>0</v>
      </c>
      <c r="BF415" s="30">
        <v>573</v>
      </c>
      <c r="BG415" s="30">
        <v>53817</v>
      </c>
      <c r="BH415" s="30">
        <v>36055</v>
      </c>
      <c r="BI415" t="s">
        <v>482</v>
      </c>
    </row>
    <row r="416" spans="1:61" x14ac:dyDescent="0.35">
      <c r="A416" s="61">
        <f t="shared" si="12"/>
        <v>0</v>
      </c>
      <c r="B416" s="61">
        <f t="shared" si="13"/>
        <v>0</v>
      </c>
      <c r="C416" s="41" t="s">
        <v>1027</v>
      </c>
      <c r="D416" s="41"/>
      <c r="E416" s="43">
        <v>5861</v>
      </c>
      <c r="F416" s="43">
        <v>0</v>
      </c>
      <c r="G416" s="43">
        <v>115</v>
      </c>
      <c r="H416" s="43">
        <v>0</v>
      </c>
      <c r="I416" s="43">
        <v>1680</v>
      </c>
      <c r="J416" s="43">
        <v>3577</v>
      </c>
      <c r="K416" s="43">
        <v>8358</v>
      </c>
      <c r="L416" s="43">
        <v>134</v>
      </c>
      <c r="M416" s="43">
        <v>259</v>
      </c>
      <c r="N416" s="43">
        <v>85</v>
      </c>
      <c r="O416" s="43">
        <v>0</v>
      </c>
      <c r="P416" s="43">
        <v>3</v>
      </c>
      <c r="Q416" s="43">
        <v>170</v>
      </c>
      <c r="R416" s="43">
        <v>0</v>
      </c>
      <c r="S416" s="43">
        <v>24</v>
      </c>
      <c r="T416" s="43">
        <v>20266</v>
      </c>
      <c r="U416" s="43">
        <v>272</v>
      </c>
      <c r="V416" s="43">
        <v>1742</v>
      </c>
      <c r="W416" s="43">
        <v>1626</v>
      </c>
      <c r="X416" s="43">
        <v>4756</v>
      </c>
      <c r="Y416" s="43">
        <v>279</v>
      </c>
      <c r="Z416" s="43">
        <v>27</v>
      </c>
      <c r="AA416" s="43">
        <v>317</v>
      </c>
      <c r="AB416" s="43">
        <v>0</v>
      </c>
      <c r="AC416" s="43">
        <v>594</v>
      </c>
      <c r="AD416" s="43">
        <v>72</v>
      </c>
      <c r="AE416" s="43">
        <v>1050</v>
      </c>
      <c r="AF416" s="43">
        <v>6346</v>
      </c>
      <c r="AG416" s="43">
        <v>150</v>
      </c>
      <c r="AH416" s="43">
        <v>144</v>
      </c>
      <c r="AI416" s="43">
        <v>17375</v>
      </c>
      <c r="AJ416" s="30">
        <v>0</v>
      </c>
      <c r="AK416" s="30">
        <v>0</v>
      </c>
      <c r="AL416" s="30">
        <v>0</v>
      </c>
      <c r="AM416" s="30">
        <v>0</v>
      </c>
      <c r="AN416" s="30">
        <v>0</v>
      </c>
      <c r="AO416" s="30">
        <v>0</v>
      </c>
      <c r="AP416" s="30">
        <v>0</v>
      </c>
      <c r="AQ416" s="30">
        <v>0</v>
      </c>
      <c r="AR416" s="30">
        <v>0</v>
      </c>
      <c r="AS416" s="30">
        <v>0</v>
      </c>
      <c r="AT416" s="30">
        <v>834</v>
      </c>
      <c r="AU416" s="30">
        <v>112</v>
      </c>
      <c r="AV416" s="30">
        <v>650</v>
      </c>
      <c r="AW416" s="30">
        <v>0</v>
      </c>
      <c r="AX416" s="30">
        <v>0</v>
      </c>
      <c r="AY416" s="30">
        <v>1596</v>
      </c>
      <c r="AZ416" s="30">
        <v>0</v>
      </c>
      <c r="BA416" s="30">
        <v>7218</v>
      </c>
      <c r="BB416" s="30">
        <v>6998</v>
      </c>
      <c r="BC416" s="30">
        <v>37954</v>
      </c>
      <c r="BD416" s="30">
        <v>69063</v>
      </c>
      <c r="BE416" s="30">
        <v>0</v>
      </c>
      <c r="BF416" s="30">
        <v>7563</v>
      </c>
      <c r="BG416" s="30">
        <v>128796</v>
      </c>
      <c r="BH416" s="30">
        <v>62568</v>
      </c>
      <c r="BI416" t="s">
        <v>482</v>
      </c>
    </row>
    <row r="417" spans="1:61" x14ac:dyDescent="0.35">
      <c r="A417" s="61">
        <f t="shared" si="12"/>
        <v>0</v>
      </c>
      <c r="B417" s="61">
        <f t="shared" si="13"/>
        <v>0</v>
      </c>
      <c r="C417" s="41" t="s">
        <v>1137</v>
      </c>
      <c r="D417" s="41"/>
      <c r="E417" s="43">
        <v>2785</v>
      </c>
      <c r="F417" s="43">
        <v>0</v>
      </c>
      <c r="G417" s="43">
        <v>130</v>
      </c>
      <c r="H417" s="43">
        <v>0</v>
      </c>
      <c r="I417" s="43">
        <v>756</v>
      </c>
      <c r="J417" s="43">
        <v>3093</v>
      </c>
      <c r="K417" s="43">
        <v>4021</v>
      </c>
      <c r="L417" s="43">
        <v>65</v>
      </c>
      <c r="M417" s="43">
        <v>1271</v>
      </c>
      <c r="N417" s="43">
        <v>35</v>
      </c>
      <c r="O417" s="43">
        <v>43</v>
      </c>
      <c r="P417" s="43">
        <v>24</v>
      </c>
      <c r="Q417" s="43">
        <v>246</v>
      </c>
      <c r="R417" s="43">
        <v>0</v>
      </c>
      <c r="S417" s="43">
        <v>0</v>
      </c>
      <c r="T417" s="43">
        <v>12469</v>
      </c>
      <c r="U417" s="43">
        <v>470</v>
      </c>
      <c r="V417" s="43">
        <v>822</v>
      </c>
      <c r="W417" s="43">
        <v>1993</v>
      </c>
      <c r="X417" s="43">
        <v>3226</v>
      </c>
      <c r="Y417" s="43">
        <v>130</v>
      </c>
      <c r="Z417" s="43">
        <v>0</v>
      </c>
      <c r="AA417" s="43">
        <v>138</v>
      </c>
      <c r="AB417" s="43">
        <v>0</v>
      </c>
      <c r="AC417" s="43">
        <v>453</v>
      </c>
      <c r="AD417" s="43">
        <v>0</v>
      </c>
      <c r="AE417" s="43">
        <v>539</v>
      </c>
      <c r="AF417" s="43">
        <v>4178</v>
      </c>
      <c r="AG417" s="43">
        <v>0</v>
      </c>
      <c r="AH417" s="43">
        <v>97</v>
      </c>
      <c r="AI417" s="43">
        <v>12046</v>
      </c>
      <c r="AJ417" s="30">
        <v>2500</v>
      </c>
      <c r="AK417" s="30">
        <v>0</v>
      </c>
      <c r="AL417" s="30">
        <v>0</v>
      </c>
      <c r="AM417" s="30">
        <v>0</v>
      </c>
      <c r="AN417" s="30">
        <v>0</v>
      </c>
      <c r="AO417" s="30">
        <v>0</v>
      </c>
      <c r="AP417" s="30">
        <v>0</v>
      </c>
      <c r="AQ417" s="30">
        <v>2500</v>
      </c>
      <c r="AR417" s="30">
        <v>1871</v>
      </c>
      <c r="AS417" s="30">
        <v>375</v>
      </c>
      <c r="AT417" s="30">
        <v>0</v>
      </c>
      <c r="AU417" s="30">
        <v>55</v>
      </c>
      <c r="AV417" s="30">
        <v>0</v>
      </c>
      <c r="AW417" s="30">
        <v>0</v>
      </c>
      <c r="AX417" s="30">
        <v>0</v>
      </c>
      <c r="AY417" s="30">
        <v>2301</v>
      </c>
      <c r="AZ417" s="30">
        <v>23031</v>
      </c>
      <c r="BA417" s="30">
        <v>3718</v>
      </c>
      <c r="BB417" s="30">
        <v>4700</v>
      </c>
      <c r="BC417" s="30">
        <v>3781</v>
      </c>
      <c r="BD417" s="30">
        <v>37159</v>
      </c>
      <c r="BE417" s="30">
        <v>0</v>
      </c>
      <c r="BF417" s="30">
        <v>1234</v>
      </c>
      <c r="BG417" s="30">
        <v>73623</v>
      </c>
      <c r="BH417" s="30">
        <v>37842</v>
      </c>
      <c r="BI417" t="s">
        <v>482</v>
      </c>
    </row>
    <row r="418" spans="1:61" x14ac:dyDescent="0.35">
      <c r="A418" s="61">
        <f t="shared" si="12"/>
        <v>0</v>
      </c>
      <c r="B418" s="61">
        <f t="shared" si="13"/>
        <v>0</v>
      </c>
      <c r="C418" s="41" t="s">
        <v>522</v>
      </c>
      <c r="D418" s="41"/>
      <c r="E418" s="43">
        <v>2281</v>
      </c>
      <c r="F418" s="43">
        <v>0</v>
      </c>
      <c r="G418" s="43">
        <v>0</v>
      </c>
      <c r="H418" s="43">
        <v>0</v>
      </c>
      <c r="I418" s="43">
        <v>224</v>
      </c>
      <c r="J418" s="43">
        <v>0</v>
      </c>
      <c r="K418" s="43">
        <v>0</v>
      </c>
      <c r="L418" s="43">
        <v>0</v>
      </c>
      <c r="M418" s="43">
        <v>26</v>
      </c>
      <c r="N418" s="43">
        <v>105</v>
      </c>
      <c r="O418" s="43">
        <v>257</v>
      </c>
      <c r="P418" s="43">
        <v>0</v>
      </c>
      <c r="Q418" s="43">
        <v>825</v>
      </c>
      <c r="R418" s="43">
        <v>0</v>
      </c>
      <c r="S418" s="43">
        <v>0</v>
      </c>
      <c r="T418" s="43">
        <v>3718</v>
      </c>
      <c r="U418" s="43">
        <v>62</v>
      </c>
      <c r="V418" s="43">
        <v>770</v>
      </c>
      <c r="W418" s="43">
        <v>0</v>
      </c>
      <c r="X418" s="43">
        <v>0</v>
      </c>
      <c r="Y418" s="43">
        <v>264</v>
      </c>
      <c r="Z418" s="43">
        <v>0</v>
      </c>
      <c r="AA418" s="43">
        <v>0</v>
      </c>
      <c r="AB418" s="43">
        <v>0</v>
      </c>
      <c r="AC418" s="43">
        <v>284</v>
      </c>
      <c r="AD418" s="43">
        <v>0</v>
      </c>
      <c r="AE418" s="43">
        <v>167</v>
      </c>
      <c r="AF418" s="43">
        <v>2229</v>
      </c>
      <c r="AG418" s="43">
        <v>0</v>
      </c>
      <c r="AH418" s="43">
        <v>67</v>
      </c>
      <c r="AI418" s="43">
        <v>3843</v>
      </c>
      <c r="AJ418" s="30">
        <v>322</v>
      </c>
      <c r="AK418" s="30">
        <v>200</v>
      </c>
      <c r="AL418" s="30">
        <v>220</v>
      </c>
      <c r="AM418" s="30">
        <v>0</v>
      </c>
      <c r="AN418" s="30">
        <v>0</v>
      </c>
      <c r="AO418" s="30">
        <v>0</v>
      </c>
      <c r="AP418" s="30">
        <v>1958</v>
      </c>
      <c r="AQ418" s="30">
        <v>2700</v>
      </c>
      <c r="AR418" s="30">
        <v>0</v>
      </c>
      <c r="AS418" s="30">
        <v>8</v>
      </c>
      <c r="AT418" s="30">
        <v>0</v>
      </c>
      <c r="AU418" s="30">
        <v>0</v>
      </c>
      <c r="AV418" s="30">
        <v>0</v>
      </c>
      <c r="AW418" s="30">
        <v>0</v>
      </c>
      <c r="AX418" s="30">
        <v>2951</v>
      </c>
      <c r="AY418" s="30">
        <v>2959</v>
      </c>
      <c r="AZ418" s="30">
        <v>4170</v>
      </c>
      <c r="BA418" s="30">
        <v>1339</v>
      </c>
      <c r="BB418" s="30">
        <v>220</v>
      </c>
      <c r="BC418" s="30">
        <v>0</v>
      </c>
      <c r="BD418" s="30">
        <v>0</v>
      </c>
      <c r="BE418" s="30">
        <v>0</v>
      </c>
      <c r="BF418" s="30">
        <v>17184</v>
      </c>
      <c r="BG418" s="30">
        <v>22913</v>
      </c>
      <c r="BH418" s="30">
        <v>23838</v>
      </c>
      <c r="BI418" t="s">
        <v>482</v>
      </c>
    </row>
    <row r="419" spans="1:61" x14ac:dyDescent="0.35">
      <c r="A419" s="61">
        <f t="shared" si="12"/>
        <v>0</v>
      </c>
      <c r="B419" s="61">
        <f t="shared" si="13"/>
        <v>0</v>
      </c>
      <c r="C419" s="41" t="s">
        <v>524</v>
      </c>
      <c r="D419" s="41"/>
      <c r="E419" s="43">
        <v>5730</v>
      </c>
      <c r="F419" s="43">
        <v>0</v>
      </c>
      <c r="G419" s="43">
        <v>0</v>
      </c>
      <c r="H419" s="43">
        <v>0</v>
      </c>
      <c r="I419" s="43">
        <v>3789</v>
      </c>
      <c r="J419" s="43">
        <v>0</v>
      </c>
      <c r="K419" s="43">
        <v>0</v>
      </c>
      <c r="L419" s="43">
        <v>1032</v>
      </c>
      <c r="M419" s="43">
        <v>141</v>
      </c>
      <c r="N419" s="43">
        <v>70</v>
      </c>
      <c r="O419" s="43">
        <v>90</v>
      </c>
      <c r="P419" s="43">
        <v>0</v>
      </c>
      <c r="Q419" s="43">
        <v>933</v>
      </c>
      <c r="R419" s="43">
        <v>0</v>
      </c>
      <c r="S419" s="43">
        <v>0</v>
      </c>
      <c r="T419" s="43">
        <v>11785</v>
      </c>
      <c r="U419" s="43">
        <v>629</v>
      </c>
      <c r="V419" s="43">
        <v>858</v>
      </c>
      <c r="W419" s="43">
        <v>0</v>
      </c>
      <c r="X419" s="43">
        <v>0</v>
      </c>
      <c r="Y419" s="43">
        <v>774</v>
      </c>
      <c r="Z419" s="43">
        <v>510</v>
      </c>
      <c r="AA419" s="43">
        <v>0</v>
      </c>
      <c r="AB419" s="43">
        <v>0</v>
      </c>
      <c r="AC419" s="43">
        <v>837</v>
      </c>
      <c r="AD419" s="43">
        <v>37</v>
      </c>
      <c r="AE419" s="43">
        <v>716</v>
      </c>
      <c r="AF419" s="43">
        <v>6326</v>
      </c>
      <c r="AG419" s="43">
        <v>0</v>
      </c>
      <c r="AH419" s="43">
        <v>139</v>
      </c>
      <c r="AI419" s="43">
        <v>10826</v>
      </c>
      <c r="AJ419" s="30">
        <v>900</v>
      </c>
      <c r="AK419" s="30">
        <v>250</v>
      </c>
      <c r="AL419" s="30">
        <v>0</v>
      </c>
      <c r="AM419" s="30">
        <v>0</v>
      </c>
      <c r="AN419" s="30">
        <v>0</v>
      </c>
      <c r="AO419" s="30">
        <v>33</v>
      </c>
      <c r="AP419" s="30">
        <v>0</v>
      </c>
      <c r="AQ419" s="30">
        <v>1183</v>
      </c>
      <c r="AR419" s="30">
        <v>0</v>
      </c>
      <c r="AS419" s="30">
        <v>0</v>
      </c>
      <c r="AT419" s="30">
        <v>305</v>
      </c>
      <c r="AU419" s="30">
        <v>0</v>
      </c>
      <c r="AV419" s="30">
        <v>0</v>
      </c>
      <c r="AW419" s="30">
        <v>0</v>
      </c>
      <c r="AX419" s="30">
        <v>0</v>
      </c>
      <c r="AY419" s="30">
        <v>305</v>
      </c>
      <c r="AZ419" s="30">
        <v>27705</v>
      </c>
      <c r="BA419" s="30">
        <v>4578</v>
      </c>
      <c r="BB419" s="30">
        <v>24912</v>
      </c>
      <c r="BC419" s="30">
        <v>0</v>
      </c>
      <c r="BD419" s="30">
        <v>0</v>
      </c>
      <c r="BE419" s="30">
        <v>0</v>
      </c>
      <c r="BF419" s="30">
        <v>27968</v>
      </c>
      <c r="BG419" s="30">
        <v>85163</v>
      </c>
      <c r="BH419" s="30">
        <v>62508</v>
      </c>
      <c r="BI419" t="s">
        <v>482</v>
      </c>
    </row>
    <row r="420" spans="1:61" x14ac:dyDescent="0.35">
      <c r="A420" s="61">
        <f t="shared" si="12"/>
        <v>0</v>
      </c>
      <c r="B420" s="61">
        <f t="shared" si="13"/>
        <v>0</v>
      </c>
      <c r="C420" s="41" t="s">
        <v>526</v>
      </c>
      <c r="D420" s="41"/>
      <c r="E420" s="43">
        <v>554</v>
      </c>
      <c r="F420" s="43">
        <v>0</v>
      </c>
      <c r="G420" s="43">
        <v>0</v>
      </c>
      <c r="H420" s="43">
        <v>0</v>
      </c>
      <c r="I420" s="43">
        <v>51</v>
      </c>
      <c r="J420" s="43">
        <v>261</v>
      </c>
      <c r="K420" s="43">
        <v>0</v>
      </c>
      <c r="L420" s="43">
        <v>0</v>
      </c>
      <c r="M420" s="43">
        <v>0</v>
      </c>
      <c r="N420" s="43">
        <v>120</v>
      </c>
      <c r="O420" s="43">
        <v>215</v>
      </c>
      <c r="P420" s="43">
        <v>2</v>
      </c>
      <c r="Q420" s="43">
        <v>34</v>
      </c>
      <c r="R420" s="43">
        <v>0</v>
      </c>
      <c r="S420" s="43">
        <v>0</v>
      </c>
      <c r="T420" s="43">
        <v>1237</v>
      </c>
      <c r="U420" s="43">
        <v>27</v>
      </c>
      <c r="V420" s="43">
        <v>623</v>
      </c>
      <c r="W420" s="43">
        <v>99</v>
      </c>
      <c r="X420" s="43">
        <v>0</v>
      </c>
      <c r="Y420" s="43">
        <v>78</v>
      </c>
      <c r="Z420" s="43">
        <v>0</v>
      </c>
      <c r="AA420" s="43">
        <v>0</v>
      </c>
      <c r="AB420" s="43">
        <v>0</v>
      </c>
      <c r="AC420" s="43">
        <v>7</v>
      </c>
      <c r="AD420" s="43">
        <v>10</v>
      </c>
      <c r="AE420" s="43">
        <v>325</v>
      </c>
      <c r="AF420" s="43">
        <v>60</v>
      </c>
      <c r="AG420" s="43">
        <v>0</v>
      </c>
      <c r="AH420" s="43">
        <v>19</v>
      </c>
      <c r="AI420" s="43">
        <v>1248</v>
      </c>
      <c r="AJ420" s="30">
        <v>0</v>
      </c>
      <c r="AK420" s="30">
        <v>0</v>
      </c>
      <c r="AL420" s="30">
        <v>0</v>
      </c>
      <c r="AM420" s="30">
        <v>1800</v>
      </c>
      <c r="AN420" s="30">
        <v>0</v>
      </c>
      <c r="AO420" s="30">
        <v>0</v>
      </c>
      <c r="AP420" s="30">
        <v>0</v>
      </c>
      <c r="AQ420" s="30">
        <v>1800</v>
      </c>
      <c r="AR420" s="30">
        <v>0</v>
      </c>
      <c r="AS420" s="30">
        <v>0</v>
      </c>
      <c r="AT420" s="30">
        <v>0</v>
      </c>
      <c r="AU420" s="30">
        <v>1737</v>
      </c>
      <c r="AV420" s="30">
        <v>0</v>
      </c>
      <c r="AW420" s="30">
        <v>0</v>
      </c>
      <c r="AX420" s="30">
        <v>0</v>
      </c>
      <c r="AY420" s="30">
        <v>1737</v>
      </c>
      <c r="AZ420" s="30">
        <v>0</v>
      </c>
      <c r="BA420" s="30">
        <v>0</v>
      </c>
      <c r="BB420" s="30">
        <v>0</v>
      </c>
      <c r="BC420" s="30">
        <v>1770</v>
      </c>
      <c r="BD420" s="30">
        <v>0</v>
      </c>
      <c r="BE420" s="30">
        <v>0</v>
      </c>
      <c r="BF420" s="30">
        <v>0</v>
      </c>
      <c r="BG420" s="30">
        <v>1770</v>
      </c>
      <c r="BH420" s="30">
        <v>13072</v>
      </c>
      <c r="BI420" t="s">
        <v>482</v>
      </c>
    </row>
    <row r="421" spans="1:61" x14ac:dyDescent="0.35">
      <c r="A421" s="61">
        <f t="shared" si="12"/>
        <v>0</v>
      </c>
      <c r="B421" s="61">
        <f t="shared" si="13"/>
        <v>0</v>
      </c>
      <c r="C421" s="41" t="s">
        <v>527</v>
      </c>
      <c r="D421" s="41"/>
      <c r="E421" s="43">
        <v>1006</v>
      </c>
      <c r="F421" s="43">
        <v>0</v>
      </c>
      <c r="G421" s="43">
        <v>70</v>
      </c>
      <c r="H421" s="43">
        <v>0</v>
      </c>
      <c r="I421" s="43">
        <v>52</v>
      </c>
      <c r="J421" s="43">
        <v>0</v>
      </c>
      <c r="K421" s="43">
        <v>0</v>
      </c>
      <c r="L421" s="43">
        <v>0</v>
      </c>
      <c r="M421" s="43">
        <v>0</v>
      </c>
      <c r="N421" s="43">
        <v>129</v>
      </c>
      <c r="O421" s="43">
        <v>397</v>
      </c>
      <c r="P421" s="43">
        <v>18</v>
      </c>
      <c r="Q421" s="43">
        <v>223</v>
      </c>
      <c r="R421" s="43">
        <v>0</v>
      </c>
      <c r="S421" s="43">
        <v>0</v>
      </c>
      <c r="T421" s="43">
        <v>1895</v>
      </c>
      <c r="U421" s="43">
        <v>85</v>
      </c>
      <c r="V421" s="43">
        <v>598</v>
      </c>
      <c r="W421" s="43">
        <v>0</v>
      </c>
      <c r="X421" s="43">
        <v>0</v>
      </c>
      <c r="Y421" s="43">
        <v>187</v>
      </c>
      <c r="Z421" s="43">
        <v>0</v>
      </c>
      <c r="AA421" s="43">
        <v>0</v>
      </c>
      <c r="AB421" s="43">
        <v>0</v>
      </c>
      <c r="AC421" s="43">
        <v>84</v>
      </c>
      <c r="AD421" s="43">
        <v>1</v>
      </c>
      <c r="AE421" s="43">
        <v>216</v>
      </c>
      <c r="AF421" s="43">
        <v>363</v>
      </c>
      <c r="AG421" s="43">
        <v>0</v>
      </c>
      <c r="AH421" s="43">
        <v>91</v>
      </c>
      <c r="AI421" s="43">
        <v>1625</v>
      </c>
      <c r="AJ421" s="30">
        <v>0</v>
      </c>
      <c r="AK421" s="30">
        <v>0</v>
      </c>
      <c r="AL421" s="30">
        <v>0</v>
      </c>
      <c r="AM421" s="30">
        <v>0</v>
      </c>
      <c r="AN421" s="30">
        <v>0</v>
      </c>
      <c r="AO421" s="30">
        <v>0</v>
      </c>
      <c r="AP421" s="30">
        <v>0</v>
      </c>
      <c r="AQ421" s="30">
        <v>0</v>
      </c>
      <c r="AR421" s="30">
        <v>0</v>
      </c>
      <c r="AS421" s="30">
        <v>0</v>
      </c>
      <c r="AT421" s="30">
        <v>0</v>
      </c>
      <c r="AU421" s="30">
        <v>0</v>
      </c>
      <c r="AV421" s="30">
        <v>0</v>
      </c>
      <c r="AW421" s="30">
        <v>0</v>
      </c>
      <c r="AX421" s="30">
        <v>0</v>
      </c>
      <c r="AY421" s="30">
        <v>0</v>
      </c>
      <c r="AZ421" s="30">
        <v>1550</v>
      </c>
      <c r="BA421" s="30">
        <v>1400</v>
      </c>
      <c r="BB421" s="30">
        <v>0</v>
      </c>
      <c r="BC421" s="30">
        <v>0</v>
      </c>
      <c r="BD421" s="30">
        <v>0</v>
      </c>
      <c r="BE421" s="30">
        <v>0</v>
      </c>
      <c r="BF421" s="30">
        <v>2960</v>
      </c>
      <c r="BG421" s="30">
        <v>5910</v>
      </c>
      <c r="BH421" s="30">
        <v>23774</v>
      </c>
      <c r="BI421" t="s">
        <v>482</v>
      </c>
    </row>
    <row r="422" spans="1:61" x14ac:dyDescent="0.35">
      <c r="A422" s="61">
        <f t="shared" si="12"/>
        <v>0</v>
      </c>
      <c r="B422" s="61">
        <f t="shared" si="13"/>
        <v>0</v>
      </c>
      <c r="C422" s="41" t="s">
        <v>528</v>
      </c>
      <c r="D422" s="41"/>
      <c r="E422" s="43">
        <v>1026</v>
      </c>
      <c r="F422" s="43">
        <v>0</v>
      </c>
      <c r="G422" s="43">
        <v>0</v>
      </c>
      <c r="H422" s="43">
        <v>0</v>
      </c>
      <c r="I422" s="43">
        <v>0</v>
      </c>
      <c r="J422" s="43">
        <v>0</v>
      </c>
      <c r="K422" s="43">
        <v>0</v>
      </c>
      <c r="L422" s="43">
        <v>0</v>
      </c>
      <c r="M422" s="43">
        <v>0</v>
      </c>
      <c r="N422" s="43">
        <v>98</v>
      </c>
      <c r="O422" s="43">
        <v>80</v>
      </c>
      <c r="P422" s="43">
        <v>0</v>
      </c>
      <c r="Q422" s="43">
        <v>91</v>
      </c>
      <c r="R422" s="43">
        <v>0</v>
      </c>
      <c r="S422" s="43">
        <v>0</v>
      </c>
      <c r="T422" s="43">
        <v>1295</v>
      </c>
      <c r="U422" s="43">
        <v>57</v>
      </c>
      <c r="V422" s="43">
        <v>447</v>
      </c>
      <c r="W422" s="43">
        <v>0</v>
      </c>
      <c r="X422" s="43">
        <v>0</v>
      </c>
      <c r="Y422" s="43">
        <v>220</v>
      </c>
      <c r="Z422" s="43">
        <v>0</v>
      </c>
      <c r="AA422" s="43">
        <v>0</v>
      </c>
      <c r="AB422" s="43">
        <v>0</v>
      </c>
      <c r="AC422" s="43">
        <v>23</v>
      </c>
      <c r="AD422" s="43">
        <v>0</v>
      </c>
      <c r="AE422" s="43">
        <v>210</v>
      </c>
      <c r="AF422" s="43">
        <v>67</v>
      </c>
      <c r="AG422" s="43">
        <v>0</v>
      </c>
      <c r="AH422" s="43">
        <v>41</v>
      </c>
      <c r="AI422" s="43">
        <v>1065</v>
      </c>
      <c r="AJ422" s="30">
        <v>2000</v>
      </c>
      <c r="AK422" s="30">
        <v>0</v>
      </c>
      <c r="AL422" s="30">
        <v>0</v>
      </c>
      <c r="AM422" s="30">
        <v>0</v>
      </c>
      <c r="AN422" s="30">
        <v>0</v>
      </c>
      <c r="AO422" s="30">
        <v>0</v>
      </c>
      <c r="AP422" s="30">
        <v>0</v>
      </c>
      <c r="AQ422" s="30">
        <v>2000</v>
      </c>
      <c r="AR422" s="30">
        <v>1640</v>
      </c>
      <c r="AS422" s="30">
        <v>0</v>
      </c>
      <c r="AT422" s="30">
        <v>0</v>
      </c>
      <c r="AU422" s="30">
        <v>0</v>
      </c>
      <c r="AV422" s="30">
        <v>0</v>
      </c>
      <c r="AW422" s="30">
        <v>0</v>
      </c>
      <c r="AX422" s="30">
        <v>0</v>
      </c>
      <c r="AY422" s="30">
        <v>1640</v>
      </c>
      <c r="AZ422" s="30">
        <v>1967</v>
      </c>
      <c r="BA422" s="30">
        <v>0</v>
      </c>
      <c r="BB422" s="30">
        <v>0</v>
      </c>
      <c r="BC422" s="30">
        <v>0</v>
      </c>
      <c r="BD422" s="30">
        <v>0</v>
      </c>
      <c r="BE422" s="30">
        <v>0</v>
      </c>
      <c r="BF422" s="30">
        <v>0</v>
      </c>
      <c r="BG422" s="30">
        <v>1967</v>
      </c>
      <c r="BH422" s="30">
        <v>21181</v>
      </c>
      <c r="BI422" t="s">
        <v>482</v>
      </c>
    </row>
    <row r="423" spans="1:61" x14ac:dyDescent="0.35">
      <c r="A423" s="61">
        <f t="shared" si="12"/>
        <v>0</v>
      </c>
      <c r="B423" s="61">
        <f t="shared" si="13"/>
        <v>0</v>
      </c>
      <c r="C423" s="41" t="s">
        <v>529</v>
      </c>
      <c r="D423" s="41"/>
      <c r="E423" s="43">
        <v>1115</v>
      </c>
      <c r="F423" s="43">
        <v>0</v>
      </c>
      <c r="G423" s="43">
        <v>0</v>
      </c>
      <c r="H423" s="43">
        <v>0</v>
      </c>
      <c r="I423" s="43">
        <v>262</v>
      </c>
      <c r="J423" s="43">
        <v>0</v>
      </c>
      <c r="K423" s="43">
        <v>0</v>
      </c>
      <c r="L423" s="43">
        <v>0</v>
      </c>
      <c r="M423" s="43">
        <v>0</v>
      </c>
      <c r="N423" s="43">
        <v>11</v>
      </c>
      <c r="O423" s="43">
        <v>0</v>
      </c>
      <c r="P423" s="43">
        <v>0</v>
      </c>
      <c r="Q423" s="43">
        <v>23</v>
      </c>
      <c r="R423" s="43">
        <v>0</v>
      </c>
      <c r="S423" s="43">
        <v>0</v>
      </c>
      <c r="T423" s="43">
        <v>1411</v>
      </c>
      <c r="U423" s="43">
        <v>19</v>
      </c>
      <c r="V423" s="43">
        <v>208</v>
      </c>
      <c r="W423" s="43">
        <v>0</v>
      </c>
      <c r="X423" s="43">
        <v>0</v>
      </c>
      <c r="Y423" s="43">
        <v>173</v>
      </c>
      <c r="Z423" s="43">
        <v>0</v>
      </c>
      <c r="AA423" s="43">
        <v>0</v>
      </c>
      <c r="AB423" s="43">
        <v>0</v>
      </c>
      <c r="AC423" s="43">
        <v>26</v>
      </c>
      <c r="AD423" s="43">
        <v>0</v>
      </c>
      <c r="AE423" s="43">
        <v>131</v>
      </c>
      <c r="AF423" s="43">
        <v>1223</v>
      </c>
      <c r="AG423" s="43">
        <v>0</v>
      </c>
      <c r="AH423" s="43">
        <v>28</v>
      </c>
      <c r="AI423" s="43">
        <v>1808</v>
      </c>
      <c r="AJ423" s="30">
        <v>0</v>
      </c>
      <c r="AK423" s="30">
        <v>0</v>
      </c>
      <c r="AL423" s="30">
        <v>0</v>
      </c>
      <c r="AM423" s="30">
        <v>0</v>
      </c>
      <c r="AN423" s="30">
        <v>0</v>
      </c>
      <c r="AO423" s="30">
        <v>0</v>
      </c>
      <c r="AP423" s="30">
        <v>0</v>
      </c>
      <c r="AQ423" s="30">
        <v>0</v>
      </c>
      <c r="AR423" s="30">
        <v>69</v>
      </c>
      <c r="AS423" s="30">
        <v>0</v>
      </c>
      <c r="AT423" s="30">
        <v>0</v>
      </c>
      <c r="AU423" s="30">
        <v>0</v>
      </c>
      <c r="AV423" s="30">
        <v>0</v>
      </c>
      <c r="AW423" s="30">
        <v>0</v>
      </c>
      <c r="AX423" s="30">
        <v>0</v>
      </c>
      <c r="AY423" s="30">
        <v>69</v>
      </c>
      <c r="AZ423" s="30">
        <v>4667</v>
      </c>
      <c r="BA423" s="30">
        <v>0</v>
      </c>
      <c r="BB423" s="30">
        <v>1250</v>
      </c>
      <c r="BC423" s="30">
        <v>0</v>
      </c>
      <c r="BD423" s="30">
        <v>0</v>
      </c>
      <c r="BE423" s="30">
        <v>0</v>
      </c>
      <c r="BF423" s="30">
        <v>0</v>
      </c>
      <c r="BG423" s="30">
        <v>5917</v>
      </c>
      <c r="BH423" s="30">
        <v>14861</v>
      </c>
      <c r="BI423" t="s">
        <v>482</v>
      </c>
    </row>
    <row r="424" spans="1:61" x14ac:dyDescent="0.35">
      <c r="A424" s="61">
        <f t="shared" si="12"/>
        <v>0</v>
      </c>
      <c r="B424" s="61">
        <f t="shared" si="13"/>
        <v>0</v>
      </c>
      <c r="C424" s="41" t="s">
        <v>955</v>
      </c>
      <c r="D424" s="41"/>
      <c r="E424" s="43">
        <v>1465</v>
      </c>
      <c r="F424" s="43">
        <v>0</v>
      </c>
      <c r="G424" s="43">
        <v>70</v>
      </c>
      <c r="H424" s="43">
        <v>0</v>
      </c>
      <c r="I424" s="43">
        <v>835</v>
      </c>
      <c r="J424" s="43">
        <v>0</v>
      </c>
      <c r="K424" s="43">
        <v>0</v>
      </c>
      <c r="L424" s="43">
        <v>0</v>
      </c>
      <c r="M424" s="43">
        <v>0</v>
      </c>
      <c r="N424" s="43">
        <v>90</v>
      </c>
      <c r="O424" s="43">
        <v>324</v>
      </c>
      <c r="P424" s="43">
        <v>0</v>
      </c>
      <c r="Q424" s="43">
        <v>156</v>
      </c>
      <c r="R424" s="43">
        <v>0</v>
      </c>
      <c r="S424" s="43">
        <v>0</v>
      </c>
      <c r="T424" s="43">
        <v>2940</v>
      </c>
      <c r="U424" s="43">
        <v>123</v>
      </c>
      <c r="V424" s="43">
        <v>1159</v>
      </c>
      <c r="W424" s="43">
        <v>0</v>
      </c>
      <c r="X424" s="43">
        <v>0</v>
      </c>
      <c r="Y424" s="43">
        <v>255</v>
      </c>
      <c r="Z424" s="43">
        <v>0</v>
      </c>
      <c r="AA424" s="43">
        <v>0</v>
      </c>
      <c r="AB424" s="43">
        <v>0</v>
      </c>
      <c r="AC424" s="43">
        <v>45</v>
      </c>
      <c r="AD424" s="43">
        <v>51</v>
      </c>
      <c r="AE424" s="43">
        <v>233</v>
      </c>
      <c r="AF424" s="43">
        <v>350</v>
      </c>
      <c r="AG424" s="43">
        <v>0</v>
      </c>
      <c r="AH424" s="43">
        <v>85</v>
      </c>
      <c r="AI424" s="43">
        <v>2301</v>
      </c>
      <c r="AJ424" s="30">
        <v>0</v>
      </c>
      <c r="AK424" s="30">
        <v>0</v>
      </c>
      <c r="AL424" s="30">
        <v>0</v>
      </c>
      <c r="AM424" s="30">
        <v>0</v>
      </c>
      <c r="AN424" s="30">
        <v>0</v>
      </c>
      <c r="AO424" s="30">
        <v>0</v>
      </c>
      <c r="AP424" s="30">
        <v>0</v>
      </c>
      <c r="AQ424" s="30">
        <v>0</v>
      </c>
      <c r="AR424" s="30">
        <v>0</v>
      </c>
      <c r="AS424" s="30">
        <v>0</v>
      </c>
      <c r="AT424" s="30">
        <v>0</v>
      </c>
      <c r="AU424" s="30">
        <v>0</v>
      </c>
      <c r="AV424" s="30">
        <v>0</v>
      </c>
      <c r="AW424" s="30">
        <v>0</v>
      </c>
      <c r="AX424" s="30">
        <v>0</v>
      </c>
      <c r="AY424" s="30">
        <v>0</v>
      </c>
      <c r="AZ424" s="30">
        <v>0</v>
      </c>
      <c r="BA424" s="30">
        <v>1242</v>
      </c>
      <c r="BB424" s="30">
        <v>742</v>
      </c>
      <c r="BC424" s="30">
        <v>0</v>
      </c>
      <c r="BD424" s="30">
        <v>0</v>
      </c>
      <c r="BE424" s="30">
        <v>0</v>
      </c>
      <c r="BF424" s="30">
        <v>0</v>
      </c>
      <c r="BG424" s="30">
        <v>1984</v>
      </c>
      <c r="BH424" s="30">
        <v>20062</v>
      </c>
      <c r="BI424" t="s">
        <v>482</v>
      </c>
    </row>
    <row r="425" spans="1:61" x14ac:dyDescent="0.35">
      <c r="A425" s="61">
        <f t="shared" si="12"/>
        <v>0</v>
      </c>
      <c r="B425" s="61">
        <f t="shared" si="13"/>
        <v>0</v>
      </c>
      <c r="C425" s="41" t="s">
        <v>530</v>
      </c>
      <c r="D425" s="41"/>
      <c r="E425" s="43">
        <v>3806</v>
      </c>
      <c r="F425" s="43">
        <v>0</v>
      </c>
      <c r="G425" s="43">
        <v>0</v>
      </c>
      <c r="H425" s="43">
        <v>0</v>
      </c>
      <c r="I425" s="43">
        <v>21</v>
      </c>
      <c r="J425" s="43">
        <v>1430</v>
      </c>
      <c r="K425" s="43">
        <v>0</v>
      </c>
      <c r="L425" s="43">
        <v>0</v>
      </c>
      <c r="M425" s="43">
        <v>160</v>
      </c>
      <c r="N425" s="43">
        <v>167</v>
      </c>
      <c r="O425" s="43">
        <v>318</v>
      </c>
      <c r="P425" s="43">
        <v>0</v>
      </c>
      <c r="Q425" s="43">
        <v>115</v>
      </c>
      <c r="R425" s="43">
        <v>1280</v>
      </c>
      <c r="S425" s="43">
        <v>0</v>
      </c>
      <c r="T425" s="43">
        <v>7297</v>
      </c>
      <c r="U425" s="43">
        <v>478</v>
      </c>
      <c r="V425" s="43">
        <v>1091</v>
      </c>
      <c r="W425" s="43">
        <v>950</v>
      </c>
      <c r="X425" s="43">
        <v>0</v>
      </c>
      <c r="Y425" s="43">
        <v>432</v>
      </c>
      <c r="Z425" s="43">
        <v>0</v>
      </c>
      <c r="AA425" s="43">
        <v>0</v>
      </c>
      <c r="AB425" s="43">
        <v>0</v>
      </c>
      <c r="AC425" s="43">
        <v>3</v>
      </c>
      <c r="AD425" s="43">
        <v>20</v>
      </c>
      <c r="AE425" s="43">
        <v>383</v>
      </c>
      <c r="AF425" s="43">
        <v>3879</v>
      </c>
      <c r="AG425" s="43">
        <v>0</v>
      </c>
      <c r="AH425" s="43">
        <v>154</v>
      </c>
      <c r="AI425" s="43">
        <v>7390</v>
      </c>
      <c r="AJ425" s="30">
        <v>0</v>
      </c>
      <c r="AK425" s="30">
        <v>1750</v>
      </c>
      <c r="AL425" s="30">
        <v>0</v>
      </c>
      <c r="AM425" s="30">
        <v>150</v>
      </c>
      <c r="AN425" s="30">
        <v>0</v>
      </c>
      <c r="AO425" s="30">
        <v>0</v>
      </c>
      <c r="AP425" s="30">
        <v>24</v>
      </c>
      <c r="AQ425" s="30">
        <v>1924</v>
      </c>
      <c r="AR425" s="30">
        <v>0</v>
      </c>
      <c r="AS425" s="30">
        <v>1818</v>
      </c>
      <c r="AT425" s="30">
        <v>0</v>
      </c>
      <c r="AU425" s="30">
        <v>68</v>
      </c>
      <c r="AV425" s="30">
        <v>0</v>
      </c>
      <c r="AW425" s="30">
        <v>0</v>
      </c>
      <c r="AX425" s="30">
        <v>0</v>
      </c>
      <c r="AY425" s="30">
        <v>1886</v>
      </c>
      <c r="AZ425" s="30">
        <v>14519</v>
      </c>
      <c r="BA425" s="30">
        <v>6710</v>
      </c>
      <c r="BB425" s="30">
        <v>0</v>
      </c>
      <c r="BC425" s="30">
        <v>10800</v>
      </c>
      <c r="BD425" s="30">
        <v>0</v>
      </c>
      <c r="BE425" s="30">
        <v>0</v>
      </c>
      <c r="BF425" s="30">
        <v>4308</v>
      </c>
      <c r="BG425" s="30">
        <v>36337</v>
      </c>
      <c r="BH425" s="30">
        <v>29617</v>
      </c>
      <c r="BI425" t="s">
        <v>482</v>
      </c>
    </row>
    <row r="426" spans="1:61" x14ac:dyDescent="0.35">
      <c r="A426" s="61">
        <f t="shared" si="12"/>
        <v>0</v>
      </c>
      <c r="B426" s="61">
        <f t="shared" si="13"/>
        <v>0</v>
      </c>
      <c r="C426" s="41" t="s">
        <v>534</v>
      </c>
      <c r="D426" s="41"/>
      <c r="E426" s="43">
        <v>4695</v>
      </c>
      <c r="F426" s="43">
        <v>0</v>
      </c>
      <c r="G426" s="43">
        <v>100</v>
      </c>
      <c r="H426" s="43">
        <v>0</v>
      </c>
      <c r="I426" s="43">
        <v>3745</v>
      </c>
      <c r="J426" s="43">
        <v>0</v>
      </c>
      <c r="K426" s="43">
        <v>0</v>
      </c>
      <c r="L426" s="43">
        <v>0</v>
      </c>
      <c r="M426" s="43">
        <v>35</v>
      </c>
      <c r="N426" s="43">
        <v>285</v>
      </c>
      <c r="O426" s="43">
        <v>586</v>
      </c>
      <c r="P426" s="43">
        <v>122</v>
      </c>
      <c r="Q426" s="43">
        <v>154</v>
      </c>
      <c r="R426" s="43">
        <v>0</v>
      </c>
      <c r="S426" s="43">
        <v>0</v>
      </c>
      <c r="T426" s="43">
        <v>9722</v>
      </c>
      <c r="U426" s="43">
        <v>20</v>
      </c>
      <c r="V426" s="43">
        <v>1715</v>
      </c>
      <c r="W426" s="43">
        <v>0</v>
      </c>
      <c r="X426" s="43">
        <v>0</v>
      </c>
      <c r="Y426" s="43">
        <v>362</v>
      </c>
      <c r="Z426" s="43">
        <v>0</v>
      </c>
      <c r="AA426" s="43">
        <v>0</v>
      </c>
      <c r="AB426" s="43">
        <v>0</v>
      </c>
      <c r="AC426" s="43">
        <v>639</v>
      </c>
      <c r="AD426" s="43">
        <v>630</v>
      </c>
      <c r="AE426" s="43">
        <v>592</v>
      </c>
      <c r="AF426" s="43">
        <v>4608</v>
      </c>
      <c r="AG426" s="43">
        <v>0</v>
      </c>
      <c r="AH426" s="43">
        <v>201</v>
      </c>
      <c r="AI426" s="43">
        <v>8767</v>
      </c>
      <c r="AJ426" s="30">
        <v>500</v>
      </c>
      <c r="AK426" s="30">
        <v>0</v>
      </c>
      <c r="AL426" s="30">
        <v>0</v>
      </c>
      <c r="AM426" s="30">
        <v>0</v>
      </c>
      <c r="AN426" s="30">
        <v>0</v>
      </c>
      <c r="AO426" s="30">
        <v>0</v>
      </c>
      <c r="AP426" s="30">
        <v>0</v>
      </c>
      <c r="AQ426" s="30">
        <v>500</v>
      </c>
      <c r="AR426" s="30">
        <v>783</v>
      </c>
      <c r="AS426" s="30">
        <v>256</v>
      </c>
      <c r="AT426" s="30">
        <v>22</v>
      </c>
      <c r="AU426" s="30">
        <v>0</v>
      </c>
      <c r="AV426" s="30">
        <v>0</v>
      </c>
      <c r="AW426" s="30">
        <v>0</v>
      </c>
      <c r="AX426" s="30">
        <v>0</v>
      </c>
      <c r="AY426" s="30">
        <v>1061</v>
      </c>
      <c r="AZ426" s="30">
        <v>11177</v>
      </c>
      <c r="BA426" s="30">
        <v>2150</v>
      </c>
      <c r="BB426" s="30">
        <v>7150</v>
      </c>
      <c r="BC426" s="30">
        <v>0</v>
      </c>
      <c r="BD426" s="30">
        <v>0</v>
      </c>
      <c r="BE426" s="30">
        <v>0</v>
      </c>
      <c r="BF426" s="30">
        <v>5700</v>
      </c>
      <c r="BG426" s="30">
        <v>26177</v>
      </c>
      <c r="BH426" s="30">
        <v>60644</v>
      </c>
      <c r="BI426" t="s">
        <v>482</v>
      </c>
    </row>
    <row r="427" spans="1:61" x14ac:dyDescent="0.35">
      <c r="A427" s="61">
        <f t="shared" si="12"/>
        <v>0</v>
      </c>
      <c r="B427" s="61">
        <f t="shared" si="13"/>
        <v>0</v>
      </c>
      <c r="C427" s="41" t="s">
        <v>535</v>
      </c>
      <c r="D427" s="41"/>
      <c r="E427" s="43">
        <v>4469</v>
      </c>
      <c r="F427" s="43">
        <v>0</v>
      </c>
      <c r="G427" s="43">
        <v>0</v>
      </c>
      <c r="H427" s="43">
        <v>0</v>
      </c>
      <c r="I427" s="43">
        <v>196</v>
      </c>
      <c r="J427" s="43">
        <v>0</v>
      </c>
      <c r="K427" s="43">
        <v>0</v>
      </c>
      <c r="L427" s="43">
        <v>0</v>
      </c>
      <c r="M427" s="43">
        <v>0</v>
      </c>
      <c r="N427" s="43">
        <v>588</v>
      </c>
      <c r="O427" s="43">
        <v>110</v>
      </c>
      <c r="P427" s="43">
        <v>0</v>
      </c>
      <c r="Q427" s="43">
        <v>86</v>
      </c>
      <c r="R427" s="43">
        <v>0</v>
      </c>
      <c r="S427" s="43">
        <v>0</v>
      </c>
      <c r="T427" s="43">
        <v>5449</v>
      </c>
      <c r="U427" s="43">
        <v>106</v>
      </c>
      <c r="V427" s="43">
        <v>1552</v>
      </c>
      <c r="W427" s="43">
        <v>0</v>
      </c>
      <c r="X427" s="43">
        <v>0</v>
      </c>
      <c r="Y427" s="43">
        <v>542</v>
      </c>
      <c r="Z427" s="43">
        <v>0</v>
      </c>
      <c r="AA427" s="43">
        <v>0</v>
      </c>
      <c r="AB427" s="43">
        <v>0</v>
      </c>
      <c r="AC427" s="43">
        <v>602</v>
      </c>
      <c r="AD427" s="43">
        <v>64</v>
      </c>
      <c r="AE427" s="43">
        <v>767</v>
      </c>
      <c r="AF427" s="43">
        <v>649</v>
      </c>
      <c r="AG427" s="43">
        <v>0</v>
      </c>
      <c r="AH427" s="43">
        <v>555</v>
      </c>
      <c r="AI427" s="43">
        <v>4837</v>
      </c>
      <c r="AJ427" s="30">
        <v>0</v>
      </c>
      <c r="AK427" s="30">
        <v>0</v>
      </c>
      <c r="AL427" s="30">
        <v>0</v>
      </c>
      <c r="AM427" s="30">
        <v>0</v>
      </c>
      <c r="AN427" s="30">
        <v>0</v>
      </c>
      <c r="AO427" s="30">
        <v>0</v>
      </c>
      <c r="AP427" s="30">
        <v>0</v>
      </c>
      <c r="AQ427" s="30">
        <v>0</v>
      </c>
      <c r="AR427" s="30">
        <v>0</v>
      </c>
      <c r="AS427" s="30">
        <v>0</v>
      </c>
      <c r="AT427" s="30">
        <v>0</v>
      </c>
      <c r="AU427" s="30">
        <v>0</v>
      </c>
      <c r="AV427" s="30">
        <v>0</v>
      </c>
      <c r="AW427" s="30">
        <v>0</v>
      </c>
      <c r="AX427" s="30">
        <v>0</v>
      </c>
      <c r="AY427" s="30">
        <v>0</v>
      </c>
      <c r="AZ427" s="30">
        <v>2628</v>
      </c>
      <c r="BA427" s="30">
        <v>1500</v>
      </c>
      <c r="BB427" s="30">
        <v>300</v>
      </c>
      <c r="BC427" s="30">
        <v>0</v>
      </c>
      <c r="BD427" s="30">
        <v>0</v>
      </c>
      <c r="BE427" s="30">
        <v>0</v>
      </c>
      <c r="BF427" s="30">
        <v>0</v>
      </c>
      <c r="BG427" s="30">
        <v>4428</v>
      </c>
      <c r="BH427" s="30">
        <v>57296</v>
      </c>
      <c r="BI427" t="s">
        <v>482</v>
      </c>
    </row>
    <row r="428" spans="1:61" x14ac:dyDescent="0.35">
      <c r="A428" s="61">
        <f t="shared" si="12"/>
        <v>0</v>
      </c>
      <c r="B428" s="61">
        <f t="shared" si="13"/>
        <v>0</v>
      </c>
      <c r="C428" s="41" t="s">
        <v>531</v>
      </c>
      <c r="D428" s="41"/>
      <c r="E428" s="43">
        <v>2404</v>
      </c>
      <c r="F428" s="43">
        <v>0</v>
      </c>
      <c r="G428" s="43">
        <v>0</v>
      </c>
      <c r="H428" s="43">
        <v>0</v>
      </c>
      <c r="I428" s="43">
        <v>400</v>
      </c>
      <c r="J428" s="43">
        <v>0</v>
      </c>
      <c r="K428" s="43">
        <v>0</v>
      </c>
      <c r="L428" s="43">
        <v>0</v>
      </c>
      <c r="M428" s="43">
        <v>0</v>
      </c>
      <c r="N428" s="43">
        <v>92</v>
      </c>
      <c r="O428" s="43">
        <v>378</v>
      </c>
      <c r="P428" s="43">
        <v>0</v>
      </c>
      <c r="Q428" s="43">
        <v>63</v>
      </c>
      <c r="R428" s="43">
        <v>0</v>
      </c>
      <c r="S428" s="43">
        <v>0</v>
      </c>
      <c r="T428" s="43">
        <v>3337</v>
      </c>
      <c r="U428" s="43">
        <v>72</v>
      </c>
      <c r="V428" s="43">
        <v>326</v>
      </c>
      <c r="W428" s="43">
        <v>0</v>
      </c>
      <c r="X428" s="43">
        <v>0</v>
      </c>
      <c r="Y428" s="43">
        <v>379</v>
      </c>
      <c r="Z428" s="43">
        <v>0</v>
      </c>
      <c r="AA428" s="43">
        <v>0</v>
      </c>
      <c r="AB428" s="43">
        <v>0</v>
      </c>
      <c r="AC428" s="43">
        <v>1183</v>
      </c>
      <c r="AD428" s="43">
        <v>341</v>
      </c>
      <c r="AE428" s="43">
        <v>409</v>
      </c>
      <c r="AF428" s="43">
        <v>688</v>
      </c>
      <c r="AG428" s="43">
        <v>0</v>
      </c>
      <c r="AH428" s="43">
        <v>628</v>
      </c>
      <c r="AI428" s="43">
        <v>4026</v>
      </c>
      <c r="AJ428" s="30">
        <v>0</v>
      </c>
      <c r="AK428" s="30">
        <v>0</v>
      </c>
      <c r="AL428" s="30">
        <v>0</v>
      </c>
      <c r="AM428" s="30">
        <v>0</v>
      </c>
      <c r="AN428" s="30">
        <v>0</v>
      </c>
      <c r="AO428" s="30">
        <v>0</v>
      </c>
      <c r="AP428" s="30">
        <v>0</v>
      </c>
      <c r="AQ428" s="30">
        <v>0</v>
      </c>
      <c r="AR428" s="30">
        <v>209</v>
      </c>
      <c r="AS428" s="30">
        <v>0</v>
      </c>
      <c r="AT428" s="30">
        <v>0</v>
      </c>
      <c r="AU428" s="30">
        <v>0</v>
      </c>
      <c r="AV428" s="30">
        <v>0</v>
      </c>
      <c r="AW428" s="30">
        <v>0</v>
      </c>
      <c r="AX428" s="30">
        <v>0</v>
      </c>
      <c r="AY428" s="30">
        <v>209</v>
      </c>
      <c r="AZ428" s="30">
        <v>7240</v>
      </c>
      <c r="BA428" s="30">
        <v>0</v>
      </c>
      <c r="BB428" s="30">
        <v>0</v>
      </c>
      <c r="BC428" s="30">
        <v>0</v>
      </c>
      <c r="BD428" s="30">
        <v>0</v>
      </c>
      <c r="BE428" s="30">
        <v>0</v>
      </c>
      <c r="BF428" s="30">
        <v>1500</v>
      </c>
      <c r="BG428" s="30">
        <v>8740</v>
      </c>
      <c r="BH428" s="30">
        <v>35038</v>
      </c>
      <c r="BI428" t="s">
        <v>482</v>
      </c>
    </row>
    <row r="429" spans="1:61" x14ac:dyDescent="0.35">
      <c r="A429" s="61">
        <f t="shared" si="12"/>
        <v>0</v>
      </c>
      <c r="B429" s="61">
        <f t="shared" si="13"/>
        <v>0</v>
      </c>
      <c r="C429" s="41" t="s">
        <v>536</v>
      </c>
      <c r="D429" s="41"/>
      <c r="E429" s="43">
        <v>6833</v>
      </c>
      <c r="F429" s="43">
        <v>0</v>
      </c>
      <c r="G429" s="43">
        <v>0</v>
      </c>
      <c r="H429" s="43">
        <v>0</v>
      </c>
      <c r="I429" s="43">
        <v>3593</v>
      </c>
      <c r="J429" s="43">
        <v>0</v>
      </c>
      <c r="K429" s="43">
        <v>0</v>
      </c>
      <c r="L429" s="43">
        <v>0</v>
      </c>
      <c r="M429" s="43">
        <v>184</v>
      </c>
      <c r="N429" s="43">
        <v>205</v>
      </c>
      <c r="O429" s="43">
        <v>263</v>
      </c>
      <c r="P429" s="43">
        <v>199</v>
      </c>
      <c r="Q429" s="43">
        <v>3050</v>
      </c>
      <c r="R429" s="43">
        <v>0</v>
      </c>
      <c r="S429" s="43">
        <v>0</v>
      </c>
      <c r="T429" s="43">
        <v>14327</v>
      </c>
      <c r="U429" s="43">
        <v>0</v>
      </c>
      <c r="V429" s="43">
        <v>1192</v>
      </c>
      <c r="W429" s="43">
        <v>0</v>
      </c>
      <c r="X429" s="43">
        <v>0</v>
      </c>
      <c r="Y429" s="43">
        <v>852</v>
      </c>
      <c r="Z429" s="43">
        <v>0</v>
      </c>
      <c r="AA429" s="43">
        <v>305</v>
      </c>
      <c r="AB429" s="43">
        <v>3</v>
      </c>
      <c r="AC429" s="43">
        <v>1511</v>
      </c>
      <c r="AD429" s="43">
        <v>0</v>
      </c>
      <c r="AE429" s="43">
        <v>1047</v>
      </c>
      <c r="AF429" s="43">
        <v>8968</v>
      </c>
      <c r="AG429" s="43">
        <v>0</v>
      </c>
      <c r="AH429" s="43">
        <v>113</v>
      </c>
      <c r="AI429" s="43">
        <v>13991</v>
      </c>
      <c r="AJ429" s="30">
        <v>1050</v>
      </c>
      <c r="AK429" s="30">
        <v>4117</v>
      </c>
      <c r="AL429" s="30">
        <v>3707</v>
      </c>
      <c r="AM429" s="30">
        <v>0</v>
      </c>
      <c r="AN429" s="30">
        <v>0</v>
      </c>
      <c r="AO429" s="30">
        <v>450</v>
      </c>
      <c r="AP429" s="30">
        <v>0</v>
      </c>
      <c r="AQ429" s="30">
        <v>9324</v>
      </c>
      <c r="AR429" s="30">
        <v>552</v>
      </c>
      <c r="AS429" s="30">
        <v>2234</v>
      </c>
      <c r="AT429" s="30">
        <v>2153</v>
      </c>
      <c r="AU429" s="30">
        <v>0</v>
      </c>
      <c r="AV429" s="30">
        <v>0</v>
      </c>
      <c r="AW429" s="30">
        <v>0</v>
      </c>
      <c r="AX429" s="30">
        <v>450</v>
      </c>
      <c r="AY429" s="30">
        <v>5389</v>
      </c>
      <c r="AZ429" s="30">
        <v>30500</v>
      </c>
      <c r="BA429" s="30">
        <v>12951</v>
      </c>
      <c r="BB429" s="30">
        <v>27892</v>
      </c>
      <c r="BC429" s="30">
        <v>0</v>
      </c>
      <c r="BD429" s="30">
        <v>0</v>
      </c>
      <c r="BE429" s="30">
        <v>0</v>
      </c>
      <c r="BF429" s="30">
        <v>19528</v>
      </c>
      <c r="BG429" s="30">
        <v>90871</v>
      </c>
      <c r="BH429" s="30">
        <v>76319</v>
      </c>
      <c r="BI429" t="s">
        <v>482</v>
      </c>
    </row>
    <row r="430" spans="1:61" x14ac:dyDescent="0.35">
      <c r="A430" s="61">
        <f t="shared" si="12"/>
        <v>0</v>
      </c>
      <c r="B430" s="61">
        <f t="shared" si="13"/>
        <v>0</v>
      </c>
      <c r="C430" s="41" t="s">
        <v>537</v>
      </c>
      <c r="D430" s="41"/>
      <c r="E430" s="43">
        <v>9321</v>
      </c>
      <c r="F430" s="43">
        <v>0</v>
      </c>
      <c r="G430" s="43">
        <v>0</v>
      </c>
      <c r="H430" s="43">
        <v>0</v>
      </c>
      <c r="I430" s="43">
        <v>1527</v>
      </c>
      <c r="J430" s="43">
        <v>0</v>
      </c>
      <c r="K430" s="43">
        <v>0</v>
      </c>
      <c r="L430" s="43">
        <v>0</v>
      </c>
      <c r="M430" s="43">
        <v>99</v>
      </c>
      <c r="N430" s="43">
        <v>445</v>
      </c>
      <c r="O430" s="43">
        <v>453</v>
      </c>
      <c r="P430" s="43">
        <v>0</v>
      </c>
      <c r="Q430" s="43">
        <v>380</v>
      </c>
      <c r="R430" s="43">
        <v>0</v>
      </c>
      <c r="S430" s="43">
        <v>0</v>
      </c>
      <c r="T430" s="43">
        <v>12225</v>
      </c>
      <c r="U430" s="43">
        <v>0</v>
      </c>
      <c r="V430" s="43">
        <v>3410</v>
      </c>
      <c r="W430" s="43">
        <v>0</v>
      </c>
      <c r="X430" s="43">
        <v>0</v>
      </c>
      <c r="Y430" s="43">
        <v>1403</v>
      </c>
      <c r="Z430" s="43">
        <v>0</v>
      </c>
      <c r="AA430" s="43">
        <v>0</v>
      </c>
      <c r="AB430" s="43">
        <v>70</v>
      </c>
      <c r="AC430" s="43">
        <v>777</v>
      </c>
      <c r="AD430" s="43">
        <v>0</v>
      </c>
      <c r="AE430" s="43">
        <v>1566</v>
      </c>
      <c r="AF430" s="43">
        <v>2913</v>
      </c>
      <c r="AG430" s="43">
        <v>1500</v>
      </c>
      <c r="AH430" s="43">
        <v>296</v>
      </c>
      <c r="AI430" s="43">
        <v>11935</v>
      </c>
      <c r="AJ430" s="30">
        <v>10000</v>
      </c>
      <c r="AK430" s="30">
        <v>0</v>
      </c>
      <c r="AL430" s="30">
        <v>0</v>
      </c>
      <c r="AM430" s="30">
        <v>0</v>
      </c>
      <c r="AN430" s="30">
        <v>0</v>
      </c>
      <c r="AO430" s="30">
        <v>0</v>
      </c>
      <c r="AP430" s="30">
        <v>5000</v>
      </c>
      <c r="AQ430" s="30">
        <v>15000</v>
      </c>
      <c r="AR430" s="30">
        <v>3581</v>
      </c>
      <c r="AS430" s="30">
        <v>0</v>
      </c>
      <c r="AT430" s="30">
        <v>335</v>
      </c>
      <c r="AU430" s="30">
        <v>0</v>
      </c>
      <c r="AV430" s="30">
        <v>0</v>
      </c>
      <c r="AW430" s="30">
        <v>0</v>
      </c>
      <c r="AX430" s="30">
        <v>3266</v>
      </c>
      <c r="AY430" s="30">
        <v>7182</v>
      </c>
      <c r="AZ430" s="30">
        <v>12751</v>
      </c>
      <c r="BA430" s="30">
        <v>7432</v>
      </c>
      <c r="BB430" s="30">
        <v>3411</v>
      </c>
      <c r="BC430" s="30">
        <v>0</v>
      </c>
      <c r="BD430" s="30">
        <v>0</v>
      </c>
      <c r="BE430" s="30">
        <v>0</v>
      </c>
      <c r="BF430" s="30">
        <v>7367</v>
      </c>
      <c r="BG430" s="30">
        <v>30961</v>
      </c>
      <c r="BH430" s="30">
        <v>106570</v>
      </c>
      <c r="BI430" t="s">
        <v>482</v>
      </c>
    </row>
    <row r="431" spans="1:61" x14ac:dyDescent="0.35">
      <c r="A431" s="61">
        <f t="shared" si="12"/>
        <v>0</v>
      </c>
      <c r="B431" s="61">
        <f t="shared" si="13"/>
        <v>0</v>
      </c>
      <c r="C431" s="41" t="s">
        <v>538</v>
      </c>
      <c r="D431" s="41"/>
      <c r="E431" s="43">
        <v>5171</v>
      </c>
      <c r="F431" s="43">
        <v>0</v>
      </c>
      <c r="G431" s="43">
        <v>0</v>
      </c>
      <c r="H431" s="43">
        <v>0</v>
      </c>
      <c r="I431" s="43">
        <v>295</v>
      </c>
      <c r="J431" s="43">
        <v>0</v>
      </c>
      <c r="K431" s="43">
        <v>0</v>
      </c>
      <c r="L431" s="43">
        <v>0</v>
      </c>
      <c r="M431" s="43">
        <v>184</v>
      </c>
      <c r="N431" s="43">
        <v>385</v>
      </c>
      <c r="O431" s="43">
        <v>560</v>
      </c>
      <c r="P431" s="43">
        <v>0</v>
      </c>
      <c r="Q431" s="43">
        <v>362</v>
      </c>
      <c r="R431" s="43">
        <v>0</v>
      </c>
      <c r="S431" s="43">
        <v>0</v>
      </c>
      <c r="T431" s="43">
        <v>6957</v>
      </c>
      <c r="U431" s="43">
        <v>252</v>
      </c>
      <c r="V431" s="43">
        <v>1475</v>
      </c>
      <c r="W431" s="43">
        <v>0</v>
      </c>
      <c r="X431" s="43">
        <v>0</v>
      </c>
      <c r="Y431" s="43">
        <v>612</v>
      </c>
      <c r="Z431" s="43">
        <v>0</v>
      </c>
      <c r="AA431" s="43">
        <v>0</v>
      </c>
      <c r="AB431" s="43">
        <v>40</v>
      </c>
      <c r="AC431" s="43">
        <v>587</v>
      </c>
      <c r="AD431" s="43">
        <v>296</v>
      </c>
      <c r="AE431" s="43">
        <v>819</v>
      </c>
      <c r="AF431" s="43">
        <v>2408</v>
      </c>
      <c r="AG431" s="43">
        <v>0</v>
      </c>
      <c r="AH431" s="43">
        <v>261</v>
      </c>
      <c r="AI431" s="43">
        <v>6750</v>
      </c>
      <c r="AJ431" s="30">
        <v>0</v>
      </c>
      <c r="AK431" s="30">
        <v>0</v>
      </c>
      <c r="AL431" s="30">
        <v>0</v>
      </c>
      <c r="AM431" s="30">
        <v>0</v>
      </c>
      <c r="AN431" s="30">
        <v>0</v>
      </c>
      <c r="AO431" s="30">
        <v>0</v>
      </c>
      <c r="AP431" s="30">
        <v>0</v>
      </c>
      <c r="AQ431" s="30">
        <v>0</v>
      </c>
      <c r="AR431" s="30">
        <v>124</v>
      </c>
      <c r="AS431" s="30">
        <v>0</v>
      </c>
      <c r="AT431" s="30">
        <v>0</v>
      </c>
      <c r="AU431" s="30">
        <v>0</v>
      </c>
      <c r="AV431" s="30">
        <v>0</v>
      </c>
      <c r="AW431" s="30">
        <v>0</v>
      </c>
      <c r="AX431" s="30">
        <v>0</v>
      </c>
      <c r="AY431" s="30">
        <v>124</v>
      </c>
      <c r="AZ431" s="30">
        <v>14172</v>
      </c>
      <c r="BA431" s="30">
        <v>2130</v>
      </c>
      <c r="BB431" s="30">
        <v>3067</v>
      </c>
      <c r="BC431" s="30">
        <v>0</v>
      </c>
      <c r="BD431" s="30">
        <v>0</v>
      </c>
      <c r="BE431" s="30">
        <v>0</v>
      </c>
      <c r="BF431" s="30">
        <v>675</v>
      </c>
      <c r="BG431" s="30">
        <v>20044</v>
      </c>
      <c r="BH431" s="30">
        <v>57541</v>
      </c>
      <c r="BI431" t="s">
        <v>482</v>
      </c>
    </row>
    <row r="432" spans="1:61" x14ac:dyDescent="0.35">
      <c r="A432" s="61">
        <f t="shared" si="12"/>
        <v>0</v>
      </c>
      <c r="B432" s="61">
        <f t="shared" si="13"/>
        <v>0</v>
      </c>
      <c r="C432" s="41" t="s">
        <v>539</v>
      </c>
      <c r="D432" s="41"/>
      <c r="E432" s="43">
        <v>10175</v>
      </c>
      <c r="F432" s="43">
        <v>0</v>
      </c>
      <c r="G432" s="43">
        <v>350</v>
      </c>
      <c r="H432" s="43">
        <v>0</v>
      </c>
      <c r="I432" s="43">
        <v>4320</v>
      </c>
      <c r="J432" s="43">
        <v>0</v>
      </c>
      <c r="K432" s="43">
        <v>0</v>
      </c>
      <c r="L432" s="43">
        <v>0</v>
      </c>
      <c r="M432" s="43">
        <v>0</v>
      </c>
      <c r="N432" s="43">
        <v>179</v>
      </c>
      <c r="O432" s="43">
        <v>165</v>
      </c>
      <c r="P432" s="43">
        <v>72</v>
      </c>
      <c r="Q432" s="43">
        <v>179</v>
      </c>
      <c r="R432" s="43">
        <v>0</v>
      </c>
      <c r="S432" s="43">
        <v>0</v>
      </c>
      <c r="T432" s="43">
        <v>15440</v>
      </c>
      <c r="U432" s="43">
        <v>496</v>
      </c>
      <c r="V432" s="43">
        <v>2272</v>
      </c>
      <c r="W432" s="43">
        <v>0</v>
      </c>
      <c r="X432" s="43">
        <v>0</v>
      </c>
      <c r="Y432" s="43">
        <v>1186</v>
      </c>
      <c r="Z432" s="43">
        <v>0</v>
      </c>
      <c r="AA432" s="43">
        <v>0</v>
      </c>
      <c r="AB432" s="43">
        <v>143</v>
      </c>
      <c r="AC432" s="43">
        <v>1639</v>
      </c>
      <c r="AD432" s="43">
        <v>838</v>
      </c>
      <c r="AE432" s="43">
        <v>1361</v>
      </c>
      <c r="AF432" s="43">
        <v>5344</v>
      </c>
      <c r="AG432" s="43">
        <v>0</v>
      </c>
      <c r="AH432" s="43">
        <v>437</v>
      </c>
      <c r="AI432" s="43">
        <v>13716</v>
      </c>
      <c r="AJ432" s="30">
        <v>0</v>
      </c>
      <c r="AK432" s="30">
        <v>0</v>
      </c>
      <c r="AL432" s="30">
        <v>0</v>
      </c>
      <c r="AM432" s="30">
        <v>0</v>
      </c>
      <c r="AN432" s="30">
        <v>0</v>
      </c>
      <c r="AO432" s="30">
        <v>0</v>
      </c>
      <c r="AP432" s="30">
        <v>0</v>
      </c>
      <c r="AQ432" s="30">
        <v>0</v>
      </c>
      <c r="AR432" s="30">
        <v>0</v>
      </c>
      <c r="AS432" s="30">
        <v>0</v>
      </c>
      <c r="AT432" s="30">
        <v>0</v>
      </c>
      <c r="AU432" s="30">
        <v>0</v>
      </c>
      <c r="AV432" s="30">
        <v>0</v>
      </c>
      <c r="AW432" s="30">
        <v>0</v>
      </c>
      <c r="AX432" s="30">
        <v>0</v>
      </c>
      <c r="AY432" s="30">
        <v>0</v>
      </c>
      <c r="AZ432" s="30">
        <v>3629</v>
      </c>
      <c r="BA432" s="30">
        <v>16964</v>
      </c>
      <c r="BB432" s="30">
        <v>15149</v>
      </c>
      <c r="BC432" s="30">
        <v>0</v>
      </c>
      <c r="BD432" s="30">
        <v>0</v>
      </c>
      <c r="BE432" s="30">
        <v>0</v>
      </c>
      <c r="BF432" s="30">
        <v>0</v>
      </c>
      <c r="BG432" s="30">
        <v>35742</v>
      </c>
      <c r="BH432" s="30">
        <v>79441</v>
      </c>
      <c r="BI432" t="s">
        <v>482</v>
      </c>
    </row>
    <row r="433" spans="1:61" x14ac:dyDescent="0.35">
      <c r="A433" s="61">
        <f t="shared" si="12"/>
        <v>0</v>
      </c>
      <c r="B433" s="61">
        <f t="shared" si="13"/>
        <v>0</v>
      </c>
      <c r="C433" s="41" t="s">
        <v>540</v>
      </c>
      <c r="D433" s="41"/>
      <c r="E433" s="43">
        <v>1980</v>
      </c>
      <c r="F433" s="43">
        <v>0</v>
      </c>
      <c r="G433" s="43">
        <v>0</v>
      </c>
      <c r="H433" s="43">
        <v>0</v>
      </c>
      <c r="I433" s="43">
        <v>1266</v>
      </c>
      <c r="J433" s="43">
        <v>0</v>
      </c>
      <c r="K433" s="43">
        <v>0</v>
      </c>
      <c r="L433" s="43">
        <v>0</v>
      </c>
      <c r="M433" s="43">
        <v>0</v>
      </c>
      <c r="N433" s="43">
        <v>53</v>
      </c>
      <c r="O433" s="43">
        <v>40</v>
      </c>
      <c r="P433" s="43">
        <v>0</v>
      </c>
      <c r="Q433" s="43">
        <v>83</v>
      </c>
      <c r="R433" s="43">
        <v>0</v>
      </c>
      <c r="S433" s="43">
        <v>0</v>
      </c>
      <c r="T433" s="43">
        <v>3422</v>
      </c>
      <c r="U433" s="43">
        <v>0</v>
      </c>
      <c r="V433" s="43">
        <v>274</v>
      </c>
      <c r="W433" s="43">
        <v>0</v>
      </c>
      <c r="X433" s="43">
        <v>0</v>
      </c>
      <c r="Y433" s="43">
        <v>263</v>
      </c>
      <c r="Z433" s="43">
        <v>0</v>
      </c>
      <c r="AA433" s="43">
        <v>0</v>
      </c>
      <c r="AB433" s="43">
        <v>0</v>
      </c>
      <c r="AC433" s="43">
        <v>130</v>
      </c>
      <c r="AD433" s="43">
        <v>0</v>
      </c>
      <c r="AE433" s="43">
        <v>356</v>
      </c>
      <c r="AF433" s="43">
        <v>2281</v>
      </c>
      <c r="AG433" s="43">
        <v>0</v>
      </c>
      <c r="AH433" s="43">
        <v>76</v>
      </c>
      <c r="AI433" s="43">
        <v>3380</v>
      </c>
      <c r="AJ433" s="30">
        <v>0</v>
      </c>
      <c r="AK433" s="30">
        <v>0</v>
      </c>
      <c r="AL433" s="30">
        <v>0</v>
      </c>
      <c r="AM433" s="30"/>
      <c r="AN433" s="30">
        <v>0</v>
      </c>
      <c r="AO433" s="30">
        <v>0</v>
      </c>
      <c r="AP433" s="30">
        <v>0</v>
      </c>
      <c r="AQ433" s="30">
        <v>0</v>
      </c>
      <c r="AR433" s="30">
        <v>92</v>
      </c>
      <c r="AS433" s="30">
        <v>0</v>
      </c>
      <c r="AT433" s="30">
        <v>168</v>
      </c>
      <c r="AU433" s="30">
        <v>0</v>
      </c>
      <c r="AV433" s="30">
        <v>0</v>
      </c>
      <c r="AW433" s="30">
        <v>0</v>
      </c>
      <c r="AX433" s="30">
        <v>0</v>
      </c>
      <c r="AY433" s="30">
        <v>260</v>
      </c>
      <c r="AZ433" s="30">
        <v>0</v>
      </c>
      <c r="BA433" s="30">
        <v>6856</v>
      </c>
      <c r="BB433" s="30">
        <v>2640</v>
      </c>
      <c r="BC433" s="30">
        <v>0</v>
      </c>
      <c r="BD433" s="30">
        <v>0</v>
      </c>
      <c r="BE433" s="30">
        <v>0</v>
      </c>
      <c r="BF433" s="30">
        <v>0</v>
      </c>
      <c r="BG433" s="30">
        <v>9496</v>
      </c>
      <c r="BH433" s="30">
        <v>17984</v>
      </c>
      <c r="BI433" t="s">
        <v>482</v>
      </c>
    </row>
    <row r="434" spans="1:61" x14ac:dyDescent="0.35">
      <c r="A434" s="61">
        <f t="shared" si="12"/>
        <v>0</v>
      </c>
      <c r="B434" s="61">
        <f t="shared" si="13"/>
        <v>0</v>
      </c>
      <c r="C434" s="41" t="s">
        <v>541</v>
      </c>
      <c r="D434" s="41"/>
      <c r="E434" s="43">
        <v>8452</v>
      </c>
      <c r="F434" s="43">
        <v>0</v>
      </c>
      <c r="G434" s="43">
        <v>0</v>
      </c>
      <c r="H434" s="43">
        <v>0</v>
      </c>
      <c r="I434" s="43">
        <v>2601</v>
      </c>
      <c r="J434" s="43">
        <v>0</v>
      </c>
      <c r="K434" s="43">
        <v>0</v>
      </c>
      <c r="L434" s="43">
        <v>0</v>
      </c>
      <c r="M434" s="43">
        <v>73</v>
      </c>
      <c r="N434" s="43">
        <v>0</v>
      </c>
      <c r="O434" s="43">
        <v>0</v>
      </c>
      <c r="P434" s="43">
        <v>54</v>
      </c>
      <c r="Q434" s="43">
        <v>1280</v>
      </c>
      <c r="R434" s="43">
        <v>0</v>
      </c>
      <c r="S434" s="43">
        <v>0</v>
      </c>
      <c r="T434" s="43">
        <v>12460</v>
      </c>
      <c r="U434" s="43">
        <v>267</v>
      </c>
      <c r="V434" s="43">
        <v>2732</v>
      </c>
      <c r="W434" s="43">
        <v>0</v>
      </c>
      <c r="X434" s="43">
        <v>0</v>
      </c>
      <c r="Y434" s="43">
        <v>1575</v>
      </c>
      <c r="Z434" s="43">
        <v>0</v>
      </c>
      <c r="AA434" s="43">
        <v>0</v>
      </c>
      <c r="AB434" s="43">
        <v>44</v>
      </c>
      <c r="AC434" s="43">
        <v>1272</v>
      </c>
      <c r="AD434" s="43">
        <v>811</v>
      </c>
      <c r="AE434" s="43">
        <v>1437</v>
      </c>
      <c r="AF434" s="43">
        <v>3788</v>
      </c>
      <c r="AG434" s="43">
        <v>0</v>
      </c>
      <c r="AH434" s="43">
        <v>12</v>
      </c>
      <c r="AI434" s="43">
        <v>11938</v>
      </c>
      <c r="AJ434" s="30">
        <v>0</v>
      </c>
      <c r="AK434" s="30">
        <v>0</v>
      </c>
      <c r="AL434" s="30">
        <v>0</v>
      </c>
      <c r="AM434" s="30">
        <v>0</v>
      </c>
      <c r="AN434" s="30">
        <v>0</v>
      </c>
      <c r="AO434" s="30">
        <v>0</v>
      </c>
      <c r="AP434" s="30">
        <v>0</v>
      </c>
      <c r="AQ434" s="30">
        <v>0</v>
      </c>
      <c r="AR434" s="30">
        <v>0</v>
      </c>
      <c r="AS434" s="30">
        <v>0</v>
      </c>
      <c r="AT434" s="30">
        <v>0</v>
      </c>
      <c r="AU434" s="30">
        <v>0</v>
      </c>
      <c r="AV434" s="30">
        <v>0</v>
      </c>
      <c r="AW434" s="30">
        <v>0</v>
      </c>
      <c r="AX434" s="30">
        <v>0</v>
      </c>
      <c r="AY434" s="30">
        <v>0</v>
      </c>
      <c r="AZ434" s="30">
        <v>2333</v>
      </c>
      <c r="BA434" s="30">
        <v>10841</v>
      </c>
      <c r="BB434" s="30">
        <v>6510</v>
      </c>
      <c r="BC434" s="30">
        <v>0</v>
      </c>
      <c r="BD434" s="30">
        <v>0</v>
      </c>
      <c r="BE434" s="30">
        <v>0</v>
      </c>
      <c r="BF434" s="30">
        <v>11589</v>
      </c>
      <c r="BG434" s="30">
        <v>31273</v>
      </c>
      <c r="BH434" s="30">
        <v>95106</v>
      </c>
      <c r="BI434" t="s">
        <v>482</v>
      </c>
    </row>
    <row r="435" spans="1:61" x14ac:dyDescent="0.35">
      <c r="A435" s="61">
        <f t="shared" si="12"/>
        <v>0</v>
      </c>
      <c r="B435" s="61">
        <f t="shared" si="13"/>
        <v>0</v>
      </c>
      <c r="C435" s="41" t="s">
        <v>542</v>
      </c>
      <c r="D435" s="41"/>
      <c r="E435" s="43">
        <v>3739</v>
      </c>
      <c r="F435" s="43">
        <v>0</v>
      </c>
      <c r="G435" s="43">
        <v>120</v>
      </c>
      <c r="H435" s="43">
        <v>0</v>
      </c>
      <c r="I435" s="43">
        <v>5027</v>
      </c>
      <c r="J435" s="43">
        <v>0</v>
      </c>
      <c r="K435" s="43">
        <v>0</v>
      </c>
      <c r="L435" s="43">
        <v>0</v>
      </c>
      <c r="M435" s="43">
        <v>0</v>
      </c>
      <c r="N435" s="43">
        <v>0</v>
      </c>
      <c r="O435" s="43">
        <v>0</v>
      </c>
      <c r="P435" s="43">
        <v>7</v>
      </c>
      <c r="Q435" s="43">
        <v>240</v>
      </c>
      <c r="R435" s="43">
        <v>0</v>
      </c>
      <c r="S435" s="43">
        <v>0</v>
      </c>
      <c r="T435" s="43">
        <v>9133</v>
      </c>
      <c r="U435" s="43">
        <v>0</v>
      </c>
      <c r="V435" s="43">
        <v>816</v>
      </c>
      <c r="W435" s="43">
        <v>0</v>
      </c>
      <c r="X435" s="43">
        <v>0</v>
      </c>
      <c r="Y435" s="43">
        <v>629</v>
      </c>
      <c r="Z435" s="43">
        <v>0</v>
      </c>
      <c r="AA435" s="43">
        <v>0</v>
      </c>
      <c r="AB435" s="43">
        <v>47</v>
      </c>
      <c r="AC435" s="43">
        <v>1339</v>
      </c>
      <c r="AD435" s="43">
        <v>788</v>
      </c>
      <c r="AE435" s="43">
        <v>485</v>
      </c>
      <c r="AF435" s="43">
        <v>2902</v>
      </c>
      <c r="AG435" s="43">
        <v>0</v>
      </c>
      <c r="AH435" s="43">
        <v>132</v>
      </c>
      <c r="AI435" s="43">
        <v>7138</v>
      </c>
      <c r="AJ435" s="30">
        <v>0</v>
      </c>
      <c r="AK435" s="30">
        <v>0</v>
      </c>
      <c r="AL435" s="30">
        <v>0</v>
      </c>
      <c r="AM435" s="30">
        <v>0</v>
      </c>
      <c r="AN435" s="30">
        <v>0</v>
      </c>
      <c r="AO435" s="30">
        <v>0</v>
      </c>
      <c r="AP435" s="30">
        <v>0</v>
      </c>
      <c r="AQ435" s="30">
        <v>0</v>
      </c>
      <c r="AR435" s="30">
        <v>0</v>
      </c>
      <c r="AS435" s="30">
        <v>0</v>
      </c>
      <c r="AT435" s="30">
        <v>0</v>
      </c>
      <c r="AU435" s="30">
        <v>0</v>
      </c>
      <c r="AV435" s="30">
        <v>0</v>
      </c>
      <c r="AW435" s="30">
        <v>0</v>
      </c>
      <c r="AX435" s="30">
        <v>0</v>
      </c>
      <c r="AY435" s="30">
        <v>0</v>
      </c>
      <c r="AZ435" s="30">
        <v>0</v>
      </c>
      <c r="BA435" s="30">
        <v>21200</v>
      </c>
      <c r="BB435" s="30">
        <v>5111</v>
      </c>
      <c r="BC435" s="30">
        <v>0</v>
      </c>
      <c r="BD435" s="30">
        <v>0</v>
      </c>
      <c r="BE435" s="30">
        <v>0</v>
      </c>
      <c r="BF435" s="30">
        <v>448</v>
      </c>
      <c r="BG435" s="30">
        <v>26759</v>
      </c>
      <c r="BH435" s="30">
        <v>65125</v>
      </c>
      <c r="BI435" t="s">
        <v>482</v>
      </c>
    </row>
    <row r="436" spans="1:61" x14ac:dyDescent="0.35">
      <c r="A436" s="61">
        <f t="shared" si="12"/>
        <v>0</v>
      </c>
      <c r="B436" s="61">
        <f t="shared" si="13"/>
        <v>0</v>
      </c>
      <c r="C436" s="41" t="s">
        <v>543</v>
      </c>
      <c r="D436" s="41"/>
      <c r="E436" s="43">
        <v>8548</v>
      </c>
      <c r="F436" s="43">
        <v>0</v>
      </c>
      <c r="G436" s="43">
        <v>0</v>
      </c>
      <c r="H436" s="43">
        <v>0</v>
      </c>
      <c r="I436" s="43">
        <v>1386</v>
      </c>
      <c r="J436" s="43">
        <v>0</v>
      </c>
      <c r="K436" s="43">
        <v>0</v>
      </c>
      <c r="L436" s="43">
        <v>0</v>
      </c>
      <c r="M436" s="43">
        <v>45</v>
      </c>
      <c r="N436" s="43">
        <v>0</v>
      </c>
      <c r="O436" s="43">
        <v>24</v>
      </c>
      <c r="P436" s="43">
        <v>0</v>
      </c>
      <c r="Q436" s="43">
        <v>1589</v>
      </c>
      <c r="R436" s="43">
        <v>0</v>
      </c>
      <c r="S436" s="43">
        <v>0</v>
      </c>
      <c r="T436" s="43">
        <v>11592</v>
      </c>
      <c r="U436" s="43">
        <v>330</v>
      </c>
      <c r="V436" s="43">
        <v>2701</v>
      </c>
      <c r="W436" s="43">
        <v>0</v>
      </c>
      <c r="X436" s="43">
        <v>0</v>
      </c>
      <c r="Y436" s="43">
        <v>1333</v>
      </c>
      <c r="Z436" s="43">
        <v>0</v>
      </c>
      <c r="AA436" s="43">
        <v>0</v>
      </c>
      <c r="AB436" s="43">
        <v>35</v>
      </c>
      <c r="AC436" s="43">
        <v>1246</v>
      </c>
      <c r="AD436" s="43">
        <v>260</v>
      </c>
      <c r="AE436" s="43">
        <v>1104</v>
      </c>
      <c r="AF436" s="43">
        <v>2798</v>
      </c>
      <c r="AG436" s="43">
        <v>0</v>
      </c>
      <c r="AH436" s="43">
        <v>55</v>
      </c>
      <c r="AI436" s="43">
        <v>9862</v>
      </c>
      <c r="AJ436" s="30">
        <v>0</v>
      </c>
      <c r="AK436" s="30">
        <v>700</v>
      </c>
      <c r="AL436" s="30">
        <v>1473</v>
      </c>
      <c r="AM436" s="30">
        <v>0</v>
      </c>
      <c r="AN436" s="30">
        <v>0</v>
      </c>
      <c r="AO436" s="30">
        <v>0</v>
      </c>
      <c r="AP436" s="30">
        <v>700</v>
      </c>
      <c r="AQ436" s="30">
        <v>2873</v>
      </c>
      <c r="AR436" s="30">
        <v>0</v>
      </c>
      <c r="AS436" s="30">
        <v>65</v>
      </c>
      <c r="AT436" s="30">
        <v>1005</v>
      </c>
      <c r="AU436" s="30">
        <v>0</v>
      </c>
      <c r="AV436" s="30">
        <v>0</v>
      </c>
      <c r="AW436" s="30">
        <v>0</v>
      </c>
      <c r="AX436" s="30">
        <v>1969</v>
      </c>
      <c r="AY436" s="30">
        <v>3039</v>
      </c>
      <c r="AZ436" s="30">
        <v>234</v>
      </c>
      <c r="BA436" s="30">
        <v>11083</v>
      </c>
      <c r="BB436" s="30">
        <v>1473</v>
      </c>
      <c r="BC436" s="30">
        <v>0</v>
      </c>
      <c r="BD436" s="30">
        <v>0</v>
      </c>
      <c r="BE436" s="30">
        <v>0</v>
      </c>
      <c r="BF436" s="30">
        <v>19593</v>
      </c>
      <c r="BG436" s="30">
        <v>32383</v>
      </c>
      <c r="BH436" s="30">
        <v>80219</v>
      </c>
      <c r="BI436" t="s">
        <v>482</v>
      </c>
    </row>
    <row r="437" spans="1:61" x14ac:dyDescent="0.35">
      <c r="A437" s="61">
        <f t="shared" si="12"/>
        <v>0</v>
      </c>
      <c r="B437" s="61">
        <f t="shared" si="13"/>
        <v>0</v>
      </c>
      <c r="C437" s="41" t="s">
        <v>1030</v>
      </c>
      <c r="D437" s="41"/>
      <c r="E437" s="43">
        <v>12140</v>
      </c>
      <c r="F437" s="43">
        <v>0</v>
      </c>
      <c r="G437" s="43">
        <v>0</v>
      </c>
      <c r="H437" s="43">
        <v>0</v>
      </c>
      <c r="I437" s="43">
        <v>4358</v>
      </c>
      <c r="J437" s="43">
        <v>0</v>
      </c>
      <c r="K437" s="43">
        <v>0</v>
      </c>
      <c r="L437" s="43">
        <v>0</v>
      </c>
      <c r="M437" s="43">
        <v>267</v>
      </c>
      <c r="N437" s="43">
        <v>499</v>
      </c>
      <c r="O437" s="43">
        <v>694</v>
      </c>
      <c r="P437" s="43">
        <v>83</v>
      </c>
      <c r="Q437" s="43">
        <v>1290</v>
      </c>
      <c r="R437" s="43">
        <v>0</v>
      </c>
      <c r="S437" s="43">
        <v>0</v>
      </c>
      <c r="T437" s="43">
        <v>19331</v>
      </c>
      <c r="U437" s="43">
        <v>389</v>
      </c>
      <c r="V437" s="43">
        <v>3101</v>
      </c>
      <c r="W437" s="43">
        <v>0</v>
      </c>
      <c r="X437" s="43">
        <v>0</v>
      </c>
      <c r="Y437" s="43">
        <v>1661</v>
      </c>
      <c r="Z437" s="43">
        <v>0</v>
      </c>
      <c r="AA437" s="43">
        <v>0</v>
      </c>
      <c r="AB437" s="43">
        <v>216</v>
      </c>
      <c r="AC437" s="43">
        <v>1003</v>
      </c>
      <c r="AD437" s="43">
        <v>2758</v>
      </c>
      <c r="AE437" s="43">
        <v>2206</v>
      </c>
      <c r="AF437" s="43">
        <v>10952</v>
      </c>
      <c r="AG437" s="43">
        <v>0</v>
      </c>
      <c r="AH437" s="43">
        <v>151</v>
      </c>
      <c r="AI437" s="43">
        <v>22437</v>
      </c>
      <c r="AJ437" s="30">
        <v>1920</v>
      </c>
      <c r="AK437" s="30">
        <v>6440</v>
      </c>
      <c r="AL437" s="30">
        <v>0</v>
      </c>
      <c r="AM437" s="30">
        <v>0</v>
      </c>
      <c r="AN437" s="30">
        <v>0</v>
      </c>
      <c r="AO437" s="30">
        <v>0</v>
      </c>
      <c r="AP437" s="30">
        <v>2925</v>
      </c>
      <c r="AQ437" s="30">
        <v>11285</v>
      </c>
      <c r="AR437" s="30">
        <v>7568</v>
      </c>
      <c r="AS437" s="30">
        <v>352</v>
      </c>
      <c r="AT437" s="30">
        <v>0</v>
      </c>
      <c r="AU437" s="30">
        <v>0</v>
      </c>
      <c r="AV437" s="30">
        <v>0</v>
      </c>
      <c r="AW437" s="30">
        <v>0</v>
      </c>
      <c r="AX437" s="30">
        <v>381</v>
      </c>
      <c r="AY437" s="30">
        <v>8301</v>
      </c>
      <c r="AZ437" s="30">
        <v>45014</v>
      </c>
      <c r="BA437" s="30">
        <v>14444</v>
      </c>
      <c r="BB437" s="30">
        <v>7310</v>
      </c>
      <c r="BC437" s="30">
        <v>0</v>
      </c>
      <c r="BD437" s="30">
        <v>0</v>
      </c>
      <c r="BE437" s="30">
        <v>0</v>
      </c>
      <c r="BF437" s="30">
        <v>20724</v>
      </c>
      <c r="BG437" s="30">
        <v>87492</v>
      </c>
      <c r="BH437" s="30">
        <v>137290</v>
      </c>
      <c r="BI437" t="s">
        <v>482</v>
      </c>
    </row>
    <row r="438" spans="1:61" x14ac:dyDescent="0.35">
      <c r="A438" s="61">
        <f t="shared" si="12"/>
        <v>0</v>
      </c>
      <c r="B438" s="61">
        <f t="shared" si="13"/>
        <v>0</v>
      </c>
      <c r="C438" s="41" t="s">
        <v>546</v>
      </c>
      <c r="D438" s="41"/>
      <c r="E438" s="43">
        <v>2431</v>
      </c>
      <c r="F438" s="43">
        <v>0</v>
      </c>
      <c r="G438" s="43">
        <v>0</v>
      </c>
      <c r="H438" s="43">
        <v>0</v>
      </c>
      <c r="I438" s="43">
        <v>5334</v>
      </c>
      <c r="J438" s="43">
        <v>0</v>
      </c>
      <c r="K438" s="43">
        <v>0</v>
      </c>
      <c r="L438" s="43">
        <v>0</v>
      </c>
      <c r="M438" s="43">
        <v>0</v>
      </c>
      <c r="N438" s="43">
        <v>11</v>
      </c>
      <c r="O438" s="43">
        <v>0</v>
      </c>
      <c r="P438" s="43">
        <v>6</v>
      </c>
      <c r="Q438" s="43">
        <v>266</v>
      </c>
      <c r="R438" s="43">
        <v>0</v>
      </c>
      <c r="S438" s="43">
        <v>0</v>
      </c>
      <c r="T438" s="43">
        <v>8048</v>
      </c>
      <c r="U438" s="43">
        <v>0</v>
      </c>
      <c r="V438" s="43">
        <v>689</v>
      </c>
      <c r="W438" s="43">
        <v>0</v>
      </c>
      <c r="X438" s="43">
        <v>0</v>
      </c>
      <c r="Y438" s="43">
        <v>566</v>
      </c>
      <c r="Z438" s="43">
        <v>0</v>
      </c>
      <c r="AA438" s="43">
        <v>0</v>
      </c>
      <c r="AB438" s="43">
        <v>0</v>
      </c>
      <c r="AC438" s="43">
        <v>1396</v>
      </c>
      <c r="AD438" s="43">
        <v>21</v>
      </c>
      <c r="AE438" s="43">
        <v>839</v>
      </c>
      <c r="AF438" s="43">
        <v>5759</v>
      </c>
      <c r="AG438" s="43">
        <v>0</v>
      </c>
      <c r="AH438" s="43">
        <v>35</v>
      </c>
      <c r="AI438" s="43">
        <v>9305</v>
      </c>
      <c r="AJ438" s="30">
        <v>0</v>
      </c>
      <c r="AK438" s="30">
        <v>0</v>
      </c>
      <c r="AL438" s="30">
        <v>0</v>
      </c>
      <c r="AM438" s="30">
        <v>0</v>
      </c>
      <c r="AN438" s="30">
        <v>0</v>
      </c>
      <c r="AO438" s="30">
        <v>0</v>
      </c>
      <c r="AP438" s="30">
        <v>0</v>
      </c>
      <c r="AQ438" s="30">
        <v>0</v>
      </c>
      <c r="AR438" s="30">
        <v>0</v>
      </c>
      <c r="AS438" s="30">
        <v>0</v>
      </c>
      <c r="AT438" s="30">
        <v>0</v>
      </c>
      <c r="AU438" s="30">
        <v>0</v>
      </c>
      <c r="AV438" s="30">
        <v>0</v>
      </c>
      <c r="AW438" s="30">
        <v>0</v>
      </c>
      <c r="AX438" s="30">
        <v>0</v>
      </c>
      <c r="AY438" s="30">
        <v>0</v>
      </c>
      <c r="AZ438" s="30">
        <v>4303</v>
      </c>
      <c r="BA438" s="30">
        <v>807</v>
      </c>
      <c r="BB438" s="30">
        <v>27213</v>
      </c>
      <c r="BC438" s="30">
        <v>0</v>
      </c>
      <c r="BD438" s="30">
        <v>0</v>
      </c>
      <c r="BE438" s="30">
        <v>0</v>
      </c>
      <c r="BF438" s="30">
        <v>16347</v>
      </c>
      <c r="BG438" s="30">
        <v>48670</v>
      </c>
      <c r="BH438" s="30">
        <v>41481</v>
      </c>
      <c r="BI438" t="s">
        <v>482</v>
      </c>
    </row>
    <row r="439" spans="1:61" x14ac:dyDescent="0.35">
      <c r="A439" s="61">
        <f t="shared" si="12"/>
        <v>0</v>
      </c>
      <c r="B439" s="61">
        <f t="shared" si="13"/>
        <v>0</v>
      </c>
      <c r="C439" s="41" t="s">
        <v>547</v>
      </c>
      <c r="D439" s="41"/>
      <c r="E439" s="43">
        <v>2905</v>
      </c>
      <c r="F439" s="43">
        <v>0</v>
      </c>
      <c r="G439" s="43">
        <v>0</v>
      </c>
      <c r="H439" s="43">
        <v>0</v>
      </c>
      <c r="I439" s="43">
        <v>636</v>
      </c>
      <c r="J439" s="43">
        <v>0</v>
      </c>
      <c r="K439" s="43">
        <v>0</v>
      </c>
      <c r="L439" s="43">
        <v>0</v>
      </c>
      <c r="M439" s="43">
        <v>0</v>
      </c>
      <c r="N439" s="43">
        <v>34</v>
      </c>
      <c r="O439" s="43">
        <v>77</v>
      </c>
      <c r="P439" s="43">
        <v>0</v>
      </c>
      <c r="Q439" s="43">
        <v>126</v>
      </c>
      <c r="R439" s="43">
        <v>0</v>
      </c>
      <c r="S439" s="43">
        <v>0</v>
      </c>
      <c r="T439" s="43">
        <v>3778</v>
      </c>
      <c r="U439" s="43">
        <v>0</v>
      </c>
      <c r="V439" s="43">
        <v>1097</v>
      </c>
      <c r="W439" s="43">
        <v>0</v>
      </c>
      <c r="X439" s="43">
        <v>0</v>
      </c>
      <c r="Y439" s="43">
        <v>632</v>
      </c>
      <c r="Z439" s="43">
        <v>0</v>
      </c>
      <c r="AA439" s="43">
        <v>0</v>
      </c>
      <c r="AB439" s="43">
        <v>36</v>
      </c>
      <c r="AC439" s="43">
        <v>435</v>
      </c>
      <c r="AD439" s="43">
        <v>208</v>
      </c>
      <c r="AE439" s="43">
        <v>651</v>
      </c>
      <c r="AF439" s="43">
        <v>507</v>
      </c>
      <c r="AG439" s="43">
        <v>0</v>
      </c>
      <c r="AH439" s="43">
        <v>101</v>
      </c>
      <c r="AI439" s="43">
        <v>3667</v>
      </c>
      <c r="AJ439" s="30">
        <v>0</v>
      </c>
      <c r="AK439" s="30">
        <v>0</v>
      </c>
      <c r="AL439" s="30">
        <v>0</v>
      </c>
      <c r="AM439" s="30">
        <v>0</v>
      </c>
      <c r="AN439" s="30">
        <v>0</v>
      </c>
      <c r="AO439" s="30">
        <v>0</v>
      </c>
      <c r="AP439" s="30">
        <v>0</v>
      </c>
      <c r="AQ439" s="30">
        <v>0</v>
      </c>
      <c r="AR439" s="30">
        <v>0</v>
      </c>
      <c r="AS439" s="30">
        <v>0</v>
      </c>
      <c r="AT439" s="30">
        <v>0</v>
      </c>
      <c r="AU439" s="30">
        <v>0</v>
      </c>
      <c r="AV439" s="30">
        <v>0</v>
      </c>
      <c r="AW439" s="30">
        <v>0</v>
      </c>
      <c r="AX439" s="30">
        <v>0</v>
      </c>
      <c r="AY439" s="30">
        <v>0</v>
      </c>
      <c r="AZ439" s="30">
        <v>1299</v>
      </c>
      <c r="BA439" s="30">
        <v>0</v>
      </c>
      <c r="BB439" s="30">
        <v>500</v>
      </c>
      <c r="BC439" s="30">
        <v>0</v>
      </c>
      <c r="BD439" s="30">
        <v>0</v>
      </c>
      <c r="BE439" s="30">
        <v>0</v>
      </c>
      <c r="BF439" s="30">
        <v>1100</v>
      </c>
      <c r="BG439" s="30">
        <v>2899</v>
      </c>
      <c r="BH439" s="30">
        <v>35208</v>
      </c>
      <c r="BI439" t="s">
        <v>482</v>
      </c>
    </row>
    <row r="440" spans="1:61" x14ac:dyDescent="0.35">
      <c r="A440" s="61">
        <f t="shared" si="12"/>
        <v>0</v>
      </c>
      <c r="B440" s="61">
        <f t="shared" si="13"/>
        <v>0</v>
      </c>
      <c r="C440" s="41" t="s">
        <v>548</v>
      </c>
      <c r="D440" s="41"/>
      <c r="E440" s="43">
        <v>2390</v>
      </c>
      <c r="F440" s="43">
        <v>0</v>
      </c>
      <c r="G440" s="43">
        <v>50</v>
      </c>
      <c r="H440" s="43">
        <v>0</v>
      </c>
      <c r="I440" s="43">
        <v>27</v>
      </c>
      <c r="J440" s="43">
        <v>0</v>
      </c>
      <c r="K440" s="43">
        <v>0</v>
      </c>
      <c r="L440" s="43">
        <v>0</v>
      </c>
      <c r="M440" s="43">
        <v>4</v>
      </c>
      <c r="N440" s="43">
        <v>39</v>
      </c>
      <c r="O440" s="43">
        <v>73</v>
      </c>
      <c r="P440" s="43">
        <v>20</v>
      </c>
      <c r="Q440" s="43">
        <v>57</v>
      </c>
      <c r="R440" s="43">
        <v>0</v>
      </c>
      <c r="S440" s="43">
        <v>0</v>
      </c>
      <c r="T440" s="43">
        <v>2660</v>
      </c>
      <c r="U440" s="43">
        <v>0</v>
      </c>
      <c r="V440" s="43">
        <v>734</v>
      </c>
      <c r="W440" s="43">
        <v>0</v>
      </c>
      <c r="X440" s="43">
        <v>0</v>
      </c>
      <c r="Y440" s="43">
        <v>369</v>
      </c>
      <c r="Z440" s="43">
        <v>0</v>
      </c>
      <c r="AA440" s="43">
        <v>0</v>
      </c>
      <c r="AB440" s="43">
        <v>38</v>
      </c>
      <c r="AC440" s="43">
        <v>309</v>
      </c>
      <c r="AD440" s="43">
        <v>49</v>
      </c>
      <c r="AE440" s="43">
        <v>316</v>
      </c>
      <c r="AF440" s="43">
        <v>638</v>
      </c>
      <c r="AG440" s="43">
        <v>0</v>
      </c>
      <c r="AH440" s="43">
        <v>76</v>
      </c>
      <c r="AI440" s="43">
        <v>2529</v>
      </c>
      <c r="AJ440" s="30">
        <v>0</v>
      </c>
      <c r="AK440" s="30">
        <v>0</v>
      </c>
      <c r="AL440" s="30">
        <v>0</v>
      </c>
      <c r="AM440" s="30">
        <v>0</v>
      </c>
      <c r="AN440" s="30">
        <v>0</v>
      </c>
      <c r="AO440" s="30">
        <v>0</v>
      </c>
      <c r="AP440" s="30">
        <v>0</v>
      </c>
      <c r="AQ440" s="30">
        <v>0</v>
      </c>
      <c r="AR440" s="30">
        <v>0</v>
      </c>
      <c r="AS440" s="30">
        <v>0</v>
      </c>
      <c r="AT440" s="30">
        <v>0</v>
      </c>
      <c r="AU440" s="30">
        <v>0</v>
      </c>
      <c r="AV440" s="30">
        <v>0</v>
      </c>
      <c r="AW440" s="30">
        <v>0</v>
      </c>
      <c r="AX440" s="30">
        <v>0</v>
      </c>
      <c r="AY440" s="30">
        <v>0</v>
      </c>
      <c r="AZ440" s="30">
        <v>600</v>
      </c>
      <c r="BA440" s="30">
        <v>0</v>
      </c>
      <c r="BB440" s="30">
        <v>1217</v>
      </c>
      <c r="BC440" s="30">
        <v>0</v>
      </c>
      <c r="BD440" s="30">
        <v>0</v>
      </c>
      <c r="BE440" s="30">
        <v>0</v>
      </c>
      <c r="BF440" s="30">
        <v>4483</v>
      </c>
      <c r="BG440" s="30">
        <v>6300</v>
      </c>
      <c r="BH440" s="30">
        <v>34520</v>
      </c>
      <c r="BI440" t="s">
        <v>482</v>
      </c>
    </row>
    <row r="441" spans="1:61" x14ac:dyDescent="0.35">
      <c r="A441" s="61">
        <f t="shared" si="12"/>
        <v>0</v>
      </c>
      <c r="B441" s="61">
        <f t="shared" si="13"/>
        <v>0</v>
      </c>
      <c r="C441" s="41" t="s">
        <v>1139</v>
      </c>
      <c r="D441" s="41"/>
      <c r="E441" s="43">
        <v>9355</v>
      </c>
      <c r="F441" s="43">
        <v>0</v>
      </c>
      <c r="G441" s="43">
        <v>0</v>
      </c>
      <c r="H441" s="43">
        <v>0</v>
      </c>
      <c r="I441" s="43">
        <v>4495</v>
      </c>
      <c r="J441" s="43">
        <v>0</v>
      </c>
      <c r="K441" s="43">
        <v>0</v>
      </c>
      <c r="L441" s="43">
        <v>0</v>
      </c>
      <c r="M441" s="43">
        <v>0</v>
      </c>
      <c r="N441" s="43">
        <v>147</v>
      </c>
      <c r="O441" s="43">
        <v>58</v>
      </c>
      <c r="P441" s="43">
        <v>0</v>
      </c>
      <c r="Q441" s="43">
        <v>3029</v>
      </c>
      <c r="R441" s="43">
        <v>0</v>
      </c>
      <c r="S441" s="43">
        <v>0</v>
      </c>
      <c r="T441" s="43">
        <v>17084</v>
      </c>
      <c r="U441" s="43">
        <v>153</v>
      </c>
      <c r="V441" s="43">
        <v>1773</v>
      </c>
      <c r="W441" s="43">
        <v>0</v>
      </c>
      <c r="X441" s="43">
        <v>0</v>
      </c>
      <c r="Y441" s="43">
        <v>1227</v>
      </c>
      <c r="Z441" s="43">
        <v>0</v>
      </c>
      <c r="AA441" s="43">
        <v>0</v>
      </c>
      <c r="AB441" s="43">
        <v>101</v>
      </c>
      <c r="AC441" s="43">
        <v>3868</v>
      </c>
      <c r="AD441" s="43">
        <v>0</v>
      </c>
      <c r="AE441" s="43">
        <v>1337</v>
      </c>
      <c r="AF441" s="43">
        <v>9594</v>
      </c>
      <c r="AG441" s="43">
        <v>0</v>
      </c>
      <c r="AH441" s="43">
        <v>388</v>
      </c>
      <c r="AI441" s="43">
        <v>18441</v>
      </c>
      <c r="AJ441" s="30">
        <v>0</v>
      </c>
      <c r="AK441" s="30">
        <v>1100</v>
      </c>
      <c r="AL441" s="30">
        <v>5800</v>
      </c>
      <c r="AM441" s="30">
        <v>0</v>
      </c>
      <c r="AN441" s="30">
        <v>0</v>
      </c>
      <c r="AO441" s="30">
        <v>0</v>
      </c>
      <c r="AP441" s="30">
        <v>962</v>
      </c>
      <c r="AQ441" s="30">
        <v>7862</v>
      </c>
      <c r="AR441" s="30">
        <v>0</v>
      </c>
      <c r="AS441" s="30">
        <v>1137</v>
      </c>
      <c r="AT441" s="30">
        <v>3664</v>
      </c>
      <c r="AU441" s="30">
        <v>0</v>
      </c>
      <c r="AV441" s="30">
        <v>0</v>
      </c>
      <c r="AW441" s="30">
        <v>0</v>
      </c>
      <c r="AX441" s="30">
        <v>6216</v>
      </c>
      <c r="AY441" s="30">
        <v>11017</v>
      </c>
      <c r="AZ441" s="30">
        <v>3255</v>
      </c>
      <c r="BA441" s="30">
        <v>13848</v>
      </c>
      <c r="BB441" s="30">
        <v>28617</v>
      </c>
      <c r="BC441" s="30">
        <v>0</v>
      </c>
      <c r="BD441" s="30">
        <v>0</v>
      </c>
      <c r="BE441" s="30">
        <v>0</v>
      </c>
      <c r="BF441" s="30">
        <v>24952</v>
      </c>
      <c r="BG441" s="30">
        <v>70672</v>
      </c>
      <c r="BH441" s="30">
        <v>89624</v>
      </c>
      <c r="BI441" t="s">
        <v>482</v>
      </c>
    </row>
    <row r="442" spans="1:61" x14ac:dyDescent="0.35">
      <c r="A442" s="61">
        <f t="shared" si="12"/>
        <v>0</v>
      </c>
      <c r="B442" s="61">
        <f t="shared" si="13"/>
        <v>0</v>
      </c>
      <c r="C442" s="41" t="s">
        <v>550</v>
      </c>
      <c r="D442" s="41"/>
      <c r="E442" s="43">
        <v>2494</v>
      </c>
      <c r="F442" s="43">
        <v>0</v>
      </c>
      <c r="G442" s="43">
        <v>30</v>
      </c>
      <c r="H442" s="43">
        <v>0</v>
      </c>
      <c r="I442" s="43">
        <v>771</v>
      </c>
      <c r="J442" s="43">
        <v>0</v>
      </c>
      <c r="K442" s="43">
        <v>0</v>
      </c>
      <c r="L442" s="43">
        <v>0</v>
      </c>
      <c r="M442" s="43">
        <v>0</v>
      </c>
      <c r="N442" s="43">
        <v>283</v>
      </c>
      <c r="O442" s="43">
        <v>405</v>
      </c>
      <c r="P442" s="43">
        <v>51</v>
      </c>
      <c r="Q442" s="43">
        <v>50</v>
      </c>
      <c r="R442" s="43">
        <v>0</v>
      </c>
      <c r="S442" s="43">
        <v>0</v>
      </c>
      <c r="T442" s="43">
        <v>4084</v>
      </c>
      <c r="U442" s="43">
        <v>0</v>
      </c>
      <c r="V442" s="43">
        <v>1031</v>
      </c>
      <c r="W442" s="43">
        <v>0</v>
      </c>
      <c r="X442" s="43">
        <v>0</v>
      </c>
      <c r="Y442" s="43">
        <v>272</v>
      </c>
      <c r="Z442" s="43">
        <v>0</v>
      </c>
      <c r="AA442" s="43">
        <v>0</v>
      </c>
      <c r="AB442" s="43">
        <v>21</v>
      </c>
      <c r="AC442" s="43">
        <v>228</v>
      </c>
      <c r="AD442" s="43">
        <v>194</v>
      </c>
      <c r="AE442" s="43">
        <v>960</v>
      </c>
      <c r="AF442" s="43">
        <v>686</v>
      </c>
      <c r="AG442" s="43">
        <v>0</v>
      </c>
      <c r="AH442" s="43">
        <v>102</v>
      </c>
      <c r="AI442" s="43">
        <v>3494</v>
      </c>
      <c r="AJ442" s="30">
        <v>0</v>
      </c>
      <c r="AK442" s="30">
        <v>0</v>
      </c>
      <c r="AL442" s="30">
        <v>0</v>
      </c>
      <c r="AM442" s="30">
        <v>0</v>
      </c>
      <c r="AN442" s="30">
        <v>0</v>
      </c>
      <c r="AO442" s="30">
        <v>0</v>
      </c>
      <c r="AP442" s="30">
        <v>0</v>
      </c>
      <c r="AQ442" s="30">
        <v>0</v>
      </c>
      <c r="AR442" s="30">
        <v>75</v>
      </c>
      <c r="AS442" s="30">
        <v>438</v>
      </c>
      <c r="AT442" s="30">
        <v>0</v>
      </c>
      <c r="AU442" s="30">
        <v>0</v>
      </c>
      <c r="AV442" s="30">
        <v>0</v>
      </c>
      <c r="AW442" s="30">
        <v>0</v>
      </c>
      <c r="AX442" s="30">
        <v>0</v>
      </c>
      <c r="AY442" s="30">
        <v>513</v>
      </c>
      <c r="AZ442" s="30">
        <v>5531</v>
      </c>
      <c r="BA442" s="30">
        <v>1685</v>
      </c>
      <c r="BB442" s="30">
        <v>0</v>
      </c>
      <c r="BC442" s="30">
        <v>0</v>
      </c>
      <c r="BD442" s="30">
        <v>0</v>
      </c>
      <c r="BE442" s="30">
        <v>0</v>
      </c>
      <c r="BF442" s="30">
        <v>921</v>
      </c>
      <c r="BG442" s="30">
        <v>8137</v>
      </c>
      <c r="BH442" s="30">
        <v>30022</v>
      </c>
      <c r="BI442" t="s">
        <v>482</v>
      </c>
    </row>
    <row r="443" spans="1:61" x14ac:dyDescent="0.35">
      <c r="A443" s="61">
        <f t="shared" si="12"/>
        <v>0</v>
      </c>
      <c r="B443" s="61">
        <f t="shared" si="13"/>
        <v>0</v>
      </c>
      <c r="C443" s="41" t="s">
        <v>956</v>
      </c>
      <c r="D443" s="41"/>
      <c r="E443" s="43">
        <v>1820</v>
      </c>
      <c r="F443" s="43">
        <v>0</v>
      </c>
      <c r="G443" s="43">
        <v>0</v>
      </c>
      <c r="H443" s="43">
        <v>0</v>
      </c>
      <c r="I443" s="43">
        <v>95</v>
      </c>
      <c r="J443" s="43">
        <v>0</v>
      </c>
      <c r="K443" s="43">
        <v>0</v>
      </c>
      <c r="L443" s="43">
        <v>0</v>
      </c>
      <c r="M443" s="43">
        <v>0</v>
      </c>
      <c r="N443" s="43">
        <v>29</v>
      </c>
      <c r="O443" s="43">
        <v>134</v>
      </c>
      <c r="P443" s="43">
        <v>30</v>
      </c>
      <c r="Q443" s="43">
        <v>71</v>
      </c>
      <c r="R443" s="43">
        <v>0</v>
      </c>
      <c r="S443" s="43">
        <v>0</v>
      </c>
      <c r="T443" s="43">
        <v>2179</v>
      </c>
      <c r="U443" s="43">
        <v>105</v>
      </c>
      <c r="V443" s="43">
        <v>712</v>
      </c>
      <c r="W443" s="43">
        <v>0</v>
      </c>
      <c r="X443" s="43">
        <v>0</v>
      </c>
      <c r="Y443" s="43">
        <v>209</v>
      </c>
      <c r="Z443" s="43">
        <v>0</v>
      </c>
      <c r="AA443" s="43">
        <v>0</v>
      </c>
      <c r="AB443" s="43">
        <v>0</v>
      </c>
      <c r="AC443" s="43">
        <v>0</v>
      </c>
      <c r="AD443" s="43">
        <v>722</v>
      </c>
      <c r="AE443" s="43">
        <v>366</v>
      </c>
      <c r="AF443" s="43">
        <v>696</v>
      </c>
      <c r="AG443" s="43">
        <v>0</v>
      </c>
      <c r="AH443" s="43">
        <v>98</v>
      </c>
      <c r="AI443" s="43">
        <v>2908</v>
      </c>
      <c r="AJ443" s="30">
        <v>0</v>
      </c>
      <c r="AK443" s="30">
        <v>0</v>
      </c>
      <c r="AL443" s="30">
        <v>0</v>
      </c>
      <c r="AM443" s="30">
        <v>0</v>
      </c>
      <c r="AN443" s="30">
        <v>0</v>
      </c>
      <c r="AO443" s="30">
        <v>0</v>
      </c>
      <c r="AP443" s="30">
        <v>0</v>
      </c>
      <c r="AQ443" s="30">
        <v>0</v>
      </c>
      <c r="AR443" s="30">
        <v>992</v>
      </c>
      <c r="AS443" s="30">
        <v>0</v>
      </c>
      <c r="AT443" s="30">
        <v>0</v>
      </c>
      <c r="AU443" s="30">
        <v>0</v>
      </c>
      <c r="AV443" s="30">
        <v>0</v>
      </c>
      <c r="AW443" s="30">
        <v>0</v>
      </c>
      <c r="AX443" s="30">
        <v>374</v>
      </c>
      <c r="AY443" s="30">
        <v>1366</v>
      </c>
      <c r="AZ443" s="30">
        <v>5583</v>
      </c>
      <c r="BA443" s="30">
        <v>1832</v>
      </c>
      <c r="BB443" s="30">
        <v>0</v>
      </c>
      <c r="BC443" s="30">
        <v>0</v>
      </c>
      <c r="BD443" s="30">
        <v>0</v>
      </c>
      <c r="BE443" s="30">
        <v>0</v>
      </c>
      <c r="BF443" s="30">
        <v>982</v>
      </c>
      <c r="BG443" s="30">
        <v>8397</v>
      </c>
      <c r="BH443" s="30">
        <v>23101</v>
      </c>
      <c r="BI443" t="s">
        <v>482</v>
      </c>
    </row>
    <row r="444" spans="1:61" x14ac:dyDescent="0.35">
      <c r="A444" s="61">
        <f t="shared" si="12"/>
        <v>0</v>
      </c>
      <c r="B444" s="61">
        <f t="shared" si="13"/>
        <v>0</v>
      </c>
      <c r="C444" s="41" t="s">
        <v>552</v>
      </c>
      <c r="D444" s="41"/>
      <c r="E444" s="43">
        <v>1381</v>
      </c>
      <c r="F444" s="43">
        <v>0</v>
      </c>
      <c r="G444" s="43">
        <v>0</v>
      </c>
      <c r="H444" s="43">
        <v>0</v>
      </c>
      <c r="I444" s="43">
        <v>207</v>
      </c>
      <c r="J444" s="43">
        <v>0</v>
      </c>
      <c r="K444" s="43">
        <v>0</v>
      </c>
      <c r="L444" s="43">
        <v>79</v>
      </c>
      <c r="M444" s="43">
        <v>14</v>
      </c>
      <c r="N444" s="43">
        <v>0</v>
      </c>
      <c r="O444" s="43">
        <v>0</v>
      </c>
      <c r="P444" s="43">
        <v>61</v>
      </c>
      <c r="Q444" s="43">
        <v>59</v>
      </c>
      <c r="R444" s="43">
        <v>0</v>
      </c>
      <c r="S444" s="43">
        <v>500</v>
      </c>
      <c r="T444" s="43">
        <v>2301</v>
      </c>
      <c r="U444" s="43">
        <v>0</v>
      </c>
      <c r="V444" s="43">
        <v>617</v>
      </c>
      <c r="W444" s="43">
        <v>0</v>
      </c>
      <c r="X444" s="43">
        <v>0</v>
      </c>
      <c r="Y444" s="43">
        <v>98</v>
      </c>
      <c r="Z444" s="43">
        <v>0</v>
      </c>
      <c r="AA444" s="43">
        <v>0</v>
      </c>
      <c r="AB444" s="43">
        <v>0</v>
      </c>
      <c r="AC444" s="43">
        <v>268</v>
      </c>
      <c r="AD444" s="43">
        <v>0</v>
      </c>
      <c r="AE444" s="43">
        <v>327</v>
      </c>
      <c r="AF444" s="43">
        <v>598</v>
      </c>
      <c r="AG444" s="43">
        <v>0</v>
      </c>
      <c r="AH444" s="43">
        <v>28</v>
      </c>
      <c r="AI444" s="43">
        <v>1936</v>
      </c>
      <c r="AJ444" s="30">
        <v>0</v>
      </c>
      <c r="AK444" s="30">
        <v>0</v>
      </c>
      <c r="AL444" s="30">
        <v>1000</v>
      </c>
      <c r="AM444" s="30">
        <v>0</v>
      </c>
      <c r="AN444" s="30">
        <v>3000</v>
      </c>
      <c r="AO444" s="30">
        <v>0</v>
      </c>
      <c r="AP444" s="30">
        <v>0</v>
      </c>
      <c r="AQ444" s="30">
        <v>4000</v>
      </c>
      <c r="AR444" s="30">
        <v>0</v>
      </c>
      <c r="AS444" s="30">
        <v>0</v>
      </c>
      <c r="AT444" s="30">
        <v>943</v>
      </c>
      <c r="AU444" s="30">
        <v>0</v>
      </c>
      <c r="AV444" s="30">
        <v>3000</v>
      </c>
      <c r="AW444" s="30">
        <v>0</v>
      </c>
      <c r="AX444" s="30">
        <v>0</v>
      </c>
      <c r="AY444" s="30">
        <v>3943</v>
      </c>
      <c r="AZ444" s="30">
        <v>0</v>
      </c>
      <c r="BA444" s="30">
        <v>0</v>
      </c>
      <c r="BB444" s="30">
        <v>0</v>
      </c>
      <c r="BC444" s="30">
        <v>0</v>
      </c>
      <c r="BD444" s="30">
        <v>0</v>
      </c>
      <c r="BE444" s="30">
        <v>0</v>
      </c>
      <c r="BF444" s="30">
        <v>0</v>
      </c>
      <c r="BG444" s="30">
        <v>0</v>
      </c>
      <c r="BH444" s="30">
        <v>0</v>
      </c>
      <c r="BI444" t="s">
        <v>482</v>
      </c>
    </row>
    <row r="445" spans="1:61" x14ac:dyDescent="0.35">
      <c r="A445" s="61">
        <f t="shared" si="12"/>
        <v>0</v>
      </c>
      <c r="B445" s="61">
        <f t="shared" si="13"/>
        <v>0</v>
      </c>
      <c r="C445" s="41" t="s">
        <v>1340</v>
      </c>
      <c r="D445" s="41"/>
      <c r="E445" s="43">
        <v>1111</v>
      </c>
      <c r="F445" s="43">
        <v>0</v>
      </c>
      <c r="G445" s="43">
        <v>0</v>
      </c>
      <c r="H445" s="43">
        <v>0</v>
      </c>
      <c r="I445" s="43">
        <v>80</v>
      </c>
      <c r="J445" s="43">
        <v>0</v>
      </c>
      <c r="K445" s="43">
        <v>4061</v>
      </c>
      <c r="L445" s="43">
        <v>49</v>
      </c>
      <c r="M445" s="43">
        <v>50</v>
      </c>
      <c r="N445" s="43">
        <v>156</v>
      </c>
      <c r="O445" s="43">
        <v>0</v>
      </c>
      <c r="P445" s="43">
        <v>68</v>
      </c>
      <c r="Q445" s="43">
        <v>138</v>
      </c>
      <c r="R445" s="43">
        <v>0</v>
      </c>
      <c r="S445" s="43">
        <v>0</v>
      </c>
      <c r="T445" s="43">
        <v>5713</v>
      </c>
      <c r="U445" s="43">
        <v>0</v>
      </c>
      <c r="V445" s="43">
        <v>460</v>
      </c>
      <c r="W445" s="43">
        <v>0</v>
      </c>
      <c r="X445" s="43">
        <v>2708</v>
      </c>
      <c r="Y445" s="43">
        <v>148</v>
      </c>
      <c r="Z445" s="43">
        <v>4</v>
      </c>
      <c r="AA445" s="43">
        <v>0</v>
      </c>
      <c r="AB445" s="43">
        <v>0</v>
      </c>
      <c r="AC445" s="43">
        <v>142</v>
      </c>
      <c r="AD445" s="43">
        <v>0</v>
      </c>
      <c r="AE445" s="43">
        <v>273</v>
      </c>
      <c r="AF445" s="43">
        <v>3177</v>
      </c>
      <c r="AG445" s="43">
        <v>0</v>
      </c>
      <c r="AH445" s="43">
        <v>31</v>
      </c>
      <c r="AI445" s="43">
        <v>6943</v>
      </c>
      <c r="AJ445" s="30">
        <v>0</v>
      </c>
      <c r="AK445" s="30">
        <v>0</v>
      </c>
      <c r="AL445" s="30">
        <v>2120</v>
      </c>
      <c r="AM445" s="30">
        <v>0</v>
      </c>
      <c r="AN445" s="30">
        <v>0</v>
      </c>
      <c r="AO445" s="30">
        <v>0</v>
      </c>
      <c r="AP445" s="30">
        <v>0</v>
      </c>
      <c r="AQ445" s="30">
        <v>2120</v>
      </c>
      <c r="AR445" s="30">
        <v>0</v>
      </c>
      <c r="AS445" s="30">
        <v>0</v>
      </c>
      <c r="AT445" s="30">
        <v>2311</v>
      </c>
      <c r="AU445" s="30">
        <v>0</v>
      </c>
      <c r="AV445" s="30">
        <v>400</v>
      </c>
      <c r="AW445" s="30">
        <v>0</v>
      </c>
      <c r="AX445" s="30">
        <v>0</v>
      </c>
      <c r="AY445" s="30">
        <v>2711</v>
      </c>
      <c r="AZ445" s="30">
        <v>5369</v>
      </c>
      <c r="BA445" s="30">
        <v>7300</v>
      </c>
      <c r="BB445" s="30">
        <v>3120</v>
      </c>
      <c r="BC445" s="30">
        <v>0</v>
      </c>
      <c r="BD445" s="30">
        <v>44800</v>
      </c>
      <c r="BE445" s="30">
        <v>0</v>
      </c>
      <c r="BF445" s="30">
        <v>0</v>
      </c>
      <c r="BG445" s="30">
        <v>60589</v>
      </c>
      <c r="BH445" s="30">
        <v>38361</v>
      </c>
      <c r="BI445" t="s">
        <v>482</v>
      </c>
    </row>
    <row r="446" spans="1:61" x14ac:dyDescent="0.35">
      <c r="A446" s="61">
        <f t="shared" si="12"/>
        <v>0</v>
      </c>
      <c r="B446" s="61">
        <f t="shared" si="13"/>
        <v>0</v>
      </c>
      <c r="C446" s="41" t="s">
        <v>553</v>
      </c>
      <c r="D446" s="41"/>
      <c r="E446" s="43">
        <v>1957</v>
      </c>
      <c r="F446" s="43">
        <v>0</v>
      </c>
      <c r="G446" s="43">
        <v>0</v>
      </c>
      <c r="H446" s="43">
        <v>0</v>
      </c>
      <c r="I446" s="43">
        <v>0</v>
      </c>
      <c r="J446" s="43">
        <v>0</v>
      </c>
      <c r="K446" s="43">
        <v>0</v>
      </c>
      <c r="L446" s="43">
        <v>0</v>
      </c>
      <c r="M446" s="43">
        <v>0</v>
      </c>
      <c r="N446" s="43">
        <v>0</v>
      </c>
      <c r="O446" s="43">
        <v>0</v>
      </c>
      <c r="P446" s="43">
        <v>0</v>
      </c>
      <c r="Q446" s="43">
        <v>28</v>
      </c>
      <c r="R446" s="43">
        <v>0</v>
      </c>
      <c r="S446" s="43">
        <v>0</v>
      </c>
      <c r="T446" s="43">
        <v>1985</v>
      </c>
      <c r="U446" s="43">
        <v>0</v>
      </c>
      <c r="V446" s="43">
        <v>634</v>
      </c>
      <c r="W446" s="43">
        <v>0</v>
      </c>
      <c r="X446" s="43">
        <v>0</v>
      </c>
      <c r="Y446" s="43">
        <v>320</v>
      </c>
      <c r="Z446" s="43">
        <v>0</v>
      </c>
      <c r="AA446" s="43">
        <v>0</v>
      </c>
      <c r="AB446" s="43">
        <v>0</v>
      </c>
      <c r="AC446" s="43">
        <v>0</v>
      </c>
      <c r="AD446" s="43">
        <v>0</v>
      </c>
      <c r="AE446" s="43">
        <v>252</v>
      </c>
      <c r="AF446" s="43">
        <v>1018</v>
      </c>
      <c r="AG446" s="43">
        <v>0</v>
      </c>
      <c r="AH446" s="43">
        <v>36</v>
      </c>
      <c r="AI446" s="43">
        <v>2260</v>
      </c>
      <c r="AJ446" s="30">
        <v>0</v>
      </c>
      <c r="AK446" s="30">
        <v>0</v>
      </c>
      <c r="AL446" s="30">
        <v>0</v>
      </c>
      <c r="AM446" s="30">
        <v>0</v>
      </c>
      <c r="AN446" s="30">
        <v>0</v>
      </c>
      <c r="AO446" s="30">
        <v>0</v>
      </c>
      <c r="AP446" s="30">
        <v>0</v>
      </c>
      <c r="AQ446" s="30">
        <v>0</v>
      </c>
      <c r="AR446" s="30">
        <v>0</v>
      </c>
      <c r="AS446" s="30">
        <v>0</v>
      </c>
      <c r="AT446" s="30">
        <v>0</v>
      </c>
      <c r="AU446" s="30">
        <v>0</v>
      </c>
      <c r="AV446" s="30">
        <v>0</v>
      </c>
      <c r="AW446" s="30">
        <v>0</v>
      </c>
      <c r="AX446" s="30">
        <v>0</v>
      </c>
      <c r="AY446" s="30">
        <v>0</v>
      </c>
      <c r="AZ446" s="30">
        <v>4992</v>
      </c>
      <c r="BA446" s="30">
        <v>1200</v>
      </c>
      <c r="BB446" s="30">
        <v>0</v>
      </c>
      <c r="BC446" s="30">
        <v>0</v>
      </c>
      <c r="BD446" s="30">
        <v>0</v>
      </c>
      <c r="BE446" s="30">
        <v>0</v>
      </c>
      <c r="BF446" s="30">
        <v>0</v>
      </c>
      <c r="BG446" s="30">
        <v>6192</v>
      </c>
      <c r="BH446" s="30">
        <v>23985</v>
      </c>
      <c r="BI446" t="s">
        <v>482</v>
      </c>
    </row>
    <row r="447" spans="1:61" x14ac:dyDescent="0.35">
      <c r="A447" s="61">
        <f t="shared" si="12"/>
        <v>0</v>
      </c>
      <c r="B447" s="61">
        <f t="shared" si="13"/>
        <v>0</v>
      </c>
      <c r="C447" s="41" t="s">
        <v>554</v>
      </c>
      <c r="D447" s="41"/>
      <c r="E447" s="43">
        <v>5481</v>
      </c>
      <c r="F447" s="43">
        <v>0</v>
      </c>
      <c r="G447" s="43">
        <v>0</v>
      </c>
      <c r="H447" s="43">
        <v>0</v>
      </c>
      <c r="I447" s="43">
        <v>1413</v>
      </c>
      <c r="J447" s="43">
        <v>0</v>
      </c>
      <c r="K447" s="43">
        <v>0</v>
      </c>
      <c r="L447" s="43">
        <v>14</v>
      </c>
      <c r="M447" s="43">
        <v>212</v>
      </c>
      <c r="N447" s="43">
        <v>2</v>
      </c>
      <c r="O447" s="43">
        <v>0</v>
      </c>
      <c r="P447" s="43">
        <v>20</v>
      </c>
      <c r="Q447" s="43">
        <v>288</v>
      </c>
      <c r="R447" s="43">
        <v>0</v>
      </c>
      <c r="S447" s="43">
        <v>4872</v>
      </c>
      <c r="T447" s="43">
        <v>12302</v>
      </c>
      <c r="U447" s="43">
        <v>87</v>
      </c>
      <c r="V447" s="43">
        <v>2294</v>
      </c>
      <c r="W447" s="43">
        <v>0</v>
      </c>
      <c r="X447" s="43">
        <v>0</v>
      </c>
      <c r="Y447" s="43">
        <v>479</v>
      </c>
      <c r="Z447" s="43">
        <v>10</v>
      </c>
      <c r="AA447" s="43">
        <v>0</v>
      </c>
      <c r="AB447" s="43">
        <v>0</v>
      </c>
      <c r="AC447" s="43">
        <v>1409</v>
      </c>
      <c r="AD447" s="43">
        <v>753</v>
      </c>
      <c r="AE447" s="43">
        <v>849</v>
      </c>
      <c r="AF447" s="43">
        <v>7004</v>
      </c>
      <c r="AG447" s="43">
        <v>98</v>
      </c>
      <c r="AH447" s="43">
        <v>923</v>
      </c>
      <c r="AI447" s="43">
        <v>13906</v>
      </c>
      <c r="AJ447" s="30">
        <v>1400</v>
      </c>
      <c r="AK447" s="30">
        <v>1300</v>
      </c>
      <c r="AL447" s="30">
        <v>3000</v>
      </c>
      <c r="AM447" s="30">
        <v>0</v>
      </c>
      <c r="AN447" s="30">
        <v>1700</v>
      </c>
      <c r="AO447" s="30">
        <v>0</v>
      </c>
      <c r="AP447" s="30">
        <v>320</v>
      </c>
      <c r="AQ447" s="30">
        <v>7720</v>
      </c>
      <c r="AR447" s="30">
        <v>1293</v>
      </c>
      <c r="AS447" s="30">
        <v>3478</v>
      </c>
      <c r="AT447" s="30">
        <v>2969</v>
      </c>
      <c r="AU447" s="30">
        <v>0</v>
      </c>
      <c r="AV447" s="30">
        <v>0</v>
      </c>
      <c r="AW447" s="30">
        <v>0</v>
      </c>
      <c r="AX447" s="30">
        <v>0</v>
      </c>
      <c r="AY447" s="30">
        <v>7740</v>
      </c>
      <c r="AZ447" s="30">
        <v>26625</v>
      </c>
      <c r="BA447" s="30">
        <v>4600</v>
      </c>
      <c r="BB447" s="30">
        <v>3900</v>
      </c>
      <c r="BC447" s="30">
        <v>93798</v>
      </c>
      <c r="BD447" s="30">
        <v>8700</v>
      </c>
      <c r="BE447" s="30">
        <v>0</v>
      </c>
      <c r="BF447" s="30">
        <v>1020</v>
      </c>
      <c r="BG447" s="30">
        <v>138643</v>
      </c>
      <c r="BH447" s="30">
        <v>49115</v>
      </c>
      <c r="BI447" t="s">
        <v>482</v>
      </c>
    </row>
    <row r="448" spans="1:61" x14ac:dyDescent="0.35">
      <c r="A448" s="61">
        <f t="shared" si="12"/>
        <v>0</v>
      </c>
      <c r="B448" s="61">
        <f t="shared" si="13"/>
        <v>0</v>
      </c>
      <c r="C448" s="41" t="s">
        <v>1062</v>
      </c>
      <c r="D448" s="41"/>
      <c r="E448" s="43">
        <v>518</v>
      </c>
      <c r="F448" s="43">
        <v>0</v>
      </c>
      <c r="G448" s="43">
        <v>0</v>
      </c>
      <c r="H448" s="43">
        <v>0</v>
      </c>
      <c r="I448" s="43">
        <v>0</v>
      </c>
      <c r="J448" s="43">
        <v>0</v>
      </c>
      <c r="K448" s="43">
        <v>0</v>
      </c>
      <c r="L448" s="43">
        <v>0</v>
      </c>
      <c r="M448" s="43">
        <v>0</v>
      </c>
      <c r="N448" s="43">
        <v>0</v>
      </c>
      <c r="O448" s="43">
        <v>0</v>
      </c>
      <c r="P448" s="43">
        <v>0</v>
      </c>
      <c r="Q448" s="43">
        <v>0</v>
      </c>
      <c r="R448" s="43">
        <v>0</v>
      </c>
      <c r="S448" s="43">
        <v>500</v>
      </c>
      <c r="T448" s="43">
        <v>1018</v>
      </c>
      <c r="U448" s="43">
        <v>0</v>
      </c>
      <c r="V448" s="43">
        <v>412</v>
      </c>
      <c r="W448" s="43">
        <v>0</v>
      </c>
      <c r="X448" s="43">
        <v>0</v>
      </c>
      <c r="Y448" s="43">
        <v>58</v>
      </c>
      <c r="Z448" s="43">
        <v>0</v>
      </c>
      <c r="AA448" s="43">
        <v>0</v>
      </c>
      <c r="AB448" s="43">
        <v>0</v>
      </c>
      <c r="AC448" s="43">
        <v>0</v>
      </c>
      <c r="AD448" s="43">
        <v>0</v>
      </c>
      <c r="AE448" s="43">
        <v>170</v>
      </c>
      <c r="AF448" s="43">
        <v>527</v>
      </c>
      <c r="AG448" s="43">
        <v>0</v>
      </c>
      <c r="AH448" s="43">
        <v>117</v>
      </c>
      <c r="AI448" s="43">
        <v>1284</v>
      </c>
      <c r="AJ448" s="30">
        <v>0</v>
      </c>
      <c r="AK448" s="30">
        <v>0</v>
      </c>
      <c r="AL448" s="30">
        <v>0</v>
      </c>
      <c r="AM448" s="30">
        <v>0</v>
      </c>
      <c r="AN448" s="30">
        <v>3000</v>
      </c>
      <c r="AO448" s="30">
        <v>0</v>
      </c>
      <c r="AP448" s="30">
        <v>0</v>
      </c>
      <c r="AQ448" s="30">
        <v>3000</v>
      </c>
      <c r="AR448" s="30">
        <v>0</v>
      </c>
      <c r="AS448" s="30">
        <v>0</v>
      </c>
      <c r="AT448" s="30">
        <v>0</v>
      </c>
      <c r="AU448" s="30">
        <v>0</v>
      </c>
      <c r="AV448" s="30">
        <v>3000</v>
      </c>
      <c r="AW448" s="30">
        <v>0</v>
      </c>
      <c r="AX448" s="30">
        <v>0</v>
      </c>
      <c r="AY448" s="30">
        <v>3000</v>
      </c>
      <c r="AZ448" s="30">
        <v>0</v>
      </c>
      <c r="BA448" s="30">
        <v>0</v>
      </c>
      <c r="BB448" s="30">
        <v>0</v>
      </c>
      <c r="BC448" s="30">
        <v>0</v>
      </c>
      <c r="BD448" s="30">
        <v>0</v>
      </c>
      <c r="BE448" s="30">
        <v>0</v>
      </c>
      <c r="BF448" s="30">
        <v>0</v>
      </c>
      <c r="BG448" s="30">
        <v>0</v>
      </c>
      <c r="BH448" s="30">
        <v>0</v>
      </c>
      <c r="BI448" t="s">
        <v>482</v>
      </c>
    </row>
    <row r="449" spans="1:61" x14ac:dyDescent="0.35">
      <c r="A449" s="61">
        <f t="shared" si="12"/>
        <v>0</v>
      </c>
      <c r="B449" s="61">
        <f t="shared" si="13"/>
        <v>0</v>
      </c>
      <c r="C449" s="41" t="s">
        <v>555</v>
      </c>
      <c r="D449" s="41"/>
      <c r="E449" s="43">
        <v>71</v>
      </c>
      <c r="F449" s="43">
        <v>173</v>
      </c>
      <c r="G449" s="43">
        <v>0</v>
      </c>
      <c r="H449" s="43">
        <v>0</v>
      </c>
      <c r="I449" s="43">
        <v>0</v>
      </c>
      <c r="J449" s="43">
        <v>0</v>
      </c>
      <c r="K449" s="43">
        <v>0</v>
      </c>
      <c r="L449" s="43">
        <v>0</v>
      </c>
      <c r="M449" s="43">
        <v>0</v>
      </c>
      <c r="N449" s="43">
        <v>13</v>
      </c>
      <c r="O449" s="43">
        <v>15</v>
      </c>
      <c r="P449" s="43">
        <v>0</v>
      </c>
      <c r="Q449" s="43">
        <v>1</v>
      </c>
      <c r="R449" s="43">
        <v>0</v>
      </c>
      <c r="S449" s="43">
        <v>26</v>
      </c>
      <c r="T449" s="43">
        <v>299</v>
      </c>
      <c r="U449" s="43">
        <v>0</v>
      </c>
      <c r="V449" s="43">
        <v>226</v>
      </c>
      <c r="W449" s="43">
        <v>0</v>
      </c>
      <c r="X449" s="43">
        <v>0</v>
      </c>
      <c r="Y449" s="43">
        <v>0</v>
      </c>
      <c r="Z449" s="43">
        <v>0</v>
      </c>
      <c r="AA449" s="43">
        <v>0</v>
      </c>
      <c r="AB449" s="43">
        <v>0</v>
      </c>
      <c r="AC449" s="43">
        <v>0</v>
      </c>
      <c r="AD449" s="43">
        <v>0</v>
      </c>
      <c r="AE449" s="43">
        <v>81</v>
      </c>
      <c r="AF449" s="43">
        <v>0</v>
      </c>
      <c r="AG449" s="43">
        <v>0</v>
      </c>
      <c r="AH449" s="43">
        <v>13</v>
      </c>
      <c r="AI449" s="43">
        <v>320</v>
      </c>
      <c r="AJ449" s="30">
        <v>0</v>
      </c>
      <c r="AK449" s="30">
        <v>0</v>
      </c>
      <c r="AL449" s="30">
        <v>0</v>
      </c>
      <c r="AM449" s="30">
        <v>0</v>
      </c>
      <c r="AN449" s="30">
        <v>0</v>
      </c>
      <c r="AO449" s="30">
        <v>0</v>
      </c>
      <c r="AP449" s="30">
        <v>0</v>
      </c>
      <c r="AQ449" s="30">
        <v>0</v>
      </c>
      <c r="AR449" s="30">
        <v>0</v>
      </c>
      <c r="AS449" s="30">
        <v>0</v>
      </c>
      <c r="AT449" s="30">
        <v>0</v>
      </c>
      <c r="AU449" s="30">
        <v>0</v>
      </c>
      <c r="AV449" s="30">
        <v>0</v>
      </c>
      <c r="AW449" s="30">
        <v>0</v>
      </c>
      <c r="AX449" s="30">
        <v>0</v>
      </c>
      <c r="AY449" s="30">
        <v>0</v>
      </c>
      <c r="AZ449" s="30">
        <v>0</v>
      </c>
      <c r="BA449" s="30">
        <v>0</v>
      </c>
      <c r="BB449" s="30">
        <v>0</v>
      </c>
      <c r="BC449" s="30">
        <v>0</v>
      </c>
      <c r="BD449" s="30">
        <v>0</v>
      </c>
      <c r="BE449" s="30">
        <v>0</v>
      </c>
      <c r="BF449" s="30">
        <v>0</v>
      </c>
      <c r="BG449" s="30">
        <v>0</v>
      </c>
      <c r="BH449" s="30">
        <v>8666</v>
      </c>
      <c r="BI449" t="s">
        <v>482</v>
      </c>
    </row>
    <row r="450" spans="1:61" x14ac:dyDescent="0.35">
      <c r="A450" s="61">
        <f t="shared" si="12"/>
        <v>0</v>
      </c>
      <c r="B450" s="61">
        <f t="shared" si="13"/>
        <v>0</v>
      </c>
      <c r="C450" s="41" t="s">
        <v>556</v>
      </c>
      <c r="D450" s="41"/>
      <c r="E450" s="43">
        <v>1552</v>
      </c>
      <c r="F450" s="43">
        <v>0</v>
      </c>
      <c r="G450" s="43">
        <v>0</v>
      </c>
      <c r="H450" s="43">
        <v>0</v>
      </c>
      <c r="I450" s="43">
        <v>744</v>
      </c>
      <c r="J450" s="43">
        <v>0</v>
      </c>
      <c r="K450" s="43">
        <v>0</v>
      </c>
      <c r="L450" s="43">
        <v>0</v>
      </c>
      <c r="M450" s="43">
        <v>0</v>
      </c>
      <c r="N450" s="43">
        <v>0</v>
      </c>
      <c r="O450" s="43">
        <v>0</v>
      </c>
      <c r="P450" s="43">
        <v>0</v>
      </c>
      <c r="Q450" s="43">
        <v>33</v>
      </c>
      <c r="R450" s="43">
        <v>0</v>
      </c>
      <c r="S450" s="43">
        <v>1485</v>
      </c>
      <c r="T450" s="43">
        <v>3814</v>
      </c>
      <c r="U450" s="43">
        <v>0</v>
      </c>
      <c r="V450" s="43">
        <v>170</v>
      </c>
      <c r="W450" s="43">
        <v>0</v>
      </c>
      <c r="X450" s="43">
        <v>0</v>
      </c>
      <c r="Y450" s="43">
        <v>180</v>
      </c>
      <c r="Z450" s="43">
        <v>0</v>
      </c>
      <c r="AA450" s="43">
        <v>0</v>
      </c>
      <c r="AB450" s="43">
        <v>0</v>
      </c>
      <c r="AC450" s="43">
        <v>381</v>
      </c>
      <c r="AD450" s="43">
        <v>216</v>
      </c>
      <c r="AE450" s="43">
        <v>336</v>
      </c>
      <c r="AF450" s="43">
        <v>2305</v>
      </c>
      <c r="AG450" s="43">
        <v>0</v>
      </c>
      <c r="AH450" s="43">
        <v>13</v>
      </c>
      <c r="AI450" s="43">
        <v>3601</v>
      </c>
      <c r="AJ450" s="30">
        <v>0</v>
      </c>
      <c r="AK450" s="30">
        <v>0</v>
      </c>
      <c r="AL450" s="30">
        <v>5413</v>
      </c>
      <c r="AM450" s="30">
        <v>1480</v>
      </c>
      <c r="AN450" s="30">
        <v>0</v>
      </c>
      <c r="AO450" s="30">
        <v>0</v>
      </c>
      <c r="AP450" s="30">
        <v>0</v>
      </c>
      <c r="AQ450" s="30">
        <v>6893</v>
      </c>
      <c r="AR450" s="30">
        <v>0</v>
      </c>
      <c r="AS450" s="30">
        <v>0</v>
      </c>
      <c r="AT450" s="30">
        <v>4911</v>
      </c>
      <c r="AU450" s="30">
        <v>0</v>
      </c>
      <c r="AV450" s="30">
        <v>0</v>
      </c>
      <c r="AW450" s="30">
        <v>0</v>
      </c>
      <c r="AX450" s="30">
        <v>0</v>
      </c>
      <c r="AY450" s="30">
        <v>4911</v>
      </c>
      <c r="AZ450" s="30">
        <v>0</v>
      </c>
      <c r="BA450" s="30">
        <v>0</v>
      </c>
      <c r="BB450" s="30">
        <v>10203</v>
      </c>
      <c r="BC450" s="30">
        <v>42676</v>
      </c>
      <c r="BD450" s="30">
        <v>0</v>
      </c>
      <c r="BE450" s="30">
        <v>0</v>
      </c>
      <c r="BF450" s="30">
        <v>271</v>
      </c>
      <c r="BG450" s="30">
        <v>53150</v>
      </c>
      <c r="BH450" s="30">
        <v>18192</v>
      </c>
      <c r="BI450" t="s">
        <v>482</v>
      </c>
    </row>
    <row r="451" spans="1:61" x14ac:dyDescent="0.35">
      <c r="A451" s="61">
        <f t="shared" ref="A451:A514" si="14">+AY451-SUM(AR451:AX451)</f>
        <v>0</v>
      </c>
      <c r="B451" s="61">
        <f t="shared" ref="B451:B514" si="15">+AI451-SUM(U451:AH451)</f>
        <v>0</v>
      </c>
      <c r="C451" s="41" t="s">
        <v>557</v>
      </c>
      <c r="D451" s="41"/>
      <c r="E451" s="43">
        <v>541</v>
      </c>
      <c r="F451" s="43">
        <v>0</v>
      </c>
      <c r="G451" s="43">
        <v>0</v>
      </c>
      <c r="H451" s="43">
        <v>0</v>
      </c>
      <c r="I451" s="43">
        <v>30</v>
      </c>
      <c r="J451" s="43">
        <v>0</v>
      </c>
      <c r="K451" s="43">
        <v>0</v>
      </c>
      <c r="L451" s="43">
        <v>0</v>
      </c>
      <c r="M451" s="43">
        <v>0</v>
      </c>
      <c r="N451" s="43">
        <v>0</v>
      </c>
      <c r="O451" s="43">
        <v>0</v>
      </c>
      <c r="P451" s="43">
        <v>0</v>
      </c>
      <c r="Q451" s="43">
        <v>2</v>
      </c>
      <c r="R451" s="43">
        <v>0</v>
      </c>
      <c r="S451" s="43">
        <v>0</v>
      </c>
      <c r="T451" s="43">
        <v>573</v>
      </c>
      <c r="U451" s="43">
        <v>0</v>
      </c>
      <c r="V451" s="43">
        <v>83</v>
      </c>
      <c r="W451" s="43">
        <v>0</v>
      </c>
      <c r="X451" s="43">
        <v>0</v>
      </c>
      <c r="Y451" s="43">
        <v>168</v>
      </c>
      <c r="Z451" s="43">
        <v>0</v>
      </c>
      <c r="AA451" s="43">
        <v>0</v>
      </c>
      <c r="AB451" s="43">
        <v>0</v>
      </c>
      <c r="AC451" s="43">
        <v>250</v>
      </c>
      <c r="AD451" s="43">
        <v>0</v>
      </c>
      <c r="AE451" s="43">
        <v>145</v>
      </c>
      <c r="AF451" s="43">
        <v>70</v>
      </c>
      <c r="AG451" s="43">
        <v>0</v>
      </c>
      <c r="AH451" s="43">
        <v>8</v>
      </c>
      <c r="AI451" s="43">
        <v>724</v>
      </c>
      <c r="AJ451" s="30">
        <v>0</v>
      </c>
      <c r="AK451" s="30">
        <v>0</v>
      </c>
      <c r="AL451" s="30">
        <v>0</v>
      </c>
      <c r="AM451" s="30">
        <v>0</v>
      </c>
      <c r="AN451" s="30">
        <v>0</v>
      </c>
      <c r="AO451" s="30">
        <v>0</v>
      </c>
      <c r="AP451" s="30">
        <v>0</v>
      </c>
      <c r="AQ451" s="30">
        <v>0</v>
      </c>
      <c r="AR451" s="30">
        <v>0</v>
      </c>
      <c r="AS451" s="30">
        <v>0</v>
      </c>
      <c r="AT451" s="30">
        <v>0</v>
      </c>
      <c r="AU451" s="30">
        <v>0</v>
      </c>
      <c r="AV451" s="30">
        <v>0</v>
      </c>
      <c r="AW451" s="30">
        <v>0</v>
      </c>
      <c r="AX451" s="30">
        <v>0</v>
      </c>
      <c r="AY451" s="30">
        <v>0</v>
      </c>
      <c r="AZ451" s="30">
        <v>0</v>
      </c>
      <c r="BA451" s="30">
        <v>0</v>
      </c>
      <c r="BB451" s="30">
        <v>531</v>
      </c>
      <c r="BC451" s="30">
        <v>0</v>
      </c>
      <c r="BD451" s="30">
        <v>0</v>
      </c>
      <c r="BE451" s="30">
        <v>0</v>
      </c>
      <c r="BF451" s="30">
        <v>0</v>
      </c>
      <c r="BG451" s="30">
        <v>531</v>
      </c>
      <c r="BH451" s="30">
        <v>10906</v>
      </c>
      <c r="BI451" t="s">
        <v>482</v>
      </c>
    </row>
    <row r="452" spans="1:61" x14ac:dyDescent="0.35">
      <c r="A452" s="61">
        <f t="shared" si="14"/>
        <v>0</v>
      </c>
      <c r="B452" s="61">
        <f t="shared" si="15"/>
        <v>0</v>
      </c>
      <c r="C452" s="41" t="s">
        <v>957</v>
      </c>
      <c r="D452" s="41"/>
      <c r="E452" s="43">
        <v>176</v>
      </c>
      <c r="F452" s="43">
        <v>205</v>
      </c>
      <c r="G452" s="43">
        <v>0</v>
      </c>
      <c r="H452" s="43">
        <v>0</v>
      </c>
      <c r="I452" s="43">
        <v>0</v>
      </c>
      <c r="J452" s="43">
        <v>0</v>
      </c>
      <c r="K452" s="43">
        <v>0</v>
      </c>
      <c r="L452" s="43">
        <v>4</v>
      </c>
      <c r="M452" s="43">
        <v>0</v>
      </c>
      <c r="N452" s="43">
        <v>56</v>
      </c>
      <c r="O452" s="43">
        <v>0</v>
      </c>
      <c r="P452" s="43">
        <v>0</v>
      </c>
      <c r="Q452" s="43">
        <v>97</v>
      </c>
      <c r="R452" s="43">
        <v>0</v>
      </c>
      <c r="S452" s="43">
        <v>0</v>
      </c>
      <c r="T452" s="43">
        <v>538</v>
      </c>
      <c r="U452" s="43">
        <v>0</v>
      </c>
      <c r="V452" s="43">
        <v>281</v>
      </c>
      <c r="W452" s="43">
        <v>0</v>
      </c>
      <c r="X452" s="43">
        <v>0</v>
      </c>
      <c r="Y452" s="43">
        <v>63</v>
      </c>
      <c r="Z452" s="43">
        <v>0</v>
      </c>
      <c r="AA452" s="43">
        <v>0</v>
      </c>
      <c r="AB452" s="43">
        <v>0</v>
      </c>
      <c r="AC452" s="43">
        <v>0</v>
      </c>
      <c r="AD452" s="43">
        <v>0</v>
      </c>
      <c r="AE452" s="43">
        <v>119</v>
      </c>
      <c r="AF452" s="43">
        <v>0</v>
      </c>
      <c r="AG452" s="43">
        <v>0</v>
      </c>
      <c r="AH452" s="43">
        <v>20</v>
      </c>
      <c r="AI452" s="43">
        <v>483</v>
      </c>
      <c r="AJ452" s="30">
        <v>0</v>
      </c>
      <c r="AK452" s="30">
        <v>0</v>
      </c>
      <c r="AL452" s="30">
        <v>0</v>
      </c>
      <c r="AM452" s="30">
        <v>0</v>
      </c>
      <c r="AN452" s="30">
        <v>0</v>
      </c>
      <c r="AO452" s="30">
        <v>0</v>
      </c>
      <c r="AP452" s="30">
        <v>0</v>
      </c>
      <c r="AQ452" s="30">
        <v>0</v>
      </c>
      <c r="AR452" s="30">
        <v>0</v>
      </c>
      <c r="AS452" s="30">
        <v>0</v>
      </c>
      <c r="AT452" s="30">
        <v>0</v>
      </c>
      <c r="AU452" s="30">
        <v>0</v>
      </c>
      <c r="AV452" s="30">
        <v>0</v>
      </c>
      <c r="AW452" s="30">
        <v>0</v>
      </c>
      <c r="AX452" s="30">
        <v>0</v>
      </c>
      <c r="AY452" s="30">
        <v>0</v>
      </c>
      <c r="AZ452" s="30">
        <v>0</v>
      </c>
      <c r="BA452" s="30">
        <v>0</v>
      </c>
      <c r="BB452" s="30">
        <v>0</v>
      </c>
      <c r="BC452" s="30">
        <v>0</v>
      </c>
      <c r="BD452" s="30">
        <v>0</v>
      </c>
      <c r="BE452" s="30">
        <v>0</v>
      </c>
      <c r="BF452" s="30">
        <v>0</v>
      </c>
      <c r="BG452" s="30">
        <v>0</v>
      </c>
      <c r="BH452" s="30">
        <v>7418</v>
      </c>
      <c r="BI452" t="s">
        <v>482</v>
      </c>
    </row>
    <row r="453" spans="1:61" x14ac:dyDescent="0.35">
      <c r="A453" s="61">
        <f t="shared" si="14"/>
        <v>0</v>
      </c>
      <c r="B453" s="61">
        <f t="shared" si="15"/>
        <v>0</v>
      </c>
      <c r="C453" s="41" t="s">
        <v>558</v>
      </c>
      <c r="D453" s="41"/>
      <c r="E453" s="43">
        <v>4958</v>
      </c>
      <c r="F453" s="43">
        <v>0</v>
      </c>
      <c r="G453" s="43">
        <v>0</v>
      </c>
      <c r="H453" s="43">
        <v>0</v>
      </c>
      <c r="I453" s="43">
        <v>238</v>
      </c>
      <c r="J453" s="43">
        <v>0</v>
      </c>
      <c r="K453" s="43">
        <v>0</v>
      </c>
      <c r="L453" s="43">
        <v>296</v>
      </c>
      <c r="M453" s="43">
        <v>0</v>
      </c>
      <c r="N453" s="43">
        <v>213</v>
      </c>
      <c r="O453" s="43">
        <v>110</v>
      </c>
      <c r="P453" s="43">
        <v>21</v>
      </c>
      <c r="Q453" s="43">
        <v>114</v>
      </c>
      <c r="R453" s="43">
        <v>0</v>
      </c>
      <c r="S453" s="43">
        <v>2546</v>
      </c>
      <c r="T453" s="43">
        <v>8496</v>
      </c>
      <c r="U453" s="43">
        <v>0</v>
      </c>
      <c r="V453" s="43">
        <v>2109</v>
      </c>
      <c r="W453" s="43">
        <v>0</v>
      </c>
      <c r="X453" s="43">
        <v>0</v>
      </c>
      <c r="Y453" s="43">
        <v>505</v>
      </c>
      <c r="Z453" s="43">
        <v>115</v>
      </c>
      <c r="AA453" s="43">
        <v>0</v>
      </c>
      <c r="AB453" s="43">
        <v>0</v>
      </c>
      <c r="AC453" s="43">
        <v>659</v>
      </c>
      <c r="AD453" s="43">
        <v>97</v>
      </c>
      <c r="AE453" s="43">
        <v>556</v>
      </c>
      <c r="AF453" s="43">
        <v>3604</v>
      </c>
      <c r="AG453" s="43">
        <v>0</v>
      </c>
      <c r="AH453" s="43">
        <v>1220</v>
      </c>
      <c r="AI453" s="43">
        <v>8865</v>
      </c>
      <c r="AJ453" s="30">
        <v>0</v>
      </c>
      <c r="AK453" s="30">
        <v>0</v>
      </c>
      <c r="AL453" s="30">
        <v>0</v>
      </c>
      <c r="AM453" s="30">
        <v>1255</v>
      </c>
      <c r="AN453" s="30">
        <v>0</v>
      </c>
      <c r="AO453" s="30">
        <v>0</v>
      </c>
      <c r="AP453" s="30">
        <v>0</v>
      </c>
      <c r="AQ453" s="30">
        <v>1255</v>
      </c>
      <c r="AR453" s="30">
        <v>0</v>
      </c>
      <c r="AS453" s="30">
        <v>0</v>
      </c>
      <c r="AT453" s="30">
        <v>0</v>
      </c>
      <c r="AU453" s="30">
        <v>0</v>
      </c>
      <c r="AV453" s="30">
        <v>0</v>
      </c>
      <c r="AW453" s="30">
        <v>0</v>
      </c>
      <c r="AX453" s="30">
        <v>0</v>
      </c>
      <c r="AY453" s="30">
        <v>0</v>
      </c>
      <c r="AZ453" s="30">
        <v>0</v>
      </c>
      <c r="BA453" s="30">
        <v>0</v>
      </c>
      <c r="BB453" s="30">
        <v>3336</v>
      </c>
      <c r="BC453" s="30">
        <v>77567</v>
      </c>
      <c r="BD453" s="30">
        <v>0</v>
      </c>
      <c r="BE453" s="30">
        <v>650</v>
      </c>
      <c r="BF453" s="30">
        <v>3750</v>
      </c>
      <c r="BG453" s="30">
        <v>85303</v>
      </c>
      <c r="BH453" s="30">
        <v>41925</v>
      </c>
      <c r="BI453" t="s">
        <v>482</v>
      </c>
    </row>
    <row r="454" spans="1:61" x14ac:dyDescent="0.35">
      <c r="A454" s="61">
        <f t="shared" si="14"/>
        <v>0</v>
      </c>
      <c r="B454" s="61">
        <f t="shared" si="15"/>
        <v>0</v>
      </c>
      <c r="C454" s="41" t="s">
        <v>958</v>
      </c>
      <c r="D454" s="41"/>
      <c r="E454" s="43">
        <v>2114</v>
      </c>
      <c r="F454" s="43">
        <v>2134</v>
      </c>
      <c r="G454" s="43">
        <v>150</v>
      </c>
      <c r="H454" s="43">
        <v>0</v>
      </c>
      <c r="I454" s="43">
        <v>2187</v>
      </c>
      <c r="J454" s="43">
        <v>0</v>
      </c>
      <c r="K454" s="43">
        <v>0</v>
      </c>
      <c r="L454" s="43">
        <v>0</v>
      </c>
      <c r="M454" s="43">
        <v>0</v>
      </c>
      <c r="N454" s="43">
        <v>0</v>
      </c>
      <c r="O454" s="43">
        <v>26</v>
      </c>
      <c r="P454" s="43">
        <v>41</v>
      </c>
      <c r="Q454" s="43">
        <v>812</v>
      </c>
      <c r="R454" s="43">
        <v>50</v>
      </c>
      <c r="S454" s="43">
        <v>0</v>
      </c>
      <c r="T454" s="43">
        <v>7514</v>
      </c>
      <c r="U454" s="43">
        <v>261</v>
      </c>
      <c r="V454" s="43">
        <v>4595</v>
      </c>
      <c r="W454" s="43">
        <v>0</v>
      </c>
      <c r="X454" s="43">
        <v>0</v>
      </c>
      <c r="Y454" s="43">
        <v>605</v>
      </c>
      <c r="Z454" s="43">
        <v>0</v>
      </c>
      <c r="AA454" s="43">
        <v>0</v>
      </c>
      <c r="AB454" s="43">
        <v>0</v>
      </c>
      <c r="AC454" s="43">
        <v>1263</v>
      </c>
      <c r="AD454" s="43">
        <v>50</v>
      </c>
      <c r="AE454" s="43">
        <v>642</v>
      </c>
      <c r="AF454" s="43">
        <v>2208</v>
      </c>
      <c r="AG454" s="43">
        <v>0</v>
      </c>
      <c r="AH454" s="43">
        <v>196</v>
      </c>
      <c r="AI454" s="43">
        <v>9820</v>
      </c>
      <c r="AJ454" s="30">
        <v>0</v>
      </c>
      <c r="AK454" s="30">
        <v>0</v>
      </c>
      <c r="AL454" s="30">
        <v>300</v>
      </c>
      <c r="AM454" s="30">
        <v>0</v>
      </c>
      <c r="AN454" s="30">
        <v>0</v>
      </c>
      <c r="AO454" s="30">
        <v>0</v>
      </c>
      <c r="AP454" s="30">
        <v>0</v>
      </c>
      <c r="AQ454" s="30">
        <v>300</v>
      </c>
      <c r="AR454" s="30">
        <v>0</v>
      </c>
      <c r="AS454" s="30">
        <v>0</v>
      </c>
      <c r="AT454" s="30">
        <v>3575</v>
      </c>
      <c r="AU454" s="30">
        <v>0</v>
      </c>
      <c r="AV454" s="30">
        <v>0</v>
      </c>
      <c r="AW454" s="30">
        <v>0</v>
      </c>
      <c r="AX454" s="30">
        <v>0</v>
      </c>
      <c r="AY454" s="30">
        <v>3575</v>
      </c>
      <c r="AZ454" s="30">
        <v>0</v>
      </c>
      <c r="BA454" s="30">
        <v>0</v>
      </c>
      <c r="BB454" s="30">
        <v>12800</v>
      </c>
      <c r="BC454" s="30">
        <v>0</v>
      </c>
      <c r="BD454" s="30">
        <v>0</v>
      </c>
      <c r="BE454" s="30">
        <v>0</v>
      </c>
      <c r="BF454" s="30">
        <v>6350</v>
      </c>
      <c r="BG454" s="30">
        <v>19150</v>
      </c>
      <c r="BH454" s="30">
        <v>69170</v>
      </c>
      <c r="BI454" t="s">
        <v>482</v>
      </c>
    </row>
    <row r="455" spans="1:61" x14ac:dyDescent="0.35">
      <c r="A455" s="61">
        <f t="shared" si="14"/>
        <v>0</v>
      </c>
      <c r="B455" s="61">
        <f t="shared" si="15"/>
        <v>0</v>
      </c>
      <c r="C455" s="41" t="s">
        <v>562</v>
      </c>
      <c r="D455" s="41"/>
      <c r="E455" s="43">
        <v>3121</v>
      </c>
      <c r="F455" s="43">
        <v>0</v>
      </c>
      <c r="G455" s="43">
        <v>90</v>
      </c>
      <c r="H455" s="43">
        <v>0</v>
      </c>
      <c r="I455" s="43">
        <v>956</v>
      </c>
      <c r="J455" s="43">
        <v>0</v>
      </c>
      <c r="K455" s="43">
        <v>0</v>
      </c>
      <c r="L455" s="43">
        <v>0</v>
      </c>
      <c r="M455" s="43">
        <v>0</v>
      </c>
      <c r="N455" s="43">
        <v>22</v>
      </c>
      <c r="O455" s="43">
        <v>63</v>
      </c>
      <c r="P455" s="43">
        <v>0</v>
      </c>
      <c r="Q455" s="43">
        <v>450</v>
      </c>
      <c r="R455" s="43">
        <v>0</v>
      </c>
      <c r="S455" s="43">
        <v>0</v>
      </c>
      <c r="T455" s="43">
        <v>4702</v>
      </c>
      <c r="U455" s="43">
        <v>160</v>
      </c>
      <c r="V455" s="43">
        <v>2335</v>
      </c>
      <c r="W455" s="43">
        <v>0</v>
      </c>
      <c r="X455" s="43">
        <v>0</v>
      </c>
      <c r="Y455" s="43">
        <v>908</v>
      </c>
      <c r="Z455" s="43">
        <v>87</v>
      </c>
      <c r="AA455" s="43">
        <v>0</v>
      </c>
      <c r="AB455" s="43">
        <v>0</v>
      </c>
      <c r="AC455" s="43">
        <v>325</v>
      </c>
      <c r="AD455" s="43">
        <v>76</v>
      </c>
      <c r="AE455" s="43">
        <v>516</v>
      </c>
      <c r="AF455" s="43">
        <v>408</v>
      </c>
      <c r="AG455" s="43">
        <v>0</v>
      </c>
      <c r="AH455" s="43">
        <v>216</v>
      </c>
      <c r="AI455" s="43">
        <v>5031</v>
      </c>
      <c r="AJ455" s="30">
        <v>0</v>
      </c>
      <c r="AK455" s="30">
        <v>0</v>
      </c>
      <c r="AL455" s="30">
        <v>800</v>
      </c>
      <c r="AM455" s="30">
        <v>0</v>
      </c>
      <c r="AN455" s="30">
        <v>0</v>
      </c>
      <c r="AO455" s="30">
        <v>0</v>
      </c>
      <c r="AP455" s="30">
        <v>0</v>
      </c>
      <c r="AQ455" s="30">
        <v>800</v>
      </c>
      <c r="AR455" s="30">
        <v>0</v>
      </c>
      <c r="AS455" s="30">
        <v>0</v>
      </c>
      <c r="AT455" s="30">
        <v>685</v>
      </c>
      <c r="AU455" s="30">
        <v>0</v>
      </c>
      <c r="AV455" s="30">
        <v>0</v>
      </c>
      <c r="AW455" s="30">
        <v>0</v>
      </c>
      <c r="AX455" s="30">
        <v>0</v>
      </c>
      <c r="AY455" s="30">
        <v>685</v>
      </c>
      <c r="AZ455" s="30">
        <v>0</v>
      </c>
      <c r="BA455" s="30">
        <v>2026</v>
      </c>
      <c r="BB455" s="30">
        <v>2306</v>
      </c>
      <c r="BC455" s="30">
        <v>0</v>
      </c>
      <c r="BD455" s="30">
        <v>0</v>
      </c>
      <c r="BE455" s="30">
        <v>0</v>
      </c>
      <c r="BF455" s="30">
        <v>0</v>
      </c>
      <c r="BG455" s="30">
        <v>4332</v>
      </c>
      <c r="BH455" s="30">
        <v>33156</v>
      </c>
      <c r="BI455" t="s">
        <v>482</v>
      </c>
    </row>
    <row r="456" spans="1:61" x14ac:dyDescent="0.35">
      <c r="A456" s="61">
        <f t="shared" si="14"/>
        <v>0</v>
      </c>
      <c r="B456" s="61">
        <f t="shared" si="15"/>
        <v>0</v>
      </c>
      <c r="C456" s="41" t="s">
        <v>1228</v>
      </c>
      <c r="D456" s="41">
        <v>1</v>
      </c>
      <c r="E456" s="43">
        <v>0</v>
      </c>
      <c r="F456" s="43">
        <v>1664</v>
      </c>
      <c r="G456" s="43">
        <v>0</v>
      </c>
      <c r="H456" s="43">
        <v>3845</v>
      </c>
      <c r="I456" s="43">
        <v>1575</v>
      </c>
      <c r="J456" s="43">
        <v>0</v>
      </c>
      <c r="K456" s="43">
        <v>0</v>
      </c>
      <c r="L456" s="43">
        <v>115</v>
      </c>
      <c r="M456" s="43">
        <v>176</v>
      </c>
      <c r="N456" s="43">
        <v>225</v>
      </c>
      <c r="O456" s="43">
        <v>633</v>
      </c>
      <c r="P456" s="43">
        <v>81</v>
      </c>
      <c r="Q456" s="43">
        <v>274</v>
      </c>
      <c r="R456" s="43">
        <v>533</v>
      </c>
      <c r="S456" s="43">
        <v>0</v>
      </c>
      <c r="T456" s="43">
        <v>9121</v>
      </c>
      <c r="U456" s="43">
        <v>0</v>
      </c>
      <c r="V456" s="43">
        <v>2590</v>
      </c>
      <c r="W456" s="43">
        <v>0</v>
      </c>
      <c r="X456" s="43">
        <v>0</v>
      </c>
      <c r="Y456" s="43">
        <v>1089</v>
      </c>
      <c r="Z456" s="43">
        <v>62</v>
      </c>
      <c r="AA456" s="43">
        <v>293</v>
      </c>
      <c r="AB456" s="43">
        <v>0</v>
      </c>
      <c r="AC456" s="43">
        <v>595</v>
      </c>
      <c r="AD456" s="43">
        <v>601</v>
      </c>
      <c r="AE456" s="43">
        <v>1067</v>
      </c>
      <c r="AF456" s="43">
        <v>1668</v>
      </c>
      <c r="AG456" s="43">
        <v>0</v>
      </c>
      <c r="AH456" s="43">
        <v>746</v>
      </c>
      <c r="AI456" s="43">
        <v>8711</v>
      </c>
      <c r="AJ456" s="30">
        <v>0</v>
      </c>
      <c r="AK456" s="30">
        <v>0</v>
      </c>
      <c r="AL456" s="30">
        <v>1000</v>
      </c>
      <c r="AM456" s="30">
        <v>0</v>
      </c>
      <c r="AN456" s="30">
        <v>0</v>
      </c>
      <c r="AO456" s="30">
        <v>0</v>
      </c>
      <c r="AP456" s="30">
        <v>0</v>
      </c>
      <c r="AQ456" s="30">
        <v>1000</v>
      </c>
      <c r="AR456" s="30">
        <v>0</v>
      </c>
      <c r="AS456" s="30">
        <v>0</v>
      </c>
      <c r="AT456" s="30">
        <v>453</v>
      </c>
      <c r="AU456" s="30">
        <v>0</v>
      </c>
      <c r="AV456" s="30">
        <v>0</v>
      </c>
      <c r="AW456" s="30">
        <v>0</v>
      </c>
      <c r="AX456" s="30">
        <v>0</v>
      </c>
      <c r="AY456" s="30">
        <v>453</v>
      </c>
      <c r="AZ456" s="30">
        <v>2065</v>
      </c>
      <c r="BA456" s="30">
        <v>818</v>
      </c>
      <c r="BB456" s="30">
        <v>5217</v>
      </c>
      <c r="BC456" s="30">
        <v>0</v>
      </c>
      <c r="BD456" s="30">
        <v>0</v>
      </c>
      <c r="BE456" s="30">
        <v>398</v>
      </c>
      <c r="BF456" s="30">
        <v>4549</v>
      </c>
      <c r="BG456" s="30">
        <v>13047</v>
      </c>
      <c r="BH456" s="30">
        <v>45268</v>
      </c>
      <c r="BI456" t="s">
        <v>482</v>
      </c>
    </row>
    <row r="457" spans="1:61" x14ac:dyDescent="0.35">
      <c r="A457" s="61">
        <f t="shared" si="14"/>
        <v>0</v>
      </c>
      <c r="B457" s="61">
        <f t="shared" si="15"/>
        <v>0</v>
      </c>
      <c r="C457" s="41" t="s">
        <v>1229</v>
      </c>
      <c r="D457" s="41">
        <v>1</v>
      </c>
      <c r="E457" s="43">
        <v>0</v>
      </c>
      <c r="F457" s="43">
        <v>0</v>
      </c>
      <c r="G457" s="43">
        <v>0</v>
      </c>
      <c r="H457" s="43">
        <v>0</v>
      </c>
      <c r="I457" s="43">
        <v>0</v>
      </c>
      <c r="J457" s="43">
        <v>0</v>
      </c>
      <c r="K457" s="43">
        <v>11936</v>
      </c>
      <c r="L457" s="43">
        <v>0</v>
      </c>
      <c r="M457" s="43">
        <v>0</v>
      </c>
      <c r="N457" s="43">
        <v>0</v>
      </c>
      <c r="O457" s="43">
        <v>0</v>
      </c>
      <c r="P457" s="43">
        <v>0</v>
      </c>
      <c r="Q457" s="43">
        <v>88</v>
      </c>
      <c r="R457" s="43">
        <v>0</v>
      </c>
      <c r="S457" s="43">
        <v>0</v>
      </c>
      <c r="T457" s="43">
        <v>12024</v>
      </c>
      <c r="U457" s="43">
        <v>0</v>
      </c>
      <c r="V457" s="43">
        <v>0</v>
      </c>
      <c r="W457" s="43">
        <v>0</v>
      </c>
      <c r="X457" s="43">
        <v>7210</v>
      </c>
      <c r="Y457" s="43">
        <v>0</v>
      </c>
      <c r="Z457" s="43">
        <v>0</v>
      </c>
      <c r="AA457" s="43">
        <v>0</v>
      </c>
      <c r="AB457" s="43">
        <v>0</v>
      </c>
      <c r="AC457" s="43">
        <v>0</v>
      </c>
      <c r="AD457" s="43">
        <v>0</v>
      </c>
      <c r="AE457" s="43">
        <v>0</v>
      </c>
      <c r="AF457" s="43">
        <v>4505</v>
      </c>
      <c r="AG457" s="43">
        <v>0</v>
      </c>
      <c r="AH457" s="43">
        <v>0</v>
      </c>
      <c r="AI457" s="43">
        <v>11715</v>
      </c>
      <c r="AJ457" s="30">
        <v>0</v>
      </c>
      <c r="AK457" s="30">
        <v>0</v>
      </c>
      <c r="AL457" s="30">
        <v>0</v>
      </c>
      <c r="AM457" s="30">
        <v>0</v>
      </c>
      <c r="AN457" s="30">
        <v>0</v>
      </c>
      <c r="AO457" s="30">
        <v>0</v>
      </c>
      <c r="AP457" s="30">
        <v>0</v>
      </c>
      <c r="AQ457" s="30">
        <v>0</v>
      </c>
      <c r="AR457" s="30">
        <v>0</v>
      </c>
      <c r="AS457" s="30">
        <v>0</v>
      </c>
      <c r="AT457" s="30">
        <v>0</v>
      </c>
      <c r="AU457" s="30">
        <v>0</v>
      </c>
      <c r="AV457" s="30">
        <v>741</v>
      </c>
      <c r="AW457" s="30">
        <v>0</v>
      </c>
      <c r="AX457" s="30">
        <v>0</v>
      </c>
      <c r="AY457" s="30">
        <v>741</v>
      </c>
      <c r="AZ457" s="30">
        <v>0</v>
      </c>
      <c r="BA457" s="30">
        <v>0</v>
      </c>
      <c r="BB457" s="30">
        <v>0</v>
      </c>
      <c r="BC457" s="30">
        <v>0</v>
      </c>
      <c r="BD457" s="30">
        <v>100733</v>
      </c>
      <c r="BE457" s="30">
        <v>0</v>
      </c>
      <c r="BF457" s="30">
        <v>0</v>
      </c>
      <c r="BG457" s="30">
        <v>100733</v>
      </c>
      <c r="BH457" s="30">
        <v>0</v>
      </c>
      <c r="BI457" t="s">
        <v>482</v>
      </c>
    </row>
    <row r="458" spans="1:61" x14ac:dyDescent="0.35">
      <c r="A458" s="61">
        <f t="shared" si="14"/>
        <v>0</v>
      </c>
      <c r="B458" s="61">
        <f t="shared" si="15"/>
        <v>0</v>
      </c>
      <c r="C458" s="41" t="s">
        <v>565</v>
      </c>
      <c r="D458" s="41"/>
      <c r="E458" s="43">
        <v>3535</v>
      </c>
      <c r="F458" s="43">
        <v>0</v>
      </c>
      <c r="G458" s="43">
        <v>0</v>
      </c>
      <c r="H458" s="43">
        <v>0</v>
      </c>
      <c r="I458" s="43">
        <v>742</v>
      </c>
      <c r="J458" s="43">
        <v>0</v>
      </c>
      <c r="K458" s="43">
        <v>0</v>
      </c>
      <c r="L458" s="43">
        <v>169</v>
      </c>
      <c r="M458" s="43">
        <v>0</v>
      </c>
      <c r="N458" s="43">
        <v>76</v>
      </c>
      <c r="O458" s="43">
        <v>94</v>
      </c>
      <c r="P458" s="43">
        <v>100</v>
      </c>
      <c r="Q458" s="43">
        <v>365</v>
      </c>
      <c r="R458" s="43">
        <v>0</v>
      </c>
      <c r="S458" s="43">
        <v>0</v>
      </c>
      <c r="T458" s="43">
        <v>5081</v>
      </c>
      <c r="U458" s="43">
        <v>128</v>
      </c>
      <c r="V458" s="43">
        <v>1660</v>
      </c>
      <c r="W458" s="43">
        <v>0</v>
      </c>
      <c r="X458" s="43">
        <v>552</v>
      </c>
      <c r="Y458" s="43">
        <v>130</v>
      </c>
      <c r="Z458" s="43">
        <v>0</v>
      </c>
      <c r="AA458" s="43">
        <v>0</v>
      </c>
      <c r="AB458" s="43">
        <v>23</v>
      </c>
      <c r="AC458" s="43">
        <v>687</v>
      </c>
      <c r="AD458" s="43">
        <v>337</v>
      </c>
      <c r="AE458" s="43">
        <v>352</v>
      </c>
      <c r="AF458" s="43">
        <v>637</v>
      </c>
      <c r="AG458" s="43">
        <v>0</v>
      </c>
      <c r="AH458" s="43">
        <v>57</v>
      </c>
      <c r="AI458" s="43">
        <v>4563</v>
      </c>
      <c r="AJ458" s="30">
        <v>0</v>
      </c>
      <c r="AK458" s="30">
        <v>0</v>
      </c>
      <c r="AL458" s="30">
        <v>0</v>
      </c>
      <c r="AM458" s="30">
        <v>0</v>
      </c>
      <c r="AN458" s="30">
        <v>0</v>
      </c>
      <c r="AO458" s="30">
        <v>0</v>
      </c>
      <c r="AP458" s="30">
        <v>0</v>
      </c>
      <c r="AQ458" s="30">
        <v>0</v>
      </c>
      <c r="AR458" s="30">
        <v>0</v>
      </c>
      <c r="AS458" s="30">
        <v>0</v>
      </c>
      <c r="AT458" s="30">
        <v>0</v>
      </c>
      <c r="AU458" s="30">
        <v>0</v>
      </c>
      <c r="AV458" s="30">
        <v>0</v>
      </c>
      <c r="AW458" s="30">
        <v>0</v>
      </c>
      <c r="AX458" s="30">
        <v>0</v>
      </c>
      <c r="AY458" s="30">
        <v>0</v>
      </c>
      <c r="AZ458" s="30">
        <v>0</v>
      </c>
      <c r="BA458" s="30">
        <v>1576</v>
      </c>
      <c r="BB458" s="30">
        <v>0</v>
      </c>
      <c r="BC458" s="30">
        <v>0</v>
      </c>
      <c r="BD458" s="30">
        <v>0</v>
      </c>
      <c r="BE458" s="30">
        <v>8060</v>
      </c>
      <c r="BF458" s="30">
        <v>0</v>
      </c>
      <c r="BG458" s="30">
        <v>9636</v>
      </c>
      <c r="BH458" s="30">
        <v>37025</v>
      </c>
      <c r="BI458" t="s">
        <v>482</v>
      </c>
    </row>
    <row r="459" spans="1:61" x14ac:dyDescent="0.35">
      <c r="A459" s="61">
        <f t="shared" si="14"/>
        <v>0</v>
      </c>
      <c r="B459" s="61">
        <f t="shared" si="15"/>
        <v>0</v>
      </c>
      <c r="C459" s="41" t="s">
        <v>959</v>
      </c>
      <c r="D459" s="41"/>
      <c r="E459" s="43">
        <v>772</v>
      </c>
      <c r="F459" s="43">
        <v>18</v>
      </c>
      <c r="G459" s="43">
        <v>0</v>
      </c>
      <c r="H459" s="43">
        <v>0</v>
      </c>
      <c r="I459" s="43">
        <v>0</v>
      </c>
      <c r="J459" s="43">
        <v>0</v>
      </c>
      <c r="K459" s="43">
        <v>0</v>
      </c>
      <c r="L459" s="43">
        <v>0</v>
      </c>
      <c r="M459" s="43">
        <v>0</v>
      </c>
      <c r="N459" s="43">
        <v>146</v>
      </c>
      <c r="O459" s="43">
        <v>238</v>
      </c>
      <c r="P459" s="43">
        <v>0</v>
      </c>
      <c r="Q459" s="43">
        <v>16</v>
      </c>
      <c r="R459" s="43">
        <v>0</v>
      </c>
      <c r="S459" s="43">
        <v>0</v>
      </c>
      <c r="T459" s="43">
        <v>1190</v>
      </c>
      <c r="U459" s="43">
        <v>0</v>
      </c>
      <c r="V459" s="43">
        <v>801</v>
      </c>
      <c r="W459" s="43">
        <v>0</v>
      </c>
      <c r="X459" s="43">
        <v>0</v>
      </c>
      <c r="Y459" s="43">
        <v>217</v>
      </c>
      <c r="Z459" s="43">
        <v>0</v>
      </c>
      <c r="AA459" s="43">
        <v>0</v>
      </c>
      <c r="AB459" s="43">
        <v>0</v>
      </c>
      <c r="AC459" s="43">
        <v>23</v>
      </c>
      <c r="AD459" s="43">
        <v>0</v>
      </c>
      <c r="AE459" s="43">
        <v>229</v>
      </c>
      <c r="AF459" s="43">
        <v>0</v>
      </c>
      <c r="AG459" s="43">
        <v>0</v>
      </c>
      <c r="AH459" s="43">
        <v>198</v>
      </c>
      <c r="AI459" s="43">
        <v>1468</v>
      </c>
      <c r="AJ459" s="30">
        <v>0</v>
      </c>
      <c r="AK459" s="30">
        <v>0</v>
      </c>
      <c r="AL459" s="30">
        <v>0</v>
      </c>
      <c r="AM459" s="30">
        <v>0</v>
      </c>
      <c r="AN459" s="30">
        <v>0</v>
      </c>
      <c r="AO459" s="30">
        <v>0</v>
      </c>
      <c r="AP459" s="30">
        <v>0</v>
      </c>
      <c r="AQ459" s="30">
        <v>0</v>
      </c>
      <c r="AR459" s="30">
        <v>0</v>
      </c>
      <c r="AS459" s="30">
        <v>0</v>
      </c>
      <c r="AT459" s="30">
        <v>0</v>
      </c>
      <c r="AU459" s="30">
        <v>0</v>
      </c>
      <c r="AV459" s="30">
        <v>0</v>
      </c>
      <c r="AW459" s="30">
        <v>0</v>
      </c>
      <c r="AX459" s="30">
        <v>0</v>
      </c>
      <c r="AY459" s="30">
        <v>0</v>
      </c>
      <c r="AZ459" s="30">
        <v>0</v>
      </c>
      <c r="BA459" s="30">
        <v>0</v>
      </c>
      <c r="BB459" s="30">
        <v>0</v>
      </c>
      <c r="BC459" s="30">
        <v>0</v>
      </c>
      <c r="BD459" s="30">
        <v>0</v>
      </c>
      <c r="BE459" s="30">
        <v>0</v>
      </c>
      <c r="BF459" s="30">
        <v>0</v>
      </c>
      <c r="BG459" s="30">
        <v>0</v>
      </c>
      <c r="BH459" s="30">
        <v>16546</v>
      </c>
      <c r="BI459" t="s">
        <v>482</v>
      </c>
    </row>
    <row r="460" spans="1:61" x14ac:dyDescent="0.35">
      <c r="A460" s="61">
        <f t="shared" si="14"/>
        <v>0</v>
      </c>
      <c r="B460" s="61">
        <f t="shared" si="15"/>
        <v>0</v>
      </c>
      <c r="C460" s="41" t="s">
        <v>567</v>
      </c>
      <c r="D460" s="41"/>
      <c r="E460" s="43">
        <v>3960</v>
      </c>
      <c r="F460" s="43">
        <v>0</v>
      </c>
      <c r="G460" s="43">
        <v>0</v>
      </c>
      <c r="H460" s="43">
        <v>0</v>
      </c>
      <c r="I460" s="43">
        <v>923</v>
      </c>
      <c r="J460" s="43">
        <v>0</v>
      </c>
      <c r="K460" s="43">
        <v>0</v>
      </c>
      <c r="L460" s="43">
        <v>0</v>
      </c>
      <c r="M460" s="43">
        <v>0</v>
      </c>
      <c r="N460" s="43">
        <v>331</v>
      </c>
      <c r="O460" s="43">
        <v>735</v>
      </c>
      <c r="P460" s="43">
        <v>55</v>
      </c>
      <c r="Q460" s="43">
        <v>115</v>
      </c>
      <c r="R460" s="43">
        <v>0</v>
      </c>
      <c r="S460" s="43">
        <v>0</v>
      </c>
      <c r="T460" s="43">
        <v>6119</v>
      </c>
      <c r="U460" s="43">
        <v>15</v>
      </c>
      <c r="V460" s="43">
        <v>2142</v>
      </c>
      <c r="W460" s="43">
        <v>0</v>
      </c>
      <c r="X460" s="43">
        <v>0</v>
      </c>
      <c r="Y460" s="43">
        <v>611</v>
      </c>
      <c r="Z460" s="43">
        <v>0</v>
      </c>
      <c r="AA460" s="43">
        <v>0</v>
      </c>
      <c r="AB460" s="43">
        <v>0</v>
      </c>
      <c r="AC460" s="43">
        <v>499</v>
      </c>
      <c r="AD460" s="43">
        <v>227</v>
      </c>
      <c r="AE460" s="43">
        <v>639</v>
      </c>
      <c r="AF460" s="43">
        <v>798</v>
      </c>
      <c r="AG460" s="43">
        <v>0</v>
      </c>
      <c r="AH460" s="43">
        <v>663</v>
      </c>
      <c r="AI460" s="43">
        <v>5594</v>
      </c>
      <c r="AJ460" s="30">
        <v>0</v>
      </c>
      <c r="AK460" s="30">
        <v>0</v>
      </c>
      <c r="AL460" s="30">
        <v>0</v>
      </c>
      <c r="AM460" s="30">
        <v>0</v>
      </c>
      <c r="AN460" s="30">
        <v>0</v>
      </c>
      <c r="AO460" s="30">
        <v>0</v>
      </c>
      <c r="AP460" s="30">
        <v>0</v>
      </c>
      <c r="AQ460" s="30">
        <v>0</v>
      </c>
      <c r="AR460" s="30">
        <v>36</v>
      </c>
      <c r="AS460" s="30">
        <v>0</v>
      </c>
      <c r="AT460" s="30">
        <v>0</v>
      </c>
      <c r="AU460" s="30">
        <v>0</v>
      </c>
      <c r="AV460" s="30">
        <v>0</v>
      </c>
      <c r="AW460" s="30">
        <v>0</v>
      </c>
      <c r="AX460" s="30">
        <v>0</v>
      </c>
      <c r="AY460" s="30">
        <v>36</v>
      </c>
      <c r="AZ460" s="30">
        <v>8573</v>
      </c>
      <c r="BA460" s="30">
        <v>800</v>
      </c>
      <c r="BB460" s="30">
        <v>1550</v>
      </c>
      <c r="BC460" s="30">
        <v>0</v>
      </c>
      <c r="BD460" s="30">
        <v>0</v>
      </c>
      <c r="BE460" s="30">
        <v>0</v>
      </c>
      <c r="BF460" s="30">
        <v>2000</v>
      </c>
      <c r="BG460" s="30">
        <v>12923</v>
      </c>
      <c r="BH460" s="30">
        <v>35607</v>
      </c>
      <c r="BI460" t="s">
        <v>482</v>
      </c>
    </row>
    <row r="461" spans="1:61" x14ac:dyDescent="0.35">
      <c r="A461" s="61">
        <f t="shared" si="14"/>
        <v>0</v>
      </c>
      <c r="B461" s="61">
        <f t="shared" si="15"/>
        <v>0</v>
      </c>
      <c r="C461" s="41" t="s">
        <v>566</v>
      </c>
      <c r="D461" s="41"/>
      <c r="E461" s="43">
        <v>1249</v>
      </c>
      <c r="F461" s="43">
        <v>1241</v>
      </c>
      <c r="G461" s="43">
        <v>0</v>
      </c>
      <c r="H461" s="43">
        <v>0</v>
      </c>
      <c r="I461" s="43">
        <v>0</v>
      </c>
      <c r="J461" s="43">
        <v>0</v>
      </c>
      <c r="K461" s="43">
        <v>0</v>
      </c>
      <c r="L461" s="43">
        <v>0</v>
      </c>
      <c r="M461" s="43">
        <v>0</v>
      </c>
      <c r="N461" s="43">
        <v>24</v>
      </c>
      <c r="O461" s="43">
        <v>82</v>
      </c>
      <c r="P461" s="43">
        <v>0</v>
      </c>
      <c r="Q461" s="43">
        <v>177</v>
      </c>
      <c r="R461" s="43">
        <v>0</v>
      </c>
      <c r="S461" s="43">
        <v>0</v>
      </c>
      <c r="T461" s="43">
        <v>2773</v>
      </c>
      <c r="U461" s="43">
        <v>0</v>
      </c>
      <c r="V461" s="43">
        <v>1190</v>
      </c>
      <c r="W461" s="43">
        <v>0</v>
      </c>
      <c r="X461" s="43">
        <v>0</v>
      </c>
      <c r="Y461" s="43">
        <v>303</v>
      </c>
      <c r="Z461" s="43">
        <v>0</v>
      </c>
      <c r="AA461" s="43">
        <v>0</v>
      </c>
      <c r="AB461" s="43">
        <v>0</v>
      </c>
      <c r="AC461" s="43">
        <v>53</v>
      </c>
      <c r="AD461" s="43">
        <v>0</v>
      </c>
      <c r="AE461" s="43">
        <v>235</v>
      </c>
      <c r="AF461" s="43">
        <v>204</v>
      </c>
      <c r="AG461" s="43">
        <v>0</v>
      </c>
      <c r="AH461" s="43">
        <v>498</v>
      </c>
      <c r="AI461" s="43">
        <v>2483</v>
      </c>
      <c r="AJ461" s="30">
        <v>0</v>
      </c>
      <c r="AK461" s="30">
        <v>0</v>
      </c>
      <c r="AL461" s="30">
        <v>0</v>
      </c>
      <c r="AM461" s="30">
        <v>0</v>
      </c>
      <c r="AN461" s="30">
        <v>0</v>
      </c>
      <c r="AO461" s="30">
        <v>0</v>
      </c>
      <c r="AP461" s="30">
        <v>0</v>
      </c>
      <c r="AQ461" s="30">
        <v>0</v>
      </c>
      <c r="AR461" s="30">
        <v>0</v>
      </c>
      <c r="AS461" s="30">
        <v>0</v>
      </c>
      <c r="AT461" s="30">
        <v>0</v>
      </c>
      <c r="AU461" s="30">
        <v>0</v>
      </c>
      <c r="AV461" s="30">
        <v>0</v>
      </c>
      <c r="AW461" s="30">
        <v>0</v>
      </c>
      <c r="AX461" s="30">
        <v>0</v>
      </c>
      <c r="AY461" s="30">
        <v>0</v>
      </c>
      <c r="AZ461" s="30">
        <v>0</v>
      </c>
      <c r="BA461" s="30">
        <v>3420</v>
      </c>
      <c r="BB461" s="30">
        <v>0</v>
      </c>
      <c r="BC461" s="30">
        <v>0</v>
      </c>
      <c r="BD461" s="30">
        <v>0</v>
      </c>
      <c r="BE461" s="30">
        <v>0</v>
      </c>
      <c r="BF461" s="30">
        <v>700</v>
      </c>
      <c r="BG461" s="30">
        <v>4120</v>
      </c>
      <c r="BH461" s="30">
        <v>25038</v>
      </c>
      <c r="BI461" t="s">
        <v>482</v>
      </c>
    </row>
    <row r="462" spans="1:61" x14ac:dyDescent="0.35">
      <c r="A462" s="61">
        <f t="shared" si="14"/>
        <v>0</v>
      </c>
      <c r="B462" s="61">
        <f t="shared" si="15"/>
        <v>0</v>
      </c>
      <c r="C462" s="41" t="s">
        <v>1142</v>
      </c>
      <c r="D462" s="41"/>
      <c r="E462" s="43">
        <v>275</v>
      </c>
      <c r="F462" s="43">
        <v>488</v>
      </c>
      <c r="G462" s="43">
        <v>0</v>
      </c>
      <c r="H462" s="43">
        <v>0</v>
      </c>
      <c r="I462" s="43">
        <v>0</v>
      </c>
      <c r="J462" s="43">
        <v>0</v>
      </c>
      <c r="K462" s="43">
        <v>0</v>
      </c>
      <c r="L462" s="43">
        <v>0</v>
      </c>
      <c r="M462" s="43">
        <v>0</v>
      </c>
      <c r="N462" s="43">
        <v>94</v>
      </c>
      <c r="O462" s="43">
        <v>159</v>
      </c>
      <c r="P462" s="43">
        <v>7</v>
      </c>
      <c r="Q462" s="43">
        <v>24</v>
      </c>
      <c r="R462" s="43">
        <v>0</v>
      </c>
      <c r="S462" s="43">
        <v>0</v>
      </c>
      <c r="T462" s="43">
        <v>1047</v>
      </c>
      <c r="U462" s="43">
        <v>6</v>
      </c>
      <c r="V462" s="43">
        <v>700</v>
      </c>
      <c r="W462" s="43">
        <v>0</v>
      </c>
      <c r="X462" s="43">
        <v>0</v>
      </c>
      <c r="Y462" s="43">
        <v>0</v>
      </c>
      <c r="Z462" s="43">
        <v>0</v>
      </c>
      <c r="AA462" s="43">
        <v>0</v>
      </c>
      <c r="AB462" s="43">
        <v>0</v>
      </c>
      <c r="AC462" s="43">
        <v>212</v>
      </c>
      <c r="AD462" s="43">
        <v>9</v>
      </c>
      <c r="AE462" s="43">
        <v>328</v>
      </c>
      <c r="AF462" s="43">
        <v>0</v>
      </c>
      <c r="AG462" s="43">
        <v>0</v>
      </c>
      <c r="AH462" s="43">
        <v>14</v>
      </c>
      <c r="AI462" s="43">
        <v>1269</v>
      </c>
      <c r="AJ462" s="30">
        <v>0</v>
      </c>
      <c r="AK462" s="30">
        <v>0</v>
      </c>
      <c r="AL462" s="30">
        <v>0</v>
      </c>
      <c r="AM462" s="30">
        <v>0</v>
      </c>
      <c r="AN462" s="30">
        <v>0</v>
      </c>
      <c r="AO462" s="30">
        <v>0</v>
      </c>
      <c r="AP462" s="30">
        <v>0</v>
      </c>
      <c r="AQ462" s="30">
        <v>0</v>
      </c>
      <c r="AR462" s="30">
        <v>0</v>
      </c>
      <c r="AS462" s="30">
        <v>0</v>
      </c>
      <c r="AT462" s="30">
        <v>0</v>
      </c>
      <c r="AU462" s="30">
        <v>0</v>
      </c>
      <c r="AV462" s="30">
        <v>0</v>
      </c>
      <c r="AW462" s="30">
        <v>0</v>
      </c>
      <c r="AX462" s="30">
        <v>0</v>
      </c>
      <c r="AY462" s="30">
        <v>0</v>
      </c>
      <c r="AZ462" s="30">
        <v>0</v>
      </c>
      <c r="BA462" s="30">
        <v>0</v>
      </c>
      <c r="BB462" s="30">
        <v>0</v>
      </c>
      <c r="BC462" s="30">
        <v>0</v>
      </c>
      <c r="BD462" s="30">
        <v>0</v>
      </c>
      <c r="BE462" s="30">
        <v>0</v>
      </c>
      <c r="BF462" s="30">
        <v>0</v>
      </c>
      <c r="BG462" s="30">
        <v>0</v>
      </c>
      <c r="BH462" s="30">
        <v>14294</v>
      </c>
      <c r="BI462" t="s">
        <v>482</v>
      </c>
    </row>
    <row r="463" spans="1:61" x14ac:dyDescent="0.35">
      <c r="A463" s="61">
        <f t="shared" si="14"/>
        <v>0</v>
      </c>
      <c r="B463" s="61">
        <f t="shared" si="15"/>
        <v>0</v>
      </c>
      <c r="C463" s="41" t="s">
        <v>960</v>
      </c>
      <c r="D463" s="41"/>
      <c r="E463" s="43">
        <v>2182</v>
      </c>
      <c r="F463" s="43">
        <v>0</v>
      </c>
      <c r="G463" s="43">
        <v>0</v>
      </c>
      <c r="H463" s="43">
        <v>0</v>
      </c>
      <c r="I463" s="43">
        <v>18</v>
      </c>
      <c r="J463" s="43">
        <v>0</v>
      </c>
      <c r="K463" s="43">
        <v>0</v>
      </c>
      <c r="L463" s="43">
        <v>7</v>
      </c>
      <c r="M463" s="43">
        <v>0</v>
      </c>
      <c r="N463" s="43">
        <v>308</v>
      </c>
      <c r="O463" s="43">
        <v>355</v>
      </c>
      <c r="P463" s="43">
        <v>0</v>
      </c>
      <c r="Q463" s="43">
        <v>24</v>
      </c>
      <c r="R463" s="43">
        <v>0</v>
      </c>
      <c r="S463" s="43">
        <v>0</v>
      </c>
      <c r="T463" s="43">
        <v>2894</v>
      </c>
      <c r="U463" s="43">
        <v>0</v>
      </c>
      <c r="V463" s="43">
        <v>789</v>
      </c>
      <c r="W463" s="43">
        <v>0</v>
      </c>
      <c r="X463" s="43">
        <v>0</v>
      </c>
      <c r="Y463" s="43">
        <v>362</v>
      </c>
      <c r="Z463" s="43">
        <v>0</v>
      </c>
      <c r="AA463" s="43">
        <v>0</v>
      </c>
      <c r="AB463" s="43">
        <v>0</v>
      </c>
      <c r="AC463" s="43">
        <v>724</v>
      </c>
      <c r="AD463" s="43">
        <v>0</v>
      </c>
      <c r="AE463" s="43">
        <v>460</v>
      </c>
      <c r="AF463" s="43">
        <v>72</v>
      </c>
      <c r="AG463" s="43">
        <v>0</v>
      </c>
      <c r="AH463" s="43">
        <v>634</v>
      </c>
      <c r="AI463" s="43">
        <v>3041</v>
      </c>
      <c r="AJ463" s="30">
        <v>0</v>
      </c>
      <c r="AK463" s="30">
        <v>0</v>
      </c>
      <c r="AL463" s="30">
        <v>0</v>
      </c>
      <c r="AM463" s="30">
        <v>0</v>
      </c>
      <c r="AN463" s="30">
        <v>0</v>
      </c>
      <c r="AO463" s="30">
        <v>0</v>
      </c>
      <c r="AP463" s="30">
        <v>0</v>
      </c>
      <c r="AQ463" s="30">
        <v>0</v>
      </c>
      <c r="AR463" s="30">
        <v>0</v>
      </c>
      <c r="AS463" s="30">
        <v>0</v>
      </c>
      <c r="AT463" s="30">
        <v>0</v>
      </c>
      <c r="AU463" s="30">
        <v>0</v>
      </c>
      <c r="AV463" s="30">
        <v>0</v>
      </c>
      <c r="AW463" s="30">
        <v>0</v>
      </c>
      <c r="AX463" s="30">
        <v>0</v>
      </c>
      <c r="AY463" s="30">
        <v>0</v>
      </c>
      <c r="AZ463" s="30">
        <v>0</v>
      </c>
      <c r="BA463" s="30">
        <v>0</v>
      </c>
      <c r="BB463" s="30">
        <v>0</v>
      </c>
      <c r="BC463" s="30">
        <v>0</v>
      </c>
      <c r="BD463" s="30">
        <v>0</v>
      </c>
      <c r="BE463" s="30">
        <v>0</v>
      </c>
      <c r="BF463" s="30">
        <v>819</v>
      </c>
      <c r="BG463" s="30">
        <v>819</v>
      </c>
      <c r="BH463" s="30">
        <v>35904</v>
      </c>
      <c r="BI463" t="s">
        <v>482</v>
      </c>
    </row>
    <row r="464" spans="1:61" x14ac:dyDescent="0.35">
      <c r="A464" s="61">
        <f t="shared" si="14"/>
        <v>0</v>
      </c>
      <c r="B464" s="61">
        <f t="shared" si="15"/>
        <v>0</v>
      </c>
      <c r="C464" s="41" t="s">
        <v>961</v>
      </c>
      <c r="D464" s="41"/>
      <c r="E464" s="43">
        <v>722</v>
      </c>
      <c r="F464" s="43">
        <v>685</v>
      </c>
      <c r="G464" s="43">
        <v>0</v>
      </c>
      <c r="H464" s="43">
        <v>0</v>
      </c>
      <c r="I464" s="43">
        <v>0</v>
      </c>
      <c r="J464" s="43">
        <v>0</v>
      </c>
      <c r="K464" s="43">
        <v>0</v>
      </c>
      <c r="L464" s="43">
        <v>0</v>
      </c>
      <c r="M464" s="43">
        <v>0</v>
      </c>
      <c r="N464" s="43">
        <v>42</v>
      </c>
      <c r="O464" s="43">
        <v>108</v>
      </c>
      <c r="P464" s="43">
        <v>0</v>
      </c>
      <c r="Q464" s="43">
        <v>37</v>
      </c>
      <c r="R464" s="43">
        <v>0</v>
      </c>
      <c r="S464" s="43">
        <v>0</v>
      </c>
      <c r="T464" s="43">
        <v>1594</v>
      </c>
      <c r="U464" s="43">
        <v>0</v>
      </c>
      <c r="V464" s="43">
        <v>533</v>
      </c>
      <c r="W464" s="43">
        <v>0</v>
      </c>
      <c r="X464" s="43">
        <v>0</v>
      </c>
      <c r="Y464" s="43">
        <v>231</v>
      </c>
      <c r="Z464" s="43">
        <v>0</v>
      </c>
      <c r="AA464" s="43">
        <v>0</v>
      </c>
      <c r="AB464" s="43">
        <v>0</v>
      </c>
      <c r="AC464" s="43">
        <v>0</v>
      </c>
      <c r="AD464" s="43">
        <v>45</v>
      </c>
      <c r="AE464" s="43">
        <v>206</v>
      </c>
      <c r="AF464" s="43">
        <v>190</v>
      </c>
      <c r="AG464" s="43">
        <v>0</v>
      </c>
      <c r="AH464" s="43">
        <v>335</v>
      </c>
      <c r="AI464" s="43">
        <v>1540</v>
      </c>
      <c r="AJ464" s="30">
        <v>0</v>
      </c>
      <c r="AK464" s="30">
        <v>0</v>
      </c>
      <c r="AL464" s="30">
        <v>0</v>
      </c>
      <c r="AM464" s="30">
        <v>0</v>
      </c>
      <c r="AN464" s="30">
        <v>0</v>
      </c>
      <c r="AO464" s="30">
        <v>0</v>
      </c>
      <c r="AP464" s="30">
        <v>0</v>
      </c>
      <c r="AQ464" s="30">
        <v>0</v>
      </c>
      <c r="AR464" s="30">
        <v>0</v>
      </c>
      <c r="AS464" s="30">
        <v>0</v>
      </c>
      <c r="AT464" s="30">
        <v>0</v>
      </c>
      <c r="AU464" s="30">
        <v>0</v>
      </c>
      <c r="AV464" s="30">
        <v>0</v>
      </c>
      <c r="AW464" s="30">
        <v>0</v>
      </c>
      <c r="AX464" s="30">
        <v>0</v>
      </c>
      <c r="AY464" s="30">
        <v>0</v>
      </c>
      <c r="AZ464" s="30">
        <v>55</v>
      </c>
      <c r="BA464" s="30">
        <v>4199</v>
      </c>
      <c r="BB464" s="30">
        <v>0</v>
      </c>
      <c r="BC464" s="30">
        <v>0</v>
      </c>
      <c r="BD464" s="30">
        <v>0</v>
      </c>
      <c r="BE464" s="30">
        <v>0</v>
      </c>
      <c r="BF464" s="30">
        <v>500</v>
      </c>
      <c r="BG464" s="30">
        <v>4754</v>
      </c>
      <c r="BH464" s="30">
        <v>15560</v>
      </c>
      <c r="BI464" t="s">
        <v>482</v>
      </c>
    </row>
    <row r="465" spans="1:61" x14ac:dyDescent="0.35">
      <c r="A465" s="61">
        <f t="shared" si="14"/>
        <v>0</v>
      </c>
      <c r="B465" s="61">
        <f t="shared" si="15"/>
        <v>0</v>
      </c>
      <c r="C465" s="41" t="s">
        <v>962</v>
      </c>
      <c r="D465" s="41"/>
      <c r="E465" s="43">
        <v>5520</v>
      </c>
      <c r="F465" s="43">
        <v>0</v>
      </c>
      <c r="G465" s="43">
        <v>0</v>
      </c>
      <c r="H465" s="43">
        <v>0</v>
      </c>
      <c r="I465" s="43">
        <v>60</v>
      </c>
      <c r="J465" s="43">
        <v>0</v>
      </c>
      <c r="K465" s="43">
        <v>0</v>
      </c>
      <c r="L465" s="43">
        <v>0</v>
      </c>
      <c r="M465" s="43">
        <v>55</v>
      </c>
      <c r="N465" s="43">
        <v>563</v>
      </c>
      <c r="O465" s="43">
        <v>771</v>
      </c>
      <c r="P465" s="43">
        <v>675</v>
      </c>
      <c r="Q465" s="43">
        <v>214</v>
      </c>
      <c r="R465" s="43">
        <v>0</v>
      </c>
      <c r="S465" s="43">
        <v>0</v>
      </c>
      <c r="T465" s="43">
        <v>7858</v>
      </c>
      <c r="U465" s="43">
        <v>27</v>
      </c>
      <c r="V465" s="43">
        <v>2678</v>
      </c>
      <c r="W465" s="43">
        <v>0</v>
      </c>
      <c r="X465" s="43">
        <v>0</v>
      </c>
      <c r="Y465" s="43">
        <v>940</v>
      </c>
      <c r="Z465" s="43">
        <v>0</v>
      </c>
      <c r="AA465" s="43">
        <v>0</v>
      </c>
      <c r="AB465" s="43">
        <v>0</v>
      </c>
      <c r="AC465" s="43">
        <v>804</v>
      </c>
      <c r="AD465" s="43">
        <v>247</v>
      </c>
      <c r="AE465" s="43">
        <v>1042</v>
      </c>
      <c r="AF465" s="43">
        <v>1282</v>
      </c>
      <c r="AG465" s="43">
        <v>0</v>
      </c>
      <c r="AH465" s="43">
        <v>577</v>
      </c>
      <c r="AI465" s="43">
        <v>7597</v>
      </c>
      <c r="AJ465" s="30">
        <v>3580</v>
      </c>
      <c r="AK465" s="30">
        <v>0</v>
      </c>
      <c r="AL465" s="30">
        <v>0</v>
      </c>
      <c r="AM465" s="30">
        <v>0</v>
      </c>
      <c r="AN465" s="30">
        <v>0</v>
      </c>
      <c r="AO465" s="30">
        <v>0</v>
      </c>
      <c r="AP465" s="30">
        <v>0</v>
      </c>
      <c r="AQ465" s="30">
        <v>3580</v>
      </c>
      <c r="AR465" s="30">
        <v>188</v>
      </c>
      <c r="AS465" s="30">
        <v>0</v>
      </c>
      <c r="AT465" s="30">
        <v>0</v>
      </c>
      <c r="AU465" s="30">
        <v>0</v>
      </c>
      <c r="AV465" s="30">
        <v>0</v>
      </c>
      <c r="AW465" s="30">
        <v>0</v>
      </c>
      <c r="AX465" s="30">
        <v>0</v>
      </c>
      <c r="AY465" s="30">
        <v>188</v>
      </c>
      <c r="AZ465" s="30">
        <v>19822</v>
      </c>
      <c r="BA465" s="30">
        <v>3374</v>
      </c>
      <c r="BB465" s="30">
        <v>0</v>
      </c>
      <c r="BC465" s="30">
        <v>0</v>
      </c>
      <c r="BD465" s="30">
        <v>0</v>
      </c>
      <c r="BE465" s="30">
        <v>0</v>
      </c>
      <c r="BF465" s="30">
        <v>1576</v>
      </c>
      <c r="BG465" s="30">
        <v>24772</v>
      </c>
      <c r="BH465" s="30">
        <v>54636</v>
      </c>
      <c r="BI465" t="s">
        <v>482</v>
      </c>
    </row>
    <row r="466" spans="1:61" x14ac:dyDescent="0.35">
      <c r="A466" s="61">
        <f t="shared" si="14"/>
        <v>0</v>
      </c>
      <c r="B466" s="61">
        <f t="shared" si="15"/>
        <v>0</v>
      </c>
      <c r="C466" s="41" t="s">
        <v>963</v>
      </c>
      <c r="D466" s="41"/>
      <c r="E466" s="43">
        <v>9665</v>
      </c>
      <c r="F466" s="43">
        <v>0</v>
      </c>
      <c r="G466" s="43">
        <v>0</v>
      </c>
      <c r="H466" s="43">
        <v>0</v>
      </c>
      <c r="I466" s="43">
        <v>0</v>
      </c>
      <c r="J466" s="43">
        <v>0</v>
      </c>
      <c r="K466" s="43">
        <v>0</v>
      </c>
      <c r="L466" s="43">
        <v>0</v>
      </c>
      <c r="M466" s="43">
        <v>0</v>
      </c>
      <c r="N466" s="43">
        <v>760</v>
      </c>
      <c r="O466" s="43">
        <v>1252</v>
      </c>
      <c r="P466" s="43">
        <v>0</v>
      </c>
      <c r="Q466" s="43">
        <v>126</v>
      </c>
      <c r="R466" s="43">
        <v>0</v>
      </c>
      <c r="S466" s="43">
        <v>0</v>
      </c>
      <c r="T466" s="43">
        <v>11803</v>
      </c>
      <c r="U466" s="43">
        <v>36</v>
      </c>
      <c r="V466" s="43">
        <v>3866</v>
      </c>
      <c r="W466" s="43">
        <v>0</v>
      </c>
      <c r="X466" s="43">
        <v>0</v>
      </c>
      <c r="Y466" s="43">
        <v>1823</v>
      </c>
      <c r="Z466" s="43">
        <v>0</v>
      </c>
      <c r="AA466" s="43">
        <v>0</v>
      </c>
      <c r="AB466" s="43">
        <v>0</v>
      </c>
      <c r="AC466" s="43">
        <v>1003</v>
      </c>
      <c r="AD466" s="43">
        <v>0</v>
      </c>
      <c r="AE466" s="43">
        <v>1415</v>
      </c>
      <c r="AF466" s="43">
        <v>207</v>
      </c>
      <c r="AG466" s="43">
        <v>0</v>
      </c>
      <c r="AH466" s="43">
        <v>1270</v>
      </c>
      <c r="AI466" s="43">
        <v>9620</v>
      </c>
      <c r="AJ466" s="30">
        <v>0</v>
      </c>
      <c r="AK466" s="30">
        <v>0</v>
      </c>
      <c r="AL466" s="30">
        <v>0</v>
      </c>
      <c r="AM466" s="30">
        <v>0</v>
      </c>
      <c r="AN466" s="30">
        <v>0</v>
      </c>
      <c r="AO466" s="30">
        <v>0</v>
      </c>
      <c r="AP466" s="30">
        <v>0</v>
      </c>
      <c r="AQ466" s="30">
        <v>0</v>
      </c>
      <c r="AR466" s="30">
        <v>0</v>
      </c>
      <c r="AS466" s="30">
        <v>0</v>
      </c>
      <c r="AT466" s="30">
        <v>0</v>
      </c>
      <c r="AU466" s="30">
        <v>0</v>
      </c>
      <c r="AV466" s="30">
        <v>0</v>
      </c>
      <c r="AW466" s="30">
        <v>0</v>
      </c>
      <c r="AX466" s="30">
        <v>0</v>
      </c>
      <c r="AY466" s="30">
        <v>0</v>
      </c>
      <c r="AZ466" s="30">
        <v>0</v>
      </c>
      <c r="BA466" s="30">
        <v>1475</v>
      </c>
      <c r="BB466" s="30">
        <v>0</v>
      </c>
      <c r="BC466" s="30">
        <v>0</v>
      </c>
      <c r="BD466" s="30">
        <v>0</v>
      </c>
      <c r="BE466" s="30">
        <v>0</v>
      </c>
      <c r="BF466" s="30">
        <v>1500</v>
      </c>
      <c r="BG466" s="30">
        <v>2975</v>
      </c>
      <c r="BH466" s="30">
        <v>99952</v>
      </c>
      <c r="BI466" t="s">
        <v>482</v>
      </c>
    </row>
    <row r="467" spans="1:61" x14ac:dyDescent="0.35">
      <c r="A467" s="61">
        <f t="shared" si="14"/>
        <v>0</v>
      </c>
      <c r="B467" s="61">
        <f t="shared" si="15"/>
        <v>0</v>
      </c>
      <c r="C467" s="41" t="s">
        <v>571</v>
      </c>
      <c r="D467" s="41"/>
      <c r="E467" s="43">
        <v>908</v>
      </c>
      <c r="F467" s="43">
        <v>0</v>
      </c>
      <c r="G467" s="43">
        <v>0</v>
      </c>
      <c r="H467" s="43">
        <v>0</v>
      </c>
      <c r="I467" s="43">
        <v>350</v>
      </c>
      <c r="J467" s="43">
        <v>0</v>
      </c>
      <c r="K467" s="43">
        <v>0</v>
      </c>
      <c r="L467" s="43">
        <v>0</v>
      </c>
      <c r="M467" s="43">
        <v>0</v>
      </c>
      <c r="N467" s="43">
        <v>35</v>
      </c>
      <c r="O467" s="43">
        <v>77</v>
      </c>
      <c r="P467" s="43">
        <v>0</v>
      </c>
      <c r="Q467" s="43">
        <v>3</v>
      </c>
      <c r="R467" s="43">
        <v>0</v>
      </c>
      <c r="S467" s="43">
        <v>5</v>
      </c>
      <c r="T467" s="43">
        <v>1378</v>
      </c>
      <c r="U467" s="43">
        <v>0</v>
      </c>
      <c r="V467" s="43">
        <v>614</v>
      </c>
      <c r="W467" s="43">
        <v>0</v>
      </c>
      <c r="X467" s="43">
        <v>0</v>
      </c>
      <c r="Y467" s="43">
        <v>179</v>
      </c>
      <c r="Z467" s="43">
        <v>0</v>
      </c>
      <c r="AA467" s="43">
        <v>0</v>
      </c>
      <c r="AB467" s="43">
        <v>0</v>
      </c>
      <c r="AC467" s="43">
        <v>18</v>
      </c>
      <c r="AD467" s="43">
        <v>100</v>
      </c>
      <c r="AE467" s="43">
        <v>199</v>
      </c>
      <c r="AF467" s="43">
        <v>292</v>
      </c>
      <c r="AG467" s="43">
        <v>0</v>
      </c>
      <c r="AH467" s="43">
        <v>24</v>
      </c>
      <c r="AI467" s="43">
        <v>1426</v>
      </c>
      <c r="AJ467" s="30">
        <v>0</v>
      </c>
      <c r="AK467" s="30">
        <v>0</v>
      </c>
      <c r="AL467" s="30">
        <v>0</v>
      </c>
      <c r="AM467" s="30">
        <v>0</v>
      </c>
      <c r="AN467" s="30">
        <v>0</v>
      </c>
      <c r="AO467" s="30">
        <v>0</v>
      </c>
      <c r="AP467" s="30">
        <v>0</v>
      </c>
      <c r="AQ467" s="30">
        <v>0</v>
      </c>
      <c r="AR467" s="30">
        <v>0</v>
      </c>
      <c r="AS467" s="30">
        <v>0</v>
      </c>
      <c r="AT467" s="30">
        <v>0</v>
      </c>
      <c r="AU467" s="30">
        <v>0</v>
      </c>
      <c r="AV467" s="30">
        <v>0</v>
      </c>
      <c r="AW467" s="30">
        <v>0</v>
      </c>
      <c r="AX467" s="30">
        <v>0</v>
      </c>
      <c r="AY467" s="30">
        <v>0</v>
      </c>
      <c r="AZ467" s="30">
        <v>1950</v>
      </c>
      <c r="BA467" s="30">
        <v>0</v>
      </c>
      <c r="BB467" s="30">
        <v>0</v>
      </c>
      <c r="BC467" s="30">
        <v>0</v>
      </c>
      <c r="BD467" s="30">
        <v>0</v>
      </c>
      <c r="BE467" s="30">
        <v>0</v>
      </c>
      <c r="BF467" s="30">
        <v>0</v>
      </c>
      <c r="BG467" s="30">
        <v>1950</v>
      </c>
      <c r="BH467" s="30">
        <v>10218</v>
      </c>
      <c r="BI467" t="s">
        <v>482</v>
      </c>
    </row>
    <row r="468" spans="1:61" x14ac:dyDescent="0.35">
      <c r="A468" s="61">
        <f t="shared" si="14"/>
        <v>0</v>
      </c>
      <c r="B468" s="61">
        <f t="shared" si="15"/>
        <v>0</v>
      </c>
      <c r="C468" s="41" t="s">
        <v>964</v>
      </c>
      <c r="D468" s="41"/>
      <c r="E468" s="43">
        <v>2789</v>
      </c>
      <c r="F468" s="43">
        <v>0</v>
      </c>
      <c r="G468" s="43">
        <v>0</v>
      </c>
      <c r="H468" s="43">
        <v>0</v>
      </c>
      <c r="I468" s="43">
        <v>12</v>
      </c>
      <c r="J468" s="43">
        <v>1248</v>
      </c>
      <c r="K468" s="43">
        <v>6943</v>
      </c>
      <c r="L468" s="43">
        <v>0</v>
      </c>
      <c r="M468" s="43">
        <v>26</v>
      </c>
      <c r="N468" s="43">
        <v>307</v>
      </c>
      <c r="O468" s="43">
        <v>438</v>
      </c>
      <c r="P468" s="43">
        <v>0</v>
      </c>
      <c r="Q468" s="43">
        <v>246</v>
      </c>
      <c r="R468" s="43">
        <v>0</v>
      </c>
      <c r="S468" s="43">
        <v>0</v>
      </c>
      <c r="T468" s="43">
        <v>12009</v>
      </c>
      <c r="U468" s="43">
        <v>7</v>
      </c>
      <c r="V468" s="43">
        <v>1449</v>
      </c>
      <c r="W468" s="43">
        <v>532</v>
      </c>
      <c r="X468" s="43">
        <v>4844</v>
      </c>
      <c r="Y468" s="43">
        <v>0</v>
      </c>
      <c r="Z468" s="43">
        <v>0</v>
      </c>
      <c r="AA468" s="43">
        <v>0</v>
      </c>
      <c r="AB468" s="43">
        <v>0</v>
      </c>
      <c r="AC468" s="43">
        <v>414</v>
      </c>
      <c r="AD468" s="43">
        <v>22</v>
      </c>
      <c r="AE468" s="43">
        <v>610</v>
      </c>
      <c r="AF468" s="43">
        <v>3517</v>
      </c>
      <c r="AG468" s="43">
        <v>0</v>
      </c>
      <c r="AH468" s="43">
        <v>52</v>
      </c>
      <c r="AI468" s="43">
        <v>11447</v>
      </c>
      <c r="AJ468" s="30">
        <v>5300</v>
      </c>
      <c r="AK468" s="30">
        <v>0</v>
      </c>
      <c r="AL468" s="30">
        <v>0</v>
      </c>
      <c r="AM468" s="30">
        <v>0</v>
      </c>
      <c r="AN468" s="30">
        <v>0</v>
      </c>
      <c r="AO468" s="30">
        <v>0</v>
      </c>
      <c r="AP468" s="30">
        <v>0</v>
      </c>
      <c r="AQ468" s="30">
        <v>5300</v>
      </c>
      <c r="AR468" s="30">
        <v>6387</v>
      </c>
      <c r="AS468" s="30">
        <v>0</v>
      </c>
      <c r="AT468" s="30">
        <v>0</v>
      </c>
      <c r="AU468" s="30">
        <v>5512</v>
      </c>
      <c r="AV468" s="30">
        <v>926</v>
      </c>
      <c r="AW468" s="30">
        <v>0</v>
      </c>
      <c r="AX468" s="30">
        <v>0</v>
      </c>
      <c r="AY468" s="30">
        <v>12825</v>
      </c>
      <c r="AZ468" s="30">
        <v>23900</v>
      </c>
      <c r="BA468" s="30">
        <v>0</v>
      </c>
      <c r="BB468" s="30">
        <v>0</v>
      </c>
      <c r="BC468" s="30">
        <v>31040</v>
      </c>
      <c r="BD468" s="30">
        <v>39000</v>
      </c>
      <c r="BE468" s="30">
        <v>0</v>
      </c>
      <c r="BF468" s="30">
        <v>0</v>
      </c>
      <c r="BG468" s="30">
        <v>93940</v>
      </c>
      <c r="BH468" s="30">
        <v>29518</v>
      </c>
      <c r="BI468" t="s">
        <v>482</v>
      </c>
    </row>
    <row r="469" spans="1:61" x14ac:dyDescent="0.35">
      <c r="A469" s="61">
        <f t="shared" si="14"/>
        <v>0</v>
      </c>
      <c r="B469" s="61">
        <f t="shared" si="15"/>
        <v>0</v>
      </c>
      <c r="C469" s="41" t="s">
        <v>574</v>
      </c>
      <c r="D469" s="41"/>
      <c r="E469" s="43">
        <v>3061</v>
      </c>
      <c r="F469" s="43">
        <v>0</v>
      </c>
      <c r="G469" s="43">
        <v>0</v>
      </c>
      <c r="H469" s="43">
        <v>0</v>
      </c>
      <c r="I469" s="43">
        <v>1822</v>
      </c>
      <c r="J469" s="43">
        <v>2911</v>
      </c>
      <c r="K469" s="43">
        <v>10696</v>
      </c>
      <c r="L469" s="43">
        <v>0</v>
      </c>
      <c r="M469" s="43">
        <v>0</v>
      </c>
      <c r="N469" s="43">
        <v>159</v>
      </c>
      <c r="O469" s="43">
        <v>352</v>
      </c>
      <c r="P469" s="43">
        <v>90</v>
      </c>
      <c r="Q469" s="43">
        <v>1388</v>
      </c>
      <c r="R469" s="43">
        <v>0</v>
      </c>
      <c r="S469" s="43">
        <v>0</v>
      </c>
      <c r="T469" s="43">
        <v>20479</v>
      </c>
      <c r="U469" s="43">
        <v>179</v>
      </c>
      <c r="V469" s="43">
        <v>2247</v>
      </c>
      <c r="W469" s="43">
        <v>550</v>
      </c>
      <c r="X469" s="43">
        <v>8174</v>
      </c>
      <c r="Y469" s="43">
        <v>59</v>
      </c>
      <c r="Z469" s="43">
        <v>0</v>
      </c>
      <c r="AA469" s="43">
        <v>0</v>
      </c>
      <c r="AB469" s="43">
        <v>0</v>
      </c>
      <c r="AC469" s="43">
        <v>12</v>
      </c>
      <c r="AD469" s="43">
        <v>0</v>
      </c>
      <c r="AE469" s="43">
        <v>557</v>
      </c>
      <c r="AF469" s="43">
        <v>6581</v>
      </c>
      <c r="AG469" s="43">
        <v>0</v>
      </c>
      <c r="AH469" s="43">
        <v>13</v>
      </c>
      <c r="AI469" s="43">
        <v>18372</v>
      </c>
      <c r="AJ469" s="30">
        <v>0</v>
      </c>
      <c r="AK469" s="30">
        <v>0</v>
      </c>
      <c r="AL469" s="30">
        <v>0</v>
      </c>
      <c r="AM469" s="30">
        <v>0</v>
      </c>
      <c r="AN469" s="30">
        <v>7380</v>
      </c>
      <c r="AO469" s="30">
        <v>0</v>
      </c>
      <c r="AP469" s="30">
        <v>220</v>
      </c>
      <c r="AQ469" s="30">
        <v>7600</v>
      </c>
      <c r="AR469" s="30">
        <v>69</v>
      </c>
      <c r="AS469" s="30">
        <v>0</v>
      </c>
      <c r="AT469" s="30">
        <v>1522</v>
      </c>
      <c r="AU469" s="30">
        <v>2363</v>
      </c>
      <c r="AV469" s="30">
        <v>2880</v>
      </c>
      <c r="AW469" s="30">
        <v>54</v>
      </c>
      <c r="AX469" s="30">
        <v>17</v>
      </c>
      <c r="AY469" s="30">
        <v>6905</v>
      </c>
      <c r="AZ469" s="30">
        <v>10285</v>
      </c>
      <c r="BA469" s="30">
        <v>3750</v>
      </c>
      <c r="BB469" s="30">
        <v>1750</v>
      </c>
      <c r="BC469" s="30">
        <v>45022</v>
      </c>
      <c r="BD469" s="30">
        <v>37885</v>
      </c>
      <c r="BE469" s="30">
        <v>800</v>
      </c>
      <c r="BF469" s="30">
        <v>4770</v>
      </c>
      <c r="BG469" s="30">
        <v>104262</v>
      </c>
      <c r="BH469" s="30">
        <v>29664</v>
      </c>
      <c r="BI469" t="s">
        <v>482</v>
      </c>
    </row>
    <row r="470" spans="1:61" x14ac:dyDescent="0.35">
      <c r="A470" s="61">
        <f t="shared" si="14"/>
        <v>0</v>
      </c>
      <c r="B470" s="61">
        <f t="shared" si="15"/>
        <v>0</v>
      </c>
      <c r="C470" s="41" t="s">
        <v>1143</v>
      </c>
      <c r="D470" s="41"/>
      <c r="E470" s="43">
        <v>2683</v>
      </c>
      <c r="F470" s="43">
        <v>0</v>
      </c>
      <c r="G470" s="43">
        <v>0</v>
      </c>
      <c r="H470" s="43">
        <v>0</v>
      </c>
      <c r="I470" s="43">
        <v>2339</v>
      </c>
      <c r="J470" s="43">
        <v>1806</v>
      </c>
      <c r="K470" s="43">
        <v>5179</v>
      </c>
      <c r="L470" s="43">
        <v>87</v>
      </c>
      <c r="M470" s="43">
        <v>0</v>
      </c>
      <c r="N470" s="43">
        <v>97</v>
      </c>
      <c r="O470" s="43">
        <v>206</v>
      </c>
      <c r="P470" s="43">
        <v>0</v>
      </c>
      <c r="Q470" s="43">
        <v>693</v>
      </c>
      <c r="R470" s="43">
        <v>0</v>
      </c>
      <c r="S470" s="43">
        <v>0</v>
      </c>
      <c r="T470" s="43">
        <v>13090</v>
      </c>
      <c r="U470" s="43">
        <v>0</v>
      </c>
      <c r="V470" s="43">
        <v>1269</v>
      </c>
      <c r="W470" s="43">
        <v>793</v>
      </c>
      <c r="X470" s="43">
        <v>3448</v>
      </c>
      <c r="Y470" s="43">
        <v>101</v>
      </c>
      <c r="Z470" s="43">
        <v>0</v>
      </c>
      <c r="AA470" s="43">
        <v>0</v>
      </c>
      <c r="AB470" s="43">
        <v>0</v>
      </c>
      <c r="AC470" s="43">
        <v>30</v>
      </c>
      <c r="AD470" s="43">
        <v>0</v>
      </c>
      <c r="AE470" s="43">
        <v>396</v>
      </c>
      <c r="AF470" s="43">
        <v>4339</v>
      </c>
      <c r="AG470" s="43">
        <v>0</v>
      </c>
      <c r="AH470" s="43">
        <v>34</v>
      </c>
      <c r="AI470" s="43">
        <v>10410</v>
      </c>
      <c r="AJ470" s="30">
        <v>0</v>
      </c>
      <c r="AK470" s="30">
        <v>0</v>
      </c>
      <c r="AL470" s="30">
        <v>0</v>
      </c>
      <c r="AM470" s="30">
        <v>8800</v>
      </c>
      <c r="AN470" s="30">
        <v>0</v>
      </c>
      <c r="AO470" s="30">
        <v>0</v>
      </c>
      <c r="AP470" s="30">
        <v>0</v>
      </c>
      <c r="AQ470" s="30">
        <v>8800</v>
      </c>
      <c r="AR470" s="30">
        <v>0</v>
      </c>
      <c r="AS470" s="30">
        <v>1798</v>
      </c>
      <c r="AT470" s="30">
        <v>0</v>
      </c>
      <c r="AU470" s="30">
        <v>3952</v>
      </c>
      <c r="AV470" s="30">
        <v>0</v>
      </c>
      <c r="AW470" s="30">
        <v>0</v>
      </c>
      <c r="AX470" s="30">
        <v>0</v>
      </c>
      <c r="AY470" s="30">
        <v>5750</v>
      </c>
      <c r="AZ470" s="30">
        <v>4055</v>
      </c>
      <c r="BA470" s="30">
        <v>7450</v>
      </c>
      <c r="BB470" s="30">
        <v>0</v>
      </c>
      <c r="BC470" s="30">
        <v>44315</v>
      </c>
      <c r="BD470" s="30">
        <v>27634</v>
      </c>
      <c r="BE470" s="30">
        <v>0</v>
      </c>
      <c r="BF470" s="30">
        <v>0</v>
      </c>
      <c r="BG470" s="30">
        <v>83454</v>
      </c>
      <c r="BH470" s="30">
        <v>20927</v>
      </c>
      <c r="BI470" t="s">
        <v>482</v>
      </c>
    </row>
    <row r="471" spans="1:61" x14ac:dyDescent="0.35">
      <c r="A471" s="61">
        <f t="shared" si="14"/>
        <v>0</v>
      </c>
      <c r="B471" s="61">
        <f t="shared" si="15"/>
        <v>0</v>
      </c>
      <c r="C471" s="41" t="s">
        <v>575</v>
      </c>
      <c r="D471" s="41"/>
      <c r="E471" s="43">
        <v>385</v>
      </c>
      <c r="F471" s="43">
        <v>0</v>
      </c>
      <c r="G471" s="43">
        <v>0</v>
      </c>
      <c r="H471" s="43">
        <v>0</v>
      </c>
      <c r="I471" s="43">
        <v>0</v>
      </c>
      <c r="J471" s="43">
        <v>0</v>
      </c>
      <c r="K471" s="43">
        <v>0</v>
      </c>
      <c r="L471" s="43">
        <v>0</v>
      </c>
      <c r="M471" s="43">
        <v>0</v>
      </c>
      <c r="N471" s="43">
        <v>10</v>
      </c>
      <c r="O471" s="43">
        <v>0</v>
      </c>
      <c r="P471" s="43">
        <v>0</v>
      </c>
      <c r="Q471" s="43">
        <v>0</v>
      </c>
      <c r="R471" s="43">
        <v>0</v>
      </c>
      <c r="S471" s="43">
        <v>0</v>
      </c>
      <c r="T471" s="43">
        <v>395</v>
      </c>
      <c r="U471" s="43">
        <v>0</v>
      </c>
      <c r="V471" s="43">
        <v>157</v>
      </c>
      <c r="W471" s="43">
        <v>0</v>
      </c>
      <c r="X471" s="43">
        <v>0</v>
      </c>
      <c r="Y471" s="43">
        <v>0</v>
      </c>
      <c r="Z471" s="43">
        <v>0</v>
      </c>
      <c r="AA471" s="43">
        <v>0</v>
      </c>
      <c r="AB471" s="43">
        <v>0</v>
      </c>
      <c r="AC471" s="43">
        <v>0</v>
      </c>
      <c r="AD471" s="43">
        <v>0</v>
      </c>
      <c r="AE471" s="43">
        <v>177</v>
      </c>
      <c r="AF471" s="43">
        <v>417</v>
      </c>
      <c r="AG471" s="43">
        <v>0</v>
      </c>
      <c r="AH471" s="43">
        <v>8</v>
      </c>
      <c r="AI471" s="43">
        <v>759</v>
      </c>
      <c r="AJ471" s="30">
        <v>0</v>
      </c>
      <c r="AK471" s="30">
        <v>0</v>
      </c>
      <c r="AL471" s="30">
        <v>0</v>
      </c>
      <c r="AM471" s="30">
        <v>0</v>
      </c>
      <c r="AN471" s="30">
        <v>0</v>
      </c>
      <c r="AO471" s="30">
        <v>0</v>
      </c>
      <c r="AP471" s="30">
        <v>0</v>
      </c>
      <c r="AQ471" s="30">
        <v>0</v>
      </c>
      <c r="AR471" s="30">
        <v>0</v>
      </c>
      <c r="AS471" s="30">
        <v>0</v>
      </c>
      <c r="AT471" s="30">
        <v>0</v>
      </c>
      <c r="AU471" s="30">
        <v>0</v>
      </c>
      <c r="AV471" s="30">
        <v>0</v>
      </c>
      <c r="AW471" s="30">
        <v>0</v>
      </c>
      <c r="AX471" s="30">
        <v>0</v>
      </c>
      <c r="AY471" s="30">
        <v>0</v>
      </c>
      <c r="AZ471" s="30">
        <v>0</v>
      </c>
      <c r="BA471" s="30">
        <v>1550</v>
      </c>
      <c r="BB471" s="30">
        <v>0</v>
      </c>
      <c r="BC471" s="30">
        <v>0</v>
      </c>
      <c r="BD471" s="30">
        <v>0</v>
      </c>
      <c r="BE471" s="30">
        <v>0</v>
      </c>
      <c r="BF471" s="30">
        <v>0</v>
      </c>
      <c r="BG471" s="30">
        <v>1550</v>
      </c>
      <c r="BH471" s="30">
        <v>4027</v>
      </c>
      <c r="BI471" t="s">
        <v>482</v>
      </c>
    </row>
    <row r="472" spans="1:61" x14ac:dyDescent="0.35">
      <c r="A472" s="61">
        <f t="shared" si="14"/>
        <v>0</v>
      </c>
      <c r="B472" s="61">
        <f t="shared" si="15"/>
        <v>0</v>
      </c>
      <c r="C472" s="41" t="s">
        <v>1144</v>
      </c>
      <c r="D472" s="41"/>
      <c r="E472" s="43">
        <v>1792</v>
      </c>
      <c r="F472" s="43">
        <v>0</v>
      </c>
      <c r="G472" s="43">
        <v>0</v>
      </c>
      <c r="H472" s="43">
        <v>0</v>
      </c>
      <c r="I472" s="43">
        <v>235</v>
      </c>
      <c r="J472" s="43">
        <v>0</v>
      </c>
      <c r="K472" s="43">
        <v>0</v>
      </c>
      <c r="L472" s="43">
        <v>0</v>
      </c>
      <c r="M472" s="43">
        <v>0</v>
      </c>
      <c r="N472" s="43">
        <v>0</v>
      </c>
      <c r="O472" s="43">
        <v>0</v>
      </c>
      <c r="P472" s="43">
        <v>0</v>
      </c>
      <c r="Q472" s="43">
        <v>2</v>
      </c>
      <c r="R472" s="43">
        <v>0</v>
      </c>
      <c r="S472" s="43">
        <v>0</v>
      </c>
      <c r="T472" s="43">
        <v>2029</v>
      </c>
      <c r="U472" s="43">
        <v>0</v>
      </c>
      <c r="V472" s="43">
        <v>477</v>
      </c>
      <c r="W472" s="43">
        <v>0</v>
      </c>
      <c r="X472" s="43">
        <v>0</v>
      </c>
      <c r="Y472" s="43">
        <v>174</v>
      </c>
      <c r="Z472" s="43">
        <v>0</v>
      </c>
      <c r="AA472" s="43">
        <v>0</v>
      </c>
      <c r="AB472" s="43">
        <v>0</v>
      </c>
      <c r="AC472" s="43">
        <v>227</v>
      </c>
      <c r="AD472" s="43">
        <v>486</v>
      </c>
      <c r="AE472" s="43">
        <v>206</v>
      </c>
      <c r="AF472" s="43">
        <v>38</v>
      </c>
      <c r="AG472" s="43">
        <v>0</v>
      </c>
      <c r="AH472" s="43">
        <v>828</v>
      </c>
      <c r="AI472" s="43">
        <v>2436</v>
      </c>
      <c r="AJ472" s="30">
        <v>0</v>
      </c>
      <c r="AK472" s="30">
        <v>0</v>
      </c>
      <c r="AL472" s="30">
        <v>0</v>
      </c>
      <c r="AM472" s="30">
        <v>0</v>
      </c>
      <c r="AN472" s="30">
        <v>0</v>
      </c>
      <c r="AO472" s="30">
        <v>0</v>
      </c>
      <c r="AP472" s="30">
        <v>0</v>
      </c>
      <c r="AQ472" s="30">
        <v>0</v>
      </c>
      <c r="AR472" s="30">
        <v>0</v>
      </c>
      <c r="AS472" s="30">
        <v>0</v>
      </c>
      <c r="AT472" s="30">
        <v>0</v>
      </c>
      <c r="AU472" s="30">
        <v>0</v>
      </c>
      <c r="AV472" s="30">
        <v>0</v>
      </c>
      <c r="AW472" s="30">
        <v>0</v>
      </c>
      <c r="AX472" s="30">
        <v>0</v>
      </c>
      <c r="AY472" s="30">
        <v>0</v>
      </c>
      <c r="AZ472" s="30">
        <v>0</v>
      </c>
      <c r="BA472" s="30">
        <v>0</v>
      </c>
      <c r="BB472" s="30">
        <v>1910</v>
      </c>
      <c r="BC472" s="30">
        <v>0</v>
      </c>
      <c r="BD472" s="30">
        <v>0</v>
      </c>
      <c r="BE472" s="30">
        <v>0</v>
      </c>
      <c r="BF472" s="30">
        <v>0</v>
      </c>
      <c r="BG472" s="30">
        <v>1910</v>
      </c>
      <c r="BH472" s="30">
        <v>13977</v>
      </c>
      <c r="BI472" t="s">
        <v>482</v>
      </c>
    </row>
    <row r="473" spans="1:61" x14ac:dyDescent="0.35">
      <c r="A473" s="61">
        <f t="shared" si="14"/>
        <v>0</v>
      </c>
      <c r="B473" s="61">
        <f t="shared" si="15"/>
        <v>0</v>
      </c>
      <c r="C473" s="41" t="s">
        <v>578</v>
      </c>
      <c r="D473" s="41"/>
      <c r="E473" s="43">
        <v>1572</v>
      </c>
      <c r="F473" s="43">
        <v>0</v>
      </c>
      <c r="G473" s="43">
        <v>45</v>
      </c>
      <c r="H473" s="43">
        <v>0</v>
      </c>
      <c r="I473" s="43">
        <v>837</v>
      </c>
      <c r="J473" s="43">
        <v>0</v>
      </c>
      <c r="K473" s="43">
        <v>0</v>
      </c>
      <c r="L473" s="43">
        <v>0</v>
      </c>
      <c r="M473" s="43">
        <v>0</v>
      </c>
      <c r="N473" s="43">
        <v>205</v>
      </c>
      <c r="O473" s="43">
        <v>299</v>
      </c>
      <c r="P473" s="43">
        <v>0</v>
      </c>
      <c r="Q473" s="43">
        <v>44</v>
      </c>
      <c r="R473" s="43">
        <v>0</v>
      </c>
      <c r="S473" s="43">
        <v>0</v>
      </c>
      <c r="T473" s="43">
        <v>3002</v>
      </c>
      <c r="U473" s="43">
        <v>0</v>
      </c>
      <c r="V473" s="43">
        <v>996</v>
      </c>
      <c r="W473" s="43">
        <v>0</v>
      </c>
      <c r="X473" s="43">
        <v>0</v>
      </c>
      <c r="Y473" s="43">
        <v>272</v>
      </c>
      <c r="Z473" s="43">
        <v>0</v>
      </c>
      <c r="AA473" s="43">
        <v>0</v>
      </c>
      <c r="AB473" s="43">
        <v>0</v>
      </c>
      <c r="AC473" s="43">
        <v>219</v>
      </c>
      <c r="AD473" s="43">
        <v>41</v>
      </c>
      <c r="AE473" s="43">
        <v>325</v>
      </c>
      <c r="AF473" s="43">
        <v>505</v>
      </c>
      <c r="AG473" s="43">
        <v>0</v>
      </c>
      <c r="AH473" s="43">
        <v>113</v>
      </c>
      <c r="AI473" s="43">
        <v>2471</v>
      </c>
      <c r="AJ473" s="30">
        <v>0</v>
      </c>
      <c r="AK473" s="30">
        <v>0</v>
      </c>
      <c r="AL473" s="30">
        <v>0</v>
      </c>
      <c r="AM473" s="30">
        <v>0</v>
      </c>
      <c r="AN473" s="30">
        <v>0</v>
      </c>
      <c r="AO473" s="30">
        <v>0</v>
      </c>
      <c r="AP473" s="30">
        <v>0</v>
      </c>
      <c r="AQ473" s="30">
        <v>0</v>
      </c>
      <c r="AR473" s="30">
        <v>0</v>
      </c>
      <c r="AS473" s="30">
        <v>0</v>
      </c>
      <c r="AT473" s="30">
        <v>0</v>
      </c>
      <c r="AU473" s="30">
        <v>0</v>
      </c>
      <c r="AV473" s="30">
        <v>0</v>
      </c>
      <c r="AW473" s="30">
        <v>0</v>
      </c>
      <c r="AX473" s="30">
        <v>0</v>
      </c>
      <c r="AY473" s="30">
        <v>0</v>
      </c>
      <c r="AZ473" s="30">
        <v>3884</v>
      </c>
      <c r="BA473" s="30">
        <v>0</v>
      </c>
      <c r="BB473" s="30">
        <v>0</v>
      </c>
      <c r="BC473" s="30">
        <v>0</v>
      </c>
      <c r="BD473" s="30">
        <v>0</v>
      </c>
      <c r="BE473" s="30">
        <v>0</v>
      </c>
      <c r="BF473" s="30">
        <v>0</v>
      </c>
      <c r="BG473" s="30">
        <v>3884</v>
      </c>
      <c r="BH473" s="30">
        <v>15224</v>
      </c>
      <c r="BI473" t="s">
        <v>482</v>
      </c>
    </row>
    <row r="474" spans="1:61" x14ac:dyDescent="0.35">
      <c r="A474" s="61">
        <f t="shared" si="14"/>
        <v>0</v>
      </c>
      <c r="B474" s="61">
        <f t="shared" si="15"/>
        <v>0</v>
      </c>
      <c r="C474" s="41" t="s">
        <v>579</v>
      </c>
      <c r="D474" s="41"/>
      <c r="E474" s="43">
        <v>2136</v>
      </c>
      <c r="F474" s="43">
        <v>0</v>
      </c>
      <c r="G474" s="43">
        <v>60</v>
      </c>
      <c r="H474" s="43">
        <v>0</v>
      </c>
      <c r="I474" s="43">
        <v>432</v>
      </c>
      <c r="J474" s="43">
        <v>0</v>
      </c>
      <c r="K474" s="43">
        <v>0</v>
      </c>
      <c r="L474" s="43">
        <v>0</v>
      </c>
      <c r="M474" s="43">
        <v>16</v>
      </c>
      <c r="N474" s="43">
        <v>51</v>
      </c>
      <c r="O474" s="43">
        <v>121</v>
      </c>
      <c r="P474" s="43">
        <v>0</v>
      </c>
      <c r="Q474" s="43">
        <v>114</v>
      </c>
      <c r="R474" s="43">
        <v>0</v>
      </c>
      <c r="S474" s="43">
        <v>4</v>
      </c>
      <c r="T474" s="43">
        <v>2934</v>
      </c>
      <c r="U474" s="43">
        <v>81</v>
      </c>
      <c r="V474" s="43">
        <v>713</v>
      </c>
      <c r="W474" s="43">
        <v>0</v>
      </c>
      <c r="X474" s="43">
        <v>0</v>
      </c>
      <c r="Y474" s="43">
        <v>132</v>
      </c>
      <c r="Z474" s="43">
        <v>0</v>
      </c>
      <c r="AA474" s="43">
        <v>0</v>
      </c>
      <c r="AB474" s="43">
        <v>0</v>
      </c>
      <c r="AC474" s="43">
        <v>694</v>
      </c>
      <c r="AD474" s="43">
        <v>213</v>
      </c>
      <c r="AE474" s="43">
        <v>202</v>
      </c>
      <c r="AF474" s="43">
        <v>1160</v>
      </c>
      <c r="AG474" s="43">
        <v>0</v>
      </c>
      <c r="AH474" s="43">
        <v>83</v>
      </c>
      <c r="AI474" s="43">
        <v>3278</v>
      </c>
      <c r="AJ474" s="30">
        <v>0</v>
      </c>
      <c r="AK474" s="30">
        <v>300</v>
      </c>
      <c r="AL474" s="30">
        <v>1800</v>
      </c>
      <c r="AM474" s="30">
        <v>0</v>
      </c>
      <c r="AN474" s="30">
        <v>0</v>
      </c>
      <c r="AO474" s="30">
        <v>0</v>
      </c>
      <c r="AP474" s="30">
        <v>0</v>
      </c>
      <c r="AQ474" s="30">
        <v>2100</v>
      </c>
      <c r="AR474" s="30">
        <v>0</v>
      </c>
      <c r="AS474" s="30">
        <v>300</v>
      </c>
      <c r="AT474" s="30">
        <v>1180</v>
      </c>
      <c r="AU474" s="30">
        <v>0</v>
      </c>
      <c r="AV474" s="30">
        <v>0</v>
      </c>
      <c r="AW474" s="30">
        <v>0</v>
      </c>
      <c r="AX474" s="30">
        <v>0</v>
      </c>
      <c r="AY474" s="30">
        <v>1480</v>
      </c>
      <c r="AZ474" s="30">
        <v>1021</v>
      </c>
      <c r="BA474" s="30">
        <v>5502</v>
      </c>
      <c r="BB474" s="30">
        <v>7010</v>
      </c>
      <c r="BC474" s="30">
        <v>237</v>
      </c>
      <c r="BD474" s="30">
        <v>0</v>
      </c>
      <c r="BE474" s="30">
        <v>0</v>
      </c>
      <c r="BF474" s="30">
        <v>1480</v>
      </c>
      <c r="BG474" s="30">
        <v>15250</v>
      </c>
      <c r="BH474" s="30">
        <v>18252</v>
      </c>
      <c r="BI474" t="s">
        <v>482</v>
      </c>
    </row>
    <row r="475" spans="1:61" x14ac:dyDescent="0.35">
      <c r="A475" s="61">
        <f t="shared" si="14"/>
        <v>0</v>
      </c>
      <c r="B475" s="61">
        <f t="shared" si="15"/>
        <v>0</v>
      </c>
      <c r="C475" s="41" t="s">
        <v>580</v>
      </c>
      <c r="D475" s="41"/>
      <c r="E475" s="43">
        <v>5537</v>
      </c>
      <c r="F475" s="43">
        <v>0</v>
      </c>
      <c r="G475" s="43">
        <v>0</v>
      </c>
      <c r="H475" s="43">
        <v>0</v>
      </c>
      <c r="I475" s="43">
        <v>182</v>
      </c>
      <c r="J475" s="43">
        <v>2129</v>
      </c>
      <c r="K475" s="43">
        <v>4011</v>
      </c>
      <c r="L475" s="43">
        <v>0</v>
      </c>
      <c r="M475" s="43">
        <v>42</v>
      </c>
      <c r="N475" s="43">
        <v>226</v>
      </c>
      <c r="O475" s="43">
        <v>380</v>
      </c>
      <c r="P475" s="43">
        <v>39</v>
      </c>
      <c r="Q475" s="43">
        <v>163</v>
      </c>
      <c r="R475" s="43">
        <v>0</v>
      </c>
      <c r="S475" s="43">
        <v>0</v>
      </c>
      <c r="T475" s="43">
        <v>12709</v>
      </c>
      <c r="U475" s="43">
        <v>0</v>
      </c>
      <c r="V475" s="43">
        <v>1297</v>
      </c>
      <c r="W475" s="43">
        <v>287</v>
      </c>
      <c r="X475" s="43">
        <v>2206</v>
      </c>
      <c r="Y475" s="43">
        <v>140</v>
      </c>
      <c r="Z475" s="43">
        <v>0</v>
      </c>
      <c r="AA475" s="43">
        <v>0</v>
      </c>
      <c r="AB475" s="43">
        <v>0</v>
      </c>
      <c r="AC475" s="43">
        <v>328</v>
      </c>
      <c r="AD475" s="43">
        <v>71</v>
      </c>
      <c r="AE475" s="43">
        <v>640</v>
      </c>
      <c r="AF475" s="43">
        <v>5658</v>
      </c>
      <c r="AG475" s="43">
        <v>0</v>
      </c>
      <c r="AH475" s="43">
        <v>621</v>
      </c>
      <c r="AI475" s="43">
        <v>11248</v>
      </c>
      <c r="AJ475" s="30">
        <v>0</v>
      </c>
      <c r="AK475" s="30">
        <v>0</v>
      </c>
      <c r="AL475" s="30">
        <v>0</v>
      </c>
      <c r="AM475" s="30">
        <v>0</v>
      </c>
      <c r="AN475" s="30">
        <v>0</v>
      </c>
      <c r="AO475" s="30">
        <v>0</v>
      </c>
      <c r="AP475" s="30">
        <v>0</v>
      </c>
      <c r="AQ475" s="30">
        <v>0</v>
      </c>
      <c r="AR475" s="30">
        <v>75</v>
      </c>
      <c r="AS475" s="30">
        <v>187</v>
      </c>
      <c r="AT475" s="30">
        <v>0</v>
      </c>
      <c r="AU475" s="30">
        <v>78</v>
      </c>
      <c r="AV475" s="30">
        <v>0</v>
      </c>
      <c r="AW475" s="30">
        <v>0</v>
      </c>
      <c r="AX475" s="30">
        <v>0</v>
      </c>
      <c r="AY475" s="30">
        <v>340</v>
      </c>
      <c r="AZ475" s="30">
        <v>4459</v>
      </c>
      <c r="BA475" s="30">
        <v>5840</v>
      </c>
      <c r="BB475" s="30">
        <v>952</v>
      </c>
      <c r="BC475" s="30">
        <v>29563</v>
      </c>
      <c r="BD475" s="30">
        <v>20090</v>
      </c>
      <c r="BE475" s="30">
        <v>0</v>
      </c>
      <c r="BF475" s="30">
        <v>18089</v>
      </c>
      <c r="BG475" s="30">
        <v>78993</v>
      </c>
      <c r="BH475" s="30">
        <v>35774</v>
      </c>
      <c r="BI475" t="s">
        <v>482</v>
      </c>
    </row>
    <row r="476" spans="1:61" x14ac:dyDescent="0.35">
      <c r="A476" s="61">
        <f t="shared" si="14"/>
        <v>0</v>
      </c>
      <c r="B476" s="61">
        <f t="shared" si="15"/>
        <v>0</v>
      </c>
      <c r="C476" s="41" t="s">
        <v>1230</v>
      </c>
      <c r="D476" s="41"/>
      <c r="E476" s="43">
        <v>851</v>
      </c>
      <c r="F476" s="43">
        <v>0</v>
      </c>
      <c r="G476" s="43">
        <v>0</v>
      </c>
      <c r="H476" s="43">
        <v>0</v>
      </c>
      <c r="I476" s="43">
        <v>10</v>
      </c>
      <c r="J476" s="43">
        <v>0</v>
      </c>
      <c r="K476" s="43">
        <v>0</v>
      </c>
      <c r="L476" s="43">
        <v>0</v>
      </c>
      <c r="M476" s="43">
        <v>0</v>
      </c>
      <c r="N476" s="43">
        <v>150</v>
      </c>
      <c r="O476" s="43">
        <v>147</v>
      </c>
      <c r="P476" s="43">
        <v>0</v>
      </c>
      <c r="Q476" s="43">
        <v>55</v>
      </c>
      <c r="R476" s="43">
        <v>0</v>
      </c>
      <c r="S476" s="43">
        <v>0</v>
      </c>
      <c r="T476" s="43">
        <v>1213</v>
      </c>
      <c r="U476" s="43">
        <v>0</v>
      </c>
      <c r="V476" s="43">
        <v>502</v>
      </c>
      <c r="W476" s="43">
        <v>0</v>
      </c>
      <c r="X476" s="43">
        <v>0</v>
      </c>
      <c r="Y476" s="43">
        <v>128</v>
      </c>
      <c r="Z476" s="43">
        <v>0</v>
      </c>
      <c r="AA476" s="43">
        <v>0</v>
      </c>
      <c r="AB476" s="43">
        <v>0</v>
      </c>
      <c r="AC476" s="43">
        <v>507</v>
      </c>
      <c r="AD476" s="43">
        <v>181</v>
      </c>
      <c r="AE476" s="43">
        <v>277</v>
      </c>
      <c r="AF476" s="43">
        <v>0</v>
      </c>
      <c r="AG476" s="43">
        <v>0</v>
      </c>
      <c r="AH476" s="43">
        <v>9</v>
      </c>
      <c r="AI476" s="43">
        <v>1604</v>
      </c>
      <c r="AJ476" s="30">
        <v>0</v>
      </c>
      <c r="AK476" s="30">
        <v>0</v>
      </c>
      <c r="AL476" s="30">
        <v>0</v>
      </c>
      <c r="AM476" s="30">
        <v>0</v>
      </c>
      <c r="AN476" s="30">
        <v>0</v>
      </c>
      <c r="AO476" s="30">
        <v>0</v>
      </c>
      <c r="AP476" s="30">
        <v>0</v>
      </c>
      <c r="AQ476" s="30">
        <v>0</v>
      </c>
      <c r="AR476" s="30">
        <v>0</v>
      </c>
      <c r="AS476" s="30">
        <v>0</v>
      </c>
      <c r="AT476" s="30">
        <v>0</v>
      </c>
      <c r="AU476" s="30">
        <v>0</v>
      </c>
      <c r="AV476" s="30">
        <v>0</v>
      </c>
      <c r="AW476" s="30">
        <v>0</v>
      </c>
      <c r="AX476" s="30">
        <v>0</v>
      </c>
      <c r="AY476" s="30">
        <v>0</v>
      </c>
      <c r="AZ476" s="30">
        <v>0</v>
      </c>
      <c r="BA476" s="30">
        <v>0</v>
      </c>
      <c r="BB476" s="30">
        <v>0</v>
      </c>
      <c r="BC476" s="30">
        <v>0</v>
      </c>
      <c r="BD476" s="30">
        <v>0</v>
      </c>
      <c r="BE476" s="30">
        <v>0</v>
      </c>
      <c r="BF476" s="30">
        <v>0</v>
      </c>
      <c r="BG476" s="30">
        <v>0</v>
      </c>
      <c r="BH476" s="30">
        <v>12817</v>
      </c>
      <c r="BI476" t="s">
        <v>482</v>
      </c>
    </row>
    <row r="477" spans="1:61" x14ac:dyDescent="0.35">
      <c r="A477" s="61">
        <f t="shared" si="14"/>
        <v>0</v>
      </c>
      <c r="B477" s="61">
        <f t="shared" si="15"/>
        <v>0</v>
      </c>
      <c r="C477" s="41" t="s">
        <v>582</v>
      </c>
      <c r="D477" s="41"/>
      <c r="E477" s="43">
        <v>501</v>
      </c>
      <c r="F477" s="43">
        <v>0</v>
      </c>
      <c r="G477" s="43">
        <v>0</v>
      </c>
      <c r="H477" s="43">
        <v>0</v>
      </c>
      <c r="I477" s="43">
        <v>0</v>
      </c>
      <c r="J477" s="43">
        <v>593</v>
      </c>
      <c r="K477" s="43">
        <v>0</v>
      </c>
      <c r="L477" s="43">
        <v>0</v>
      </c>
      <c r="M477" s="43">
        <v>0</v>
      </c>
      <c r="N477" s="43">
        <v>143</v>
      </c>
      <c r="O477" s="43">
        <v>39</v>
      </c>
      <c r="P477" s="43">
        <v>0</v>
      </c>
      <c r="Q477" s="43">
        <v>0</v>
      </c>
      <c r="R477" s="43">
        <v>0</v>
      </c>
      <c r="S477" s="43">
        <v>0</v>
      </c>
      <c r="T477" s="43">
        <v>1276</v>
      </c>
      <c r="U477" s="43">
        <v>5</v>
      </c>
      <c r="V477" s="43">
        <v>328</v>
      </c>
      <c r="W477" s="43">
        <v>434</v>
      </c>
      <c r="X477" s="43">
        <v>0</v>
      </c>
      <c r="Y477" s="43">
        <v>113</v>
      </c>
      <c r="Z477" s="43">
        <v>0</v>
      </c>
      <c r="AA477" s="43">
        <v>0</v>
      </c>
      <c r="AB477" s="43">
        <v>0</v>
      </c>
      <c r="AC477" s="43">
        <v>6</v>
      </c>
      <c r="AD477" s="43">
        <v>7</v>
      </c>
      <c r="AE477" s="43">
        <v>173</v>
      </c>
      <c r="AF477" s="43">
        <v>82</v>
      </c>
      <c r="AG477" s="43">
        <v>0</v>
      </c>
      <c r="AH477" s="43">
        <v>0</v>
      </c>
      <c r="AI477" s="43">
        <v>1148</v>
      </c>
      <c r="AJ477" s="30">
        <v>0</v>
      </c>
      <c r="AK477" s="30">
        <v>0</v>
      </c>
      <c r="AL477" s="30">
        <v>0</v>
      </c>
      <c r="AM477" s="30">
        <v>0</v>
      </c>
      <c r="AN477" s="30">
        <v>0</v>
      </c>
      <c r="AO477" s="30">
        <v>0</v>
      </c>
      <c r="AP477" s="30">
        <v>0</v>
      </c>
      <c r="AQ477" s="30">
        <v>0</v>
      </c>
      <c r="AR477" s="30">
        <v>0</v>
      </c>
      <c r="AS477" s="30">
        <v>0</v>
      </c>
      <c r="AT477" s="30">
        <v>0</v>
      </c>
      <c r="AU477" s="30">
        <v>15</v>
      </c>
      <c r="AV477" s="30">
        <v>0</v>
      </c>
      <c r="AW477" s="30">
        <v>0</v>
      </c>
      <c r="AX477" s="30">
        <v>0</v>
      </c>
      <c r="AY477" s="30">
        <v>15</v>
      </c>
      <c r="AZ477" s="30">
        <v>462</v>
      </c>
      <c r="BA477" s="30">
        <v>0</v>
      </c>
      <c r="BB477" s="30">
        <v>0</v>
      </c>
      <c r="BC477" s="30">
        <v>1463</v>
      </c>
      <c r="BD477" s="30">
        <v>0</v>
      </c>
      <c r="BE477" s="30">
        <v>0</v>
      </c>
      <c r="BF477" s="30">
        <v>0</v>
      </c>
      <c r="BG477" s="30">
        <v>1925</v>
      </c>
      <c r="BH477" s="30">
        <v>7603</v>
      </c>
      <c r="BI477" t="s">
        <v>482</v>
      </c>
    </row>
    <row r="478" spans="1:61" x14ac:dyDescent="0.35">
      <c r="A478" s="61">
        <f t="shared" si="14"/>
        <v>0</v>
      </c>
      <c r="B478" s="61">
        <f t="shared" si="15"/>
        <v>0</v>
      </c>
      <c r="C478" s="41" t="s">
        <v>584</v>
      </c>
      <c r="D478" s="41"/>
      <c r="E478" s="43">
        <v>59</v>
      </c>
      <c r="F478" s="43">
        <v>391</v>
      </c>
      <c r="G478" s="43">
        <v>0</v>
      </c>
      <c r="H478" s="43">
        <v>0</v>
      </c>
      <c r="I478" s="43">
        <v>0</v>
      </c>
      <c r="J478" s="43">
        <v>25</v>
      </c>
      <c r="K478" s="43">
        <v>0</v>
      </c>
      <c r="L478" s="43">
        <v>0</v>
      </c>
      <c r="M478" s="43">
        <v>0</v>
      </c>
      <c r="N478" s="43">
        <v>15</v>
      </c>
      <c r="O478" s="43">
        <v>0</v>
      </c>
      <c r="P478" s="43">
        <v>0</v>
      </c>
      <c r="Q478" s="43">
        <v>21</v>
      </c>
      <c r="R478" s="43">
        <v>0</v>
      </c>
      <c r="S478" s="43">
        <v>0</v>
      </c>
      <c r="T478" s="43">
        <v>511</v>
      </c>
      <c r="U478" s="43">
        <v>5</v>
      </c>
      <c r="V478" s="43">
        <v>356</v>
      </c>
      <c r="W478" s="43">
        <v>25</v>
      </c>
      <c r="X478" s="43">
        <v>0</v>
      </c>
      <c r="Y478" s="43">
        <v>8</v>
      </c>
      <c r="Z478" s="43">
        <v>0</v>
      </c>
      <c r="AA478" s="43">
        <v>0</v>
      </c>
      <c r="AB478" s="43">
        <v>0</v>
      </c>
      <c r="AC478" s="43">
        <v>0</v>
      </c>
      <c r="AD478" s="43">
        <v>0</v>
      </c>
      <c r="AE478" s="43">
        <v>46</v>
      </c>
      <c r="AF478" s="43">
        <v>0</v>
      </c>
      <c r="AG478" s="43">
        <v>0</v>
      </c>
      <c r="AH478" s="43">
        <v>0</v>
      </c>
      <c r="AI478" s="43">
        <v>440</v>
      </c>
      <c r="AJ478" s="30">
        <v>0</v>
      </c>
      <c r="AK478" s="30">
        <v>0</v>
      </c>
      <c r="AL478" s="30">
        <v>0</v>
      </c>
      <c r="AM478" s="30">
        <v>0</v>
      </c>
      <c r="AN478" s="30">
        <v>0</v>
      </c>
      <c r="AO478" s="30">
        <v>0</v>
      </c>
      <c r="AP478" s="30">
        <v>0</v>
      </c>
      <c r="AQ478" s="30">
        <v>0</v>
      </c>
      <c r="AR478" s="30">
        <v>0</v>
      </c>
      <c r="AS478" s="30">
        <v>0</v>
      </c>
      <c r="AT478" s="30">
        <v>0</v>
      </c>
      <c r="AU478" s="30">
        <v>0</v>
      </c>
      <c r="AV478" s="30">
        <v>0</v>
      </c>
      <c r="AW478" s="30">
        <v>0</v>
      </c>
      <c r="AX478" s="30">
        <v>0</v>
      </c>
      <c r="AY478" s="30">
        <v>0</v>
      </c>
      <c r="AZ478" s="30">
        <v>0</v>
      </c>
      <c r="BA478" s="30">
        <v>0</v>
      </c>
      <c r="BB478" s="30">
        <v>0</v>
      </c>
      <c r="BC478" s="30">
        <v>0</v>
      </c>
      <c r="BD478" s="30">
        <v>0</v>
      </c>
      <c r="BE478" s="30">
        <v>0</v>
      </c>
      <c r="BF478" s="30">
        <v>0</v>
      </c>
      <c r="BG478" s="30">
        <v>0</v>
      </c>
      <c r="BH478" s="30">
        <v>10556</v>
      </c>
      <c r="BI478" t="s">
        <v>482</v>
      </c>
    </row>
    <row r="479" spans="1:61" x14ac:dyDescent="0.35">
      <c r="A479" s="61">
        <f t="shared" si="14"/>
        <v>0</v>
      </c>
      <c r="B479" s="61">
        <f t="shared" si="15"/>
        <v>0</v>
      </c>
      <c r="C479" s="41" t="s">
        <v>585</v>
      </c>
      <c r="D479" s="41"/>
      <c r="E479" s="43">
        <v>1454</v>
      </c>
      <c r="F479" s="43">
        <v>278</v>
      </c>
      <c r="G479" s="43">
        <v>0</v>
      </c>
      <c r="H479" s="43">
        <v>0</v>
      </c>
      <c r="I479" s="43">
        <v>0</v>
      </c>
      <c r="J479" s="43">
        <v>476</v>
      </c>
      <c r="K479" s="43">
        <v>0</v>
      </c>
      <c r="L479" s="43">
        <v>0</v>
      </c>
      <c r="M479" s="43">
        <v>24</v>
      </c>
      <c r="N479" s="43">
        <v>22</v>
      </c>
      <c r="O479" s="43">
        <v>15</v>
      </c>
      <c r="P479" s="43">
        <v>0</v>
      </c>
      <c r="Q479" s="43">
        <v>17</v>
      </c>
      <c r="R479" s="43">
        <v>0</v>
      </c>
      <c r="S479" s="43">
        <v>0</v>
      </c>
      <c r="T479" s="43">
        <v>2286</v>
      </c>
      <c r="U479" s="43">
        <v>38</v>
      </c>
      <c r="V479" s="43">
        <v>631</v>
      </c>
      <c r="W479" s="43">
        <v>251</v>
      </c>
      <c r="X479" s="43">
        <v>0</v>
      </c>
      <c r="Y479" s="43">
        <v>101</v>
      </c>
      <c r="Z479" s="43">
        <v>0</v>
      </c>
      <c r="AA479" s="43">
        <v>0</v>
      </c>
      <c r="AB479" s="43">
        <v>0</v>
      </c>
      <c r="AC479" s="43">
        <v>0</v>
      </c>
      <c r="AD479" s="43">
        <v>0</v>
      </c>
      <c r="AE479" s="43">
        <v>182</v>
      </c>
      <c r="AF479" s="43">
        <v>1278</v>
      </c>
      <c r="AG479" s="43">
        <v>0</v>
      </c>
      <c r="AH479" s="43">
        <v>56</v>
      </c>
      <c r="AI479" s="43">
        <v>2537</v>
      </c>
      <c r="AJ479" s="30">
        <v>534</v>
      </c>
      <c r="AK479" s="30">
        <v>0</v>
      </c>
      <c r="AL479" s="30">
        <v>0</v>
      </c>
      <c r="AM479" s="30">
        <v>2257</v>
      </c>
      <c r="AN479" s="30">
        <v>0</v>
      </c>
      <c r="AO479" s="30">
        <v>0</v>
      </c>
      <c r="AP479" s="30">
        <v>0</v>
      </c>
      <c r="AQ479" s="30">
        <v>2791</v>
      </c>
      <c r="AR479" s="30">
        <v>45</v>
      </c>
      <c r="AS479" s="30">
        <v>3</v>
      </c>
      <c r="AT479" s="30">
        <v>0</v>
      </c>
      <c r="AU479" s="30">
        <v>2348</v>
      </c>
      <c r="AV479" s="30">
        <v>0</v>
      </c>
      <c r="AW479" s="30">
        <v>0</v>
      </c>
      <c r="AX479" s="30">
        <v>0</v>
      </c>
      <c r="AY479" s="30">
        <v>2396</v>
      </c>
      <c r="AZ479" s="30">
        <v>6383</v>
      </c>
      <c r="BA479" s="30">
        <v>300</v>
      </c>
      <c r="BB479" s="30">
        <v>0</v>
      </c>
      <c r="BC479" s="30">
        <v>9847</v>
      </c>
      <c r="BD479" s="30">
        <v>0</v>
      </c>
      <c r="BE479" s="30">
        <v>0</v>
      </c>
      <c r="BF479" s="30">
        <v>0</v>
      </c>
      <c r="BG479" s="30">
        <v>16530</v>
      </c>
      <c r="BH479" s="30">
        <v>16970</v>
      </c>
      <c r="BI479" t="s">
        <v>482</v>
      </c>
    </row>
    <row r="480" spans="1:61" x14ac:dyDescent="0.35">
      <c r="A480" s="61">
        <f t="shared" si="14"/>
        <v>0</v>
      </c>
      <c r="B480" s="61">
        <f t="shared" si="15"/>
        <v>0</v>
      </c>
      <c r="C480" s="41" t="s">
        <v>586</v>
      </c>
      <c r="D480" s="41"/>
      <c r="E480" s="43">
        <v>1159</v>
      </c>
      <c r="F480" s="43">
        <v>0</v>
      </c>
      <c r="G480" s="43">
        <v>0</v>
      </c>
      <c r="H480" s="43">
        <v>0</v>
      </c>
      <c r="I480" s="43">
        <v>0</v>
      </c>
      <c r="J480" s="43">
        <v>380</v>
      </c>
      <c r="K480" s="43">
        <v>0</v>
      </c>
      <c r="L480" s="43">
        <v>0</v>
      </c>
      <c r="M480" s="43">
        <v>0</v>
      </c>
      <c r="N480" s="43">
        <v>46</v>
      </c>
      <c r="O480" s="43">
        <v>45</v>
      </c>
      <c r="P480" s="43">
        <v>22</v>
      </c>
      <c r="Q480" s="43">
        <v>21</v>
      </c>
      <c r="R480" s="43">
        <v>0</v>
      </c>
      <c r="S480" s="43">
        <v>500</v>
      </c>
      <c r="T480" s="43">
        <v>2173</v>
      </c>
      <c r="U480" s="43">
        <v>0</v>
      </c>
      <c r="V480" s="43">
        <v>648</v>
      </c>
      <c r="W480" s="43">
        <v>840</v>
      </c>
      <c r="X480" s="43">
        <v>0</v>
      </c>
      <c r="Y480" s="43">
        <v>147</v>
      </c>
      <c r="Z480" s="43">
        <v>0</v>
      </c>
      <c r="AA480" s="43">
        <v>0</v>
      </c>
      <c r="AB480" s="43">
        <v>0</v>
      </c>
      <c r="AC480" s="43">
        <v>0</v>
      </c>
      <c r="AD480" s="43">
        <v>0</v>
      </c>
      <c r="AE480" s="43">
        <v>107</v>
      </c>
      <c r="AF480" s="43">
        <v>675</v>
      </c>
      <c r="AG480" s="43">
        <v>0</v>
      </c>
      <c r="AH480" s="43">
        <v>1</v>
      </c>
      <c r="AI480" s="43">
        <v>2418</v>
      </c>
      <c r="AJ480" s="30">
        <v>0</v>
      </c>
      <c r="AK480" s="30">
        <v>0</v>
      </c>
      <c r="AL480" s="30">
        <v>0</v>
      </c>
      <c r="AM480" s="30">
        <v>6700</v>
      </c>
      <c r="AN480" s="30">
        <v>0</v>
      </c>
      <c r="AO480" s="30">
        <v>0</v>
      </c>
      <c r="AP480" s="30">
        <v>0</v>
      </c>
      <c r="AQ480" s="30">
        <v>6700</v>
      </c>
      <c r="AR480" s="30">
        <v>0</v>
      </c>
      <c r="AS480" s="30">
        <v>0</v>
      </c>
      <c r="AT480" s="30">
        <v>0</v>
      </c>
      <c r="AU480" s="30">
        <v>6357</v>
      </c>
      <c r="AV480" s="30">
        <v>0</v>
      </c>
      <c r="AW480" s="30">
        <v>0</v>
      </c>
      <c r="AX480" s="30">
        <v>0</v>
      </c>
      <c r="AY480" s="30">
        <v>6357</v>
      </c>
      <c r="AZ480" s="30">
        <v>0</v>
      </c>
      <c r="BA480" s="30">
        <v>0</v>
      </c>
      <c r="BB480" s="30">
        <v>0</v>
      </c>
      <c r="BC480" s="30">
        <v>21460</v>
      </c>
      <c r="BD480" s="30">
        <v>0</v>
      </c>
      <c r="BE480" s="30">
        <v>0</v>
      </c>
      <c r="BF480" s="30">
        <v>839</v>
      </c>
      <c r="BG480" s="30">
        <v>22299</v>
      </c>
      <c r="BH480" s="30">
        <v>11752</v>
      </c>
      <c r="BI480" t="s">
        <v>482</v>
      </c>
    </row>
    <row r="481" spans="1:61" x14ac:dyDescent="0.35">
      <c r="A481" s="61">
        <f t="shared" si="14"/>
        <v>0</v>
      </c>
      <c r="B481" s="61">
        <f t="shared" si="15"/>
        <v>0</v>
      </c>
      <c r="C481" s="41" t="s">
        <v>1231</v>
      </c>
      <c r="D481" s="41"/>
      <c r="E481" s="43">
        <v>333</v>
      </c>
      <c r="F481" s="43">
        <v>464</v>
      </c>
      <c r="G481" s="43">
        <v>0</v>
      </c>
      <c r="H481" s="43">
        <v>0</v>
      </c>
      <c r="I481" s="43">
        <v>0</v>
      </c>
      <c r="J481" s="43">
        <v>0</v>
      </c>
      <c r="K481" s="43">
        <v>0</v>
      </c>
      <c r="L481" s="43">
        <v>0</v>
      </c>
      <c r="M481" s="43">
        <v>0</v>
      </c>
      <c r="N481" s="43">
        <v>0</v>
      </c>
      <c r="O481" s="43">
        <v>0</v>
      </c>
      <c r="P481" s="43">
        <v>0</v>
      </c>
      <c r="Q481" s="43">
        <v>30</v>
      </c>
      <c r="R481" s="43">
        <v>0</v>
      </c>
      <c r="S481" s="43">
        <v>0</v>
      </c>
      <c r="T481" s="43">
        <v>827</v>
      </c>
      <c r="U481" s="43">
        <v>0</v>
      </c>
      <c r="V481" s="43">
        <v>610</v>
      </c>
      <c r="W481" s="43">
        <v>0</v>
      </c>
      <c r="X481" s="43">
        <v>0</v>
      </c>
      <c r="Y481" s="43">
        <v>53</v>
      </c>
      <c r="Z481" s="43">
        <v>0</v>
      </c>
      <c r="AA481" s="43">
        <v>0</v>
      </c>
      <c r="AB481" s="43">
        <v>0</v>
      </c>
      <c r="AC481" s="43">
        <v>45</v>
      </c>
      <c r="AD481" s="43">
        <v>0</v>
      </c>
      <c r="AE481" s="43">
        <v>208</v>
      </c>
      <c r="AF481" s="43">
        <v>11</v>
      </c>
      <c r="AG481" s="43">
        <v>0</v>
      </c>
      <c r="AH481" s="43">
        <v>23</v>
      </c>
      <c r="AI481" s="43">
        <v>950</v>
      </c>
      <c r="AJ481" s="30">
        <v>0</v>
      </c>
      <c r="AK481" s="30">
        <v>0</v>
      </c>
      <c r="AL481" s="30">
        <v>0</v>
      </c>
      <c r="AM481" s="30">
        <v>0</v>
      </c>
      <c r="AN481" s="30">
        <v>0</v>
      </c>
      <c r="AO481" s="30">
        <v>0</v>
      </c>
      <c r="AP481" s="30">
        <v>0</v>
      </c>
      <c r="AQ481" s="30">
        <v>0</v>
      </c>
      <c r="AR481" s="30">
        <v>0</v>
      </c>
      <c r="AS481" s="30">
        <v>0</v>
      </c>
      <c r="AT481" s="30">
        <v>0</v>
      </c>
      <c r="AU481" s="30">
        <v>0</v>
      </c>
      <c r="AV481" s="30">
        <v>0</v>
      </c>
      <c r="AW481" s="30">
        <v>0</v>
      </c>
      <c r="AX481" s="30">
        <v>108</v>
      </c>
      <c r="AY481" s="30">
        <v>108</v>
      </c>
      <c r="AZ481" s="30">
        <v>0</v>
      </c>
      <c r="BA481" s="30">
        <v>0</v>
      </c>
      <c r="BB481" s="30">
        <v>0</v>
      </c>
      <c r="BC481" s="30">
        <v>0</v>
      </c>
      <c r="BD481" s="30">
        <v>0</v>
      </c>
      <c r="BE481" s="30">
        <v>0</v>
      </c>
      <c r="BF481" s="30">
        <v>300</v>
      </c>
      <c r="BG481" s="30">
        <v>300</v>
      </c>
      <c r="BH481" s="30">
        <v>11345</v>
      </c>
      <c r="BI481" t="s">
        <v>482</v>
      </c>
    </row>
    <row r="482" spans="1:61" x14ac:dyDescent="0.35">
      <c r="A482" s="61">
        <f t="shared" si="14"/>
        <v>0</v>
      </c>
      <c r="B482" s="61">
        <f t="shared" si="15"/>
        <v>0</v>
      </c>
      <c r="C482" s="41" t="s">
        <v>1072</v>
      </c>
      <c r="D482" s="41"/>
      <c r="E482" s="43">
        <v>2440</v>
      </c>
      <c r="F482" s="43">
        <v>0</v>
      </c>
      <c r="G482" s="43">
        <v>0</v>
      </c>
      <c r="H482" s="43">
        <v>0</v>
      </c>
      <c r="I482" s="43">
        <v>0</v>
      </c>
      <c r="J482" s="43">
        <v>919</v>
      </c>
      <c r="K482" s="43">
        <v>0</v>
      </c>
      <c r="L482" s="43">
        <v>0</v>
      </c>
      <c r="M482" s="43">
        <v>0</v>
      </c>
      <c r="N482" s="43">
        <v>175</v>
      </c>
      <c r="O482" s="43">
        <v>434</v>
      </c>
      <c r="P482" s="43">
        <v>0</v>
      </c>
      <c r="Q482" s="43">
        <v>70</v>
      </c>
      <c r="R482" s="43">
        <v>0</v>
      </c>
      <c r="S482" s="43">
        <v>12</v>
      </c>
      <c r="T482" s="43">
        <v>4050</v>
      </c>
      <c r="U482" s="43">
        <v>0</v>
      </c>
      <c r="V482" s="43">
        <v>1287</v>
      </c>
      <c r="W482" s="43">
        <v>379</v>
      </c>
      <c r="X482" s="43">
        <v>0</v>
      </c>
      <c r="Y482" s="43">
        <v>157</v>
      </c>
      <c r="Z482" s="43">
        <v>0</v>
      </c>
      <c r="AA482" s="43">
        <v>0</v>
      </c>
      <c r="AB482" s="43">
        <v>0</v>
      </c>
      <c r="AC482" s="43">
        <v>27</v>
      </c>
      <c r="AD482" s="43">
        <v>0</v>
      </c>
      <c r="AE482" s="43">
        <v>195</v>
      </c>
      <c r="AF482" s="43">
        <v>1234</v>
      </c>
      <c r="AG482" s="43">
        <v>0</v>
      </c>
      <c r="AH482" s="43">
        <v>19</v>
      </c>
      <c r="AI482" s="43">
        <v>3298</v>
      </c>
      <c r="AJ482" s="30">
        <v>0</v>
      </c>
      <c r="AK482" s="30">
        <v>0</v>
      </c>
      <c r="AL482" s="30">
        <v>0</v>
      </c>
      <c r="AM482" s="30">
        <v>0</v>
      </c>
      <c r="AN482" s="30">
        <v>0</v>
      </c>
      <c r="AO482" s="30">
        <v>0</v>
      </c>
      <c r="AP482" s="30">
        <v>0</v>
      </c>
      <c r="AQ482" s="30">
        <v>0</v>
      </c>
      <c r="AR482" s="30">
        <v>0</v>
      </c>
      <c r="AS482" s="30">
        <v>0</v>
      </c>
      <c r="AT482" s="30">
        <v>0</v>
      </c>
      <c r="AU482" s="30">
        <v>0</v>
      </c>
      <c r="AV482" s="30">
        <v>0</v>
      </c>
      <c r="AW482" s="30">
        <v>0</v>
      </c>
      <c r="AX482" s="30">
        <v>0</v>
      </c>
      <c r="AY482" s="30">
        <v>0</v>
      </c>
      <c r="AZ482" s="30">
        <v>0</v>
      </c>
      <c r="BA482" s="30">
        <v>0</v>
      </c>
      <c r="BB482" s="30">
        <v>0</v>
      </c>
      <c r="BC482" s="30">
        <v>14019</v>
      </c>
      <c r="BD482" s="30">
        <v>0</v>
      </c>
      <c r="BE482" s="30">
        <v>0</v>
      </c>
      <c r="BF482" s="30">
        <v>2386</v>
      </c>
      <c r="BG482" s="30">
        <v>16405</v>
      </c>
      <c r="BH482" s="30">
        <v>25260</v>
      </c>
      <c r="BI482" t="s">
        <v>482</v>
      </c>
    </row>
    <row r="483" spans="1:61" x14ac:dyDescent="0.35">
      <c r="A483" s="61">
        <f t="shared" si="14"/>
        <v>0</v>
      </c>
      <c r="B483" s="61">
        <f t="shared" si="15"/>
        <v>0</v>
      </c>
      <c r="C483" s="41" t="s">
        <v>589</v>
      </c>
      <c r="D483" s="41">
        <v>1</v>
      </c>
      <c r="E483" s="43">
        <v>0</v>
      </c>
      <c r="F483" s="43">
        <v>0</v>
      </c>
      <c r="G483" s="43">
        <v>0</v>
      </c>
      <c r="H483" s="43">
        <v>3614</v>
      </c>
      <c r="I483" s="43">
        <v>20</v>
      </c>
      <c r="J483" s="43">
        <v>0</v>
      </c>
      <c r="K483" s="43">
        <v>0</v>
      </c>
      <c r="L483" s="43">
        <v>0</v>
      </c>
      <c r="M483" s="43">
        <v>0</v>
      </c>
      <c r="N483" s="43">
        <v>65</v>
      </c>
      <c r="O483" s="43">
        <v>0</v>
      </c>
      <c r="P483" s="43">
        <v>113</v>
      </c>
      <c r="Q483" s="43">
        <v>76</v>
      </c>
      <c r="R483" s="43">
        <v>500</v>
      </c>
      <c r="S483" s="43">
        <v>0</v>
      </c>
      <c r="T483" s="43">
        <v>4388</v>
      </c>
      <c r="U483" s="43">
        <v>72</v>
      </c>
      <c r="V483" s="43">
        <v>1361</v>
      </c>
      <c r="W483" s="43">
        <v>0</v>
      </c>
      <c r="X483" s="43">
        <v>0</v>
      </c>
      <c r="Y483" s="43">
        <v>211</v>
      </c>
      <c r="Z483" s="43">
        <v>0</v>
      </c>
      <c r="AA483" s="43">
        <v>0</v>
      </c>
      <c r="AB483" s="43">
        <v>0</v>
      </c>
      <c r="AC483" s="43">
        <v>572</v>
      </c>
      <c r="AD483" s="43">
        <v>269</v>
      </c>
      <c r="AE483" s="43">
        <v>505</v>
      </c>
      <c r="AF483" s="43">
        <v>1867</v>
      </c>
      <c r="AG483" s="43">
        <v>0</v>
      </c>
      <c r="AH483" s="43">
        <v>115</v>
      </c>
      <c r="AI483" s="43">
        <v>4972</v>
      </c>
      <c r="AJ483" s="30">
        <v>0</v>
      </c>
      <c r="AK483" s="30">
        <v>0</v>
      </c>
      <c r="AL483" s="30">
        <v>0</v>
      </c>
      <c r="AM483" s="30">
        <v>0</v>
      </c>
      <c r="AN483" s="30">
        <v>0</v>
      </c>
      <c r="AO483" s="30">
        <v>0</v>
      </c>
      <c r="AP483" s="30">
        <v>0</v>
      </c>
      <c r="AQ483" s="30">
        <v>0</v>
      </c>
      <c r="AR483" s="30">
        <v>0</v>
      </c>
      <c r="AS483" s="30">
        <v>0</v>
      </c>
      <c r="AT483" s="30">
        <v>0</v>
      </c>
      <c r="AU483" s="30">
        <v>0</v>
      </c>
      <c r="AV483" s="30">
        <v>0</v>
      </c>
      <c r="AW483" s="30">
        <v>0</v>
      </c>
      <c r="AX483" s="30">
        <v>0</v>
      </c>
      <c r="AY483" s="30">
        <v>0</v>
      </c>
      <c r="AZ483" s="30">
        <v>3951</v>
      </c>
      <c r="BA483" s="30">
        <v>2262</v>
      </c>
      <c r="BB483" s="30">
        <v>0</v>
      </c>
      <c r="BC483" s="30">
        <v>0</v>
      </c>
      <c r="BD483" s="30">
        <v>0</v>
      </c>
      <c r="BE483" s="30">
        <v>0</v>
      </c>
      <c r="BF483" s="30">
        <v>20800</v>
      </c>
      <c r="BG483" s="30">
        <v>27013</v>
      </c>
      <c r="BH483" s="30">
        <v>30432</v>
      </c>
      <c r="BI483" t="s">
        <v>482</v>
      </c>
    </row>
    <row r="484" spans="1:61" x14ac:dyDescent="0.35">
      <c r="A484" s="61">
        <f t="shared" si="14"/>
        <v>0</v>
      </c>
      <c r="B484" s="61">
        <f t="shared" si="15"/>
        <v>0</v>
      </c>
      <c r="C484" s="41" t="s">
        <v>590</v>
      </c>
      <c r="D484" s="41"/>
      <c r="E484" s="43">
        <v>775</v>
      </c>
      <c r="F484" s="43">
        <v>0</v>
      </c>
      <c r="G484" s="43">
        <v>0</v>
      </c>
      <c r="H484" s="43">
        <v>0</v>
      </c>
      <c r="I484" s="43">
        <v>3</v>
      </c>
      <c r="J484" s="43">
        <v>0</v>
      </c>
      <c r="K484" s="43">
        <v>0</v>
      </c>
      <c r="L484" s="43">
        <v>0</v>
      </c>
      <c r="M484" s="43">
        <v>0</v>
      </c>
      <c r="N484" s="43">
        <v>25</v>
      </c>
      <c r="O484" s="43">
        <v>0</v>
      </c>
      <c r="P484" s="43">
        <v>0</v>
      </c>
      <c r="Q484" s="43">
        <v>22</v>
      </c>
      <c r="R484" s="43">
        <v>610</v>
      </c>
      <c r="S484" s="43">
        <v>0</v>
      </c>
      <c r="T484" s="43">
        <v>1435</v>
      </c>
      <c r="U484" s="43">
        <v>0</v>
      </c>
      <c r="V484" s="43">
        <v>150</v>
      </c>
      <c r="W484" s="43">
        <v>0</v>
      </c>
      <c r="X484" s="43">
        <v>0</v>
      </c>
      <c r="Y484" s="43">
        <v>106</v>
      </c>
      <c r="Z484" s="43">
        <v>0</v>
      </c>
      <c r="AA484" s="43">
        <v>0</v>
      </c>
      <c r="AB484" s="43">
        <v>0</v>
      </c>
      <c r="AC484" s="43">
        <v>21</v>
      </c>
      <c r="AD484" s="43">
        <v>3</v>
      </c>
      <c r="AE484" s="43">
        <v>135</v>
      </c>
      <c r="AF484" s="43">
        <v>58</v>
      </c>
      <c r="AG484" s="43">
        <v>0</v>
      </c>
      <c r="AH484" s="43">
        <v>18</v>
      </c>
      <c r="AI484" s="43">
        <v>491</v>
      </c>
      <c r="AJ484" s="30">
        <v>0</v>
      </c>
      <c r="AK484" s="30">
        <v>0</v>
      </c>
      <c r="AL484" s="30">
        <v>0</v>
      </c>
      <c r="AM484" s="30">
        <v>0</v>
      </c>
      <c r="AN484" s="30">
        <v>0</v>
      </c>
      <c r="AO484" s="30">
        <v>0</v>
      </c>
      <c r="AP484" s="30">
        <v>0</v>
      </c>
      <c r="AQ484" s="30">
        <v>0</v>
      </c>
      <c r="AR484" s="30">
        <v>0</v>
      </c>
      <c r="AS484" s="30">
        <v>0</v>
      </c>
      <c r="AT484" s="30">
        <v>0</v>
      </c>
      <c r="AU484" s="30">
        <v>0</v>
      </c>
      <c r="AV484" s="30">
        <v>0</v>
      </c>
      <c r="AW484" s="30">
        <v>0</v>
      </c>
      <c r="AX484" s="30">
        <v>0</v>
      </c>
      <c r="AY484" s="30">
        <v>0</v>
      </c>
      <c r="AZ484" s="30">
        <v>0</v>
      </c>
      <c r="BA484" s="30">
        <v>862</v>
      </c>
      <c r="BB484" s="30">
        <v>0</v>
      </c>
      <c r="BC484" s="30">
        <v>0</v>
      </c>
      <c r="BD484" s="30">
        <v>0</v>
      </c>
      <c r="BE484" s="30">
        <v>0</v>
      </c>
      <c r="BF484" s="30">
        <v>0</v>
      </c>
      <c r="BG484" s="30">
        <v>862</v>
      </c>
      <c r="BH484" s="30">
        <v>7862</v>
      </c>
      <c r="BI484" t="s">
        <v>482</v>
      </c>
    </row>
    <row r="485" spans="1:61" x14ac:dyDescent="0.35">
      <c r="A485" s="61">
        <f t="shared" si="14"/>
        <v>0</v>
      </c>
      <c r="B485" s="61">
        <f t="shared" si="15"/>
        <v>0</v>
      </c>
      <c r="C485" s="41" t="s">
        <v>591</v>
      </c>
      <c r="D485" s="41">
        <v>1</v>
      </c>
      <c r="E485" s="43">
        <v>2629</v>
      </c>
      <c r="F485" s="43">
        <v>0</v>
      </c>
      <c r="G485" s="43">
        <v>0</v>
      </c>
      <c r="H485" s="43">
        <v>0</v>
      </c>
      <c r="I485" s="43">
        <v>517</v>
      </c>
      <c r="J485" s="43">
        <v>0</v>
      </c>
      <c r="K485" s="43">
        <v>2839</v>
      </c>
      <c r="L485" s="43">
        <v>169</v>
      </c>
      <c r="M485" s="43">
        <v>0</v>
      </c>
      <c r="N485" s="43">
        <v>55</v>
      </c>
      <c r="O485" s="43">
        <v>0</v>
      </c>
      <c r="P485" s="43">
        <v>0</v>
      </c>
      <c r="Q485" s="43">
        <v>39</v>
      </c>
      <c r="R485" s="43">
        <v>0</v>
      </c>
      <c r="S485" s="43">
        <v>0</v>
      </c>
      <c r="T485" s="43">
        <v>6248</v>
      </c>
      <c r="U485" s="43">
        <v>0</v>
      </c>
      <c r="V485" s="43">
        <v>917</v>
      </c>
      <c r="W485" s="43">
        <v>0</v>
      </c>
      <c r="X485" s="43">
        <v>2174</v>
      </c>
      <c r="Y485" s="43">
        <v>181</v>
      </c>
      <c r="Z485" s="43">
        <v>61</v>
      </c>
      <c r="AA485" s="43">
        <v>0</v>
      </c>
      <c r="AB485" s="43">
        <v>0</v>
      </c>
      <c r="AC485" s="43">
        <v>269</v>
      </c>
      <c r="AD485" s="43">
        <v>0</v>
      </c>
      <c r="AE485" s="43">
        <v>463</v>
      </c>
      <c r="AF485" s="43">
        <v>1694</v>
      </c>
      <c r="AG485" s="43">
        <v>0</v>
      </c>
      <c r="AH485" s="43">
        <v>125</v>
      </c>
      <c r="AI485" s="43">
        <v>5884</v>
      </c>
      <c r="AJ485" s="30">
        <v>400</v>
      </c>
      <c r="AK485" s="30">
        <v>0</v>
      </c>
      <c r="AL485" s="30">
        <v>800</v>
      </c>
      <c r="AM485" s="30">
        <v>0</v>
      </c>
      <c r="AN485" s="30">
        <v>0</v>
      </c>
      <c r="AO485" s="30">
        <v>0</v>
      </c>
      <c r="AP485" s="30">
        <v>0</v>
      </c>
      <c r="AQ485" s="30">
        <v>1200</v>
      </c>
      <c r="AR485" s="30">
        <v>237</v>
      </c>
      <c r="AS485" s="30">
        <v>0</v>
      </c>
      <c r="AT485" s="30">
        <v>0</v>
      </c>
      <c r="AU485" s="30">
        <v>0</v>
      </c>
      <c r="AV485" s="30">
        <v>0</v>
      </c>
      <c r="AW485" s="30">
        <v>0</v>
      </c>
      <c r="AX485" s="30">
        <v>0</v>
      </c>
      <c r="AY485" s="30">
        <v>237</v>
      </c>
      <c r="AZ485" s="30">
        <v>3000</v>
      </c>
      <c r="BA485" s="30">
        <v>0</v>
      </c>
      <c r="BB485" s="30">
        <v>1300</v>
      </c>
      <c r="BC485" s="30">
        <v>0</v>
      </c>
      <c r="BD485" s="30">
        <v>10800</v>
      </c>
      <c r="BE485" s="30">
        <v>0</v>
      </c>
      <c r="BF485" s="30">
        <v>3600</v>
      </c>
      <c r="BG485" s="30">
        <v>18700</v>
      </c>
      <c r="BH485" s="30">
        <v>24093</v>
      </c>
      <c r="BI485" t="s">
        <v>482</v>
      </c>
    </row>
    <row r="486" spans="1:61" x14ac:dyDescent="0.35">
      <c r="A486" s="61">
        <f t="shared" si="14"/>
        <v>0</v>
      </c>
      <c r="B486" s="61">
        <f t="shared" si="15"/>
        <v>0</v>
      </c>
      <c r="C486" s="41" t="s">
        <v>1145</v>
      </c>
      <c r="D486" s="41"/>
      <c r="E486" s="43">
        <v>282</v>
      </c>
      <c r="F486" s="43">
        <v>231</v>
      </c>
      <c r="G486" s="43">
        <v>0</v>
      </c>
      <c r="H486" s="43">
        <v>0</v>
      </c>
      <c r="I486" s="43">
        <v>4</v>
      </c>
      <c r="J486" s="43">
        <v>0</v>
      </c>
      <c r="K486" s="43">
        <v>0</v>
      </c>
      <c r="L486" s="43">
        <v>0</v>
      </c>
      <c r="M486" s="43">
        <v>0</v>
      </c>
      <c r="N486" s="43">
        <v>15</v>
      </c>
      <c r="O486" s="43">
        <v>0</v>
      </c>
      <c r="P486" s="43">
        <v>22</v>
      </c>
      <c r="Q486" s="43">
        <v>3</v>
      </c>
      <c r="R486" s="43">
        <v>0</v>
      </c>
      <c r="S486" s="43">
        <v>0</v>
      </c>
      <c r="T486" s="43">
        <v>557</v>
      </c>
      <c r="U486" s="43">
        <v>0</v>
      </c>
      <c r="V486" s="43">
        <v>299</v>
      </c>
      <c r="W486" s="43">
        <v>0</v>
      </c>
      <c r="X486" s="43">
        <v>0</v>
      </c>
      <c r="Y486" s="43">
        <v>65</v>
      </c>
      <c r="Z486" s="43">
        <v>0</v>
      </c>
      <c r="AA486" s="43">
        <v>0</v>
      </c>
      <c r="AB486" s="43">
        <v>0</v>
      </c>
      <c r="AC486" s="43">
        <v>25</v>
      </c>
      <c r="AD486" s="43">
        <v>0</v>
      </c>
      <c r="AE486" s="43">
        <v>149</v>
      </c>
      <c r="AF486" s="43">
        <v>0</v>
      </c>
      <c r="AG486" s="43">
        <v>0</v>
      </c>
      <c r="AH486" s="43">
        <v>13</v>
      </c>
      <c r="AI486" s="43">
        <v>551</v>
      </c>
      <c r="AJ486" s="30">
        <v>0</v>
      </c>
      <c r="AK486" s="30">
        <v>0</v>
      </c>
      <c r="AL486" s="30">
        <v>0</v>
      </c>
      <c r="AM486" s="30">
        <v>0</v>
      </c>
      <c r="AN486" s="30">
        <v>0</v>
      </c>
      <c r="AO486" s="30">
        <v>0</v>
      </c>
      <c r="AP486" s="30">
        <v>0</v>
      </c>
      <c r="AQ486" s="30">
        <v>0</v>
      </c>
      <c r="AR486" s="30">
        <v>0</v>
      </c>
      <c r="AS486" s="30">
        <v>0</v>
      </c>
      <c r="AT486" s="30">
        <v>0</v>
      </c>
      <c r="AU486" s="30">
        <v>0</v>
      </c>
      <c r="AV486" s="30">
        <v>0</v>
      </c>
      <c r="AW486" s="30">
        <v>0</v>
      </c>
      <c r="AX486" s="30">
        <v>0</v>
      </c>
      <c r="AY486" s="30">
        <v>0</v>
      </c>
      <c r="AZ486" s="30">
        <v>0</v>
      </c>
      <c r="BA486" s="30">
        <v>0</v>
      </c>
      <c r="BB486" s="30">
        <v>0</v>
      </c>
      <c r="BC486" s="30">
        <v>0</v>
      </c>
      <c r="BD486" s="30">
        <v>0</v>
      </c>
      <c r="BE486" s="30">
        <v>0</v>
      </c>
      <c r="BF486" s="30">
        <v>0</v>
      </c>
      <c r="BG486" s="30">
        <v>0</v>
      </c>
      <c r="BH486" s="30">
        <v>6549</v>
      </c>
      <c r="BI486" t="s">
        <v>482</v>
      </c>
    </row>
    <row r="487" spans="1:61" x14ac:dyDescent="0.35">
      <c r="A487" s="61">
        <f t="shared" si="14"/>
        <v>0</v>
      </c>
      <c r="B487" s="61">
        <f t="shared" si="15"/>
        <v>0</v>
      </c>
      <c r="C487" s="30" t="s">
        <v>593</v>
      </c>
      <c r="D487" s="30"/>
      <c r="E487" s="43">
        <v>1289</v>
      </c>
      <c r="F487" s="43">
        <v>0</v>
      </c>
      <c r="G487" s="43">
        <v>0</v>
      </c>
      <c r="H487" s="43">
        <v>286</v>
      </c>
      <c r="I487" s="43">
        <v>847</v>
      </c>
      <c r="J487" s="43">
        <v>1970</v>
      </c>
      <c r="K487" s="43">
        <v>0</v>
      </c>
      <c r="L487" s="43">
        <v>0</v>
      </c>
      <c r="M487" s="43">
        <v>0</v>
      </c>
      <c r="N487" s="43">
        <v>0</v>
      </c>
      <c r="O487" s="43">
        <v>0</v>
      </c>
      <c r="P487" s="43">
        <v>36</v>
      </c>
      <c r="Q487" s="43">
        <v>596</v>
      </c>
      <c r="R487" s="43">
        <v>200</v>
      </c>
      <c r="S487" s="43">
        <v>0</v>
      </c>
      <c r="T487" s="43">
        <v>5224</v>
      </c>
      <c r="U487" s="43">
        <v>0</v>
      </c>
      <c r="V487" s="43">
        <v>956</v>
      </c>
      <c r="W487" s="43">
        <v>1805</v>
      </c>
      <c r="X487" s="43">
        <v>0</v>
      </c>
      <c r="Y487" s="43">
        <v>172</v>
      </c>
      <c r="Z487" s="43">
        <v>0</v>
      </c>
      <c r="AA487" s="43">
        <v>0</v>
      </c>
      <c r="AB487" s="43">
        <v>0</v>
      </c>
      <c r="AC487" s="43">
        <v>176</v>
      </c>
      <c r="AD487" s="43">
        <v>372</v>
      </c>
      <c r="AE487" s="43">
        <v>351</v>
      </c>
      <c r="AF487" s="43">
        <v>576</v>
      </c>
      <c r="AG487" s="43">
        <v>0</v>
      </c>
      <c r="AH487" s="43">
        <v>116</v>
      </c>
      <c r="AI487" s="43">
        <v>4524</v>
      </c>
      <c r="AJ487" s="30">
        <v>0</v>
      </c>
      <c r="AK487" s="30">
        <v>0</v>
      </c>
      <c r="AL487" s="30">
        <v>0</v>
      </c>
      <c r="AM487" s="30">
        <v>0</v>
      </c>
      <c r="AN487" s="30">
        <v>0</v>
      </c>
      <c r="AO487" s="30">
        <v>0</v>
      </c>
      <c r="AP487" s="30">
        <v>0</v>
      </c>
      <c r="AQ487" s="30">
        <v>0</v>
      </c>
      <c r="AR487" s="30">
        <v>0</v>
      </c>
      <c r="AS487" s="30">
        <v>0</v>
      </c>
      <c r="AT487" s="30">
        <v>0</v>
      </c>
      <c r="AU487" s="30">
        <v>0</v>
      </c>
      <c r="AV487" s="30">
        <v>0</v>
      </c>
      <c r="AW487" s="30">
        <v>0</v>
      </c>
      <c r="AX487" s="30">
        <v>0</v>
      </c>
      <c r="AY487" s="30">
        <v>0</v>
      </c>
      <c r="AZ487" s="30">
        <v>823</v>
      </c>
      <c r="BA487" s="30">
        <v>90</v>
      </c>
      <c r="BB487" s="30">
        <v>0</v>
      </c>
      <c r="BC487" s="30">
        <v>1500</v>
      </c>
      <c r="BD487" s="30">
        <v>0</v>
      </c>
      <c r="BE487" s="30">
        <v>0</v>
      </c>
      <c r="BF487" s="30">
        <v>2300</v>
      </c>
      <c r="BG487" s="30">
        <v>4713</v>
      </c>
      <c r="BH487" s="30">
        <v>23994</v>
      </c>
      <c r="BI487" t="s">
        <v>482</v>
      </c>
    </row>
    <row r="488" spans="1:61" x14ac:dyDescent="0.35">
      <c r="A488" s="61">
        <f t="shared" si="14"/>
        <v>0</v>
      </c>
      <c r="B488" s="61">
        <f t="shared" si="15"/>
        <v>0</v>
      </c>
      <c r="C488" s="41" t="s">
        <v>891</v>
      </c>
      <c r="D488" s="41"/>
      <c r="E488" s="43">
        <v>4613</v>
      </c>
      <c r="F488" s="43">
        <v>0</v>
      </c>
      <c r="G488" s="43">
        <v>0</v>
      </c>
      <c r="H488" s="43">
        <v>0</v>
      </c>
      <c r="I488" s="43">
        <v>150</v>
      </c>
      <c r="J488" s="43">
        <v>0</v>
      </c>
      <c r="K488" s="43">
        <v>0</v>
      </c>
      <c r="L488" s="43">
        <v>48</v>
      </c>
      <c r="M488" s="43">
        <v>0</v>
      </c>
      <c r="N488" s="43">
        <v>68</v>
      </c>
      <c r="O488" s="43">
        <v>17</v>
      </c>
      <c r="P488" s="43">
        <v>0</v>
      </c>
      <c r="Q488" s="43">
        <v>151</v>
      </c>
      <c r="R488" s="43">
        <v>0</v>
      </c>
      <c r="S488" s="43">
        <v>0</v>
      </c>
      <c r="T488" s="43">
        <v>5047</v>
      </c>
      <c r="U488" s="43">
        <v>457</v>
      </c>
      <c r="V488" s="43">
        <v>2307</v>
      </c>
      <c r="W488" s="43">
        <v>0</v>
      </c>
      <c r="X488" s="43">
        <v>0</v>
      </c>
      <c r="Y488" s="43">
        <v>490</v>
      </c>
      <c r="Z488" s="43">
        <v>72</v>
      </c>
      <c r="AA488" s="43">
        <v>0</v>
      </c>
      <c r="AB488" s="43">
        <v>0</v>
      </c>
      <c r="AC488" s="43">
        <v>244</v>
      </c>
      <c r="AD488" s="43">
        <v>495</v>
      </c>
      <c r="AE488" s="43">
        <v>682</v>
      </c>
      <c r="AF488" s="43">
        <v>1721</v>
      </c>
      <c r="AG488" s="43">
        <v>5</v>
      </c>
      <c r="AH488" s="43">
        <v>133</v>
      </c>
      <c r="AI488" s="43">
        <v>6606</v>
      </c>
      <c r="AJ488" s="30">
        <v>0</v>
      </c>
      <c r="AK488" s="30">
        <v>0</v>
      </c>
      <c r="AL488" s="30">
        <v>0</v>
      </c>
      <c r="AM488" s="30">
        <v>0</v>
      </c>
      <c r="AN488" s="30">
        <v>0</v>
      </c>
      <c r="AO488" s="30">
        <v>0</v>
      </c>
      <c r="AP488" s="30">
        <v>4000</v>
      </c>
      <c r="AQ488" s="30">
        <v>4000</v>
      </c>
      <c r="AR488" s="30">
        <v>0</v>
      </c>
      <c r="AS488" s="30">
        <v>0</v>
      </c>
      <c r="AT488" s="30">
        <v>0</v>
      </c>
      <c r="AU488" s="30">
        <v>0</v>
      </c>
      <c r="AV488" s="30">
        <v>0</v>
      </c>
      <c r="AW488" s="30">
        <v>0</v>
      </c>
      <c r="AX488" s="30">
        <v>2216</v>
      </c>
      <c r="AY488" s="30">
        <v>2216</v>
      </c>
      <c r="AZ488" s="30">
        <v>9625</v>
      </c>
      <c r="BA488" s="30">
        <v>1980</v>
      </c>
      <c r="BB488" s="30">
        <v>0</v>
      </c>
      <c r="BC488" s="30">
        <v>0</v>
      </c>
      <c r="BD488" s="30">
        <v>1600</v>
      </c>
      <c r="BE488" s="30">
        <v>0</v>
      </c>
      <c r="BF488" s="30">
        <v>5769</v>
      </c>
      <c r="BG488" s="30">
        <v>18974</v>
      </c>
      <c r="BH488" s="30">
        <v>140503</v>
      </c>
      <c r="BI488" t="s">
        <v>482</v>
      </c>
    </row>
    <row r="489" spans="1:61" x14ac:dyDescent="0.35">
      <c r="A489" s="61">
        <f t="shared" si="14"/>
        <v>0</v>
      </c>
      <c r="B489" s="61">
        <f t="shared" si="15"/>
        <v>0</v>
      </c>
      <c r="C489" s="41" t="s">
        <v>968</v>
      </c>
      <c r="D489" s="41"/>
      <c r="E489" s="43">
        <v>1147</v>
      </c>
      <c r="F489" s="43">
        <v>0</v>
      </c>
      <c r="G489" s="43">
        <v>0</v>
      </c>
      <c r="H489" s="43">
        <v>0</v>
      </c>
      <c r="I489" s="43">
        <v>0</v>
      </c>
      <c r="J489" s="43">
        <v>320</v>
      </c>
      <c r="K489" s="43">
        <v>0</v>
      </c>
      <c r="L489" s="43">
        <v>0</v>
      </c>
      <c r="M489" s="43">
        <v>0</v>
      </c>
      <c r="N489" s="43">
        <v>36</v>
      </c>
      <c r="O489" s="43">
        <v>0</v>
      </c>
      <c r="P489" s="43">
        <v>0</v>
      </c>
      <c r="Q489" s="43">
        <v>30</v>
      </c>
      <c r="R489" s="43">
        <v>0</v>
      </c>
      <c r="S489" s="43">
        <v>0</v>
      </c>
      <c r="T489" s="43">
        <v>1533</v>
      </c>
      <c r="U489" s="43">
        <v>7</v>
      </c>
      <c r="V489" s="43">
        <v>282</v>
      </c>
      <c r="W489" s="43">
        <v>16</v>
      </c>
      <c r="X489" s="43">
        <v>0</v>
      </c>
      <c r="Y489" s="43">
        <v>134</v>
      </c>
      <c r="Z489" s="43">
        <v>0</v>
      </c>
      <c r="AA489" s="43">
        <v>0</v>
      </c>
      <c r="AB489" s="43">
        <v>0</v>
      </c>
      <c r="AC489" s="43">
        <v>32</v>
      </c>
      <c r="AD489" s="43">
        <v>0</v>
      </c>
      <c r="AE489" s="43">
        <v>209</v>
      </c>
      <c r="AF489" s="43">
        <v>772</v>
      </c>
      <c r="AG489" s="43">
        <v>0</v>
      </c>
      <c r="AH489" s="43">
        <v>19</v>
      </c>
      <c r="AI489" s="43">
        <v>1471</v>
      </c>
      <c r="AJ489" s="30">
        <v>0</v>
      </c>
      <c r="AK489" s="30">
        <v>0</v>
      </c>
      <c r="AL489" s="30">
        <v>0</v>
      </c>
      <c r="AM489" s="30">
        <v>60</v>
      </c>
      <c r="AN489" s="30">
        <v>0</v>
      </c>
      <c r="AO489" s="30">
        <v>0</v>
      </c>
      <c r="AP489" s="30">
        <v>0</v>
      </c>
      <c r="AQ489" s="30">
        <v>60</v>
      </c>
      <c r="AR489" s="30">
        <v>0</v>
      </c>
      <c r="AS489" s="30">
        <v>0</v>
      </c>
      <c r="AT489" s="30">
        <v>0</v>
      </c>
      <c r="AU489" s="30">
        <v>60</v>
      </c>
      <c r="AV489" s="30">
        <v>0</v>
      </c>
      <c r="AW489" s="30">
        <v>0</v>
      </c>
      <c r="AX489" s="30">
        <v>0</v>
      </c>
      <c r="AY489" s="30">
        <v>60</v>
      </c>
      <c r="AZ489" s="30">
        <v>80</v>
      </c>
      <c r="BA489" s="30">
        <v>1240</v>
      </c>
      <c r="BB489" s="30">
        <v>0</v>
      </c>
      <c r="BC489" s="30">
        <v>7543</v>
      </c>
      <c r="BD489" s="30">
        <v>0</v>
      </c>
      <c r="BE489" s="30">
        <v>0</v>
      </c>
      <c r="BF489" s="30">
        <v>0</v>
      </c>
      <c r="BG489" s="30">
        <v>8863</v>
      </c>
      <c r="BH489" s="30">
        <v>9591</v>
      </c>
      <c r="BI489" t="s">
        <v>482</v>
      </c>
    </row>
    <row r="490" spans="1:61" x14ac:dyDescent="0.35">
      <c r="A490" s="61">
        <f t="shared" si="14"/>
        <v>0</v>
      </c>
      <c r="B490" s="61">
        <f t="shared" si="15"/>
        <v>0</v>
      </c>
      <c r="C490" s="41" t="s">
        <v>1341</v>
      </c>
      <c r="D490" s="41"/>
      <c r="E490" s="43">
        <v>3435</v>
      </c>
      <c r="F490" s="43">
        <v>0</v>
      </c>
      <c r="G490" s="43">
        <v>0</v>
      </c>
      <c r="H490" s="43">
        <v>0</v>
      </c>
      <c r="I490" s="43">
        <v>389</v>
      </c>
      <c r="J490" s="43">
        <v>1805</v>
      </c>
      <c r="K490" s="43">
        <v>4302</v>
      </c>
      <c r="L490" s="43">
        <v>438</v>
      </c>
      <c r="M490" s="43">
        <v>0</v>
      </c>
      <c r="N490" s="43">
        <v>92</v>
      </c>
      <c r="O490" s="43">
        <v>98</v>
      </c>
      <c r="P490" s="43">
        <v>0</v>
      </c>
      <c r="Q490" s="43">
        <v>755</v>
      </c>
      <c r="R490" s="43">
        <v>0</v>
      </c>
      <c r="S490" s="43">
        <v>25</v>
      </c>
      <c r="T490" s="43">
        <v>11339</v>
      </c>
      <c r="U490" s="43">
        <v>195</v>
      </c>
      <c r="V490" s="43">
        <v>2090</v>
      </c>
      <c r="W490" s="43">
        <v>363</v>
      </c>
      <c r="X490" s="43">
        <v>2366</v>
      </c>
      <c r="Y490" s="43">
        <v>44</v>
      </c>
      <c r="Z490" s="43">
        <v>111</v>
      </c>
      <c r="AA490" s="43">
        <v>0</v>
      </c>
      <c r="AB490" s="43">
        <v>0</v>
      </c>
      <c r="AC490" s="43">
        <v>281</v>
      </c>
      <c r="AD490" s="43">
        <v>300</v>
      </c>
      <c r="AE490" s="43">
        <v>637</v>
      </c>
      <c r="AF490" s="43">
        <v>5517</v>
      </c>
      <c r="AG490" s="43">
        <v>0</v>
      </c>
      <c r="AH490" s="43">
        <v>175</v>
      </c>
      <c r="AI490" s="43">
        <v>12079</v>
      </c>
      <c r="AJ490" s="30">
        <v>0</v>
      </c>
      <c r="AK490" s="30">
        <v>0</v>
      </c>
      <c r="AL490" s="30">
        <v>0</v>
      </c>
      <c r="AM490" s="30">
        <v>0</v>
      </c>
      <c r="AN490" s="30">
        <v>0</v>
      </c>
      <c r="AO490" s="30">
        <v>0</v>
      </c>
      <c r="AP490" s="30">
        <v>0</v>
      </c>
      <c r="AQ490" s="30">
        <v>0</v>
      </c>
      <c r="AR490" s="30">
        <v>239</v>
      </c>
      <c r="AS490" s="30">
        <v>0</v>
      </c>
      <c r="AT490" s="30">
        <v>0</v>
      </c>
      <c r="AU490" s="30">
        <v>167</v>
      </c>
      <c r="AV490" s="30">
        <v>49</v>
      </c>
      <c r="AW490" s="30">
        <v>0</v>
      </c>
      <c r="AX490" s="30">
        <v>1</v>
      </c>
      <c r="AY490" s="30">
        <v>456</v>
      </c>
      <c r="AZ490" s="30">
        <v>12585</v>
      </c>
      <c r="BA490" s="30">
        <v>2183</v>
      </c>
      <c r="BB490" s="30">
        <v>0</v>
      </c>
      <c r="BC490" s="30">
        <v>19804</v>
      </c>
      <c r="BD490" s="30">
        <v>32665</v>
      </c>
      <c r="BE490" s="30">
        <v>7941</v>
      </c>
      <c r="BF490" s="30">
        <v>400</v>
      </c>
      <c r="BG490" s="30">
        <v>75578</v>
      </c>
      <c r="BH490" s="30">
        <v>36081</v>
      </c>
      <c r="BI490" t="s">
        <v>482</v>
      </c>
    </row>
    <row r="491" spans="1:61" x14ac:dyDescent="0.35">
      <c r="A491" s="61">
        <f t="shared" si="14"/>
        <v>0</v>
      </c>
      <c r="B491" s="61">
        <f t="shared" si="15"/>
        <v>0</v>
      </c>
      <c r="C491" s="41" t="s">
        <v>596</v>
      </c>
      <c r="D491" s="41"/>
      <c r="E491" s="43">
        <v>326</v>
      </c>
      <c r="F491" s="43">
        <v>101</v>
      </c>
      <c r="G491" s="43">
        <v>0</v>
      </c>
      <c r="H491" s="43">
        <v>0</v>
      </c>
      <c r="I491" s="43">
        <v>9</v>
      </c>
      <c r="J491" s="43">
        <v>387</v>
      </c>
      <c r="K491" s="43">
        <v>700</v>
      </c>
      <c r="L491" s="43">
        <v>1</v>
      </c>
      <c r="M491" s="43">
        <v>2</v>
      </c>
      <c r="N491" s="43">
        <v>73</v>
      </c>
      <c r="O491" s="43">
        <v>127</v>
      </c>
      <c r="P491" s="43">
        <v>20</v>
      </c>
      <c r="Q491" s="43">
        <v>1</v>
      </c>
      <c r="R491" s="43">
        <v>0</v>
      </c>
      <c r="S491" s="43">
        <v>0</v>
      </c>
      <c r="T491" s="43">
        <v>1747</v>
      </c>
      <c r="U491" s="43">
        <v>0</v>
      </c>
      <c r="V491" s="43">
        <v>704</v>
      </c>
      <c r="W491" s="43">
        <v>88</v>
      </c>
      <c r="X491" s="43">
        <v>545</v>
      </c>
      <c r="Y491" s="43">
        <v>125</v>
      </c>
      <c r="Z491" s="43">
        <v>0</v>
      </c>
      <c r="AA491" s="43">
        <v>0</v>
      </c>
      <c r="AB491" s="43">
        <v>0</v>
      </c>
      <c r="AC491" s="43">
        <v>3</v>
      </c>
      <c r="AD491" s="43">
        <v>14</v>
      </c>
      <c r="AE491" s="43">
        <v>135</v>
      </c>
      <c r="AF491" s="43">
        <v>413</v>
      </c>
      <c r="AG491" s="43">
        <v>0</v>
      </c>
      <c r="AH491" s="43">
        <v>21</v>
      </c>
      <c r="AI491" s="43">
        <v>2048</v>
      </c>
      <c r="AJ491" s="30">
        <v>0</v>
      </c>
      <c r="AK491" s="30">
        <v>0</v>
      </c>
      <c r="AL491" s="30">
        <v>0</v>
      </c>
      <c r="AM491" s="30">
        <v>0</v>
      </c>
      <c r="AN491" s="30">
        <v>0</v>
      </c>
      <c r="AO491" s="30">
        <v>0</v>
      </c>
      <c r="AP491" s="30">
        <v>0</v>
      </c>
      <c r="AQ491" s="30">
        <v>0</v>
      </c>
      <c r="AR491" s="30">
        <v>0</v>
      </c>
      <c r="AS491" s="30">
        <v>0</v>
      </c>
      <c r="AT491" s="30">
        <v>0</v>
      </c>
      <c r="AU491" s="30">
        <v>0</v>
      </c>
      <c r="AV491" s="30">
        <v>0</v>
      </c>
      <c r="AW491" s="30">
        <v>0</v>
      </c>
      <c r="AX491" s="30">
        <v>0</v>
      </c>
      <c r="AY491" s="30">
        <v>0</v>
      </c>
      <c r="AZ491" s="30">
        <v>0</v>
      </c>
      <c r="BA491" s="30">
        <v>0</v>
      </c>
      <c r="BB491" s="30">
        <v>0</v>
      </c>
      <c r="BC491" s="30">
        <v>2110</v>
      </c>
      <c r="BD491" s="30">
        <v>2450</v>
      </c>
      <c r="BE491" s="30">
        <v>0</v>
      </c>
      <c r="BF491" s="30">
        <v>0</v>
      </c>
      <c r="BG491" s="30">
        <v>4560</v>
      </c>
      <c r="BH491" s="30">
        <v>5849</v>
      </c>
      <c r="BI491" t="s">
        <v>597</v>
      </c>
    </row>
    <row r="492" spans="1:61" x14ac:dyDescent="0.35">
      <c r="A492" s="61">
        <f t="shared" si="14"/>
        <v>0</v>
      </c>
      <c r="B492" s="61">
        <f t="shared" si="15"/>
        <v>0</v>
      </c>
      <c r="C492" s="41" t="s">
        <v>598</v>
      </c>
      <c r="D492" s="41"/>
      <c r="E492" s="43">
        <v>3422</v>
      </c>
      <c r="F492" s="43">
        <v>0</v>
      </c>
      <c r="G492" s="43">
        <v>49</v>
      </c>
      <c r="H492" s="43">
        <v>0</v>
      </c>
      <c r="I492" s="43">
        <v>124</v>
      </c>
      <c r="J492" s="43">
        <v>2132</v>
      </c>
      <c r="K492" s="43">
        <v>0</v>
      </c>
      <c r="L492" s="43">
        <v>0</v>
      </c>
      <c r="M492" s="43">
        <v>716</v>
      </c>
      <c r="N492" s="43">
        <v>165</v>
      </c>
      <c r="O492" s="43">
        <v>215</v>
      </c>
      <c r="P492" s="43">
        <v>1</v>
      </c>
      <c r="Q492" s="43">
        <v>10</v>
      </c>
      <c r="R492" s="43">
        <v>0</v>
      </c>
      <c r="S492" s="43">
        <v>0</v>
      </c>
      <c r="T492" s="43">
        <v>6834</v>
      </c>
      <c r="U492" s="43">
        <v>459</v>
      </c>
      <c r="V492" s="43">
        <v>925</v>
      </c>
      <c r="W492" s="43">
        <v>414</v>
      </c>
      <c r="X492" s="43">
        <v>0</v>
      </c>
      <c r="Y492" s="43">
        <v>357</v>
      </c>
      <c r="Z492" s="43">
        <v>0</v>
      </c>
      <c r="AA492" s="43">
        <v>0</v>
      </c>
      <c r="AB492" s="43">
        <v>0</v>
      </c>
      <c r="AC492" s="43">
        <v>105</v>
      </c>
      <c r="AD492" s="43">
        <v>189</v>
      </c>
      <c r="AE492" s="43">
        <v>569</v>
      </c>
      <c r="AF492" s="43">
        <v>3869</v>
      </c>
      <c r="AG492" s="43">
        <v>0</v>
      </c>
      <c r="AH492" s="43">
        <v>347</v>
      </c>
      <c r="AI492" s="43">
        <v>7234</v>
      </c>
      <c r="AJ492" s="30">
        <v>55</v>
      </c>
      <c r="AK492" s="30">
        <v>0</v>
      </c>
      <c r="AL492" s="30">
        <v>0</v>
      </c>
      <c r="AM492" s="30">
        <v>200</v>
      </c>
      <c r="AN492" s="30">
        <v>0</v>
      </c>
      <c r="AO492" s="30">
        <v>0</v>
      </c>
      <c r="AP492" s="30">
        <v>0</v>
      </c>
      <c r="AQ492" s="30">
        <v>255</v>
      </c>
      <c r="AR492" s="30">
        <v>223</v>
      </c>
      <c r="AS492" s="30">
        <v>0</v>
      </c>
      <c r="AT492" s="30">
        <v>0</v>
      </c>
      <c r="AU492" s="30">
        <v>175</v>
      </c>
      <c r="AV492" s="30">
        <v>0</v>
      </c>
      <c r="AW492" s="30">
        <v>0</v>
      </c>
      <c r="AX492" s="30">
        <v>0</v>
      </c>
      <c r="AY492" s="30">
        <v>398</v>
      </c>
      <c r="AZ492" s="30">
        <v>34529</v>
      </c>
      <c r="BA492" s="30">
        <v>606</v>
      </c>
      <c r="BB492" s="30">
        <v>0</v>
      </c>
      <c r="BC492" s="30">
        <v>29447</v>
      </c>
      <c r="BD492" s="30">
        <v>0</v>
      </c>
      <c r="BE492" s="30">
        <v>0</v>
      </c>
      <c r="BF492" s="30">
        <v>0</v>
      </c>
      <c r="BG492" s="30">
        <v>64582</v>
      </c>
      <c r="BH492" s="30">
        <v>20381</v>
      </c>
      <c r="BI492" t="s">
        <v>597</v>
      </c>
    </row>
    <row r="493" spans="1:61" x14ac:dyDescent="0.35">
      <c r="A493" s="61">
        <f t="shared" si="14"/>
        <v>0</v>
      </c>
      <c r="B493" s="61">
        <f t="shared" si="15"/>
        <v>0</v>
      </c>
      <c r="C493" s="41" t="s">
        <v>1342</v>
      </c>
      <c r="D493" s="41">
        <v>1</v>
      </c>
      <c r="E493" s="43">
        <v>0</v>
      </c>
      <c r="F493" s="43">
        <v>0</v>
      </c>
      <c r="G493" s="43">
        <v>0</v>
      </c>
      <c r="H493" s="43">
        <v>0</v>
      </c>
      <c r="I493" s="43">
        <v>0</v>
      </c>
      <c r="J493" s="43">
        <v>0</v>
      </c>
      <c r="K493" s="43">
        <v>0</v>
      </c>
      <c r="L493" s="43">
        <v>32</v>
      </c>
      <c r="M493" s="43">
        <v>0</v>
      </c>
      <c r="N493" s="43">
        <v>0</v>
      </c>
      <c r="O493" s="43">
        <v>0</v>
      </c>
      <c r="P493" s="43">
        <v>0</v>
      </c>
      <c r="Q493" s="43">
        <v>41</v>
      </c>
      <c r="R493" s="43">
        <v>0</v>
      </c>
      <c r="S493" s="43">
        <v>0</v>
      </c>
      <c r="T493" s="43">
        <v>73</v>
      </c>
      <c r="U493" s="43">
        <v>0</v>
      </c>
      <c r="V493" s="43">
        <v>71</v>
      </c>
      <c r="W493" s="43">
        <v>0</v>
      </c>
      <c r="X493" s="43">
        <v>0</v>
      </c>
      <c r="Y493" s="43">
        <v>13</v>
      </c>
      <c r="Z493" s="43">
        <v>0</v>
      </c>
      <c r="AA493" s="43">
        <v>0</v>
      </c>
      <c r="AB493" s="43">
        <v>0</v>
      </c>
      <c r="AC493" s="43">
        <v>2</v>
      </c>
      <c r="AD493" s="43">
        <v>0</v>
      </c>
      <c r="AE493" s="43">
        <v>3</v>
      </c>
      <c r="AF493" s="43">
        <v>247</v>
      </c>
      <c r="AG493" s="43">
        <v>0</v>
      </c>
      <c r="AH493" s="43">
        <v>37</v>
      </c>
      <c r="AI493" s="43">
        <v>373</v>
      </c>
      <c r="AJ493" s="30">
        <v>0</v>
      </c>
      <c r="AK493" s="30">
        <v>0</v>
      </c>
      <c r="AL493" s="30">
        <v>0</v>
      </c>
      <c r="AM493" s="30">
        <v>0</v>
      </c>
      <c r="AN493" s="30">
        <v>0</v>
      </c>
      <c r="AO493" s="30">
        <v>0</v>
      </c>
      <c r="AP493" s="30">
        <v>0</v>
      </c>
      <c r="AQ493" s="30">
        <v>0</v>
      </c>
      <c r="AR493" s="30">
        <v>0</v>
      </c>
      <c r="AS493" s="30">
        <v>0</v>
      </c>
      <c r="AT493" s="30">
        <v>0</v>
      </c>
      <c r="AU493" s="30">
        <v>0</v>
      </c>
      <c r="AV493" s="30">
        <v>0</v>
      </c>
      <c r="AW493" s="30">
        <v>0</v>
      </c>
      <c r="AX493" s="30">
        <v>0</v>
      </c>
      <c r="AY493" s="30">
        <v>0</v>
      </c>
      <c r="AZ493" s="30">
        <v>0</v>
      </c>
      <c r="BA493" s="30">
        <v>0</v>
      </c>
      <c r="BB493" s="30">
        <v>0</v>
      </c>
      <c r="BC493" s="30">
        <v>0</v>
      </c>
      <c r="BD493" s="30">
        <v>0</v>
      </c>
      <c r="BE493" s="30">
        <v>0</v>
      </c>
      <c r="BF493" s="30">
        <v>0</v>
      </c>
      <c r="BG493" s="30">
        <v>0</v>
      </c>
      <c r="BH493" s="30">
        <v>0</v>
      </c>
      <c r="BI493" t="s">
        <v>597</v>
      </c>
    </row>
    <row r="494" spans="1:61" x14ac:dyDescent="0.35">
      <c r="A494" s="61">
        <f t="shared" si="14"/>
        <v>0</v>
      </c>
      <c r="B494" s="61">
        <f t="shared" si="15"/>
        <v>0</v>
      </c>
      <c r="C494" s="41" t="s">
        <v>1147</v>
      </c>
      <c r="D494" s="41">
        <v>1</v>
      </c>
      <c r="E494" s="43">
        <v>575</v>
      </c>
      <c r="F494" s="43">
        <v>318</v>
      </c>
      <c r="G494" s="43">
        <v>0</v>
      </c>
      <c r="H494" s="43">
        <v>561</v>
      </c>
      <c r="I494" s="43">
        <v>0</v>
      </c>
      <c r="J494" s="43">
        <v>716</v>
      </c>
      <c r="K494" s="43">
        <v>1647</v>
      </c>
      <c r="L494" s="43">
        <v>0</v>
      </c>
      <c r="M494" s="43">
        <v>0</v>
      </c>
      <c r="N494" s="43">
        <v>56</v>
      </c>
      <c r="O494" s="43">
        <v>24</v>
      </c>
      <c r="P494" s="43">
        <v>0</v>
      </c>
      <c r="Q494" s="43">
        <v>36</v>
      </c>
      <c r="R494" s="43">
        <v>0</v>
      </c>
      <c r="S494" s="43">
        <v>0</v>
      </c>
      <c r="T494" s="43">
        <v>3933</v>
      </c>
      <c r="U494" s="43">
        <v>47</v>
      </c>
      <c r="V494" s="43">
        <v>588</v>
      </c>
      <c r="W494" s="43">
        <v>278</v>
      </c>
      <c r="X494" s="43">
        <v>1397</v>
      </c>
      <c r="Y494" s="43">
        <v>69</v>
      </c>
      <c r="Z494" s="43">
        <v>0</v>
      </c>
      <c r="AA494" s="43">
        <v>0</v>
      </c>
      <c r="AB494" s="43">
        <v>0</v>
      </c>
      <c r="AC494" s="43">
        <v>53</v>
      </c>
      <c r="AD494" s="43">
        <v>0</v>
      </c>
      <c r="AE494" s="43">
        <v>412</v>
      </c>
      <c r="AF494" s="43">
        <v>1185</v>
      </c>
      <c r="AG494" s="43">
        <v>0</v>
      </c>
      <c r="AH494" s="43">
        <v>124</v>
      </c>
      <c r="AI494" s="43">
        <v>4153</v>
      </c>
      <c r="AJ494" s="30">
        <v>0</v>
      </c>
      <c r="AK494" s="30">
        <v>0</v>
      </c>
      <c r="AL494" s="30">
        <v>0</v>
      </c>
      <c r="AM494" s="30">
        <v>0</v>
      </c>
      <c r="AN494" s="30">
        <v>0</v>
      </c>
      <c r="AO494" s="30">
        <v>0</v>
      </c>
      <c r="AP494" s="30">
        <v>0</v>
      </c>
      <c r="AQ494" s="30">
        <v>0</v>
      </c>
      <c r="AR494" s="30">
        <v>0</v>
      </c>
      <c r="AS494" s="30">
        <v>0</v>
      </c>
      <c r="AT494" s="30">
        <v>0</v>
      </c>
      <c r="AU494" s="30">
        <v>0</v>
      </c>
      <c r="AV494" s="30">
        <v>0</v>
      </c>
      <c r="AW494" s="30">
        <v>0</v>
      </c>
      <c r="AX494" s="30">
        <v>0</v>
      </c>
      <c r="AY494" s="30">
        <v>0</v>
      </c>
      <c r="AZ494" s="30">
        <v>950</v>
      </c>
      <c r="BA494" s="30">
        <v>0</v>
      </c>
      <c r="BB494" s="30">
        <v>0</v>
      </c>
      <c r="BC494" s="30">
        <v>8800</v>
      </c>
      <c r="BD494" s="30">
        <v>900</v>
      </c>
      <c r="BE494" s="30">
        <v>0</v>
      </c>
      <c r="BF494" s="30">
        <v>0</v>
      </c>
      <c r="BG494" s="30">
        <v>10650</v>
      </c>
      <c r="BH494" s="30">
        <v>10684</v>
      </c>
      <c r="BI494" t="s">
        <v>597</v>
      </c>
    </row>
    <row r="495" spans="1:61" x14ac:dyDescent="0.35">
      <c r="A495" s="61">
        <f t="shared" si="14"/>
        <v>0</v>
      </c>
      <c r="B495" s="61">
        <f t="shared" si="15"/>
        <v>0</v>
      </c>
      <c r="C495" s="41" t="s">
        <v>602</v>
      </c>
      <c r="D495" s="41"/>
      <c r="E495" s="43">
        <v>1975</v>
      </c>
      <c r="F495" s="43">
        <v>0</v>
      </c>
      <c r="G495" s="43">
        <v>0</v>
      </c>
      <c r="H495" s="43">
        <v>0</v>
      </c>
      <c r="I495" s="43">
        <v>219</v>
      </c>
      <c r="J495" s="43">
        <v>720</v>
      </c>
      <c r="K495" s="43">
        <v>0</v>
      </c>
      <c r="L495" s="43">
        <v>0</v>
      </c>
      <c r="M495" s="43">
        <v>0</v>
      </c>
      <c r="N495" s="43">
        <v>141</v>
      </c>
      <c r="O495" s="43">
        <v>201</v>
      </c>
      <c r="P495" s="43">
        <v>0</v>
      </c>
      <c r="Q495" s="43">
        <v>34</v>
      </c>
      <c r="R495" s="43">
        <v>0</v>
      </c>
      <c r="S495" s="43">
        <v>0</v>
      </c>
      <c r="T495" s="43">
        <v>3290</v>
      </c>
      <c r="U495" s="43">
        <v>20</v>
      </c>
      <c r="V495" s="43">
        <v>798</v>
      </c>
      <c r="W495" s="43">
        <v>204</v>
      </c>
      <c r="X495" s="43">
        <v>0</v>
      </c>
      <c r="Y495" s="43">
        <v>252</v>
      </c>
      <c r="Z495" s="43">
        <v>0</v>
      </c>
      <c r="AA495" s="43">
        <v>0</v>
      </c>
      <c r="AB495" s="43">
        <v>0</v>
      </c>
      <c r="AC495" s="43">
        <v>13</v>
      </c>
      <c r="AD495" s="43">
        <v>235</v>
      </c>
      <c r="AE495" s="43">
        <v>419</v>
      </c>
      <c r="AF495" s="43">
        <v>1118</v>
      </c>
      <c r="AG495" s="43">
        <v>0</v>
      </c>
      <c r="AH495" s="43">
        <v>154</v>
      </c>
      <c r="AI495" s="43">
        <v>3213</v>
      </c>
      <c r="AJ495" s="30">
        <v>417</v>
      </c>
      <c r="AK495" s="30">
        <v>263</v>
      </c>
      <c r="AL495" s="30">
        <v>0</v>
      </c>
      <c r="AM495" s="30">
        <v>833</v>
      </c>
      <c r="AN495" s="30">
        <v>0</v>
      </c>
      <c r="AO495" s="30">
        <v>0</v>
      </c>
      <c r="AP495" s="30">
        <v>63</v>
      </c>
      <c r="AQ495" s="30">
        <v>1576</v>
      </c>
      <c r="AR495" s="30">
        <v>323</v>
      </c>
      <c r="AS495" s="30">
        <v>482</v>
      </c>
      <c r="AT495" s="30">
        <v>0</v>
      </c>
      <c r="AU495" s="30">
        <v>640</v>
      </c>
      <c r="AV495" s="30">
        <v>0</v>
      </c>
      <c r="AW495" s="30">
        <v>0</v>
      </c>
      <c r="AX495" s="30">
        <v>63</v>
      </c>
      <c r="AY495" s="30">
        <v>1508</v>
      </c>
      <c r="AZ495" s="30">
        <v>4128</v>
      </c>
      <c r="BA495" s="30">
        <v>1598</v>
      </c>
      <c r="BB495" s="30">
        <v>0</v>
      </c>
      <c r="BC495" s="30">
        <v>6505</v>
      </c>
      <c r="BD495" s="30">
        <v>0</v>
      </c>
      <c r="BE495" s="30">
        <v>0</v>
      </c>
      <c r="BF495" s="30">
        <v>1158</v>
      </c>
      <c r="BG495" s="30">
        <v>13389</v>
      </c>
      <c r="BH495" s="30">
        <v>14458</v>
      </c>
      <c r="BI495" t="s">
        <v>597</v>
      </c>
    </row>
    <row r="496" spans="1:61" x14ac:dyDescent="0.35">
      <c r="A496" s="61">
        <f t="shared" si="14"/>
        <v>0</v>
      </c>
      <c r="B496" s="61">
        <f t="shared" si="15"/>
        <v>0</v>
      </c>
      <c r="C496" s="51" t="s">
        <v>603</v>
      </c>
      <c r="D496" s="51"/>
      <c r="E496" s="43">
        <v>729</v>
      </c>
      <c r="F496" s="43">
        <v>0</v>
      </c>
      <c r="G496" s="43">
        <v>0</v>
      </c>
      <c r="H496" s="43">
        <v>0</v>
      </c>
      <c r="I496" s="43">
        <v>0</v>
      </c>
      <c r="J496" s="43">
        <v>728</v>
      </c>
      <c r="K496" s="43">
        <v>0</v>
      </c>
      <c r="L496" s="43">
        <v>0</v>
      </c>
      <c r="M496" s="43">
        <v>0</v>
      </c>
      <c r="N496" s="43">
        <v>108</v>
      </c>
      <c r="O496" s="43">
        <v>164</v>
      </c>
      <c r="P496" s="43">
        <v>4</v>
      </c>
      <c r="Q496" s="43">
        <v>3</v>
      </c>
      <c r="R496" s="43">
        <v>0</v>
      </c>
      <c r="S496" s="43">
        <v>0</v>
      </c>
      <c r="T496" s="43">
        <v>1736</v>
      </c>
      <c r="U496" s="43">
        <v>9</v>
      </c>
      <c r="V496" s="43">
        <v>460</v>
      </c>
      <c r="W496" s="43">
        <v>710</v>
      </c>
      <c r="X496" s="43">
        <v>0</v>
      </c>
      <c r="Y496" s="43">
        <v>78</v>
      </c>
      <c r="Z496" s="43">
        <v>0</v>
      </c>
      <c r="AA496" s="43">
        <v>0</v>
      </c>
      <c r="AB496" s="43">
        <v>0</v>
      </c>
      <c r="AC496" s="43">
        <v>12</v>
      </c>
      <c r="AD496" s="43">
        <v>0</v>
      </c>
      <c r="AE496" s="43">
        <v>127</v>
      </c>
      <c r="AF496" s="43">
        <v>586</v>
      </c>
      <c r="AG496" s="43">
        <v>0</v>
      </c>
      <c r="AH496" s="43">
        <v>9</v>
      </c>
      <c r="AI496" s="43">
        <v>1991</v>
      </c>
      <c r="AJ496" s="30">
        <v>0</v>
      </c>
      <c r="AK496" s="30">
        <v>0</v>
      </c>
      <c r="AL496" s="30">
        <v>0</v>
      </c>
      <c r="AM496" s="30">
        <v>0</v>
      </c>
      <c r="AN496" s="30">
        <v>0</v>
      </c>
      <c r="AO496" s="30">
        <v>0</v>
      </c>
      <c r="AP496" s="30">
        <v>0</v>
      </c>
      <c r="AQ496" s="30">
        <v>0</v>
      </c>
      <c r="AR496" s="30">
        <v>0</v>
      </c>
      <c r="AS496" s="30">
        <v>0</v>
      </c>
      <c r="AT496" s="30">
        <v>0</v>
      </c>
      <c r="AU496" s="30">
        <v>0</v>
      </c>
      <c r="AV496" s="30">
        <v>0</v>
      </c>
      <c r="AW496" s="30">
        <v>0</v>
      </c>
      <c r="AX496" s="30">
        <v>0</v>
      </c>
      <c r="AY496" s="30">
        <v>0</v>
      </c>
      <c r="AZ496" s="30">
        <v>313</v>
      </c>
      <c r="BA496" s="30">
        <v>0</v>
      </c>
      <c r="BB496" s="30">
        <v>0</v>
      </c>
      <c r="BC496" s="30">
        <v>10000</v>
      </c>
      <c r="BD496" s="30">
        <v>0</v>
      </c>
      <c r="BE496" s="30">
        <v>0</v>
      </c>
      <c r="BF496" s="30">
        <v>0</v>
      </c>
      <c r="BG496" s="30">
        <v>10313</v>
      </c>
      <c r="BH496" s="30">
        <v>7867</v>
      </c>
      <c r="BI496" t="s">
        <v>597</v>
      </c>
    </row>
    <row r="497" spans="1:61" x14ac:dyDescent="0.35">
      <c r="A497" s="61">
        <f t="shared" si="14"/>
        <v>0</v>
      </c>
      <c r="B497" s="61">
        <f t="shared" si="15"/>
        <v>0</v>
      </c>
      <c r="C497" s="41" t="s">
        <v>604</v>
      </c>
      <c r="D497" s="41"/>
      <c r="E497" s="43">
        <v>1047</v>
      </c>
      <c r="F497" s="43">
        <v>0</v>
      </c>
      <c r="G497" s="43">
        <v>0</v>
      </c>
      <c r="H497" s="43">
        <v>0</v>
      </c>
      <c r="I497" s="43">
        <v>0</v>
      </c>
      <c r="J497" s="43">
        <v>0</v>
      </c>
      <c r="K497" s="43">
        <v>0</v>
      </c>
      <c r="L497" s="43">
        <v>0</v>
      </c>
      <c r="M497" s="43">
        <v>0</v>
      </c>
      <c r="N497" s="43">
        <v>120</v>
      </c>
      <c r="O497" s="43">
        <v>111</v>
      </c>
      <c r="P497" s="43">
        <v>0</v>
      </c>
      <c r="Q497" s="43">
        <v>60</v>
      </c>
      <c r="R497" s="43">
        <v>0</v>
      </c>
      <c r="S497" s="43">
        <v>0</v>
      </c>
      <c r="T497" s="43">
        <v>1338</v>
      </c>
      <c r="U497" s="43">
        <v>55</v>
      </c>
      <c r="V497" s="43">
        <v>861</v>
      </c>
      <c r="W497" s="43">
        <v>0</v>
      </c>
      <c r="X497" s="43">
        <v>0</v>
      </c>
      <c r="Y497" s="43">
        <v>133</v>
      </c>
      <c r="Z497" s="43">
        <v>0</v>
      </c>
      <c r="AA497" s="43">
        <v>0</v>
      </c>
      <c r="AB497" s="43">
        <v>0</v>
      </c>
      <c r="AC497" s="43">
        <v>0</v>
      </c>
      <c r="AD497" s="43">
        <v>0</v>
      </c>
      <c r="AE497" s="43">
        <v>173</v>
      </c>
      <c r="AF497" s="43">
        <v>53</v>
      </c>
      <c r="AG497" s="43">
        <v>0</v>
      </c>
      <c r="AH497" s="43">
        <v>44</v>
      </c>
      <c r="AI497" s="43">
        <v>1319</v>
      </c>
      <c r="AJ497" s="30">
        <v>4000</v>
      </c>
      <c r="AK497" s="30">
        <v>0</v>
      </c>
      <c r="AL497" s="30">
        <v>0</v>
      </c>
      <c r="AM497" s="30">
        <v>0</v>
      </c>
      <c r="AN497" s="30">
        <v>0</v>
      </c>
      <c r="AO497" s="30">
        <v>0</v>
      </c>
      <c r="AP497" s="30">
        <v>0</v>
      </c>
      <c r="AQ497" s="30">
        <v>4000</v>
      </c>
      <c r="AR497" s="30">
        <v>2247</v>
      </c>
      <c r="AS497" s="30">
        <v>0</v>
      </c>
      <c r="AT497" s="30">
        <v>0</v>
      </c>
      <c r="AU497" s="30">
        <v>0</v>
      </c>
      <c r="AV497" s="30">
        <v>0</v>
      </c>
      <c r="AW497" s="30">
        <v>0</v>
      </c>
      <c r="AX497" s="30">
        <v>0</v>
      </c>
      <c r="AY497" s="30">
        <v>2247</v>
      </c>
      <c r="AZ497" s="30">
        <v>4000</v>
      </c>
      <c r="BA497" s="30">
        <v>772</v>
      </c>
      <c r="BB497" s="30">
        <v>0</v>
      </c>
      <c r="BC497" s="30">
        <v>0</v>
      </c>
      <c r="BD497" s="30">
        <v>0</v>
      </c>
      <c r="BE497" s="30">
        <v>0</v>
      </c>
      <c r="BF497" s="30">
        <v>0</v>
      </c>
      <c r="BG497" s="30">
        <v>4772</v>
      </c>
      <c r="BH497" s="30">
        <v>9860</v>
      </c>
      <c r="BI497" t="s">
        <v>597</v>
      </c>
    </row>
    <row r="498" spans="1:61" x14ac:dyDescent="0.35">
      <c r="A498" s="61">
        <f t="shared" si="14"/>
        <v>0</v>
      </c>
      <c r="B498" s="61">
        <f t="shared" si="15"/>
        <v>0</v>
      </c>
      <c r="C498" s="41" t="s">
        <v>605</v>
      </c>
      <c r="D498" s="41"/>
      <c r="E498" s="43">
        <v>1986</v>
      </c>
      <c r="F498" s="43">
        <v>0</v>
      </c>
      <c r="G498" s="43">
        <v>27</v>
      </c>
      <c r="H498" s="43">
        <v>0</v>
      </c>
      <c r="I498" s="43">
        <v>0</v>
      </c>
      <c r="J498" s="43">
        <v>0</v>
      </c>
      <c r="K498" s="43">
        <v>0</v>
      </c>
      <c r="L498" s="43">
        <v>0</v>
      </c>
      <c r="M498" s="43">
        <v>10</v>
      </c>
      <c r="N498" s="43">
        <v>116</v>
      </c>
      <c r="O498" s="43">
        <v>196</v>
      </c>
      <c r="P498" s="43">
        <v>0</v>
      </c>
      <c r="Q498" s="43">
        <v>28</v>
      </c>
      <c r="R498" s="43">
        <v>0</v>
      </c>
      <c r="S498" s="43">
        <v>0</v>
      </c>
      <c r="T498" s="43">
        <v>2363</v>
      </c>
      <c r="U498" s="43">
        <v>0</v>
      </c>
      <c r="V498" s="43">
        <v>1209</v>
      </c>
      <c r="W498" s="43">
        <v>0</v>
      </c>
      <c r="X498" s="43">
        <v>0</v>
      </c>
      <c r="Y498" s="43">
        <v>210</v>
      </c>
      <c r="Z498" s="43">
        <v>0</v>
      </c>
      <c r="AA498" s="43">
        <v>0</v>
      </c>
      <c r="AB498" s="43">
        <v>0</v>
      </c>
      <c r="AC498" s="43">
        <v>117</v>
      </c>
      <c r="AD498" s="43">
        <v>0</v>
      </c>
      <c r="AE498" s="43">
        <v>245</v>
      </c>
      <c r="AF498" s="43">
        <v>915</v>
      </c>
      <c r="AG498" s="43">
        <v>0</v>
      </c>
      <c r="AH498" s="43">
        <v>55</v>
      </c>
      <c r="AI498" s="43">
        <v>2751</v>
      </c>
      <c r="AJ498" s="30">
        <v>2500</v>
      </c>
      <c r="AK498" s="30">
        <v>0</v>
      </c>
      <c r="AL498" s="30">
        <v>0</v>
      </c>
      <c r="AM498" s="30">
        <v>0</v>
      </c>
      <c r="AN498" s="30">
        <v>0</v>
      </c>
      <c r="AO498" s="30">
        <v>0</v>
      </c>
      <c r="AP498" s="30">
        <v>0</v>
      </c>
      <c r="AQ498" s="30">
        <v>2500</v>
      </c>
      <c r="AR498" s="30">
        <v>2227</v>
      </c>
      <c r="AS498" s="30">
        <v>628</v>
      </c>
      <c r="AT498" s="30">
        <v>0</v>
      </c>
      <c r="AU498" s="30">
        <v>0</v>
      </c>
      <c r="AV498" s="30">
        <v>0</v>
      </c>
      <c r="AW498" s="30">
        <v>0</v>
      </c>
      <c r="AX498" s="30">
        <v>0</v>
      </c>
      <c r="AY498" s="30">
        <v>2855</v>
      </c>
      <c r="AZ498" s="30">
        <v>12935</v>
      </c>
      <c r="BA498" s="30">
        <v>966</v>
      </c>
      <c r="BB498" s="30">
        <v>0</v>
      </c>
      <c r="BC498" s="30">
        <v>0</v>
      </c>
      <c r="BD498" s="30">
        <v>0</v>
      </c>
      <c r="BE498" s="30">
        <v>0</v>
      </c>
      <c r="BF498" s="30">
        <v>0</v>
      </c>
      <c r="BG498" s="30">
        <v>13901</v>
      </c>
      <c r="BH498" s="30">
        <v>15979</v>
      </c>
      <c r="BI498" t="s">
        <v>597</v>
      </c>
    </row>
    <row r="499" spans="1:61" x14ac:dyDescent="0.35">
      <c r="A499" s="61">
        <f t="shared" si="14"/>
        <v>0</v>
      </c>
      <c r="B499" s="61">
        <f t="shared" si="15"/>
        <v>0</v>
      </c>
      <c r="C499" s="41" t="s">
        <v>606</v>
      </c>
      <c r="D499" s="41"/>
      <c r="E499" s="43">
        <v>3715</v>
      </c>
      <c r="F499" s="43">
        <v>0</v>
      </c>
      <c r="G499" s="43">
        <v>0</v>
      </c>
      <c r="H499" s="43">
        <v>0</v>
      </c>
      <c r="I499" s="43">
        <v>459</v>
      </c>
      <c r="J499" s="43">
        <v>1492</v>
      </c>
      <c r="K499" s="43">
        <v>0</v>
      </c>
      <c r="L499" s="43">
        <v>0</v>
      </c>
      <c r="M499" s="43">
        <v>30</v>
      </c>
      <c r="N499" s="43">
        <v>119</v>
      </c>
      <c r="O499" s="43">
        <v>260</v>
      </c>
      <c r="P499" s="43">
        <v>0</v>
      </c>
      <c r="Q499" s="43">
        <v>31</v>
      </c>
      <c r="R499" s="43">
        <v>0</v>
      </c>
      <c r="S499" s="43">
        <v>0</v>
      </c>
      <c r="T499" s="43">
        <v>6106</v>
      </c>
      <c r="U499" s="43">
        <v>144</v>
      </c>
      <c r="V499" s="43">
        <v>988</v>
      </c>
      <c r="W499" s="43">
        <v>172</v>
      </c>
      <c r="X499" s="43">
        <v>0</v>
      </c>
      <c r="Y499" s="43">
        <v>304</v>
      </c>
      <c r="Z499" s="43">
        <v>0</v>
      </c>
      <c r="AA499" s="43">
        <v>0</v>
      </c>
      <c r="AB499" s="43">
        <v>11</v>
      </c>
      <c r="AC499" s="43">
        <v>182</v>
      </c>
      <c r="AD499" s="43">
        <v>0</v>
      </c>
      <c r="AE499" s="43">
        <v>494</v>
      </c>
      <c r="AF499" s="43">
        <v>1528</v>
      </c>
      <c r="AG499" s="43">
        <v>0</v>
      </c>
      <c r="AH499" s="43">
        <v>165</v>
      </c>
      <c r="AI499" s="43">
        <v>3988</v>
      </c>
      <c r="AJ499" s="30">
        <v>0</v>
      </c>
      <c r="AK499" s="30">
        <v>0</v>
      </c>
      <c r="AL499" s="30">
        <v>0</v>
      </c>
      <c r="AM499" s="30">
        <v>0</v>
      </c>
      <c r="AN499" s="30">
        <v>0</v>
      </c>
      <c r="AO499" s="30">
        <v>0</v>
      </c>
      <c r="AP499" s="30">
        <v>0</v>
      </c>
      <c r="AQ499" s="30">
        <v>0</v>
      </c>
      <c r="AR499" s="30">
        <v>161</v>
      </c>
      <c r="AS499" s="30">
        <v>0</v>
      </c>
      <c r="AT499" s="30">
        <v>0</v>
      </c>
      <c r="AU499" s="30">
        <v>0</v>
      </c>
      <c r="AV499" s="30">
        <v>0</v>
      </c>
      <c r="AW499" s="30">
        <v>0</v>
      </c>
      <c r="AX499" s="30">
        <v>0</v>
      </c>
      <c r="AY499" s="30">
        <v>161</v>
      </c>
      <c r="AZ499" s="30">
        <v>11510</v>
      </c>
      <c r="BA499" s="30">
        <v>0</v>
      </c>
      <c r="BB499" s="30">
        <v>0</v>
      </c>
      <c r="BC499" s="30">
        <v>12533</v>
      </c>
      <c r="BD499" s="30">
        <v>0</v>
      </c>
      <c r="BE499" s="30">
        <v>0</v>
      </c>
      <c r="BF499" s="30">
        <v>0</v>
      </c>
      <c r="BG499" s="30">
        <v>24043</v>
      </c>
      <c r="BH499" s="30">
        <v>27158</v>
      </c>
      <c r="BI499" t="s">
        <v>597</v>
      </c>
    </row>
    <row r="500" spans="1:61" x14ac:dyDescent="0.35">
      <c r="A500" s="61">
        <f t="shared" si="14"/>
        <v>0</v>
      </c>
      <c r="B500" s="61">
        <f t="shared" si="15"/>
        <v>0</v>
      </c>
      <c r="C500" s="41" t="s">
        <v>607</v>
      </c>
      <c r="D500" s="41"/>
      <c r="E500" s="43">
        <v>2554</v>
      </c>
      <c r="F500" s="43">
        <v>0</v>
      </c>
      <c r="G500" s="43">
        <v>0</v>
      </c>
      <c r="H500" s="43">
        <v>0</v>
      </c>
      <c r="I500" s="43">
        <v>3</v>
      </c>
      <c r="J500" s="43">
        <v>967</v>
      </c>
      <c r="K500" s="43">
        <v>0</v>
      </c>
      <c r="L500" s="43">
        <v>70</v>
      </c>
      <c r="M500" s="43">
        <v>24</v>
      </c>
      <c r="N500" s="43">
        <v>125</v>
      </c>
      <c r="O500" s="43">
        <v>202</v>
      </c>
      <c r="P500" s="43">
        <v>405</v>
      </c>
      <c r="Q500" s="43">
        <v>29</v>
      </c>
      <c r="R500" s="43">
        <v>0</v>
      </c>
      <c r="S500" s="43">
        <v>0</v>
      </c>
      <c r="T500" s="43">
        <v>4379</v>
      </c>
      <c r="U500" s="43">
        <v>55</v>
      </c>
      <c r="V500" s="43">
        <v>1078</v>
      </c>
      <c r="W500" s="43">
        <v>91</v>
      </c>
      <c r="X500" s="43">
        <v>0</v>
      </c>
      <c r="Y500" s="43">
        <v>274</v>
      </c>
      <c r="Z500" s="43">
        <v>371</v>
      </c>
      <c r="AA500" s="43">
        <v>0</v>
      </c>
      <c r="AB500" s="43">
        <v>0</v>
      </c>
      <c r="AC500" s="43">
        <v>176</v>
      </c>
      <c r="AD500" s="43">
        <v>0</v>
      </c>
      <c r="AE500" s="43">
        <v>452</v>
      </c>
      <c r="AF500" s="43">
        <v>1342</v>
      </c>
      <c r="AG500" s="43">
        <v>0</v>
      </c>
      <c r="AH500" s="43">
        <v>332</v>
      </c>
      <c r="AI500" s="43">
        <v>4171</v>
      </c>
      <c r="AJ500" s="30">
        <v>0</v>
      </c>
      <c r="AK500" s="30">
        <v>0</v>
      </c>
      <c r="AL500" s="30">
        <v>0</v>
      </c>
      <c r="AM500" s="30">
        <v>0</v>
      </c>
      <c r="AN500" s="30">
        <v>0</v>
      </c>
      <c r="AO500" s="30">
        <v>0</v>
      </c>
      <c r="AP500" s="30">
        <v>0</v>
      </c>
      <c r="AQ500" s="30">
        <v>0</v>
      </c>
      <c r="AR500" s="30">
        <v>0</v>
      </c>
      <c r="AS500" s="30">
        <v>0</v>
      </c>
      <c r="AT500" s="30">
        <v>0</v>
      </c>
      <c r="AU500" s="30">
        <v>0</v>
      </c>
      <c r="AV500" s="30">
        <v>0</v>
      </c>
      <c r="AW500" s="30">
        <v>0</v>
      </c>
      <c r="AX500" s="30">
        <v>0</v>
      </c>
      <c r="AY500" s="30">
        <v>0</v>
      </c>
      <c r="AZ500" s="30">
        <v>1012</v>
      </c>
      <c r="BA500" s="30">
        <v>563</v>
      </c>
      <c r="BB500" s="30">
        <v>0</v>
      </c>
      <c r="BC500" s="30">
        <v>6967</v>
      </c>
      <c r="BD500" s="30">
        <v>0</v>
      </c>
      <c r="BE500" s="30">
        <v>0</v>
      </c>
      <c r="BF500" s="30">
        <v>1087</v>
      </c>
      <c r="BG500" s="30">
        <v>9629</v>
      </c>
      <c r="BH500" s="30">
        <v>19489</v>
      </c>
      <c r="BI500" t="s">
        <v>597</v>
      </c>
    </row>
    <row r="501" spans="1:61" x14ac:dyDescent="0.35">
      <c r="A501" s="61">
        <f t="shared" si="14"/>
        <v>0</v>
      </c>
      <c r="B501" s="61">
        <f t="shared" si="15"/>
        <v>0</v>
      </c>
      <c r="C501" s="41" t="s">
        <v>1148</v>
      </c>
      <c r="D501" s="41"/>
      <c r="E501" s="43">
        <v>182</v>
      </c>
      <c r="F501" s="43">
        <v>547</v>
      </c>
      <c r="G501" s="43">
        <v>0</v>
      </c>
      <c r="H501" s="43">
        <v>0</v>
      </c>
      <c r="I501" s="43">
        <v>0</v>
      </c>
      <c r="J501" s="43">
        <v>0</v>
      </c>
      <c r="K501" s="43">
        <v>0</v>
      </c>
      <c r="L501" s="43">
        <v>0</v>
      </c>
      <c r="M501" s="43">
        <v>0</v>
      </c>
      <c r="N501" s="43">
        <v>148</v>
      </c>
      <c r="O501" s="43">
        <v>291</v>
      </c>
      <c r="P501" s="43">
        <v>0</v>
      </c>
      <c r="Q501" s="43">
        <v>17</v>
      </c>
      <c r="R501" s="43">
        <v>0</v>
      </c>
      <c r="S501" s="43">
        <v>0</v>
      </c>
      <c r="T501" s="43">
        <v>1185</v>
      </c>
      <c r="U501" s="43">
        <v>0</v>
      </c>
      <c r="V501" s="43">
        <v>760</v>
      </c>
      <c r="W501" s="43">
        <v>0</v>
      </c>
      <c r="X501" s="43">
        <v>0</v>
      </c>
      <c r="Y501" s="43">
        <v>0</v>
      </c>
      <c r="Z501" s="43">
        <v>0</v>
      </c>
      <c r="AA501" s="43">
        <v>0</v>
      </c>
      <c r="AB501" s="43">
        <v>0</v>
      </c>
      <c r="AC501" s="43">
        <v>0</v>
      </c>
      <c r="AD501" s="43">
        <v>0</v>
      </c>
      <c r="AE501" s="43">
        <v>184</v>
      </c>
      <c r="AF501" s="43">
        <v>0</v>
      </c>
      <c r="AG501" s="43">
        <v>0</v>
      </c>
      <c r="AH501" s="43">
        <v>12</v>
      </c>
      <c r="AI501" s="43">
        <v>956</v>
      </c>
      <c r="AJ501" s="30">
        <v>0</v>
      </c>
      <c r="AK501" s="30">
        <v>0</v>
      </c>
      <c r="AL501" s="30">
        <v>0</v>
      </c>
      <c r="AM501" s="30">
        <v>0</v>
      </c>
      <c r="AN501" s="30">
        <v>0</v>
      </c>
      <c r="AO501" s="30">
        <v>0</v>
      </c>
      <c r="AP501" s="30">
        <v>0</v>
      </c>
      <c r="AQ501" s="30">
        <v>0</v>
      </c>
      <c r="AR501" s="30">
        <v>0</v>
      </c>
      <c r="AS501" s="30">
        <v>0</v>
      </c>
      <c r="AT501" s="30">
        <v>0</v>
      </c>
      <c r="AU501" s="30">
        <v>0</v>
      </c>
      <c r="AV501" s="30">
        <v>0</v>
      </c>
      <c r="AW501" s="30">
        <v>0</v>
      </c>
      <c r="AX501" s="30">
        <v>0</v>
      </c>
      <c r="AY501" s="30">
        <v>0</v>
      </c>
      <c r="AZ501" s="30">
        <v>0</v>
      </c>
      <c r="BA501" s="30">
        <v>0</v>
      </c>
      <c r="BB501" s="30">
        <v>0</v>
      </c>
      <c r="BC501" s="30">
        <v>0</v>
      </c>
      <c r="BD501" s="30">
        <v>0</v>
      </c>
      <c r="BE501" s="30">
        <v>0</v>
      </c>
      <c r="BF501" s="30">
        <v>0</v>
      </c>
      <c r="BG501" s="30">
        <v>0</v>
      </c>
      <c r="BH501" s="30">
        <v>12165</v>
      </c>
      <c r="BI501" t="s">
        <v>597</v>
      </c>
    </row>
    <row r="502" spans="1:61" x14ac:dyDescent="0.35">
      <c r="A502" s="61">
        <f t="shared" si="14"/>
        <v>0</v>
      </c>
      <c r="B502" s="61">
        <f t="shared" si="15"/>
        <v>0</v>
      </c>
      <c r="C502" s="41" t="s">
        <v>608</v>
      </c>
      <c r="D502" s="41"/>
      <c r="E502" s="43">
        <v>2646</v>
      </c>
      <c r="F502" s="43">
        <v>109</v>
      </c>
      <c r="G502" s="43">
        <v>0</v>
      </c>
      <c r="H502" s="43">
        <v>0</v>
      </c>
      <c r="I502" s="43">
        <v>0</v>
      </c>
      <c r="J502" s="43">
        <v>0</v>
      </c>
      <c r="K502" s="43">
        <v>0</v>
      </c>
      <c r="L502" s="43">
        <v>12</v>
      </c>
      <c r="M502" s="43">
        <v>2</v>
      </c>
      <c r="N502" s="43">
        <v>39</v>
      </c>
      <c r="O502" s="43">
        <v>0</v>
      </c>
      <c r="P502" s="43">
        <v>2</v>
      </c>
      <c r="Q502" s="43">
        <v>51</v>
      </c>
      <c r="R502" s="43">
        <v>0</v>
      </c>
      <c r="S502" s="43">
        <v>0</v>
      </c>
      <c r="T502" s="43">
        <v>2861</v>
      </c>
      <c r="U502" s="43">
        <v>731</v>
      </c>
      <c r="V502" s="43">
        <v>855</v>
      </c>
      <c r="W502" s="43">
        <v>0</v>
      </c>
      <c r="X502" s="43">
        <v>0</v>
      </c>
      <c r="Y502" s="43">
        <v>79</v>
      </c>
      <c r="Z502" s="43">
        <v>0</v>
      </c>
      <c r="AA502" s="43">
        <v>0</v>
      </c>
      <c r="AB502" s="43">
        <v>0</v>
      </c>
      <c r="AC502" s="43">
        <v>27</v>
      </c>
      <c r="AD502" s="43">
        <v>0</v>
      </c>
      <c r="AE502" s="43">
        <v>173</v>
      </c>
      <c r="AF502" s="43">
        <v>756</v>
      </c>
      <c r="AG502" s="43">
        <v>0</v>
      </c>
      <c r="AH502" s="43">
        <v>219</v>
      </c>
      <c r="AI502" s="43">
        <v>2840</v>
      </c>
      <c r="AJ502" s="30">
        <v>0</v>
      </c>
      <c r="AK502" s="30">
        <v>0</v>
      </c>
      <c r="AL502" s="30">
        <v>0</v>
      </c>
      <c r="AM502" s="30">
        <v>0</v>
      </c>
      <c r="AN502" s="30">
        <v>0</v>
      </c>
      <c r="AO502" s="30">
        <v>0</v>
      </c>
      <c r="AP502" s="30">
        <v>0</v>
      </c>
      <c r="AQ502" s="30">
        <v>0</v>
      </c>
      <c r="AR502" s="30">
        <v>0</v>
      </c>
      <c r="AS502" s="30">
        <v>0</v>
      </c>
      <c r="AT502" s="30">
        <v>0</v>
      </c>
      <c r="AU502" s="30">
        <v>0</v>
      </c>
      <c r="AV502" s="30">
        <v>0</v>
      </c>
      <c r="AW502" s="30">
        <v>0</v>
      </c>
      <c r="AX502" s="30">
        <v>0</v>
      </c>
      <c r="AY502" s="30">
        <v>0</v>
      </c>
      <c r="AZ502" s="30">
        <v>11126</v>
      </c>
      <c r="BA502" s="30">
        <v>744</v>
      </c>
      <c r="BB502" s="30">
        <v>0</v>
      </c>
      <c r="BC502" s="30">
        <v>0</v>
      </c>
      <c r="BD502" s="30">
        <v>0</v>
      </c>
      <c r="BE502" s="30">
        <v>0</v>
      </c>
      <c r="BF502" s="30">
        <v>0</v>
      </c>
      <c r="BG502" s="30">
        <v>11870</v>
      </c>
      <c r="BH502" s="30">
        <v>15366</v>
      </c>
      <c r="BI502" t="s">
        <v>597</v>
      </c>
    </row>
    <row r="503" spans="1:61" x14ac:dyDescent="0.35">
      <c r="A503" s="61">
        <f t="shared" si="14"/>
        <v>0</v>
      </c>
      <c r="B503" s="61">
        <f t="shared" si="15"/>
        <v>0</v>
      </c>
      <c r="C503" s="41" t="s">
        <v>1251</v>
      </c>
      <c r="D503" s="41"/>
      <c r="E503" s="43">
        <v>1068</v>
      </c>
      <c r="F503" s="43">
        <v>1275</v>
      </c>
      <c r="G503" s="43">
        <v>0</v>
      </c>
      <c r="H503" s="43">
        <v>0</v>
      </c>
      <c r="I503" s="43">
        <v>0</v>
      </c>
      <c r="J503" s="43">
        <v>63</v>
      </c>
      <c r="K503" s="43">
        <v>0</v>
      </c>
      <c r="L503" s="43">
        <v>0</v>
      </c>
      <c r="M503" s="43">
        <v>0</v>
      </c>
      <c r="N503" s="43">
        <v>251</v>
      </c>
      <c r="O503" s="43">
        <v>537</v>
      </c>
      <c r="P503" s="43">
        <v>0</v>
      </c>
      <c r="Q503" s="43">
        <v>36</v>
      </c>
      <c r="R503" s="43">
        <v>0</v>
      </c>
      <c r="S503" s="43">
        <v>0</v>
      </c>
      <c r="T503" s="43">
        <v>3230</v>
      </c>
      <c r="U503" s="43">
        <v>0</v>
      </c>
      <c r="V503" s="43">
        <v>1745</v>
      </c>
      <c r="W503" s="43">
        <v>0</v>
      </c>
      <c r="X503" s="43">
        <v>0</v>
      </c>
      <c r="Y503" s="43">
        <v>197</v>
      </c>
      <c r="Z503" s="43">
        <v>0</v>
      </c>
      <c r="AA503" s="43">
        <v>0</v>
      </c>
      <c r="AB503" s="43">
        <v>0</v>
      </c>
      <c r="AC503" s="43">
        <v>0</v>
      </c>
      <c r="AD503" s="43">
        <v>0</v>
      </c>
      <c r="AE503" s="43">
        <v>423</v>
      </c>
      <c r="AF503" s="43">
        <v>299</v>
      </c>
      <c r="AG503" s="43">
        <v>0</v>
      </c>
      <c r="AH503" s="43">
        <v>49</v>
      </c>
      <c r="AI503" s="43">
        <v>2713</v>
      </c>
      <c r="AJ503" s="30">
        <v>0</v>
      </c>
      <c r="AK503" s="30">
        <v>0</v>
      </c>
      <c r="AL503" s="30">
        <v>0</v>
      </c>
      <c r="AM503" s="30">
        <v>0</v>
      </c>
      <c r="AN503" s="30">
        <v>0</v>
      </c>
      <c r="AO503" s="30">
        <v>0</v>
      </c>
      <c r="AP503" s="30">
        <v>0</v>
      </c>
      <c r="AQ503" s="30">
        <v>0</v>
      </c>
      <c r="AR503" s="30">
        <v>0</v>
      </c>
      <c r="AS503" s="30">
        <v>0</v>
      </c>
      <c r="AT503" s="30">
        <v>0</v>
      </c>
      <c r="AU503" s="30">
        <v>0</v>
      </c>
      <c r="AV503" s="30">
        <v>0</v>
      </c>
      <c r="AW503" s="30">
        <v>0</v>
      </c>
      <c r="AX503" s="30">
        <v>0</v>
      </c>
      <c r="AY503" s="30">
        <v>0</v>
      </c>
      <c r="AZ503" s="30">
        <v>1877</v>
      </c>
      <c r="BA503" s="30">
        <v>600</v>
      </c>
      <c r="BB503" s="30">
        <v>0</v>
      </c>
      <c r="BC503" s="30">
        <v>4750</v>
      </c>
      <c r="BD503" s="30">
        <v>0</v>
      </c>
      <c r="BE503" s="30">
        <v>0</v>
      </c>
      <c r="BF503" s="30">
        <v>500</v>
      </c>
      <c r="BG503" s="30">
        <v>7727</v>
      </c>
      <c r="BH503" s="30">
        <v>21987</v>
      </c>
      <c r="BI503" t="s">
        <v>597</v>
      </c>
    </row>
    <row r="504" spans="1:61" x14ac:dyDescent="0.35">
      <c r="A504" s="61">
        <f t="shared" si="14"/>
        <v>0</v>
      </c>
      <c r="B504" s="61">
        <f t="shared" si="15"/>
        <v>0</v>
      </c>
      <c r="C504" s="41" t="s">
        <v>1244</v>
      </c>
      <c r="D504" s="41">
        <v>1</v>
      </c>
      <c r="E504" s="43">
        <v>0</v>
      </c>
      <c r="F504" s="43">
        <v>0</v>
      </c>
      <c r="G504" s="43">
        <v>0</v>
      </c>
      <c r="H504" s="43">
        <v>4680</v>
      </c>
      <c r="I504" s="43">
        <v>860</v>
      </c>
      <c r="J504" s="43">
        <v>1703</v>
      </c>
      <c r="K504" s="43">
        <v>7995</v>
      </c>
      <c r="L504" s="43">
        <v>64</v>
      </c>
      <c r="M504" s="43">
        <v>0</v>
      </c>
      <c r="N504" s="43">
        <v>26</v>
      </c>
      <c r="O504" s="43">
        <v>137</v>
      </c>
      <c r="P504" s="43">
        <v>379</v>
      </c>
      <c r="Q504" s="43">
        <v>209</v>
      </c>
      <c r="R504" s="43">
        <v>1640</v>
      </c>
      <c r="S504" s="43">
        <v>0</v>
      </c>
      <c r="T504" s="43">
        <v>17693</v>
      </c>
      <c r="U504" s="43">
        <v>30</v>
      </c>
      <c r="V504" s="43">
        <v>1126</v>
      </c>
      <c r="W504" s="43">
        <v>1817</v>
      </c>
      <c r="X504" s="43">
        <v>4403</v>
      </c>
      <c r="Y504" s="43">
        <v>72</v>
      </c>
      <c r="Z504" s="43">
        <v>4</v>
      </c>
      <c r="AA504" s="43">
        <v>0</v>
      </c>
      <c r="AB504" s="43">
        <v>0</v>
      </c>
      <c r="AC504" s="43">
        <v>306</v>
      </c>
      <c r="AD504" s="43">
        <v>472</v>
      </c>
      <c r="AE504" s="43">
        <v>603</v>
      </c>
      <c r="AF504" s="43">
        <v>5174</v>
      </c>
      <c r="AG504" s="43">
        <v>0</v>
      </c>
      <c r="AH504" s="43">
        <v>278</v>
      </c>
      <c r="AI504" s="43">
        <v>14285</v>
      </c>
      <c r="AJ504" s="30">
        <v>0</v>
      </c>
      <c r="AK504" s="30">
        <v>5</v>
      </c>
      <c r="AL504" s="30">
        <v>0</v>
      </c>
      <c r="AM504" s="30">
        <v>0</v>
      </c>
      <c r="AN504" s="30">
        <v>200</v>
      </c>
      <c r="AO504" s="30">
        <v>0</v>
      </c>
      <c r="AP504" s="30">
        <v>0</v>
      </c>
      <c r="AQ504" s="30">
        <v>205</v>
      </c>
      <c r="AR504" s="30">
        <v>0</v>
      </c>
      <c r="AS504" s="30">
        <v>0</v>
      </c>
      <c r="AT504" s="30">
        <v>0</v>
      </c>
      <c r="AU504" s="30">
        <v>0</v>
      </c>
      <c r="AV504" s="30">
        <v>243</v>
      </c>
      <c r="AW504" s="30">
        <v>0</v>
      </c>
      <c r="AX504" s="30">
        <v>0</v>
      </c>
      <c r="AY504" s="30">
        <v>243</v>
      </c>
      <c r="AZ504" s="30">
        <v>13910</v>
      </c>
      <c r="BA504" s="30">
        <v>21220</v>
      </c>
      <c r="BB504" s="30">
        <v>0</v>
      </c>
      <c r="BC504" s="30">
        <v>10900</v>
      </c>
      <c r="BD504" s="30">
        <v>33322</v>
      </c>
      <c r="BE504" s="30">
        <v>0</v>
      </c>
      <c r="BF504" s="30">
        <v>0</v>
      </c>
      <c r="BG504" s="30">
        <v>79352</v>
      </c>
      <c r="BH504" s="30">
        <v>27310</v>
      </c>
      <c r="BI504" t="s">
        <v>597</v>
      </c>
    </row>
    <row r="505" spans="1:61" x14ac:dyDescent="0.35">
      <c r="A505" s="61">
        <f t="shared" si="14"/>
        <v>0</v>
      </c>
      <c r="B505" s="61">
        <f t="shared" si="15"/>
        <v>0</v>
      </c>
      <c r="C505" s="41" t="s">
        <v>609</v>
      </c>
      <c r="D505" s="41"/>
      <c r="E505" s="43">
        <v>1594</v>
      </c>
      <c r="F505" s="43">
        <v>0</v>
      </c>
      <c r="G505" s="43">
        <v>0</v>
      </c>
      <c r="H505" s="43">
        <v>0</v>
      </c>
      <c r="I505" s="43">
        <v>1</v>
      </c>
      <c r="J505" s="43">
        <v>26</v>
      </c>
      <c r="K505" s="43">
        <v>2381</v>
      </c>
      <c r="L505" s="43">
        <v>0</v>
      </c>
      <c r="M505" s="43">
        <v>0</v>
      </c>
      <c r="N505" s="43">
        <v>8</v>
      </c>
      <c r="O505" s="43">
        <v>7</v>
      </c>
      <c r="P505" s="43">
        <v>0</v>
      </c>
      <c r="Q505" s="43">
        <v>12</v>
      </c>
      <c r="R505" s="43">
        <v>0</v>
      </c>
      <c r="S505" s="43">
        <v>0</v>
      </c>
      <c r="T505" s="43">
        <v>4029</v>
      </c>
      <c r="U505" s="43">
        <v>0</v>
      </c>
      <c r="V505" s="43">
        <v>480</v>
      </c>
      <c r="W505" s="43">
        <v>102</v>
      </c>
      <c r="X505" s="43">
        <v>1478</v>
      </c>
      <c r="Y505" s="43">
        <v>45</v>
      </c>
      <c r="Z505" s="43">
        <v>0</v>
      </c>
      <c r="AA505" s="43">
        <v>0</v>
      </c>
      <c r="AB505" s="43">
        <v>0</v>
      </c>
      <c r="AC505" s="43">
        <v>30</v>
      </c>
      <c r="AD505" s="43">
        <v>0</v>
      </c>
      <c r="AE505" s="43">
        <v>156</v>
      </c>
      <c r="AF505" s="43">
        <v>892</v>
      </c>
      <c r="AG505" s="43">
        <v>0</v>
      </c>
      <c r="AH505" s="43">
        <v>10</v>
      </c>
      <c r="AI505" s="43">
        <v>3193</v>
      </c>
      <c r="AJ505" s="30">
        <v>0</v>
      </c>
      <c r="AK505" s="30">
        <v>0</v>
      </c>
      <c r="AL505" s="30">
        <v>0</v>
      </c>
      <c r="AM505" s="30">
        <v>0</v>
      </c>
      <c r="AN505" s="30">
        <v>150</v>
      </c>
      <c r="AO505" s="30">
        <v>0</v>
      </c>
      <c r="AP505" s="30">
        <v>0</v>
      </c>
      <c r="AQ505" s="30">
        <v>150</v>
      </c>
      <c r="AR505" s="30">
        <v>0</v>
      </c>
      <c r="AS505" s="30">
        <v>0</v>
      </c>
      <c r="AT505" s="30">
        <v>0</v>
      </c>
      <c r="AU505" s="30">
        <v>13</v>
      </c>
      <c r="AV505" s="30">
        <v>0</v>
      </c>
      <c r="AW505" s="30">
        <v>0</v>
      </c>
      <c r="AX505" s="30">
        <v>0</v>
      </c>
      <c r="AY505" s="30">
        <v>13</v>
      </c>
      <c r="AZ505" s="30">
        <v>0</v>
      </c>
      <c r="BA505" s="30">
        <v>0</v>
      </c>
      <c r="BB505" s="30">
        <v>0</v>
      </c>
      <c r="BC505" s="30">
        <v>2850</v>
      </c>
      <c r="BD505" s="30">
        <v>12930</v>
      </c>
      <c r="BE505" s="30">
        <v>0</v>
      </c>
      <c r="BF505" s="30">
        <v>0</v>
      </c>
      <c r="BG505" s="30">
        <v>15780</v>
      </c>
      <c r="BH505" s="30">
        <v>7386</v>
      </c>
      <c r="BI505" t="s">
        <v>597</v>
      </c>
    </row>
    <row r="506" spans="1:61" x14ac:dyDescent="0.35">
      <c r="A506" s="61">
        <f t="shared" si="14"/>
        <v>0</v>
      </c>
      <c r="B506" s="61">
        <f t="shared" si="15"/>
        <v>0</v>
      </c>
      <c r="C506" s="41" t="s">
        <v>611</v>
      </c>
      <c r="D506" s="41"/>
      <c r="E506" s="43">
        <v>467</v>
      </c>
      <c r="F506" s="43">
        <v>569</v>
      </c>
      <c r="G506" s="43">
        <v>0</v>
      </c>
      <c r="H506" s="43">
        <v>0</v>
      </c>
      <c r="I506" s="43">
        <v>0</v>
      </c>
      <c r="J506" s="43">
        <v>142</v>
      </c>
      <c r="K506" s="43">
        <v>0</v>
      </c>
      <c r="L506" s="43">
        <v>0</v>
      </c>
      <c r="M506" s="43">
        <v>0</v>
      </c>
      <c r="N506" s="43">
        <v>41</v>
      </c>
      <c r="O506" s="43">
        <v>42</v>
      </c>
      <c r="P506" s="43">
        <v>0</v>
      </c>
      <c r="Q506" s="43">
        <v>104</v>
      </c>
      <c r="R506" s="43">
        <v>0</v>
      </c>
      <c r="S506" s="43">
        <v>0</v>
      </c>
      <c r="T506" s="43">
        <v>1365</v>
      </c>
      <c r="U506" s="43">
        <v>0</v>
      </c>
      <c r="V506" s="43">
        <v>976</v>
      </c>
      <c r="W506" s="43">
        <v>93</v>
      </c>
      <c r="X506" s="43">
        <v>0</v>
      </c>
      <c r="Y506" s="43">
        <v>109</v>
      </c>
      <c r="Z506" s="43">
        <v>0</v>
      </c>
      <c r="AA506" s="43">
        <v>0</v>
      </c>
      <c r="AB506" s="43">
        <v>0</v>
      </c>
      <c r="AC506" s="43">
        <v>1</v>
      </c>
      <c r="AD506" s="43">
        <v>0</v>
      </c>
      <c r="AE506" s="43">
        <v>233</v>
      </c>
      <c r="AF506" s="43">
        <v>57</v>
      </c>
      <c r="AG506" s="43">
        <v>0</v>
      </c>
      <c r="AH506" s="43">
        <v>15</v>
      </c>
      <c r="AI506" s="43">
        <v>1484</v>
      </c>
      <c r="AJ506" s="30">
        <v>0</v>
      </c>
      <c r="AK506" s="30">
        <v>0</v>
      </c>
      <c r="AL506" s="30">
        <v>0</v>
      </c>
      <c r="AM506" s="30">
        <v>0</v>
      </c>
      <c r="AN506" s="30">
        <v>0</v>
      </c>
      <c r="AO506" s="30">
        <v>0</v>
      </c>
      <c r="AP506" s="30">
        <v>0</v>
      </c>
      <c r="AQ506" s="30">
        <v>0</v>
      </c>
      <c r="AR506" s="30">
        <v>0</v>
      </c>
      <c r="AS506" s="30">
        <v>0</v>
      </c>
      <c r="AT506" s="30">
        <v>0</v>
      </c>
      <c r="AU506" s="30">
        <v>0</v>
      </c>
      <c r="AV506" s="30">
        <v>0</v>
      </c>
      <c r="AW506" s="30">
        <v>0</v>
      </c>
      <c r="AX506" s="30">
        <v>0</v>
      </c>
      <c r="AY506" s="30">
        <v>0</v>
      </c>
      <c r="AZ506" s="30">
        <v>0</v>
      </c>
      <c r="BA506" s="30">
        <v>0</v>
      </c>
      <c r="BB506" s="30">
        <v>0</v>
      </c>
      <c r="BC506" s="30">
        <v>750</v>
      </c>
      <c r="BD506" s="30">
        <v>0</v>
      </c>
      <c r="BE506" s="30">
        <v>0</v>
      </c>
      <c r="BF506" s="30">
        <v>0</v>
      </c>
      <c r="BG506" s="30">
        <v>750</v>
      </c>
      <c r="BH506" s="30">
        <v>13043</v>
      </c>
      <c r="BI506" t="s">
        <v>597</v>
      </c>
    </row>
    <row r="507" spans="1:61" x14ac:dyDescent="0.35">
      <c r="A507" s="61">
        <f t="shared" si="14"/>
        <v>0</v>
      </c>
      <c r="B507" s="61">
        <f t="shared" si="15"/>
        <v>0</v>
      </c>
      <c r="C507" s="41" t="s">
        <v>612</v>
      </c>
      <c r="D507" s="41"/>
      <c r="E507" s="43">
        <v>238</v>
      </c>
      <c r="F507" s="43">
        <v>105</v>
      </c>
      <c r="G507" s="43">
        <v>0</v>
      </c>
      <c r="H507" s="43">
        <v>0</v>
      </c>
      <c r="I507" s="43">
        <v>41</v>
      </c>
      <c r="J507" s="43">
        <v>0</v>
      </c>
      <c r="K507" s="43">
        <v>0</v>
      </c>
      <c r="L507" s="43">
        <v>0</v>
      </c>
      <c r="M507" s="43">
        <v>0</v>
      </c>
      <c r="N507" s="43">
        <v>40</v>
      </c>
      <c r="O507" s="43">
        <v>61</v>
      </c>
      <c r="P507" s="43">
        <v>0</v>
      </c>
      <c r="Q507" s="43">
        <v>0</v>
      </c>
      <c r="R507" s="43">
        <v>0</v>
      </c>
      <c r="S507" s="43">
        <v>0</v>
      </c>
      <c r="T507" s="43">
        <v>485</v>
      </c>
      <c r="U507" s="43">
        <v>0</v>
      </c>
      <c r="V507" s="43">
        <v>436</v>
      </c>
      <c r="W507" s="43">
        <v>0</v>
      </c>
      <c r="X507" s="43">
        <v>0</v>
      </c>
      <c r="Y507" s="43">
        <v>42</v>
      </c>
      <c r="Z507" s="43">
        <v>0</v>
      </c>
      <c r="AA507" s="43">
        <v>0</v>
      </c>
      <c r="AB507" s="43">
        <v>0</v>
      </c>
      <c r="AC507" s="43">
        <v>2</v>
      </c>
      <c r="AD507" s="43">
        <v>0</v>
      </c>
      <c r="AE507" s="43">
        <v>102</v>
      </c>
      <c r="AF507" s="43">
        <v>0</v>
      </c>
      <c r="AG507" s="43">
        <v>0</v>
      </c>
      <c r="AH507" s="43">
        <v>9</v>
      </c>
      <c r="AI507" s="43">
        <v>591</v>
      </c>
      <c r="AJ507" s="30">
        <v>0</v>
      </c>
      <c r="AK507" s="30">
        <v>0</v>
      </c>
      <c r="AL507" s="30">
        <v>0</v>
      </c>
      <c r="AM507" s="30">
        <v>0</v>
      </c>
      <c r="AN507" s="30">
        <v>0</v>
      </c>
      <c r="AO507" s="30">
        <v>0</v>
      </c>
      <c r="AP507" s="30">
        <v>0</v>
      </c>
      <c r="AQ507" s="30">
        <v>0</v>
      </c>
      <c r="AR507" s="30">
        <v>0</v>
      </c>
      <c r="AS507" s="30">
        <v>0</v>
      </c>
      <c r="AT507" s="30">
        <v>0</v>
      </c>
      <c r="AU507" s="30">
        <v>0</v>
      </c>
      <c r="AV507" s="30">
        <v>0</v>
      </c>
      <c r="AW507" s="30">
        <v>0</v>
      </c>
      <c r="AX507" s="30">
        <v>0</v>
      </c>
      <c r="AY507" s="30">
        <v>0</v>
      </c>
      <c r="AZ507" s="30">
        <v>0</v>
      </c>
      <c r="BA507" s="30">
        <v>0</v>
      </c>
      <c r="BB507" s="30">
        <v>0</v>
      </c>
      <c r="BC507" s="30">
        <v>0</v>
      </c>
      <c r="BD507" s="30">
        <v>0</v>
      </c>
      <c r="BE507" s="30">
        <v>0</v>
      </c>
      <c r="BF507" s="30">
        <v>0</v>
      </c>
      <c r="BG507" s="30">
        <v>0</v>
      </c>
      <c r="BH507" s="30">
        <v>6221</v>
      </c>
      <c r="BI507" t="s">
        <v>597</v>
      </c>
    </row>
    <row r="508" spans="1:61" x14ac:dyDescent="0.35">
      <c r="A508" s="61">
        <f t="shared" si="14"/>
        <v>0</v>
      </c>
      <c r="B508" s="61">
        <f t="shared" si="15"/>
        <v>0</v>
      </c>
      <c r="C508" s="41" t="s">
        <v>613</v>
      </c>
      <c r="D508" s="41"/>
      <c r="E508" s="43">
        <v>1330</v>
      </c>
      <c r="F508" s="43">
        <v>0</v>
      </c>
      <c r="G508" s="43">
        <v>0</v>
      </c>
      <c r="H508" s="43">
        <v>0</v>
      </c>
      <c r="I508" s="43">
        <v>0</v>
      </c>
      <c r="J508" s="43">
        <v>601</v>
      </c>
      <c r="K508" s="43">
        <v>0</v>
      </c>
      <c r="L508" s="43">
        <v>0</v>
      </c>
      <c r="M508" s="43">
        <v>9</v>
      </c>
      <c r="N508" s="43">
        <v>208</v>
      </c>
      <c r="O508" s="43">
        <v>482</v>
      </c>
      <c r="P508" s="43">
        <v>12</v>
      </c>
      <c r="Q508" s="43">
        <v>99</v>
      </c>
      <c r="R508" s="43">
        <v>0</v>
      </c>
      <c r="S508" s="43">
        <v>0</v>
      </c>
      <c r="T508" s="43">
        <v>2741</v>
      </c>
      <c r="U508" s="43">
        <v>103</v>
      </c>
      <c r="V508" s="43">
        <v>763</v>
      </c>
      <c r="W508" s="43">
        <v>656</v>
      </c>
      <c r="X508" s="43">
        <v>0</v>
      </c>
      <c r="Y508" s="43">
        <v>147</v>
      </c>
      <c r="Z508" s="43">
        <v>0</v>
      </c>
      <c r="AA508" s="43">
        <v>0</v>
      </c>
      <c r="AB508" s="43">
        <v>0</v>
      </c>
      <c r="AC508" s="43">
        <v>166</v>
      </c>
      <c r="AD508" s="43">
        <v>0</v>
      </c>
      <c r="AE508" s="43">
        <v>291</v>
      </c>
      <c r="AF508" s="43">
        <v>284</v>
      </c>
      <c r="AG508" s="43">
        <v>0</v>
      </c>
      <c r="AH508" s="43">
        <v>9</v>
      </c>
      <c r="AI508" s="43">
        <v>2419</v>
      </c>
      <c r="AJ508" s="30">
        <v>0</v>
      </c>
      <c r="AK508" s="30">
        <v>0</v>
      </c>
      <c r="AL508" s="30">
        <v>0</v>
      </c>
      <c r="AM508" s="30">
        <v>0</v>
      </c>
      <c r="AN508" s="30">
        <v>0</v>
      </c>
      <c r="AO508" s="30">
        <v>0</v>
      </c>
      <c r="AP508" s="30">
        <v>0</v>
      </c>
      <c r="AQ508" s="30">
        <v>0</v>
      </c>
      <c r="AR508" s="30">
        <v>0</v>
      </c>
      <c r="AS508" s="30">
        <v>0</v>
      </c>
      <c r="AT508" s="30">
        <v>0</v>
      </c>
      <c r="AU508" s="30">
        <v>0</v>
      </c>
      <c r="AV508" s="30">
        <v>0</v>
      </c>
      <c r="AW508" s="30">
        <v>0</v>
      </c>
      <c r="AX508" s="30">
        <v>0</v>
      </c>
      <c r="AY508" s="30">
        <v>0</v>
      </c>
      <c r="AZ508" s="30">
        <v>0</v>
      </c>
      <c r="BA508" s="30">
        <v>0</v>
      </c>
      <c r="BB508" s="30">
        <v>685</v>
      </c>
      <c r="BC508" s="30">
        <v>2229</v>
      </c>
      <c r="BD508" s="30">
        <v>0</v>
      </c>
      <c r="BE508" s="30">
        <v>0</v>
      </c>
      <c r="BF508" s="30">
        <v>0</v>
      </c>
      <c r="BG508" s="30">
        <v>2914</v>
      </c>
      <c r="BH508" s="30">
        <v>19912</v>
      </c>
      <c r="BI508" t="s">
        <v>597</v>
      </c>
    </row>
    <row r="509" spans="1:61" x14ac:dyDescent="0.35">
      <c r="A509" s="61">
        <f t="shared" si="14"/>
        <v>0</v>
      </c>
      <c r="B509" s="61">
        <f t="shared" si="15"/>
        <v>0</v>
      </c>
      <c r="C509" s="41" t="s">
        <v>614</v>
      </c>
      <c r="D509" s="41"/>
      <c r="E509" s="43">
        <v>5531</v>
      </c>
      <c r="F509" s="43">
        <v>0</v>
      </c>
      <c r="G509" s="43">
        <v>0</v>
      </c>
      <c r="H509" s="43">
        <v>0</v>
      </c>
      <c r="I509" s="43">
        <v>145</v>
      </c>
      <c r="J509" s="43">
        <v>0</v>
      </c>
      <c r="K509" s="43">
        <v>0</v>
      </c>
      <c r="L509" s="43">
        <v>507</v>
      </c>
      <c r="M509" s="43">
        <v>207</v>
      </c>
      <c r="N509" s="43">
        <v>579</v>
      </c>
      <c r="O509" s="43">
        <v>1189</v>
      </c>
      <c r="P509" s="43">
        <v>0</v>
      </c>
      <c r="Q509" s="43">
        <v>342</v>
      </c>
      <c r="R509" s="43">
        <v>0</v>
      </c>
      <c r="S509" s="43">
        <v>0</v>
      </c>
      <c r="T509" s="43">
        <v>8500</v>
      </c>
      <c r="U509" s="43">
        <v>137</v>
      </c>
      <c r="V509" s="43">
        <v>3844</v>
      </c>
      <c r="W509" s="43">
        <v>0</v>
      </c>
      <c r="X509" s="43">
        <v>0</v>
      </c>
      <c r="Y509" s="43">
        <v>866</v>
      </c>
      <c r="Z509" s="43">
        <v>219</v>
      </c>
      <c r="AA509" s="43">
        <v>0</v>
      </c>
      <c r="AB509" s="43">
        <v>139</v>
      </c>
      <c r="AC509" s="43">
        <v>668</v>
      </c>
      <c r="AD509" s="43">
        <v>250</v>
      </c>
      <c r="AE509" s="43">
        <v>817</v>
      </c>
      <c r="AF509" s="43">
        <v>2097</v>
      </c>
      <c r="AG509" s="43">
        <v>0</v>
      </c>
      <c r="AH509" s="43">
        <v>164</v>
      </c>
      <c r="AI509" s="43">
        <v>9201</v>
      </c>
      <c r="AJ509" s="30">
        <v>0</v>
      </c>
      <c r="AK509" s="30">
        <v>0</v>
      </c>
      <c r="AL509" s="30">
        <v>0</v>
      </c>
      <c r="AM509" s="30">
        <v>0</v>
      </c>
      <c r="AN509" s="30">
        <v>0</v>
      </c>
      <c r="AO509" s="30">
        <v>0</v>
      </c>
      <c r="AP509" s="30">
        <v>0</v>
      </c>
      <c r="AQ509" s="30">
        <v>0</v>
      </c>
      <c r="AR509" s="30">
        <v>0</v>
      </c>
      <c r="AS509" s="30">
        <v>0</v>
      </c>
      <c r="AT509" s="30">
        <v>0</v>
      </c>
      <c r="AU509" s="30">
        <v>0</v>
      </c>
      <c r="AV509" s="30">
        <v>0</v>
      </c>
      <c r="AW509" s="30">
        <v>0</v>
      </c>
      <c r="AX509" s="30">
        <v>0</v>
      </c>
      <c r="AY509" s="30">
        <v>0</v>
      </c>
      <c r="AZ509" s="30">
        <v>6723</v>
      </c>
      <c r="BA509" s="30">
        <v>1977</v>
      </c>
      <c r="BB509" s="30">
        <v>0</v>
      </c>
      <c r="BC509" s="30">
        <v>0</v>
      </c>
      <c r="BD509" s="30">
        <v>0</v>
      </c>
      <c r="BE509" s="30">
        <v>4235</v>
      </c>
      <c r="BF509" s="30">
        <v>942</v>
      </c>
      <c r="BG509" s="30">
        <v>13877</v>
      </c>
      <c r="BH509" s="30">
        <v>78052</v>
      </c>
      <c r="BI509" t="s">
        <v>597</v>
      </c>
    </row>
    <row r="510" spans="1:61" x14ac:dyDescent="0.35">
      <c r="A510" s="61">
        <f t="shared" si="14"/>
        <v>0</v>
      </c>
      <c r="B510" s="61">
        <f t="shared" si="15"/>
        <v>0</v>
      </c>
      <c r="C510" s="41" t="s">
        <v>1343</v>
      </c>
      <c r="D510" s="41"/>
      <c r="E510" s="43">
        <v>549</v>
      </c>
      <c r="F510" s="43">
        <v>0</v>
      </c>
      <c r="G510" s="43">
        <v>0</v>
      </c>
      <c r="H510" s="43">
        <v>0</v>
      </c>
      <c r="I510" s="43">
        <v>6</v>
      </c>
      <c r="J510" s="43">
        <v>0</v>
      </c>
      <c r="K510" s="43">
        <v>0</v>
      </c>
      <c r="L510" s="43">
        <v>0</v>
      </c>
      <c r="M510" s="43">
        <v>0</v>
      </c>
      <c r="N510" s="43">
        <v>0</v>
      </c>
      <c r="O510" s="43">
        <v>92</v>
      </c>
      <c r="P510" s="43">
        <v>37</v>
      </c>
      <c r="Q510" s="43">
        <v>108</v>
      </c>
      <c r="R510" s="43">
        <v>0</v>
      </c>
      <c r="S510" s="43">
        <v>0</v>
      </c>
      <c r="T510" s="43">
        <v>792</v>
      </c>
      <c r="U510" s="43">
        <v>0</v>
      </c>
      <c r="V510" s="43">
        <v>508</v>
      </c>
      <c r="W510" s="43">
        <v>0</v>
      </c>
      <c r="X510" s="43">
        <v>0</v>
      </c>
      <c r="Y510" s="43">
        <v>132</v>
      </c>
      <c r="Z510" s="43">
        <v>0</v>
      </c>
      <c r="AA510" s="43">
        <v>0</v>
      </c>
      <c r="AB510" s="43">
        <v>0</v>
      </c>
      <c r="AC510" s="43">
        <v>107</v>
      </c>
      <c r="AD510" s="43">
        <v>6</v>
      </c>
      <c r="AE510" s="43">
        <v>151</v>
      </c>
      <c r="AF510" s="43">
        <v>0</v>
      </c>
      <c r="AG510" s="43">
        <v>0</v>
      </c>
      <c r="AH510" s="43">
        <v>42</v>
      </c>
      <c r="AI510" s="43">
        <v>946</v>
      </c>
      <c r="AJ510" s="30">
        <v>0</v>
      </c>
      <c r="AK510" s="30">
        <v>0</v>
      </c>
      <c r="AL510" s="30">
        <v>0</v>
      </c>
      <c r="AM510" s="30">
        <v>0</v>
      </c>
      <c r="AN510" s="30">
        <v>0</v>
      </c>
      <c r="AO510" s="30">
        <v>0</v>
      </c>
      <c r="AP510" s="30">
        <v>0</v>
      </c>
      <c r="AQ510" s="30">
        <v>0</v>
      </c>
      <c r="AR510" s="30">
        <v>0</v>
      </c>
      <c r="AS510" s="30">
        <v>0</v>
      </c>
      <c r="AT510" s="30">
        <v>0</v>
      </c>
      <c r="AU510" s="30">
        <v>0</v>
      </c>
      <c r="AV510" s="30">
        <v>0</v>
      </c>
      <c r="AW510" s="30">
        <v>0</v>
      </c>
      <c r="AX510" s="30">
        <v>0</v>
      </c>
      <c r="AY510" s="30">
        <v>0</v>
      </c>
      <c r="AZ510" s="30">
        <v>0</v>
      </c>
      <c r="BA510" s="30">
        <v>0</v>
      </c>
      <c r="BB510" s="30">
        <v>0</v>
      </c>
      <c r="BC510" s="30">
        <v>0</v>
      </c>
      <c r="BD510" s="30">
        <v>0</v>
      </c>
      <c r="BE510" s="30">
        <v>0</v>
      </c>
      <c r="BF510" s="30">
        <v>0</v>
      </c>
      <c r="BG510" s="30">
        <v>0</v>
      </c>
      <c r="BH510" s="30">
        <v>9003</v>
      </c>
      <c r="BI510" t="s">
        <v>597</v>
      </c>
    </row>
    <row r="511" spans="1:61" x14ac:dyDescent="0.35">
      <c r="A511" s="61">
        <f t="shared" si="14"/>
        <v>0</v>
      </c>
      <c r="B511" s="61">
        <f t="shared" si="15"/>
        <v>0</v>
      </c>
      <c r="C511" s="41" t="s">
        <v>616</v>
      </c>
      <c r="D511" s="41"/>
      <c r="E511" s="43">
        <v>164</v>
      </c>
      <c r="F511" s="43">
        <v>0</v>
      </c>
      <c r="G511" s="43">
        <v>0</v>
      </c>
      <c r="H511" s="43">
        <v>0</v>
      </c>
      <c r="I511" s="43">
        <v>61</v>
      </c>
      <c r="J511" s="43">
        <v>0</v>
      </c>
      <c r="K511" s="43">
        <v>0</v>
      </c>
      <c r="L511" s="43">
        <v>5</v>
      </c>
      <c r="M511" s="43">
        <v>0</v>
      </c>
      <c r="N511" s="43">
        <v>0</v>
      </c>
      <c r="O511" s="43">
        <v>0</v>
      </c>
      <c r="P511" s="43">
        <v>0</v>
      </c>
      <c r="Q511" s="43">
        <v>10</v>
      </c>
      <c r="R511" s="43">
        <v>0</v>
      </c>
      <c r="S511" s="43">
        <v>0</v>
      </c>
      <c r="T511" s="43">
        <v>240</v>
      </c>
      <c r="U511" s="43">
        <v>0</v>
      </c>
      <c r="V511" s="43">
        <v>75</v>
      </c>
      <c r="W511" s="43">
        <v>0</v>
      </c>
      <c r="X511" s="43">
        <v>0</v>
      </c>
      <c r="Y511" s="43">
        <v>38</v>
      </c>
      <c r="Z511" s="43">
        <v>0</v>
      </c>
      <c r="AA511" s="43">
        <v>0</v>
      </c>
      <c r="AB511" s="43">
        <v>0</v>
      </c>
      <c r="AC511" s="43">
        <v>34</v>
      </c>
      <c r="AD511" s="43">
        <v>9</v>
      </c>
      <c r="AE511" s="43">
        <v>60</v>
      </c>
      <c r="AF511" s="43">
        <v>0</v>
      </c>
      <c r="AG511" s="43">
        <v>0</v>
      </c>
      <c r="AH511" s="43">
        <v>47</v>
      </c>
      <c r="AI511" s="43">
        <v>263</v>
      </c>
      <c r="AJ511" s="30">
        <v>0</v>
      </c>
      <c r="AK511" s="30">
        <v>0</v>
      </c>
      <c r="AL511" s="30">
        <v>0</v>
      </c>
      <c r="AM511" s="30">
        <v>0</v>
      </c>
      <c r="AN511" s="30">
        <v>0</v>
      </c>
      <c r="AO511" s="30">
        <v>0</v>
      </c>
      <c r="AP511" s="30">
        <v>0</v>
      </c>
      <c r="AQ511" s="30">
        <v>0</v>
      </c>
      <c r="AR511" s="30">
        <v>0</v>
      </c>
      <c r="AS511" s="30">
        <v>0</v>
      </c>
      <c r="AT511" s="30">
        <v>0</v>
      </c>
      <c r="AU511" s="30">
        <v>0</v>
      </c>
      <c r="AV511" s="30">
        <v>0</v>
      </c>
      <c r="AW511" s="30">
        <v>0</v>
      </c>
      <c r="AX511" s="30">
        <v>0</v>
      </c>
      <c r="AY511" s="30">
        <v>0</v>
      </c>
      <c r="AZ511" s="30">
        <v>0</v>
      </c>
      <c r="BA511" s="30">
        <v>0</v>
      </c>
      <c r="BB511" s="30">
        <v>0</v>
      </c>
      <c r="BC511" s="30">
        <v>0</v>
      </c>
      <c r="BD511" s="30">
        <v>0</v>
      </c>
      <c r="BE511" s="30">
        <v>0</v>
      </c>
      <c r="BF511" s="30">
        <v>0</v>
      </c>
      <c r="BG511" s="30">
        <v>0</v>
      </c>
      <c r="BH511" s="30">
        <v>3276</v>
      </c>
      <c r="BI511" t="s">
        <v>597</v>
      </c>
    </row>
    <row r="512" spans="1:61" x14ac:dyDescent="0.35">
      <c r="A512" s="61">
        <f t="shared" si="14"/>
        <v>0</v>
      </c>
      <c r="B512" s="61">
        <f t="shared" si="15"/>
        <v>0</v>
      </c>
      <c r="C512" s="41" t="s">
        <v>617</v>
      </c>
      <c r="D512" s="41"/>
      <c r="E512" s="43">
        <v>142</v>
      </c>
      <c r="F512" s="43">
        <v>438</v>
      </c>
      <c r="G512" s="43">
        <v>0</v>
      </c>
      <c r="H512" s="43">
        <v>0</v>
      </c>
      <c r="I512" s="43">
        <v>0</v>
      </c>
      <c r="J512" s="43">
        <v>0</v>
      </c>
      <c r="K512" s="43">
        <v>0</v>
      </c>
      <c r="L512" s="43">
        <v>0</v>
      </c>
      <c r="M512" s="43">
        <v>0</v>
      </c>
      <c r="N512" s="43">
        <v>78</v>
      </c>
      <c r="O512" s="43">
        <v>159</v>
      </c>
      <c r="P512" s="43">
        <v>30</v>
      </c>
      <c r="Q512" s="43">
        <v>4</v>
      </c>
      <c r="R512" s="43">
        <v>0</v>
      </c>
      <c r="S512" s="43">
        <v>0</v>
      </c>
      <c r="T512" s="43">
        <v>851</v>
      </c>
      <c r="U512" s="43">
        <v>0</v>
      </c>
      <c r="V512" s="43">
        <v>449</v>
      </c>
      <c r="W512" s="43">
        <v>0</v>
      </c>
      <c r="X512" s="43">
        <v>0</v>
      </c>
      <c r="Y512" s="43">
        <v>0</v>
      </c>
      <c r="Z512" s="43">
        <v>0</v>
      </c>
      <c r="AA512" s="43">
        <v>0</v>
      </c>
      <c r="AB512" s="43">
        <v>0</v>
      </c>
      <c r="AC512" s="43">
        <v>40</v>
      </c>
      <c r="AD512" s="43">
        <v>0</v>
      </c>
      <c r="AE512" s="43">
        <v>97</v>
      </c>
      <c r="AF512" s="43">
        <v>0</v>
      </c>
      <c r="AG512" s="43">
        <v>0</v>
      </c>
      <c r="AH512" s="43">
        <v>26</v>
      </c>
      <c r="AI512" s="43">
        <v>612</v>
      </c>
      <c r="AJ512" s="30">
        <v>0</v>
      </c>
      <c r="AK512" s="30">
        <v>400</v>
      </c>
      <c r="AL512" s="30">
        <v>0</v>
      </c>
      <c r="AM512" s="30">
        <v>0</v>
      </c>
      <c r="AN512" s="30">
        <v>0</v>
      </c>
      <c r="AO512" s="30">
        <v>0</v>
      </c>
      <c r="AP512" s="30">
        <v>0</v>
      </c>
      <c r="AQ512" s="30">
        <v>400</v>
      </c>
      <c r="AR512" s="30">
        <v>0</v>
      </c>
      <c r="AS512" s="30">
        <v>400</v>
      </c>
      <c r="AT512" s="30">
        <v>0</v>
      </c>
      <c r="AU512" s="30">
        <v>0</v>
      </c>
      <c r="AV512" s="30">
        <v>0</v>
      </c>
      <c r="AW512" s="30">
        <v>0</v>
      </c>
      <c r="AX512" s="30">
        <v>0</v>
      </c>
      <c r="AY512" s="30">
        <v>400</v>
      </c>
      <c r="AZ512" s="30">
        <v>0</v>
      </c>
      <c r="BA512" s="30">
        <v>400</v>
      </c>
      <c r="BB512" s="30">
        <v>0</v>
      </c>
      <c r="BC512" s="30">
        <v>0</v>
      </c>
      <c r="BD512" s="30">
        <v>0</v>
      </c>
      <c r="BE512" s="30">
        <v>0</v>
      </c>
      <c r="BF512" s="30">
        <v>0</v>
      </c>
      <c r="BG512" s="30">
        <v>400</v>
      </c>
      <c r="BH512" s="30">
        <v>4272</v>
      </c>
      <c r="BI512" t="s">
        <v>597</v>
      </c>
    </row>
    <row r="513" spans="1:61" x14ac:dyDescent="0.35">
      <c r="A513" s="61">
        <f t="shared" si="14"/>
        <v>0</v>
      </c>
      <c r="B513" s="61">
        <f t="shared" si="15"/>
        <v>0</v>
      </c>
      <c r="C513" s="41" t="s">
        <v>618</v>
      </c>
      <c r="D513" s="41"/>
      <c r="E513" s="43">
        <v>483</v>
      </c>
      <c r="F513" s="43">
        <v>23</v>
      </c>
      <c r="G513" s="43">
        <v>0</v>
      </c>
      <c r="H513" s="43">
        <v>0</v>
      </c>
      <c r="I513" s="43">
        <v>0</v>
      </c>
      <c r="J513" s="43">
        <v>16</v>
      </c>
      <c r="K513" s="43">
        <v>0</v>
      </c>
      <c r="L513" s="43">
        <v>0</v>
      </c>
      <c r="M513" s="43">
        <v>0</v>
      </c>
      <c r="N513" s="43">
        <v>0</v>
      </c>
      <c r="O513" s="43">
        <v>0</v>
      </c>
      <c r="P513" s="43">
        <v>0</v>
      </c>
      <c r="Q513" s="43">
        <v>1</v>
      </c>
      <c r="R513" s="43">
        <v>0</v>
      </c>
      <c r="S513" s="43">
        <v>0</v>
      </c>
      <c r="T513" s="43">
        <v>523</v>
      </c>
      <c r="U513" s="43">
        <v>20</v>
      </c>
      <c r="V513" s="43">
        <v>267</v>
      </c>
      <c r="W513" s="43">
        <v>2</v>
      </c>
      <c r="X513" s="43">
        <v>0</v>
      </c>
      <c r="Y513" s="43">
        <v>12</v>
      </c>
      <c r="Z513" s="43">
        <v>0</v>
      </c>
      <c r="AA513" s="43">
        <v>0</v>
      </c>
      <c r="AB513" s="43">
        <v>0</v>
      </c>
      <c r="AC513" s="43">
        <v>0</v>
      </c>
      <c r="AD513" s="43">
        <v>0</v>
      </c>
      <c r="AE513" s="43">
        <v>104</v>
      </c>
      <c r="AF513" s="43">
        <v>10</v>
      </c>
      <c r="AG513" s="43">
        <v>0</v>
      </c>
      <c r="AH513" s="43">
        <v>0</v>
      </c>
      <c r="AI513" s="43">
        <v>415</v>
      </c>
      <c r="AJ513" s="30">
        <v>0</v>
      </c>
      <c r="AK513" s="30">
        <v>0</v>
      </c>
      <c r="AL513" s="30">
        <v>0</v>
      </c>
      <c r="AM513" s="30">
        <v>0</v>
      </c>
      <c r="AN513" s="30">
        <v>0</v>
      </c>
      <c r="AO513" s="30">
        <v>0</v>
      </c>
      <c r="AP513" s="30">
        <v>0</v>
      </c>
      <c r="AQ513" s="30">
        <v>0</v>
      </c>
      <c r="AR513" s="30">
        <v>0</v>
      </c>
      <c r="AS513" s="30">
        <v>0</v>
      </c>
      <c r="AT513" s="30">
        <v>0</v>
      </c>
      <c r="AU513" s="30">
        <v>0</v>
      </c>
      <c r="AV513" s="30">
        <v>0</v>
      </c>
      <c r="AW513" s="30">
        <v>0</v>
      </c>
      <c r="AX513" s="30">
        <v>0</v>
      </c>
      <c r="AY513" s="30">
        <v>0</v>
      </c>
      <c r="AZ513" s="30">
        <v>0</v>
      </c>
      <c r="BA513" s="30">
        <v>0</v>
      </c>
      <c r="BB513" s="30">
        <v>0</v>
      </c>
      <c r="BC513" s="30">
        <v>0</v>
      </c>
      <c r="BD513" s="30">
        <v>0</v>
      </c>
      <c r="BE513" s="30">
        <v>0</v>
      </c>
      <c r="BF513" s="30">
        <v>0</v>
      </c>
      <c r="BG513" s="30">
        <v>0</v>
      </c>
      <c r="BH513" s="30">
        <v>0</v>
      </c>
      <c r="BI513" t="s">
        <v>597</v>
      </c>
    </row>
    <row r="514" spans="1:61" x14ac:dyDescent="0.35">
      <c r="A514" s="61">
        <f t="shared" si="14"/>
        <v>0</v>
      </c>
      <c r="B514" s="61">
        <f t="shared" si="15"/>
        <v>0</v>
      </c>
      <c r="C514" s="41" t="s">
        <v>619</v>
      </c>
      <c r="D514" s="41"/>
      <c r="E514" s="43">
        <v>54</v>
      </c>
      <c r="F514" s="43">
        <v>172</v>
      </c>
      <c r="G514" s="43">
        <v>0</v>
      </c>
      <c r="H514" s="43">
        <v>0</v>
      </c>
      <c r="I514" s="43">
        <v>0</v>
      </c>
      <c r="J514" s="43">
        <v>0</v>
      </c>
      <c r="K514" s="43">
        <v>0</v>
      </c>
      <c r="L514" s="43">
        <v>0</v>
      </c>
      <c r="M514" s="43">
        <v>0</v>
      </c>
      <c r="N514" s="43">
        <v>10</v>
      </c>
      <c r="O514" s="43">
        <v>10</v>
      </c>
      <c r="P514" s="43">
        <v>0</v>
      </c>
      <c r="Q514" s="43">
        <v>26</v>
      </c>
      <c r="R514" s="43">
        <v>0</v>
      </c>
      <c r="S514" s="43">
        <v>0</v>
      </c>
      <c r="T514" s="43">
        <v>272</v>
      </c>
      <c r="U514" s="43">
        <v>0</v>
      </c>
      <c r="V514" s="43">
        <v>332</v>
      </c>
      <c r="W514" s="43">
        <v>0</v>
      </c>
      <c r="X514" s="43">
        <v>0</v>
      </c>
      <c r="Y514" s="43">
        <v>0</v>
      </c>
      <c r="Z514" s="43">
        <v>0</v>
      </c>
      <c r="AA514" s="43">
        <v>0</v>
      </c>
      <c r="AB514" s="43">
        <v>0</v>
      </c>
      <c r="AC514" s="43">
        <v>0</v>
      </c>
      <c r="AD514" s="43">
        <v>0</v>
      </c>
      <c r="AE514" s="43">
        <v>38</v>
      </c>
      <c r="AF514" s="43">
        <v>0</v>
      </c>
      <c r="AG514" s="43">
        <v>0</v>
      </c>
      <c r="AH514" s="43">
        <v>2</v>
      </c>
      <c r="AI514" s="43">
        <v>372</v>
      </c>
      <c r="AJ514" s="30">
        <v>0</v>
      </c>
      <c r="AK514" s="30">
        <v>0</v>
      </c>
      <c r="AL514" s="30">
        <v>0</v>
      </c>
      <c r="AM514" s="30">
        <v>0</v>
      </c>
      <c r="AN514" s="30">
        <v>0</v>
      </c>
      <c r="AO514" s="30">
        <v>0</v>
      </c>
      <c r="AP514" s="30">
        <v>0</v>
      </c>
      <c r="AQ514" s="30">
        <v>0</v>
      </c>
      <c r="AR514" s="30">
        <v>0</v>
      </c>
      <c r="AS514" s="30">
        <v>0</v>
      </c>
      <c r="AT514" s="30">
        <v>0</v>
      </c>
      <c r="AU514" s="30">
        <v>0</v>
      </c>
      <c r="AV514" s="30">
        <v>0</v>
      </c>
      <c r="AW514" s="30">
        <v>0</v>
      </c>
      <c r="AX514" s="30">
        <v>0</v>
      </c>
      <c r="AY514" s="30">
        <v>0</v>
      </c>
      <c r="AZ514" s="30">
        <v>0</v>
      </c>
      <c r="BA514" s="30">
        <v>0</v>
      </c>
      <c r="BB514" s="30">
        <v>0</v>
      </c>
      <c r="BC514" s="30">
        <v>0</v>
      </c>
      <c r="BD514" s="30">
        <v>0</v>
      </c>
      <c r="BE514" s="30">
        <v>0</v>
      </c>
      <c r="BF514" s="30">
        <v>0</v>
      </c>
      <c r="BG514" s="30">
        <v>0</v>
      </c>
      <c r="BH514" s="30">
        <v>2267</v>
      </c>
      <c r="BI514" t="s">
        <v>597</v>
      </c>
    </row>
    <row r="515" spans="1:61" x14ac:dyDescent="0.35">
      <c r="A515" s="61">
        <f t="shared" ref="A515:A578" si="16">+AY515-SUM(AR515:AX515)</f>
        <v>0</v>
      </c>
      <c r="B515" s="61">
        <f t="shared" ref="B515:B578" si="17">+AI515-SUM(U515:AH515)</f>
        <v>0</v>
      </c>
      <c r="C515" s="41" t="s">
        <v>620</v>
      </c>
      <c r="D515" s="41"/>
      <c r="E515" s="43">
        <v>75</v>
      </c>
      <c r="F515" s="43">
        <v>304</v>
      </c>
      <c r="G515" s="43">
        <v>0</v>
      </c>
      <c r="H515" s="43">
        <v>0</v>
      </c>
      <c r="I515" s="43">
        <v>0</v>
      </c>
      <c r="J515" s="43">
        <v>0</v>
      </c>
      <c r="K515" s="43">
        <v>0</v>
      </c>
      <c r="L515" s="43">
        <v>0</v>
      </c>
      <c r="M515" s="43">
        <v>0</v>
      </c>
      <c r="N515" s="43">
        <v>0</v>
      </c>
      <c r="O515" s="43">
        <v>0</v>
      </c>
      <c r="P515" s="43">
        <v>0</v>
      </c>
      <c r="Q515" s="43">
        <v>3</v>
      </c>
      <c r="R515" s="43">
        <v>0</v>
      </c>
      <c r="S515" s="43">
        <v>0</v>
      </c>
      <c r="T515" s="43">
        <v>382</v>
      </c>
      <c r="U515" s="43">
        <v>0</v>
      </c>
      <c r="V515" s="43">
        <v>302</v>
      </c>
      <c r="W515" s="43">
        <v>0</v>
      </c>
      <c r="X515" s="43">
        <v>0</v>
      </c>
      <c r="Y515" s="43">
        <v>0</v>
      </c>
      <c r="Z515" s="43">
        <v>0</v>
      </c>
      <c r="AA515" s="43">
        <v>0</v>
      </c>
      <c r="AB515" s="43">
        <v>0</v>
      </c>
      <c r="AC515" s="43">
        <v>0</v>
      </c>
      <c r="AD515" s="43">
        <v>0</v>
      </c>
      <c r="AE515" s="43">
        <v>47</v>
      </c>
      <c r="AF515" s="43">
        <v>16</v>
      </c>
      <c r="AG515" s="43">
        <v>0</v>
      </c>
      <c r="AH515" s="43">
        <v>0</v>
      </c>
      <c r="AI515" s="43">
        <v>365</v>
      </c>
      <c r="AJ515" s="30">
        <v>0</v>
      </c>
      <c r="AK515" s="30">
        <v>0</v>
      </c>
      <c r="AL515" s="30">
        <v>0</v>
      </c>
      <c r="AM515" s="30">
        <v>0</v>
      </c>
      <c r="AN515" s="30">
        <v>0</v>
      </c>
      <c r="AO515" s="30">
        <v>0</v>
      </c>
      <c r="AP515" s="30">
        <v>0</v>
      </c>
      <c r="AQ515" s="30">
        <v>0</v>
      </c>
      <c r="AR515" s="30">
        <v>0</v>
      </c>
      <c r="AS515" s="30">
        <v>0</v>
      </c>
      <c r="AT515" s="30">
        <v>0</v>
      </c>
      <c r="AU515" s="30">
        <v>0</v>
      </c>
      <c r="AV515" s="30">
        <v>0</v>
      </c>
      <c r="AW515" s="30">
        <v>0</v>
      </c>
      <c r="AX515" s="30">
        <v>0</v>
      </c>
      <c r="AY515" s="30">
        <v>0</v>
      </c>
      <c r="AZ515" s="30">
        <v>201</v>
      </c>
      <c r="BA515" s="30">
        <v>0</v>
      </c>
      <c r="BB515" s="30">
        <v>0</v>
      </c>
      <c r="BC515" s="30">
        <v>0</v>
      </c>
      <c r="BD515" s="30">
        <v>0</v>
      </c>
      <c r="BE515" s="30">
        <v>0</v>
      </c>
      <c r="BF515" s="30">
        <v>0</v>
      </c>
      <c r="BG515" s="30">
        <v>201</v>
      </c>
      <c r="BH515" s="30">
        <v>1588</v>
      </c>
      <c r="BI515" t="s">
        <v>597</v>
      </c>
    </row>
    <row r="516" spans="1:61" x14ac:dyDescent="0.35">
      <c r="A516" s="61">
        <f t="shared" si="16"/>
        <v>0</v>
      </c>
      <c r="B516" s="61">
        <f t="shared" si="17"/>
        <v>0</v>
      </c>
      <c r="C516" s="41" t="s">
        <v>621</v>
      </c>
      <c r="D516" s="41"/>
      <c r="E516" s="43">
        <v>135</v>
      </c>
      <c r="F516" s="43">
        <v>595</v>
      </c>
      <c r="G516" s="43">
        <v>0</v>
      </c>
      <c r="H516" s="43">
        <v>0</v>
      </c>
      <c r="I516" s="43">
        <v>0</v>
      </c>
      <c r="J516" s="43">
        <v>0</v>
      </c>
      <c r="K516" s="43">
        <v>0</v>
      </c>
      <c r="L516" s="43">
        <v>0</v>
      </c>
      <c r="M516" s="43">
        <v>0</v>
      </c>
      <c r="N516" s="43">
        <v>196</v>
      </c>
      <c r="O516" s="43">
        <v>264</v>
      </c>
      <c r="P516" s="43">
        <v>0</v>
      </c>
      <c r="Q516" s="43">
        <v>61</v>
      </c>
      <c r="R516" s="43">
        <v>0</v>
      </c>
      <c r="S516" s="43">
        <v>0</v>
      </c>
      <c r="T516" s="43">
        <v>1251</v>
      </c>
      <c r="U516" s="43">
        <v>0</v>
      </c>
      <c r="V516" s="43">
        <v>1162</v>
      </c>
      <c r="W516" s="43">
        <v>0</v>
      </c>
      <c r="X516" s="43">
        <v>0</v>
      </c>
      <c r="Y516" s="43">
        <v>1</v>
      </c>
      <c r="Z516" s="43">
        <v>0</v>
      </c>
      <c r="AA516" s="43">
        <v>0</v>
      </c>
      <c r="AB516" s="43">
        <v>0</v>
      </c>
      <c r="AC516" s="43">
        <v>0</v>
      </c>
      <c r="AD516" s="43">
        <v>0</v>
      </c>
      <c r="AE516" s="43">
        <v>80</v>
      </c>
      <c r="AF516" s="43">
        <v>0</v>
      </c>
      <c r="AG516" s="43">
        <v>0</v>
      </c>
      <c r="AH516" s="43">
        <v>5</v>
      </c>
      <c r="AI516" s="43">
        <v>1248</v>
      </c>
      <c r="AJ516" s="30">
        <v>0</v>
      </c>
      <c r="AK516" s="30">
        <v>0</v>
      </c>
      <c r="AL516" s="30">
        <v>0</v>
      </c>
      <c r="AM516" s="30">
        <v>0</v>
      </c>
      <c r="AN516" s="30">
        <v>0</v>
      </c>
      <c r="AO516" s="30">
        <v>0</v>
      </c>
      <c r="AP516" s="30">
        <v>0</v>
      </c>
      <c r="AQ516" s="30">
        <v>0</v>
      </c>
      <c r="AR516" s="30">
        <v>0</v>
      </c>
      <c r="AS516" s="30">
        <v>0</v>
      </c>
      <c r="AT516" s="30">
        <v>0</v>
      </c>
      <c r="AU516" s="30">
        <v>0</v>
      </c>
      <c r="AV516" s="30">
        <v>0</v>
      </c>
      <c r="AW516" s="30">
        <v>0</v>
      </c>
      <c r="AX516" s="30">
        <v>0</v>
      </c>
      <c r="AY516" s="30">
        <v>0</v>
      </c>
      <c r="AZ516" s="30">
        <v>0</v>
      </c>
      <c r="BA516" s="30">
        <v>0</v>
      </c>
      <c r="BB516" s="30">
        <v>0</v>
      </c>
      <c r="BC516" s="30">
        <v>0</v>
      </c>
      <c r="BD516" s="30">
        <v>0</v>
      </c>
      <c r="BE516" s="30">
        <v>0</v>
      </c>
      <c r="BF516" s="30">
        <v>0</v>
      </c>
      <c r="BG516" s="30">
        <v>0</v>
      </c>
      <c r="BH516" s="30">
        <v>3952</v>
      </c>
      <c r="BI516" t="s">
        <v>597</v>
      </c>
    </row>
    <row r="517" spans="1:61" x14ac:dyDescent="0.35">
      <c r="A517" s="61">
        <f t="shared" si="16"/>
        <v>0</v>
      </c>
      <c r="B517" s="61">
        <f t="shared" si="17"/>
        <v>0</v>
      </c>
      <c r="C517" s="41" t="s">
        <v>622</v>
      </c>
      <c r="D517" s="41"/>
      <c r="E517" s="43">
        <v>2654</v>
      </c>
      <c r="F517" s="43">
        <v>0</v>
      </c>
      <c r="G517" s="43">
        <v>50</v>
      </c>
      <c r="H517" s="43">
        <v>0</v>
      </c>
      <c r="I517" s="43">
        <v>0</v>
      </c>
      <c r="J517" s="43">
        <v>0</v>
      </c>
      <c r="K517" s="43">
        <v>0</v>
      </c>
      <c r="L517" s="43">
        <v>0</v>
      </c>
      <c r="M517" s="43">
        <v>0</v>
      </c>
      <c r="N517" s="43">
        <v>13</v>
      </c>
      <c r="O517" s="43">
        <v>0</v>
      </c>
      <c r="P517" s="43">
        <v>38</v>
      </c>
      <c r="Q517" s="43">
        <v>16</v>
      </c>
      <c r="R517" s="43">
        <v>0</v>
      </c>
      <c r="S517" s="43">
        <v>0</v>
      </c>
      <c r="T517" s="43">
        <v>2771</v>
      </c>
      <c r="U517" s="43">
        <v>162</v>
      </c>
      <c r="V517" s="43">
        <v>988</v>
      </c>
      <c r="W517" s="43">
        <v>0</v>
      </c>
      <c r="X517" s="43">
        <v>0</v>
      </c>
      <c r="Y517" s="43">
        <v>188</v>
      </c>
      <c r="Z517" s="43">
        <v>0</v>
      </c>
      <c r="AA517" s="43">
        <v>0</v>
      </c>
      <c r="AB517" s="43">
        <v>0</v>
      </c>
      <c r="AC517" s="43">
        <v>0</v>
      </c>
      <c r="AD517" s="43">
        <v>16</v>
      </c>
      <c r="AE517" s="43">
        <v>365</v>
      </c>
      <c r="AF517" s="43">
        <v>889</v>
      </c>
      <c r="AG517" s="43">
        <v>0</v>
      </c>
      <c r="AH517" s="43">
        <v>46</v>
      </c>
      <c r="AI517" s="43">
        <v>2654</v>
      </c>
      <c r="AJ517" s="30">
        <v>0</v>
      </c>
      <c r="AK517" s="30">
        <v>0</v>
      </c>
      <c r="AL517" s="30">
        <v>0</v>
      </c>
      <c r="AM517" s="30">
        <v>0</v>
      </c>
      <c r="AN517" s="30">
        <v>0</v>
      </c>
      <c r="AO517" s="30">
        <v>0</v>
      </c>
      <c r="AP517" s="30">
        <v>0</v>
      </c>
      <c r="AQ517" s="30">
        <v>0</v>
      </c>
      <c r="AR517" s="30">
        <v>0</v>
      </c>
      <c r="AS517" s="30">
        <v>0</v>
      </c>
      <c r="AT517" s="30">
        <v>0</v>
      </c>
      <c r="AU517" s="30">
        <v>0</v>
      </c>
      <c r="AV517" s="30">
        <v>0</v>
      </c>
      <c r="AW517" s="30">
        <v>0</v>
      </c>
      <c r="AX517" s="30">
        <v>0</v>
      </c>
      <c r="AY517" s="30">
        <v>0</v>
      </c>
      <c r="AZ517" s="30">
        <v>14772</v>
      </c>
      <c r="BA517" s="30">
        <v>0</v>
      </c>
      <c r="BB517" s="30">
        <v>0</v>
      </c>
      <c r="BC517" s="30">
        <v>0</v>
      </c>
      <c r="BD517" s="30">
        <v>0</v>
      </c>
      <c r="BE517" s="30">
        <v>0</v>
      </c>
      <c r="BF517" s="30">
        <v>0</v>
      </c>
      <c r="BG517" s="30">
        <v>14772</v>
      </c>
      <c r="BH517" s="30">
        <v>23509</v>
      </c>
      <c r="BI517" t="s">
        <v>597</v>
      </c>
    </row>
    <row r="518" spans="1:61" x14ac:dyDescent="0.35">
      <c r="A518" s="61">
        <f t="shared" si="16"/>
        <v>0</v>
      </c>
      <c r="B518" s="61">
        <f t="shared" si="17"/>
        <v>0</v>
      </c>
      <c r="C518" s="41" t="s">
        <v>623</v>
      </c>
      <c r="D518" s="41"/>
      <c r="E518" s="43">
        <v>48</v>
      </c>
      <c r="F518" s="43">
        <v>159</v>
      </c>
      <c r="G518" s="43">
        <v>0</v>
      </c>
      <c r="H518" s="43">
        <v>0</v>
      </c>
      <c r="I518" s="43">
        <v>0</v>
      </c>
      <c r="J518" s="43">
        <v>0</v>
      </c>
      <c r="K518" s="43">
        <v>0</v>
      </c>
      <c r="L518" s="43">
        <v>0</v>
      </c>
      <c r="M518" s="43">
        <v>0</v>
      </c>
      <c r="N518" s="43">
        <v>82</v>
      </c>
      <c r="O518" s="43">
        <v>133</v>
      </c>
      <c r="P518" s="43">
        <v>0</v>
      </c>
      <c r="Q518" s="43">
        <v>2</v>
      </c>
      <c r="R518" s="43">
        <v>0</v>
      </c>
      <c r="S518" s="43">
        <v>0</v>
      </c>
      <c r="T518" s="43">
        <v>424</v>
      </c>
      <c r="U518" s="43">
        <v>0</v>
      </c>
      <c r="V518" s="43">
        <v>402</v>
      </c>
      <c r="W518" s="43">
        <v>0</v>
      </c>
      <c r="X518" s="43">
        <v>0</v>
      </c>
      <c r="Y518" s="43">
        <v>0</v>
      </c>
      <c r="Z518" s="43">
        <v>0</v>
      </c>
      <c r="AA518" s="43">
        <v>0</v>
      </c>
      <c r="AB518" s="43">
        <v>0</v>
      </c>
      <c r="AC518" s="43">
        <v>0</v>
      </c>
      <c r="AD518" s="43">
        <v>0</v>
      </c>
      <c r="AE518" s="43">
        <v>31</v>
      </c>
      <c r="AF518" s="43">
        <v>0</v>
      </c>
      <c r="AG518" s="43">
        <v>0</v>
      </c>
      <c r="AH518" s="43">
        <v>0</v>
      </c>
      <c r="AI518" s="43">
        <v>433</v>
      </c>
      <c r="AJ518" s="30">
        <v>0</v>
      </c>
      <c r="AK518" s="30">
        <v>0</v>
      </c>
      <c r="AL518" s="30">
        <v>0</v>
      </c>
      <c r="AM518" s="30">
        <v>0</v>
      </c>
      <c r="AN518" s="30">
        <v>0</v>
      </c>
      <c r="AO518" s="30">
        <v>0</v>
      </c>
      <c r="AP518" s="30">
        <v>0</v>
      </c>
      <c r="AQ518" s="30">
        <v>0</v>
      </c>
      <c r="AR518" s="30">
        <v>0</v>
      </c>
      <c r="AS518" s="30">
        <v>0</v>
      </c>
      <c r="AT518" s="30">
        <v>0</v>
      </c>
      <c r="AU518" s="30">
        <v>0</v>
      </c>
      <c r="AV518" s="30">
        <v>0</v>
      </c>
      <c r="AW518" s="30">
        <v>0</v>
      </c>
      <c r="AX518" s="30">
        <v>0</v>
      </c>
      <c r="AY518" s="30">
        <v>0</v>
      </c>
      <c r="AZ518" s="30">
        <v>0</v>
      </c>
      <c r="BA518" s="30">
        <v>0</v>
      </c>
      <c r="BB518" s="30">
        <v>0</v>
      </c>
      <c r="BC518" s="30">
        <v>0</v>
      </c>
      <c r="BD518" s="30">
        <v>0</v>
      </c>
      <c r="BE518" s="30">
        <v>0</v>
      </c>
      <c r="BF518" s="30">
        <v>0</v>
      </c>
      <c r="BG518" s="30">
        <v>0</v>
      </c>
      <c r="BH518" s="30">
        <v>2327</v>
      </c>
      <c r="BI518" t="s">
        <v>597</v>
      </c>
    </row>
    <row r="519" spans="1:61" x14ac:dyDescent="0.35">
      <c r="A519" s="61">
        <f t="shared" si="16"/>
        <v>0</v>
      </c>
      <c r="B519" s="61">
        <f t="shared" si="17"/>
        <v>0</v>
      </c>
      <c r="C519" s="41" t="s">
        <v>624</v>
      </c>
      <c r="D519" s="41"/>
      <c r="E519" s="43">
        <v>0</v>
      </c>
      <c r="F519" s="43">
        <v>113</v>
      </c>
      <c r="G519" s="43">
        <v>0</v>
      </c>
      <c r="H519" s="43">
        <v>0</v>
      </c>
      <c r="I519" s="43">
        <v>0</v>
      </c>
      <c r="J519" s="43">
        <v>0</v>
      </c>
      <c r="K519" s="43">
        <v>0</v>
      </c>
      <c r="L519" s="43">
        <v>0</v>
      </c>
      <c r="M519" s="43">
        <v>0</v>
      </c>
      <c r="N519" s="43">
        <v>25</v>
      </c>
      <c r="O519" s="43">
        <v>64</v>
      </c>
      <c r="P519" s="43">
        <v>0</v>
      </c>
      <c r="Q519" s="43">
        <v>0</v>
      </c>
      <c r="R519" s="43">
        <v>0</v>
      </c>
      <c r="S519" s="43">
        <v>0</v>
      </c>
      <c r="T519" s="43">
        <v>202</v>
      </c>
      <c r="U519" s="43">
        <v>0</v>
      </c>
      <c r="V519" s="43">
        <v>165</v>
      </c>
      <c r="W519" s="43">
        <v>0</v>
      </c>
      <c r="X519" s="43">
        <v>0</v>
      </c>
      <c r="Y519" s="43">
        <v>0</v>
      </c>
      <c r="Z519" s="43">
        <v>0</v>
      </c>
      <c r="AA519" s="43">
        <v>0</v>
      </c>
      <c r="AB519" s="43">
        <v>0</v>
      </c>
      <c r="AC519" s="43">
        <v>0</v>
      </c>
      <c r="AD519" s="43">
        <v>0</v>
      </c>
      <c r="AE519" s="43">
        <v>40</v>
      </c>
      <c r="AF519" s="43">
        <v>0</v>
      </c>
      <c r="AG519" s="43">
        <v>0</v>
      </c>
      <c r="AH519" s="43">
        <v>0</v>
      </c>
      <c r="AI519" s="43">
        <v>205</v>
      </c>
      <c r="AJ519" s="30">
        <v>0</v>
      </c>
      <c r="AK519" s="30">
        <v>0</v>
      </c>
      <c r="AL519" s="30">
        <v>0</v>
      </c>
      <c r="AM519" s="30">
        <v>0</v>
      </c>
      <c r="AN519" s="30">
        <v>0</v>
      </c>
      <c r="AO519" s="30">
        <v>0</v>
      </c>
      <c r="AP519" s="30">
        <v>0</v>
      </c>
      <c r="AQ519" s="30">
        <v>0</v>
      </c>
      <c r="AR519" s="30">
        <v>0</v>
      </c>
      <c r="AS519" s="30">
        <v>0</v>
      </c>
      <c r="AT519" s="30">
        <v>0</v>
      </c>
      <c r="AU519" s="30">
        <v>0</v>
      </c>
      <c r="AV519" s="30">
        <v>0</v>
      </c>
      <c r="AW519" s="30">
        <v>0</v>
      </c>
      <c r="AX519" s="30">
        <v>0</v>
      </c>
      <c r="AY519" s="30">
        <v>0</v>
      </c>
      <c r="AZ519" s="30">
        <v>0</v>
      </c>
      <c r="BA519" s="30">
        <v>0</v>
      </c>
      <c r="BB519" s="30">
        <v>0</v>
      </c>
      <c r="BC519" s="30">
        <v>0</v>
      </c>
      <c r="BD519" s="30">
        <v>0</v>
      </c>
      <c r="BE519" s="30">
        <v>0</v>
      </c>
      <c r="BF519" s="30">
        <v>0</v>
      </c>
      <c r="BG519" s="30">
        <v>0</v>
      </c>
      <c r="BH519" s="30">
        <v>3136</v>
      </c>
      <c r="BI519" t="s">
        <v>597</v>
      </c>
    </row>
    <row r="520" spans="1:61" x14ac:dyDescent="0.35">
      <c r="A520" s="61">
        <f t="shared" si="16"/>
        <v>0</v>
      </c>
      <c r="B520" s="61">
        <f t="shared" si="17"/>
        <v>0</v>
      </c>
      <c r="C520" s="41" t="s">
        <v>1344</v>
      </c>
      <c r="D520" s="41"/>
      <c r="E520" s="43">
        <v>270</v>
      </c>
      <c r="F520" s="43">
        <v>6</v>
      </c>
      <c r="G520" s="43">
        <v>0</v>
      </c>
      <c r="H520" s="43">
        <v>0</v>
      </c>
      <c r="I520" s="43">
        <v>0</v>
      </c>
      <c r="J520" s="43">
        <v>61</v>
      </c>
      <c r="K520" s="43">
        <v>0</v>
      </c>
      <c r="L520" s="43">
        <v>0</v>
      </c>
      <c r="M520" s="43">
        <v>0</v>
      </c>
      <c r="N520" s="43">
        <v>204</v>
      </c>
      <c r="O520" s="43">
        <v>209</v>
      </c>
      <c r="P520" s="43">
        <v>0</v>
      </c>
      <c r="Q520" s="43">
        <v>8</v>
      </c>
      <c r="R520" s="43">
        <v>0</v>
      </c>
      <c r="S520" s="43">
        <v>0</v>
      </c>
      <c r="T520" s="43">
        <v>758</v>
      </c>
      <c r="U520" s="43">
        <v>18</v>
      </c>
      <c r="V520" s="43">
        <v>423</v>
      </c>
      <c r="W520" s="43">
        <v>11</v>
      </c>
      <c r="X520" s="43">
        <v>0</v>
      </c>
      <c r="Y520" s="43">
        <v>69</v>
      </c>
      <c r="Z520" s="43">
        <v>0</v>
      </c>
      <c r="AA520" s="43">
        <v>0</v>
      </c>
      <c r="AB520" s="43">
        <v>0</v>
      </c>
      <c r="AC520" s="43">
        <v>0</v>
      </c>
      <c r="AD520" s="43">
        <v>0</v>
      </c>
      <c r="AE520" s="43">
        <v>63</v>
      </c>
      <c r="AF520" s="43">
        <v>24</v>
      </c>
      <c r="AG520" s="43">
        <v>0</v>
      </c>
      <c r="AH520" s="43">
        <v>33</v>
      </c>
      <c r="AI520" s="43">
        <v>641</v>
      </c>
      <c r="AJ520" s="30">
        <v>0</v>
      </c>
      <c r="AK520" s="30">
        <v>0</v>
      </c>
      <c r="AL520" s="30">
        <v>0</v>
      </c>
      <c r="AM520" s="30">
        <v>0</v>
      </c>
      <c r="AN520" s="30">
        <v>0</v>
      </c>
      <c r="AO520" s="30">
        <v>0</v>
      </c>
      <c r="AP520" s="30">
        <v>0</v>
      </c>
      <c r="AQ520" s="30">
        <v>0</v>
      </c>
      <c r="AR520" s="30">
        <v>0</v>
      </c>
      <c r="AS520" s="30">
        <v>0</v>
      </c>
      <c r="AT520" s="30">
        <v>0</v>
      </c>
      <c r="AU520" s="30">
        <v>0</v>
      </c>
      <c r="AV520" s="30">
        <v>0</v>
      </c>
      <c r="AW520" s="30">
        <v>0</v>
      </c>
      <c r="AX520" s="30">
        <v>0</v>
      </c>
      <c r="AY520" s="30">
        <v>0</v>
      </c>
      <c r="AZ520" s="30">
        <v>0</v>
      </c>
      <c r="BA520" s="30">
        <v>0</v>
      </c>
      <c r="BB520" s="30">
        <v>0</v>
      </c>
      <c r="BC520" s="30">
        <v>3500</v>
      </c>
      <c r="BD520" s="30">
        <v>0</v>
      </c>
      <c r="BE520" s="30">
        <v>0</v>
      </c>
      <c r="BF520" s="30">
        <v>0</v>
      </c>
      <c r="BG520" s="30">
        <v>3500</v>
      </c>
      <c r="BH520" s="30">
        <v>20284</v>
      </c>
      <c r="BI520" t="s">
        <v>597</v>
      </c>
    </row>
    <row r="521" spans="1:61" x14ac:dyDescent="0.35">
      <c r="A521" s="61">
        <f t="shared" si="16"/>
        <v>0</v>
      </c>
      <c r="B521" s="61">
        <f t="shared" si="17"/>
        <v>0</v>
      </c>
      <c r="C521" s="41" t="s">
        <v>625</v>
      </c>
      <c r="D521" s="41"/>
      <c r="E521" s="43">
        <v>1108</v>
      </c>
      <c r="F521" s="43">
        <v>0</v>
      </c>
      <c r="G521" s="43">
        <v>0</v>
      </c>
      <c r="H521" s="43">
        <v>0</v>
      </c>
      <c r="I521" s="43">
        <v>46</v>
      </c>
      <c r="J521" s="43">
        <v>0</v>
      </c>
      <c r="K521" s="43">
        <v>0</v>
      </c>
      <c r="L521" s="43">
        <v>0</v>
      </c>
      <c r="M521" s="43">
        <v>0</v>
      </c>
      <c r="N521" s="43">
        <v>124</v>
      </c>
      <c r="O521" s="43">
        <v>152</v>
      </c>
      <c r="P521" s="43">
        <v>0</v>
      </c>
      <c r="Q521" s="43">
        <v>70</v>
      </c>
      <c r="R521" s="43">
        <v>0</v>
      </c>
      <c r="S521" s="43">
        <v>0</v>
      </c>
      <c r="T521" s="43">
        <v>1500</v>
      </c>
      <c r="U521" s="43">
        <v>144</v>
      </c>
      <c r="V521" s="43">
        <v>1289</v>
      </c>
      <c r="W521" s="43">
        <v>1</v>
      </c>
      <c r="X521" s="43">
        <v>0</v>
      </c>
      <c r="Y521" s="43">
        <v>77</v>
      </c>
      <c r="Z521" s="43">
        <v>0</v>
      </c>
      <c r="AA521" s="43">
        <v>0</v>
      </c>
      <c r="AB521" s="43">
        <v>0</v>
      </c>
      <c r="AC521" s="43">
        <v>0</v>
      </c>
      <c r="AD521" s="43">
        <v>0</v>
      </c>
      <c r="AE521" s="43">
        <v>97</v>
      </c>
      <c r="AF521" s="43">
        <v>102</v>
      </c>
      <c r="AG521" s="43">
        <v>0</v>
      </c>
      <c r="AH521" s="43">
        <v>13</v>
      </c>
      <c r="AI521" s="43">
        <v>1723</v>
      </c>
      <c r="AJ521" s="30">
        <v>0</v>
      </c>
      <c r="AK521" s="30">
        <v>0</v>
      </c>
      <c r="AL521" s="30">
        <v>0</v>
      </c>
      <c r="AM521" s="30">
        <v>0</v>
      </c>
      <c r="AN521" s="30">
        <v>0</v>
      </c>
      <c r="AO521" s="30">
        <v>0</v>
      </c>
      <c r="AP521" s="30">
        <v>0</v>
      </c>
      <c r="AQ521" s="30">
        <v>0</v>
      </c>
      <c r="AR521" s="30">
        <v>0</v>
      </c>
      <c r="AS521" s="30">
        <v>0</v>
      </c>
      <c r="AT521" s="30">
        <v>0</v>
      </c>
      <c r="AU521" s="30">
        <v>0</v>
      </c>
      <c r="AV521" s="30">
        <v>0</v>
      </c>
      <c r="AW521" s="30">
        <v>0</v>
      </c>
      <c r="AX521" s="30">
        <v>0</v>
      </c>
      <c r="AY521" s="30">
        <v>0</v>
      </c>
      <c r="AZ521" s="30">
        <v>0</v>
      </c>
      <c r="BA521" s="30">
        <v>0</v>
      </c>
      <c r="BB521" s="30">
        <v>0</v>
      </c>
      <c r="BC521" s="30">
        <v>0</v>
      </c>
      <c r="BD521" s="30">
        <v>0</v>
      </c>
      <c r="BE521" s="30">
        <v>0</v>
      </c>
      <c r="BF521" s="30">
        <v>0</v>
      </c>
      <c r="BG521" s="30">
        <v>0</v>
      </c>
      <c r="BH521" s="30">
        <v>13839</v>
      </c>
      <c r="BI521" t="s">
        <v>597</v>
      </c>
    </row>
    <row r="522" spans="1:61" x14ac:dyDescent="0.35">
      <c r="A522" s="61">
        <f t="shared" si="16"/>
        <v>0</v>
      </c>
      <c r="B522" s="61">
        <f t="shared" si="17"/>
        <v>0</v>
      </c>
      <c r="C522" s="41" t="s">
        <v>626</v>
      </c>
      <c r="D522" s="41"/>
      <c r="E522" s="43">
        <v>60</v>
      </c>
      <c r="F522" s="43">
        <v>671</v>
      </c>
      <c r="G522" s="43">
        <v>0</v>
      </c>
      <c r="H522" s="43">
        <v>0</v>
      </c>
      <c r="I522" s="43">
        <v>0</v>
      </c>
      <c r="J522" s="43">
        <v>0</v>
      </c>
      <c r="K522" s="43">
        <v>0</v>
      </c>
      <c r="L522" s="43">
        <v>0</v>
      </c>
      <c r="M522" s="43">
        <v>0</v>
      </c>
      <c r="N522" s="43">
        <v>0</v>
      </c>
      <c r="O522" s="43">
        <v>0</v>
      </c>
      <c r="P522" s="43">
        <v>0</v>
      </c>
      <c r="Q522" s="43">
        <v>139</v>
      </c>
      <c r="R522" s="43">
        <v>0</v>
      </c>
      <c r="S522" s="43">
        <v>0</v>
      </c>
      <c r="T522" s="43">
        <v>870</v>
      </c>
      <c r="U522" s="43">
        <v>0</v>
      </c>
      <c r="V522" s="43">
        <v>671</v>
      </c>
      <c r="W522" s="43">
        <v>0</v>
      </c>
      <c r="X522" s="43">
        <v>0</v>
      </c>
      <c r="Y522" s="43">
        <v>47</v>
      </c>
      <c r="Z522" s="43">
        <v>0</v>
      </c>
      <c r="AA522" s="43">
        <v>0</v>
      </c>
      <c r="AB522" s="43">
        <v>0</v>
      </c>
      <c r="AC522" s="43">
        <v>0</v>
      </c>
      <c r="AD522" s="43">
        <v>0</v>
      </c>
      <c r="AE522" s="43">
        <v>80</v>
      </c>
      <c r="AF522" s="43">
        <v>124</v>
      </c>
      <c r="AG522" s="43">
        <v>0</v>
      </c>
      <c r="AH522" s="43">
        <v>2</v>
      </c>
      <c r="AI522" s="43">
        <v>924</v>
      </c>
      <c r="AJ522" s="30">
        <v>0</v>
      </c>
      <c r="AK522" s="30">
        <v>0</v>
      </c>
      <c r="AL522" s="30">
        <v>0</v>
      </c>
      <c r="AM522" s="30">
        <v>0</v>
      </c>
      <c r="AN522" s="30">
        <v>0</v>
      </c>
      <c r="AO522" s="30">
        <v>0</v>
      </c>
      <c r="AP522" s="30">
        <v>0</v>
      </c>
      <c r="AQ522" s="30">
        <v>0</v>
      </c>
      <c r="AR522" s="30">
        <v>0</v>
      </c>
      <c r="AS522" s="30">
        <v>0</v>
      </c>
      <c r="AT522" s="30">
        <v>0</v>
      </c>
      <c r="AU522" s="30">
        <v>0</v>
      </c>
      <c r="AV522" s="30">
        <v>0</v>
      </c>
      <c r="AW522" s="30">
        <v>0</v>
      </c>
      <c r="AX522" s="30">
        <v>0</v>
      </c>
      <c r="AY522" s="30">
        <v>0</v>
      </c>
      <c r="AZ522" s="30">
        <v>0</v>
      </c>
      <c r="BA522" s="30">
        <v>0</v>
      </c>
      <c r="BB522" s="30">
        <v>0</v>
      </c>
      <c r="BC522" s="30">
        <v>0</v>
      </c>
      <c r="BD522" s="30">
        <v>0</v>
      </c>
      <c r="BE522" s="30">
        <v>0</v>
      </c>
      <c r="BF522" s="30">
        <v>0</v>
      </c>
      <c r="BG522" s="30">
        <v>0</v>
      </c>
      <c r="BH522" s="30">
        <v>6862</v>
      </c>
      <c r="BI522" t="s">
        <v>597</v>
      </c>
    </row>
    <row r="523" spans="1:61" x14ac:dyDescent="0.35">
      <c r="A523" s="61">
        <f t="shared" si="16"/>
        <v>0</v>
      </c>
      <c r="B523" s="61">
        <f t="shared" si="17"/>
        <v>0</v>
      </c>
      <c r="C523" s="41" t="s">
        <v>627</v>
      </c>
      <c r="D523" s="41"/>
      <c r="E523" s="43">
        <v>64</v>
      </c>
      <c r="F523" s="43">
        <v>430</v>
      </c>
      <c r="G523" s="43">
        <v>0</v>
      </c>
      <c r="H523" s="43">
        <v>0</v>
      </c>
      <c r="I523" s="43">
        <v>0</v>
      </c>
      <c r="J523" s="43">
        <v>0</v>
      </c>
      <c r="K523" s="43">
        <v>0</v>
      </c>
      <c r="L523" s="43">
        <v>0</v>
      </c>
      <c r="M523" s="43">
        <v>0</v>
      </c>
      <c r="N523" s="43">
        <v>0</v>
      </c>
      <c r="O523" s="43">
        <v>0</v>
      </c>
      <c r="P523" s="43">
        <v>0</v>
      </c>
      <c r="Q523" s="43">
        <v>9</v>
      </c>
      <c r="R523" s="43">
        <v>0</v>
      </c>
      <c r="S523" s="43">
        <v>0</v>
      </c>
      <c r="T523" s="43">
        <v>503</v>
      </c>
      <c r="U523" s="43">
        <v>0</v>
      </c>
      <c r="V523" s="43">
        <v>567</v>
      </c>
      <c r="W523" s="43">
        <v>0</v>
      </c>
      <c r="X523" s="43">
        <v>0</v>
      </c>
      <c r="Y523" s="43">
        <v>0</v>
      </c>
      <c r="Z523" s="43">
        <v>0</v>
      </c>
      <c r="AA523" s="43">
        <v>0</v>
      </c>
      <c r="AB523" s="43">
        <v>0</v>
      </c>
      <c r="AC523" s="43">
        <v>0</v>
      </c>
      <c r="AD523" s="43">
        <v>0</v>
      </c>
      <c r="AE523" s="43">
        <v>61</v>
      </c>
      <c r="AF523" s="43">
        <v>0</v>
      </c>
      <c r="AG523" s="43">
        <v>0</v>
      </c>
      <c r="AH523" s="43">
        <v>9</v>
      </c>
      <c r="AI523" s="43">
        <v>637</v>
      </c>
      <c r="AJ523" s="30">
        <v>0</v>
      </c>
      <c r="AK523" s="30">
        <v>0</v>
      </c>
      <c r="AL523" s="30">
        <v>0</v>
      </c>
      <c r="AM523" s="30">
        <v>0</v>
      </c>
      <c r="AN523" s="30">
        <v>0</v>
      </c>
      <c r="AO523" s="30">
        <v>0</v>
      </c>
      <c r="AP523" s="30">
        <v>0</v>
      </c>
      <c r="AQ523" s="30">
        <v>0</v>
      </c>
      <c r="AR523" s="30">
        <v>0</v>
      </c>
      <c r="AS523" s="30">
        <v>0</v>
      </c>
      <c r="AT523" s="30">
        <v>0</v>
      </c>
      <c r="AU523" s="30">
        <v>0</v>
      </c>
      <c r="AV523" s="30">
        <v>0</v>
      </c>
      <c r="AW523" s="30">
        <v>0</v>
      </c>
      <c r="AX523" s="30">
        <v>0</v>
      </c>
      <c r="AY523" s="30">
        <v>0</v>
      </c>
      <c r="AZ523" s="30">
        <v>0</v>
      </c>
      <c r="BA523" s="30">
        <v>0</v>
      </c>
      <c r="BB523" s="30">
        <v>0</v>
      </c>
      <c r="BC523" s="30">
        <v>0</v>
      </c>
      <c r="BD523" s="30">
        <v>0</v>
      </c>
      <c r="BE523" s="30">
        <v>0</v>
      </c>
      <c r="BF523" s="30">
        <v>0</v>
      </c>
      <c r="BG523" s="30">
        <v>0</v>
      </c>
      <c r="BH523" s="30">
        <v>5055</v>
      </c>
      <c r="BI523" t="s">
        <v>597</v>
      </c>
    </row>
    <row r="524" spans="1:61" x14ac:dyDescent="0.35">
      <c r="A524" s="61">
        <f t="shared" si="16"/>
        <v>0</v>
      </c>
      <c r="B524" s="61">
        <f t="shared" si="17"/>
        <v>0</v>
      </c>
      <c r="C524" s="41" t="s">
        <v>969</v>
      </c>
      <c r="D524" s="41"/>
      <c r="E524" s="43">
        <v>0</v>
      </c>
      <c r="F524" s="43">
        <v>537</v>
      </c>
      <c r="G524" s="43">
        <v>0</v>
      </c>
      <c r="H524" s="43">
        <v>0</v>
      </c>
      <c r="I524" s="43">
        <v>0</v>
      </c>
      <c r="J524" s="43">
        <v>0</v>
      </c>
      <c r="K524" s="43">
        <v>0</v>
      </c>
      <c r="L524" s="43">
        <v>0</v>
      </c>
      <c r="M524" s="43">
        <v>0</v>
      </c>
      <c r="N524" s="43">
        <v>18</v>
      </c>
      <c r="O524" s="43">
        <v>230</v>
      </c>
      <c r="P524" s="43">
        <v>0</v>
      </c>
      <c r="Q524" s="43">
        <v>16</v>
      </c>
      <c r="R524" s="43">
        <v>0</v>
      </c>
      <c r="S524" s="43">
        <v>0</v>
      </c>
      <c r="T524" s="43">
        <v>801</v>
      </c>
      <c r="U524" s="43">
        <v>0</v>
      </c>
      <c r="V524" s="43">
        <v>956</v>
      </c>
      <c r="W524" s="43">
        <v>0</v>
      </c>
      <c r="X524" s="43">
        <v>0</v>
      </c>
      <c r="Y524" s="43">
        <v>0</v>
      </c>
      <c r="Z524" s="43">
        <v>0</v>
      </c>
      <c r="AA524" s="43">
        <v>0</v>
      </c>
      <c r="AB524" s="43">
        <v>0</v>
      </c>
      <c r="AC524" s="43">
        <v>0</v>
      </c>
      <c r="AD524" s="43">
        <v>0</v>
      </c>
      <c r="AE524" s="43">
        <v>59</v>
      </c>
      <c r="AF524" s="43">
        <v>0</v>
      </c>
      <c r="AG524" s="43">
        <v>0</v>
      </c>
      <c r="AH524" s="43">
        <v>2</v>
      </c>
      <c r="AI524" s="43">
        <v>1017</v>
      </c>
      <c r="AJ524" s="30">
        <v>0</v>
      </c>
      <c r="AK524" s="30">
        <v>0</v>
      </c>
      <c r="AL524" s="30">
        <v>0</v>
      </c>
      <c r="AM524" s="30">
        <v>0</v>
      </c>
      <c r="AN524" s="30">
        <v>0</v>
      </c>
      <c r="AO524" s="30">
        <v>0</v>
      </c>
      <c r="AP524" s="30">
        <v>0</v>
      </c>
      <c r="AQ524" s="30">
        <v>0</v>
      </c>
      <c r="AR524" s="30">
        <v>0</v>
      </c>
      <c r="AS524" s="30">
        <v>0</v>
      </c>
      <c r="AT524" s="30">
        <v>0</v>
      </c>
      <c r="AU524" s="30">
        <v>0</v>
      </c>
      <c r="AV524" s="30">
        <v>0</v>
      </c>
      <c r="AW524" s="30">
        <v>0</v>
      </c>
      <c r="AX524" s="30">
        <v>0</v>
      </c>
      <c r="AY524" s="30">
        <v>0</v>
      </c>
      <c r="AZ524" s="30">
        <v>0</v>
      </c>
      <c r="BA524" s="30">
        <v>0</v>
      </c>
      <c r="BB524" s="30">
        <v>0</v>
      </c>
      <c r="BC524" s="30">
        <v>0</v>
      </c>
      <c r="BD524" s="30">
        <v>0</v>
      </c>
      <c r="BE524" s="30">
        <v>0</v>
      </c>
      <c r="BF524" s="30">
        <v>0</v>
      </c>
      <c r="BG524" s="30">
        <v>0</v>
      </c>
      <c r="BH524" s="30">
        <v>4812</v>
      </c>
      <c r="BI524" t="s">
        <v>597</v>
      </c>
    </row>
    <row r="525" spans="1:61" x14ac:dyDescent="0.35">
      <c r="A525" s="61">
        <f t="shared" si="16"/>
        <v>0</v>
      </c>
      <c r="B525" s="61">
        <f t="shared" si="17"/>
        <v>0</v>
      </c>
      <c r="C525" s="41" t="s">
        <v>628</v>
      </c>
      <c r="D525" s="41"/>
      <c r="E525" s="43">
        <v>1441</v>
      </c>
      <c r="F525" s="43">
        <v>0</v>
      </c>
      <c r="G525" s="43">
        <v>0</v>
      </c>
      <c r="H525" s="43">
        <v>0</v>
      </c>
      <c r="I525" s="43">
        <v>0</v>
      </c>
      <c r="J525" s="43">
        <v>27</v>
      </c>
      <c r="K525" s="43">
        <v>0</v>
      </c>
      <c r="L525" s="43">
        <v>0</v>
      </c>
      <c r="M525" s="43">
        <v>0</v>
      </c>
      <c r="N525" s="43">
        <v>35</v>
      </c>
      <c r="O525" s="43">
        <v>461</v>
      </c>
      <c r="P525" s="43">
        <v>6</v>
      </c>
      <c r="Q525" s="43">
        <v>41</v>
      </c>
      <c r="R525" s="43">
        <v>0</v>
      </c>
      <c r="S525" s="43">
        <v>0</v>
      </c>
      <c r="T525" s="43">
        <v>2011</v>
      </c>
      <c r="U525" s="43">
        <v>247</v>
      </c>
      <c r="V525" s="43">
        <v>1315</v>
      </c>
      <c r="W525" s="43">
        <v>132</v>
      </c>
      <c r="X525" s="43">
        <v>0</v>
      </c>
      <c r="Y525" s="43">
        <v>212</v>
      </c>
      <c r="Z525" s="43">
        <v>0</v>
      </c>
      <c r="AA525" s="43">
        <v>0</v>
      </c>
      <c r="AB525" s="43">
        <v>0</v>
      </c>
      <c r="AC525" s="43">
        <v>51</v>
      </c>
      <c r="AD525" s="43">
        <v>0</v>
      </c>
      <c r="AE525" s="43">
        <v>169</v>
      </c>
      <c r="AF525" s="43">
        <v>8</v>
      </c>
      <c r="AG525" s="43">
        <v>0</v>
      </c>
      <c r="AH525" s="43">
        <v>31</v>
      </c>
      <c r="AI525" s="43">
        <v>2165</v>
      </c>
      <c r="AJ525" s="30">
        <v>0</v>
      </c>
      <c r="AK525" s="30">
        <v>0</v>
      </c>
      <c r="AL525" s="30">
        <v>0</v>
      </c>
      <c r="AM525" s="30">
        <v>0</v>
      </c>
      <c r="AN525" s="30">
        <v>0</v>
      </c>
      <c r="AO525" s="30">
        <v>0</v>
      </c>
      <c r="AP525" s="30">
        <v>0</v>
      </c>
      <c r="AQ525" s="30">
        <v>0</v>
      </c>
      <c r="AR525" s="30">
        <v>0</v>
      </c>
      <c r="AS525" s="30">
        <v>0</v>
      </c>
      <c r="AT525" s="30">
        <v>0</v>
      </c>
      <c r="AU525" s="30">
        <v>0</v>
      </c>
      <c r="AV525" s="30">
        <v>0</v>
      </c>
      <c r="AW525" s="30">
        <v>0</v>
      </c>
      <c r="AX525" s="30">
        <v>0</v>
      </c>
      <c r="AY525" s="30">
        <v>0</v>
      </c>
      <c r="AZ525" s="30">
        <v>0</v>
      </c>
      <c r="BA525" s="30">
        <v>0</v>
      </c>
      <c r="BB525" s="30">
        <v>0</v>
      </c>
      <c r="BC525" s="30">
        <v>0</v>
      </c>
      <c r="BD525" s="30">
        <v>0</v>
      </c>
      <c r="BE525" s="30">
        <v>0</v>
      </c>
      <c r="BF525" s="30">
        <v>0</v>
      </c>
      <c r="BG525" s="30">
        <v>0</v>
      </c>
      <c r="BH525" s="30">
        <v>18131</v>
      </c>
      <c r="BI525" t="s">
        <v>597</v>
      </c>
    </row>
    <row r="526" spans="1:61" x14ac:dyDescent="0.35">
      <c r="A526" s="61">
        <f t="shared" si="16"/>
        <v>0</v>
      </c>
      <c r="B526" s="61">
        <f t="shared" si="17"/>
        <v>0</v>
      </c>
      <c r="C526" s="41" t="s">
        <v>629</v>
      </c>
      <c r="D526" s="41"/>
      <c r="E526" s="43">
        <v>1248</v>
      </c>
      <c r="F526" s="43">
        <v>0</v>
      </c>
      <c r="G526" s="43">
        <v>0</v>
      </c>
      <c r="H526" s="43">
        <v>0</v>
      </c>
      <c r="I526" s="43">
        <v>0</v>
      </c>
      <c r="J526" s="43">
        <v>0</v>
      </c>
      <c r="K526" s="43">
        <v>0</v>
      </c>
      <c r="L526" s="43">
        <v>0</v>
      </c>
      <c r="M526" s="43">
        <v>0</v>
      </c>
      <c r="N526" s="43">
        <v>99</v>
      </c>
      <c r="O526" s="43">
        <v>265</v>
      </c>
      <c r="P526" s="43">
        <v>0</v>
      </c>
      <c r="Q526" s="43">
        <v>21</v>
      </c>
      <c r="R526" s="43">
        <v>0</v>
      </c>
      <c r="S526" s="43">
        <v>0</v>
      </c>
      <c r="T526" s="43">
        <v>1633</v>
      </c>
      <c r="U526" s="43">
        <v>36</v>
      </c>
      <c r="V526" s="43">
        <v>1077</v>
      </c>
      <c r="W526" s="43">
        <v>0</v>
      </c>
      <c r="X526" s="43">
        <v>0</v>
      </c>
      <c r="Y526" s="43">
        <v>226</v>
      </c>
      <c r="Z526" s="43">
        <v>0</v>
      </c>
      <c r="AA526" s="43">
        <v>0</v>
      </c>
      <c r="AB526" s="43">
        <v>0</v>
      </c>
      <c r="AC526" s="43">
        <v>0</v>
      </c>
      <c r="AD526" s="43">
        <v>0</v>
      </c>
      <c r="AE526" s="43">
        <v>221</v>
      </c>
      <c r="AF526" s="43">
        <v>44</v>
      </c>
      <c r="AG526" s="43">
        <v>0</v>
      </c>
      <c r="AH526" s="43">
        <v>5</v>
      </c>
      <c r="AI526" s="43">
        <v>1609</v>
      </c>
      <c r="AJ526" s="30">
        <v>0</v>
      </c>
      <c r="AK526" s="30">
        <v>0</v>
      </c>
      <c r="AL526" s="30">
        <v>0</v>
      </c>
      <c r="AM526" s="30">
        <v>0</v>
      </c>
      <c r="AN526" s="30">
        <v>0</v>
      </c>
      <c r="AO526" s="30">
        <v>0</v>
      </c>
      <c r="AP526" s="30">
        <v>0</v>
      </c>
      <c r="AQ526" s="30">
        <v>0</v>
      </c>
      <c r="AR526" s="30">
        <v>0</v>
      </c>
      <c r="AS526" s="30">
        <v>0</v>
      </c>
      <c r="AT526" s="30">
        <v>0</v>
      </c>
      <c r="AU526" s="30">
        <v>0</v>
      </c>
      <c r="AV526" s="30">
        <v>0</v>
      </c>
      <c r="AW526" s="30">
        <v>0</v>
      </c>
      <c r="AX526" s="30">
        <v>0</v>
      </c>
      <c r="AY526" s="30">
        <v>0</v>
      </c>
      <c r="AZ526" s="30">
        <v>0</v>
      </c>
      <c r="BA526" s="30">
        <v>0</v>
      </c>
      <c r="BB526" s="30">
        <v>0</v>
      </c>
      <c r="BC526" s="30">
        <v>0</v>
      </c>
      <c r="BD526" s="30">
        <v>0</v>
      </c>
      <c r="BE526" s="30">
        <v>0</v>
      </c>
      <c r="BF526" s="30">
        <v>1100</v>
      </c>
      <c r="BG526" s="30">
        <v>1100</v>
      </c>
      <c r="BH526" s="30">
        <v>11549</v>
      </c>
      <c r="BI526" t="s">
        <v>597</v>
      </c>
    </row>
    <row r="527" spans="1:61" x14ac:dyDescent="0.35">
      <c r="A527" s="61">
        <f t="shared" si="16"/>
        <v>0</v>
      </c>
      <c r="B527" s="61">
        <f t="shared" si="17"/>
        <v>0</v>
      </c>
      <c r="C527" s="41" t="s">
        <v>1232</v>
      </c>
      <c r="D527" s="41"/>
      <c r="E527" s="43">
        <v>414</v>
      </c>
      <c r="F527" s="43">
        <v>1054</v>
      </c>
      <c r="G527" s="43">
        <v>0</v>
      </c>
      <c r="H527" s="43">
        <v>0</v>
      </c>
      <c r="I527" s="43">
        <v>0</v>
      </c>
      <c r="J527" s="43">
        <v>0</v>
      </c>
      <c r="K527" s="43">
        <v>0</v>
      </c>
      <c r="L527" s="43">
        <v>0</v>
      </c>
      <c r="M527" s="43">
        <v>0</v>
      </c>
      <c r="N527" s="43">
        <v>32</v>
      </c>
      <c r="O527" s="43">
        <v>623</v>
      </c>
      <c r="P527" s="43">
        <v>0</v>
      </c>
      <c r="Q527" s="43">
        <v>10</v>
      </c>
      <c r="R527" s="43">
        <v>0</v>
      </c>
      <c r="S527" s="43">
        <v>0</v>
      </c>
      <c r="T527" s="43">
        <v>2133</v>
      </c>
      <c r="U527" s="43">
        <v>0</v>
      </c>
      <c r="V527" s="43">
        <v>1212</v>
      </c>
      <c r="W527" s="43">
        <v>0</v>
      </c>
      <c r="X527" s="43">
        <v>0</v>
      </c>
      <c r="Y527" s="43">
        <v>157</v>
      </c>
      <c r="Z527" s="43">
        <v>0</v>
      </c>
      <c r="AA527" s="43">
        <v>0</v>
      </c>
      <c r="AB527" s="43">
        <v>0</v>
      </c>
      <c r="AC527" s="43">
        <v>0</v>
      </c>
      <c r="AD527" s="43">
        <v>0</v>
      </c>
      <c r="AE527" s="43">
        <v>102</v>
      </c>
      <c r="AF527" s="43">
        <v>254</v>
      </c>
      <c r="AG527" s="43">
        <v>0</v>
      </c>
      <c r="AH527" s="43">
        <v>16</v>
      </c>
      <c r="AI527" s="43">
        <v>1741</v>
      </c>
      <c r="AJ527" s="30">
        <v>0</v>
      </c>
      <c r="AK527" s="30">
        <v>0</v>
      </c>
      <c r="AL527" s="30">
        <v>0</v>
      </c>
      <c r="AM527" s="30">
        <v>0</v>
      </c>
      <c r="AN527" s="30">
        <v>0</v>
      </c>
      <c r="AO527" s="30">
        <v>0</v>
      </c>
      <c r="AP527" s="30">
        <v>0</v>
      </c>
      <c r="AQ527" s="30">
        <v>0</v>
      </c>
      <c r="AR527" s="30">
        <v>0</v>
      </c>
      <c r="AS527" s="30">
        <v>0</v>
      </c>
      <c r="AT527" s="30">
        <v>0</v>
      </c>
      <c r="AU527" s="30">
        <v>0</v>
      </c>
      <c r="AV527" s="30">
        <v>0</v>
      </c>
      <c r="AW527" s="30">
        <v>0</v>
      </c>
      <c r="AX527" s="30">
        <v>0</v>
      </c>
      <c r="AY527" s="30">
        <v>0</v>
      </c>
      <c r="AZ527" s="30">
        <v>0</v>
      </c>
      <c r="BA527" s="30">
        <v>750</v>
      </c>
      <c r="BB527" s="30">
        <v>0</v>
      </c>
      <c r="BC527" s="30">
        <v>0</v>
      </c>
      <c r="BD527" s="30">
        <v>0</v>
      </c>
      <c r="BE527" s="30">
        <v>0</v>
      </c>
      <c r="BF527" s="30">
        <v>1650</v>
      </c>
      <c r="BG527" s="30">
        <v>2400</v>
      </c>
      <c r="BH527" s="30">
        <v>9099</v>
      </c>
      <c r="BI527" t="s">
        <v>597</v>
      </c>
    </row>
    <row r="528" spans="1:61" x14ac:dyDescent="0.35">
      <c r="A528" s="61">
        <f t="shared" si="16"/>
        <v>0</v>
      </c>
      <c r="B528" s="61">
        <f t="shared" si="17"/>
        <v>0</v>
      </c>
      <c r="C528" s="41" t="s">
        <v>632</v>
      </c>
      <c r="D528" s="41"/>
      <c r="E528" s="43">
        <v>1657</v>
      </c>
      <c r="F528" s="43">
        <v>0</v>
      </c>
      <c r="G528" s="43">
        <v>0</v>
      </c>
      <c r="H528" s="43">
        <v>0</v>
      </c>
      <c r="I528" s="43">
        <v>0</v>
      </c>
      <c r="J528" s="43">
        <v>381</v>
      </c>
      <c r="K528" s="43">
        <v>0</v>
      </c>
      <c r="L528" s="43">
        <v>0</v>
      </c>
      <c r="M528" s="43">
        <v>0</v>
      </c>
      <c r="N528" s="43">
        <v>36</v>
      </c>
      <c r="O528" s="43">
        <v>38</v>
      </c>
      <c r="P528" s="43">
        <v>0</v>
      </c>
      <c r="Q528" s="43">
        <v>3</v>
      </c>
      <c r="R528" s="43">
        <v>0</v>
      </c>
      <c r="S528" s="43">
        <v>150</v>
      </c>
      <c r="T528" s="43">
        <v>2265</v>
      </c>
      <c r="U528" s="43">
        <v>19</v>
      </c>
      <c r="V528" s="43">
        <v>833</v>
      </c>
      <c r="W528" s="43">
        <v>236</v>
      </c>
      <c r="X528" s="43">
        <v>0</v>
      </c>
      <c r="Y528" s="43">
        <v>60</v>
      </c>
      <c r="Z528" s="43">
        <v>0</v>
      </c>
      <c r="AA528" s="43">
        <v>0</v>
      </c>
      <c r="AB528" s="43">
        <v>0</v>
      </c>
      <c r="AC528" s="43">
        <v>0</v>
      </c>
      <c r="AD528" s="43">
        <v>0</v>
      </c>
      <c r="AE528" s="43">
        <v>157</v>
      </c>
      <c r="AF528" s="43">
        <v>436</v>
      </c>
      <c r="AG528" s="43">
        <v>0</v>
      </c>
      <c r="AH528" s="43">
        <v>15</v>
      </c>
      <c r="AI528" s="43">
        <v>1756</v>
      </c>
      <c r="AJ528" s="30">
        <v>0</v>
      </c>
      <c r="AK528" s="30">
        <v>0</v>
      </c>
      <c r="AL528" s="30">
        <v>0</v>
      </c>
      <c r="AM528" s="30">
        <v>0</v>
      </c>
      <c r="AN528" s="30">
        <v>0</v>
      </c>
      <c r="AO528" s="30">
        <v>0</v>
      </c>
      <c r="AP528" s="30">
        <v>0</v>
      </c>
      <c r="AQ528" s="30">
        <v>0</v>
      </c>
      <c r="AR528" s="30">
        <v>0</v>
      </c>
      <c r="AS528" s="30">
        <v>0</v>
      </c>
      <c r="AT528" s="30">
        <v>0</v>
      </c>
      <c r="AU528" s="30">
        <v>361</v>
      </c>
      <c r="AV528" s="30">
        <v>0</v>
      </c>
      <c r="AW528" s="30">
        <v>0</v>
      </c>
      <c r="AX528" s="30">
        <v>0</v>
      </c>
      <c r="AY528" s="30">
        <v>361</v>
      </c>
      <c r="AZ528" s="30">
        <v>0</v>
      </c>
      <c r="BA528" s="30">
        <v>2917</v>
      </c>
      <c r="BB528" s="30">
        <v>0</v>
      </c>
      <c r="BC528" s="30">
        <v>1750</v>
      </c>
      <c r="BD528" s="30">
        <v>0</v>
      </c>
      <c r="BE528" s="30">
        <v>0</v>
      </c>
      <c r="BF528" s="30">
        <v>0</v>
      </c>
      <c r="BG528" s="30">
        <v>4667</v>
      </c>
      <c r="BH528" s="30">
        <v>12083</v>
      </c>
      <c r="BI528" t="s">
        <v>597</v>
      </c>
    </row>
    <row r="529" spans="1:61" x14ac:dyDescent="0.35">
      <c r="A529" s="61">
        <f t="shared" si="16"/>
        <v>0</v>
      </c>
      <c r="B529" s="61">
        <f t="shared" si="17"/>
        <v>0</v>
      </c>
      <c r="C529" s="41" t="s">
        <v>633</v>
      </c>
      <c r="D529" s="41"/>
      <c r="E529" s="43">
        <v>231</v>
      </c>
      <c r="F529" s="43">
        <v>143</v>
      </c>
      <c r="G529" s="43">
        <v>0</v>
      </c>
      <c r="H529" s="43">
        <v>0</v>
      </c>
      <c r="I529" s="43">
        <v>0</v>
      </c>
      <c r="J529" s="43">
        <v>0</v>
      </c>
      <c r="K529" s="43">
        <v>0</v>
      </c>
      <c r="L529" s="43">
        <v>0</v>
      </c>
      <c r="M529" s="43">
        <v>0</v>
      </c>
      <c r="N529" s="43">
        <v>35</v>
      </c>
      <c r="O529" s="43">
        <v>46</v>
      </c>
      <c r="P529" s="43">
        <v>0</v>
      </c>
      <c r="Q529" s="43">
        <v>3</v>
      </c>
      <c r="R529" s="43">
        <v>0</v>
      </c>
      <c r="S529" s="43">
        <v>0</v>
      </c>
      <c r="T529" s="43">
        <v>458</v>
      </c>
      <c r="U529" s="43">
        <v>9</v>
      </c>
      <c r="V529" s="43">
        <v>348</v>
      </c>
      <c r="W529" s="43">
        <v>71</v>
      </c>
      <c r="X529" s="43">
        <v>0</v>
      </c>
      <c r="Y529" s="43">
        <v>0</v>
      </c>
      <c r="Z529" s="43">
        <v>0</v>
      </c>
      <c r="AA529" s="43">
        <v>0</v>
      </c>
      <c r="AB529" s="43">
        <v>0</v>
      </c>
      <c r="AC529" s="43">
        <v>0</v>
      </c>
      <c r="AD529" s="43">
        <v>0</v>
      </c>
      <c r="AE529" s="43">
        <v>64</v>
      </c>
      <c r="AF529" s="43">
        <v>38</v>
      </c>
      <c r="AG529" s="43">
        <v>0</v>
      </c>
      <c r="AH529" s="43">
        <v>2</v>
      </c>
      <c r="AI529" s="43">
        <v>532</v>
      </c>
      <c r="AJ529" s="30">
        <v>0</v>
      </c>
      <c r="AK529" s="30">
        <v>0</v>
      </c>
      <c r="AL529" s="30">
        <v>0</v>
      </c>
      <c r="AM529" s="30">
        <v>0</v>
      </c>
      <c r="AN529" s="30">
        <v>0</v>
      </c>
      <c r="AO529" s="30">
        <v>0</v>
      </c>
      <c r="AP529" s="30">
        <v>0</v>
      </c>
      <c r="AQ529" s="30">
        <v>0</v>
      </c>
      <c r="AR529" s="30">
        <v>0</v>
      </c>
      <c r="AS529" s="30">
        <v>0</v>
      </c>
      <c r="AT529" s="30">
        <v>0</v>
      </c>
      <c r="AU529" s="30">
        <v>0</v>
      </c>
      <c r="AV529" s="30">
        <v>0</v>
      </c>
      <c r="AW529" s="30">
        <v>0</v>
      </c>
      <c r="AX529" s="30">
        <v>0</v>
      </c>
      <c r="AY529" s="30">
        <v>0</v>
      </c>
      <c r="AZ529" s="30">
        <v>0</v>
      </c>
      <c r="BA529" s="30">
        <v>810</v>
      </c>
      <c r="BB529" s="30">
        <v>0</v>
      </c>
      <c r="BC529" s="30">
        <v>0</v>
      </c>
      <c r="BD529" s="30">
        <v>0</v>
      </c>
      <c r="BE529" s="30">
        <v>0</v>
      </c>
      <c r="BF529" s="30">
        <v>0</v>
      </c>
      <c r="BG529" s="30">
        <v>810</v>
      </c>
      <c r="BH529" s="30">
        <v>3028</v>
      </c>
      <c r="BI529" t="s">
        <v>597</v>
      </c>
    </row>
    <row r="530" spans="1:61" x14ac:dyDescent="0.35">
      <c r="A530" s="61">
        <f t="shared" si="16"/>
        <v>0</v>
      </c>
      <c r="B530" s="61">
        <f t="shared" si="17"/>
        <v>0</v>
      </c>
      <c r="C530" s="41" t="s">
        <v>634</v>
      </c>
      <c r="D530" s="41"/>
      <c r="E530" s="43">
        <v>0</v>
      </c>
      <c r="F530" s="43">
        <v>0</v>
      </c>
      <c r="G530" s="43">
        <v>0</v>
      </c>
      <c r="H530" s="43">
        <v>0</v>
      </c>
      <c r="I530" s="43">
        <v>0</v>
      </c>
      <c r="J530" s="43">
        <v>0</v>
      </c>
      <c r="K530" s="43">
        <v>0</v>
      </c>
      <c r="L530" s="43">
        <v>0</v>
      </c>
      <c r="M530" s="43">
        <v>0</v>
      </c>
      <c r="N530" s="43">
        <v>22</v>
      </c>
      <c r="O530" s="43">
        <v>51</v>
      </c>
      <c r="P530" s="43">
        <v>0</v>
      </c>
      <c r="Q530" s="43">
        <v>5</v>
      </c>
      <c r="R530" s="43">
        <v>0</v>
      </c>
      <c r="S530" s="43">
        <v>0</v>
      </c>
      <c r="T530" s="43">
        <v>78</v>
      </c>
      <c r="U530" s="43">
        <v>0</v>
      </c>
      <c r="V530" s="43">
        <v>130</v>
      </c>
      <c r="W530" s="43">
        <v>0</v>
      </c>
      <c r="X530" s="43">
        <v>0</v>
      </c>
      <c r="Y530" s="43">
        <v>0</v>
      </c>
      <c r="Z530" s="43">
        <v>0</v>
      </c>
      <c r="AA530" s="43">
        <v>0</v>
      </c>
      <c r="AB530" s="43">
        <v>0</v>
      </c>
      <c r="AC530" s="43">
        <v>0</v>
      </c>
      <c r="AD530" s="43">
        <v>0</v>
      </c>
      <c r="AE530" s="43">
        <v>21</v>
      </c>
      <c r="AF530" s="43">
        <v>0</v>
      </c>
      <c r="AG530" s="43">
        <v>0</v>
      </c>
      <c r="AH530" s="43">
        <v>0</v>
      </c>
      <c r="AI530" s="43">
        <v>151</v>
      </c>
      <c r="AJ530" s="30">
        <v>0</v>
      </c>
      <c r="AK530" s="30">
        <v>0</v>
      </c>
      <c r="AL530" s="30">
        <v>0</v>
      </c>
      <c r="AM530" s="30">
        <v>0</v>
      </c>
      <c r="AN530" s="30">
        <v>0</v>
      </c>
      <c r="AO530" s="30">
        <v>0</v>
      </c>
      <c r="AP530" s="30">
        <v>0</v>
      </c>
      <c r="AQ530" s="30">
        <v>0</v>
      </c>
      <c r="AR530" s="30">
        <v>0</v>
      </c>
      <c r="AS530" s="30">
        <v>0</v>
      </c>
      <c r="AT530" s="30">
        <v>0</v>
      </c>
      <c r="AU530" s="30">
        <v>0</v>
      </c>
      <c r="AV530" s="30">
        <v>0</v>
      </c>
      <c r="AW530" s="30">
        <v>0</v>
      </c>
      <c r="AX530" s="30">
        <v>0</v>
      </c>
      <c r="AY530" s="30">
        <v>0</v>
      </c>
      <c r="AZ530" s="30">
        <v>0</v>
      </c>
      <c r="BA530" s="30">
        <v>0</v>
      </c>
      <c r="BB530" s="30">
        <v>0</v>
      </c>
      <c r="BC530" s="30">
        <v>0</v>
      </c>
      <c r="BD530" s="30">
        <v>0</v>
      </c>
      <c r="BE530" s="30">
        <v>0</v>
      </c>
      <c r="BF530" s="30">
        <v>0</v>
      </c>
      <c r="BG530" s="30">
        <v>0</v>
      </c>
      <c r="BH530" s="30">
        <v>1056</v>
      </c>
      <c r="BI530" t="s">
        <v>597</v>
      </c>
    </row>
    <row r="531" spans="1:61" x14ac:dyDescent="0.35">
      <c r="A531" s="61">
        <f t="shared" si="16"/>
        <v>0</v>
      </c>
      <c r="B531" s="61">
        <f t="shared" si="17"/>
        <v>0</v>
      </c>
      <c r="C531" s="41" t="s">
        <v>635</v>
      </c>
      <c r="D531" s="41"/>
      <c r="E531" s="43">
        <v>21</v>
      </c>
      <c r="F531" s="43">
        <v>155</v>
      </c>
      <c r="G531" s="43">
        <v>0</v>
      </c>
      <c r="H531" s="43">
        <v>0</v>
      </c>
      <c r="I531" s="43">
        <v>0</v>
      </c>
      <c r="J531" s="43">
        <v>0</v>
      </c>
      <c r="K531" s="43">
        <v>0</v>
      </c>
      <c r="L531" s="43">
        <v>0</v>
      </c>
      <c r="M531" s="43">
        <v>0</v>
      </c>
      <c r="N531" s="43">
        <v>4</v>
      </c>
      <c r="O531" s="43">
        <v>0</v>
      </c>
      <c r="P531" s="43">
        <v>0</v>
      </c>
      <c r="Q531" s="43">
        <v>0</v>
      </c>
      <c r="R531" s="43">
        <v>0</v>
      </c>
      <c r="S531" s="43">
        <v>0</v>
      </c>
      <c r="T531" s="43">
        <v>180</v>
      </c>
      <c r="U531" s="43">
        <v>0</v>
      </c>
      <c r="V531" s="43">
        <v>88</v>
      </c>
      <c r="W531" s="43">
        <v>0</v>
      </c>
      <c r="X531" s="43">
        <v>0</v>
      </c>
      <c r="Y531" s="43">
        <v>0</v>
      </c>
      <c r="Z531" s="43">
        <v>0</v>
      </c>
      <c r="AA531" s="43">
        <v>0</v>
      </c>
      <c r="AB531" s="43">
        <v>0</v>
      </c>
      <c r="AC531" s="43">
        <v>0</v>
      </c>
      <c r="AD531" s="43">
        <v>0</v>
      </c>
      <c r="AE531" s="43">
        <v>49</v>
      </c>
      <c r="AF531" s="43">
        <v>0</v>
      </c>
      <c r="AG531" s="43">
        <v>0</v>
      </c>
      <c r="AH531" s="43">
        <v>0</v>
      </c>
      <c r="AI531" s="43">
        <v>137</v>
      </c>
      <c r="AJ531" s="30">
        <v>0</v>
      </c>
      <c r="AK531" s="30">
        <v>0</v>
      </c>
      <c r="AL531" s="30">
        <v>0</v>
      </c>
      <c r="AM531" s="30">
        <v>0</v>
      </c>
      <c r="AN531" s="30">
        <v>0</v>
      </c>
      <c r="AO531" s="30">
        <v>0</v>
      </c>
      <c r="AP531" s="30">
        <v>0</v>
      </c>
      <c r="AQ531" s="30">
        <v>0</v>
      </c>
      <c r="AR531" s="30">
        <v>0</v>
      </c>
      <c r="AS531" s="30">
        <v>0</v>
      </c>
      <c r="AT531" s="30">
        <v>0</v>
      </c>
      <c r="AU531" s="30">
        <v>0</v>
      </c>
      <c r="AV531" s="30">
        <v>0</v>
      </c>
      <c r="AW531" s="30">
        <v>0</v>
      </c>
      <c r="AX531" s="30">
        <v>0</v>
      </c>
      <c r="AY531" s="30">
        <v>0</v>
      </c>
      <c r="AZ531" s="30">
        <v>0</v>
      </c>
      <c r="BA531" s="30">
        <v>0</v>
      </c>
      <c r="BB531" s="30">
        <v>0</v>
      </c>
      <c r="BC531" s="30">
        <v>0</v>
      </c>
      <c r="BD531" s="30">
        <v>0</v>
      </c>
      <c r="BE531" s="30">
        <v>0</v>
      </c>
      <c r="BF531" s="30">
        <v>0</v>
      </c>
      <c r="BG531" s="30">
        <v>0</v>
      </c>
      <c r="BH531" s="30">
        <v>2967</v>
      </c>
      <c r="BI531" t="s">
        <v>597</v>
      </c>
    </row>
    <row r="532" spans="1:61" x14ac:dyDescent="0.35">
      <c r="A532" s="61">
        <f t="shared" si="16"/>
        <v>0</v>
      </c>
      <c r="B532" s="61">
        <f t="shared" si="17"/>
        <v>0</v>
      </c>
      <c r="C532" s="41" t="s">
        <v>636</v>
      </c>
      <c r="D532" s="41"/>
      <c r="E532" s="43">
        <v>57</v>
      </c>
      <c r="F532" s="43">
        <v>597</v>
      </c>
      <c r="G532" s="43">
        <v>0</v>
      </c>
      <c r="H532" s="43">
        <v>0</v>
      </c>
      <c r="I532" s="43">
        <v>0</v>
      </c>
      <c r="J532" s="43">
        <v>0</v>
      </c>
      <c r="K532" s="43">
        <v>0</v>
      </c>
      <c r="L532" s="43">
        <v>0</v>
      </c>
      <c r="M532" s="43">
        <v>0</v>
      </c>
      <c r="N532" s="43">
        <v>11</v>
      </c>
      <c r="O532" s="43">
        <v>0</v>
      </c>
      <c r="P532" s="43">
        <v>0</v>
      </c>
      <c r="Q532" s="43">
        <v>11</v>
      </c>
      <c r="R532" s="43">
        <v>0</v>
      </c>
      <c r="S532" s="43">
        <v>0</v>
      </c>
      <c r="T532" s="43">
        <v>676</v>
      </c>
      <c r="U532" s="43">
        <v>0</v>
      </c>
      <c r="V532" s="43">
        <v>606</v>
      </c>
      <c r="W532" s="43">
        <v>0</v>
      </c>
      <c r="X532" s="43">
        <v>0</v>
      </c>
      <c r="Y532" s="43">
        <v>0</v>
      </c>
      <c r="Z532" s="43">
        <v>0</v>
      </c>
      <c r="AA532" s="43">
        <v>0</v>
      </c>
      <c r="AB532" s="43">
        <v>0</v>
      </c>
      <c r="AC532" s="43">
        <v>0</v>
      </c>
      <c r="AD532" s="43">
        <v>0</v>
      </c>
      <c r="AE532" s="43">
        <v>60</v>
      </c>
      <c r="AF532" s="43">
        <v>0</v>
      </c>
      <c r="AG532" s="43">
        <v>0</v>
      </c>
      <c r="AH532" s="43">
        <v>0</v>
      </c>
      <c r="AI532" s="43">
        <v>666</v>
      </c>
      <c r="AJ532" s="30">
        <v>0</v>
      </c>
      <c r="AK532" s="30">
        <v>0</v>
      </c>
      <c r="AL532" s="30">
        <v>0</v>
      </c>
      <c r="AM532" s="30">
        <v>0</v>
      </c>
      <c r="AN532" s="30">
        <v>0</v>
      </c>
      <c r="AO532" s="30">
        <v>0</v>
      </c>
      <c r="AP532" s="30">
        <v>0</v>
      </c>
      <c r="AQ532" s="30">
        <v>0</v>
      </c>
      <c r="AR532" s="30">
        <v>0</v>
      </c>
      <c r="AS532" s="30">
        <v>0</v>
      </c>
      <c r="AT532" s="30">
        <v>0</v>
      </c>
      <c r="AU532" s="30">
        <v>0</v>
      </c>
      <c r="AV532" s="30">
        <v>0</v>
      </c>
      <c r="AW532" s="30">
        <v>0</v>
      </c>
      <c r="AX532" s="30">
        <v>0</v>
      </c>
      <c r="AY532" s="30">
        <v>0</v>
      </c>
      <c r="AZ532" s="30">
        <v>0</v>
      </c>
      <c r="BA532" s="30">
        <v>0</v>
      </c>
      <c r="BB532" s="30">
        <v>0</v>
      </c>
      <c r="BC532" s="30">
        <v>0</v>
      </c>
      <c r="BD532" s="30">
        <v>0</v>
      </c>
      <c r="BE532" s="30">
        <v>0</v>
      </c>
      <c r="BF532" s="30">
        <v>0</v>
      </c>
      <c r="BG532" s="30">
        <v>0</v>
      </c>
      <c r="BH532" s="30">
        <v>4119</v>
      </c>
      <c r="BI532" t="s">
        <v>597</v>
      </c>
    </row>
    <row r="533" spans="1:61" x14ac:dyDescent="0.35">
      <c r="A533" s="61">
        <f t="shared" si="16"/>
        <v>0</v>
      </c>
      <c r="B533" s="61">
        <f t="shared" si="17"/>
        <v>0</v>
      </c>
      <c r="C533" s="41" t="s">
        <v>637</v>
      </c>
      <c r="D533" s="41"/>
      <c r="E533" s="43">
        <v>0</v>
      </c>
      <c r="F533" s="43">
        <v>454</v>
      </c>
      <c r="G533" s="43">
        <v>0</v>
      </c>
      <c r="H533" s="43">
        <v>0</v>
      </c>
      <c r="I533" s="43">
        <v>0</v>
      </c>
      <c r="J533" s="43">
        <v>0</v>
      </c>
      <c r="K533" s="43">
        <v>0</v>
      </c>
      <c r="L533" s="43">
        <v>0</v>
      </c>
      <c r="M533" s="43">
        <v>0</v>
      </c>
      <c r="N533" s="43">
        <v>11</v>
      </c>
      <c r="O533" s="43">
        <v>42</v>
      </c>
      <c r="P533" s="43">
        <v>0</v>
      </c>
      <c r="Q533" s="43">
        <v>4</v>
      </c>
      <c r="R533" s="43">
        <v>0</v>
      </c>
      <c r="S533" s="43">
        <v>0</v>
      </c>
      <c r="T533" s="43">
        <v>511</v>
      </c>
      <c r="U533" s="43">
        <v>0</v>
      </c>
      <c r="V533" s="43">
        <v>437</v>
      </c>
      <c r="W533" s="43">
        <v>0</v>
      </c>
      <c r="X533" s="43">
        <v>0</v>
      </c>
      <c r="Y533" s="43">
        <v>0</v>
      </c>
      <c r="Z533" s="43">
        <v>0</v>
      </c>
      <c r="AA533" s="43">
        <v>0</v>
      </c>
      <c r="AB533" s="43">
        <v>0</v>
      </c>
      <c r="AC533" s="43">
        <v>0</v>
      </c>
      <c r="AD533" s="43">
        <v>0</v>
      </c>
      <c r="AE533" s="43">
        <v>53</v>
      </c>
      <c r="AF533" s="43">
        <v>0</v>
      </c>
      <c r="AG533" s="43">
        <v>0</v>
      </c>
      <c r="AH533" s="43">
        <v>3</v>
      </c>
      <c r="AI533" s="43">
        <v>493</v>
      </c>
      <c r="AJ533" s="30">
        <v>0</v>
      </c>
      <c r="AK533" s="30">
        <v>0</v>
      </c>
      <c r="AL533" s="30">
        <v>0</v>
      </c>
      <c r="AM533" s="30">
        <v>0</v>
      </c>
      <c r="AN533" s="30">
        <v>0</v>
      </c>
      <c r="AO533" s="30">
        <v>0</v>
      </c>
      <c r="AP533" s="30">
        <v>0</v>
      </c>
      <c r="AQ533" s="30">
        <v>0</v>
      </c>
      <c r="AR533" s="30">
        <v>0</v>
      </c>
      <c r="AS533" s="30">
        <v>0</v>
      </c>
      <c r="AT533" s="30">
        <v>0</v>
      </c>
      <c r="AU533" s="30">
        <v>0</v>
      </c>
      <c r="AV533" s="30">
        <v>0</v>
      </c>
      <c r="AW533" s="30">
        <v>0</v>
      </c>
      <c r="AX533" s="30">
        <v>0</v>
      </c>
      <c r="AY533" s="30">
        <v>0</v>
      </c>
      <c r="AZ533" s="30">
        <v>0</v>
      </c>
      <c r="BA533" s="30">
        <v>0</v>
      </c>
      <c r="BB533" s="30">
        <v>0</v>
      </c>
      <c r="BC533" s="30">
        <v>0</v>
      </c>
      <c r="BD533" s="30">
        <v>0</v>
      </c>
      <c r="BE533" s="30">
        <v>0</v>
      </c>
      <c r="BF533" s="30">
        <v>0</v>
      </c>
      <c r="BG533" s="30">
        <v>0</v>
      </c>
      <c r="BH533" s="30">
        <v>4998</v>
      </c>
      <c r="BI533" t="s">
        <v>597</v>
      </c>
    </row>
    <row r="534" spans="1:61" x14ac:dyDescent="0.35">
      <c r="A534" s="61">
        <f t="shared" si="16"/>
        <v>0</v>
      </c>
      <c r="B534" s="61">
        <f t="shared" si="17"/>
        <v>0</v>
      </c>
      <c r="C534" s="41" t="s">
        <v>638</v>
      </c>
      <c r="D534" s="41"/>
      <c r="E534" s="43">
        <v>710</v>
      </c>
      <c r="F534" s="43">
        <v>0</v>
      </c>
      <c r="G534" s="43">
        <v>0</v>
      </c>
      <c r="H534" s="43">
        <v>0</v>
      </c>
      <c r="I534" s="43">
        <v>0</v>
      </c>
      <c r="J534" s="43">
        <v>503</v>
      </c>
      <c r="K534" s="43">
        <v>0</v>
      </c>
      <c r="L534" s="43">
        <v>0</v>
      </c>
      <c r="M534" s="43">
        <v>0</v>
      </c>
      <c r="N534" s="43">
        <v>33</v>
      </c>
      <c r="O534" s="43">
        <v>3</v>
      </c>
      <c r="P534" s="43">
        <v>0</v>
      </c>
      <c r="Q534" s="43">
        <v>40</v>
      </c>
      <c r="R534" s="43">
        <v>0</v>
      </c>
      <c r="S534" s="43">
        <v>0</v>
      </c>
      <c r="T534" s="43">
        <v>1289</v>
      </c>
      <c r="U534" s="43">
        <v>0</v>
      </c>
      <c r="V534" s="43">
        <v>345</v>
      </c>
      <c r="W534" s="43">
        <v>338</v>
      </c>
      <c r="X534" s="43">
        <v>0</v>
      </c>
      <c r="Y534" s="43">
        <v>39</v>
      </c>
      <c r="Z534" s="43">
        <v>0</v>
      </c>
      <c r="AA534" s="43">
        <v>0</v>
      </c>
      <c r="AB534" s="43">
        <v>0</v>
      </c>
      <c r="AC534" s="43">
        <v>3</v>
      </c>
      <c r="AD534" s="43">
        <v>0</v>
      </c>
      <c r="AE534" s="43">
        <v>121</v>
      </c>
      <c r="AF534" s="43">
        <v>325</v>
      </c>
      <c r="AG534" s="43">
        <v>0</v>
      </c>
      <c r="AH534" s="43">
        <v>4</v>
      </c>
      <c r="AI534" s="43">
        <v>1175</v>
      </c>
      <c r="AJ534" s="30">
        <v>0</v>
      </c>
      <c r="AK534" s="30">
        <v>0</v>
      </c>
      <c r="AL534" s="30">
        <v>0</v>
      </c>
      <c r="AM534" s="30">
        <v>0</v>
      </c>
      <c r="AN534" s="30">
        <v>0</v>
      </c>
      <c r="AO534" s="30">
        <v>0</v>
      </c>
      <c r="AP534" s="30">
        <v>0</v>
      </c>
      <c r="AQ534" s="30">
        <v>0</v>
      </c>
      <c r="AR534" s="30">
        <v>0</v>
      </c>
      <c r="AS534" s="30">
        <v>0</v>
      </c>
      <c r="AT534" s="30">
        <v>0</v>
      </c>
      <c r="AU534" s="30">
        <v>67</v>
      </c>
      <c r="AV534" s="30">
        <v>0</v>
      </c>
      <c r="AW534" s="30">
        <v>0</v>
      </c>
      <c r="AX534" s="30">
        <v>0</v>
      </c>
      <c r="AY534" s="30">
        <v>67</v>
      </c>
      <c r="AZ534" s="30">
        <v>0</v>
      </c>
      <c r="BA534" s="30">
        <v>0</v>
      </c>
      <c r="BB534" s="30">
        <v>0</v>
      </c>
      <c r="BC534" s="30">
        <v>4300</v>
      </c>
      <c r="BD534" s="30">
        <v>0</v>
      </c>
      <c r="BE534" s="30">
        <v>0</v>
      </c>
      <c r="BF534" s="30">
        <v>0</v>
      </c>
      <c r="BG534" s="30">
        <v>4300</v>
      </c>
      <c r="BH534" s="30">
        <v>4900</v>
      </c>
      <c r="BI534" t="s">
        <v>597</v>
      </c>
    </row>
    <row r="535" spans="1:61" x14ac:dyDescent="0.35">
      <c r="A535" s="61">
        <f t="shared" si="16"/>
        <v>0</v>
      </c>
      <c r="B535" s="61">
        <f t="shared" si="17"/>
        <v>0</v>
      </c>
      <c r="C535" s="41" t="s">
        <v>639</v>
      </c>
      <c r="D535" s="41"/>
      <c r="E535" s="43">
        <v>195</v>
      </c>
      <c r="F535" s="43">
        <v>550</v>
      </c>
      <c r="G535" s="43">
        <v>0</v>
      </c>
      <c r="H535" s="43">
        <v>73</v>
      </c>
      <c r="I535" s="43">
        <v>0</v>
      </c>
      <c r="J535" s="43">
        <v>0</v>
      </c>
      <c r="K535" s="43">
        <v>0</v>
      </c>
      <c r="L535" s="43">
        <v>0</v>
      </c>
      <c r="M535" s="43">
        <v>11</v>
      </c>
      <c r="N535" s="43">
        <v>28</v>
      </c>
      <c r="O535" s="43">
        <v>218</v>
      </c>
      <c r="P535" s="43">
        <v>5</v>
      </c>
      <c r="Q535" s="43">
        <v>5</v>
      </c>
      <c r="R535" s="43">
        <v>0</v>
      </c>
      <c r="S535" s="43">
        <v>0</v>
      </c>
      <c r="T535" s="43">
        <v>1085</v>
      </c>
      <c r="U535" s="43">
        <v>0</v>
      </c>
      <c r="V535" s="43">
        <v>905</v>
      </c>
      <c r="W535" s="43">
        <v>0</v>
      </c>
      <c r="X535" s="43">
        <v>0</v>
      </c>
      <c r="Y535" s="43">
        <v>184</v>
      </c>
      <c r="Z535" s="43">
        <v>0</v>
      </c>
      <c r="AA535" s="43">
        <v>0</v>
      </c>
      <c r="AB535" s="43">
        <v>0</v>
      </c>
      <c r="AC535" s="43">
        <v>44</v>
      </c>
      <c r="AD535" s="43">
        <v>0</v>
      </c>
      <c r="AE535" s="43">
        <v>88</v>
      </c>
      <c r="AF535" s="43">
        <v>15</v>
      </c>
      <c r="AG535" s="43">
        <v>0</v>
      </c>
      <c r="AH535" s="43">
        <v>14</v>
      </c>
      <c r="AI535" s="43">
        <v>1250</v>
      </c>
      <c r="AJ535" s="30">
        <v>0</v>
      </c>
      <c r="AK535" s="30">
        <v>0</v>
      </c>
      <c r="AL535" s="30">
        <v>0</v>
      </c>
      <c r="AM535" s="30">
        <v>0</v>
      </c>
      <c r="AN535" s="30">
        <v>0</v>
      </c>
      <c r="AO535" s="30">
        <v>0</v>
      </c>
      <c r="AP535" s="30">
        <v>0</v>
      </c>
      <c r="AQ535" s="30">
        <v>0</v>
      </c>
      <c r="AR535" s="30">
        <v>0</v>
      </c>
      <c r="AS535" s="30">
        <v>0</v>
      </c>
      <c r="AT535" s="30">
        <v>0</v>
      </c>
      <c r="AU535" s="30">
        <v>0</v>
      </c>
      <c r="AV535" s="30">
        <v>0</v>
      </c>
      <c r="AW535" s="30">
        <v>0</v>
      </c>
      <c r="AX535" s="30">
        <v>0</v>
      </c>
      <c r="AY535" s="30">
        <v>0</v>
      </c>
      <c r="AZ535" s="30">
        <v>0</v>
      </c>
      <c r="BA535" s="30">
        <v>350</v>
      </c>
      <c r="BB535" s="30">
        <v>0</v>
      </c>
      <c r="BC535" s="30">
        <v>0</v>
      </c>
      <c r="BD535" s="30">
        <v>0</v>
      </c>
      <c r="BE535" s="30">
        <v>0</v>
      </c>
      <c r="BF535" s="30">
        <v>0</v>
      </c>
      <c r="BG535" s="30">
        <v>350</v>
      </c>
      <c r="BH535" s="30">
        <v>10722</v>
      </c>
      <c r="BI535" t="s">
        <v>597</v>
      </c>
    </row>
    <row r="536" spans="1:61" x14ac:dyDescent="0.35">
      <c r="A536" s="61">
        <f t="shared" si="16"/>
        <v>0</v>
      </c>
      <c r="B536" s="61">
        <f t="shared" si="17"/>
        <v>0</v>
      </c>
      <c r="C536" s="41" t="s">
        <v>971</v>
      </c>
      <c r="D536" s="41"/>
      <c r="E536" s="43">
        <v>961</v>
      </c>
      <c r="F536" s="43">
        <v>0</v>
      </c>
      <c r="G536" s="43">
        <v>0</v>
      </c>
      <c r="H536" s="43">
        <v>0</v>
      </c>
      <c r="I536" s="43">
        <v>0</v>
      </c>
      <c r="J536" s="43">
        <v>0</v>
      </c>
      <c r="K536" s="43">
        <v>0</v>
      </c>
      <c r="L536" s="43">
        <v>0</v>
      </c>
      <c r="M536" s="43">
        <v>0</v>
      </c>
      <c r="N536" s="43">
        <v>51</v>
      </c>
      <c r="O536" s="43">
        <v>50</v>
      </c>
      <c r="P536" s="43">
        <v>0</v>
      </c>
      <c r="Q536" s="43">
        <v>9</v>
      </c>
      <c r="R536" s="43">
        <v>0</v>
      </c>
      <c r="S536" s="43">
        <v>0</v>
      </c>
      <c r="T536" s="43">
        <v>1071</v>
      </c>
      <c r="U536" s="43">
        <v>57</v>
      </c>
      <c r="V536" s="43">
        <v>744</v>
      </c>
      <c r="W536" s="43">
        <v>0</v>
      </c>
      <c r="X536" s="43">
        <v>0</v>
      </c>
      <c r="Y536" s="43">
        <v>163</v>
      </c>
      <c r="Z536" s="43">
        <v>0</v>
      </c>
      <c r="AA536" s="43">
        <v>0</v>
      </c>
      <c r="AB536" s="43">
        <v>0</v>
      </c>
      <c r="AC536" s="43">
        <v>12</v>
      </c>
      <c r="AD536" s="43">
        <v>0</v>
      </c>
      <c r="AE536" s="43">
        <v>164</v>
      </c>
      <c r="AF536" s="43">
        <v>0</v>
      </c>
      <c r="AG536" s="43">
        <v>0</v>
      </c>
      <c r="AH536" s="43">
        <v>13</v>
      </c>
      <c r="AI536" s="43">
        <v>1153</v>
      </c>
      <c r="AJ536" s="30">
        <v>0</v>
      </c>
      <c r="AK536" s="30">
        <v>0</v>
      </c>
      <c r="AL536" s="30">
        <v>0</v>
      </c>
      <c r="AM536" s="30">
        <v>0</v>
      </c>
      <c r="AN536" s="30">
        <v>0</v>
      </c>
      <c r="AO536" s="30">
        <v>0</v>
      </c>
      <c r="AP536" s="30">
        <v>0</v>
      </c>
      <c r="AQ536" s="30">
        <v>0</v>
      </c>
      <c r="AR536" s="30">
        <v>0</v>
      </c>
      <c r="AS536" s="30">
        <v>0</v>
      </c>
      <c r="AT536" s="30">
        <v>0</v>
      </c>
      <c r="AU536" s="30">
        <v>0</v>
      </c>
      <c r="AV536" s="30">
        <v>0</v>
      </c>
      <c r="AW536" s="30">
        <v>0</v>
      </c>
      <c r="AX536" s="30">
        <v>0</v>
      </c>
      <c r="AY536" s="30">
        <v>0</v>
      </c>
      <c r="AZ536" s="30">
        <v>0</v>
      </c>
      <c r="BA536" s="30">
        <v>0</v>
      </c>
      <c r="BB536" s="30">
        <v>0</v>
      </c>
      <c r="BC536" s="30">
        <v>0</v>
      </c>
      <c r="BD536" s="30">
        <v>0</v>
      </c>
      <c r="BE536" s="30">
        <v>0</v>
      </c>
      <c r="BF536" s="30">
        <v>0</v>
      </c>
      <c r="BG536" s="30">
        <v>0</v>
      </c>
      <c r="BH536" s="30">
        <v>8738</v>
      </c>
      <c r="BI536" t="s">
        <v>597</v>
      </c>
    </row>
    <row r="537" spans="1:61" x14ac:dyDescent="0.35">
      <c r="A537" s="61">
        <f t="shared" si="16"/>
        <v>0</v>
      </c>
      <c r="B537" s="61">
        <f t="shared" si="17"/>
        <v>0</v>
      </c>
      <c r="C537" s="30" t="s">
        <v>640</v>
      </c>
      <c r="D537" s="41"/>
      <c r="E537" s="43">
        <v>129</v>
      </c>
      <c r="F537" s="43">
        <v>439</v>
      </c>
      <c r="G537" s="43">
        <v>0</v>
      </c>
      <c r="H537" s="43">
        <v>0</v>
      </c>
      <c r="I537" s="43">
        <v>0</v>
      </c>
      <c r="J537" s="43">
        <v>0</v>
      </c>
      <c r="K537" s="43">
        <v>0</v>
      </c>
      <c r="L537" s="43">
        <v>0</v>
      </c>
      <c r="M537" s="43">
        <v>0</v>
      </c>
      <c r="N537" s="43">
        <v>34</v>
      </c>
      <c r="O537" s="43">
        <v>65</v>
      </c>
      <c r="P537" s="43">
        <v>0</v>
      </c>
      <c r="Q537" s="43">
        <v>10</v>
      </c>
      <c r="R537" s="43">
        <v>0</v>
      </c>
      <c r="S537" s="43">
        <v>0</v>
      </c>
      <c r="T537" s="43">
        <v>677</v>
      </c>
      <c r="U537" s="43">
        <v>0</v>
      </c>
      <c r="V537" s="43">
        <v>591</v>
      </c>
      <c r="W537" s="43">
        <v>0</v>
      </c>
      <c r="X537" s="43">
        <v>0</v>
      </c>
      <c r="Y537" s="43">
        <v>0</v>
      </c>
      <c r="Z537" s="43">
        <v>0</v>
      </c>
      <c r="AA537" s="43">
        <v>0</v>
      </c>
      <c r="AB537" s="43">
        <v>0</v>
      </c>
      <c r="AC537" s="43">
        <v>0</v>
      </c>
      <c r="AD537" s="43">
        <v>0</v>
      </c>
      <c r="AE537" s="43">
        <v>42</v>
      </c>
      <c r="AF537" s="43">
        <v>0</v>
      </c>
      <c r="AG537" s="43">
        <v>0</v>
      </c>
      <c r="AH537" s="43">
        <v>6</v>
      </c>
      <c r="AI537" s="43">
        <v>639</v>
      </c>
      <c r="AJ537" s="30">
        <v>0</v>
      </c>
      <c r="AK537" s="30">
        <v>0</v>
      </c>
      <c r="AL537" s="30">
        <v>0</v>
      </c>
      <c r="AM537" s="30">
        <v>0</v>
      </c>
      <c r="AN537" s="30">
        <v>0</v>
      </c>
      <c r="AO537" s="30">
        <v>0</v>
      </c>
      <c r="AP537" s="30">
        <v>0</v>
      </c>
      <c r="AQ537" s="30">
        <v>0</v>
      </c>
      <c r="AR537" s="30">
        <v>0</v>
      </c>
      <c r="AS537" s="30">
        <v>0</v>
      </c>
      <c r="AT537" s="30">
        <v>0</v>
      </c>
      <c r="AU537" s="30">
        <v>0</v>
      </c>
      <c r="AV537" s="30">
        <v>0</v>
      </c>
      <c r="AW537" s="30">
        <v>0</v>
      </c>
      <c r="AX537" s="30">
        <v>0</v>
      </c>
      <c r="AY537" s="30">
        <v>0</v>
      </c>
      <c r="AZ537" s="30">
        <v>0</v>
      </c>
      <c r="BA537" s="30">
        <v>0</v>
      </c>
      <c r="BB537" s="30">
        <v>0</v>
      </c>
      <c r="BC537" s="30">
        <v>0</v>
      </c>
      <c r="BD537" s="30">
        <v>0</v>
      </c>
      <c r="BE537" s="30">
        <v>0</v>
      </c>
      <c r="BF537" s="30">
        <v>0</v>
      </c>
      <c r="BG537" s="30">
        <v>0</v>
      </c>
      <c r="BH537" s="30">
        <v>3238</v>
      </c>
      <c r="BI537" t="s">
        <v>597</v>
      </c>
    </row>
    <row r="538" spans="1:61" x14ac:dyDescent="0.35">
      <c r="A538" s="61">
        <f t="shared" si="16"/>
        <v>0</v>
      </c>
      <c r="B538" s="61">
        <f t="shared" si="17"/>
        <v>0</v>
      </c>
      <c r="C538" s="41" t="s">
        <v>641</v>
      </c>
      <c r="D538" s="41"/>
      <c r="E538" s="43">
        <v>237</v>
      </c>
      <c r="F538" s="43">
        <v>0</v>
      </c>
      <c r="G538" s="43">
        <v>0</v>
      </c>
      <c r="H538" s="43">
        <v>0</v>
      </c>
      <c r="I538" s="43">
        <v>11</v>
      </c>
      <c r="J538" s="43">
        <v>211</v>
      </c>
      <c r="K538" s="43">
        <v>0</v>
      </c>
      <c r="L538" s="43">
        <v>0</v>
      </c>
      <c r="M538" s="43">
        <v>0</v>
      </c>
      <c r="N538" s="43">
        <v>13</v>
      </c>
      <c r="O538" s="43">
        <v>0</v>
      </c>
      <c r="P538" s="43">
        <v>20</v>
      </c>
      <c r="Q538" s="43">
        <v>9</v>
      </c>
      <c r="R538" s="43">
        <v>20</v>
      </c>
      <c r="S538" s="43">
        <v>0</v>
      </c>
      <c r="T538" s="43">
        <v>521</v>
      </c>
      <c r="U538" s="43">
        <v>26</v>
      </c>
      <c r="V538" s="43">
        <v>492</v>
      </c>
      <c r="W538" s="43">
        <v>5</v>
      </c>
      <c r="X538" s="43">
        <v>0</v>
      </c>
      <c r="Y538" s="43">
        <v>46</v>
      </c>
      <c r="Z538" s="43">
        <v>0</v>
      </c>
      <c r="AA538" s="43">
        <v>0</v>
      </c>
      <c r="AB538" s="43">
        <v>0</v>
      </c>
      <c r="AC538" s="43">
        <v>0</v>
      </c>
      <c r="AD538" s="43">
        <v>51</v>
      </c>
      <c r="AE538" s="43">
        <v>74</v>
      </c>
      <c r="AF538" s="43">
        <v>87</v>
      </c>
      <c r="AG538" s="43">
        <v>0</v>
      </c>
      <c r="AH538" s="43">
        <v>0</v>
      </c>
      <c r="AI538" s="43">
        <v>781</v>
      </c>
      <c r="AJ538" s="30">
        <v>0</v>
      </c>
      <c r="AK538" s="30">
        <v>0</v>
      </c>
      <c r="AL538" s="30">
        <v>0</v>
      </c>
      <c r="AM538" s="30">
        <v>0</v>
      </c>
      <c r="AN538" s="30">
        <v>0</v>
      </c>
      <c r="AO538" s="30">
        <v>0</v>
      </c>
      <c r="AP538" s="30">
        <v>0</v>
      </c>
      <c r="AQ538" s="30">
        <v>0</v>
      </c>
      <c r="AR538" s="30">
        <v>0</v>
      </c>
      <c r="AS538" s="30">
        <v>0</v>
      </c>
      <c r="AT538" s="30">
        <v>0</v>
      </c>
      <c r="AU538" s="30">
        <v>0</v>
      </c>
      <c r="AV538" s="30">
        <v>0</v>
      </c>
      <c r="AW538" s="30">
        <v>0</v>
      </c>
      <c r="AX538" s="30">
        <v>0</v>
      </c>
      <c r="AY538" s="30">
        <v>0</v>
      </c>
      <c r="AZ538" s="30">
        <v>0</v>
      </c>
      <c r="BA538" s="30">
        <v>0</v>
      </c>
      <c r="BB538" s="30">
        <v>0</v>
      </c>
      <c r="BC538" s="30">
        <v>0</v>
      </c>
      <c r="BD538" s="30">
        <v>0</v>
      </c>
      <c r="BE538" s="30">
        <v>0</v>
      </c>
      <c r="BF538" s="30">
        <v>0</v>
      </c>
      <c r="BG538" s="30">
        <v>0</v>
      </c>
      <c r="BH538" s="30">
        <v>0</v>
      </c>
      <c r="BI538" t="s">
        <v>597</v>
      </c>
    </row>
    <row r="539" spans="1:61" x14ac:dyDescent="0.35">
      <c r="A539" s="61">
        <f t="shared" si="16"/>
        <v>0</v>
      </c>
      <c r="B539" s="61">
        <f t="shared" si="17"/>
        <v>0</v>
      </c>
      <c r="C539" s="41" t="s">
        <v>642</v>
      </c>
      <c r="D539" s="41"/>
      <c r="E539" s="43">
        <v>41</v>
      </c>
      <c r="F539" s="43">
        <v>148</v>
      </c>
      <c r="G539" s="43">
        <v>0</v>
      </c>
      <c r="H539" s="43">
        <v>0</v>
      </c>
      <c r="I539" s="43">
        <v>0</v>
      </c>
      <c r="J539" s="43">
        <v>0</v>
      </c>
      <c r="K539" s="43">
        <v>0</v>
      </c>
      <c r="L539" s="43">
        <v>0</v>
      </c>
      <c r="M539" s="43">
        <v>0</v>
      </c>
      <c r="N539" s="43">
        <v>6</v>
      </c>
      <c r="O539" s="43">
        <v>53</v>
      </c>
      <c r="P539" s="43">
        <v>5</v>
      </c>
      <c r="Q539" s="43">
        <v>1</v>
      </c>
      <c r="R539" s="43">
        <v>0</v>
      </c>
      <c r="S539" s="43">
        <v>0</v>
      </c>
      <c r="T539" s="43">
        <v>254</v>
      </c>
      <c r="U539" s="43">
        <v>0</v>
      </c>
      <c r="V539" s="43">
        <v>218</v>
      </c>
      <c r="W539" s="43">
        <v>0</v>
      </c>
      <c r="X539" s="43">
        <v>0</v>
      </c>
      <c r="Y539" s="43">
        <v>0</v>
      </c>
      <c r="Z539" s="43">
        <v>0</v>
      </c>
      <c r="AA539" s="43">
        <v>0</v>
      </c>
      <c r="AB539" s="43">
        <v>0</v>
      </c>
      <c r="AC539" s="43">
        <v>0</v>
      </c>
      <c r="AD539" s="43">
        <v>0</v>
      </c>
      <c r="AE539" s="43">
        <v>48</v>
      </c>
      <c r="AF539" s="43">
        <v>0</v>
      </c>
      <c r="AG539" s="43">
        <v>0</v>
      </c>
      <c r="AH539" s="43">
        <v>0</v>
      </c>
      <c r="AI539" s="43">
        <v>266</v>
      </c>
      <c r="AJ539" s="30">
        <v>0</v>
      </c>
      <c r="AK539" s="30">
        <v>0</v>
      </c>
      <c r="AL539" s="30">
        <v>0</v>
      </c>
      <c r="AM539" s="30">
        <v>0</v>
      </c>
      <c r="AN539" s="30">
        <v>0</v>
      </c>
      <c r="AO539" s="30">
        <v>0</v>
      </c>
      <c r="AP539" s="30">
        <v>0</v>
      </c>
      <c r="AQ539" s="30">
        <v>0</v>
      </c>
      <c r="AR539" s="30">
        <v>0</v>
      </c>
      <c r="AS539" s="30">
        <v>0</v>
      </c>
      <c r="AT539" s="30">
        <v>0</v>
      </c>
      <c r="AU539" s="30">
        <v>0</v>
      </c>
      <c r="AV539" s="30">
        <v>0</v>
      </c>
      <c r="AW539" s="30">
        <v>0</v>
      </c>
      <c r="AX539" s="30">
        <v>0</v>
      </c>
      <c r="AY539" s="30">
        <v>0</v>
      </c>
      <c r="AZ539" s="30">
        <v>0</v>
      </c>
      <c r="BA539" s="30">
        <v>0</v>
      </c>
      <c r="BB539" s="30">
        <v>0</v>
      </c>
      <c r="BC539" s="30">
        <v>0</v>
      </c>
      <c r="BD539" s="30">
        <v>0</v>
      </c>
      <c r="BE539" s="30">
        <v>0</v>
      </c>
      <c r="BF539" s="30">
        <v>0</v>
      </c>
      <c r="BG539" s="30">
        <v>0</v>
      </c>
      <c r="BH539" s="30">
        <v>2957</v>
      </c>
      <c r="BI539" t="s">
        <v>597</v>
      </c>
    </row>
    <row r="540" spans="1:61" x14ac:dyDescent="0.35">
      <c r="A540" s="61">
        <f t="shared" si="16"/>
        <v>0</v>
      </c>
      <c r="B540" s="61">
        <f t="shared" si="17"/>
        <v>0</v>
      </c>
      <c r="C540" s="41" t="s">
        <v>643</v>
      </c>
      <c r="D540" s="41"/>
      <c r="E540" s="43">
        <v>657</v>
      </c>
      <c r="F540" s="43">
        <v>0</v>
      </c>
      <c r="G540" s="43">
        <v>0</v>
      </c>
      <c r="H540" s="43">
        <v>0</v>
      </c>
      <c r="I540" s="43">
        <v>0</v>
      </c>
      <c r="J540" s="43">
        <v>24</v>
      </c>
      <c r="K540" s="43">
        <v>0</v>
      </c>
      <c r="L540" s="43">
        <v>0</v>
      </c>
      <c r="M540" s="43">
        <v>0</v>
      </c>
      <c r="N540" s="43">
        <v>0</v>
      </c>
      <c r="O540" s="43">
        <v>127</v>
      </c>
      <c r="P540" s="43">
        <v>0</v>
      </c>
      <c r="Q540" s="43">
        <v>13</v>
      </c>
      <c r="R540" s="43">
        <v>42</v>
      </c>
      <c r="S540" s="43">
        <v>0</v>
      </c>
      <c r="T540" s="43">
        <v>863</v>
      </c>
      <c r="U540" s="43">
        <v>0</v>
      </c>
      <c r="V540" s="43">
        <v>744</v>
      </c>
      <c r="W540" s="43">
        <v>76</v>
      </c>
      <c r="X540" s="43">
        <v>0</v>
      </c>
      <c r="Y540" s="43">
        <v>19</v>
      </c>
      <c r="Z540" s="43">
        <v>0</v>
      </c>
      <c r="AA540" s="43">
        <v>0</v>
      </c>
      <c r="AB540" s="43">
        <v>0</v>
      </c>
      <c r="AC540" s="43">
        <v>133</v>
      </c>
      <c r="AD540" s="43">
        <v>0</v>
      </c>
      <c r="AE540" s="43">
        <v>97</v>
      </c>
      <c r="AF540" s="43">
        <v>70</v>
      </c>
      <c r="AG540" s="43">
        <v>0</v>
      </c>
      <c r="AH540" s="43">
        <v>6</v>
      </c>
      <c r="AI540" s="43">
        <v>1145</v>
      </c>
      <c r="AJ540" s="30">
        <v>0</v>
      </c>
      <c r="AK540" s="30">
        <v>0</v>
      </c>
      <c r="AL540" s="30">
        <v>0</v>
      </c>
      <c r="AM540" s="30">
        <v>0</v>
      </c>
      <c r="AN540" s="30">
        <v>0</v>
      </c>
      <c r="AO540" s="30">
        <v>0</v>
      </c>
      <c r="AP540" s="30">
        <v>0</v>
      </c>
      <c r="AQ540" s="30">
        <v>0</v>
      </c>
      <c r="AR540" s="30">
        <v>0</v>
      </c>
      <c r="AS540" s="30">
        <v>0</v>
      </c>
      <c r="AT540" s="30">
        <v>0</v>
      </c>
      <c r="AU540" s="30">
        <v>0</v>
      </c>
      <c r="AV540" s="30">
        <v>0</v>
      </c>
      <c r="AW540" s="30">
        <v>0</v>
      </c>
      <c r="AX540" s="30">
        <v>0</v>
      </c>
      <c r="AY540" s="30">
        <v>0</v>
      </c>
      <c r="AZ540" s="30">
        <v>0</v>
      </c>
      <c r="BA540" s="30">
        <v>0</v>
      </c>
      <c r="BB540" s="30">
        <v>0</v>
      </c>
      <c r="BC540" s="30">
        <v>0</v>
      </c>
      <c r="BD540" s="30">
        <v>0</v>
      </c>
      <c r="BE540" s="30">
        <v>0</v>
      </c>
      <c r="BF540" s="30">
        <v>0</v>
      </c>
      <c r="BG540" s="30">
        <v>0</v>
      </c>
      <c r="BH540" s="30">
        <v>0</v>
      </c>
      <c r="BI540" t="s">
        <v>597</v>
      </c>
    </row>
    <row r="541" spans="1:61" x14ac:dyDescent="0.35">
      <c r="A541" s="61">
        <f t="shared" si="16"/>
        <v>0</v>
      </c>
      <c r="B541" s="61">
        <f t="shared" si="17"/>
        <v>0</v>
      </c>
      <c r="C541" s="41" t="s">
        <v>644</v>
      </c>
      <c r="D541" s="41"/>
      <c r="E541" s="43">
        <v>87</v>
      </c>
      <c r="F541" s="43">
        <v>776</v>
      </c>
      <c r="G541" s="43">
        <v>0</v>
      </c>
      <c r="H541" s="43">
        <v>0</v>
      </c>
      <c r="I541" s="43">
        <v>21</v>
      </c>
      <c r="J541" s="43">
        <v>0</v>
      </c>
      <c r="K541" s="43">
        <v>0</v>
      </c>
      <c r="L541" s="43">
        <v>0</v>
      </c>
      <c r="M541" s="43">
        <v>0</v>
      </c>
      <c r="N541" s="43">
        <v>182</v>
      </c>
      <c r="O541" s="43">
        <v>207</v>
      </c>
      <c r="P541" s="43">
        <v>0</v>
      </c>
      <c r="Q541" s="43">
        <v>72</v>
      </c>
      <c r="R541" s="43">
        <v>0</v>
      </c>
      <c r="S541" s="43">
        <v>0</v>
      </c>
      <c r="T541" s="43">
        <v>1345</v>
      </c>
      <c r="U541" s="43">
        <v>0</v>
      </c>
      <c r="V541" s="43">
        <v>1084</v>
      </c>
      <c r="W541" s="43">
        <v>0</v>
      </c>
      <c r="X541" s="43">
        <v>0</v>
      </c>
      <c r="Y541" s="43">
        <v>0</v>
      </c>
      <c r="Z541" s="43">
        <v>0</v>
      </c>
      <c r="AA541" s="43">
        <v>0</v>
      </c>
      <c r="AB541" s="43">
        <v>0</v>
      </c>
      <c r="AC541" s="43">
        <v>0</v>
      </c>
      <c r="AD541" s="43">
        <v>0</v>
      </c>
      <c r="AE541" s="43">
        <v>113</v>
      </c>
      <c r="AF541" s="43">
        <v>0</v>
      </c>
      <c r="AG541" s="43">
        <v>0</v>
      </c>
      <c r="AH541" s="43">
        <v>0</v>
      </c>
      <c r="AI541" s="43">
        <v>1197</v>
      </c>
      <c r="AJ541" s="30">
        <v>0</v>
      </c>
      <c r="AK541" s="30">
        <v>0</v>
      </c>
      <c r="AL541" s="30">
        <v>0</v>
      </c>
      <c r="AM541" s="30">
        <v>0</v>
      </c>
      <c r="AN541" s="30">
        <v>0</v>
      </c>
      <c r="AO541" s="30">
        <v>0</v>
      </c>
      <c r="AP541" s="30">
        <v>0</v>
      </c>
      <c r="AQ541" s="30">
        <v>0</v>
      </c>
      <c r="AR541" s="30">
        <v>0</v>
      </c>
      <c r="AS541" s="30">
        <v>0</v>
      </c>
      <c r="AT541" s="30">
        <v>0</v>
      </c>
      <c r="AU541" s="30">
        <v>0</v>
      </c>
      <c r="AV541" s="30">
        <v>0</v>
      </c>
      <c r="AW541" s="30">
        <v>0</v>
      </c>
      <c r="AX541" s="30">
        <v>0</v>
      </c>
      <c r="AY541" s="30">
        <v>0</v>
      </c>
      <c r="AZ541" s="30">
        <v>0</v>
      </c>
      <c r="BA541" s="30">
        <v>0</v>
      </c>
      <c r="BB541" s="30">
        <v>0</v>
      </c>
      <c r="BC541" s="30">
        <v>0</v>
      </c>
      <c r="BD541" s="30">
        <v>0</v>
      </c>
      <c r="BE541" s="30">
        <v>0</v>
      </c>
      <c r="BF541" s="30">
        <v>0</v>
      </c>
      <c r="BG541" s="30">
        <v>0</v>
      </c>
      <c r="BH541" s="30">
        <v>8381</v>
      </c>
      <c r="BI541" t="s">
        <v>597</v>
      </c>
    </row>
    <row r="542" spans="1:61" x14ac:dyDescent="0.35">
      <c r="A542" s="61">
        <f t="shared" si="16"/>
        <v>0</v>
      </c>
      <c r="B542" s="61">
        <f t="shared" si="17"/>
        <v>0</v>
      </c>
      <c r="C542" s="41" t="s">
        <v>645</v>
      </c>
      <c r="D542" s="41"/>
      <c r="E542" s="43">
        <v>2647</v>
      </c>
      <c r="F542" s="43">
        <v>0</v>
      </c>
      <c r="G542" s="43">
        <v>0</v>
      </c>
      <c r="H542" s="43">
        <v>0</v>
      </c>
      <c r="I542" s="43">
        <v>1</v>
      </c>
      <c r="J542" s="43">
        <v>1852</v>
      </c>
      <c r="K542" s="43">
        <v>7204</v>
      </c>
      <c r="L542" s="43">
        <v>25</v>
      </c>
      <c r="M542" s="43">
        <v>73</v>
      </c>
      <c r="N542" s="43">
        <v>190</v>
      </c>
      <c r="O542" s="43">
        <v>262</v>
      </c>
      <c r="P542" s="43">
        <v>0</v>
      </c>
      <c r="Q542" s="43">
        <v>133</v>
      </c>
      <c r="R542" s="43">
        <v>0</v>
      </c>
      <c r="S542" s="43">
        <v>0</v>
      </c>
      <c r="T542" s="43">
        <v>12387</v>
      </c>
      <c r="U542" s="43">
        <v>0</v>
      </c>
      <c r="V542" s="43">
        <v>1565</v>
      </c>
      <c r="W542" s="43">
        <v>1567</v>
      </c>
      <c r="X542" s="43">
        <v>7353</v>
      </c>
      <c r="Y542" s="43">
        <v>158</v>
      </c>
      <c r="Z542" s="43">
        <v>0</v>
      </c>
      <c r="AA542" s="43">
        <v>0</v>
      </c>
      <c r="AB542" s="43">
        <v>0</v>
      </c>
      <c r="AC542" s="43">
        <v>654</v>
      </c>
      <c r="AD542" s="43">
        <v>0</v>
      </c>
      <c r="AE542" s="43">
        <v>541</v>
      </c>
      <c r="AF542" s="43">
        <v>2744</v>
      </c>
      <c r="AG542" s="43">
        <v>0</v>
      </c>
      <c r="AH542" s="43">
        <v>78</v>
      </c>
      <c r="AI542" s="43">
        <v>14660</v>
      </c>
      <c r="AJ542" s="30">
        <v>0</v>
      </c>
      <c r="AK542" s="30">
        <v>0</v>
      </c>
      <c r="AL542" s="30">
        <v>0</v>
      </c>
      <c r="AM542" s="30">
        <v>0</v>
      </c>
      <c r="AN542" s="30">
        <v>3778</v>
      </c>
      <c r="AO542" s="30">
        <v>0</v>
      </c>
      <c r="AP542" s="30">
        <v>0</v>
      </c>
      <c r="AQ542" s="30">
        <v>3778</v>
      </c>
      <c r="AR542" s="30">
        <v>0</v>
      </c>
      <c r="AS542" s="30">
        <v>0</v>
      </c>
      <c r="AT542" s="30">
        <v>0</v>
      </c>
      <c r="AU542" s="30">
        <v>0</v>
      </c>
      <c r="AV542" s="30">
        <v>3778</v>
      </c>
      <c r="AW542" s="30">
        <v>0</v>
      </c>
      <c r="AX542" s="30">
        <v>0</v>
      </c>
      <c r="AY542" s="30">
        <v>3778</v>
      </c>
      <c r="AZ542" s="30">
        <v>1983</v>
      </c>
      <c r="BA542" s="30">
        <v>0</v>
      </c>
      <c r="BB542" s="30">
        <v>0</v>
      </c>
      <c r="BC542" s="30">
        <v>1632</v>
      </c>
      <c r="BD542" s="30">
        <v>6688</v>
      </c>
      <c r="BE542" s="30">
        <v>0</v>
      </c>
      <c r="BF542" s="30">
        <v>400</v>
      </c>
      <c r="BG542" s="30">
        <v>10703</v>
      </c>
      <c r="BH542" s="30">
        <v>27451</v>
      </c>
      <c r="BI542" t="s">
        <v>597</v>
      </c>
    </row>
    <row r="543" spans="1:61" x14ac:dyDescent="0.35">
      <c r="A543" s="61">
        <f t="shared" si="16"/>
        <v>0</v>
      </c>
      <c r="B543" s="61">
        <f t="shared" si="17"/>
        <v>0</v>
      </c>
      <c r="C543" s="41" t="s">
        <v>646</v>
      </c>
      <c r="D543" s="41"/>
      <c r="E543" s="43">
        <v>2955</v>
      </c>
      <c r="F543" s="43">
        <v>0</v>
      </c>
      <c r="G543" s="43">
        <v>0</v>
      </c>
      <c r="H543" s="43">
        <v>0</v>
      </c>
      <c r="I543" s="43">
        <v>0</v>
      </c>
      <c r="J543" s="43">
        <v>2264</v>
      </c>
      <c r="K543" s="43">
        <v>0</v>
      </c>
      <c r="L543" s="43">
        <v>0</v>
      </c>
      <c r="M543" s="43">
        <v>0</v>
      </c>
      <c r="N543" s="43">
        <v>203</v>
      </c>
      <c r="O543" s="43">
        <v>451</v>
      </c>
      <c r="P543" s="43">
        <v>14</v>
      </c>
      <c r="Q543" s="43">
        <v>129</v>
      </c>
      <c r="R543" s="43">
        <v>0</v>
      </c>
      <c r="S543" s="43">
        <v>0</v>
      </c>
      <c r="T543" s="43">
        <v>6016</v>
      </c>
      <c r="U543" s="43">
        <v>0</v>
      </c>
      <c r="V543" s="43">
        <v>2191</v>
      </c>
      <c r="W543" s="43">
        <v>1638</v>
      </c>
      <c r="X543" s="43">
        <v>0</v>
      </c>
      <c r="Y543" s="43">
        <v>392</v>
      </c>
      <c r="Z543" s="43">
        <v>0</v>
      </c>
      <c r="AA543" s="43">
        <v>0</v>
      </c>
      <c r="AB543" s="43">
        <v>0</v>
      </c>
      <c r="AC543" s="43">
        <v>238</v>
      </c>
      <c r="AD543" s="43">
        <v>0</v>
      </c>
      <c r="AE543" s="43">
        <v>510</v>
      </c>
      <c r="AF543" s="43">
        <v>499</v>
      </c>
      <c r="AG543" s="43">
        <v>0</v>
      </c>
      <c r="AH543" s="43">
        <v>44</v>
      </c>
      <c r="AI543" s="43">
        <v>5512</v>
      </c>
      <c r="AJ543" s="30">
        <v>0</v>
      </c>
      <c r="AK543" s="30">
        <v>0</v>
      </c>
      <c r="AL543" s="30">
        <v>0</v>
      </c>
      <c r="AM543" s="30">
        <v>0</v>
      </c>
      <c r="AN543" s="30">
        <v>0</v>
      </c>
      <c r="AO543" s="30">
        <v>0</v>
      </c>
      <c r="AP543" s="30">
        <v>0</v>
      </c>
      <c r="AQ543" s="30">
        <v>0</v>
      </c>
      <c r="AR543" s="30">
        <v>0</v>
      </c>
      <c r="AS543" s="30">
        <v>0</v>
      </c>
      <c r="AT543" s="30">
        <v>0</v>
      </c>
      <c r="AU543" s="30">
        <v>0</v>
      </c>
      <c r="AV543" s="30">
        <v>0</v>
      </c>
      <c r="AW543" s="30">
        <v>0</v>
      </c>
      <c r="AX543" s="30">
        <v>0</v>
      </c>
      <c r="AY543" s="30">
        <v>0</v>
      </c>
      <c r="AZ543" s="30">
        <v>4870</v>
      </c>
      <c r="BA543" s="30">
        <v>3120</v>
      </c>
      <c r="BB543" s="30">
        <v>0</v>
      </c>
      <c r="BC543" s="30">
        <v>5000</v>
      </c>
      <c r="BD543" s="30">
        <v>0</v>
      </c>
      <c r="BE543" s="30">
        <v>0</v>
      </c>
      <c r="BF543" s="30">
        <v>0</v>
      </c>
      <c r="BG543" s="30">
        <v>12990</v>
      </c>
      <c r="BH543" s="30">
        <v>29520</v>
      </c>
      <c r="BI543" t="s">
        <v>597</v>
      </c>
    </row>
    <row r="544" spans="1:61" x14ac:dyDescent="0.35">
      <c r="A544" s="61">
        <f t="shared" si="16"/>
        <v>0</v>
      </c>
      <c r="B544" s="61">
        <f t="shared" si="17"/>
        <v>0</v>
      </c>
      <c r="C544" s="41" t="s">
        <v>647</v>
      </c>
      <c r="D544" s="41"/>
      <c r="E544" s="43">
        <v>821</v>
      </c>
      <c r="F544" s="43">
        <v>208</v>
      </c>
      <c r="G544" s="43">
        <v>0</v>
      </c>
      <c r="H544" s="43">
        <v>0</v>
      </c>
      <c r="I544" s="43">
        <v>11</v>
      </c>
      <c r="J544" s="43">
        <v>754</v>
      </c>
      <c r="K544" s="43">
        <v>0</v>
      </c>
      <c r="L544" s="43">
        <v>0</v>
      </c>
      <c r="M544" s="43">
        <v>0</v>
      </c>
      <c r="N544" s="43">
        <v>82</v>
      </c>
      <c r="O544" s="43">
        <v>250</v>
      </c>
      <c r="P544" s="43">
        <v>0</v>
      </c>
      <c r="Q544" s="43">
        <v>31</v>
      </c>
      <c r="R544" s="43">
        <v>0</v>
      </c>
      <c r="S544" s="43">
        <v>0</v>
      </c>
      <c r="T544" s="43">
        <v>2157</v>
      </c>
      <c r="U544" s="43">
        <v>0</v>
      </c>
      <c r="V544" s="43">
        <v>911</v>
      </c>
      <c r="W544" s="43">
        <v>708</v>
      </c>
      <c r="X544" s="43">
        <v>0</v>
      </c>
      <c r="Y544" s="43">
        <v>0</v>
      </c>
      <c r="Z544" s="43">
        <v>0</v>
      </c>
      <c r="AA544" s="43">
        <v>0</v>
      </c>
      <c r="AB544" s="43">
        <v>0</v>
      </c>
      <c r="AC544" s="43">
        <v>0</v>
      </c>
      <c r="AD544" s="43">
        <v>0</v>
      </c>
      <c r="AE544" s="43">
        <v>367</v>
      </c>
      <c r="AF544" s="43">
        <v>177</v>
      </c>
      <c r="AG544" s="43">
        <v>0</v>
      </c>
      <c r="AH544" s="43">
        <v>77</v>
      </c>
      <c r="AI544" s="43">
        <v>2240</v>
      </c>
      <c r="AJ544" s="30">
        <v>150</v>
      </c>
      <c r="AK544" s="30">
        <v>0</v>
      </c>
      <c r="AL544" s="30">
        <v>0</v>
      </c>
      <c r="AM544" s="30">
        <v>0</v>
      </c>
      <c r="AN544" s="30">
        <v>0</v>
      </c>
      <c r="AO544" s="30">
        <v>0</v>
      </c>
      <c r="AP544" s="30">
        <v>0</v>
      </c>
      <c r="AQ544" s="30">
        <v>150</v>
      </c>
      <c r="AR544" s="30">
        <v>458</v>
      </c>
      <c r="AS544" s="30">
        <v>0</v>
      </c>
      <c r="AT544" s="30">
        <v>0</v>
      </c>
      <c r="AU544" s="30">
        <v>0</v>
      </c>
      <c r="AV544" s="30">
        <v>0</v>
      </c>
      <c r="AW544" s="30">
        <v>0</v>
      </c>
      <c r="AX544" s="30">
        <v>0</v>
      </c>
      <c r="AY544" s="30">
        <v>458</v>
      </c>
      <c r="AZ544" s="30">
        <v>1450</v>
      </c>
      <c r="BA544" s="30">
        <v>0</v>
      </c>
      <c r="BB544" s="30">
        <v>0</v>
      </c>
      <c r="BC544" s="30">
        <v>500</v>
      </c>
      <c r="BD544" s="30">
        <v>0</v>
      </c>
      <c r="BE544" s="30">
        <v>0</v>
      </c>
      <c r="BF544" s="30">
        <v>0</v>
      </c>
      <c r="BG544" s="30">
        <v>1950</v>
      </c>
      <c r="BH544" s="30">
        <v>11859</v>
      </c>
      <c r="BI544" t="s">
        <v>597</v>
      </c>
    </row>
    <row r="545" spans="1:61" x14ac:dyDescent="0.35">
      <c r="A545" s="61">
        <f t="shared" si="16"/>
        <v>0</v>
      </c>
      <c r="B545" s="61">
        <f t="shared" si="17"/>
        <v>0</v>
      </c>
      <c r="C545" s="41" t="s">
        <v>649</v>
      </c>
      <c r="D545" s="41"/>
      <c r="E545" s="43">
        <v>1668</v>
      </c>
      <c r="F545" s="43">
        <v>0</v>
      </c>
      <c r="G545" s="43">
        <v>0</v>
      </c>
      <c r="H545" s="43">
        <v>0</v>
      </c>
      <c r="I545" s="43">
        <v>0</v>
      </c>
      <c r="J545" s="43">
        <v>732</v>
      </c>
      <c r="K545" s="43">
        <v>0</v>
      </c>
      <c r="L545" s="43">
        <v>0</v>
      </c>
      <c r="M545" s="43">
        <v>0</v>
      </c>
      <c r="N545" s="43">
        <v>84</v>
      </c>
      <c r="O545" s="43">
        <v>188</v>
      </c>
      <c r="P545" s="43">
        <v>0</v>
      </c>
      <c r="Q545" s="43">
        <v>28</v>
      </c>
      <c r="R545" s="43">
        <v>0</v>
      </c>
      <c r="S545" s="43">
        <v>0</v>
      </c>
      <c r="T545" s="43">
        <v>2700</v>
      </c>
      <c r="U545" s="43">
        <v>13</v>
      </c>
      <c r="V545" s="43">
        <v>857</v>
      </c>
      <c r="W545" s="43">
        <v>570</v>
      </c>
      <c r="X545" s="43">
        <v>0</v>
      </c>
      <c r="Y545" s="43">
        <v>0</v>
      </c>
      <c r="Z545" s="43">
        <v>0</v>
      </c>
      <c r="AA545" s="43">
        <v>0</v>
      </c>
      <c r="AB545" s="43">
        <v>0</v>
      </c>
      <c r="AC545" s="43">
        <v>23</v>
      </c>
      <c r="AD545" s="43">
        <v>0</v>
      </c>
      <c r="AE545" s="43">
        <v>189</v>
      </c>
      <c r="AF545" s="43">
        <v>651</v>
      </c>
      <c r="AG545" s="43">
        <v>0</v>
      </c>
      <c r="AH545" s="43">
        <v>58</v>
      </c>
      <c r="AI545" s="43">
        <v>2361</v>
      </c>
      <c r="AJ545" s="30">
        <v>0</v>
      </c>
      <c r="AK545" s="30">
        <v>0</v>
      </c>
      <c r="AL545" s="30">
        <v>0</v>
      </c>
      <c r="AM545" s="30">
        <v>0</v>
      </c>
      <c r="AN545" s="30">
        <v>0</v>
      </c>
      <c r="AO545" s="30">
        <v>0</v>
      </c>
      <c r="AP545" s="30">
        <v>0</v>
      </c>
      <c r="AQ545" s="30">
        <v>0</v>
      </c>
      <c r="AR545" s="30">
        <v>0</v>
      </c>
      <c r="AS545" s="30">
        <v>0</v>
      </c>
      <c r="AT545" s="30">
        <v>0</v>
      </c>
      <c r="AU545" s="30">
        <v>0</v>
      </c>
      <c r="AV545" s="30">
        <v>0</v>
      </c>
      <c r="AW545" s="30">
        <v>0</v>
      </c>
      <c r="AX545" s="30">
        <v>0</v>
      </c>
      <c r="AY545" s="30">
        <v>0</v>
      </c>
      <c r="AZ545" s="30">
        <v>7727</v>
      </c>
      <c r="BA545" s="30">
        <v>1705</v>
      </c>
      <c r="BB545" s="30">
        <v>0</v>
      </c>
      <c r="BC545" s="30">
        <v>700</v>
      </c>
      <c r="BD545" s="30">
        <v>0</v>
      </c>
      <c r="BE545" s="30">
        <v>0</v>
      </c>
      <c r="BF545" s="30">
        <v>0</v>
      </c>
      <c r="BG545" s="30">
        <v>10132</v>
      </c>
      <c r="BH545" s="30">
        <v>12107</v>
      </c>
      <c r="BI545" t="s">
        <v>597</v>
      </c>
    </row>
    <row r="546" spans="1:61" x14ac:dyDescent="0.35">
      <c r="A546" s="61">
        <f t="shared" si="16"/>
        <v>0</v>
      </c>
      <c r="B546" s="61">
        <f t="shared" si="17"/>
        <v>0</v>
      </c>
      <c r="C546" s="41" t="s">
        <v>650</v>
      </c>
      <c r="D546" s="41"/>
      <c r="E546" s="43">
        <v>334</v>
      </c>
      <c r="F546" s="43">
        <v>409</v>
      </c>
      <c r="G546" s="43">
        <v>0</v>
      </c>
      <c r="H546" s="43">
        <v>131</v>
      </c>
      <c r="I546" s="43">
        <v>0</v>
      </c>
      <c r="J546" s="43">
        <v>0</v>
      </c>
      <c r="K546" s="43">
        <v>0</v>
      </c>
      <c r="L546" s="43">
        <v>0</v>
      </c>
      <c r="M546" s="43">
        <v>0</v>
      </c>
      <c r="N546" s="43">
        <v>116</v>
      </c>
      <c r="O546" s="43">
        <v>302</v>
      </c>
      <c r="P546" s="43">
        <v>0</v>
      </c>
      <c r="Q546" s="43">
        <v>10</v>
      </c>
      <c r="R546" s="43">
        <v>0</v>
      </c>
      <c r="S546" s="43">
        <v>0</v>
      </c>
      <c r="T546" s="43">
        <v>1302</v>
      </c>
      <c r="U546" s="43">
        <v>0</v>
      </c>
      <c r="V546" s="43">
        <v>585</v>
      </c>
      <c r="W546" s="43">
        <v>0</v>
      </c>
      <c r="X546" s="43">
        <v>0</v>
      </c>
      <c r="Y546" s="43">
        <v>70</v>
      </c>
      <c r="Z546" s="43">
        <v>0</v>
      </c>
      <c r="AA546" s="43">
        <v>0</v>
      </c>
      <c r="AB546" s="43">
        <v>0</v>
      </c>
      <c r="AC546" s="43">
        <v>0</v>
      </c>
      <c r="AD546" s="43">
        <v>0</v>
      </c>
      <c r="AE546" s="43">
        <v>105</v>
      </c>
      <c r="AF546" s="43">
        <v>132</v>
      </c>
      <c r="AG546" s="43">
        <v>140</v>
      </c>
      <c r="AH546" s="43">
        <v>10</v>
      </c>
      <c r="AI546" s="43">
        <v>1042</v>
      </c>
      <c r="AJ546" s="30">
        <v>0</v>
      </c>
      <c r="AK546" s="30">
        <v>0</v>
      </c>
      <c r="AL546" s="30">
        <v>0</v>
      </c>
      <c r="AM546" s="30">
        <v>0</v>
      </c>
      <c r="AN546" s="30">
        <v>0</v>
      </c>
      <c r="AO546" s="30">
        <v>0</v>
      </c>
      <c r="AP546" s="30">
        <v>0</v>
      </c>
      <c r="AQ546" s="30">
        <v>0</v>
      </c>
      <c r="AR546" s="30">
        <v>0</v>
      </c>
      <c r="AS546" s="30">
        <v>0</v>
      </c>
      <c r="AT546" s="30">
        <v>0</v>
      </c>
      <c r="AU546" s="30">
        <v>0</v>
      </c>
      <c r="AV546" s="30">
        <v>0</v>
      </c>
      <c r="AW546" s="30">
        <v>0</v>
      </c>
      <c r="AX546" s="30">
        <v>0</v>
      </c>
      <c r="AY546" s="30">
        <v>0</v>
      </c>
      <c r="AZ546" s="30">
        <v>0</v>
      </c>
      <c r="BA546" s="30">
        <v>2222</v>
      </c>
      <c r="BB546" s="30">
        <v>0</v>
      </c>
      <c r="BC546" s="30">
        <v>0</v>
      </c>
      <c r="BD546" s="30">
        <v>0</v>
      </c>
      <c r="BE546" s="30">
        <v>0</v>
      </c>
      <c r="BF546" s="30">
        <v>0</v>
      </c>
      <c r="BG546" s="30">
        <v>2222</v>
      </c>
      <c r="BH546" s="30">
        <v>9585</v>
      </c>
      <c r="BI546" t="s">
        <v>597</v>
      </c>
    </row>
    <row r="547" spans="1:61" x14ac:dyDescent="0.35">
      <c r="A547" s="61">
        <f t="shared" si="16"/>
        <v>0</v>
      </c>
      <c r="B547" s="61">
        <f t="shared" si="17"/>
        <v>0</v>
      </c>
      <c r="C547" s="41" t="s">
        <v>651</v>
      </c>
      <c r="D547" s="41"/>
      <c r="E547" s="43">
        <v>141</v>
      </c>
      <c r="F547" s="43">
        <v>265</v>
      </c>
      <c r="G547" s="43">
        <v>0</v>
      </c>
      <c r="H547" s="43">
        <v>0</v>
      </c>
      <c r="I547" s="43">
        <v>0</v>
      </c>
      <c r="J547" s="43">
        <v>0</v>
      </c>
      <c r="K547" s="43">
        <v>0</v>
      </c>
      <c r="L547" s="43">
        <v>0</v>
      </c>
      <c r="M547" s="43">
        <v>0</v>
      </c>
      <c r="N547" s="43">
        <v>52</v>
      </c>
      <c r="O547" s="43">
        <v>78</v>
      </c>
      <c r="P547" s="43">
        <v>0</v>
      </c>
      <c r="Q547" s="43">
        <v>2</v>
      </c>
      <c r="R547" s="43">
        <v>0</v>
      </c>
      <c r="S547" s="43">
        <v>0</v>
      </c>
      <c r="T547" s="43">
        <v>538</v>
      </c>
      <c r="U547" s="43">
        <v>0</v>
      </c>
      <c r="V547" s="43">
        <v>485</v>
      </c>
      <c r="W547" s="43">
        <v>0</v>
      </c>
      <c r="X547" s="43">
        <v>0</v>
      </c>
      <c r="Y547" s="43">
        <v>0</v>
      </c>
      <c r="Z547" s="43">
        <v>0</v>
      </c>
      <c r="AA547" s="43">
        <v>0</v>
      </c>
      <c r="AB547" s="43">
        <v>0</v>
      </c>
      <c r="AC547" s="43">
        <v>0</v>
      </c>
      <c r="AD547" s="43">
        <v>0</v>
      </c>
      <c r="AE547" s="43">
        <v>87</v>
      </c>
      <c r="AF547" s="43">
        <v>0</v>
      </c>
      <c r="AG547" s="43">
        <v>0</v>
      </c>
      <c r="AH547" s="43">
        <v>0</v>
      </c>
      <c r="AI547" s="43">
        <v>572</v>
      </c>
      <c r="AJ547" s="30">
        <v>0</v>
      </c>
      <c r="AK547" s="30">
        <v>0</v>
      </c>
      <c r="AL547" s="30">
        <v>0</v>
      </c>
      <c r="AM547" s="30">
        <v>0</v>
      </c>
      <c r="AN547" s="30">
        <v>0</v>
      </c>
      <c r="AO547" s="30">
        <v>0</v>
      </c>
      <c r="AP547" s="30">
        <v>0</v>
      </c>
      <c r="AQ547" s="30">
        <v>0</v>
      </c>
      <c r="AR547" s="30">
        <v>0</v>
      </c>
      <c r="AS547" s="30">
        <v>0</v>
      </c>
      <c r="AT547" s="30">
        <v>0</v>
      </c>
      <c r="AU547" s="30">
        <v>0</v>
      </c>
      <c r="AV547" s="30">
        <v>0</v>
      </c>
      <c r="AW547" s="30">
        <v>0</v>
      </c>
      <c r="AX547" s="30">
        <v>0</v>
      </c>
      <c r="AY547" s="30">
        <v>0</v>
      </c>
      <c r="AZ547" s="30">
        <v>0</v>
      </c>
      <c r="BA547" s="30">
        <v>0</v>
      </c>
      <c r="BB547" s="30">
        <v>0</v>
      </c>
      <c r="BC547" s="30">
        <v>0</v>
      </c>
      <c r="BD547" s="30">
        <v>0</v>
      </c>
      <c r="BE547" s="30">
        <v>0</v>
      </c>
      <c r="BF547" s="30">
        <v>0</v>
      </c>
      <c r="BG547" s="30">
        <v>0</v>
      </c>
      <c r="BH547" s="30">
        <v>11196</v>
      </c>
      <c r="BI547" t="s">
        <v>597</v>
      </c>
    </row>
    <row r="548" spans="1:61" x14ac:dyDescent="0.35">
      <c r="A548" s="61">
        <f t="shared" si="16"/>
        <v>0</v>
      </c>
      <c r="B548" s="61">
        <f t="shared" si="17"/>
        <v>0</v>
      </c>
      <c r="C548" s="41" t="s">
        <v>652</v>
      </c>
      <c r="D548" s="41"/>
      <c r="E548" s="43">
        <v>727</v>
      </c>
      <c r="F548" s="43">
        <v>0</v>
      </c>
      <c r="G548" s="43">
        <v>0</v>
      </c>
      <c r="H548" s="43">
        <v>0</v>
      </c>
      <c r="I548" s="43">
        <v>0</v>
      </c>
      <c r="J548" s="43">
        <v>0</v>
      </c>
      <c r="K548" s="43">
        <v>0</v>
      </c>
      <c r="L548" s="43">
        <v>0</v>
      </c>
      <c r="M548" s="43">
        <v>0</v>
      </c>
      <c r="N548" s="43">
        <v>105</v>
      </c>
      <c r="O548" s="43">
        <v>204</v>
      </c>
      <c r="P548" s="43">
        <v>0</v>
      </c>
      <c r="Q548" s="43">
        <v>6</v>
      </c>
      <c r="R548" s="43">
        <v>0</v>
      </c>
      <c r="S548" s="43">
        <v>0</v>
      </c>
      <c r="T548" s="43">
        <v>1042</v>
      </c>
      <c r="U548" s="43">
        <v>0</v>
      </c>
      <c r="V548" s="43">
        <v>807</v>
      </c>
      <c r="W548" s="43">
        <v>0</v>
      </c>
      <c r="X548" s="43">
        <v>0</v>
      </c>
      <c r="Y548" s="43">
        <v>0</v>
      </c>
      <c r="Z548" s="43">
        <v>0</v>
      </c>
      <c r="AA548" s="43">
        <v>0</v>
      </c>
      <c r="AB548" s="43">
        <v>0</v>
      </c>
      <c r="AC548" s="43">
        <v>0</v>
      </c>
      <c r="AD548" s="43">
        <v>0</v>
      </c>
      <c r="AE548" s="43">
        <v>159</v>
      </c>
      <c r="AF548" s="43">
        <v>0</v>
      </c>
      <c r="AG548" s="43">
        <v>0</v>
      </c>
      <c r="AH548" s="43">
        <v>9</v>
      </c>
      <c r="AI548" s="43">
        <v>975</v>
      </c>
      <c r="AJ548" s="30">
        <v>0</v>
      </c>
      <c r="AK548" s="30">
        <v>0</v>
      </c>
      <c r="AL548" s="30">
        <v>0</v>
      </c>
      <c r="AM548" s="30">
        <v>0</v>
      </c>
      <c r="AN548" s="30">
        <v>0</v>
      </c>
      <c r="AO548" s="30">
        <v>0</v>
      </c>
      <c r="AP548" s="30">
        <v>0</v>
      </c>
      <c r="AQ548" s="30">
        <v>0</v>
      </c>
      <c r="AR548" s="30">
        <v>0</v>
      </c>
      <c r="AS548" s="30">
        <v>0</v>
      </c>
      <c r="AT548" s="30">
        <v>0</v>
      </c>
      <c r="AU548" s="30">
        <v>0</v>
      </c>
      <c r="AV548" s="30">
        <v>0</v>
      </c>
      <c r="AW548" s="30">
        <v>0</v>
      </c>
      <c r="AX548" s="30">
        <v>0</v>
      </c>
      <c r="AY548" s="30">
        <v>0</v>
      </c>
      <c r="AZ548" s="30">
        <v>0</v>
      </c>
      <c r="BA548" s="30">
        <v>0</v>
      </c>
      <c r="BB548" s="30">
        <v>0</v>
      </c>
      <c r="BC548" s="30">
        <v>0</v>
      </c>
      <c r="BD548" s="30">
        <v>0</v>
      </c>
      <c r="BE548" s="30">
        <v>0</v>
      </c>
      <c r="BF548" s="30">
        <v>0</v>
      </c>
      <c r="BG548" s="30">
        <v>0</v>
      </c>
      <c r="BH548" s="30">
        <v>7051</v>
      </c>
      <c r="BI548" t="s">
        <v>597</v>
      </c>
    </row>
    <row r="549" spans="1:61" x14ac:dyDescent="0.35">
      <c r="A549" s="61">
        <f t="shared" si="16"/>
        <v>0</v>
      </c>
      <c r="B549" s="61">
        <f t="shared" si="17"/>
        <v>0</v>
      </c>
      <c r="C549" s="41" t="s">
        <v>653</v>
      </c>
      <c r="D549" s="41"/>
      <c r="E549" s="43">
        <v>406</v>
      </c>
      <c r="F549" s="43">
        <v>1905</v>
      </c>
      <c r="G549" s="43">
        <v>0</v>
      </c>
      <c r="H549" s="43">
        <v>0</v>
      </c>
      <c r="I549" s="43">
        <v>0</v>
      </c>
      <c r="J549" s="43">
        <v>0</v>
      </c>
      <c r="K549" s="43">
        <v>0</v>
      </c>
      <c r="L549" s="43">
        <v>0</v>
      </c>
      <c r="M549" s="43">
        <v>0</v>
      </c>
      <c r="N549" s="43">
        <v>0</v>
      </c>
      <c r="O549" s="43">
        <v>0</v>
      </c>
      <c r="P549" s="43">
        <v>0</v>
      </c>
      <c r="Q549" s="43">
        <v>17</v>
      </c>
      <c r="R549" s="43">
        <v>0</v>
      </c>
      <c r="S549" s="43">
        <v>0</v>
      </c>
      <c r="T549" s="43">
        <v>2328</v>
      </c>
      <c r="U549" s="43">
        <v>0</v>
      </c>
      <c r="V549" s="43">
        <v>1626</v>
      </c>
      <c r="W549" s="43">
        <v>0</v>
      </c>
      <c r="X549" s="43">
        <v>0</v>
      </c>
      <c r="Y549" s="43">
        <v>0</v>
      </c>
      <c r="Z549" s="43">
        <v>0</v>
      </c>
      <c r="AA549" s="43">
        <v>0</v>
      </c>
      <c r="AB549" s="43">
        <v>0</v>
      </c>
      <c r="AC549" s="43">
        <v>28</v>
      </c>
      <c r="AD549" s="43">
        <v>0</v>
      </c>
      <c r="AE549" s="43">
        <v>352</v>
      </c>
      <c r="AF549" s="43">
        <v>48</v>
      </c>
      <c r="AG549" s="43">
        <v>0</v>
      </c>
      <c r="AH549" s="43">
        <v>0</v>
      </c>
      <c r="AI549" s="43">
        <v>2054</v>
      </c>
      <c r="AJ549" s="30">
        <v>0</v>
      </c>
      <c r="AK549" s="30">
        <v>0</v>
      </c>
      <c r="AL549" s="30">
        <v>0</v>
      </c>
      <c r="AM549" s="30">
        <v>0</v>
      </c>
      <c r="AN549" s="30">
        <v>0</v>
      </c>
      <c r="AO549" s="30">
        <v>0</v>
      </c>
      <c r="AP549" s="30">
        <v>0</v>
      </c>
      <c r="AQ549" s="30">
        <v>0</v>
      </c>
      <c r="AR549" s="30">
        <v>0</v>
      </c>
      <c r="AS549" s="30">
        <v>0</v>
      </c>
      <c r="AT549" s="30">
        <v>0</v>
      </c>
      <c r="AU549" s="30">
        <v>0</v>
      </c>
      <c r="AV549" s="30">
        <v>0</v>
      </c>
      <c r="AW549" s="30">
        <v>0</v>
      </c>
      <c r="AX549" s="30">
        <v>0</v>
      </c>
      <c r="AY549" s="30">
        <v>0</v>
      </c>
      <c r="AZ549" s="30">
        <v>0</v>
      </c>
      <c r="BA549" s="30">
        <v>1200</v>
      </c>
      <c r="BB549" s="30">
        <v>0</v>
      </c>
      <c r="BC549" s="30">
        <v>0</v>
      </c>
      <c r="BD549" s="30">
        <v>0</v>
      </c>
      <c r="BE549" s="30">
        <v>0</v>
      </c>
      <c r="BF549" s="30">
        <v>0</v>
      </c>
      <c r="BG549" s="30">
        <v>1200</v>
      </c>
      <c r="BH549" s="30">
        <v>24406</v>
      </c>
      <c r="BI549" t="s">
        <v>597</v>
      </c>
    </row>
    <row r="550" spans="1:61" x14ac:dyDescent="0.35">
      <c r="A550" s="61">
        <f t="shared" si="16"/>
        <v>0</v>
      </c>
      <c r="B550" s="61">
        <f t="shared" si="17"/>
        <v>0</v>
      </c>
      <c r="C550" s="41" t="s">
        <v>654</v>
      </c>
      <c r="D550" s="41"/>
      <c r="E550" s="43">
        <v>0</v>
      </c>
      <c r="F550" s="43">
        <v>1440</v>
      </c>
      <c r="G550" s="43">
        <v>0</v>
      </c>
      <c r="H550" s="43">
        <v>0</v>
      </c>
      <c r="I550" s="43">
        <v>0</v>
      </c>
      <c r="J550" s="43">
        <v>0</v>
      </c>
      <c r="K550" s="43">
        <v>0</v>
      </c>
      <c r="L550" s="43">
        <v>0</v>
      </c>
      <c r="M550" s="43">
        <v>0</v>
      </c>
      <c r="N550" s="43">
        <v>41</v>
      </c>
      <c r="O550" s="43">
        <v>0</v>
      </c>
      <c r="P550" s="43">
        <v>3</v>
      </c>
      <c r="Q550" s="43">
        <v>13</v>
      </c>
      <c r="R550" s="43">
        <v>0</v>
      </c>
      <c r="S550" s="43">
        <v>0</v>
      </c>
      <c r="T550" s="43">
        <v>1497</v>
      </c>
      <c r="U550" s="43">
        <v>49</v>
      </c>
      <c r="V550" s="43">
        <v>1246</v>
      </c>
      <c r="W550" s="43">
        <v>2</v>
      </c>
      <c r="X550" s="43">
        <v>0</v>
      </c>
      <c r="Y550" s="43">
        <v>0</v>
      </c>
      <c r="Z550" s="43">
        <v>0</v>
      </c>
      <c r="AA550" s="43">
        <v>0</v>
      </c>
      <c r="AB550" s="43">
        <v>9</v>
      </c>
      <c r="AC550" s="43">
        <v>0</v>
      </c>
      <c r="AD550" s="43">
        <v>0</v>
      </c>
      <c r="AE550" s="43">
        <v>134</v>
      </c>
      <c r="AF550" s="43">
        <v>0</v>
      </c>
      <c r="AG550" s="43">
        <v>0</v>
      </c>
      <c r="AH550" s="43">
        <v>15</v>
      </c>
      <c r="AI550" s="43">
        <v>1455</v>
      </c>
      <c r="AJ550" s="30">
        <v>0</v>
      </c>
      <c r="AK550" s="30">
        <v>0</v>
      </c>
      <c r="AL550" s="30">
        <v>0</v>
      </c>
      <c r="AM550" s="30">
        <v>0</v>
      </c>
      <c r="AN550" s="30">
        <v>0</v>
      </c>
      <c r="AO550" s="30">
        <v>0</v>
      </c>
      <c r="AP550" s="30">
        <v>0</v>
      </c>
      <c r="AQ550" s="30">
        <v>0</v>
      </c>
      <c r="AR550" s="30">
        <v>0</v>
      </c>
      <c r="AS550" s="30">
        <v>0</v>
      </c>
      <c r="AT550" s="30">
        <v>0</v>
      </c>
      <c r="AU550" s="30">
        <v>0</v>
      </c>
      <c r="AV550" s="30">
        <v>0</v>
      </c>
      <c r="AW550" s="30">
        <v>0</v>
      </c>
      <c r="AX550" s="30">
        <v>0</v>
      </c>
      <c r="AY550" s="30">
        <v>0</v>
      </c>
      <c r="AZ550" s="30">
        <v>0</v>
      </c>
      <c r="BA550" s="30">
        <v>0</v>
      </c>
      <c r="BB550" s="30">
        <v>0</v>
      </c>
      <c r="BC550" s="30">
        <v>0</v>
      </c>
      <c r="BD550" s="30">
        <v>0</v>
      </c>
      <c r="BE550" s="30">
        <v>0</v>
      </c>
      <c r="BF550" s="30">
        <v>0</v>
      </c>
      <c r="BG550" s="30">
        <v>0</v>
      </c>
      <c r="BH550" s="30">
        <v>15254</v>
      </c>
      <c r="BI550" t="s">
        <v>597</v>
      </c>
    </row>
    <row r="551" spans="1:61" x14ac:dyDescent="0.35">
      <c r="A551" s="61">
        <f t="shared" si="16"/>
        <v>0</v>
      </c>
      <c r="B551" s="61">
        <f t="shared" si="17"/>
        <v>0</v>
      </c>
      <c r="C551" s="41" t="s">
        <v>655</v>
      </c>
      <c r="D551" s="41"/>
      <c r="E551" s="43">
        <v>623</v>
      </c>
      <c r="F551" s="43">
        <v>1223</v>
      </c>
      <c r="G551" s="43">
        <v>0</v>
      </c>
      <c r="H551" s="43">
        <v>0</v>
      </c>
      <c r="I551" s="43">
        <v>0</v>
      </c>
      <c r="J551" s="43">
        <v>0</v>
      </c>
      <c r="K551" s="43">
        <v>0</v>
      </c>
      <c r="L551" s="43">
        <v>0</v>
      </c>
      <c r="M551" s="43">
        <v>0</v>
      </c>
      <c r="N551" s="43">
        <v>98</v>
      </c>
      <c r="O551" s="43">
        <v>300</v>
      </c>
      <c r="P551" s="43">
        <v>9</v>
      </c>
      <c r="Q551" s="43">
        <v>608</v>
      </c>
      <c r="R551" s="43">
        <v>0</v>
      </c>
      <c r="S551" s="43">
        <v>0</v>
      </c>
      <c r="T551" s="43">
        <v>2861</v>
      </c>
      <c r="U551" s="43">
        <v>0</v>
      </c>
      <c r="V551" s="43">
        <v>2263</v>
      </c>
      <c r="W551" s="43">
        <v>0</v>
      </c>
      <c r="X551" s="43">
        <v>0</v>
      </c>
      <c r="Y551" s="43">
        <v>368</v>
      </c>
      <c r="Z551" s="43">
        <v>0</v>
      </c>
      <c r="AA551" s="43">
        <v>0</v>
      </c>
      <c r="AB551" s="43">
        <v>0</v>
      </c>
      <c r="AC551" s="43">
        <v>0</v>
      </c>
      <c r="AD551" s="43">
        <v>0</v>
      </c>
      <c r="AE551" s="43">
        <v>301</v>
      </c>
      <c r="AF551" s="43">
        <v>0</v>
      </c>
      <c r="AG551" s="43">
        <v>0</v>
      </c>
      <c r="AH551" s="43">
        <v>0</v>
      </c>
      <c r="AI551" s="43">
        <v>2932</v>
      </c>
      <c r="AJ551" s="30">
        <v>0</v>
      </c>
      <c r="AK551" s="30">
        <v>0</v>
      </c>
      <c r="AL551" s="30">
        <v>0</v>
      </c>
      <c r="AM551" s="30">
        <v>0</v>
      </c>
      <c r="AN551" s="30">
        <v>0</v>
      </c>
      <c r="AO551" s="30">
        <v>0</v>
      </c>
      <c r="AP551" s="30">
        <v>0</v>
      </c>
      <c r="AQ551" s="30">
        <v>0</v>
      </c>
      <c r="AR551" s="30">
        <v>0</v>
      </c>
      <c r="AS551" s="30">
        <v>0</v>
      </c>
      <c r="AT551" s="30">
        <v>0</v>
      </c>
      <c r="AU551" s="30">
        <v>0</v>
      </c>
      <c r="AV551" s="30">
        <v>0</v>
      </c>
      <c r="AW551" s="30">
        <v>0</v>
      </c>
      <c r="AX551" s="30">
        <v>0</v>
      </c>
      <c r="AY551" s="30">
        <v>0</v>
      </c>
      <c r="AZ551" s="30">
        <v>0</v>
      </c>
      <c r="BA551" s="30">
        <v>0</v>
      </c>
      <c r="BB551" s="30">
        <v>0</v>
      </c>
      <c r="BC551" s="30">
        <v>0</v>
      </c>
      <c r="BD551" s="30">
        <v>0</v>
      </c>
      <c r="BE551" s="30">
        <v>0</v>
      </c>
      <c r="BF551" s="30">
        <v>0</v>
      </c>
      <c r="BG551" s="30">
        <v>0</v>
      </c>
      <c r="BH551" s="30">
        <v>22735</v>
      </c>
      <c r="BI551" t="s">
        <v>597</v>
      </c>
    </row>
    <row r="552" spans="1:61" x14ac:dyDescent="0.35">
      <c r="A552" s="61">
        <f t="shared" si="16"/>
        <v>0</v>
      </c>
      <c r="B552" s="61">
        <f t="shared" si="17"/>
        <v>0</v>
      </c>
      <c r="C552" s="41" t="s">
        <v>656</v>
      </c>
      <c r="D552" s="41"/>
      <c r="E552" s="43">
        <v>61</v>
      </c>
      <c r="F552" s="43">
        <v>203</v>
      </c>
      <c r="G552" s="43">
        <v>0</v>
      </c>
      <c r="H552" s="43">
        <v>0</v>
      </c>
      <c r="I552" s="43">
        <v>0</v>
      </c>
      <c r="J552" s="43">
        <v>0</v>
      </c>
      <c r="K552" s="43">
        <v>0</v>
      </c>
      <c r="L552" s="43">
        <v>0</v>
      </c>
      <c r="M552" s="43">
        <v>0</v>
      </c>
      <c r="N552" s="43">
        <v>11</v>
      </c>
      <c r="O552" s="43">
        <v>41</v>
      </c>
      <c r="P552" s="43">
        <v>0</v>
      </c>
      <c r="Q552" s="43">
        <v>218</v>
      </c>
      <c r="R552" s="43">
        <v>0</v>
      </c>
      <c r="S552" s="43">
        <v>0</v>
      </c>
      <c r="T552" s="43">
        <v>534</v>
      </c>
      <c r="U552" s="43">
        <v>0</v>
      </c>
      <c r="V552" s="43">
        <v>503</v>
      </c>
      <c r="W552" s="43">
        <v>0</v>
      </c>
      <c r="X552" s="43">
        <v>0</v>
      </c>
      <c r="Y552" s="43">
        <v>0</v>
      </c>
      <c r="Z552" s="43">
        <v>0</v>
      </c>
      <c r="AA552" s="43">
        <v>0</v>
      </c>
      <c r="AB552" s="43">
        <v>0</v>
      </c>
      <c r="AC552" s="43">
        <v>57</v>
      </c>
      <c r="AD552" s="43">
        <v>0</v>
      </c>
      <c r="AE552" s="43">
        <v>42</v>
      </c>
      <c r="AF552" s="43">
        <v>0</v>
      </c>
      <c r="AG552" s="43">
        <v>0</v>
      </c>
      <c r="AH552" s="43">
        <v>5</v>
      </c>
      <c r="AI552" s="43">
        <v>607</v>
      </c>
      <c r="AJ552" s="30">
        <v>0</v>
      </c>
      <c r="AK552" s="30">
        <v>0</v>
      </c>
      <c r="AL552" s="30">
        <v>0</v>
      </c>
      <c r="AM552" s="30">
        <v>0</v>
      </c>
      <c r="AN552" s="30">
        <v>0</v>
      </c>
      <c r="AO552" s="30">
        <v>0</v>
      </c>
      <c r="AP552" s="30">
        <v>0</v>
      </c>
      <c r="AQ552" s="30">
        <v>0</v>
      </c>
      <c r="AR552" s="30">
        <v>0</v>
      </c>
      <c r="AS552" s="30">
        <v>0</v>
      </c>
      <c r="AT552" s="30">
        <v>0</v>
      </c>
      <c r="AU552" s="30">
        <v>0</v>
      </c>
      <c r="AV552" s="30">
        <v>0</v>
      </c>
      <c r="AW552" s="30">
        <v>0</v>
      </c>
      <c r="AX552" s="30">
        <v>0</v>
      </c>
      <c r="AY552" s="30">
        <v>0</v>
      </c>
      <c r="AZ552" s="30">
        <v>0</v>
      </c>
      <c r="BA552" s="30">
        <v>0</v>
      </c>
      <c r="BB552" s="30">
        <v>0</v>
      </c>
      <c r="BC552" s="30">
        <v>0</v>
      </c>
      <c r="BD552" s="30">
        <v>0</v>
      </c>
      <c r="BE552" s="30">
        <v>0</v>
      </c>
      <c r="BF552" s="30">
        <v>0</v>
      </c>
      <c r="BG552" s="30">
        <v>0</v>
      </c>
      <c r="BH552" s="30">
        <v>3808</v>
      </c>
      <c r="BI552" t="s">
        <v>597</v>
      </c>
    </row>
    <row r="553" spans="1:61" x14ac:dyDescent="0.35">
      <c r="A553" s="61">
        <f t="shared" si="16"/>
        <v>0</v>
      </c>
      <c r="B553" s="61">
        <f t="shared" si="17"/>
        <v>0</v>
      </c>
      <c r="C553" s="41" t="s">
        <v>657</v>
      </c>
      <c r="D553" s="41"/>
      <c r="E553" s="43">
        <v>94</v>
      </c>
      <c r="F553" s="43">
        <v>596</v>
      </c>
      <c r="G553" s="43">
        <v>0</v>
      </c>
      <c r="H553" s="43">
        <v>0</v>
      </c>
      <c r="I553" s="43">
        <v>0</v>
      </c>
      <c r="J553" s="43">
        <v>0</v>
      </c>
      <c r="K553" s="43">
        <v>0</v>
      </c>
      <c r="L553" s="43">
        <v>0</v>
      </c>
      <c r="M553" s="43">
        <v>0</v>
      </c>
      <c r="N553" s="43">
        <v>147</v>
      </c>
      <c r="O553" s="43">
        <v>290</v>
      </c>
      <c r="P553" s="43">
        <v>0</v>
      </c>
      <c r="Q553" s="43">
        <v>1</v>
      </c>
      <c r="R553" s="43">
        <v>0</v>
      </c>
      <c r="S553" s="43">
        <v>0</v>
      </c>
      <c r="T553" s="43">
        <v>1128</v>
      </c>
      <c r="U553" s="43">
        <v>0</v>
      </c>
      <c r="V553" s="43">
        <v>1207</v>
      </c>
      <c r="W553" s="43">
        <v>0</v>
      </c>
      <c r="X553" s="43">
        <v>0</v>
      </c>
      <c r="Y553" s="43">
        <v>0</v>
      </c>
      <c r="Z553" s="43">
        <v>0</v>
      </c>
      <c r="AA553" s="43">
        <v>0</v>
      </c>
      <c r="AB553" s="43">
        <v>0</v>
      </c>
      <c r="AC553" s="43">
        <v>0</v>
      </c>
      <c r="AD553" s="43">
        <v>0</v>
      </c>
      <c r="AE553" s="43">
        <v>94</v>
      </c>
      <c r="AF553" s="43">
        <v>0</v>
      </c>
      <c r="AG553" s="43">
        <v>0</v>
      </c>
      <c r="AH553" s="43">
        <v>0</v>
      </c>
      <c r="AI553" s="43">
        <v>1301</v>
      </c>
      <c r="AJ553" s="30">
        <v>0</v>
      </c>
      <c r="AK553" s="30">
        <v>0</v>
      </c>
      <c r="AL553" s="30">
        <v>0</v>
      </c>
      <c r="AM553" s="30">
        <v>0</v>
      </c>
      <c r="AN553" s="30">
        <v>0</v>
      </c>
      <c r="AO553" s="30">
        <v>0</v>
      </c>
      <c r="AP553" s="30">
        <v>0</v>
      </c>
      <c r="AQ553" s="30">
        <v>0</v>
      </c>
      <c r="AR553" s="30">
        <v>0</v>
      </c>
      <c r="AS553" s="30">
        <v>0</v>
      </c>
      <c r="AT553" s="30">
        <v>0</v>
      </c>
      <c r="AU553" s="30">
        <v>0</v>
      </c>
      <c r="AV553" s="30">
        <v>0</v>
      </c>
      <c r="AW553" s="30">
        <v>0</v>
      </c>
      <c r="AX553" s="30">
        <v>0</v>
      </c>
      <c r="AY553" s="30">
        <v>0</v>
      </c>
      <c r="AZ553" s="30">
        <v>0</v>
      </c>
      <c r="BA553" s="30">
        <v>0</v>
      </c>
      <c r="BB553" s="30">
        <v>0</v>
      </c>
      <c r="BC553" s="30">
        <v>0</v>
      </c>
      <c r="BD553" s="30">
        <v>0</v>
      </c>
      <c r="BE553" s="30">
        <v>0</v>
      </c>
      <c r="BF553" s="30">
        <v>0</v>
      </c>
      <c r="BG553" s="30">
        <v>0</v>
      </c>
      <c r="BH553" s="30">
        <v>6475</v>
      </c>
      <c r="BI553" t="s">
        <v>597</v>
      </c>
    </row>
    <row r="554" spans="1:61" x14ac:dyDescent="0.35">
      <c r="A554" s="61">
        <f t="shared" si="16"/>
        <v>0</v>
      </c>
      <c r="B554" s="61">
        <f t="shared" si="17"/>
        <v>0</v>
      </c>
      <c r="C554" s="41" t="s">
        <v>658</v>
      </c>
      <c r="D554" s="41"/>
      <c r="E554" s="43">
        <v>792</v>
      </c>
      <c r="F554" s="43">
        <v>0</v>
      </c>
      <c r="G554" s="43">
        <v>0</v>
      </c>
      <c r="H554" s="43">
        <v>0</v>
      </c>
      <c r="I554" s="43">
        <v>0</v>
      </c>
      <c r="J554" s="43">
        <v>0</v>
      </c>
      <c r="K554" s="43">
        <v>0</v>
      </c>
      <c r="L554" s="43">
        <v>0</v>
      </c>
      <c r="M554" s="43">
        <v>0</v>
      </c>
      <c r="N554" s="43">
        <v>132</v>
      </c>
      <c r="O554" s="43">
        <v>161</v>
      </c>
      <c r="P554" s="43">
        <v>0</v>
      </c>
      <c r="Q554" s="43">
        <v>4</v>
      </c>
      <c r="R554" s="43">
        <v>0</v>
      </c>
      <c r="S554" s="43">
        <v>0</v>
      </c>
      <c r="T554" s="43">
        <v>1089</v>
      </c>
      <c r="U554" s="43">
        <v>0</v>
      </c>
      <c r="V554" s="43">
        <v>747</v>
      </c>
      <c r="W554" s="43">
        <v>0</v>
      </c>
      <c r="X554" s="43">
        <v>0</v>
      </c>
      <c r="Y554" s="43">
        <v>0</v>
      </c>
      <c r="Z554" s="43">
        <v>0</v>
      </c>
      <c r="AA554" s="43">
        <v>0</v>
      </c>
      <c r="AB554" s="43">
        <v>0</v>
      </c>
      <c r="AC554" s="43">
        <v>0</v>
      </c>
      <c r="AD554" s="43">
        <v>0</v>
      </c>
      <c r="AE554" s="43">
        <v>138</v>
      </c>
      <c r="AF554" s="43">
        <v>35</v>
      </c>
      <c r="AG554" s="43">
        <v>0</v>
      </c>
      <c r="AH554" s="43">
        <v>21</v>
      </c>
      <c r="AI554" s="43">
        <v>941</v>
      </c>
      <c r="AJ554" s="30">
        <v>0</v>
      </c>
      <c r="AK554" s="30">
        <v>0</v>
      </c>
      <c r="AL554" s="30">
        <v>0</v>
      </c>
      <c r="AM554" s="30">
        <v>0</v>
      </c>
      <c r="AN554" s="30">
        <v>0</v>
      </c>
      <c r="AO554" s="30">
        <v>0</v>
      </c>
      <c r="AP554" s="30">
        <v>0</v>
      </c>
      <c r="AQ554" s="30">
        <v>0</v>
      </c>
      <c r="AR554" s="30">
        <v>0</v>
      </c>
      <c r="AS554" s="30">
        <v>0</v>
      </c>
      <c r="AT554" s="30">
        <v>0</v>
      </c>
      <c r="AU554" s="30">
        <v>0</v>
      </c>
      <c r="AV554" s="30">
        <v>0</v>
      </c>
      <c r="AW554" s="30">
        <v>0</v>
      </c>
      <c r="AX554" s="30">
        <v>0</v>
      </c>
      <c r="AY554" s="30">
        <v>0</v>
      </c>
      <c r="AZ554" s="30">
        <v>430</v>
      </c>
      <c r="BA554" s="30">
        <v>0</v>
      </c>
      <c r="BB554" s="30">
        <v>0</v>
      </c>
      <c r="BC554" s="30">
        <v>134</v>
      </c>
      <c r="BD554" s="30">
        <v>0</v>
      </c>
      <c r="BE554" s="30">
        <v>0</v>
      </c>
      <c r="BF554" s="30">
        <v>0</v>
      </c>
      <c r="BG554" s="30">
        <v>564</v>
      </c>
      <c r="BH554" s="30">
        <v>8170</v>
      </c>
      <c r="BI554" t="s">
        <v>597</v>
      </c>
    </row>
    <row r="555" spans="1:61" x14ac:dyDescent="0.35">
      <c r="A555" s="61">
        <f t="shared" si="16"/>
        <v>0</v>
      </c>
      <c r="B555" s="61">
        <f t="shared" si="17"/>
        <v>0</v>
      </c>
      <c r="C555" s="41" t="s">
        <v>659</v>
      </c>
      <c r="D555" s="41"/>
      <c r="E555" s="43">
        <v>214</v>
      </c>
      <c r="F555" s="43">
        <v>624</v>
      </c>
      <c r="G555" s="43">
        <v>0</v>
      </c>
      <c r="H555" s="43">
        <v>18</v>
      </c>
      <c r="I555" s="43">
        <v>0</v>
      </c>
      <c r="J555" s="43">
        <v>0</v>
      </c>
      <c r="K555" s="43">
        <v>0</v>
      </c>
      <c r="L555" s="43">
        <v>0</v>
      </c>
      <c r="M555" s="43">
        <v>0</v>
      </c>
      <c r="N555" s="43">
        <v>65</v>
      </c>
      <c r="O555" s="43">
        <v>38</v>
      </c>
      <c r="P555" s="43">
        <v>18</v>
      </c>
      <c r="Q555" s="43">
        <v>23</v>
      </c>
      <c r="R555" s="43">
        <v>0</v>
      </c>
      <c r="S555" s="43">
        <v>59</v>
      </c>
      <c r="T555" s="43">
        <v>1059</v>
      </c>
      <c r="U555" s="43">
        <v>0</v>
      </c>
      <c r="V555" s="43">
        <v>875</v>
      </c>
      <c r="W555" s="43">
        <v>0</v>
      </c>
      <c r="X555" s="43">
        <v>0</v>
      </c>
      <c r="Y555" s="43">
        <v>14</v>
      </c>
      <c r="Z555" s="43">
        <v>0</v>
      </c>
      <c r="AA555" s="43">
        <v>0</v>
      </c>
      <c r="AB555" s="43">
        <v>0</v>
      </c>
      <c r="AC555" s="43">
        <v>0</v>
      </c>
      <c r="AD555" s="43">
        <v>0</v>
      </c>
      <c r="AE555" s="43">
        <v>117</v>
      </c>
      <c r="AF555" s="43">
        <v>41</v>
      </c>
      <c r="AG555" s="43">
        <v>0</v>
      </c>
      <c r="AH555" s="43">
        <v>36</v>
      </c>
      <c r="AI555" s="43">
        <v>1083</v>
      </c>
      <c r="AJ555" s="30">
        <v>0</v>
      </c>
      <c r="AK555" s="30">
        <v>0</v>
      </c>
      <c r="AL555" s="30">
        <v>0</v>
      </c>
      <c r="AM555" s="30">
        <v>0</v>
      </c>
      <c r="AN555" s="30">
        <v>0</v>
      </c>
      <c r="AO555" s="30">
        <v>0</v>
      </c>
      <c r="AP555" s="30">
        <v>0</v>
      </c>
      <c r="AQ555" s="30">
        <v>0</v>
      </c>
      <c r="AR555" s="30">
        <v>0</v>
      </c>
      <c r="AS555" s="30">
        <v>0</v>
      </c>
      <c r="AT555" s="30">
        <v>0</v>
      </c>
      <c r="AU555" s="30">
        <v>0</v>
      </c>
      <c r="AV555" s="30">
        <v>0</v>
      </c>
      <c r="AW555" s="30">
        <v>0</v>
      </c>
      <c r="AX555" s="30">
        <v>0</v>
      </c>
      <c r="AY555" s="30">
        <v>0</v>
      </c>
      <c r="AZ555" s="30">
        <v>0</v>
      </c>
      <c r="BA555" s="30">
        <v>0</v>
      </c>
      <c r="BB555" s="30">
        <v>0</v>
      </c>
      <c r="BC555" s="30">
        <v>0</v>
      </c>
      <c r="BD555" s="30">
        <v>0</v>
      </c>
      <c r="BE555" s="30">
        <v>0</v>
      </c>
      <c r="BF555" s="30">
        <v>163</v>
      </c>
      <c r="BG555" s="30">
        <v>163</v>
      </c>
      <c r="BH555" s="30">
        <v>13462</v>
      </c>
      <c r="BI555" t="s">
        <v>597</v>
      </c>
    </row>
    <row r="556" spans="1:61" x14ac:dyDescent="0.35">
      <c r="A556" s="61">
        <f t="shared" si="16"/>
        <v>0</v>
      </c>
      <c r="B556" s="61">
        <f t="shared" si="17"/>
        <v>0</v>
      </c>
      <c r="C556" s="41" t="s">
        <v>660</v>
      </c>
      <c r="D556" s="41"/>
      <c r="E556" s="43">
        <v>3241</v>
      </c>
      <c r="F556" s="43">
        <v>0</v>
      </c>
      <c r="G556" s="43">
        <v>0</v>
      </c>
      <c r="H556" s="43">
        <v>0</v>
      </c>
      <c r="I556" s="43">
        <v>0</v>
      </c>
      <c r="J556" s="43">
        <v>2019</v>
      </c>
      <c r="K556" s="43">
        <v>11152</v>
      </c>
      <c r="L556" s="43">
        <v>0</v>
      </c>
      <c r="M556" s="43">
        <v>247</v>
      </c>
      <c r="N556" s="43">
        <v>229</v>
      </c>
      <c r="O556" s="43">
        <v>168</v>
      </c>
      <c r="P556" s="43">
        <v>150</v>
      </c>
      <c r="Q556" s="43">
        <v>135</v>
      </c>
      <c r="R556" s="43">
        <v>0</v>
      </c>
      <c r="S556" s="43">
        <v>0</v>
      </c>
      <c r="T556" s="43">
        <v>17341</v>
      </c>
      <c r="U556" s="43">
        <v>0</v>
      </c>
      <c r="V556" s="43">
        <v>1179</v>
      </c>
      <c r="W556" s="43">
        <v>1540</v>
      </c>
      <c r="X556" s="43">
        <v>7466</v>
      </c>
      <c r="Y556" s="43">
        <v>0</v>
      </c>
      <c r="Z556" s="43">
        <v>0</v>
      </c>
      <c r="AA556" s="43">
        <v>255</v>
      </c>
      <c r="AB556" s="43">
        <v>0</v>
      </c>
      <c r="AC556" s="43">
        <v>152</v>
      </c>
      <c r="AD556" s="43">
        <v>0</v>
      </c>
      <c r="AE556" s="43">
        <v>572</v>
      </c>
      <c r="AF556" s="43">
        <v>5860</v>
      </c>
      <c r="AG556" s="43">
        <v>0</v>
      </c>
      <c r="AH556" s="43">
        <v>42</v>
      </c>
      <c r="AI556" s="43">
        <v>17066</v>
      </c>
      <c r="AJ556" s="30">
        <v>0</v>
      </c>
      <c r="AK556" s="30">
        <v>2300</v>
      </c>
      <c r="AL556" s="30">
        <v>0</v>
      </c>
      <c r="AM556" s="30">
        <v>0</v>
      </c>
      <c r="AN556" s="30">
        <v>0</v>
      </c>
      <c r="AO556" s="30">
        <v>0</v>
      </c>
      <c r="AP556" s="30">
        <v>0</v>
      </c>
      <c r="AQ556" s="30">
        <v>2300</v>
      </c>
      <c r="AR556" s="30">
        <v>0</v>
      </c>
      <c r="AS556" s="30">
        <v>838</v>
      </c>
      <c r="AT556" s="30">
        <v>0</v>
      </c>
      <c r="AU556" s="30">
        <v>63</v>
      </c>
      <c r="AV556" s="30">
        <v>105</v>
      </c>
      <c r="AW556" s="30">
        <v>0</v>
      </c>
      <c r="AX556" s="30">
        <v>0</v>
      </c>
      <c r="AY556" s="30">
        <v>1006</v>
      </c>
      <c r="AZ556" s="30">
        <v>4140</v>
      </c>
      <c r="BA556" s="30">
        <v>8436</v>
      </c>
      <c r="BB556" s="30">
        <v>0</v>
      </c>
      <c r="BC556" s="30">
        <v>7456</v>
      </c>
      <c r="BD556" s="30">
        <v>40395</v>
      </c>
      <c r="BE556" s="30">
        <v>0</v>
      </c>
      <c r="BF556" s="30">
        <v>6275</v>
      </c>
      <c r="BG556" s="30">
        <v>66702</v>
      </c>
      <c r="BH556" s="30">
        <v>35762</v>
      </c>
      <c r="BI556" t="s">
        <v>597</v>
      </c>
    </row>
    <row r="557" spans="1:61" x14ac:dyDescent="0.35">
      <c r="A557" s="61">
        <f t="shared" si="16"/>
        <v>0</v>
      </c>
      <c r="B557" s="61">
        <f t="shared" si="17"/>
        <v>0</v>
      </c>
      <c r="C557" s="41" t="s">
        <v>661</v>
      </c>
      <c r="D557" s="41"/>
      <c r="E557" s="43">
        <v>531</v>
      </c>
      <c r="F557" s="43">
        <v>782</v>
      </c>
      <c r="G557" s="43">
        <v>0</v>
      </c>
      <c r="H557" s="43">
        <v>0</v>
      </c>
      <c r="I557" s="43">
        <v>0</v>
      </c>
      <c r="J557" s="43">
        <v>0</v>
      </c>
      <c r="K557" s="43">
        <v>0</v>
      </c>
      <c r="L557" s="43">
        <v>0</v>
      </c>
      <c r="M557" s="43">
        <v>0</v>
      </c>
      <c r="N557" s="43">
        <v>172</v>
      </c>
      <c r="O557" s="43">
        <v>487</v>
      </c>
      <c r="P557" s="43">
        <v>0</v>
      </c>
      <c r="Q557" s="43">
        <v>59</v>
      </c>
      <c r="R557" s="43">
        <v>0</v>
      </c>
      <c r="S557" s="43">
        <v>0</v>
      </c>
      <c r="T557" s="43">
        <v>2031</v>
      </c>
      <c r="U557" s="43">
        <v>0</v>
      </c>
      <c r="V557" s="43">
        <v>1025</v>
      </c>
      <c r="W557" s="43">
        <v>0</v>
      </c>
      <c r="X557" s="43">
        <v>0</v>
      </c>
      <c r="Y557" s="43">
        <v>0</v>
      </c>
      <c r="Z557" s="43">
        <v>0</v>
      </c>
      <c r="AA557" s="43">
        <v>0</v>
      </c>
      <c r="AB557" s="43">
        <v>0</v>
      </c>
      <c r="AC557" s="43">
        <v>0</v>
      </c>
      <c r="AD557" s="43">
        <v>0</v>
      </c>
      <c r="AE557" s="43">
        <v>233</v>
      </c>
      <c r="AF557" s="43">
        <v>0</v>
      </c>
      <c r="AG557" s="43">
        <v>0</v>
      </c>
      <c r="AH557" s="43">
        <v>0</v>
      </c>
      <c r="AI557" s="43">
        <v>1258</v>
      </c>
      <c r="AJ557" s="30">
        <v>0</v>
      </c>
      <c r="AK557" s="30">
        <v>0</v>
      </c>
      <c r="AL557" s="30">
        <v>0</v>
      </c>
      <c r="AM557" s="30">
        <v>0</v>
      </c>
      <c r="AN557" s="30">
        <v>0</v>
      </c>
      <c r="AO557" s="30">
        <v>0</v>
      </c>
      <c r="AP557" s="30">
        <v>0</v>
      </c>
      <c r="AQ557" s="30">
        <v>0</v>
      </c>
      <c r="AR557" s="30">
        <v>0</v>
      </c>
      <c r="AS557" s="30">
        <v>0</v>
      </c>
      <c r="AT557" s="30">
        <v>0</v>
      </c>
      <c r="AU557" s="30">
        <v>0</v>
      </c>
      <c r="AV557" s="30">
        <v>0</v>
      </c>
      <c r="AW557" s="30">
        <v>0</v>
      </c>
      <c r="AX557" s="30">
        <v>0</v>
      </c>
      <c r="AY557" s="30">
        <v>0</v>
      </c>
      <c r="AZ557" s="30">
        <v>0</v>
      </c>
      <c r="BA557" s="30">
        <v>0</v>
      </c>
      <c r="BB557" s="30">
        <v>0</v>
      </c>
      <c r="BC557" s="30">
        <v>0</v>
      </c>
      <c r="BD557" s="30">
        <v>0</v>
      </c>
      <c r="BE557" s="30">
        <v>0</v>
      </c>
      <c r="BF557" s="30">
        <v>0</v>
      </c>
      <c r="BG557" s="30">
        <v>0</v>
      </c>
      <c r="BH557" s="30">
        <v>12779</v>
      </c>
      <c r="BI557" t="s">
        <v>597</v>
      </c>
    </row>
    <row r="558" spans="1:61" x14ac:dyDescent="0.35">
      <c r="A558" s="61">
        <f t="shared" si="16"/>
        <v>0</v>
      </c>
      <c r="B558" s="61">
        <f t="shared" si="17"/>
        <v>0</v>
      </c>
      <c r="C558" s="41" t="s">
        <v>1197</v>
      </c>
      <c r="D558" s="41"/>
      <c r="E558" s="43">
        <v>430</v>
      </c>
      <c r="F558" s="43">
        <v>948</v>
      </c>
      <c r="G558" s="43">
        <v>0</v>
      </c>
      <c r="H558" s="43">
        <v>0</v>
      </c>
      <c r="I558" s="43">
        <v>0</v>
      </c>
      <c r="J558" s="43">
        <v>0</v>
      </c>
      <c r="K558" s="43">
        <v>0</v>
      </c>
      <c r="L558" s="43">
        <v>0</v>
      </c>
      <c r="M558" s="43">
        <v>0</v>
      </c>
      <c r="N558" s="43">
        <v>41</v>
      </c>
      <c r="O558" s="43">
        <v>5</v>
      </c>
      <c r="P558" s="43">
        <v>0</v>
      </c>
      <c r="Q558" s="43">
        <v>2</v>
      </c>
      <c r="R558" s="43">
        <v>0</v>
      </c>
      <c r="S558" s="43">
        <v>0</v>
      </c>
      <c r="T558" s="43">
        <v>1426</v>
      </c>
      <c r="U558" s="43">
        <v>0</v>
      </c>
      <c r="V558" s="43">
        <v>731</v>
      </c>
      <c r="W558" s="43">
        <v>0</v>
      </c>
      <c r="X558" s="43">
        <v>0</v>
      </c>
      <c r="Y558" s="43">
        <v>0</v>
      </c>
      <c r="Z558" s="43">
        <v>0</v>
      </c>
      <c r="AA558" s="43">
        <v>0</v>
      </c>
      <c r="AB558" s="43">
        <v>0</v>
      </c>
      <c r="AC558" s="43">
        <v>0</v>
      </c>
      <c r="AD558" s="43">
        <v>0</v>
      </c>
      <c r="AE558" s="43">
        <v>449</v>
      </c>
      <c r="AF558" s="43">
        <v>0</v>
      </c>
      <c r="AG558" s="43">
        <v>0</v>
      </c>
      <c r="AH558" s="43">
        <v>0</v>
      </c>
      <c r="AI558" s="43">
        <v>1180</v>
      </c>
      <c r="AJ558" s="30">
        <v>0</v>
      </c>
      <c r="AK558" s="30">
        <v>0</v>
      </c>
      <c r="AL558" s="30">
        <v>0</v>
      </c>
      <c r="AM558" s="30">
        <v>0</v>
      </c>
      <c r="AN558" s="30">
        <v>0</v>
      </c>
      <c r="AO558" s="30">
        <v>0</v>
      </c>
      <c r="AP558" s="30">
        <v>0</v>
      </c>
      <c r="AQ558" s="30">
        <v>0</v>
      </c>
      <c r="AR558" s="30">
        <v>0</v>
      </c>
      <c r="AS558" s="30">
        <v>0</v>
      </c>
      <c r="AT558" s="30">
        <v>0</v>
      </c>
      <c r="AU558" s="30">
        <v>0</v>
      </c>
      <c r="AV558" s="30">
        <v>0</v>
      </c>
      <c r="AW558" s="30">
        <v>0</v>
      </c>
      <c r="AX558" s="30">
        <v>0</v>
      </c>
      <c r="AY558" s="30">
        <v>0</v>
      </c>
      <c r="AZ558" s="30">
        <v>0</v>
      </c>
      <c r="BA558" s="30">
        <v>0</v>
      </c>
      <c r="BB558" s="30">
        <v>0</v>
      </c>
      <c r="BC558" s="30">
        <v>0</v>
      </c>
      <c r="BD558" s="30">
        <v>0</v>
      </c>
      <c r="BE558" s="30">
        <v>0</v>
      </c>
      <c r="BF558" s="30">
        <v>0</v>
      </c>
      <c r="BG558" s="30">
        <v>0</v>
      </c>
      <c r="BH558" s="30">
        <v>15576</v>
      </c>
      <c r="BI558" t="s">
        <v>597</v>
      </c>
    </row>
    <row r="559" spans="1:61" x14ac:dyDescent="0.35">
      <c r="A559" s="61">
        <f t="shared" si="16"/>
        <v>0</v>
      </c>
      <c r="B559" s="61">
        <f t="shared" si="17"/>
        <v>0</v>
      </c>
      <c r="C559" s="41" t="s">
        <v>662</v>
      </c>
      <c r="D559" s="41"/>
      <c r="E559" s="43">
        <v>74</v>
      </c>
      <c r="F559" s="43">
        <v>608</v>
      </c>
      <c r="G559" s="43">
        <v>0</v>
      </c>
      <c r="H559" s="43">
        <v>0</v>
      </c>
      <c r="I559" s="43">
        <v>0</v>
      </c>
      <c r="J559" s="43">
        <v>0</v>
      </c>
      <c r="K559" s="43">
        <v>0</v>
      </c>
      <c r="L559" s="43">
        <v>0</v>
      </c>
      <c r="M559" s="43">
        <v>0</v>
      </c>
      <c r="N559" s="43">
        <v>76</v>
      </c>
      <c r="O559" s="43">
        <v>74</v>
      </c>
      <c r="P559" s="43">
        <v>0</v>
      </c>
      <c r="Q559" s="43">
        <v>2</v>
      </c>
      <c r="R559" s="43">
        <v>0</v>
      </c>
      <c r="S559" s="43">
        <v>140</v>
      </c>
      <c r="T559" s="43">
        <v>974</v>
      </c>
      <c r="U559" s="43">
        <v>0</v>
      </c>
      <c r="V559" s="43">
        <v>817</v>
      </c>
      <c r="W559" s="43">
        <v>0</v>
      </c>
      <c r="X559" s="43">
        <v>0</v>
      </c>
      <c r="Y559" s="43">
        <v>0</v>
      </c>
      <c r="Z559" s="43">
        <v>0</v>
      </c>
      <c r="AA559" s="43">
        <v>0</v>
      </c>
      <c r="AB559" s="43">
        <v>0</v>
      </c>
      <c r="AC559" s="43">
        <v>18</v>
      </c>
      <c r="AD559" s="43">
        <v>0</v>
      </c>
      <c r="AE559" s="43">
        <v>167</v>
      </c>
      <c r="AF559" s="43">
        <v>167</v>
      </c>
      <c r="AG559" s="43">
        <v>0</v>
      </c>
      <c r="AH559" s="43">
        <v>55</v>
      </c>
      <c r="AI559" s="43">
        <v>1224</v>
      </c>
      <c r="AJ559" s="30">
        <v>0</v>
      </c>
      <c r="AK559" s="30">
        <v>0</v>
      </c>
      <c r="AL559" s="30">
        <v>0</v>
      </c>
      <c r="AM559" s="30">
        <v>0</v>
      </c>
      <c r="AN559" s="30">
        <v>0</v>
      </c>
      <c r="AO559" s="30">
        <v>0</v>
      </c>
      <c r="AP559" s="30">
        <v>0</v>
      </c>
      <c r="AQ559" s="30">
        <v>0</v>
      </c>
      <c r="AR559" s="30">
        <v>0</v>
      </c>
      <c r="AS559" s="30">
        <v>0</v>
      </c>
      <c r="AT559" s="30">
        <v>0</v>
      </c>
      <c r="AU559" s="30">
        <v>0</v>
      </c>
      <c r="AV559" s="30">
        <v>0</v>
      </c>
      <c r="AW559" s="30">
        <v>0</v>
      </c>
      <c r="AX559" s="30">
        <v>0</v>
      </c>
      <c r="AY559" s="30">
        <v>0</v>
      </c>
      <c r="AZ559" s="30">
        <v>0</v>
      </c>
      <c r="BA559" s="30">
        <v>0</v>
      </c>
      <c r="BB559" s="30">
        <v>0</v>
      </c>
      <c r="BC559" s="30">
        <v>0</v>
      </c>
      <c r="BD559" s="30">
        <v>0</v>
      </c>
      <c r="BE559" s="30">
        <v>0</v>
      </c>
      <c r="BF559" s="30">
        <v>0</v>
      </c>
      <c r="BG559" s="30">
        <v>0</v>
      </c>
      <c r="BH559" s="30">
        <v>7586</v>
      </c>
      <c r="BI559" t="s">
        <v>597</v>
      </c>
    </row>
    <row r="560" spans="1:61" x14ac:dyDescent="0.35">
      <c r="A560" s="61">
        <f t="shared" si="16"/>
        <v>0</v>
      </c>
      <c r="B560" s="61">
        <f t="shared" si="17"/>
        <v>0</v>
      </c>
      <c r="C560" s="41" t="s">
        <v>665</v>
      </c>
      <c r="D560" s="41"/>
      <c r="E560" s="43">
        <v>290</v>
      </c>
      <c r="F560" s="43">
        <v>441</v>
      </c>
      <c r="G560" s="43">
        <v>0</v>
      </c>
      <c r="H560" s="43">
        <v>0</v>
      </c>
      <c r="I560" s="43">
        <v>19</v>
      </c>
      <c r="J560" s="43">
        <v>0</v>
      </c>
      <c r="K560" s="43">
        <v>0</v>
      </c>
      <c r="L560" s="43">
        <v>0</v>
      </c>
      <c r="M560" s="43">
        <v>0</v>
      </c>
      <c r="N560" s="43">
        <v>197</v>
      </c>
      <c r="O560" s="43">
        <v>328</v>
      </c>
      <c r="P560" s="43">
        <v>0</v>
      </c>
      <c r="Q560" s="43">
        <v>18</v>
      </c>
      <c r="R560" s="43">
        <v>0</v>
      </c>
      <c r="S560" s="43">
        <v>0</v>
      </c>
      <c r="T560" s="43">
        <v>1293</v>
      </c>
      <c r="U560" s="43">
        <v>338</v>
      </c>
      <c r="V560" s="43">
        <v>915</v>
      </c>
      <c r="W560" s="43">
        <v>0</v>
      </c>
      <c r="X560" s="43">
        <v>0</v>
      </c>
      <c r="Y560" s="43">
        <v>86</v>
      </c>
      <c r="Z560" s="43">
        <v>0</v>
      </c>
      <c r="AA560" s="43">
        <v>0</v>
      </c>
      <c r="AB560" s="43">
        <v>0</v>
      </c>
      <c r="AC560" s="43">
        <v>0</v>
      </c>
      <c r="AD560" s="43">
        <v>17</v>
      </c>
      <c r="AE560" s="43">
        <v>138</v>
      </c>
      <c r="AF560" s="43">
        <v>0</v>
      </c>
      <c r="AG560" s="43">
        <v>0</v>
      </c>
      <c r="AH560" s="43">
        <v>4</v>
      </c>
      <c r="AI560" s="43">
        <v>1498</v>
      </c>
      <c r="AJ560" s="30">
        <v>0</v>
      </c>
      <c r="AK560" s="30">
        <v>0</v>
      </c>
      <c r="AL560" s="30">
        <v>0</v>
      </c>
      <c r="AM560" s="30">
        <v>0</v>
      </c>
      <c r="AN560" s="30">
        <v>0</v>
      </c>
      <c r="AO560" s="30">
        <v>0</v>
      </c>
      <c r="AP560" s="30">
        <v>0</v>
      </c>
      <c r="AQ560" s="30">
        <v>0</v>
      </c>
      <c r="AR560" s="30">
        <v>0</v>
      </c>
      <c r="AS560" s="30">
        <v>0</v>
      </c>
      <c r="AT560" s="30">
        <v>0</v>
      </c>
      <c r="AU560" s="30">
        <v>0</v>
      </c>
      <c r="AV560" s="30">
        <v>0</v>
      </c>
      <c r="AW560" s="30">
        <v>0</v>
      </c>
      <c r="AX560" s="30">
        <v>0</v>
      </c>
      <c r="AY560" s="30">
        <v>0</v>
      </c>
      <c r="AZ560" s="30">
        <v>0</v>
      </c>
      <c r="BA560" s="30">
        <v>0</v>
      </c>
      <c r="BB560" s="30">
        <v>0</v>
      </c>
      <c r="BC560" s="30">
        <v>0</v>
      </c>
      <c r="BD560" s="30">
        <v>0</v>
      </c>
      <c r="BE560" s="30">
        <v>0</v>
      </c>
      <c r="BF560" s="30">
        <v>0</v>
      </c>
      <c r="BG560" s="30">
        <v>0</v>
      </c>
      <c r="BH560" s="30">
        <v>9084</v>
      </c>
      <c r="BI560" t="s">
        <v>597</v>
      </c>
    </row>
    <row r="561" spans="1:61" x14ac:dyDescent="0.35">
      <c r="A561" s="61">
        <f t="shared" si="16"/>
        <v>0</v>
      </c>
      <c r="B561" s="61">
        <f t="shared" si="17"/>
        <v>0</v>
      </c>
      <c r="C561" s="41" t="s">
        <v>666</v>
      </c>
      <c r="D561" s="41"/>
      <c r="E561" s="43">
        <v>1423</v>
      </c>
      <c r="F561" s="43">
        <v>0</v>
      </c>
      <c r="G561" s="43">
        <v>0</v>
      </c>
      <c r="H561" s="43">
        <v>0</v>
      </c>
      <c r="I561" s="43">
        <v>0</v>
      </c>
      <c r="J561" s="43">
        <v>595</v>
      </c>
      <c r="K561" s="43">
        <v>0</v>
      </c>
      <c r="L561" s="43">
        <v>0</v>
      </c>
      <c r="M561" s="43">
        <v>0</v>
      </c>
      <c r="N561" s="43">
        <v>19</v>
      </c>
      <c r="O561" s="43">
        <v>0</v>
      </c>
      <c r="P561" s="43">
        <v>157</v>
      </c>
      <c r="Q561" s="43">
        <v>7</v>
      </c>
      <c r="R561" s="43">
        <v>0</v>
      </c>
      <c r="S561" s="43">
        <v>0</v>
      </c>
      <c r="T561" s="43">
        <v>2201</v>
      </c>
      <c r="U561" s="43">
        <v>15</v>
      </c>
      <c r="V561" s="43">
        <v>695</v>
      </c>
      <c r="W561" s="43">
        <v>451</v>
      </c>
      <c r="X561" s="43">
        <v>0</v>
      </c>
      <c r="Y561" s="43">
        <v>167</v>
      </c>
      <c r="Z561" s="43">
        <v>0</v>
      </c>
      <c r="AA561" s="43">
        <v>0</v>
      </c>
      <c r="AB561" s="43">
        <v>0</v>
      </c>
      <c r="AC561" s="43">
        <v>0</v>
      </c>
      <c r="AD561" s="43">
        <v>0</v>
      </c>
      <c r="AE561" s="43">
        <v>195</v>
      </c>
      <c r="AF561" s="43">
        <v>538</v>
      </c>
      <c r="AG561" s="43">
        <v>0</v>
      </c>
      <c r="AH561" s="43">
        <v>21</v>
      </c>
      <c r="AI561" s="43">
        <v>2082</v>
      </c>
      <c r="AJ561" s="30">
        <v>0</v>
      </c>
      <c r="AK561" s="30">
        <v>0</v>
      </c>
      <c r="AL561" s="30">
        <v>0</v>
      </c>
      <c r="AM561" s="30">
        <v>0</v>
      </c>
      <c r="AN561" s="30">
        <v>0</v>
      </c>
      <c r="AO561" s="30">
        <v>0</v>
      </c>
      <c r="AP561" s="30">
        <v>0</v>
      </c>
      <c r="AQ561" s="30">
        <v>0</v>
      </c>
      <c r="AR561" s="30">
        <v>0</v>
      </c>
      <c r="AS561" s="30">
        <v>0</v>
      </c>
      <c r="AT561" s="30">
        <v>0</v>
      </c>
      <c r="AU561" s="30">
        <v>0</v>
      </c>
      <c r="AV561" s="30">
        <v>0</v>
      </c>
      <c r="AW561" s="30">
        <v>0</v>
      </c>
      <c r="AX561" s="30">
        <v>0</v>
      </c>
      <c r="AY561" s="30">
        <v>0</v>
      </c>
      <c r="AZ561" s="30">
        <v>0</v>
      </c>
      <c r="BA561" s="30">
        <v>1756</v>
      </c>
      <c r="BB561" s="30">
        <v>0</v>
      </c>
      <c r="BC561" s="30">
        <v>4750</v>
      </c>
      <c r="BD561" s="30">
        <v>0</v>
      </c>
      <c r="BE561" s="30">
        <v>0</v>
      </c>
      <c r="BF561" s="30">
        <v>250</v>
      </c>
      <c r="BG561" s="30">
        <v>6756</v>
      </c>
      <c r="BH561" s="30">
        <v>9704</v>
      </c>
      <c r="BI561" t="s">
        <v>597</v>
      </c>
    </row>
    <row r="562" spans="1:61" x14ac:dyDescent="0.35">
      <c r="A562" s="61">
        <f t="shared" si="16"/>
        <v>0</v>
      </c>
      <c r="B562" s="61">
        <f t="shared" si="17"/>
        <v>0</v>
      </c>
      <c r="C562" s="41" t="s">
        <v>667</v>
      </c>
      <c r="D562" s="41"/>
      <c r="E562" s="43">
        <v>3151</v>
      </c>
      <c r="F562" s="43">
        <v>0</v>
      </c>
      <c r="G562" s="43">
        <v>0</v>
      </c>
      <c r="H562" s="43">
        <v>0</v>
      </c>
      <c r="I562" s="43">
        <v>16</v>
      </c>
      <c r="J562" s="43">
        <v>3890</v>
      </c>
      <c r="K562" s="43">
        <v>7237</v>
      </c>
      <c r="L562" s="43">
        <v>0</v>
      </c>
      <c r="M562" s="43">
        <v>2</v>
      </c>
      <c r="N562" s="43">
        <v>218</v>
      </c>
      <c r="O562" s="43">
        <v>495</v>
      </c>
      <c r="P562" s="43">
        <v>0</v>
      </c>
      <c r="Q562" s="43">
        <v>105</v>
      </c>
      <c r="R562" s="43">
        <v>0</v>
      </c>
      <c r="S562" s="43">
        <v>0</v>
      </c>
      <c r="T562" s="43">
        <v>15114</v>
      </c>
      <c r="U562" s="43">
        <v>253</v>
      </c>
      <c r="V562" s="43">
        <v>2005</v>
      </c>
      <c r="W562" s="43">
        <v>3183</v>
      </c>
      <c r="X562" s="43">
        <v>4881</v>
      </c>
      <c r="Y562" s="43">
        <v>173</v>
      </c>
      <c r="Z562" s="43">
        <v>0</v>
      </c>
      <c r="AA562" s="43">
        <v>0</v>
      </c>
      <c r="AB562" s="43">
        <v>0</v>
      </c>
      <c r="AC562" s="43">
        <v>284</v>
      </c>
      <c r="AD562" s="43">
        <v>66</v>
      </c>
      <c r="AE562" s="43">
        <v>468</v>
      </c>
      <c r="AF562" s="43">
        <v>2900</v>
      </c>
      <c r="AG562" s="43">
        <v>0</v>
      </c>
      <c r="AH562" s="43">
        <v>104</v>
      </c>
      <c r="AI562" s="43">
        <v>14317</v>
      </c>
      <c r="AJ562" s="30">
        <v>0</v>
      </c>
      <c r="AK562" s="30">
        <v>800</v>
      </c>
      <c r="AL562" s="30">
        <v>0</v>
      </c>
      <c r="AM562" s="30">
        <v>0</v>
      </c>
      <c r="AN562" s="30">
        <v>0</v>
      </c>
      <c r="AO562" s="30">
        <v>0</v>
      </c>
      <c r="AP562" s="30">
        <v>0</v>
      </c>
      <c r="AQ562" s="30">
        <v>800</v>
      </c>
      <c r="AR562" s="30">
        <v>0</v>
      </c>
      <c r="AS562" s="30">
        <v>98</v>
      </c>
      <c r="AT562" s="30">
        <v>0</v>
      </c>
      <c r="AU562" s="30">
        <v>0</v>
      </c>
      <c r="AV562" s="30">
        <v>0</v>
      </c>
      <c r="AW562" s="30">
        <v>0</v>
      </c>
      <c r="AX562" s="30">
        <v>0</v>
      </c>
      <c r="AY562" s="30">
        <v>98</v>
      </c>
      <c r="AZ562" s="30">
        <v>3400</v>
      </c>
      <c r="BA562" s="30">
        <v>800</v>
      </c>
      <c r="BB562" s="30">
        <v>0</v>
      </c>
      <c r="BC562" s="30">
        <v>7393</v>
      </c>
      <c r="BD562" s="30">
        <v>35650</v>
      </c>
      <c r="BE562" s="30">
        <v>0</v>
      </c>
      <c r="BF562" s="30">
        <v>0</v>
      </c>
      <c r="BG562" s="30">
        <v>47243</v>
      </c>
      <c r="BH562" s="30">
        <v>35616</v>
      </c>
      <c r="BI562" t="s">
        <v>597</v>
      </c>
    </row>
    <row r="563" spans="1:61" x14ac:dyDescent="0.35">
      <c r="A563" s="61">
        <f t="shared" si="16"/>
        <v>0</v>
      </c>
      <c r="B563" s="61">
        <f t="shared" si="17"/>
        <v>0</v>
      </c>
      <c r="C563" s="41" t="s">
        <v>668</v>
      </c>
      <c r="D563" s="41"/>
      <c r="E563" s="43">
        <v>226</v>
      </c>
      <c r="F563" s="43">
        <v>513</v>
      </c>
      <c r="G563" s="43">
        <v>0</v>
      </c>
      <c r="H563" s="43">
        <v>0</v>
      </c>
      <c r="I563" s="43">
        <v>0</v>
      </c>
      <c r="J563" s="43">
        <v>0</v>
      </c>
      <c r="K563" s="43">
        <v>0</v>
      </c>
      <c r="L563" s="43">
        <v>0</v>
      </c>
      <c r="M563" s="43">
        <v>0</v>
      </c>
      <c r="N563" s="43">
        <v>152</v>
      </c>
      <c r="O563" s="43">
        <v>173</v>
      </c>
      <c r="P563" s="43">
        <v>0</v>
      </c>
      <c r="Q563" s="43">
        <v>56</v>
      </c>
      <c r="R563" s="43">
        <v>0</v>
      </c>
      <c r="S563" s="43">
        <v>0</v>
      </c>
      <c r="T563" s="43">
        <v>1120</v>
      </c>
      <c r="U563" s="43">
        <v>0</v>
      </c>
      <c r="V563" s="43">
        <v>586</v>
      </c>
      <c r="W563" s="43">
        <v>0</v>
      </c>
      <c r="X563" s="43">
        <v>0</v>
      </c>
      <c r="Y563" s="43">
        <v>57</v>
      </c>
      <c r="Z563" s="43">
        <v>0</v>
      </c>
      <c r="AA563" s="43">
        <v>0</v>
      </c>
      <c r="AB563" s="43">
        <v>0</v>
      </c>
      <c r="AC563" s="43">
        <v>69</v>
      </c>
      <c r="AD563" s="43">
        <v>0</v>
      </c>
      <c r="AE563" s="43">
        <v>223</v>
      </c>
      <c r="AF563" s="43">
        <v>182</v>
      </c>
      <c r="AG563" s="43">
        <v>0</v>
      </c>
      <c r="AH563" s="43">
        <v>10</v>
      </c>
      <c r="AI563" s="43">
        <v>1127</v>
      </c>
      <c r="AJ563" s="30">
        <v>0</v>
      </c>
      <c r="AK563" s="30">
        <v>0</v>
      </c>
      <c r="AL563" s="30">
        <v>0</v>
      </c>
      <c r="AM563" s="30">
        <v>0</v>
      </c>
      <c r="AN563" s="30">
        <v>0</v>
      </c>
      <c r="AO563" s="30">
        <v>0</v>
      </c>
      <c r="AP563" s="30">
        <v>0</v>
      </c>
      <c r="AQ563" s="30">
        <v>0</v>
      </c>
      <c r="AR563" s="30">
        <v>0</v>
      </c>
      <c r="AS563" s="30">
        <v>0</v>
      </c>
      <c r="AT563" s="30">
        <v>0</v>
      </c>
      <c r="AU563" s="30">
        <v>0</v>
      </c>
      <c r="AV563" s="30">
        <v>0</v>
      </c>
      <c r="AW563" s="30">
        <v>0</v>
      </c>
      <c r="AX563" s="30">
        <v>0</v>
      </c>
      <c r="AY563" s="30">
        <v>0</v>
      </c>
      <c r="AZ563" s="30">
        <v>0</v>
      </c>
      <c r="BA563" s="30">
        <v>0</v>
      </c>
      <c r="BB563" s="30">
        <v>0</v>
      </c>
      <c r="BC563" s="30">
        <v>0</v>
      </c>
      <c r="BD563" s="30">
        <v>0</v>
      </c>
      <c r="BE563" s="30">
        <v>0</v>
      </c>
      <c r="BF563" s="30">
        <v>446</v>
      </c>
      <c r="BG563" s="30">
        <v>446</v>
      </c>
      <c r="BH563" s="30">
        <v>7545</v>
      </c>
      <c r="BI563" t="s">
        <v>597</v>
      </c>
    </row>
    <row r="564" spans="1:61" x14ac:dyDescent="0.35">
      <c r="A564" s="61">
        <f t="shared" si="16"/>
        <v>0</v>
      </c>
      <c r="B564" s="61">
        <f t="shared" si="17"/>
        <v>0</v>
      </c>
      <c r="C564" s="41" t="s">
        <v>669</v>
      </c>
      <c r="D564" s="41"/>
      <c r="E564" s="43">
        <v>964</v>
      </c>
      <c r="F564" s="43">
        <v>0</v>
      </c>
      <c r="G564" s="43">
        <v>0</v>
      </c>
      <c r="H564" s="43">
        <v>0</v>
      </c>
      <c r="I564" s="43">
        <v>93</v>
      </c>
      <c r="J564" s="43">
        <v>993</v>
      </c>
      <c r="K564" s="43">
        <v>0</v>
      </c>
      <c r="L564" s="43">
        <v>0</v>
      </c>
      <c r="M564" s="43">
        <v>0</v>
      </c>
      <c r="N564" s="43">
        <v>115</v>
      </c>
      <c r="O564" s="43">
        <v>163</v>
      </c>
      <c r="P564" s="43">
        <v>0</v>
      </c>
      <c r="Q564" s="43">
        <v>23</v>
      </c>
      <c r="R564" s="43">
        <v>0</v>
      </c>
      <c r="S564" s="43">
        <v>98</v>
      </c>
      <c r="T564" s="43">
        <v>2449</v>
      </c>
      <c r="U564" s="43">
        <v>110</v>
      </c>
      <c r="V564" s="43">
        <v>393</v>
      </c>
      <c r="W564" s="43">
        <v>962</v>
      </c>
      <c r="X564" s="43">
        <v>0</v>
      </c>
      <c r="Y564" s="43">
        <v>186</v>
      </c>
      <c r="Z564" s="43">
        <v>0</v>
      </c>
      <c r="AA564" s="43">
        <v>0</v>
      </c>
      <c r="AB564" s="43">
        <v>0</v>
      </c>
      <c r="AC564" s="43">
        <v>0</v>
      </c>
      <c r="AD564" s="43">
        <v>0</v>
      </c>
      <c r="AE564" s="43">
        <v>157</v>
      </c>
      <c r="AF564" s="43">
        <v>401</v>
      </c>
      <c r="AG564" s="43">
        <v>0</v>
      </c>
      <c r="AH564" s="43">
        <v>83</v>
      </c>
      <c r="AI564" s="43">
        <v>2292</v>
      </c>
      <c r="AJ564" s="30">
        <v>0</v>
      </c>
      <c r="AK564" s="30">
        <v>0</v>
      </c>
      <c r="AL564" s="30">
        <v>0</v>
      </c>
      <c r="AM564" s="30">
        <v>0</v>
      </c>
      <c r="AN564" s="30">
        <v>0</v>
      </c>
      <c r="AO564" s="30">
        <v>0</v>
      </c>
      <c r="AP564" s="30">
        <v>0</v>
      </c>
      <c r="AQ564" s="30">
        <v>0</v>
      </c>
      <c r="AR564" s="30">
        <v>0</v>
      </c>
      <c r="AS564" s="30">
        <v>0</v>
      </c>
      <c r="AT564" s="30">
        <v>0</v>
      </c>
      <c r="AU564" s="30">
        <v>0</v>
      </c>
      <c r="AV564" s="30">
        <v>0</v>
      </c>
      <c r="AW564" s="30">
        <v>0</v>
      </c>
      <c r="AX564" s="30">
        <v>0</v>
      </c>
      <c r="AY564" s="30">
        <v>0</v>
      </c>
      <c r="AZ564" s="30">
        <v>0</v>
      </c>
      <c r="BA564" s="30">
        <v>0</v>
      </c>
      <c r="BB564" s="30">
        <v>0</v>
      </c>
      <c r="BC564" s="30">
        <v>4600</v>
      </c>
      <c r="BD564" s="30">
        <v>0</v>
      </c>
      <c r="BE564" s="30">
        <v>0</v>
      </c>
      <c r="BF564" s="30">
        <v>0</v>
      </c>
      <c r="BG564" s="30">
        <v>4600</v>
      </c>
      <c r="BH564" s="30">
        <v>8065</v>
      </c>
      <c r="BI564" t="s">
        <v>597</v>
      </c>
    </row>
    <row r="565" spans="1:61" x14ac:dyDescent="0.35">
      <c r="A565" s="61">
        <f t="shared" si="16"/>
        <v>0</v>
      </c>
      <c r="B565" s="61">
        <f t="shared" si="17"/>
        <v>0</v>
      </c>
      <c r="C565" s="41" t="s">
        <v>670</v>
      </c>
      <c r="D565" s="41"/>
      <c r="E565" s="43">
        <v>2776</v>
      </c>
      <c r="F565" s="43">
        <v>0</v>
      </c>
      <c r="G565" s="43">
        <v>0</v>
      </c>
      <c r="H565" s="43">
        <v>0</v>
      </c>
      <c r="I565" s="43">
        <v>159</v>
      </c>
      <c r="J565" s="43">
        <v>1550</v>
      </c>
      <c r="K565" s="43">
        <v>0</v>
      </c>
      <c r="L565" s="43">
        <v>0</v>
      </c>
      <c r="M565" s="43">
        <v>382</v>
      </c>
      <c r="N565" s="43">
        <v>187</v>
      </c>
      <c r="O565" s="43">
        <v>376</v>
      </c>
      <c r="P565" s="43">
        <v>267</v>
      </c>
      <c r="Q565" s="43">
        <v>29</v>
      </c>
      <c r="R565" s="43">
        <v>0</v>
      </c>
      <c r="S565" s="43">
        <v>0</v>
      </c>
      <c r="T565" s="43">
        <v>5726</v>
      </c>
      <c r="U565" s="43">
        <v>415</v>
      </c>
      <c r="V565" s="43">
        <v>1218</v>
      </c>
      <c r="W565" s="43">
        <v>955</v>
      </c>
      <c r="X565" s="43">
        <v>0</v>
      </c>
      <c r="Y565" s="43">
        <v>259</v>
      </c>
      <c r="Z565" s="43">
        <v>0</v>
      </c>
      <c r="AA565" s="43">
        <v>0</v>
      </c>
      <c r="AB565" s="43">
        <v>0</v>
      </c>
      <c r="AC565" s="43">
        <v>141</v>
      </c>
      <c r="AD565" s="43">
        <v>276</v>
      </c>
      <c r="AE565" s="43">
        <v>330</v>
      </c>
      <c r="AF565" s="43">
        <v>2065</v>
      </c>
      <c r="AG565" s="43">
        <v>0</v>
      </c>
      <c r="AH565" s="43">
        <v>29</v>
      </c>
      <c r="AI565" s="43">
        <v>5688</v>
      </c>
      <c r="AJ565" s="30">
        <v>900</v>
      </c>
      <c r="AK565" s="30">
        <v>0</v>
      </c>
      <c r="AL565" s="30">
        <v>0</v>
      </c>
      <c r="AM565" s="30">
        <v>0</v>
      </c>
      <c r="AN565" s="30">
        <v>0</v>
      </c>
      <c r="AO565" s="30">
        <v>0</v>
      </c>
      <c r="AP565" s="30">
        <v>0</v>
      </c>
      <c r="AQ565" s="30">
        <v>900</v>
      </c>
      <c r="AR565" s="30">
        <v>732</v>
      </c>
      <c r="AS565" s="30">
        <v>0</v>
      </c>
      <c r="AT565" s="30">
        <v>0</v>
      </c>
      <c r="AU565" s="30">
        <v>26</v>
      </c>
      <c r="AV565" s="30">
        <v>0</v>
      </c>
      <c r="AW565" s="30">
        <v>0</v>
      </c>
      <c r="AX565" s="30">
        <v>0</v>
      </c>
      <c r="AY565" s="30">
        <v>758</v>
      </c>
      <c r="AZ565" s="30">
        <v>31315</v>
      </c>
      <c r="BA565" s="30">
        <v>0</v>
      </c>
      <c r="BB565" s="30">
        <v>0</v>
      </c>
      <c r="BC565" s="30">
        <v>3317</v>
      </c>
      <c r="BD565" s="30">
        <v>0</v>
      </c>
      <c r="BE565" s="30">
        <v>0</v>
      </c>
      <c r="BF565" s="30">
        <v>0</v>
      </c>
      <c r="BG565" s="30">
        <v>34632</v>
      </c>
      <c r="BH565" s="30">
        <v>18468</v>
      </c>
      <c r="BI565" t="s">
        <v>597</v>
      </c>
    </row>
    <row r="566" spans="1:61" x14ac:dyDescent="0.35">
      <c r="A566" s="61">
        <f t="shared" si="16"/>
        <v>0</v>
      </c>
      <c r="B566" s="61">
        <f t="shared" si="17"/>
        <v>0</v>
      </c>
      <c r="C566" s="41" t="s">
        <v>671</v>
      </c>
      <c r="D566" s="41"/>
      <c r="E566" s="43">
        <v>198</v>
      </c>
      <c r="F566" s="43">
        <v>438</v>
      </c>
      <c r="G566" s="43">
        <v>0</v>
      </c>
      <c r="H566" s="43">
        <v>0</v>
      </c>
      <c r="I566" s="43">
        <v>0</v>
      </c>
      <c r="J566" s="43">
        <v>0</v>
      </c>
      <c r="K566" s="43">
        <v>0</v>
      </c>
      <c r="L566" s="43">
        <v>0</v>
      </c>
      <c r="M566" s="43">
        <v>0</v>
      </c>
      <c r="N566" s="43">
        <v>135</v>
      </c>
      <c r="O566" s="43">
        <v>284</v>
      </c>
      <c r="P566" s="43">
        <v>0</v>
      </c>
      <c r="Q566" s="43">
        <v>5</v>
      </c>
      <c r="R566" s="43">
        <v>0</v>
      </c>
      <c r="S566" s="43">
        <v>0</v>
      </c>
      <c r="T566" s="43">
        <v>1060</v>
      </c>
      <c r="U566" s="43">
        <v>0</v>
      </c>
      <c r="V566" s="43">
        <v>956</v>
      </c>
      <c r="W566" s="43">
        <v>0</v>
      </c>
      <c r="X566" s="43">
        <v>0</v>
      </c>
      <c r="Y566" s="43">
        <v>191</v>
      </c>
      <c r="Z566" s="43">
        <v>0</v>
      </c>
      <c r="AA566" s="43">
        <v>0</v>
      </c>
      <c r="AB566" s="43">
        <v>0</v>
      </c>
      <c r="AC566" s="43">
        <v>0</v>
      </c>
      <c r="AD566" s="43">
        <v>0</v>
      </c>
      <c r="AE566" s="43">
        <v>143</v>
      </c>
      <c r="AF566" s="43">
        <v>0</v>
      </c>
      <c r="AG566" s="43">
        <v>0</v>
      </c>
      <c r="AH566" s="43">
        <v>15</v>
      </c>
      <c r="AI566" s="43">
        <v>1305</v>
      </c>
      <c r="AJ566" s="30">
        <v>0</v>
      </c>
      <c r="AK566" s="30">
        <v>0</v>
      </c>
      <c r="AL566" s="30">
        <v>0</v>
      </c>
      <c r="AM566" s="30">
        <v>0</v>
      </c>
      <c r="AN566" s="30">
        <v>0</v>
      </c>
      <c r="AO566" s="30">
        <v>0</v>
      </c>
      <c r="AP566" s="30">
        <v>0</v>
      </c>
      <c r="AQ566" s="30">
        <v>0</v>
      </c>
      <c r="AR566" s="30">
        <v>0</v>
      </c>
      <c r="AS566" s="30">
        <v>0</v>
      </c>
      <c r="AT566" s="30">
        <v>0</v>
      </c>
      <c r="AU566" s="30">
        <v>0</v>
      </c>
      <c r="AV566" s="30">
        <v>0</v>
      </c>
      <c r="AW566" s="30">
        <v>0</v>
      </c>
      <c r="AX566" s="30">
        <v>0</v>
      </c>
      <c r="AY566" s="30">
        <v>0</v>
      </c>
      <c r="AZ566" s="30">
        <v>0</v>
      </c>
      <c r="BA566" s="30">
        <v>0</v>
      </c>
      <c r="BB566" s="30">
        <v>0</v>
      </c>
      <c r="BC566" s="30">
        <v>0</v>
      </c>
      <c r="BD566" s="30">
        <v>0</v>
      </c>
      <c r="BE566" s="30">
        <v>0</v>
      </c>
      <c r="BF566" s="30">
        <v>0</v>
      </c>
      <c r="BG566" s="30">
        <v>0</v>
      </c>
      <c r="BH566" s="30">
        <v>11823</v>
      </c>
      <c r="BI566" t="s">
        <v>597</v>
      </c>
    </row>
    <row r="567" spans="1:61" x14ac:dyDescent="0.35">
      <c r="A567" s="61">
        <f t="shared" si="16"/>
        <v>0</v>
      </c>
      <c r="B567" s="61">
        <f t="shared" si="17"/>
        <v>0</v>
      </c>
      <c r="C567" s="41" t="s">
        <v>973</v>
      </c>
      <c r="D567" s="41"/>
      <c r="E567" s="43">
        <v>484</v>
      </c>
      <c r="F567" s="43">
        <v>0</v>
      </c>
      <c r="G567" s="43">
        <v>0</v>
      </c>
      <c r="H567" s="43">
        <v>0</v>
      </c>
      <c r="I567" s="43">
        <v>0</v>
      </c>
      <c r="J567" s="43">
        <v>65</v>
      </c>
      <c r="K567" s="43">
        <v>0</v>
      </c>
      <c r="L567" s="43">
        <v>0</v>
      </c>
      <c r="M567" s="43">
        <v>0</v>
      </c>
      <c r="N567" s="43">
        <v>61</v>
      </c>
      <c r="O567" s="43">
        <v>108</v>
      </c>
      <c r="P567" s="43">
        <v>0</v>
      </c>
      <c r="Q567" s="43">
        <v>2</v>
      </c>
      <c r="R567" s="43">
        <v>0</v>
      </c>
      <c r="S567" s="43">
        <v>0</v>
      </c>
      <c r="T567" s="43">
        <v>720</v>
      </c>
      <c r="U567" s="43">
        <v>0</v>
      </c>
      <c r="V567" s="43">
        <v>568</v>
      </c>
      <c r="W567" s="43">
        <v>54</v>
      </c>
      <c r="X567" s="43">
        <v>0</v>
      </c>
      <c r="Y567" s="43">
        <v>0</v>
      </c>
      <c r="Z567" s="43">
        <v>0</v>
      </c>
      <c r="AA567" s="43">
        <v>0</v>
      </c>
      <c r="AB567" s="43">
        <v>0</v>
      </c>
      <c r="AC567" s="43">
        <v>0</v>
      </c>
      <c r="AD567" s="43">
        <v>0</v>
      </c>
      <c r="AE567" s="43">
        <v>58</v>
      </c>
      <c r="AF567" s="43">
        <v>0</v>
      </c>
      <c r="AG567" s="43">
        <v>0</v>
      </c>
      <c r="AH567" s="43">
        <v>7</v>
      </c>
      <c r="AI567" s="43">
        <v>687</v>
      </c>
      <c r="AJ567" s="30">
        <v>0</v>
      </c>
      <c r="AK567" s="30">
        <v>0</v>
      </c>
      <c r="AL567" s="30">
        <v>0</v>
      </c>
      <c r="AM567" s="30">
        <v>0</v>
      </c>
      <c r="AN567" s="30">
        <v>0</v>
      </c>
      <c r="AO567" s="30">
        <v>0</v>
      </c>
      <c r="AP567" s="30">
        <v>0</v>
      </c>
      <c r="AQ567" s="30">
        <v>0</v>
      </c>
      <c r="AR567" s="30">
        <v>0</v>
      </c>
      <c r="AS567" s="30">
        <v>0</v>
      </c>
      <c r="AT567" s="30">
        <v>0</v>
      </c>
      <c r="AU567" s="30">
        <v>0</v>
      </c>
      <c r="AV567" s="30">
        <v>0</v>
      </c>
      <c r="AW567" s="30">
        <v>0</v>
      </c>
      <c r="AX567" s="30">
        <v>0</v>
      </c>
      <c r="AY567" s="30">
        <v>0</v>
      </c>
      <c r="AZ567" s="30">
        <v>0</v>
      </c>
      <c r="BA567" s="30">
        <v>0</v>
      </c>
      <c r="BB567" s="30">
        <v>0</v>
      </c>
      <c r="BC567" s="30">
        <v>0</v>
      </c>
      <c r="BD567" s="30">
        <v>0</v>
      </c>
      <c r="BE567" s="30">
        <v>0</v>
      </c>
      <c r="BF567" s="30">
        <v>0</v>
      </c>
      <c r="BG567" s="30">
        <v>0</v>
      </c>
      <c r="BH567" s="30">
        <v>10332</v>
      </c>
      <c r="BI567" t="s">
        <v>597</v>
      </c>
    </row>
    <row r="568" spans="1:61" x14ac:dyDescent="0.35">
      <c r="A568" s="61">
        <f t="shared" si="16"/>
        <v>0</v>
      </c>
      <c r="B568" s="61">
        <f t="shared" si="17"/>
        <v>0</v>
      </c>
      <c r="C568" s="41" t="s">
        <v>673</v>
      </c>
      <c r="D568" s="41"/>
      <c r="E568" s="43">
        <v>1542</v>
      </c>
      <c r="F568" s="43">
        <v>974</v>
      </c>
      <c r="G568" s="43">
        <v>0</v>
      </c>
      <c r="H568" s="43">
        <v>0</v>
      </c>
      <c r="I568" s="43">
        <v>0</v>
      </c>
      <c r="J568" s="43">
        <v>1099</v>
      </c>
      <c r="K568" s="43">
        <v>0</v>
      </c>
      <c r="L568" s="43">
        <v>0</v>
      </c>
      <c r="M568" s="43">
        <v>0</v>
      </c>
      <c r="N568" s="43">
        <v>137</v>
      </c>
      <c r="O568" s="43">
        <v>249</v>
      </c>
      <c r="P568" s="43">
        <v>3</v>
      </c>
      <c r="Q568" s="43">
        <v>49</v>
      </c>
      <c r="R568" s="43">
        <v>0</v>
      </c>
      <c r="S568" s="43">
        <v>0</v>
      </c>
      <c r="T568" s="43">
        <v>4053</v>
      </c>
      <c r="U568" s="43">
        <v>0</v>
      </c>
      <c r="V568" s="43">
        <v>1418</v>
      </c>
      <c r="W568" s="43">
        <v>618</v>
      </c>
      <c r="X568" s="43">
        <v>0</v>
      </c>
      <c r="Y568" s="43">
        <v>188</v>
      </c>
      <c r="Z568" s="43">
        <v>0</v>
      </c>
      <c r="AA568" s="43">
        <v>0</v>
      </c>
      <c r="AB568" s="43">
        <v>0</v>
      </c>
      <c r="AC568" s="43">
        <v>172</v>
      </c>
      <c r="AD568" s="43">
        <v>0</v>
      </c>
      <c r="AE568" s="43">
        <v>249</v>
      </c>
      <c r="AF568" s="43">
        <v>1100</v>
      </c>
      <c r="AG568" s="43">
        <v>0</v>
      </c>
      <c r="AH568" s="43">
        <v>61</v>
      </c>
      <c r="AI568" s="43">
        <v>3806</v>
      </c>
      <c r="AJ568" s="30">
        <v>0</v>
      </c>
      <c r="AK568" s="30">
        <v>0</v>
      </c>
      <c r="AL568" s="30">
        <v>0</v>
      </c>
      <c r="AM568" s="30">
        <v>0</v>
      </c>
      <c r="AN568" s="30">
        <v>0</v>
      </c>
      <c r="AO568" s="30">
        <v>0</v>
      </c>
      <c r="AP568" s="30">
        <v>0</v>
      </c>
      <c r="AQ568" s="30">
        <v>0</v>
      </c>
      <c r="AR568" s="30">
        <v>0</v>
      </c>
      <c r="AS568" s="30">
        <v>0</v>
      </c>
      <c r="AT568" s="30">
        <v>0</v>
      </c>
      <c r="AU568" s="30">
        <v>116</v>
      </c>
      <c r="AV568" s="30">
        <v>0</v>
      </c>
      <c r="AW568" s="30">
        <v>0</v>
      </c>
      <c r="AX568" s="30">
        <v>0</v>
      </c>
      <c r="AY568" s="30">
        <v>116</v>
      </c>
      <c r="AZ568" s="30">
        <v>0</v>
      </c>
      <c r="BA568" s="30">
        <v>9991</v>
      </c>
      <c r="BB568" s="30">
        <v>0</v>
      </c>
      <c r="BC568" s="30">
        <v>6203</v>
      </c>
      <c r="BD568" s="30">
        <v>0</v>
      </c>
      <c r="BE568" s="30">
        <v>0</v>
      </c>
      <c r="BF568" s="30">
        <v>0</v>
      </c>
      <c r="BG568" s="30">
        <v>16194</v>
      </c>
      <c r="BH568" s="30">
        <v>18237</v>
      </c>
      <c r="BI568" t="s">
        <v>597</v>
      </c>
    </row>
    <row r="569" spans="1:61" x14ac:dyDescent="0.35">
      <c r="A569" s="61">
        <f t="shared" si="16"/>
        <v>0</v>
      </c>
      <c r="B569" s="61">
        <f t="shared" si="17"/>
        <v>0</v>
      </c>
      <c r="C569" s="41" t="s">
        <v>674</v>
      </c>
      <c r="D569" s="41"/>
      <c r="E569" s="43">
        <v>5744</v>
      </c>
      <c r="F569" s="43">
        <v>0</v>
      </c>
      <c r="G569" s="43">
        <v>75</v>
      </c>
      <c r="H569" s="43">
        <v>0</v>
      </c>
      <c r="I569" s="43">
        <v>740</v>
      </c>
      <c r="J569" s="43">
        <v>3678</v>
      </c>
      <c r="K569" s="43">
        <v>0</v>
      </c>
      <c r="L569" s="43">
        <v>0</v>
      </c>
      <c r="M569" s="43">
        <v>0</v>
      </c>
      <c r="N569" s="43">
        <v>520</v>
      </c>
      <c r="O569" s="43">
        <v>506</v>
      </c>
      <c r="P569" s="43">
        <v>56</v>
      </c>
      <c r="Q569" s="43">
        <v>22</v>
      </c>
      <c r="R569" s="43">
        <v>0</v>
      </c>
      <c r="S569" s="43">
        <v>30</v>
      </c>
      <c r="T569" s="43">
        <v>11371</v>
      </c>
      <c r="U569" s="43">
        <v>285</v>
      </c>
      <c r="V569" s="43">
        <v>2360</v>
      </c>
      <c r="W569" s="43">
        <v>2630</v>
      </c>
      <c r="X569" s="43">
        <v>0</v>
      </c>
      <c r="Y569" s="43">
        <v>508</v>
      </c>
      <c r="Z569" s="43">
        <v>0</v>
      </c>
      <c r="AA569" s="43">
        <v>0</v>
      </c>
      <c r="AB569" s="43">
        <v>0</v>
      </c>
      <c r="AC569" s="43">
        <v>2461</v>
      </c>
      <c r="AD569" s="43">
        <v>94</v>
      </c>
      <c r="AE569" s="43">
        <v>737</v>
      </c>
      <c r="AF569" s="43">
        <v>3457</v>
      </c>
      <c r="AG569" s="43">
        <v>0</v>
      </c>
      <c r="AH569" s="43">
        <v>185</v>
      </c>
      <c r="AI569" s="43">
        <v>12717</v>
      </c>
      <c r="AJ569" s="30">
        <v>0</v>
      </c>
      <c r="AK569" s="30">
        <v>0</v>
      </c>
      <c r="AL569" s="30">
        <v>0</v>
      </c>
      <c r="AM569" s="30">
        <v>0</v>
      </c>
      <c r="AN569" s="30">
        <v>0</v>
      </c>
      <c r="AO569" s="30">
        <v>0</v>
      </c>
      <c r="AP569" s="30">
        <v>1300</v>
      </c>
      <c r="AQ569" s="30">
        <v>1300</v>
      </c>
      <c r="AR569" s="30">
        <v>534</v>
      </c>
      <c r="AS569" s="30">
        <v>0</v>
      </c>
      <c r="AT569" s="30">
        <v>0</v>
      </c>
      <c r="AU569" s="30">
        <v>0</v>
      </c>
      <c r="AV569" s="30">
        <v>0</v>
      </c>
      <c r="AW569" s="30">
        <v>0</v>
      </c>
      <c r="AX569" s="30">
        <v>61</v>
      </c>
      <c r="AY569" s="30">
        <v>595</v>
      </c>
      <c r="AZ569" s="30">
        <v>22550</v>
      </c>
      <c r="BA569" s="30">
        <v>8211</v>
      </c>
      <c r="BB569" s="30">
        <v>0</v>
      </c>
      <c r="BC569" s="30">
        <v>17634</v>
      </c>
      <c r="BD569" s="30">
        <v>0</v>
      </c>
      <c r="BE569" s="30">
        <v>0</v>
      </c>
      <c r="BF569" s="30">
        <v>1289</v>
      </c>
      <c r="BG569" s="30">
        <v>49684</v>
      </c>
      <c r="BH569" s="30">
        <v>50855</v>
      </c>
      <c r="BI569" t="s">
        <v>597</v>
      </c>
    </row>
    <row r="570" spans="1:61" x14ac:dyDescent="0.35">
      <c r="A570" s="61">
        <f t="shared" si="16"/>
        <v>0</v>
      </c>
      <c r="B570" s="61">
        <f t="shared" si="17"/>
        <v>0</v>
      </c>
      <c r="C570" s="41" t="s">
        <v>675</v>
      </c>
      <c r="D570" s="41"/>
      <c r="E570" s="43">
        <v>1603</v>
      </c>
      <c r="F570" s="43">
        <v>1142</v>
      </c>
      <c r="G570" s="43">
        <v>0</v>
      </c>
      <c r="H570" s="43">
        <v>0</v>
      </c>
      <c r="I570" s="43">
        <v>280</v>
      </c>
      <c r="J570" s="43">
        <v>0</v>
      </c>
      <c r="K570" s="43">
        <v>0</v>
      </c>
      <c r="L570" s="43">
        <v>30</v>
      </c>
      <c r="M570" s="43">
        <v>0</v>
      </c>
      <c r="N570" s="43">
        <v>59</v>
      </c>
      <c r="O570" s="43">
        <v>37</v>
      </c>
      <c r="P570" s="43">
        <v>6</v>
      </c>
      <c r="Q570" s="43">
        <v>7</v>
      </c>
      <c r="R570" s="43">
        <v>0</v>
      </c>
      <c r="S570" s="43">
        <v>63</v>
      </c>
      <c r="T570" s="43">
        <v>3227</v>
      </c>
      <c r="U570" s="43">
        <v>543</v>
      </c>
      <c r="V570" s="43">
        <v>1200</v>
      </c>
      <c r="W570" s="43">
        <v>0</v>
      </c>
      <c r="X570" s="43">
        <v>0</v>
      </c>
      <c r="Y570" s="43">
        <v>481</v>
      </c>
      <c r="Z570" s="43">
        <v>0</v>
      </c>
      <c r="AA570" s="43">
        <v>0</v>
      </c>
      <c r="AB570" s="43">
        <v>9</v>
      </c>
      <c r="AC570" s="43">
        <v>234</v>
      </c>
      <c r="AD570" s="43">
        <v>80</v>
      </c>
      <c r="AE570" s="43">
        <v>412</v>
      </c>
      <c r="AF570" s="43">
        <v>452</v>
      </c>
      <c r="AG570" s="43">
        <v>0</v>
      </c>
      <c r="AH570" s="43">
        <v>20</v>
      </c>
      <c r="AI570" s="43">
        <v>3431</v>
      </c>
      <c r="AJ570" s="30">
        <v>0</v>
      </c>
      <c r="AK570" s="30">
        <v>0</v>
      </c>
      <c r="AL570" s="30">
        <v>0</v>
      </c>
      <c r="AM570" s="30">
        <v>0</v>
      </c>
      <c r="AN570" s="30">
        <v>0</v>
      </c>
      <c r="AO570" s="30">
        <v>0</v>
      </c>
      <c r="AP570" s="30">
        <v>300</v>
      </c>
      <c r="AQ570" s="30">
        <v>300</v>
      </c>
      <c r="AR570" s="30">
        <v>0</v>
      </c>
      <c r="AS570" s="30">
        <v>0</v>
      </c>
      <c r="AT570" s="30">
        <v>0</v>
      </c>
      <c r="AU570" s="30">
        <v>0</v>
      </c>
      <c r="AV570" s="30">
        <v>0</v>
      </c>
      <c r="AW570" s="30">
        <v>0</v>
      </c>
      <c r="AX570" s="30">
        <v>300</v>
      </c>
      <c r="AY570" s="30">
        <v>300</v>
      </c>
      <c r="AZ570" s="30">
        <v>0</v>
      </c>
      <c r="BA570" s="30">
        <v>4220</v>
      </c>
      <c r="BB570" s="30">
        <v>0</v>
      </c>
      <c r="BC570" s="30">
        <v>0</v>
      </c>
      <c r="BD570" s="30">
        <v>0</v>
      </c>
      <c r="BE570" s="30">
        <v>0</v>
      </c>
      <c r="BF570" s="30">
        <v>2684</v>
      </c>
      <c r="BG570" s="30">
        <v>6904</v>
      </c>
      <c r="BH570" s="30">
        <v>32267</v>
      </c>
      <c r="BI570" t="s">
        <v>597</v>
      </c>
    </row>
    <row r="571" spans="1:61" x14ac:dyDescent="0.35">
      <c r="A571" s="61">
        <f t="shared" si="16"/>
        <v>0</v>
      </c>
      <c r="B571" s="61">
        <f t="shared" si="17"/>
        <v>0</v>
      </c>
      <c r="C571" s="41" t="s">
        <v>676</v>
      </c>
      <c r="D571" s="41"/>
      <c r="E571" s="43">
        <v>9541</v>
      </c>
      <c r="F571" s="43">
        <v>0</v>
      </c>
      <c r="G571" s="43">
        <v>0</v>
      </c>
      <c r="H571" s="43">
        <v>0</v>
      </c>
      <c r="I571" s="43">
        <v>1109</v>
      </c>
      <c r="J571" s="43">
        <v>3277</v>
      </c>
      <c r="K571" s="43">
        <v>0</v>
      </c>
      <c r="L571" s="43">
        <v>82</v>
      </c>
      <c r="M571" s="43">
        <v>10</v>
      </c>
      <c r="N571" s="43">
        <v>410</v>
      </c>
      <c r="O571" s="43">
        <v>520</v>
      </c>
      <c r="P571" s="43">
        <v>226</v>
      </c>
      <c r="Q571" s="43">
        <v>68</v>
      </c>
      <c r="R571" s="43">
        <v>0</v>
      </c>
      <c r="S571" s="43">
        <v>0</v>
      </c>
      <c r="T571" s="43">
        <v>15243</v>
      </c>
      <c r="U571" s="43">
        <v>3</v>
      </c>
      <c r="V571" s="43">
        <v>1709</v>
      </c>
      <c r="W571" s="43">
        <v>418</v>
      </c>
      <c r="X571" s="43">
        <v>0</v>
      </c>
      <c r="Y571" s="43">
        <v>1192</v>
      </c>
      <c r="Z571" s="43">
        <v>2</v>
      </c>
      <c r="AA571" s="43">
        <v>0</v>
      </c>
      <c r="AB571" s="43">
        <v>0</v>
      </c>
      <c r="AC571" s="43">
        <v>166</v>
      </c>
      <c r="AD571" s="43">
        <v>598</v>
      </c>
      <c r="AE571" s="43">
        <v>724</v>
      </c>
      <c r="AF571" s="43">
        <v>10167</v>
      </c>
      <c r="AG571" s="43">
        <v>0</v>
      </c>
      <c r="AH571" s="43">
        <v>61</v>
      </c>
      <c r="AI571" s="43">
        <v>15040</v>
      </c>
      <c r="AJ571" s="30">
        <v>0</v>
      </c>
      <c r="AK571" s="30">
        <v>688</v>
      </c>
      <c r="AL571" s="30">
        <v>0</v>
      </c>
      <c r="AM571" s="30">
        <v>1079</v>
      </c>
      <c r="AN571" s="30">
        <v>0</v>
      </c>
      <c r="AO571" s="30">
        <v>0</v>
      </c>
      <c r="AP571" s="30">
        <v>0</v>
      </c>
      <c r="AQ571" s="30">
        <v>1767</v>
      </c>
      <c r="AR571" s="30">
        <v>0</v>
      </c>
      <c r="AS571" s="30">
        <v>989</v>
      </c>
      <c r="AT571" s="30">
        <v>0</v>
      </c>
      <c r="AU571" s="30">
        <v>630</v>
      </c>
      <c r="AV571" s="30">
        <v>0</v>
      </c>
      <c r="AW571" s="30">
        <v>0</v>
      </c>
      <c r="AX571" s="30">
        <v>0</v>
      </c>
      <c r="AY571" s="30">
        <v>1619</v>
      </c>
      <c r="AZ571" s="30">
        <v>7730</v>
      </c>
      <c r="BA571" s="30">
        <v>76999</v>
      </c>
      <c r="BB571" s="30">
        <v>0</v>
      </c>
      <c r="BC571" s="30">
        <v>93788</v>
      </c>
      <c r="BD571" s="30">
        <v>0</v>
      </c>
      <c r="BE571" s="30">
        <v>0</v>
      </c>
      <c r="BF571" s="30">
        <v>0</v>
      </c>
      <c r="BG571" s="30">
        <v>178517</v>
      </c>
      <c r="BH571" s="30">
        <v>49972</v>
      </c>
      <c r="BI571" t="s">
        <v>597</v>
      </c>
    </row>
    <row r="572" spans="1:61" x14ac:dyDescent="0.35">
      <c r="A572" s="61">
        <f t="shared" si="16"/>
        <v>0</v>
      </c>
      <c r="B572" s="61">
        <f t="shared" si="17"/>
        <v>0</v>
      </c>
      <c r="C572" s="41" t="s">
        <v>677</v>
      </c>
      <c r="D572" s="41"/>
      <c r="E572" s="43">
        <v>1782</v>
      </c>
      <c r="F572" s="43">
        <v>0</v>
      </c>
      <c r="G572" s="43">
        <v>0</v>
      </c>
      <c r="H572" s="43">
        <v>0</v>
      </c>
      <c r="I572" s="43">
        <v>5</v>
      </c>
      <c r="J572" s="43">
        <v>736</v>
      </c>
      <c r="K572" s="43">
        <v>0</v>
      </c>
      <c r="L572" s="43">
        <v>0</v>
      </c>
      <c r="M572" s="43">
        <v>0</v>
      </c>
      <c r="N572" s="43">
        <v>33</v>
      </c>
      <c r="O572" s="43">
        <v>0</v>
      </c>
      <c r="P572" s="43">
        <v>0</v>
      </c>
      <c r="Q572" s="43">
        <v>68</v>
      </c>
      <c r="R572" s="43">
        <v>0</v>
      </c>
      <c r="S572" s="43">
        <v>0</v>
      </c>
      <c r="T572" s="43">
        <v>2624</v>
      </c>
      <c r="U572" s="43">
        <v>6</v>
      </c>
      <c r="V572" s="43">
        <v>980</v>
      </c>
      <c r="W572" s="43">
        <v>629</v>
      </c>
      <c r="X572" s="43">
        <v>0</v>
      </c>
      <c r="Y572" s="43">
        <v>81</v>
      </c>
      <c r="Z572" s="43">
        <v>0</v>
      </c>
      <c r="AA572" s="43">
        <v>0</v>
      </c>
      <c r="AB572" s="43">
        <v>0</v>
      </c>
      <c r="AC572" s="43">
        <v>0</v>
      </c>
      <c r="AD572" s="43">
        <v>0</v>
      </c>
      <c r="AE572" s="43">
        <v>208</v>
      </c>
      <c r="AF572" s="43">
        <v>1299</v>
      </c>
      <c r="AG572" s="43">
        <v>0</v>
      </c>
      <c r="AH572" s="43">
        <v>19</v>
      </c>
      <c r="AI572" s="43">
        <v>3222</v>
      </c>
      <c r="AJ572" s="30">
        <v>0</v>
      </c>
      <c r="AK572" s="30">
        <v>0</v>
      </c>
      <c r="AL572" s="30">
        <v>0</v>
      </c>
      <c r="AM572" s="30">
        <v>0</v>
      </c>
      <c r="AN572" s="30">
        <v>0</v>
      </c>
      <c r="AO572" s="30">
        <v>0</v>
      </c>
      <c r="AP572" s="30">
        <v>0</v>
      </c>
      <c r="AQ572" s="30">
        <v>0</v>
      </c>
      <c r="AR572" s="30">
        <v>0</v>
      </c>
      <c r="AS572" s="30">
        <v>372</v>
      </c>
      <c r="AT572" s="30">
        <v>0</v>
      </c>
      <c r="AU572" s="30">
        <v>12</v>
      </c>
      <c r="AV572" s="30">
        <v>0</v>
      </c>
      <c r="AW572" s="30">
        <v>0</v>
      </c>
      <c r="AX572" s="30">
        <v>0</v>
      </c>
      <c r="AY572" s="30">
        <v>384</v>
      </c>
      <c r="AZ572" s="30">
        <v>0</v>
      </c>
      <c r="BA572" s="30">
        <v>3303</v>
      </c>
      <c r="BB572" s="30">
        <v>0</v>
      </c>
      <c r="BC572" s="30">
        <v>2899</v>
      </c>
      <c r="BD572" s="30">
        <v>0</v>
      </c>
      <c r="BE572" s="30">
        <v>0</v>
      </c>
      <c r="BF572" s="30">
        <v>0</v>
      </c>
      <c r="BG572" s="30">
        <v>6202</v>
      </c>
      <c r="BH572" s="30">
        <v>11396</v>
      </c>
      <c r="BI572" t="s">
        <v>597</v>
      </c>
    </row>
    <row r="573" spans="1:61" x14ac:dyDescent="0.35">
      <c r="A573" s="61">
        <f t="shared" si="16"/>
        <v>0</v>
      </c>
      <c r="B573" s="61">
        <f t="shared" si="17"/>
        <v>0</v>
      </c>
      <c r="C573" s="41" t="s">
        <v>1063</v>
      </c>
      <c r="D573" s="41"/>
      <c r="E573" s="43">
        <v>423</v>
      </c>
      <c r="F573" s="43">
        <v>0</v>
      </c>
      <c r="G573" s="43">
        <v>0</v>
      </c>
      <c r="H573" s="43">
        <v>1485</v>
      </c>
      <c r="I573" s="43">
        <v>10</v>
      </c>
      <c r="J573" s="43">
        <v>0</v>
      </c>
      <c r="K573" s="43">
        <v>0</v>
      </c>
      <c r="L573" s="43">
        <v>0</v>
      </c>
      <c r="M573" s="43">
        <v>30</v>
      </c>
      <c r="N573" s="43">
        <v>272</v>
      </c>
      <c r="O573" s="43">
        <v>501</v>
      </c>
      <c r="P573" s="43">
        <v>0</v>
      </c>
      <c r="Q573" s="43">
        <v>68</v>
      </c>
      <c r="R573" s="43">
        <v>0</v>
      </c>
      <c r="S573" s="43">
        <v>0</v>
      </c>
      <c r="T573" s="43">
        <v>2789</v>
      </c>
      <c r="U573" s="43">
        <v>229</v>
      </c>
      <c r="V573" s="43">
        <v>1495</v>
      </c>
      <c r="W573" s="43">
        <v>0</v>
      </c>
      <c r="X573" s="43">
        <v>0</v>
      </c>
      <c r="Y573" s="43">
        <v>167</v>
      </c>
      <c r="Z573" s="43">
        <v>0</v>
      </c>
      <c r="AA573" s="43">
        <v>0</v>
      </c>
      <c r="AB573" s="43">
        <v>0</v>
      </c>
      <c r="AC573" s="43">
        <v>70</v>
      </c>
      <c r="AD573" s="43">
        <v>0</v>
      </c>
      <c r="AE573" s="43">
        <v>170</v>
      </c>
      <c r="AF573" s="43">
        <v>1224</v>
      </c>
      <c r="AG573" s="43">
        <v>0</v>
      </c>
      <c r="AH573" s="43">
        <v>17</v>
      </c>
      <c r="AI573" s="43">
        <v>3372</v>
      </c>
      <c r="AJ573" s="30">
        <v>0</v>
      </c>
      <c r="AK573" s="30">
        <v>0</v>
      </c>
      <c r="AL573" s="30">
        <v>0</v>
      </c>
      <c r="AM573" s="30">
        <v>0</v>
      </c>
      <c r="AN573" s="30">
        <v>0</v>
      </c>
      <c r="AO573" s="30">
        <v>0</v>
      </c>
      <c r="AP573" s="30">
        <v>0</v>
      </c>
      <c r="AQ573" s="30">
        <v>0</v>
      </c>
      <c r="AR573" s="30">
        <v>0</v>
      </c>
      <c r="AS573" s="30">
        <v>0</v>
      </c>
      <c r="AT573" s="30">
        <v>0</v>
      </c>
      <c r="AU573" s="30">
        <v>0</v>
      </c>
      <c r="AV573" s="30">
        <v>0</v>
      </c>
      <c r="AW573" s="30">
        <v>0</v>
      </c>
      <c r="AX573" s="30">
        <v>0</v>
      </c>
      <c r="AY573" s="30">
        <v>0</v>
      </c>
      <c r="AZ573" s="30">
        <v>0</v>
      </c>
      <c r="BA573" s="30">
        <v>20294</v>
      </c>
      <c r="BB573" s="30">
        <v>762</v>
      </c>
      <c r="BC573" s="30">
        <v>0</v>
      </c>
      <c r="BD573" s="30">
        <v>0</v>
      </c>
      <c r="BE573" s="30">
        <v>0</v>
      </c>
      <c r="BF573" s="30">
        <v>0</v>
      </c>
      <c r="BG573" s="30">
        <v>21056</v>
      </c>
      <c r="BH573" s="30">
        <v>13930</v>
      </c>
      <c r="BI573" t="s">
        <v>597</v>
      </c>
    </row>
    <row r="574" spans="1:61" x14ac:dyDescent="0.35">
      <c r="A574" s="61">
        <f t="shared" si="16"/>
        <v>0</v>
      </c>
      <c r="B574" s="61">
        <f t="shared" si="17"/>
        <v>0</v>
      </c>
      <c r="C574" s="41" t="s">
        <v>679</v>
      </c>
      <c r="D574" s="41"/>
      <c r="E574" s="43">
        <v>111</v>
      </c>
      <c r="F574" s="43">
        <v>590</v>
      </c>
      <c r="G574" s="43">
        <v>0</v>
      </c>
      <c r="H574" s="43">
        <v>431</v>
      </c>
      <c r="I574" s="43">
        <v>0</v>
      </c>
      <c r="J574" s="43">
        <v>0</v>
      </c>
      <c r="K574" s="43">
        <v>0</v>
      </c>
      <c r="L574" s="43">
        <v>0</v>
      </c>
      <c r="M574" s="43">
        <v>0</v>
      </c>
      <c r="N574" s="43">
        <v>37</v>
      </c>
      <c r="O574" s="43">
        <v>48</v>
      </c>
      <c r="P574" s="43">
        <v>0</v>
      </c>
      <c r="Q574" s="43">
        <v>18</v>
      </c>
      <c r="R574" s="43">
        <v>0</v>
      </c>
      <c r="S574" s="43">
        <v>0</v>
      </c>
      <c r="T574" s="43">
        <v>1235</v>
      </c>
      <c r="U574" s="43">
        <v>44</v>
      </c>
      <c r="V574" s="43">
        <v>840</v>
      </c>
      <c r="W574" s="43">
        <v>0</v>
      </c>
      <c r="X574" s="43">
        <v>0</v>
      </c>
      <c r="Y574" s="43">
        <v>42</v>
      </c>
      <c r="Z574" s="43">
        <v>0</v>
      </c>
      <c r="AA574" s="43">
        <v>0</v>
      </c>
      <c r="AB574" s="43">
        <v>0</v>
      </c>
      <c r="AC574" s="43">
        <v>0</v>
      </c>
      <c r="AD574" s="43">
        <v>0</v>
      </c>
      <c r="AE574" s="43">
        <v>91</v>
      </c>
      <c r="AF574" s="43">
        <v>126</v>
      </c>
      <c r="AG574" s="43">
        <v>0</v>
      </c>
      <c r="AH574" s="43">
        <v>5</v>
      </c>
      <c r="AI574" s="43">
        <v>1148</v>
      </c>
      <c r="AJ574" s="30">
        <v>0</v>
      </c>
      <c r="AK574" s="30">
        <v>0</v>
      </c>
      <c r="AL574" s="30">
        <v>0</v>
      </c>
      <c r="AM574" s="30">
        <v>0</v>
      </c>
      <c r="AN574" s="30">
        <v>0</v>
      </c>
      <c r="AO574" s="30">
        <v>0</v>
      </c>
      <c r="AP574" s="30">
        <v>0</v>
      </c>
      <c r="AQ574" s="30">
        <v>0</v>
      </c>
      <c r="AR574" s="30">
        <v>0</v>
      </c>
      <c r="AS574" s="30">
        <v>0</v>
      </c>
      <c r="AT574" s="30">
        <v>0</v>
      </c>
      <c r="AU574" s="30">
        <v>0</v>
      </c>
      <c r="AV574" s="30">
        <v>0</v>
      </c>
      <c r="AW574" s="30">
        <v>0</v>
      </c>
      <c r="AX574" s="30">
        <v>0</v>
      </c>
      <c r="AY574" s="30">
        <v>0</v>
      </c>
      <c r="AZ574" s="30">
        <v>1650</v>
      </c>
      <c r="BA574" s="30">
        <v>0</v>
      </c>
      <c r="BB574" s="30">
        <v>0</v>
      </c>
      <c r="BC574" s="30">
        <v>0</v>
      </c>
      <c r="BD574" s="30">
        <v>0</v>
      </c>
      <c r="BE574" s="30">
        <v>0</v>
      </c>
      <c r="BF574" s="30">
        <v>0</v>
      </c>
      <c r="BG574" s="30">
        <v>1650</v>
      </c>
      <c r="BH574" s="30">
        <v>10558</v>
      </c>
      <c r="BI574" t="s">
        <v>597</v>
      </c>
    </row>
    <row r="575" spans="1:61" x14ac:dyDescent="0.35">
      <c r="A575" s="61">
        <f t="shared" si="16"/>
        <v>0</v>
      </c>
      <c r="B575" s="61">
        <f t="shared" si="17"/>
        <v>0</v>
      </c>
      <c r="C575" s="41" t="s">
        <v>680</v>
      </c>
      <c r="D575" s="41"/>
      <c r="E575" s="43">
        <v>1938</v>
      </c>
      <c r="F575" s="43">
        <v>0</v>
      </c>
      <c r="G575" s="43">
        <v>0</v>
      </c>
      <c r="H575" s="43">
        <v>0</v>
      </c>
      <c r="I575" s="43">
        <v>33</v>
      </c>
      <c r="J575" s="43">
        <v>1171</v>
      </c>
      <c r="K575" s="43">
        <v>0</v>
      </c>
      <c r="L575" s="43">
        <v>0</v>
      </c>
      <c r="M575" s="43">
        <v>0</v>
      </c>
      <c r="N575" s="43">
        <v>43</v>
      </c>
      <c r="O575" s="43">
        <v>168</v>
      </c>
      <c r="P575" s="43">
        <v>18</v>
      </c>
      <c r="Q575" s="43">
        <v>28</v>
      </c>
      <c r="R575" s="43">
        <v>0</v>
      </c>
      <c r="S575" s="43">
        <v>0</v>
      </c>
      <c r="T575" s="43">
        <v>3399</v>
      </c>
      <c r="U575" s="43">
        <v>0</v>
      </c>
      <c r="V575" s="43">
        <v>743</v>
      </c>
      <c r="W575" s="43">
        <v>1202</v>
      </c>
      <c r="X575" s="43">
        <v>0</v>
      </c>
      <c r="Y575" s="43">
        <v>424</v>
      </c>
      <c r="Z575" s="43">
        <v>0</v>
      </c>
      <c r="AA575" s="43">
        <v>0</v>
      </c>
      <c r="AB575" s="43">
        <v>0</v>
      </c>
      <c r="AC575" s="43">
        <v>130</v>
      </c>
      <c r="AD575" s="43">
        <v>0</v>
      </c>
      <c r="AE575" s="43">
        <v>132</v>
      </c>
      <c r="AF575" s="43">
        <v>816</v>
      </c>
      <c r="AG575" s="43">
        <v>0</v>
      </c>
      <c r="AH575" s="43">
        <v>52</v>
      </c>
      <c r="AI575" s="43">
        <v>3499</v>
      </c>
      <c r="AJ575" s="30">
        <v>0</v>
      </c>
      <c r="AK575" s="30">
        <v>0</v>
      </c>
      <c r="AL575" s="30">
        <v>0</v>
      </c>
      <c r="AM575" s="30">
        <v>0</v>
      </c>
      <c r="AN575" s="30">
        <v>0</v>
      </c>
      <c r="AO575" s="30">
        <v>0</v>
      </c>
      <c r="AP575" s="30">
        <v>0</v>
      </c>
      <c r="AQ575" s="30">
        <v>0</v>
      </c>
      <c r="AR575" s="30">
        <v>0</v>
      </c>
      <c r="AS575" s="30">
        <v>75</v>
      </c>
      <c r="AT575" s="30">
        <v>0</v>
      </c>
      <c r="AU575" s="30">
        <v>0</v>
      </c>
      <c r="AV575" s="30">
        <v>0</v>
      </c>
      <c r="AW575" s="30">
        <v>0</v>
      </c>
      <c r="AX575" s="30">
        <v>0</v>
      </c>
      <c r="AY575" s="30">
        <v>75</v>
      </c>
      <c r="AZ575" s="30">
        <v>0</v>
      </c>
      <c r="BA575" s="30">
        <v>6731</v>
      </c>
      <c r="BB575" s="30">
        <v>0</v>
      </c>
      <c r="BC575" s="30">
        <v>1794</v>
      </c>
      <c r="BD575" s="30">
        <v>0</v>
      </c>
      <c r="BE575" s="30">
        <v>0</v>
      </c>
      <c r="BF575" s="30">
        <v>6573</v>
      </c>
      <c r="BG575" s="30">
        <v>15098</v>
      </c>
      <c r="BH575" s="30">
        <v>14270</v>
      </c>
      <c r="BI575" t="s">
        <v>597</v>
      </c>
    </row>
    <row r="576" spans="1:61" x14ac:dyDescent="0.35">
      <c r="A576" s="61">
        <f t="shared" si="16"/>
        <v>0</v>
      </c>
      <c r="B576" s="61">
        <f t="shared" si="17"/>
        <v>0</v>
      </c>
      <c r="C576" s="41" t="s">
        <v>682</v>
      </c>
      <c r="D576" s="41"/>
      <c r="E576" s="43">
        <v>3835</v>
      </c>
      <c r="F576" s="43">
        <v>0</v>
      </c>
      <c r="G576" s="43">
        <v>0</v>
      </c>
      <c r="H576" s="43">
        <v>0</v>
      </c>
      <c r="I576" s="43">
        <v>0</v>
      </c>
      <c r="J576" s="43">
        <v>516</v>
      </c>
      <c r="K576" s="43">
        <v>0</v>
      </c>
      <c r="L576" s="43">
        <v>1</v>
      </c>
      <c r="M576" s="43">
        <v>0</v>
      </c>
      <c r="N576" s="43">
        <v>5</v>
      </c>
      <c r="O576" s="43">
        <v>617</v>
      </c>
      <c r="P576" s="43">
        <v>0</v>
      </c>
      <c r="Q576" s="43">
        <v>233</v>
      </c>
      <c r="R576" s="43">
        <v>0</v>
      </c>
      <c r="S576" s="43">
        <v>0</v>
      </c>
      <c r="T576" s="43">
        <v>5207</v>
      </c>
      <c r="U576" s="43">
        <v>489</v>
      </c>
      <c r="V576" s="43">
        <v>1786</v>
      </c>
      <c r="W576" s="43">
        <v>393</v>
      </c>
      <c r="X576" s="43">
        <v>0</v>
      </c>
      <c r="Y576" s="43">
        <v>161</v>
      </c>
      <c r="Z576" s="43">
        <v>0</v>
      </c>
      <c r="AA576" s="43">
        <v>0</v>
      </c>
      <c r="AB576" s="43">
        <v>0</v>
      </c>
      <c r="AC576" s="43">
        <v>233</v>
      </c>
      <c r="AD576" s="43">
        <v>0</v>
      </c>
      <c r="AE576" s="43">
        <v>294</v>
      </c>
      <c r="AF576" s="43">
        <v>695</v>
      </c>
      <c r="AG576" s="43">
        <v>0</v>
      </c>
      <c r="AH576" s="43">
        <v>37</v>
      </c>
      <c r="AI576" s="43">
        <v>4088</v>
      </c>
      <c r="AJ576" s="30">
        <v>0</v>
      </c>
      <c r="AK576" s="30">
        <v>0</v>
      </c>
      <c r="AL576" s="30">
        <v>0</v>
      </c>
      <c r="AM576" s="30">
        <v>0</v>
      </c>
      <c r="AN576" s="30">
        <v>0</v>
      </c>
      <c r="AO576" s="30">
        <v>0</v>
      </c>
      <c r="AP576" s="30">
        <v>510</v>
      </c>
      <c r="AQ576" s="30">
        <v>510</v>
      </c>
      <c r="AR576" s="30">
        <v>84</v>
      </c>
      <c r="AS576" s="30">
        <v>0</v>
      </c>
      <c r="AT576" s="30">
        <v>0</v>
      </c>
      <c r="AU576" s="30">
        <v>0</v>
      </c>
      <c r="AV576" s="30">
        <v>0</v>
      </c>
      <c r="AW576" s="30">
        <v>0</v>
      </c>
      <c r="AX576" s="30">
        <v>500</v>
      </c>
      <c r="AY576" s="30">
        <v>584</v>
      </c>
      <c r="AZ576" s="30">
        <v>6037</v>
      </c>
      <c r="BA576" s="30">
        <v>0</v>
      </c>
      <c r="BB576" s="30">
        <v>0</v>
      </c>
      <c r="BC576" s="30">
        <v>4008</v>
      </c>
      <c r="BD576" s="30">
        <v>0</v>
      </c>
      <c r="BE576" s="30">
        <v>0</v>
      </c>
      <c r="BF576" s="30">
        <v>510</v>
      </c>
      <c r="BG576" s="30">
        <v>10555</v>
      </c>
      <c r="BH576" s="30">
        <v>21474</v>
      </c>
      <c r="BI576" t="s">
        <v>597</v>
      </c>
    </row>
    <row r="577" spans="1:61" x14ac:dyDescent="0.35">
      <c r="A577" s="61">
        <f t="shared" si="16"/>
        <v>0</v>
      </c>
      <c r="B577" s="61">
        <f t="shared" si="17"/>
        <v>0</v>
      </c>
      <c r="C577" s="41" t="s">
        <v>974</v>
      </c>
      <c r="D577" s="41"/>
      <c r="E577" s="43">
        <v>619</v>
      </c>
      <c r="F577" s="43">
        <v>0</v>
      </c>
      <c r="G577" s="43">
        <v>0</v>
      </c>
      <c r="H577" s="43">
        <v>0</v>
      </c>
      <c r="I577" s="43">
        <v>0</v>
      </c>
      <c r="J577" s="43">
        <v>298</v>
      </c>
      <c r="K577" s="43">
        <v>0</v>
      </c>
      <c r="L577" s="43">
        <v>0</v>
      </c>
      <c r="M577" s="43">
        <v>0</v>
      </c>
      <c r="N577" s="43">
        <v>57</v>
      </c>
      <c r="O577" s="43">
        <v>101</v>
      </c>
      <c r="P577" s="43">
        <v>0</v>
      </c>
      <c r="Q577" s="43">
        <v>42</v>
      </c>
      <c r="R577" s="43">
        <v>0</v>
      </c>
      <c r="S577" s="43">
        <v>0</v>
      </c>
      <c r="T577" s="43">
        <v>1117</v>
      </c>
      <c r="U577" s="43">
        <v>24</v>
      </c>
      <c r="V577" s="43">
        <v>343</v>
      </c>
      <c r="W577" s="43">
        <v>173</v>
      </c>
      <c r="X577" s="43">
        <v>0</v>
      </c>
      <c r="Y577" s="43">
        <v>71</v>
      </c>
      <c r="Z577" s="43">
        <v>0</v>
      </c>
      <c r="AA577" s="43">
        <v>0</v>
      </c>
      <c r="AB577" s="43">
        <v>0</v>
      </c>
      <c r="AC577" s="43">
        <v>22</v>
      </c>
      <c r="AD577" s="43">
        <v>0</v>
      </c>
      <c r="AE577" s="43">
        <v>126</v>
      </c>
      <c r="AF577" s="43">
        <v>326</v>
      </c>
      <c r="AG577" s="43">
        <v>0</v>
      </c>
      <c r="AH577" s="43">
        <v>16</v>
      </c>
      <c r="AI577" s="43">
        <v>1101</v>
      </c>
      <c r="AJ577" s="30">
        <v>0</v>
      </c>
      <c r="AK577" s="30">
        <v>0</v>
      </c>
      <c r="AL577" s="30">
        <v>0</v>
      </c>
      <c r="AM577" s="30">
        <v>0</v>
      </c>
      <c r="AN577" s="30">
        <v>0</v>
      </c>
      <c r="AO577" s="30">
        <v>0</v>
      </c>
      <c r="AP577" s="30">
        <v>0</v>
      </c>
      <c r="AQ577" s="30">
        <v>0</v>
      </c>
      <c r="AR577" s="30">
        <v>0</v>
      </c>
      <c r="AS577" s="30">
        <v>0</v>
      </c>
      <c r="AT577" s="30">
        <v>0</v>
      </c>
      <c r="AU577" s="30">
        <v>0</v>
      </c>
      <c r="AV577" s="30">
        <v>0</v>
      </c>
      <c r="AW577" s="30">
        <v>0</v>
      </c>
      <c r="AX577" s="30">
        <v>0</v>
      </c>
      <c r="AY577" s="30">
        <v>0</v>
      </c>
      <c r="AZ577" s="30">
        <v>4494</v>
      </c>
      <c r="BA577" s="30">
        <v>0</v>
      </c>
      <c r="BB577" s="30">
        <v>0</v>
      </c>
      <c r="BC577" s="30">
        <v>2128</v>
      </c>
      <c r="BD577" s="30">
        <v>0</v>
      </c>
      <c r="BE577" s="30">
        <v>0</v>
      </c>
      <c r="BF577" s="30">
        <v>0</v>
      </c>
      <c r="BG577" s="30">
        <v>6622</v>
      </c>
      <c r="BH577" s="30">
        <v>5296</v>
      </c>
      <c r="BI577" t="s">
        <v>597</v>
      </c>
    </row>
    <row r="578" spans="1:61" x14ac:dyDescent="0.35">
      <c r="A578" s="61">
        <f t="shared" si="16"/>
        <v>0</v>
      </c>
      <c r="B578" s="61">
        <f t="shared" si="17"/>
        <v>0</v>
      </c>
      <c r="C578" s="41" t="s">
        <v>975</v>
      </c>
      <c r="D578" s="41"/>
      <c r="E578" s="43">
        <v>710</v>
      </c>
      <c r="F578" s="43">
        <v>0</v>
      </c>
      <c r="G578" s="43">
        <v>0</v>
      </c>
      <c r="H578" s="43">
        <v>0</v>
      </c>
      <c r="I578" s="43">
        <v>0</v>
      </c>
      <c r="J578" s="43">
        <v>667</v>
      </c>
      <c r="K578" s="43">
        <v>0</v>
      </c>
      <c r="L578" s="43">
        <v>0</v>
      </c>
      <c r="M578" s="43">
        <v>0</v>
      </c>
      <c r="N578" s="43">
        <v>40</v>
      </c>
      <c r="O578" s="43">
        <v>13</v>
      </c>
      <c r="P578" s="43">
        <v>0</v>
      </c>
      <c r="Q578" s="43">
        <v>84</v>
      </c>
      <c r="R578" s="43">
        <v>0</v>
      </c>
      <c r="S578" s="43">
        <v>0</v>
      </c>
      <c r="T578" s="43">
        <v>1514</v>
      </c>
      <c r="U578" s="43">
        <v>4</v>
      </c>
      <c r="V578" s="43">
        <v>417</v>
      </c>
      <c r="W578" s="43">
        <v>693</v>
      </c>
      <c r="X578" s="43">
        <v>0</v>
      </c>
      <c r="Y578" s="43">
        <v>147</v>
      </c>
      <c r="Z578" s="43">
        <v>0</v>
      </c>
      <c r="AA578" s="43">
        <v>0</v>
      </c>
      <c r="AB578" s="43">
        <v>0</v>
      </c>
      <c r="AC578" s="43">
        <v>0</v>
      </c>
      <c r="AD578" s="43">
        <v>0</v>
      </c>
      <c r="AE578" s="43">
        <v>117</v>
      </c>
      <c r="AF578" s="43">
        <v>132</v>
      </c>
      <c r="AG578" s="43">
        <v>0</v>
      </c>
      <c r="AH578" s="43">
        <v>12</v>
      </c>
      <c r="AI578" s="43">
        <v>1522</v>
      </c>
      <c r="AJ578" s="30">
        <v>0</v>
      </c>
      <c r="AK578" s="30">
        <v>0</v>
      </c>
      <c r="AL578" s="30">
        <v>0</v>
      </c>
      <c r="AM578" s="30">
        <v>0</v>
      </c>
      <c r="AN578" s="30">
        <v>0</v>
      </c>
      <c r="AO578" s="30">
        <v>0</v>
      </c>
      <c r="AP578" s="30">
        <v>0</v>
      </c>
      <c r="AQ578" s="30">
        <v>0</v>
      </c>
      <c r="AR578" s="30">
        <v>0</v>
      </c>
      <c r="AS578" s="30">
        <v>0</v>
      </c>
      <c r="AT578" s="30">
        <v>0</v>
      </c>
      <c r="AU578" s="30">
        <v>0</v>
      </c>
      <c r="AV578" s="30">
        <v>0</v>
      </c>
      <c r="AW578" s="30">
        <v>0</v>
      </c>
      <c r="AX578" s="30">
        <v>0</v>
      </c>
      <c r="AY578" s="30">
        <v>0</v>
      </c>
      <c r="AZ578" s="30">
        <v>0</v>
      </c>
      <c r="BA578" s="30">
        <v>0</v>
      </c>
      <c r="BB578" s="30">
        <v>0</v>
      </c>
      <c r="BC578" s="30">
        <v>1454</v>
      </c>
      <c r="BD578" s="30">
        <v>0</v>
      </c>
      <c r="BE578" s="30">
        <v>0</v>
      </c>
      <c r="BF578" s="30">
        <v>0</v>
      </c>
      <c r="BG578" s="30">
        <v>1454</v>
      </c>
      <c r="BH578" s="30">
        <v>8244</v>
      </c>
      <c r="BI578" t="s">
        <v>597</v>
      </c>
    </row>
    <row r="579" spans="1:61" x14ac:dyDescent="0.35">
      <c r="A579" s="61">
        <f t="shared" ref="A579:A642" si="18">+AY579-SUM(AR579:AX579)</f>
        <v>0</v>
      </c>
      <c r="B579" s="61">
        <f t="shared" ref="B579:B642" si="19">+AI579-SUM(U579:AH579)</f>
        <v>0</v>
      </c>
      <c r="C579" s="41" t="s">
        <v>685</v>
      </c>
      <c r="D579" s="41"/>
      <c r="E579" s="43">
        <v>589</v>
      </c>
      <c r="F579" s="43">
        <v>0</v>
      </c>
      <c r="G579" s="43">
        <v>0</v>
      </c>
      <c r="H579" s="43">
        <v>0</v>
      </c>
      <c r="I579" s="43">
        <v>0</v>
      </c>
      <c r="J579" s="43">
        <v>551</v>
      </c>
      <c r="K579" s="43">
        <v>0</v>
      </c>
      <c r="L579" s="43">
        <v>0</v>
      </c>
      <c r="M579" s="43">
        <v>0</v>
      </c>
      <c r="N579" s="43">
        <v>112</v>
      </c>
      <c r="O579" s="43">
        <v>224</v>
      </c>
      <c r="P579" s="43">
        <v>0</v>
      </c>
      <c r="Q579" s="43">
        <v>0</v>
      </c>
      <c r="R579" s="43">
        <v>0</v>
      </c>
      <c r="S579" s="43">
        <v>0</v>
      </c>
      <c r="T579" s="43">
        <v>1476</v>
      </c>
      <c r="U579" s="43">
        <v>0</v>
      </c>
      <c r="V579" s="43">
        <v>604</v>
      </c>
      <c r="W579" s="43">
        <v>285</v>
      </c>
      <c r="X579" s="43">
        <v>0</v>
      </c>
      <c r="Y579" s="43">
        <v>88</v>
      </c>
      <c r="Z579" s="43">
        <v>0</v>
      </c>
      <c r="AA579" s="43">
        <v>0</v>
      </c>
      <c r="AB579" s="43">
        <v>0</v>
      </c>
      <c r="AC579" s="43">
        <v>122</v>
      </c>
      <c r="AD579" s="43">
        <v>0</v>
      </c>
      <c r="AE579" s="43">
        <v>123</v>
      </c>
      <c r="AF579" s="43">
        <v>219</v>
      </c>
      <c r="AG579" s="43">
        <v>0</v>
      </c>
      <c r="AH579" s="43">
        <v>20</v>
      </c>
      <c r="AI579" s="43">
        <v>1461</v>
      </c>
      <c r="AJ579" s="30">
        <v>0</v>
      </c>
      <c r="AK579" s="30">
        <v>0</v>
      </c>
      <c r="AL579" s="30">
        <v>0</v>
      </c>
      <c r="AM579" s="30">
        <v>0</v>
      </c>
      <c r="AN579" s="30">
        <v>0</v>
      </c>
      <c r="AO579" s="30">
        <v>0</v>
      </c>
      <c r="AP579" s="30">
        <v>0</v>
      </c>
      <c r="AQ579" s="30">
        <v>0</v>
      </c>
      <c r="AR579" s="30">
        <v>7</v>
      </c>
      <c r="AS579" s="30">
        <v>0</v>
      </c>
      <c r="AT579" s="30">
        <v>0</v>
      </c>
      <c r="AU579" s="30">
        <v>0</v>
      </c>
      <c r="AV579" s="30">
        <v>0</v>
      </c>
      <c r="AW579" s="30">
        <v>0</v>
      </c>
      <c r="AX579" s="30">
        <v>0</v>
      </c>
      <c r="AY579" s="30">
        <v>7</v>
      </c>
      <c r="AZ579" s="30">
        <v>873</v>
      </c>
      <c r="BA579" s="30">
        <v>0</v>
      </c>
      <c r="BB579" s="30">
        <v>0</v>
      </c>
      <c r="BC579" s="30">
        <v>2480</v>
      </c>
      <c r="BD579" s="30">
        <v>0</v>
      </c>
      <c r="BE579" s="30">
        <v>0</v>
      </c>
      <c r="BF579" s="30">
        <v>0</v>
      </c>
      <c r="BG579" s="30">
        <v>3353</v>
      </c>
      <c r="BH579" s="30">
        <v>6560</v>
      </c>
      <c r="BI579" t="s">
        <v>597</v>
      </c>
    </row>
    <row r="580" spans="1:61" x14ac:dyDescent="0.35">
      <c r="A580" s="61">
        <f t="shared" si="18"/>
        <v>0</v>
      </c>
      <c r="B580" s="61">
        <f t="shared" si="19"/>
        <v>0</v>
      </c>
      <c r="C580" s="41" t="s">
        <v>686</v>
      </c>
      <c r="D580" s="41"/>
      <c r="E580" s="43">
        <v>2760</v>
      </c>
      <c r="F580" s="43">
        <v>0</v>
      </c>
      <c r="G580" s="43">
        <v>0</v>
      </c>
      <c r="H580" s="43">
        <v>0</v>
      </c>
      <c r="I580" s="43">
        <v>0</v>
      </c>
      <c r="J580" s="43">
        <v>1755</v>
      </c>
      <c r="K580" s="43">
        <v>3359</v>
      </c>
      <c r="L580" s="43">
        <v>13</v>
      </c>
      <c r="M580" s="43">
        <v>0</v>
      </c>
      <c r="N580" s="43">
        <v>65</v>
      </c>
      <c r="O580" s="43">
        <v>0</v>
      </c>
      <c r="P580" s="43">
        <v>1144</v>
      </c>
      <c r="Q580" s="43">
        <v>86</v>
      </c>
      <c r="R580" s="43">
        <v>0</v>
      </c>
      <c r="S580" s="43">
        <v>0</v>
      </c>
      <c r="T580" s="43">
        <v>9182</v>
      </c>
      <c r="U580" s="43">
        <v>28</v>
      </c>
      <c r="V580" s="43">
        <v>597</v>
      </c>
      <c r="W580" s="43">
        <v>1643</v>
      </c>
      <c r="X580" s="43">
        <v>1791</v>
      </c>
      <c r="Y580" s="43">
        <v>113</v>
      </c>
      <c r="Z580" s="43">
        <v>0</v>
      </c>
      <c r="AA580" s="43">
        <v>0</v>
      </c>
      <c r="AB580" s="43">
        <v>0</v>
      </c>
      <c r="AC580" s="43">
        <v>21</v>
      </c>
      <c r="AD580" s="43">
        <v>0</v>
      </c>
      <c r="AE580" s="43">
        <v>470</v>
      </c>
      <c r="AF580" s="43">
        <v>3026</v>
      </c>
      <c r="AG580" s="43">
        <v>0</v>
      </c>
      <c r="AH580" s="43">
        <v>229</v>
      </c>
      <c r="AI580" s="43">
        <v>7918</v>
      </c>
      <c r="AJ580" s="30">
        <v>0</v>
      </c>
      <c r="AK580" s="30">
        <v>0</v>
      </c>
      <c r="AL580" s="30">
        <v>0</v>
      </c>
      <c r="AM580" s="30">
        <v>0</v>
      </c>
      <c r="AN580" s="30">
        <v>0</v>
      </c>
      <c r="AO580" s="30">
        <v>0</v>
      </c>
      <c r="AP580" s="30">
        <v>0</v>
      </c>
      <c r="AQ580" s="30">
        <v>0</v>
      </c>
      <c r="AR580" s="30">
        <v>0</v>
      </c>
      <c r="AS580" s="30">
        <v>0</v>
      </c>
      <c r="AT580" s="30">
        <v>0</v>
      </c>
      <c r="AU580" s="30">
        <v>124</v>
      </c>
      <c r="AV580" s="30">
        <v>7</v>
      </c>
      <c r="AW580" s="30">
        <v>0</v>
      </c>
      <c r="AX580" s="30">
        <v>529</v>
      </c>
      <c r="AY580" s="30">
        <v>660</v>
      </c>
      <c r="AZ580" s="30">
        <v>11750</v>
      </c>
      <c r="BA580" s="30">
        <v>0</v>
      </c>
      <c r="BB580" s="30">
        <v>0</v>
      </c>
      <c r="BC580" s="30">
        <v>10280</v>
      </c>
      <c r="BD580" s="30">
        <v>36765</v>
      </c>
      <c r="BE580" s="30">
        <v>1500</v>
      </c>
      <c r="BF580" s="30">
        <v>4500</v>
      </c>
      <c r="BG580" s="30">
        <v>64795</v>
      </c>
      <c r="BH580" s="30">
        <v>18317</v>
      </c>
      <c r="BI580" t="s">
        <v>597</v>
      </c>
    </row>
    <row r="581" spans="1:61" x14ac:dyDescent="0.35">
      <c r="A581" s="61">
        <f t="shared" si="18"/>
        <v>0</v>
      </c>
      <c r="B581" s="61">
        <f t="shared" si="19"/>
        <v>0</v>
      </c>
      <c r="C581" s="41" t="s">
        <v>976</v>
      </c>
      <c r="D581" s="41"/>
      <c r="E581" s="43">
        <v>957</v>
      </c>
      <c r="F581" s="43">
        <v>0</v>
      </c>
      <c r="G581" s="43">
        <v>0</v>
      </c>
      <c r="H581" s="43">
        <v>0</v>
      </c>
      <c r="I581" s="43">
        <v>0</v>
      </c>
      <c r="J581" s="43">
        <v>0</v>
      </c>
      <c r="K581" s="43">
        <v>0</v>
      </c>
      <c r="L581" s="43">
        <v>0</v>
      </c>
      <c r="M581" s="43">
        <v>0</v>
      </c>
      <c r="N581" s="43">
        <v>95</v>
      </c>
      <c r="O581" s="43">
        <v>148</v>
      </c>
      <c r="P581" s="43">
        <v>0</v>
      </c>
      <c r="Q581" s="43">
        <v>40</v>
      </c>
      <c r="R581" s="43">
        <v>0</v>
      </c>
      <c r="S581" s="43">
        <v>0</v>
      </c>
      <c r="T581" s="43">
        <v>1240</v>
      </c>
      <c r="U581" s="43">
        <v>138</v>
      </c>
      <c r="V581" s="43">
        <v>652</v>
      </c>
      <c r="W581" s="43">
        <v>0</v>
      </c>
      <c r="X581" s="43">
        <v>0</v>
      </c>
      <c r="Y581" s="43">
        <v>0</v>
      </c>
      <c r="Z581" s="43">
        <v>0</v>
      </c>
      <c r="AA581" s="43">
        <v>0</v>
      </c>
      <c r="AB581" s="43">
        <v>0</v>
      </c>
      <c r="AC581" s="43">
        <v>116</v>
      </c>
      <c r="AD581" s="43">
        <v>0</v>
      </c>
      <c r="AE581" s="43">
        <v>219</v>
      </c>
      <c r="AF581" s="43">
        <v>281</v>
      </c>
      <c r="AG581" s="43">
        <v>0</v>
      </c>
      <c r="AH581" s="43">
        <v>15</v>
      </c>
      <c r="AI581" s="43">
        <v>1421</v>
      </c>
      <c r="AJ581" s="30">
        <v>600</v>
      </c>
      <c r="AK581" s="30">
        <v>0</v>
      </c>
      <c r="AL581" s="30">
        <v>0</v>
      </c>
      <c r="AM581" s="30">
        <v>0</v>
      </c>
      <c r="AN581" s="30">
        <v>0</v>
      </c>
      <c r="AO581" s="30">
        <v>0</v>
      </c>
      <c r="AP581" s="30">
        <v>0</v>
      </c>
      <c r="AQ581" s="30">
        <v>600</v>
      </c>
      <c r="AR581" s="30">
        <v>608</v>
      </c>
      <c r="AS581" s="30">
        <v>0</v>
      </c>
      <c r="AT581" s="30">
        <v>0</v>
      </c>
      <c r="AU581" s="30">
        <v>0</v>
      </c>
      <c r="AV581" s="30">
        <v>0</v>
      </c>
      <c r="AW581" s="30">
        <v>0</v>
      </c>
      <c r="AX581" s="30">
        <v>0</v>
      </c>
      <c r="AY581" s="30">
        <v>608</v>
      </c>
      <c r="AZ581" s="30">
        <v>2168</v>
      </c>
      <c r="BA581" s="30">
        <v>0</v>
      </c>
      <c r="BB581" s="30">
        <v>0</v>
      </c>
      <c r="BC581" s="30">
        <v>0</v>
      </c>
      <c r="BD581" s="30">
        <v>0</v>
      </c>
      <c r="BE581" s="30">
        <v>0</v>
      </c>
      <c r="BF581" s="30">
        <v>0</v>
      </c>
      <c r="BG581" s="30">
        <v>2168</v>
      </c>
      <c r="BH581" s="30">
        <v>13860</v>
      </c>
      <c r="BI581" t="s">
        <v>597</v>
      </c>
    </row>
    <row r="582" spans="1:61" x14ac:dyDescent="0.35">
      <c r="A582" s="61">
        <f t="shared" si="18"/>
        <v>0</v>
      </c>
      <c r="B582" s="61">
        <f t="shared" si="19"/>
        <v>0</v>
      </c>
      <c r="C582" s="41" t="s">
        <v>688</v>
      </c>
      <c r="D582" s="41"/>
      <c r="E582" s="43">
        <v>2402</v>
      </c>
      <c r="F582" s="43">
        <v>0</v>
      </c>
      <c r="G582" s="43">
        <v>0</v>
      </c>
      <c r="H582" s="43">
        <v>0</v>
      </c>
      <c r="I582" s="43">
        <v>361</v>
      </c>
      <c r="J582" s="43">
        <v>3784</v>
      </c>
      <c r="K582" s="43">
        <v>0</v>
      </c>
      <c r="L582" s="43">
        <v>974</v>
      </c>
      <c r="M582" s="43">
        <v>0</v>
      </c>
      <c r="N582" s="43">
        <v>32</v>
      </c>
      <c r="O582" s="43">
        <v>101</v>
      </c>
      <c r="P582" s="43">
        <v>0</v>
      </c>
      <c r="Q582" s="43">
        <v>72</v>
      </c>
      <c r="R582" s="43">
        <v>0</v>
      </c>
      <c r="S582" s="43">
        <v>0</v>
      </c>
      <c r="T582" s="43">
        <v>7726</v>
      </c>
      <c r="U582" s="43">
        <v>0</v>
      </c>
      <c r="V582" s="43">
        <v>1060</v>
      </c>
      <c r="W582" s="43">
        <v>277</v>
      </c>
      <c r="X582" s="43">
        <v>0</v>
      </c>
      <c r="Y582" s="43">
        <v>359</v>
      </c>
      <c r="Z582" s="43">
        <v>391</v>
      </c>
      <c r="AA582" s="43">
        <v>0</v>
      </c>
      <c r="AB582" s="43">
        <v>0</v>
      </c>
      <c r="AC582" s="43">
        <v>604</v>
      </c>
      <c r="AD582" s="43">
        <v>0</v>
      </c>
      <c r="AE582" s="43">
        <v>606</v>
      </c>
      <c r="AF582" s="43">
        <v>3942</v>
      </c>
      <c r="AG582" s="43">
        <v>400</v>
      </c>
      <c r="AH582" s="43">
        <v>24</v>
      </c>
      <c r="AI582" s="43">
        <v>7663</v>
      </c>
      <c r="AJ582" s="30">
        <v>0</v>
      </c>
      <c r="AK582" s="30">
        <v>0</v>
      </c>
      <c r="AL582" s="30">
        <v>0</v>
      </c>
      <c r="AM582" s="30">
        <v>4339</v>
      </c>
      <c r="AN582" s="30">
        <v>0</v>
      </c>
      <c r="AO582" s="30">
        <v>0</v>
      </c>
      <c r="AP582" s="30">
        <v>0</v>
      </c>
      <c r="AQ582" s="30">
        <v>4339</v>
      </c>
      <c r="AR582" s="30">
        <v>3705</v>
      </c>
      <c r="AS582" s="30">
        <v>0</v>
      </c>
      <c r="AT582" s="30">
        <v>0</v>
      </c>
      <c r="AU582" s="30">
        <v>0</v>
      </c>
      <c r="AV582" s="30">
        <v>0</v>
      </c>
      <c r="AW582" s="30">
        <v>0</v>
      </c>
      <c r="AX582" s="30">
        <v>0</v>
      </c>
      <c r="AY582" s="30">
        <v>3705</v>
      </c>
      <c r="AZ582" s="30">
        <v>0</v>
      </c>
      <c r="BA582" s="30">
        <v>650</v>
      </c>
      <c r="BB582" s="30">
        <v>0</v>
      </c>
      <c r="BC582" s="30">
        <v>82038</v>
      </c>
      <c r="BD582" s="30">
        <v>0</v>
      </c>
      <c r="BE582" s="30">
        <v>2795</v>
      </c>
      <c r="BF582" s="30">
        <v>1645</v>
      </c>
      <c r="BG582" s="30">
        <v>87128</v>
      </c>
      <c r="BH582" s="30">
        <v>30068</v>
      </c>
      <c r="BI582" t="s">
        <v>597</v>
      </c>
    </row>
    <row r="583" spans="1:61" x14ac:dyDescent="0.35">
      <c r="A583" s="61">
        <f t="shared" si="18"/>
        <v>0</v>
      </c>
      <c r="B583" s="61">
        <f t="shared" si="19"/>
        <v>0</v>
      </c>
      <c r="C583" s="41" t="s">
        <v>977</v>
      </c>
      <c r="D583" s="41"/>
      <c r="E583" s="43">
        <v>4718</v>
      </c>
      <c r="F583" s="43">
        <v>0</v>
      </c>
      <c r="G583" s="43">
        <v>0</v>
      </c>
      <c r="H583" s="43">
        <v>0</v>
      </c>
      <c r="I583" s="43">
        <v>79</v>
      </c>
      <c r="J583" s="43">
        <v>2342</v>
      </c>
      <c r="K583" s="43">
        <v>0</v>
      </c>
      <c r="L583" s="43">
        <v>0</v>
      </c>
      <c r="M583" s="43">
        <v>50</v>
      </c>
      <c r="N583" s="43">
        <v>170</v>
      </c>
      <c r="O583" s="43">
        <v>348</v>
      </c>
      <c r="P583" s="43">
        <v>0</v>
      </c>
      <c r="Q583" s="43">
        <v>309</v>
      </c>
      <c r="R583" s="43">
        <v>0</v>
      </c>
      <c r="S583" s="43">
        <v>0</v>
      </c>
      <c r="T583" s="43">
        <v>8016</v>
      </c>
      <c r="U583" s="43">
        <v>873</v>
      </c>
      <c r="V583" s="43">
        <v>1445</v>
      </c>
      <c r="W583" s="43">
        <v>1891</v>
      </c>
      <c r="X583" s="43">
        <v>0</v>
      </c>
      <c r="Y583" s="43">
        <v>288</v>
      </c>
      <c r="Z583" s="43">
        <v>0</v>
      </c>
      <c r="AA583" s="43">
        <v>0</v>
      </c>
      <c r="AB583" s="43">
        <v>0</v>
      </c>
      <c r="AC583" s="43">
        <v>348</v>
      </c>
      <c r="AD583" s="43">
        <v>110</v>
      </c>
      <c r="AE583" s="43">
        <v>384</v>
      </c>
      <c r="AF583" s="43">
        <v>1828</v>
      </c>
      <c r="AG583" s="43">
        <v>0</v>
      </c>
      <c r="AH583" s="43">
        <v>53</v>
      </c>
      <c r="AI583" s="43">
        <v>7220</v>
      </c>
      <c r="AJ583" s="30">
        <v>2300</v>
      </c>
      <c r="AK583" s="30">
        <v>900</v>
      </c>
      <c r="AL583" s="30">
        <v>0</v>
      </c>
      <c r="AM583" s="30">
        <v>0</v>
      </c>
      <c r="AN583" s="30">
        <v>0</v>
      </c>
      <c r="AO583" s="30">
        <v>0</v>
      </c>
      <c r="AP583" s="30">
        <v>0</v>
      </c>
      <c r="AQ583" s="30">
        <v>3200</v>
      </c>
      <c r="AR583" s="30">
        <v>4025</v>
      </c>
      <c r="AS583" s="30">
        <v>18</v>
      </c>
      <c r="AT583" s="30">
        <v>0</v>
      </c>
      <c r="AU583" s="30">
        <v>21</v>
      </c>
      <c r="AV583" s="30">
        <v>0</v>
      </c>
      <c r="AW583" s="30">
        <v>0</v>
      </c>
      <c r="AX583" s="30">
        <v>0</v>
      </c>
      <c r="AY583" s="30">
        <v>4064</v>
      </c>
      <c r="AZ583" s="30">
        <v>31450</v>
      </c>
      <c r="BA583" s="30">
        <v>2570</v>
      </c>
      <c r="BB583" s="30">
        <v>0</v>
      </c>
      <c r="BC583" s="30">
        <v>10550</v>
      </c>
      <c r="BD583" s="30">
        <v>0</v>
      </c>
      <c r="BE583" s="30">
        <v>0</v>
      </c>
      <c r="BF583" s="30">
        <v>3500</v>
      </c>
      <c r="BG583" s="30">
        <v>48070</v>
      </c>
      <c r="BH583" s="30">
        <v>34613</v>
      </c>
      <c r="BI583" t="s">
        <v>597</v>
      </c>
    </row>
    <row r="584" spans="1:61" x14ac:dyDescent="0.35">
      <c r="A584" s="61">
        <f t="shared" si="18"/>
        <v>0</v>
      </c>
      <c r="B584" s="61">
        <f t="shared" si="19"/>
        <v>0</v>
      </c>
      <c r="C584" s="41" t="s">
        <v>978</v>
      </c>
      <c r="D584" s="41"/>
      <c r="E584" s="43">
        <v>3566</v>
      </c>
      <c r="F584" s="43">
        <v>0</v>
      </c>
      <c r="G584" s="43">
        <v>0</v>
      </c>
      <c r="H584" s="43">
        <v>0</v>
      </c>
      <c r="I584" s="43">
        <v>0</v>
      </c>
      <c r="J584" s="43">
        <v>0</v>
      </c>
      <c r="K584" s="43">
        <v>0</v>
      </c>
      <c r="L584" s="43">
        <v>0</v>
      </c>
      <c r="M584" s="43">
        <v>75</v>
      </c>
      <c r="N584" s="43">
        <v>210</v>
      </c>
      <c r="O584" s="43">
        <v>410</v>
      </c>
      <c r="P584" s="43">
        <v>5</v>
      </c>
      <c r="Q584" s="43">
        <v>519</v>
      </c>
      <c r="R584" s="43">
        <v>0</v>
      </c>
      <c r="S584" s="43">
        <v>0</v>
      </c>
      <c r="T584" s="43">
        <v>4785</v>
      </c>
      <c r="U584" s="43">
        <v>145</v>
      </c>
      <c r="V584" s="43">
        <v>2165</v>
      </c>
      <c r="W584" s="43">
        <v>0</v>
      </c>
      <c r="X584" s="43">
        <v>0</v>
      </c>
      <c r="Y584" s="43">
        <v>613</v>
      </c>
      <c r="Z584" s="43">
        <v>0</v>
      </c>
      <c r="AA584" s="43">
        <v>0</v>
      </c>
      <c r="AB584" s="43">
        <v>0</v>
      </c>
      <c r="AC584" s="43">
        <v>53</v>
      </c>
      <c r="AD584" s="43">
        <v>0</v>
      </c>
      <c r="AE584" s="43">
        <v>447</v>
      </c>
      <c r="AF584" s="43">
        <v>1493</v>
      </c>
      <c r="AG584" s="43">
        <v>0</v>
      </c>
      <c r="AH584" s="43">
        <v>46</v>
      </c>
      <c r="AI584" s="43">
        <v>4962</v>
      </c>
      <c r="AJ584" s="30">
        <v>3000</v>
      </c>
      <c r="AK584" s="30">
        <v>0</v>
      </c>
      <c r="AL584" s="30">
        <v>0</v>
      </c>
      <c r="AM584" s="30">
        <v>0</v>
      </c>
      <c r="AN584" s="30">
        <v>0</v>
      </c>
      <c r="AO584" s="30">
        <v>0</v>
      </c>
      <c r="AP584" s="30">
        <v>0</v>
      </c>
      <c r="AQ584" s="30">
        <v>3000</v>
      </c>
      <c r="AR584" s="30">
        <v>6629</v>
      </c>
      <c r="AS584" s="30">
        <v>0</v>
      </c>
      <c r="AT584" s="30">
        <v>0</v>
      </c>
      <c r="AU584" s="30">
        <v>0</v>
      </c>
      <c r="AV584" s="30">
        <v>0</v>
      </c>
      <c r="AW584" s="30">
        <v>0</v>
      </c>
      <c r="AX584" s="30">
        <v>0</v>
      </c>
      <c r="AY584" s="30">
        <v>6629</v>
      </c>
      <c r="AZ584" s="30">
        <v>23600</v>
      </c>
      <c r="BA584" s="30">
        <v>0</v>
      </c>
      <c r="BB584" s="30">
        <v>0</v>
      </c>
      <c r="BC584" s="30">
        <v>0</v>
      </c>
      <c r="BD584" s="30">
        <v>0</v>
      </c>
      <c r="BE584" s="30">
        <v>0</v>
      </c>
      <c r="BF584" s="30">
        <v>0</v>
      </c>
      <c r="BG584" s="30">
        <v>23600</v>
      </c>
      <c r="BH584" s="30">
        <v>34925</v>
      </c>
      <c r="BI584" t="s">
        <v>597</v>
      </c>
    </row>
    <row r="585" spans="1:61" x14ac:dyDescent="0.35">
      <c r="A585" s="61">
        <f t="shared" si="18"/>
        <v>0</v>
      </c>
      <c r="B585" s="61">
        <f t="shared" si="19"/>
        <v>0</v>
      </c>
      <c r="C585" s="41" t="s">
        <v>689</v>
      </c>
      <c r="D585" s="41"/>
      <c r="E585" s="43">
        <v>5309</v>
      </c>
      <c r="F585" s="43">
        <v>0</v>
      </c>
      <c r="G585" s="43">
        <v>0</v>
      </c>
      <c r="H585" s="43">
        <v>0</v>
      </c>
      <c r="I585" s="43">
        <v>2085</v>
      </c>
      <c r="J585" s="43">
        <v>4843</v>
      </c>
      <c r="K585" s="43">
        <v>0</v>
      </c>
      <c r="L585" s="43">
        <v>0</v>
      </c>
      <c r="M585" s="43">
        <v>0</v>
      </c>
      <c r="N585" s="43">
        <v>193</v>
      </c>
      <c r="O585" s="43">
        <v>0</v>
      </c>
      <c r="P585" s="43">
        <v>14</v>
      </c>
      <c r="Q585" s="43">
        <v>139</v>
      </c>
      <c r="R585" s="43">
        <v>0</v>
      </c>
      <c r="S585" s="43">
        <v>0</v>
      </c>
      <c r="T585" s="43">
        <v>12583</v>
      </c>
      <c r="U585" s="43">
        <v>107</v>
      </c>
      <c r="V585" s="43">
        <v>2006</v>
      </c>
      <c r="W585" s="43">
        <v>3155</v>
      </c>
      <c r="X585" s="43">
        <v>0</v>
      </c>
      <c r="Y585" s="43">
        <v>530</v>
      </c>
      <c r="Z585" s="43">
        <v>0</v>
      </c>
      <c r="AA585" s="43">
        <v>0</v>
      </c>
      <c r="AB585" s="43">
        <v>0</v>
      </c>
      <c r="AC585" s="43">
        <v>467</v>
      </c>
      <c r="AD585" s="43">
        <v>243</v>
      </c>
      <c r="AE585" s="43">
        <v>578</v>
      </c>
      <c r="AF585" s="43">
        <v>3491</v>
      </c>
      <c r="AG585" s="43">
        <v>0</v>
      </c>
      <c r="AH585" s="43">
        <v>41</v>
      </c>
      <c r="AI585" s="43">
        <v>10618</v>
      </c>
      <c r="AJ585" s="30">
        <v>0</v>
      </c>
      <c r="AK585" s="30">
        <v>0</v>
      </c>
      <c r="AL585" s="30">
        <v>0</v>
      </c>
      <c r="AM585" s="30">
        <v>0</v>
      </c>
      <c r="AN585" s="30">
        <v>0</v>
      </c>
      <c r="AO585" s="30">
        <v>0</v>
      </c>
      <c r="AP585" s="30">
        <v>0</v>
      </c>
      <c r="AQ585" s="30">
        <v>0</v>
      </c>
      <c r="AR585" s="30">
        <v>0</v>
      </c>
      <c r="AS585" s="30">
        <v>0</v>
      </c>
      <c r="AT585" s="30">
        <v>0</v>
      </c>
      <c r="AU585" s="30">
        <v>1125</v>
      </c>
      <c r="AV585" s="30">
        <v>0</v>
      </c>
      <c r="AW585" s="30">
        <v>0</v>
      </c>
      <c r="AX585" s="30">
        <v>0</v>
      </c>
      <c r="AY585" s="30">
        <v>1125</v>
      </c>
      <c r="AZ585" s="30">
        <v>10467</v>
      </c>
      <c r="BA585" s="30">
        <v>2800</v>
      </c>
      <c r="BB585" s="30">
        <v>0</v>
      </c>
      <c r="BC585" s="30">
        <v>16733</v>
      </c>
      <c r="BD585" s="30">
        <v>0</v>
      </c>
      <c r="BE585" s="30">
        <v>0</v>
      </c>
      <c r="BF585" s="30">
        <v>0</v>
      </c>
      <c r="BG585" s="30">
        <v>30000</v>
      </c>
      <c r="BH585" s="30">
        <v>46281</v>
      </c>
      <c r="BI585" t="s">
        <v>597</v>
      </c>
    </row>
    <row r="586" spans="1:61" x14ac:dyDescent="0.35">
      <c r="A586" s="61">
        <f t="shared" si="18"/>
        <v>0</v>
      </c>
      <c r="B586" s="61">
        <f t="shared" si="19"/>
        <v>0</v>
      </c>
      <c r="C586" s="41" t="s">
        <v>690</v>
      </c>
      <c r="D586" s="41"/>
      <c r="E586" s="43">
        <v>5111</v>
      </c>
      <c r="F586" s="43">
        <v>0</v>
      </c>
      <c r="G586" s="43">
        <v>40</v>
      </c>
      <c r="H586" s="43">
        <v>0</v>
      </c>
      <c r="I586" s="43">
        <v>382</v>
      </c>
      <c r="J586" s="43">
        <v>2128</v>
      </c>
      <c r="K586" s="43">
        <v>0</v>
      </c>
      <c r="L586" s="43">
        <v>0</v>
      </c>
      <c r="M586" s="43">
        <v>0</v>
      </c>
      <c r="N586" s="43">
        <v>116</v>
      </c>
      <c r="O586" s="43">
        <v>0</v>
      </c>
      <c r="P586" s="43">
        <v>116</v>
      </c>
      <c r="Q586" s="43">
        <v>85</v>
      </c>
      <c r="R586" s="43">
        <v>0</v>
      </c>
      <c r="S586" s="43">
        <v>0</v>
      </c>
      <c r="T586" s="43">
        <v>7978</v>
      </c>
      <c r="U586" s="43">
        <v>270</v>
      </c>
      <c r="V586" s="43">
        <v>1513</v>
      </c>
      <c r="W586" s="43">
        <v>1778</v>
      </c>
      <c r="X586" s="43">
        <v>0</v>
      </c>
      <c r="Y586" s="43">
        <v>315</v>
      </c>
      <c r="Z586" s="43">
        <v>0</v>
      </c>
      <c r="AA586" s="43">
        <v>0</v>
      </c>
      <c r="AB586" s="43">
        <v>54</v>
      </c>
      <c r="AC586" s="43">
        <v>440</v>
      </c>
      <c r="AD586" s="43">
        <v>130</v>
      </c>
      <c r="AE586" s="43">
        <v>656</v>
      </c>
      <c r="AF586" s="43">
        <v>2627</v>
      </c>
      <c r="AG586" s="43">
        <v>0</v>
      </c>
      <c r="AH586" s="43">
        <v>84</v>
      </c>
      <c r="AI586" s="43">
        <v>7867</v>
      </c>
      <c r="AJ586" s="30">
        <v>0</v>
      </c>
      <c r="AK586" s="30">
        <v>0</v>
      </c>
      <c r="AL586" s="30">
        <v>0</v>
      </c>
      <c r="AM586" s="30">
        <v>0</v>
      </c>
      <c r="AN586" s="30">
        <v>0</v>
      </c>
      <c r="AO586" s="30">
        <v>0</v>
      </c>
      <c r="AP586" s="30">
        <v>0</v>
      </c>
      <c r="AQ586" s="30">
        <v>0</v>
      </c>
      <c r="AR586" s="30">
        <v>16</v>
      </c>
      <c r="AS586" s="30">
        <v>105</v>
      </c>
      <c r="AT586" s="30">
        <v>0</v>
      </c>
      <c r="AU586" s="30">
        <v>0</v>
      </c>
      <c r="AV586" s="30">
        <v>0</v>
      </c>
      <c r="AW586" s="30">
        <v>0</v>
      </c>
      <c r="AX586" s="30">
        <v>0</v>
      </c>
      <c r="AY586" s="30">
        <v>121</v>
      </c>
      <c r="AZ586" s="30">
        <v>29602</v>
      </c>
      <c r="BA586" s="30">
        <v>3743</v>
      </c>
      <c r="BB586" s="30">
        <v>0</v>
      </c>
      <c r="BC586" s="30">
        <v>20500</v>
      </c>
      <c r="BD586" s="30">
        <v>0</v>
      </c>
      <c r="BE586" s="30">
        <v>0</v>
      </c>
      <c r="BF586" s="30">
        <v>4825</v>
      </c>
      <c r="BG586" s="30">
        <v>58670</v>
      </c>
      <c r="BH586" s="30">
        <v>32030</v>
      </c>
      <c r="BI586" t="s">
        <v>597</v>
      </c>
    </row>
    <row r="587" spans="1:61" x14ac:dyDescent="0.35">
      <c r="A587" s="61">
        <f t="shared" si="18"/>
        <v>0</v>
      </c>
      <c r="B587" s="61">
        <f t="shared" si="19"/>
        <v>0</v>
      </c>
      <c r="C587" s="41" t="s">
        <v>691</v>
      </c>
      <c r="D587" s="41"/>
      <c r="E587" s="43">
        <v>2675</v>
      </c>
      <c r="F587" s="43">
        <v>0</v>
      </c>
      <c r="G587" s="43">
        <v>0</v>
      </c>
      <c r="H587" s="43">
        <v>0</v>
      </c>
      <c r="I587" s="43">
        <v>5</v>
      </c>
      <c r="J587" s="43">
        <v>977</v>
      </c>
      <c r="K587" s="43">
        <v>0</v>
      </c>
      <c r="L587" s="43">
        <v>0</v>
      </c>
      <c r="M587" s="43">
        <v>13</v>
      </c>
      <c r="N587" s="43">
        <v>24</v>
      </c>
      <c r="O587" s="43">
        <v>32</v>
      </c>
      <c r="P587" s="43">
        <v>0</v>
      </c>
      <c r="Q587" s="43">
        <v>3</v>
      </c>
      <c r="R587" s="43">
        <v>0</v>
      </c>
      <c r="S587" s="43">
        <v>0</v>
      </c>
      <c r="T587" s="43">
        <v>3729</v>
      </c>
      <c r="U587" s="43">
        <v>249</v>
      </c>
      <c r="V587" s="43">
        <v>617</v>
      </c>
      <c r="W587" s="43">
        <v>720</v>
      </c>
      <c r="X587" s="43">
        <v>0</v>
      </c>
      <c r="Y587" s="43">
        <v>159</v>
      </c>
      <c r="Z587" s="43">
        <v>0</v>
      </c>
      <c r="AA587" s="43">
        <v>0</v>
      </c>
      <c r="AB587" s="43">
        <v>0</v>
      </c>
      <c r="AC587" s="43">
        <v>0</v>
      </c>
      <c r="AD587" s="43">
        <v>0</v>
      </c>
      <c r="AE587" s="43">
        <v>232</v>
      </c>
      <c r="AF587" s="43">
        <v>1725</v>
      </c>
      <c r="AG587" s="43">
        <v>0</v>
      </c>
      <c r="AH587" s="43">
        <v>35</v>
      </c>
      <c r="AI587" s="43">
        <v>3737</v>
      </c>
      <c r="AJ587" s="30">
        <v>500</v>
      </c>
      <c r="AK587" s="30">
        <v>0</v>
      </c>
      <c r="AL587" s="30">
        <v>0</v>
      </c>
      <c r="AM587" s="30">
        <v>0</v>
      </c>
      <c r="AN587" s="30">
        <v>0</v>
      </c>
      <c r="AO587" s="30">
        <v>0</v>
      </c>
      <c r="AP587" s="30">
        <v>0</v>
      </c>
      <c r="AQ587" s="30">
        <v>500</v>
      </c>
      <c r="AR587" s="30">
        <v>487</v>
      </c>
      <c r="AS587" s="30">
        <v>0</v>
      </c>
      <c r="AT587" s="30">
        <v>0</v>
      </c>
      <c r="AU587" s="30">
        <v>0</v>
      </c>
      <c r="AV587" s="30">
        <v>0</v>
      </c>
      <c r="AW587" s="30">
        <v>0</v>
      </c>
      <c r="AX587" s="30">
        <v>0</v>
      </c>
      <c r="AY587" s="30">
        <v>487</v>
      </c>
      <c r="AZ587" s="30">
        <v>10766</v>
      </c>
      <c r="BA587" s="30">
        <v>6335</v>
      </c>
      <c r="BB587" s="30">
        <v>0</v>
      </c>
      <c r="BC587" s="30">
        <v>1017</v>
      </c>
      <c r="BD587" s="30">
        <v>0</v>
      </c>
      <c r="BE587" s="30">
        <v>0</v>
      </c>
      <c r="BF587" s="30">
        <v>0</v>
      </c>
      <c r="BG587" s="30">
        <v>18118</v>
      </c>
      <c r="BH587" s="30">
        <v>17871</v>
      </c>
      <c r="BI587" t="s">
        <v>597</v>
      </c>
    </row>
    <row r="588" spans="1:61" x14ac:dyDescent="0.35">
      <c r="A588" s="61">
        <f t="shared" si="18"/>
        <v>0</v>
      </c>
      <c r="B588" s="61">
        <f t="shared" si="19"/>
        <v>0</v>
      </c>
      <c r="C588" s="41" t="s">
        <v>1150</v>
      </c>
      <c r="D588" s="41"/>
      <c r="E588" s="43">
        <v>1801</v>
      </c>
      <c r="F588" s="43">
        <v>0</v>
      </c>
      <c r="G588" s="43">
        <v>0</v>
      </c>
      <c r="H588" s="43">
        <v>0</v>
      </c>
      <c r="I588" s="43">
        <v>3</v>
      </c>
      <c r="J588" s="43">
        <v>1147</v>
      </c>
      <c r="K588" s="43">
        <v>0</v>
      </c>
      <c r="L588" s="43">
        <v>0</v>
      </c>
      <c r="M588" s="43">
        <v>0</v>
      </c>
      <c r="N588" s="43">
        <v>92</v>
      </c>
      <c r="O588" s="43">
        <v>234</v>
      </c>
      <c r="P588" s="43">
        <v>0</v>
      </c>
      <c r="Q588" s="43">
        <v>19</v>
      </c>
      <c r="R588" s="43">
        <v>0</v>
      </c>
      <c r="S588" s="43">
        <v>0</v>
      </c>
      <c r="T588" s="43">
        <v>3296</v>
      </c>
      <c r="U588" s="43">
        <v>50</v>
      </c>
      <c r="V588" s="43">
        <v>544</v>
      </c>
      <c r="W588" s="43">
        <v>1267</v>
      </c>
      <c r="X588" s="43">
        <v>0</v>
      </c>
      <c r="Y588" s="43">
        <v>155</v>
      </c>
      <c r="Z588" s="43">
        <v>0</v>
      </c>
      <c r="AA588" s="43">
        <v>0</v>
      </c>
      <c r="AB588" s="43">
        <v>0</v>
      </c>
      <c r="AC588" s="43">
        <v>100</v>
      </c>
      <c r="AD588" s="43">
        <v>0</v>
      </c>
      <c r="AE588" s="43">
        <v>186</v>
      </c>
      <c r="AF588" s="43">
        <v>141</v>
      </c>
      <c r="AG588" s="43">
        <v>0</v>
      </c>
      <c r="AH588" s="43">
        <v>9</v>
      </c>
      <c r="AI588" s="43">
        <v>2452</v>
      </c>
      <c r="AJ588" s="30">
        <v>0</v>
      </c>
      <c r="AK588" s="30">
        <v>0</v>
      </c>
      <c r="AL588" s="30">
        <v>0</v>
      </c>
      <c r="AM588" s="30">
        <v>0</v>
      </c>
      <c r="AN588" s="30">
        <v>0</v>
      </c>
      <c r="AO588" s="30">
        <v>0</v>
      </c>
      <c r="AP588" s="30">
        <v>0</v>
      </c>
      <c r="AQ588" s="30">
        <v>0</v>
      </c>
      <c r="AR588" s="30">
        <v>0</v>
      </c>
      <c r="AS588" s="30">
        <v>0</v>
      </c>
      <c r="AT588" s="30">
        <v>0</v>
      </c>
      <c r="AU588" s="30">
        <v>0</v>
      </c>
      <c r="AV588" s="30">
        <v>0</v>
      </c>
      <c r="AW588" s="30">
        <v>0</v>
      </c>
      <c r="AX588" s="30">
        <v>0</v>
      </c>
      <c r="AY588" s="30">
        <v>0</v>
      </c>
      <c r="AZ588" s="30">
        <v>0</v>
      </c>
      <c r="BA588" s="30">
        <v>1385</v>
      </c>
      <c r="BB588" s="30">
        <v>0</v>
      </c>
      <c r="BC588" s="30">
        <v>2000</v>
      </c>
      <c r="BD588" s="30">
        <v>0</v>
      </c>
      <c r="BE588" s="30">
        <v>0</v>
      </c>
      <c r="BF588" s="30">
        <v>0</v>
      </c>
      <c r="BG588" s="30">
        <v>3385</v>
      </c>
      <c r="BH588" s="30">
        <v>12726</v>
      </c>
      <c r="BI588" t="s">
        <v>597</v>
      </c>
    </row>
    <row r="589" spans="1:61" x14ac:dyDescent="0.35">
      <c r="A589" s="61">
        <f t="shared" si="18"/>
        <v>0</v>
      </c>
      <c r="B589" s="61">
        <f t="shared" si="19"/>
        <v>0</v>
      </c>
      <c r="C589" s="41" t="s">
        <v>1151</v>
      </c>
      <c r="D589" s="41"/>
      <c r="E589" s="43">
        <v>2706</v>
      </c>
      <c r="F589" s="43">
        <v>0</v>
      </c>
      <c r="G589" s="43">
        <v>0</v>
      </c>
      <c r="H589" s="43">
        <v>0</v>
      </c>
      <c r="I589" s="43">
        <v>0</v>
      </c>
      <c r="J589" s="43">
        <v>4057</v>
      </c>
      <c r="K589" s="43">
        <v>0</v>
      </c>
      <c r="L589" s="43">
        <v>0</v>
      </c>
      <c r="M589" s="43">
        <v>0</v>
      </c>
      <c r="N589" s="43">
        <v>67</v>
      </c>
      <c r="O589" s="43">
        <v>421</v>
      </c>
      <c r="P589" s="43">
        <v>0</v>
      </c>
      <c r="Q589" s="43">
        <v>104</v>
      </c>
      <c r="R589" s="43">
        <v>0</v>
      </c>
      <c r="S589" s="43">
        <v>0</v>
      </c>
      <c r="T589" s="43">
        <v>7355</v>
      </c>
      <c r="U589" s="43">
        <v>0</v>
      </c>
      <c r="V589" s="43">
        <v>2165</v>
      </c>
      <c r="W589" s="43">
        <v>3303</v>
      </c>
      <c r="X589" s="43">
        <v>0</v>
      </c>
      <c r="Y589" s="43">
        <v>116</v>
      </c>
      <c r="Z589" s="43">
        <v>0</v>
      </c>
      <c r="AA589" s="43">
        <v>0</v>
      </c>
      <c r="AB589" s="43">
        <v>0</v>
      </c>
      <c r="AC589" s="43">
        <v>89</v>
      </c>
      <c r="AD589" s="43">
        <v>0</v>
      </c>
      <c r="AE589" s="43">
        <v>396</v>
      </c>
      <c r="AF589" s="43">
        <v>1030</v>
      </c>
      <c r="AG589" s="43">
        <v>0</v>
      </c>
      <c r="AH589" s="43">
        <v>62</v>
      </c>
      <c r="AI589" s="43">
        <v>7161</v>
      </c>
      <c r="AJ589" s="30">
        <v>0</v>
      </c>
      <c r="AK589" s="30">
        <v>0</v>
      </c>
      <c r="AL589" s="30">
        <v>0</v>
      </c>
      <c r="AM589" s="30">
        <v>0</v>
      </c>
      <c r="AN589" s="30">
        <v>0</v>
      </c>
      <c r="AO589" s="30">
        <v>0</v>
      </c>
      <c r="AP589" s="30">
        <v>0</v>
      </c>
      <c r="AQ589" s="30">
        <v>0</v>
      </c>
      <c r="AR589" s="30">
        <v>0</v>
      </c>
      <c r="AS589" s="30">
        <v>0</v>
      </c>
      <c r="AT589" s="30">
        <v>0</v>
      </c>
      <c r="AU589" s="30">
        <v>0</v>
      </c>
      <c r="AV589" s="30">
        <v>0</v>
      </c>
      <c r="AW589" s="30">
        <v>0</v>
      </c>
      <c r="AX589" s="30">
        <v>0</v>
      </c>
      <c r="AY589" s="30">
        <v>0</v>
      </c>
      <c r="AZ589" s="30">
        <v>145</v>
      </c>
      <c r="BA589" s="30">
        <v>2020</v>
      </c>
      <c r="BB589" s="30">
        <v>0</v>
      </c>
      <c r="BC589" s="30">
        <v>17745</v>
      </c>
      <c r="BD589" s="30">
        <v>0</v>
      </c>
      <c r="BE589" s="30">
        <v>0</v>
      </c>
      <c r="BF589" s="30">
        <v>0</v>
      </c>
      <c r="BG589" s="30">
        <v>19910</v>
      </c>
      <c r="BH589" s="30">
        <v>20189</v>
      </c>
      <c r="BI589" t="s">
        <v>597</v>
      </c>
    </row>
    <row r="590" spans="1:61" x14ac:dyDescent="0.35">
      <c r="A590" s="61">
        <f t="shared" si="18"/>
        <v>0</v>
      </c>
      <c r="B590" s="61">
        <f t="shared" si="19"/>
        <v>0</v>
      </c>
      <c r="C590" s="41" t="s">
        <v>694</v>
      </c>
      <c r="D590" s="41"/>
      <c r="E590" s="43">
        <v>2971</v>
      </c>
      <c r="F590" s="43">
        <v>0</v>
      </c>
      <c r="G590" s="43">
        <v>60</v>
      </c>
      <c r="H590" s="43">
        <v>0</v>
      </c>
      <c r="I590" s="43">
        <v>43</v>
      </c>
      <c r="J590" s="43">
        <v>1605</v>
      </c>
      <c r="K590" s="43">
        <v>0</v>
      </c>
      <c r="L590" s="43">
        <v>0</v>
      </c>
      <c r="M590" s="43">
        <v>0</v>
      </c>
      <c r="N590" s="43">
        <v>0</v>
      </c>
      <c r="O590" s="43">
        <v>0</v>
      </c>
      <c r="P590" s="43">
        <v>0</v>
      </c>
      <c r="Q590" s="43">
        <v>54</v>
      </c>
      <c r="R590" s="43">
        <v>0</v>
      </c>
      <c r="S590" s="43">
        <v>591</v>
      </c>
      <c r="T590" s="43">
        <v>5324</v>
      </c>
      <c r="U590" s="43">
        <v>0</v>
      </c>
      <c r="V590" s="43">
        <v>1260</v>
      </c>
      <c r="W590" s="43">
        <v>1733</v>
      </c>
      <c r="X590" s="43">
        <v>0</v>
      </c>
      <c r="Y590" s="43">
        <v>286</v>
      </c>
      <c r="Z590" s="43">
        <v>0</v>
      </c>
      <c r="AA590" s="43">
        <v>0</v>
      </c>
      <c r="AB590" s="43">
        <v>0</v>
      </c>
      <c r="AC590" s="43">
        <v>143</v>
      </c>
      <c r="AD590" s="43">
        <v>26</v>
      </c>
      <c r="AE590" s="43">
        <v>345</v>
      </c>
      <c r="AF590" s="43">
        <v>992</v>
      </c>
      <c r="AG590" s="43">
        <v>0</v>
      </c>
      <c r="AH590" s="43">
        <v>73</v>
      </c>
      <c r="AI590" s="43">
        <v>4858</v>
      </c>
      <c r="AJ590" s="30">
        <v>0</v>
      </c>
      <c r="AK590" s="30">
        <v>2000</v>
      </c>
      <c r="AL590" s="30">
        <v>0</v>
      </c>
      <c r="AM590" s="30">
        <v>0</v>
      </c>
      <c r="AN590" s="30">
        <v>0</v>
      </c>
      <c r="AO590" s="30">
        <v>0</v>
      </c>
      <c r="AP590" s="30">
        <v>0</v>
      </c>
      <c r="AQ590" s="30">
        <v>2000</v>
      </c>
      <c r="AR590" s="30">
        <v>0</v>
      </c>
      <c r="AS590" s="30">
        <v>1292</v>
      </c>
      <c r="AT590" s="30">
        <v>0</v>
      </c>
      <c r="AU590" s="30">
        <v>54</v>
      </c>
      <c r="AV590" s="30">
        <v>0</v>
      </c>
      <c r="AW590" s="30">
        <v>0</v>
      </c>
      <c r="AX590" s="30">
        <v>0</v>
      </c>
      <c r="AY590" s="30">
        <v>1346</v>
      </c>
      <c r="AZ590" s="30">
        <v>0</v>
      </c>
      <c r="BA590" s="30">
        <v>2000</v>
      </c>
      <c r="BB590" s="30">
        <v>0</v>
      </c>
      <c r="BC590" s="30">
        <v>9405</v>
      </c>
      <c r="BD590" s="30">
        <v>0</v>
      </c>
      <c r="BE590" s="30">
        <v>0</v>
      </c>
      <c r="BF590" s="30">
        <v>3178</v>
      </c>
      <c r="BG590" s="30">
        <v>14583</v>
      </c>
      <c r="BH590" s="30">
        <v>31237</v>
      </c>
      <c r="BI590" t="s">
        <v>597</v>
      </c>
    </row>
    <row r="591" spans="1:61" x14ac:dyDescent="0.35">
      <c r="A591" s="61">
        <f t="shared" si="18"/>
        <v>0</v>
      </c>
      <c r="B591" s="61">
        <f t="shared" si="19"/>
        <v>0</v>
      </c>
      <c r="C591" s="41" t="s">
        <v>695</v>
      </c>
      <c r="D591" s="41"/>
      <c r="E591" s="43">
        <v>857</v>
      </c>
      <c r="F591" s="43">
        <v>0</v>
      </c>
      <c r="G591" s="43">
        <v>0</v>
      </c>
      <c r="H591" s="43">
        <v>0</v>
      </c>
      <c r="I591" s="43">
        <v>0</v>
      </c>
      <c r="J591" s="43">
        <v>319</v>
      </c>
      <c r="K591" s="43">
        <v>0</v>
      </c>
      <c r="L591" s="43">
        <v>0</v>
      </c>
      <c r="M591" s="43">
        <v>0</v>
      </c>
      <c r="N591" s="43">
        <v>25</v>
      </c>
      <c r="O591" s="43">
        <v>0</v>
      </c>
      <c r="P591" s="43">
        <v>0</v>
      </c>
      <c r="Q591" s="43">
        <v>3</v>
      </c>
      <c r="R591" s="43">
        <v>0</v>
      </c>
      <c r="S591" s="43">
        <v>7</v>
      </c>
      <c r="T591" s="43">
        <v>1211</v>
      </c>
      <c r="U591" s="43">
        <v>72</v>
      </c>
      <c r="V591" s="43">
        <v>208</v>
      </c>
      <c r="W591" s="43">
        <v>340</v>
      </c>
      <c r="X591" s="43">
        <v>0</v>
      </c>
      <c r="Y591" s="43">
        <v>106</v>
      </c>
      <c r="Z591" s="43">
        <v>0</v>
      </c>
      <c r="AA591" s="43">
        <v>0</v>
      </c>
      <c r="AB591" s="43">
        <v>0</v>
      </c>
      <c r="AC591" s="43">
        <v>0</v>
      </c>
      <c r="AD591" s="43">
        <v>0</v>
      </c>
      <c r="AE591" s="43">
        <v>152</v>
      </c>
      <c r="AF591" s="43">
        <v>802</v>
      </c>
      <c r="AG591" s="43">
        <v>0</v>
      </c>
      <c r="AH591" s="43">
        <v>8</v>
      </c>
      <c r="AI591" s="43">
        <v>1688</v>
      </c>
      <c r="AJ591" s="30">
        <v>0</v>
      </c>
      <c r="AK591" s="30">
        <v>0</v>
      </c>
      <c r="AL591" s="30">
        <v>0</v>
      </c>
      <c r="AM591" s="30">
        <v>0</v>
      </c>
      <c r="AN591" s="30">
        <v>0</v>
      </c>
      <c r="AO591" s="30">
        <v>0</v>
      </c>
      <c r="AP591" s="30">
        <v>0</v>
      </c>
      <c r="AQ591" s="30">
        <v>0</v>
      </c>
      <c r="AR591" s="30">
        <v>0</v>
      </c>
      <c r="AS591" s="30">
        <v>0</v>
      </c>
      <c r="AT591" s="30">
        <v>0</v>
      </c>
      <c r="AU591" s="30">
        <v>0</v>
      </c>
      <c r="AV591" s="30">
        <v>0</v>
      </c>
      <c r="AW591" s="30">
        <v>0</v>
      </c>
      <c r="AX591" s="30">
        <v>0</v>
      </c>
      <c r="AY591" s="30">
        <v>0</v>
      </c>
      <c r="AZ591" s="30">
        <v>8125</v>
      </c>
      <c r="BA591" s="30">
        <v>0</v>
      </c>
      <c r="BB591" s="30">
        <v>0</v>
      </c>
      <c r="BC591" s="30">
        <v>3032</v>
      </c>
      <c r="BD591" s="30">
        <v>0</v>
      </c>
      <c r="BE591" s="30">
        <v>0</v>
      </c>
      <c r="BF591" s="30">
        <v>0</v>
      </c>
      <c r="BG591" s="30">
        <v>11157</v>
      </c>
      <c r="BH591" s="30">
        <v>17503</v>
      </c>
      <c r="BI591" t="s">
        <v>597</v>
      </c>
    </row>
    <row r="592" spans="1:61" x14ac:dyDescent="0.35">
      <c r="A592" s="61">
        <f t="shared" si="18"/>
        <v>0</v>
      </c>
      <c r="B592" s="61">
        <f t="shared" si="19"/>
        <v>0</v>
      </c>
      <c r="C592" s="41" t="s">
        <v>696</v>
      </c>
      <c r="D592" s="41"/>
      <c r="E592" s="43">
        <v>256</v>
      </c>
      <c r="F592" s="43">
        <v>389</v>
      </c>
      <c r="G592" s="43">
        <v>0</v>
      </c>
      <c r="H592" s="43">
        <v>0</v>
      </c>
      <c r="I592" s="43">
        <v>0</v>
      </c>
      <c r="J592" s="43">
        <v>0</v>
      </c>
      <c r="K592" s="43">
        <v>0</v>
      </c>
      <c r="L592" s="43">
        <v>0</v>
      </c>
      <c r="M592" s="43">
        <v>0</v>
      </c>
      <c r="N592" s="43">
        <v>4</v>
      </c>
      <c r="O592" s="43">
        <v>0</v>
      </c>
      <c r="P592" s="43">
        <v>1</v>
      </c>
      <c r="Q592" s="43">
        <v>0</v>
      </c>
      <c r="R592" s="43">
        <v>0</v>
      </c>
      <c r="S592" s="43">
        <v>0</v>
      </c>
      <c r="T592" s="43">
        <v>650</v>
      </c>
      <c r="U592" s="43">
        <v>0</v>
      </c>
      <c r="V592" s="43">
        <v>583</v>
      </c>
      <c r="W592" s="43">
        <v>0</v>
      </c>
      <c r="X592" s="43">
        <v>0</v>
      </c>
      <c r="Y592" s="43">
        <v>0</v>
      </c>
      <c r="Z592" s="43">
        <v>0</v>
      </c>
      <c r="AA592" s="43">
        <v>0</v>
      </c>
      <c r="AB592" s="43">
        <v>0</v>
      </c>
      <c r="AC592" s="43">
        <v>0</v>
      </c>
      <c r="AD592" s="43">
        <v>0</v>
      </c>
      <c r="AE592" s="43">
        <v>68</v>
      </c>
      <c r="AF592" s="43">
        <v>0</v>
      </c>
      <c r="AG592" s="43">
        <v>0</v>
      </c>
      <c r="AH592" s="43">
        <v>0</v>
      </c>
      <c r="AI592" s="43">
        <v>651</v>
      </c>
      <c r="AJ592" s="30">
        <v>0</v>
      </c>
      <c r="AK592" s="30">
        <v>0</v>
      </c>
      <c r="AL592" s="30">
        <v>0</v>
      </c>
      <c r="AM592" s="30">
        <v>0</v>
      </c>
      <c r="AN592" s="30">
        <v>0</v>
      </c>
      <c r="AO592" s="30">
        <v>0</v>
      </c>
      <c r="AP592" s="30">
        <v>0</v>
      </c>
      <c r="AQ592" s="30">
        <v>0</v>
      </c>
      <c r="AR592" s="30">
        <v>0</v>
      </c>
      <c r="AS592" s="30">
        <v>0</v>
      </c>
      <c r="AT592" s="30">
        <v>0</v>
      </c>
      <c r="AU592" s="30">
        <v>0</v>
      </c>
      <c r="AV592" s="30">
        <v>0</v>
      </c>
      <c r="AW592" s="30">
        <v>0</v>
      </c>
      <c r="AX592" s="30">
        <v>0</v>
      </c>
      <c r="AY592" s="30">
        <v>0</v>
      </c>
      <c r="AZ592" s="30">
        <v>0</v>
      </c>
      <c r="BA592" s="30">
        <v>0</v>
      </c>
      <c r="BB592" s="30">
        <v>0</v>
      </c>
      <c r="BC592" s="30">
        <v>0</v>
      </c>
      <c r="BD592" s="30">
        <v>0</v>
      </c>
      <c r="BE592" s="30">
        <v>0</v>
      </c>
      <c r="BF592" s="30">
        <v>0</v>
      </c>
      <c r="BG592" s="30">
        <v>0</v>
      </c>
      <c r="BH592" s="30">
        <v>3481</v>
      </c>
      <c r="BI592" t="s">
        <v>597</v>
      </c>
    </row>
    <row r="593" spans="1:61" x14ac:dyDescent="0.35">
      <c r="A593" s="61">
        <f t="shared" si="18"/>
        <v>0</v>
      </c>
      <c r="B593" s="61">
        <f t="shared" si="19"/>
        <v>0</v>
      </c>
      <c r="C593" s="41" t="s">
        <v>697</v>
      </c>
      <c r="D593" s="41"/>
      <c r="E593" s="43">
        <v>138</v>
      </c>
      <c r="F593" s="43">
        <v>139</v>
      </c>
      <c r="G593" s="43">
        <v>0</v>
      </c>
      <c r="H593" s="43">
        <v>0</v>
      </c>
      <c r="I593" s="43">
        <v>0</v>
      </c>
      <c r="J593" s="43">
        <v>0</v>
      </c>
      <c r="K593" s="43">
        <v>0</v>
      </c>
      <c r="L593" s="43">
        <v>0</v>
      </c>
      <c r="M593" s="43">
        <v>0</v>
      </c>
      <c r="N593" s="43">
        <v>27</v>
      </c>
      <c r="O593" s="43">
        <v>108</v>
      </c>
      <c r="P593" s="43">
        <v>0</v>
      </c>
      <c r="Q593" s="43">
        <v>1</v>
      </c>
      <c r="R593" s="43">
        <v>0</v>
      </c>
      <c r="S593" s="43">
        <v>0</v>
      </c>
      <c r="T593" s="43">
        <v>413</v>
      </c>
      <c r="U593" s="43">
        <v>0</v>
      </c>
      <c r="V593" s="43">
        <v>267</v>
      </c>
      <c r="W593" s="43">
        <v>0</v>
      </c>
      <c r="X593" s="43">
        <v>0</v>
      </c>
      <c r="Y593" s="43">
        <v>0</v>
      </c>
      <c r="Z593" s="43">
        <v>0</v>
      </c>
      <c r="AA593" s="43">
        <v>0</v>
      </c>
      <c r="AB593" s="43">
        <v>0</v>
      </c>
      <c r="AC593" s="43">
        <v>0</v>
      </c>
      <c r="AD593" s="43">
        <v>0</v>
      </c>
      <c r="AE593" s="43">
        <v>60</v>
      </c>
      <c r="AF593" s="43">
        <v>36</v>
      </c>
      <c r="AG593" s="43">
        <v>0</v>
      </c>
      <c r="AH593" s="43">
        <v>10</v>
      </c>
      <c r="AI593" s="43">
        <v>373</v>
      </c>
      <c r="AJ593" s="30">
        <v>0</v>
      </c>
      <c r="AK593" s="30">
        <v>0</v>
      </c>
      <c r="AL593" s="30">
        <v>0</v>
      </c>
      <c r="AM593" s="30">
        <v>0</v>
      </c>
      <c r="AN593" s="30">
        <v>0</v>
      </c>
      <c r="AO593" s="30">
        <v>0</v>
      </c>
      <c r="AP593" s="30">
        <v>0</v>
      </c>
      <c r="AQ593" s="30">
        <v>0</v>
      </c>
      <c r="AR593" s="30">
        <v>0</v>
      </c>
      <c r="AS593" s="30">
        <v>0</v>
      </c>
      <c r="AT593" s="30">
        <v>0</v>
      </c>
      <c r="AU593" s="30">
        <v>0</v>
      </c>
      <c r="AV593" s="30">
        <v>0</v>
      </c>
      <c r="AW593" s="30">
        <v>0</v>
      </c>
      <c r="AX593" s="30">
        <v>0</v>
      </c>
      <c r="AY593" s="30">
        <v>0</v>
      </c>
      <c r="AZ593" s="30">
        <v>127</v>
      </c>
      <c r="BA593" s="30">
        <v>136</v>
      </c>
      <c r="BB593" s="30">
        <v>0</v>
      </c>
      <c r="BC593" s="30">
        <v>0</v>
      </c>
      <c r="BD593" s="30">
        <v>0</v>
      </c>
      <c r="BE593" s="30">
        <v>0</v>
      </c>
      <c r="BF593" s="30">
        <v>0</v>
      </c>
      <c r="BG593" s="30">
        <v>263</v>
      </c>
      <c r="BH593" s="30">
        <v>2107</v>
      </c>
      <c r="BI593" t="s">
        <v>597</v>
      </c>
    </row>
    <row r="594" spans="1:61" x14ac:dyDescent="0.35">
      <c r="A594" s="61">
        <f t="shared" si="18"/>
        <v>0</v>
      </c>
      <c r="B594" s="61">
        <f t="shared" si="19"/>
        <v>0</v>
      </c>
      <c r="C594" s="41" t="s">
        <v>698</v>
      </c>
      <c r="D594" s="41"/>
      <c r="E594" s="43">
        <v>3090</v>
      </c>
      <c r="F594" s="43">
        <v>0</v>
      </c>
      <c r="G594" s="43">
        <v>0</v>
      </c>
      <c r="H594" s="43">
        <v>0</v>
      </c>
      <c r="I594" s="43">
        <v>0</v>
      </c>
      <c r="J594" s="43">
        <v>822</v>
      </c>
      <c r="K594" s="43">
        <v>0</v>
      </c>
      <c r="L594" s="43">
        <v>0</v>
      </c>
      <c r="M594" s="43">
        <v>0</v>
      </c>
      <c r="N594" s="43">
        <v>24</v>
      </c>
      <c r="O594" s="43">
        <v>177</v>
      </c>
      <c r="P594" s="43">
        <v>0</v>
      </c>
      <c r="Q594" s="43">
        <v>267</v>
      </c>
      <c r="R594" s="43">
        <v>0</v>
      </c>
      <c r="S594" s="43">
        <v>0</v>
      </c>
      <c r="T594" s="43">
        <v>4380</v>
      </c>
      <c r="U594" s="43">
        <v>5</v>
      </c>
      <c r="V594" s="43">
        <v>614</v>
      </c>
      <c r="W594" s="43">
        <v>753</v>
      </c>
      <c r="X594" s="43">
        <v>0</v>
      </c>
      <c r="Y594" s="43">
        <v>202</v>
      </c>
      <c r="Z594" s="43">
        <v>0</v>
      </c>
      <c r="AA594" s="43">
        <v>0</v>
      </c>
      <c r="AB594" s="43">
        <v>0</v>
      </c>
      <c r="AC594" s="43">
        <v>81</v>
      </c>
      <c r="AD594" s="43">
        <v>0</v>
      </c>
      <c r="AE594" s="43">
        <v>201</v>
      </c>
      <c r="AF594" s="43">
        <v>1443</v>
      </c>
      <c r="AG594" s="43">
        <v>0</v>
      </c>
      <c r="AH594" s="43">
        <v>51</v>
      </c>
      <c r="AI594" s="43">
        <v>3350</v>
      </c>
      <c r="AJ594" s="30">
        <v>0</v>
      </c>
      <c r="AK594" s="30">
        <v>0</v>
      </c>
      <c r="AL594" s="30">
        <v>0</v>
      </c>
      <c r="AM594" s="30">
        <v>0</v>
      </c>
      <c r="AN594" s="30">
        <v>0</v>
      </c>
      <c r="AO594" s="30">
        <v>0</v>
      </c>
      <c r="AP594" s="30">
        <v>0</v>
      </c>
      <c r="AQ594" s="30">
        <v>0</v>
      </c>
      <c r="AR594" s="30">
        <v>0</v>
      </c>
      <c r="AS594" s="30">
        <v>0</v>
      </c>
      <c r="AT594" s="30">
        <v>0</v>
      </c>
      <c r="AU594" s="30">
        <v>0</v>
      </c>
      <c r="AV594" s="30">
        <v>0</v>
      </c>
      <c r="AW594" s="30">
        <v>0</v>
      </c>
      <c r="AX594" s="30">
        <v>0</v>
      </c>
      <c r="AY594" s="30">
        <v>0</v>
      </c>
      <c r="AZ594" s="30">
        <v>8163</v>
      </c>
      <c r="BA594" s="30">
        <v>0</v>
      </c>
      <c r="BB594" s="30">
        <v>0</v>
      </c>
      <c r="BC594" s="30">
        <v>7760</v>
      </c>
      <c r="BD594" s="30">
        <v>0</v>
      </c>
      <c r="BE594" s="30">
        <v>0</v>
      </c>
      <c r="BF594" s="30">
        <v>2402</v>
      </c>
      <c r="BG594" s="30">
        <v>18325</v>
      </c>
      <c r="BH594" s="30">
        <v>20398</v>
      </c>
      <c r="BI594" t="s">
        <v>597</v>
      </c>
    </row>
    <row r="595" spans="1:61" x14ac:dyDescent="0.35">
      <c r="A595" s="61">
        <f t="shared" si="18"/>
        <v>0</v>
      </c>
      <c r="B595" s="61">
        <f t="shared" si="19"/>
        <v>0</v>
      </c>
      <c r="C595" s="41" t="s">
        <v>699</v>
      </c>
      <c r="D595" s="41"/>
      <c r="E595" s="43">
        <v>2908</v>
      </c>
      <c r="F595" s="43">
        <v>0</v>
      </c>
      <c r="G595" s="43">
        <v>0</v>
      </c>
      <c r="H595" s="43">
        <v>0</v>
      </c>
      <c r="I595" s="43">
        <v>0</v>
      </c>
      <c r="J595" s="43">
        <v>592</v>
      </c>
      <c r="K595" s="43">
        <v>0</v>
      </c>
      <c r="L595" s="43">
        <v>0</v>
      </c>
      <c r="M595" s="43">
        <v>0</v>
      </c>
      <c r="N595" s="43">
        <v>38</v>
      </c>
      <c r="O595" s="43">
        <v>0</v>
      </c>
      <c r="P595" s="43">
        <v>5</v>
      </c>
      <c r="Q595" s="43">
        <v>1</v>
      </c>
      <c r="R595" s="43">
        <v>0</v>
      </c>
      <c r="S595" s="43">
        <v>0</v>
      </c>
      <c r="T595" s="43">
        <v>3544</v>
      </c>
      <c r="U595" s="43">
        <v>110</v>
      </c>
      <c r="V595" s="43">
        <v>816</v>
      </c>
      <c r="W595" s="43">
        <v>480</v>
      </c>
      <c r="X595" s="43">
        <v>0</v>
      </c>
      <c r="Y595" s="43">
        <v>212</v>
      </c>
      <c r="Z595" s="43">
        <v>0</v>
      </c>
      <c r="AA595" s="43">
        <v>0</v>
      </c>
      <c r="AB595" s="43">
        <v>0</v>
      </c>
      <c r="AC595" s="43">
        <v>0</v>
      </c>
      <c r="AD595" s="43">
        <v>0</v>
      </c>
      <c r="AE595" s="43">
        <v>450</v>
      </c>
      <c r="AF595" s="43">
        <v>1750</v>
      </c>
      <c r="AG595" s="43">
        <v>0</v>
      </c>
      <c r="AH595" s="43">
        <v>306</v>
      </c>
      <c r="AI595" s="43">
        <v>4124</v>
      </c>
      <c r="AJ595" s="30">
        <v>2000</v>
      </c>
      <c r="AK595" s="30">
        <v>0</v>
      </c>
      <c r="AL595" s="30">
        <v>0</v>
      </c>
      <c r="AM595" s="30">
        <v>0</v>
      </c>
      <c r="AN595" s="30">
        <v>0</v>
      </c>
      <c r="AO595" s="30">
        <v>0</v>
      </c>
      <c r="AP595" s="30">
        <v>0</v>
      </c>
      <c r="AQ595" s="30">
        <v>2000</v>
      </c>
      <c r="AR595" s="30">
        <v>363</v>
      </c>
      <c r="AS595" s="30">
        <v>0</v>
      </c>
      <c r="AT595" s="30">
        <v>0</v>
      </c>
      <c r="AU595" s="30">
        <v>0</v>
      </c>
      <c r="AV595" s="30">
        <v>0</v>
      </c>
      <c r="AW595" s="30">
        <v>0</v>
      </c>
      <c r="AX595" s="30">
        <v>0</v>
      </c>
      <c r="AY595" s="30">
        <v>363</v>
      </c>
      <c r="AZ595" s="30">
        <v>5443</v>
      </c>
      <c r="BA595" s="30">
        <v>0</v>
      </c>
      <c r="BB595" s="30">
        <v>0</v>
      </c>
      <c r="BC595" s="30">
        <v>6886</v>
      </c>
      <c r="BD595" s="30">
        <v>0</v>
      </c>
      <c r="BE595" s="30">
        <v>0</v>
      </c>
      <c r="BF595" s="30">
        <v>0</v>
      </c>
      <c r="BG595" s="30">
        <v>12329</v>
      </c>
      <c r="BH595" s="30">
        <v>24513</v>
      </c>
      <c r="BI595" t="s">
        <v>597</v>
      </c>
    </row>
    <row r="596" spans="1:61" x14ac:dyDescent="0.35">
      <c r="A596" s="61">
        <f t="shared" si="18"/>
        <v>0</v>
      </c>
      <c r="B596" s="61">
        <f t="shared" si="19"/>
        <v>0</v>
      </c>
      <c r="C596" s="41" t="s">
        <v>1152</v>
      </c>
      <c r="D596" s="41"/>
      <c r="E596" s="43">
        <v>987</v>
      </c>
      <c r="F596" s="43">
        <v>0</v>
      </c>
      <c r="G596" s="43">
        <v>0</v>
      </c>
      <c r="H596" s="43">
        <v>0</v>
      </c>
      <c r="I596" s="43">
        <v>0</v>
      </c>
      <c r="J596" s="43">
        <v>0</v>
      </c>
      <c r="K596" s="43">
        <v>0</v>
      </c>
      <c r="L596" s="43">
        <v>0</v>
      </c>
      <c r="M596" s="43">
        <v>0</v>
      </c>
      <c r="N596" s="43">
        <v>176</v>
      </c>
      <c r="O596" s="43">
        <v>233</v>
      </c>
      <c r="P596" s="43">
        <v>10</v>
      </c>
      <c r="Q596" s="43">
        <v>14</v>
      </c>
      <c r="R596" s="43">
        <v>0</v>
      </c>
      <c r="S596" s="43">
        <v>0</v>
      </c>
      <c r="T596" s="43">
        <v>1420</v>
      </c>
      <c r="U596" s="43">
        <v>166</v>
      </c>
      <c r="V596" s="43">
        <v>575</v>
      </c>
      <c r="W596" s="43">
        <v>0</v>
      </c>
      <c r="X596" s="43">
        <v>0</v>
      </c>
      <c r="Y596" s="43">
        <v>182</v>
      </c>
      <c r="Z596" s="43">
        <v>0</v>
      </c>
      <c r="AA596" s="43">
        <v>0</v>
      </c>
      <c r="AB596" s="43">
        <v>0</v>
      </c>
      <c r="AC596" s="43">
        <v>107</v>
      </c>
      <c r="AD596" s="43">
        <v>0</v>
      </c>
      <c r="AE596" s="43">
        <v>175</v>
      </c>
      <c r="AF596" s="43">
        <v>504</v>
      </c>
      <c r="AG596" s="43">
        <v>0</v>
      </c>
      <c r="AH596" s="43">
        <v>36</v>
      </c>
      <c r="AI596" s="43">
        <v>1745</v>
      </c>
      <c r="AJ596" s="30">
        <v>4271</v>
      </c>
      <c r="AK596" s="30">
        <v>0</v>
      </c>
      <c r="AL596" s="30">
        <v>0</v>
      </c>
      <c r="AM596" s="30">
        <v>0</v>
      </c>
      <c r="AN596" s="30">
        <v>0</v>
      </c>
      <c r="AO596" s="30">
        <v>0</v>
      </c>
      <c r="AP596" s="30">
        <v>0</v>
      </c>
      <c r="AQ596" s="30">
        <v>4271</v>
      </c>
      <c r="AR596" s="30">
        <v>4295</v>
      </c>
      <c r="AS596" s="30">
        <v>0</v>
      </c>
      <c r="AT596" s="30">
        <v>0</v>
      </c>
      <c r="AU596" s="30">
        <v>0</v>
      </c>
      <c r="AV596" s="30">
        <v>0</v>
      </c>
      <c r="AW596" s="30">
        <v>0</v>
      </c>
      <c r="AX596" s="30">
        <v>0</v>
      </c>
      <c r="AY596" s="30">
        <v>4295</v>
      </c>
      <c r="AZ596" s="30">
        <v>7904</v>
      </c>
      <c r="BA596" s="30">
        <v>0</v>
      </c>
      <c r="BB596" s="30">
        <v>0</v>
      </c>
      <c r="BC596" s="30">
        <v>0</v>
      </c>
      <c r="BD596" s="30">
        <v>0</v>
      </c>
      <c r="BE596" s="30">
        <v>0</v>
      </c>
      <c r="BF596" s="30">
        <v>300</v>
      </c>
      <c r="BG596" s="30">
        <v>8204</v>
      </c>
      <c r="BH596" s="30">
        <v>10638</v>
      </c>
      <c r="BI596" t="s">
        <v>597</v>
      </c>
    </row>
    <row r="597" spans="1:61" x14ac:dyDescent="0.35">
      <c r="A597" s="61">
        <f t="shared" si="18"/>
        <v>0</v>
      </c>
      <c r="B597" s="61">
        <f t="shared" si="19"/>
        <v>0</v>
      </c>
      <c r="C597" s="41" t="s">
        <v>701</v>
      </c>
      <c r="D597" s="41"/>
      <c r="E597" s="43">
        <v>5121</v>
      </c>
      <c r="F597" s="43">
        <v>0</v>
      </c>
      <c r="G597" s="43">
        <v>0</v>
      </c>
      <c r="H597" s="43">
        <v>0</v>
      </c>
      <c r="I597" s="43">
        <v>58</v>
      </c>
      <c r="J597" s="43">
        <v>1259</v>
      </c>
      <c r="K597" s="43">
        <v>0</v>
      </c>
      <c r="L597" s="43">
        <v>749</v>
      </c>
      <c r="M597" s="43">
        <v>60</v>
      </c>
      <c r="N597" s="43">
        <v>14</v>
      </c>
      <c r="O597" s="43">
        <v>63</v>
      </c>
      <c r="P597" s="43">
        <v>31</v>
      </c>
      <c r="Q597" s="43">
        <v>19</v>
      </c>
      <c r="R597" s="43">
        <v>0</v>
      </c>
      <c r="S597" s="43">
        <v>0</v>
      </c>
      <c r="T597" s="43">
        <v>7374</v>
      </c>
      <c r="U597" s="43">
        <v>696</v>
      </c>
      <c r="V597" s="43">
        <v>1145</v>
      </c>
      <c r="W597" s="43">
        <v>639</v>
      </c>
      <c r="X597" s="43">
        <v>0</v>
      </c>
      <c r="Y597" s="43">
        <v>498</v>
      </c>
      <c r="Z597" s="43">
        <v>464</v>
      </c>
      <c r="AA597" s="43">
        <v>0</v>
      </c>
      <c r="AB597" s="43">
        <v>0</v>
      </c>
      <c r="AC597" s="43">
        <v>45</v>
      </c>
      <c r="AD597" s="43">
        <v>82</v>
      </c>
      <c r="AE597" s="43">
        <v>400</v>
      </c>
      <c r="AF597" s="43">
        <v>4205</v>
      </c>
      <c r="AG597" s="43">
        <v>0</v>
      </c>
      <c r="AH597" s="43">
        <v>85</v>
      </c>
      <c r="AI597" s="43">
        <v>8259</v>
      </c>
      <c r="AJ597" s="30">
        <v>0</v>
      </c>
      <c r="AK597" s="30">
        <v>700</v>
      </c>
      <c r="AL597" s="30">
        <v>0</v>
      </c>
      <c r="AM597" s="30">
        <v>0</v>
      </c>
      <c r="AN597" s="30">
        <v>0</v>
      </c>
      <c r="AO597" s="30">
        <v>0</v>
      </c>
      <c r="AP597" s="30">
        <v>0</v>
      </c>
      <c r="AQ597" s="30">
        <v>700</v>
      </c>
      <c r="AR597" s="30">
        <v>0</v>
      </c>
      <c r="AS597" s="30">
        <v>0</v>
      </c>
      <c r="AT597" s="30">
        <v>0</v>
      </c>
      <c r="AU597" s="30">
        <v>0</v>
      </c>
      <c r="AV597" s="30">
        <v>0</v>
      </c>
      <c r="AW597" s="30">
        <v>0</v>
      </c>
      <c r="AX597" s="30">
        <v>0</v>
      </c>
      <c r="AY597" s="30">
        <v>0</v>
      </c>
      <c r="AZ597" s="30">
        <v>26322</v>
      </c>
      <c r="BA597" s="30">
        <v>2719</v>
      </c>
      <c r="BB597" s="30">
        <v>0</v>
      </c>
      <c r="BC597" s="30">
        <v>10446</v>
      </c>
      <c r="BD597" s="30">
        <v>0</v>
      </c>
      <c r="BE597" s="30">
        <v>11053</v>
      </c>
      <c r="BF597" s="30">
        <v>0</v>
      </c>
      <c r="BG597" s="30">
        <v>50540</v>
      </c>
      <c r="BH597" s="30">
        <v>23366</v>
      </c>
      <c r="BI597" t="s">
        <v>597</v>
      </c>
    </row>
    <row r="598" spans="1:61" x14ac:dyDescent="0.35">
      <c r="A598" s="61">
        <f t="shared" si="18"/>
        <v>0</v>
      </c>
      <c r="B598" s="61">
        <f t="shared" si="19"/>
        <v>0</v>
      </c>
      <c r="C598" s="41" t="s">
        <v>1064</v>
      </c>
      <c r="D598" s="41"/>
      <c r="E598" s="43">
        <v>1798</v>
      </c>
      <c r="F598" s="43">
        <v>0</v>
      </c>
      <c r="G598" s="43">
        <v>0</v>
      </c>
      <c r="H598" s="43">
        <v>0</v>
      </c>
      <c r="I598" s="43">
        <v>88</v>
      </c>
      <c r="J598" s="43">
        <v>0</v>
      </c>
      <c r="K598" s="43">
        <v>0</v>
      </c>
      <c r="L598" s="43">
        <v>0</v>
      </c>
      <c r="M598" s="43">
        <v>103</v>
      </c>
      <c r="N598" s="43">
        <v>85</v>
      </c>
      <c r="O598" s="43">
        <v>116</v>
      </c>
      <c r="P598" s="43">
        <v>86</v>
      </c>
      <c r="Q598" s="43">
        <v>20</v>
      </c>
      <c r="R598" s="43">
        <v>0</v>
      </c>
      <c r="S598" s="43">
        <v>0</v>
      </c>
      <c r="T598" s="43">
        <v>2296</v>
      </c>
      <c r="U598" s="43">
        <v>172</v>
      </c>
      <c r="V598" s="43">
        <v>881</v>
      </c>
      <c r="W598" s="43">
        <v>3</v>
      </c>
      <c r="X598" s="43">
        <v>0</v>
      </c>
      <c r="Y598" s="43">
        <v>156</v>
      </c>
      <c r="Z598" s="43">
        <v>0</v>
      </c>
      <c r="AA598" s="43">
        <v>0</v>
      </c>
      <c r="AB598" s="43">
        <v>0</v>
      </c>
      <c r="AC598" s="43">
        <v>0</v>
      </c>
      <c r="AD598" s="43">
        <v>87</v>
      </c>
      <c r="AE598" s="43">
        <v>431</v>
      </c>
      <c r="AF598" s="43">
        <v>397</v>
      </c>
      <c r="AG598" s="43">
        <v>0</v>
      </c>
      <c r="AH598" s="43">
        <v>26</v>
      </c>
      <c r="AI598" s="43">
        <v>2153</v>
      </c>
      <c r="AJ598" s="30">
        <v>0</v>
      </c>
      <c r="AK598" s="30">
        <v>0</v>
      </c>
      <c r="AL598" s="30">
        <v>0</v>
      </c>
      <c r="AM598" s="30">
        <v>0</v>
      </c>
      <c r="AN598" s="30">
        <v>0</v>
      </c>
      <c r="AO598" s="30">
        <v>0</v>
      </c>
      <c r="AP598" s="30">
        <v>0</v>
      </c>
      <c r="AQ598" s="30">
        <v>0</v>
      </c>
      <c r="AR598" s="30">
        <v>0</v>
      </c>
      <c r="AS598" s="30">
        <v>0</v>
      </c>
      <c r="AT598" s="30">
        <v>0</v>
      </c>
      <c r="AU598" s="30">
        <v>0</v>
      </c>
      <c r="AV598" s="30">
        <v>0</v>
      </c>
      <c r="AW598" s="30">
        <v>0</v>
      </c>
      <c r="AX598" s="30">
        <v>0</v>
      </c>
      <c r="AY598" s="30">
        <v>0</v>
      </c>
      <c r="AZ598" s="30">
        <v>5160</v>
      </c>
      <c r="BA598" s="30">
        <v>0</v>
      </c>
      <c r="BB598" s="30">
        <v>0</v>
      </c>
      <c r="BC598" s="30">
        <v>0</v>
      </c>
      <c r="BD598" s="30">
        <v>0</v>
      </c>
      <c r="BE598" s="30">
        <v>0</v>
      </c>
      <c r="BF598" s="30">
        <v>0</v>
      </c>
      <c r="BG598" s="30">
        <v>5160</v>
      </c>
      <c r="BH598" s="30">
        <v>22366</v>
      </c>
      <c r="BI598" t="s">
        <v>597</v>
      </c>
    </row>
    <row r="599" spans="1:61" x14ac:dyDescent="0.35">
      <c r="A599" s="61">
        <f t="shared" si="18"/>
        <v>0</v>
      </c>
      <c r="B599" s="61">
        <f t="shared" si="19"/>
        <v>0</v>
      </c>
      <c r="C599" s="41" t="s">
        <v>1154</v>
      </c>
      <c r="D599" s="41"/>
      <c r="E599" s="43">
        <v>245</v>
      </c>
      <c r="F599" s="43">
        <v>818</v>
      </c>
      <c r="G599" s="43">
        <v>0</v>
      </c>
      <c r="H599" s="43">
        <v>0</v>
      </c>
      <c r="I599" s="43">
        <v>0</v>
      </c>
      <c r="J599" s="43">
        <v>0</v>
      </c>
      <c r="K599" s="43">
        <v>0</v>
      </c>
      <c r="L599" s="43">
        <v>0</v>
      </c>
      <c r="M599" s="43">
        <v>0</v>
      </c>
      <c r="N599" s="43">
        <v>83</v>
      </c>
      <c r="O599" s="43">
        <v>152</v>
      </c>
      <c r="P599" s="43">
        <v>19</v>
      </c>
      <c r="Q599" s="43">
        <v>0</v>
      </c>
      <c r="R599" s="43">
        <v>0</v>
      </c>
      <c r="S599" s="43">
        <v>0</v>
      </c>
      <c r="T599" s="43">
        <v>1317</v>
      </c>
      <c r="U599" s="43">
        <v>3</v>
      </c>
      <c r="V599" s="43">
        <v>959</v>
      </c>
      <c r="W599" s="43">
        <v>0</v>
      </c>
      <c r="X599" s="43">
        <v>0</v>
      </c>
      <c r="Y599" s="43">
        <v>0</v>
      </c>
      <c r="Z599" s="43">
        <v>0</v>
      </c>
      <c r="AA599" s="43">
        <v>0</v>
      </c>
      <c r="AB599" s="43">
        <v>0</v>
      </c>
      <c r="AC599" s="43">
        <v>0</v>
      </c>
      <c r="AD599" s="43">
        <v>0</v>
      </c>
      <c r="AE599" s="43">
        <v>157</v>
      </c>
      <c r="AF599" s="43">
        <v>0</v>
      </c>
      <c r="AG599" s="43">
        <v>0</v>
      </c>
      <c r="AH599" s="43">
        <v>30</v>
      </c>
      <c r="AI599" s="43">
        <v>1149</v>
      </c>
      <c r="AJ599" s="30">
        <v>0</v>
      </c>
      <c r="AK599" s="30">
        <v>0</v>
      </c>
      <c r="AL599" s="30">
        <v>0</v>
      </c>
      <c r="AM599" s="30">
        <v>0</v>
      </c>
      <c r="AN599" s="30">
        <v>0</v>
      </c>
      <c r="AO599" s="30">
        <v>0</v>
      </c>
      <c r="AP599" s="30">
        <v>0</v>
      </c>
      <c r="AQ599" s="30">
        <v>0</v>
      </c>
      <c r="AR599" s="30">
        <v>0</v>
      </c>
      <c r="AS599" s="30">
        <v>0</v>
      </c>
      <c r="AT599" s="30">
        <v>0</v>
      </c>
      <c r="AU599" s="30">
        <v>0</v>
      </c>
      <c r="AV599" s="30">
        <v>0</v>
      </c>
      <c r="AW599" s="30">
        <v>0</v>
      </c>
      <c r="AX599" s="30">
        <v>0</v>
      </c>
      <c r="AY599" s="30">
        <v>0</v>
      </c>
      <c r="AZ599" s="30">
        <v>0</v>
      </c>
      <c r="BA599" s="30">
        <v>0</v>
      </c>
      <c r="BB599" s="30">
        <v>0</v>
      </c>
      <c r="BC599" s="30">
        <v>0</v>
      </c>
      <c r="BD599" s="30">
        <v>0</v>
      </c>
      <c r="BE599" s="30">
        <v>0</v>
      </c>
      <c r="BF599" s="30">
        <v>0</v>
      </c>
      <c r="BG599" s="30">
        <v>0</v>
      </c>
      <c r="BH599" s="30">
        <v>15574</v>
      </c>
      <c r="BI599" t="s">
        <v>597</v>
      </c>
    </row>
    <row r="600" spans="1:61" x14ac:dyDescent="0.35">
      <c r="A600" s="61">
        <f t="shared" si="18"/>
        <v>0</v>
      </c>
      <c r="B600" s="61">
        <f t="shared" si="19"/>
        <v>0</v>
      </c>
      <c r="C600" s="41" t="s">
        <v>702</v>
      </c>
      <c r="D600" s="41"/>
      <c r="E600" s="43">
        <v>2540</v>
      </c>
      <c r="F600" s="43">
        <v>0</v>
      </c>
      <c r="G600" s="43">
        <v>0</v>
      </c>
      <c r="H600" s="43">
        <v>0</v>
      </c>
      <c r="I600" s="43">
        <v>0</v>
      </c>
      <c r="J600" s="43">
        <v>305</v>
      </c>
      <c r="K600" s="43">
        <v>0</v>
      </c>
      <c r="L600" s="43">
        <v>0</v>
      </c>
      <c r="M600" s="43">
        <v>78</v>
      </c>
      <c r="N600" s="43">
        <v>10</v>
      </c>
      <c r="O600" s="43">
        <v>24</v>
      </c>
      <c r="P600" s="43">
        <v>0</v>
      </c>
      <c r="Q600" s="43">
        <v>4</v>
      </c>
      <c r="R600" s="43">
        <v>0</v>
      </c>
      <c r="S600" s="43">
        <v>0</v>
      </c>
      <c r="T600" s="43">
        <v>2961</v>
      </c>
      <c r="U600" s="43">
        <v>230</v>
      </c>
      <c r="V600" s="43">
        <v>555</v>
      </c>
      <c r="W600" s="43">
        <v>425</v>
      </c>
      <c r="X600" s="43">
        <v>125</v>
      </c>
      <c r="Y600" s="43">
        <v>0</v>
      </c>
      <c r="Z600" s="43">
        <v>0</v>
      </c>
      <c r="AA600" s="43">
        <v>0</v>
      </c>
      <c r="AB600" s="43">
        <v>0</v>
      </c>
      <c r="AC600" s="43">
        <v>0</v>
      </c>
      <c r="AD600" s="43">
        <v>0</v>
      </c>
      <c r="AE600" s="43">
        <v>188</v>
      </c>
      <c r="AF600" s="43">
        <v>1249</v>
      </c>
      <c r="AG600" s="43">
        <v>0</v>
      </c>
      <c r="AH600" s="43">
        <v>10</v>
      </c>
      <c r="AI600" s="43">
        <v>2782</v>
      </c>
      <c r="AJ600" s="30">
        <v>0</v>
      </c>
      <c r="AK600" s="30">
        <v>0</v>
      </c>
      <c r="AL600" s="30">
        <v>0</v>
      </c>
      <c r="AM600" s="30">
        <v>0</v>
      </c>
      <c r="AN600" s="30">
        <v>0</v>
      </c>
      <c r="AO600" s="30">
        <v>0</v>
      </c>
      <c r="AP600" s="30">
        <v>0</v>
      </c>
      <c r="AQ600" s="30">
        <v>0</v>
      </c>
      <c r="AR600" s="30">
        <v>0</v>
      </c>
      <c r="AS600" s="30">
        <v>0</v>
      </c>
      <c r="AT600" s="30">
        <v>0</v>
      </c>
      <c r="AU600" s="30">
        <v>442</v>
      </c>
      <c r="AV600" s="30">
        <v>0</v>
      </c>
      <c r="AW600" s="30">
        <v>0</v>
      </c>
      <c r="AX600" s="30">
        <v>0</v>
      </c>
      <c r="AY600" s="30">
        <v>442</v>
      </c>
      <c r="AZ600" s="30">
        <v>12650</v>
      </c>
      <c r="BA600" s="30">
        <v>0</v>
      </c>
      <c r="BB600" s="30">
        <v>0</v>
      </c>
      <c r="BC600" s="30">
        <v>3716</v>
      </c>
      <c r="BD600" s="30">
        <v>0</v>
      </c>
      <c r="BE600" s="30">
        <v>0</v>
      </c>
      <c r="BF600" s="30">
        <v>0</v>
      </c>
      <c r="BG600" s="30">
        <v>16366</v>
      </c>
      <c r="BH600" s="30">
        <v>14705</v>
      </c>
      <c r="BI600" t="s">
        <v>597</v>
      </c>
    </row>
    <row r="601" spans="1:61" x14ac:dyDescent="0.35">
      <c r="A601" s="61">
        <f t="shared" si="18"/>
        <v>0</v>
      </c>
      <c r="B601" s="61">
        <f t="shared" si="19"/>
        <v>0</v>
      </c>
      <c r="C601" s="41" t="s">
        <v>705</v>
      </c>
      <c r="D601" s="41"/>
      <c r="E601" s="43">
        <v>808</v>
      </c>
      <c r="F601" s="43">
        <v>0</v>
      </c>
      <c r="G601" s="43">
        <v>0</v>
      </c>
      <c r="H601" s="43">
        <v>0</v>
      </c>
      <c r="I601" s="43">
        <v>0</v>
      </c>
      <c r="J601" s="43">
        <v>598</v>
      </c>
      <c r="K601" s="43">
        <v>0</v>
      </c>
      <c r="L601" s="43">
        <v>0</v>
      </c>
      <c r="M601" s="43">
        <v>0</v>
      </c>
      <c r="N601" s="43">
        <v>0</v>
      </c>
      <c r="O601" s="43">
        <v>47</v>
      </c>
      <c r="P601" s="43">
        <v>0</v>
      </c>
      <c r="Q601" s="43">
        <v>0</v>
      </c>
      <c r="R601" s="43">
        <v>0</v>
      </c>
      <c r="S601" s="43">
        <v>0</v>
      </c>
      <c r="T601" s="43">
        <v>1453</v>
      </c>
      <c r="U601" s="43">
        <v>0</v>
      </c>
      <c r="V601" s="43">
        <v>494</v>
      </c>
      <c r="W601" s="43">
        <v>82</v>
      </c>
      <c r="X601" s="43">
        <v>0</v>
      </c>
      <c r="Y601" s="43">
        <v>0</v>
      </c>
      <c r="Z601" s="43">
        <v>0</v>
      </c>
      <c r="AA601" s="43">
        <v>0</v>
      </c>
      <c r="AB601" s="43">
        <v>0</v>
      </c>
      <c r="AC601" s="43">
        <v>0</v>
      </c>
      <c r="AD601" s="43">
        <v>0</v>
      </c>
      <c r="AE601" s="43">
        <v>137</v>
      </c>
      <c r="AF601" s="43">
        <v>245</v>
      </c>
      <c r="AG601" s="43">
        <v>795</v>
      </c>
      <c r="AH601" s="43">
        <v>13</v>
      </c>
      <c r="AI601" s="43">
        <v>1766</v>
      </c>
      <c r="AJ601" s="30">
        <v>0</v>
      </c>
      <c r="AK601" s="30">
        <v>0</v>
      </c>
      <c r="AL601" s="30">
        <v>0</v>
      </c>
      <c r="AM601" s="30">
        <v>0</v>
      </c>
      <c r="AN601" s="30">
        <v>0</v>
      </c>
      <c r="AO601" s="30">
        <v>0</v>
      </c>
      <c r="AP601" s="30">
        <v>0</v>
      </c>
      <c r="AQ601" s="30">
        <v>0</v>
      </c>
      <c r="AR601" s="30">
        <v>0</v>
      </c>
      <c r="AS601" s="30">
        <v>0</v>
      </c>
      <c r="AT601" s="30">
        <v>0</v>
      </c>
      <c r="AU601" s="30">
        <v>0</v>
      </c>
      <c r="AV601" s="30">
        <v>0</v>
      </c>
      <c r="AW601" s="30">
        <v>0</v>
      </c>
      <c r="AX601" s="30">
        <v>0</v>
      </c>
      <c r="AY601" s="30">
        <v>0</v>
      </c>
      <c r="AZ601" s="30">
        <v>0</v>
      </c>
      <c r="BA601" s="30">
        <v>0</v>
      </c>
      <c r="BB601" s="30">
        <v>0</v>
      </c>
      <c r="BC601" s="30">
        <v>3808</v>
      </c>
      <c r="BD601" s="30">
        <v>0</v>
      </c>
      <c r="BE601" s="30">
        <v>0</v>
      </c>
      <c r="BF601" s="30">
        <v>0</v>
      </c>
      <c r="BG601" s="30">
        <v>3808</v>
      </c>
      <c r="BH601" s="30">
        <v>9381</v>
      </c>
      <c r="BI601" t="s">
        <v>597</v>
      </c>
    </row>
    <row r="602" spans="1:61" x14ac:dyDescent="0.35">
      <c r="A602" s="61">
        <f t="shared" si="18"/>
        <v>0</v>
      </c>
      <c r="B602" s="61">
        <f t="shared" si="19"/>
        <v>0</v>
      </c>
      <c r="C602" s="41" t="s">
        <v>706</v>
      </c>
      <c r="D602" s="41"/>
      <c r="E602" s="43">
        <v>78</v>
      </c>
      <c r="F602" s="43">
        <v>331</v>
      </c>
      <c r="G602" s="43">
        <v>0</v>
      </c>
      <c r="H602" s="43">
        <v>0</v>
      </c>
      <c r="I602" s="43">
        <v>0</v>
      </c>
      <c r="J602" s="43">
        <v>0</v>
      </c>
      <c r="K602" s="43">
        <v>0</v>
      </c>
      <c r="L602" s="43">
        <v>0</v>
      </c>
      <c r="M602" s="43">
        <v>0</v>
      </c>
      <c r="N602" s="43">
        <v>30</v>
      </c>
      <c r="O602" s="43">
        <v>63</v>
      </c>
      <c r="P602" s="43">
        <v>0</v>
      </c>
      <c r="Q602" s="43">
        <v>10</v>
      </c>
      <c r="R602" s="43">
        <v>0</v>
      </c>
      <c r="S602" s="43">
        <v>0</v>
      </c>
      <c r="T602" s="43">
        <v>512</v>
      </c>
      <c r="U602" s="43">
        <v>0</v>
      </c>
      <c r="V602" s="43">
        <v>499</v>
      </c>
      <c r="W602" s="43">
        <v>0</v>
      </c>
      <c r="X602" s="43">
        <v>0</v>
      </c>
      <c r="Y602" s="43">
        <v>0</v>
      </c>
      <c r="Z602" s="43">
        <v>0</v>
      </c>
      <c r="AA602" s="43">
        <v>0</v>
      </c>
      <c r="AB602" s="43">
        <v>0</v>
      </c>
      <c r="AC602" s="43">
        <v>0</v>
      </c>
      <c r="AD602" s="43">
        <v>0</v>
      </c>
      <c r="AE602" s="43">
        <v>77</v>
      </c>
      <c r="AF602" s="43">
        <v>0</v>
      </c>
      <c r="AG602" s="43">
        <v>0</v>
      </c>
      <c r="AH602" s="43">
        <v>9</v>
      </c>
      <c r="AI602" s="43">
        <v>585</v>
      </c>
      <c r="AJ602" s="30">
        <v>0</v>
      </c>
      <c r="AK602" s="30">
        <v>0</v>
      </c>
      <c r="AL602" s="30">
        <v>0</v>
      </c>
      <c r="AM602" s="30">
        <v>0</v>
      </c>
      <c r="AN602" s="30">
        <v>0</v>
      </c>
      <c r="AO602" s="30">
        <v>0</v>
      </c>
      <c r="AP602" s="30">
        <v>0</v>
      </c>
      <c r="AQ602" s="30">
        <v>0</v>
      </c>
      <c r="AR602" s="30">
        <v>0</v>
      </c>
      <c r="AS602" s="30">
        <v>0</v>
      </c>
      <c r="AT602" s="30">
        <v>0</v>
      </c>
      <c r="AU602" s="30">
        <v>0</v>
      </c>
      <c r="AV602" s="30">
        <v>0</v>
      </c>
      <c r="AW602" s="30">
        <v>0</v>
      </c>
      <c r="AX602" s="30">
        <v>0</v>
      </c>
      <c r="AY602" s="30">
        <v>0</v>
      </c>
      <c r="AZ602" s="30">
        <v>0</v>
      </c>
      <c r="BA602" s="30">
        <v>0</v>
      </c>
      <c r="BB602" s="30">
        <v>0</v>
      </c>
      <c r="BC602" s="30">
        <v>0</v>
      </c>
      <c r="BD602" s="30">
        <v>0</v>
      </c>
      <c r="BE602" s="30">
        <v>0</v>
      </c>
      <c r="BF602" s="30">
        <v>0</v>
      </c>
      <c r="BG602" s="30">
        <v>0</v>
      </c>
      <c r="BH602" s="30">
        <v>11775</v>
      </c>
      <c r="BI602" t="s">
        <v>597</v>
      </c>
    </row>
    <row r="603" spans="1:61" x14ac:dyDescent="0.35">
      <c r="A603" s="61">
        <f t="shared" si="18"/>
        <v>0</v>
      </c>
      <c r="B603" s="61">
        <f t="shared" si="19"/>
        <v>0</v>
      </c>
      <c r="C603" s="41" t="s">
        <v>707</v>
      </c>
      <c r="D603" s="41"/>
      <c r="E603" s="43">
        <v>1104</v>
      </c>
      <c r="F603" s="43">
        <v>0</v>
      </c>
      <c r="G603" s="43">
        <v>0</v>
      </c>
      <c r="H603" s="43">
        <v>0</v>
      </c>
      <c r="I603" s="43">
        <v>0</v>
      </c>
      <c r="J603" s="43">
        <v>596</v>
      </c>
      <c r="K603" s="43">
        <v>0</v>
      </c>
      <c r="L603" s="43">
        <v>0</v>
      </c>
      <c r="M603" s="43">
        <v>0</v>
      </c>
      <c r="N603" s="43">
        <v>14</v>
      </c>
      <c r="O603" s="43">
        <v>38</v>
      </c>
      <c r="P603" s="43">
        <v>8</v>
      </c>
      <c r="Q603" s="43">
        <v>17</v>
      </c>
      <c r="R603" s="43">
        <v>0</v>
      </c>
      <c r="S603" s="43">
        <v>0</v>
      </c>
      <c r="T603" s="43">
        <v>1777</v>
      </c>
      <c r="U603" s="43">
        <v>27</v>
      </c>
      <c r="V603" s="43">
        <v>365</v>
      </c>
      <c r="W603" s="43">
        <v>539</v>
      </c>
      <c r="X603" s="43">
        <v>0</v>
      </c>
      <c r="Y603" s="43">
        <v>5</v>
      </c>
      <c r="Z603" s="43">
        <v>0</v>
      </c>
      <c r="AA603" s="43">
        <v>0</v>
      </c>
      <c r="AB603" s="43">
        <v>0</v>
      </c>
      <c r="AC603" s="43">
        <v>83</v>
      </c>
      <c r="AD603" s="43">
        <v>0</v>
      </c>
      <c r="AE603" s="43">
        <v>239</v>
      </c>
      <c r="AF603" s="43">
        <v>316</v>
      </c>
      <c r="AG603" s="43">
        <v>0</v>
      </c>
      <c r="AH603" s="43">
        <v>67</v>
      </c>
      <c r="AI603" s="43">
        <v>1641</v>
      </c>
      <c r="AJ603" s="30">
        <v>0</v>
      </c>
      <c r="AK603" s="30">
        <v>0</v>
      </c>
      <c r="AL603" s="30">
        <v>0</v>
      </c>
      <c r="AM603" s="30">
        <v>0</v>
      </c>
      <c r="AN603" s="30">
        <v>0</v>
      </c>
      <c r="AO603" s="30">
        <v>0</v>
      </c>
      <c r="AP603" s="30">
        <v>0</v>
      </c>
      <c r="AQ603" s="30">
        <v>0</v>
      </c>
      <c r="AR603" s="30">
        <v>0</v>
      </c>
      <c r="AS603" s="30">
        <v>0</v>
      </c>
      <c r="AT603" s="30">
        <v>0</v>
      </c>
      <c r="AU603" s="30">
        <v>0</v>
      </c>
      <c r="AV603" s="30">
        <v>0</v>
      </c>
      <c r="AW603" s="30">
        <v>0</v>
      </c>
      <c r="AX603" s="30">
        <v>0</v>
      </c>
      <c r="AY603" s="30">
        <v>0</v>
      </c>
      <c r="AZ603" s="30">
        <v>303</v>
      </c>
      <c r="BA603" s="30">
        <v>0</v>
      </c>
      <c r="BB603" s="30">
        <v>0</v>
      </c>
      <c r="BC603" s="30">
        <v>2245</v>
      </c>
      <c r="BD603" s="30">
        <v>0</v>
      </c>
      <c r="BE603" s="30">
        <v>0</v>
      </c>
      <c r="BF603" s="30">
        <v>482</v>
      </c>
      <c r="BG603" s="30">
        <v>3030</v>
      </c>
      <c r="BH603" s="30">
        <v>12117</v>
      </c>
      <c r="BI603" t="s">
        <v>597</v>
      </c>
    </row>
    <row r="604" spans="1:61" x14ac:dyDescent="0.35">
      <c r="A604" s="61">
        <f t="shared" si="18"/>
        <v>0</v>
      </c>
      <c r="B604" s="61">
        <f t="shared" si="19"/>
        <v>0</v>
      </c>
      <c r="C604" s="41" t="s">
        <v>708</v>
      </c>
      <c r="D604" s="41"/>
      <c r="E604" s="43">
        <v>2964</v>
      </c>
      <c r="F604" s="43">
        <v>0</v>
      </c>
      <c r="G604" s="43">
        <v>0</v>
      </c>
      <c r="H604" s="43">
        <v>0</v>
      </c>
      <c r="I604" s="43">
        <v>0</v>
      </c>
      <c r="J604" s="43">
        <v>364</v>
      </c>
      <c r="K604" s="43">
        <v>1071</v>
      </c>
      <c r="L604" s="43">
        <v>307</v>
      </c>
      <c r="M604" s="43">
        <v>0</v>
      </c>
      <c r="N604" s="43">
        <v>0</v>
      </c>
      <c r="O604" s="43">
        <v>0</v>
      </c>
      <c r="P604" s="43">
        <v>0</v>
      </c>
      <c r="Q604" s="43">
        <v>65</v>
      </c>
      <c r="R604" s="43">
        <v>0</v>
      </c>
      <c r="S604" s="43">
        <v>0</v>
      </c>
      <c r="T604" s="43">
        <v>4771</v>
      </c>
      <c r="U604" s="43">
        <v>128</v>
      </c>
      <c r="V604" s="43">
        <v>1150</v>
      </c>
      <c r="W604" s="43">
        <v>649</v>
      </c>
      <c r="X604" s="43">
        <v>740</v>
      </c>
      <c r="Y604" s="43">
        <v>35</v>
      </c>
      <c r="Z604" s="43">
        <v>37</v>
      </c>
      <c r="AA604" s="43">
        <v>0</v>
      </c>
      <c r="AB604" s="43">
        <v>0</v>
      </c>
      <c r="AC604" s="43">
        <v>196</v>
      </c>
      <c r="AD604" s="43">
        <v>0</v>
      </c>
      <c r="AE604" s="43">
        <v>290</v>
      </c>
      <c r="AF604" s="43">
        <v>1738</v>
      </c>
      <c r="AG604" s="43">
        <v>0</v>
      </c>
      <c r="AH604" s="43">
        <v>42</v>
      </c>
      <c r="AI604" s="43">
        <v>5005</v>
      </c>
      <c r="AJ604" s="30">
        <v>1000</v>
      </c>
      <c r="AK604" s="30">
        <v>0</v>
      </c>
      <c r="AL604" s="30">
        <v>0</v>
      </c>
      <c r="AM604" s="30">
        <v>0</v>
      </c>
      <c r="AN604" s="30">
        <v>0</v>
      </c>
      <c r="AO604" s="30">
        <v>0</v>
      </c>
      <c r="AP604" s="30">
        <v>0</v>
      </c>
      <c r="AQ604" s="30">
        <v>1000</v>
      </c>
      <c r="AR604" s="30">
        <v>931</v>
      </c>
      <c r="AS604" s="30">
        <v>0</v>
      </c>
      <c r="AT604" s="30">
        <v>0</v>
      </c>
      <c r="AU604" s="30">
        <v>949</v>
      </c>
      <c r="AV604" s="30">
        <v>0</v>
      </c>
      <c r="AW604" s="30">
        <v>0</v>
      </c>
      <c r="AX604" s="30">
        <v>0</v>
      </c>
      <c r="AY604" s="30">
        <v>1880</v>
      </c>
      <c r="AZ604" s="30">
        <v>3400</v>
      </c>
      <c r="BA604" s="30">
        <v>0</v>
      </c>
      <c r="BB604" s="30">
        <v>0</v>
      </c>
      <c r="BC604" s="30">
        <v>10453</v>
      </c>
      <c r="BD604" s="30">
        <v>12686</v>
      </c>
      <c r="BE604" s="30">
        <v>0</v>
      </c>
      <c r="BF604" s="30">
        <v>0</v>
      </c>
      <c r="BG604" s="30">
        <v>26539</v>
      </c>
      <c r="BH604" s="30">
        <v>37462</v>
      </c>
      <c r="BI604" t="s">
        <v>597</v>
      </c>
    </row>
    <row r="605" spans="1:61" x14ac:dyDescent="0.35">
      <c r="A605" s="61">
        <f t="shared" si="18"/>
        <v>0</v>
      </c>
      <c r="B605" s="61">
        <f t="shared" si="19"/>
        <v>0</v>
      </c>
      <c r="C605" s="41" t="s">
        <v>980</v>
      </c>
      <c r="D605" s="41"/>
      <c r="E605" s="43">
        <v>2028</v>
      </c>
      <c r="F605" s="43">
        <v>0</v>
      </c>
      <c r="G605" s="43">
        <v>0</v>
      </c>
      <c r="H605" s="43">
        <v>0</v>
      </c>
      <c r="I605" s="43">
        <v>0</v>
      </c>
      <c r="J605" s="43">
        <v>1751</v>
      </c>
      <c r="K605" s="43">
        <v>0</v>
      </c>
      <c r="L605" s="43">
        <v>0</v>
      </c>
      <c r="M605" s="43">
        <v>53</v>
      </c>
      <c r="N605" s="43">
        <v>116</v>
      </c>
      <c r="O605" s="43">
        <v>410</v>
      </c>
      <c r="P605" s="43">
        <v>10</v>
      </c>
      <c r="Q605" s="43">
        <v>33</v>
      </c>
      <c r="R605" s="43">
        <v>0</v>
      </c>
      <c r="S605" s="43">
        <v>0</v>
      </c>
      <c r="T605" s="43">
        <v>4401</v>
      </c>
      <c r="U605" s="43">
        <v>1067</v>
      </c>
      <c r="V605" s="43">
        <v>1143</v>
      </c>
      <c r="W605" s="43">
        <v>1099</v>
      </c>
      <c r="X605" s="43">
        <v>0</v>
      </c>
      <c r="Y605" s="43">
        <v>0</v>
      </c>
      <c r="Z605" s="43">
        <v>0</v>
      </c>
      <c r="AA605" s="43">
        <v>0</v>
      </c>
      <c r="AB605" s="43">
        <v>0</v>
      </c>
      <c r="AC605" s="43">
        <v>217</v>
      </c>
      <c r="AD605" s="43">
        <v>0</v>
      </c>
      <c r="AE605" s="43">
        <v>297</v>
      </c>
      <c r="AF605" s="43">
        <v>1056</v>
      </c>
      <c r="AG605" s="43">
        <v>0</v>
      </c>
      <c r="AH605" s="43">
        <v>52</v>
      </c>
      <c r="AI605" s="43">
        <v>4931</v>
      </c>
      <c r="AJ605" s="30">
        <v>0</v>
      </c>
      <c r="AK605" s="30">
        <v>0</v>
      </c>
      <c r="AL605" s="30">
        <v>0</v>
      </c>
      <c r="AM605" s="30">
        <v>0</v>
      </c>
      <c r="AN605" s="30">
        <v>0</v>
      </c>
      <c r="AO605" s="30">
        <v>0</v>
      </c>
      <c r="AP605" s="30">
        <v>0</v>
      </c>
      <c r="AQ605" s="30">
        <v>0</v>
      </c>
      <c r="AR605" s="30">
        <v>476</v>
      </c>
      <c r="AS605" s="30">
        <v>0</v>
      </c>
      <c r="AT605" s="30">
        <v>0</v>
      </c>
      <c r="AU605" s="30">
        <v>0</v>
      </c>
      <c r="AV605" s="30">
        <v>0</v>
      </c>
      <c r="AW605" s="30">
        <v>0</v>
      </c>
      <c r="AX605" s="30">
        <v>0</v>
      </c>
      <c r="AY605" s="30">
        <v>476</v>
      </c>
      <c r="AZ605" s="30">
        <v>6177</v>
      </c>
      <c r="BA605" s="30">
        <v>1826</v>
      </c>
      <c r="BB605" s="30">
        <v>0</v>
      </c>
      <c r="BC605" s="30">
        <v>3433</v>
      </c>
      <c r="BD605" s="30">
        <v>0</v>
      </c>
      <c r="BE605" s="30">
        <v>0</v>
      </c>
      <c r="BF605" s="30">
        <v>0</v>
      </c>
      <c r="BG605" s="30">
        <v>11436</v>
      </c>
      <c r="BH605" s="30">
        <v>25773</v>
      </c>
      <c r="BI605" t="s">
        <v>597</v>
      </c>
    </row>
    <row r="606" spans="1:61" x14ac:dyDescent="0.35">
      <c r="A606" s="61">
        <f t="shared" si="18"/>
        <v>0</v>
      </c>
      <c r="B606" s="61">
        <f t="shared" si="19"/>
        <v>0</v>
      </c>
      <c r="C606" s="41" t="s">
        <v>711</v>
      </c>
      <c r="D606" s="41"/>
      <c r="E606" s="43">
        <v>0</v>
      </c>
      <c r="F606" s="43">
        <v>408</v>
      </c>
      <c r="G606" s="43">
        <v>0</v>
      </c>
      <c r="H606" s="43">
        <v>0</v>
      </c>
      <c r="I606" s="43">
        <v>0</v>
      </c>
      <c r="J606" s="43">
        <v>0</v>
      </c>
      <c r="K606" s="43">
        <v>0</v>
      </c>
      <c r="L606" s="43">
        <v>0</v>
      </c>
      <c r="M606" s="43">
        <v>0</v>
      </c>
      <c r="N606" s="43">
        <v>41</v>
      </c>
      <c r="O606" s="43">
        <v>76</v>
      </c>
      <c r="P606" s="43">
        <v>0</v>
      </c>
      <c r="Q606" s="43">
        <v>9</v>
      </c>
      <c r="R606" s="43">
        <v>0</v>
      </c>
      <c r="S606" s="43">
        <v>0</v>
      </c>
      <c r="T606" s="43">
        <v>534</v>
      </c>
      <c r="U606" s="43">
        <v>0</v>
      </c>
      <c r="V606" s="43">
        <v>551</v>
      </c>
      <c r="W606" s="43">
        <v>0</v>
      </c>
      <c r="X606" s="43">
        <v>0</v>
      </c>
      <c r="Y606" s="43">
        <v>0</v>
      </c>
      <c r="Z606" s="43">
        <v>0</v>
      </c>
      <c r="AA606" s="43">
        <v>0</v>
      </c>
      <c r="AB606" s="43">
        <v>0</v>
      </c>
      <c r="AC606" s="43">
        <v>0</v>
      </c>
      <c r="AD606" s="43">
        <v>0</v>
      </c>
      <c r="AE606" s="43">
        <v>50</v>
      </c>
      <c r="AF606" s="43">
        <v>0</v>
      </c>
      <c r="AG606" s="43">
        <v>0</v>
      </c>
      <c r="AH606" s="43">
        <v>33</v>
      </c>
      <c r="AI606" s="43">
        <v>634</v>
      </c>
      <c r="AJ606" s="30">
        <v>0</v>
      </c>
      <c r="AK606" s="30">
        <v>0</v>
      </c>
      <c r="AL606" s="30">
        <v>0</v>
      </c>
      <c r="AM606" s="30">
        <v>0</v>
      </c>
      <c r="AN606" s="30">
        <v>0</v>
      </c>
      <c r="AO606" s="30">
        <v>0</v>
      </c>
      <c r="AP606" s="30">
        <v>0</v>
      </c>
      <c r="AQ606" s="30">
        <v>0</v>
      </c>
      <c r="AR606" s="30">
        <v>0</v>
      </c>
      <c r="AS606" s="30">
        <v>0</v>
      </c>
      <c r="AT606" s="30">
        <v>0</v>
      </c>
      <c r="AU606" s="30">
        <v>0</v>
      </c>
      <c r="AV606" s="30">
        <v>0</v>
      </c>
      <c r="AW606" s="30">
        <v>0</v>
      </c>
      <c r="AX606" s="30">
        <v>0</v>
      </c>
      <c r="AY606" s="30">
        <v>0</v>
      </c>
      <c r="AZ606" s="30">
        <v>0</v>
      </c>
      <c r="BA606" s="30">
        <v>0</v>
      </c>
      <c r="BB606" s="30">
        <v>0</v>
      </c>
      <c r="BC606" s="30">
        <v>0</v>
      </c>
      <c r="BD606" s="30">
        <v>0</v>
      </c>
      <c r="BE606" s="30">
        <v>0</v>
      </c>
      <c r="BF606" s="30">
        <v>0</v>
      </c>
      <c r="BG606" s="30">
        <v>0</v>
      </c>
      <c r="BH606" s="30">
        <v>5867</v>
      </c>
      <c r="BI606" t="s">
        <v>597</v>
      </c>
    </row>
    <row r="607" spans="1:61" x14ac:dyDescent="0.35">
      <c r="A607" s="61">
        <f t="shared" si="18"/>
        <v>0</v>
      </c>
      <c r="B607" s="61">
        <f t="shared" si="19"/>
        <v>0</v>
      </c>
      <c r="C607" s="41" t="s">
        <v>1155</v>
      </c>
      <c r="D607" s="41"/>
      <c r="E607" s="43">
        <v>46</v>
      </c>
      <c r="F607" s="43">
        <v>147</v>
      </c>
      <c r="G607" s="43">
        <v>0</v>
      </c>
      <c r="H607" s="43">
        <v>0</v>
      </c>
      <c r="I607" s="43">
        <v>0</v>
      </c>
      <c r="J607" s="43">
        <v>0</v>
      </c>
      <c r="K607" s="43">
        <v>0</v>
      </c>
      <c r="L607" s="43">
        <v>0</v>
      </c>
      <c r="M607" s="43">
        <v>4</v>
      </c>
      <c r="N607" s="43">
        <v>5</v>
      </c>
      <c r="O607" s="43">
        <v>0</v>
      </c>
      <c r="P607" s="43">
        <v>0</v>
      </c>
      <c r="Q607" s="43">
        <v>0</v>
      </c>
      <c r="R607" s="43">
        <v>0</v>
      </c>
      <c r="S607" s="43">
        <v>0</v>
      </c>
      <c r="T607" s="43">
        <v>202</v>
      </c>
      <c r="U607" s="43">
        <v>0</v>
      </c>
      <c r="V607" s="43">
        <v>115</v>
      </c>
      <c r="W607" s="43">
        <v>0</v>
      </c>
      <c r="X607" s="43">
        <v>0</v>
      </c>
      <c r="Y607" s="43">
        <v>0</v>
      </c>
      <c r="Z607" s="43">
        <v>0</v>
      </c>
      <c r="AA607" s="43">
        <v>0</v>
      </c>
      <c r="AB607" s="43">
        <v>0</v>
      </c>
      <c r="AC607" s="43">
        <v>0</v>
      </c>
      <c r="AD607" s="43">
        <v>0</v>
      </c>
      <c r="AE607" s="43">
        <v>60</v>
      </c>
      <c r="AF607" s="43">
        <v>6</v>
      </c>
      <c r="AG607" s="43">
        <v>0</v>
      </c>
      <c r="AH607" s="43">
        <v>0</v>
      </c>
      <c r="AI607" s="43">
        <v>181</v>
      </c>
      <c r="AJ607" s="30">
        <v>140</v>
      </c>
      <c r="AK607" s="30">
        <v>0</v>
      </c>
      <c r="AL607" s="30">
        <v>0</v>
      </c>
      <c r="AM607" s="30">
        <v>0</v>
      </c>
      <c r="AN607" s="30">
        <v>0</v>
      </c>
      <c r="AO607" s="30">
        <v>0</v>
      </c>
      <c r="AP607" s="30">
        <v>0</v>
      </c>
      <c r="AQ607" s="30">
        <v>140</v>
      </c>
      <c r="AR607" s="30">
        <v>0</v>
      </c>
      <c r="AS607" s="30">
        <v>0</v>
      </c>
      <c r="AT607" s="30">
        <v>0</v>
      </c>
      <c r="AU607" s="30">
        <v>0</v>
      </c>
      <c r="AV607" s="30">
        <v>0</v>
      </c>
      <c r="AW607" s="30">
        <v>0</v>
      </c>
      <c r="AX607" s="30">
        <v>0</v>
      </c>
      <c r="AY607" s="30">
        <v>0</v>
      </c>
      <c r="AZ607" s="30">
        <v>138</v>
      </c>
      <c r="BA607" s="30">
        <v>0</v>
      </c>
      <c r="BB607" s="30">
        <v>0</v>
      </c>
      <c r="BC607" s="30">
        <v>0</v>
      </c>
      <c r="BD607" s="30">
        <v>0</v>
      </c>
      <c r="BE607" s="30">
        <v>0</v>
      </c>
      <c r="BF607" s="30">
        <v>0</v>
      </c>
      <c r="BG607" s="30">
        <v>138</v>
      </c>
      <c r="BH607" s="30">
        <v>1128</v>
      </c>
      <c r="BI607" t="s">
        <v>597</v>
      </c>
    </row>
    <row r="608" spans="1:61" x14ac:dyDescent="0.35">
      <c r="A608" s="61">
        <f t="shared" si="18"/>
        <v>0</v>
      </c>
      <c r="B608" s="61">
        <f t="shared" si="19"/>
        <v>0</v>
      </c>
      <c r="C608" s="41" t="s">
        <v>713</v>
      </c>
      <c r="D608" s="41"/>
      <c r="E608" s="43">
        <v>0</v>
      </c>
      <c r="F608" s="43">
        <v>174</v>
      </c>
      <c r="G608" s="43">
        <v>0</v>
      </c>
      <c r="H608" s="43">
        <v>0</v>
      </c>
      <c r="I608" s="43">
        <v>0</v>
      </c>
      <c r="J608" s="43">
        <v>0</v>
      </c>
      <c r="K608" s="43">
        <v>0</v>
      </c>
      <c r="L608" s="43">
        <v>0</v>
      </c>
      <c r="M608" s="43">
        <v>0</v>
      </c>
      <c r="N608" s="43">
        <v>0</v>
      </c>
      <c r="O608" s="43">
        <v>16</v>
      </c>
      <c r="P608" s="43">
        <v>0</v>
      </c>
      <c r="Q608" s="43">
        <v>6</v>
      </c>
      <c r="R608" s="43">
        <v>0</v>
      </c>
      <c r="S608" s="43">
        <v>0</v>
      </c>
      <c r="T608" s="43">
        <v>196</v>
      </c>
      <c r="U608" s="43">
        <v>0</v>
      </c>
      <c r="V608" s="43">
        <v>121</v>
      </c>
      <c r="W608" s="43">
        <v>0</v>
      </c>
      <c r="X608" s="43">
        <v>0</v>
      </c>
      <c r="Y608" s="43">
        <v>0</v>
      </c>
      <c r="Z608" s="43">
        <v>0</v>
      </c>
      <c r="AA608" s="43">
        <v>0</v>
      </c>
      <c r="AB608" s="43">
        <v>0</v>
      </c>
      <c r="AC608" s="43">
        <v>21</v>
      </c>
      <c r="AD608" s="43">
        <v>0</v>
      </c>
      <c r="AE608" s="43">
        <v>14</v>
      </c>
      <c r="AF608" s="43">
        <v>0</v>
      </c>
      <c r="AG608" s="43">
        <v>0</v>
      </c>
      <c r="AH608" s="43">
        <v>3</v>
      </c>
      <c r="AI608" s="43">
        <v>159</v>
      </c>
      <c r="AJ608" s="30">
        <v>0</v>
      </c>
      <c r="AK608" s="30">
        <v>0</v>
      </c>
      <c r="AL608" s="30">
        <v>0</v>
      </c>
      <c r="AM608" s="30">
        <v>0</v>
      </c>
      <c r="AN608" s="30">
        <v>0</v>
      </c>
      <c r="AO608" s="30">
        <v>0</v>
      </c>
      <c r="AP608" s="30">
        <v>0</v>
      </c>
      <c r="AQ608" s="30">
        <v>0</v>
      </c>
      <c r="AR608" s="30">
        <v>0</v>
      </c>
      <c r="AS608" s="30">
        <v>0</v>
      </c>
      <c r="AT608" s="30">
        <v>0</v>
      </c>
      <c r="AU608" s="30">
        <v>0</v>
      </c>
      <c r="AV608" s="30">
        <v>0</v>
      </c>
      <c r="AW608" s="30">
        <v>0</v>
      </c>
      <c r="AX608" s="30">
        <v>0</v>
      </c>
      <c r="AY608" s="30">
        <v>0</v>
      </c>
      <c r="AZ608" s="30">
        <v>0</v>
      </c>
      <c r="BA608" s="30">
        <v>0</v>
      </c>
      <c r="BB608" s="30">
        <v>0</v>
      </c>
      <c r="BC608" s="30">
        <v>0</v>
      </c>
      <c r="BD608" s="30">
        <v>0</v>
      </c>
      <c r="BE608" s="30">
        <v>0</v>
      </c>
      <c r="BF608" s="30">
        <v>0</v>
      </c>
      <c r="BG608" s="30">
        <v>0</v>
      </c>
      <c r="BH608" s="30">
        <v>2914</v>
      </c>
      <c r="BI608" t="s">
        <v>597</v>
      </c>
    </row>
    <row r="609" spans="1:61" x14ac:dyDescent="0.35">
      <c r="A609" s="61">
        <f t="shared" si="18"/>
        <v>0</v>
      </c>
      <c r="B609" s="61">
        <f t="shared" si="19"/>
        <v>0</v>
      </c>
      <c r="C609" s="41" t="s">
        <v>709</v>
      </c>
      <c r="D609" s="41"/>
      <c r="E609" s="43">
        <v>889</v>
      </c>
      <c r="F609" s="43">
        <v>0</v>
      </c>
      <c r="G609" s="43">
        <v>0</v>
      </c>
      <c r="H609" s="43">
        <v>0</v>
      </c>
      <c r="I609" s="43">
        <v>0</v>
      </c>
      <c r="J609" s="43">
        <v>802</v>
      </c>
      <c r="K609" s="43">
        <v>0</v>
      </c>
      <c r="L609" s="43">
        <v>3</v>
      </c>
      <c r="M609" s="43">
        <v>0</v>
      </c>
      <c r="N609" s="43">
        <v>0</v>
      </c>
      <c r="O609" s="43">
        <v>0</v>
      </c>
      <c r="P609" s="43">
        <v>0</v>
      </c>
      <c r="Q609" s="43">
        <v>48</v>
      </c>
      <c r="R609" s="43">
        <v>0</v>
      </c>
      <c r="S609" s="43">
        <v>0</v>
      </c>
      <c r="T609" s="43">
        <v>1742</v>
      </c>
      <c r="U609" s="43">
        <v>0</v>
      </c>
      <c r="V609" s="43">
        <v>326</v>
      </c>
      <c r="W609" s="43">
        <v>461</v>
      </c>
      <c r="X609" s="43">
        <v>0</v>
      </c>
      <c r="Y609" s="43">
        <v>83</v>
      </c>
      <c r="Z609" s="43">
        <v>0</v>
      </c>
      <c r="AA609" s="43">
        <v>0</v>
      </c>
      <c r="AB609" s="43">
        <v>0</v>
      </c>
      <c r="AC609" s="43">
        <v>0</v>
      </c>
      <c r="AD609" s="43">
        <v>0</v>
      </c>
      <c r="AE609" s="43">
        <v>126</v>
      </c>
      <c r="AF609" s="43">
        <v>746</v>
      </c>
      <c r="AG609" s="43">
        <v>0</v>
      </c>
      <c r="AH609" s="43">
        <v>11</v>
      </c>
      <c r="AI609" s="43">
        <v>1753</v>
      </c>
      <c r="AJ609" s="30">
        <v>0</v>
      </c>
      <c r="AK609" s="30">
        <v>0</v>
      </c>
      <c r="AL609" s="30">
        <v>0</v>
      </c>
      <c r="AM609" s="30">
        <v>400</v>
      </c>
      <c r="AN609" s="30">
        <v>0</v>
      </c>
      <c r="AO609" s="30">
        <v>0</v>
      </c>
      <c r="AP609" s="30">
        <v>0</v>
      </c>
      <c r="AQ609" s="30">
        <v>400</v>
      </c>
      <c r="AR609" s="30">
        <v>0</v>
      </c>
      <c r="AS609" s="30">
        <v>0</v>
      </c>
      <c r="AT609" s="30">
        <v>0</v>
      </c>
      <c r="AU609" s="30">
        <v>400</v>
      </c>
      <c r="AV609" s="30">
        <v>0</v>
      </c>
      <c r="AW609" s="30">
        <v>0</v>
      </c>
      <c r="AX609" s="30">
        <v>0</v>
      </c>
      <c r="AY609" s="30">
        <v>400</v>
      </c>
      <c r="AZ609" s="30">
        <v>0</v>
      </c>
      <c r="BA609" s="30">
        <v>413</v>
      </c>
      <c r="BB609" s="30">
        <v>0</v>
      </c>
      <c r="BC609" s="30">
        <v>9000</v>
      </c>
      <c r="BD609" s="30">
        <v>0</v>
      </c>
      <c r="BE609" s="30">
        <v>0</v>
      </c>
      <c r="BF609" s="30">
        <v>0</v>
      </c>
      <c r="BG609" s="30">
        <v>9413</v>
      </c>
      <c r="BH609" s="30">
        <v>9037</v>
      </c>
      <c r="BI609" t="s">
        <v>597</v>
      </c>
    </row>
    <row r="610" spans="1:61" x14ac:dyDescent="0.35">
      <c r="A610" s="61">
        <f t="shared" si="18"/>
        <v>0</v>
      </c>
      <c r="B610" s="61">
        <f t="shared" si="19"/>
        <v>0</v>
      </c>
      <c r="C610" s="41" t="s">
        <v>714</v>
      </c>
      <c r="D610" s="41"/>
      <c r="E610" s="43">
        <v>73</v>
      </c>
      <c r="F610" s="43">
        <v>537</v>
      </c>
      <c r="G610" s="43">
        <v>0</v>
      </c>
      <c r="H610" s="43">
        <v>0</v>
      </c>
      <c r="I610" s="43">
        <v>1</v>
      </c>
      <c r="J610" s="43">
        <v>0</v>
      </c>
      <c r="K610" s="43">
        <v>0</v>
      </c>
      <c r="L610" s="43">
        <v>0</v>
      </c>
      <c r="M610" s="43">
        <v>0</v>
      </c>
      <c r="N610" s="43">
        <v>86</v>
      </c>
      <c r="O610" s="43">
        <v>166</v>
      </c>
      <c r="P610" s="43">
        <v>11</v>
      </c>
      <c r="Q610" s="43">
        <v>2</v>
      </c>
      <c r="R610" s="43">
        <v>0</v>
      </c>
      <c r="S610" s="43">
        <v>0</v>
      </c>
      <c r="T610" s="43">
        <v>876</v>
      </c>
      <c r="U610" s="43">
        <v>0</v>
      </c>
      <c r="V610" s="43">
        <v>776</v>
      </c>
      <c r="W610" s="43">
        <v>0</v>
      </c>
      <c r="X610" s="43">
        <v>0</v>
      </c>
      <c r="Y610" s="43">
        <v>15</v>
      </c>
      <c r="Z610" s="43">
        <v>0</v>
      </c>
      <c r="AA610" s="43">
        <v>0</v>
      </c>
      <c r="AB610" s="43">
        <v>0</v>
      </c>
      <c r="AC610" s="43">
        <v>22</v>
      </c>
      <c r="AD610" s="43">
        <v>0</v>
      </c>
      <c r="AE610" s="43">
        <v>56</v>
      </c>
      <c r="AF610" s="43">
        <v>0</v>
      </c>
      <c r="AG610" s="43">
        <v>0</v>
      </c>
      <c r="AH610" s="43">
        <v>19</v>
      </c>
      <c r="AI610" s="43">
        <v>888</v>
      </c>
      <c r="AJ610" s="30">
        <v>0</v>
      </c>
      <c r="AK610" s="30">
        <v>0</v>
      </c>
      <c r="AL610" s="30">
        <v>0</v>
      </c>
      <c r="AM610" s="30">
        <v>0</v>
      </c>
      <c r="AN610" s="30">
        <v>0</v>
      </c>
      <c r="AO610" s="30">
        <v>0</v>
      </c>
      <c r="AP610" s="30">
        <v>0</v>
      </c>
      <c r="AQ610" s="30">
        <v>0</v>
      </c>
      <c r="AR610" s="30">
        <v>0</v>
      </c>
      <c r="AS610" s="30">
        <v>0</v>
      </c>
      <c r="AT610" s="30">
        <v>0</v>
      </c>
      <c r="AU610" s="30">
        <v>0</v>
      </c>
      <c r="AV610" s="30">
        <v>0</v>
      </c>
      <c r="AW610" s="30">
        <v>0</v>
      </c>
      <c r="AX610" s="30">
        <v>0</v>
      </c>
      <c r="AY610" s="30">
        <v>0</v>
      </c>
      <c r="AZ610" s="30">
        <v>0</v>
      </c>
      <c r="BA610" s="30">
        <v>0</v>
      </c>
      <c r="BB610" s="30">
        <v>0</v>
      </c>
      <c r="BC610" s="30">
        <v>0</v>
      </c>
      <c r="BD610" s="30">
        <v>0</v>
      </c>
      <c r="BE610" s="30">
        <v>0</v>
      </c>
      <c r="BF610" s="30">
        <v>0</v>
      </c>
      <c r="BG610" s="30">
        <v>0</v>
      </c>
      <c r="BH610" s="30">
        <v>21846</v>
      </c>
      <c r="BI610" t="s">
        <v>597</v>
      </c>
    </row>
    <row r="611" spans="1:61" x14ac:dyDescent="0.35">
      <c r="A611" s="61">
        <f t="shared" si="18"/>
        <v>0</v>
      </c>
      <c r="B611" s="61">
        <f t="shared" si="19"/>
        <v>0</v>
      </c>
      <c r="C611" s="41" t="s">
        <v>710</v>
      </c>
      <c r="D611" s="41"/>
      <c r="E611" s="43">
        <v>454</v>
      </c>
      <c r="F611" s="43">
        <v>0</v>
      </c>
      <c r="G611" s="43">
        <v>0</v>
      </c>
      <c r="H611" s="43">
        <v>0</v>
      </c>
      <c r="I611" s="43">
        <v>0</v>
      </c>
      <c r="J611" s="43">
        <v>231</v>
      </c>
      <c r="K611" s="43">
        <v>0</v>
      </c>
      <c r="L611" s="43">
        <v>0</v>
      </c>
      <c r="M611" s="43">
        <v>0</v>
      </c>
      <c r="N611" s="43">
        <v>11</v>
      </c>
      <c r="O611" s="43">
        <v>42</v>
      </c>
      <c r="P611" s="43">
        <v>0</v>
      </c>
      <c r="Q611" s="43">
        <v>1</v>
      </c>
      <c r="R611" s="43">
        <v>0</v>
      </c>
      <c r="S611" s="43">
        <v>0</v>
      </c>
      <c r="T611" s="43">
        <v>739</v>
      </c>
      <c r="U611" s="43">
        <v>0</v>
      </c>
      <c r="V611" s="43">
        <v>293</v>
      </c>
      <c r="W611" s="43">
        <v>10</v>
      </c>
      <c r="X611" s="43">
        <v>0</v>
      </c>
      <c r="Y611" s="43">
        <v>20</v>
      </c>
      <c r="Z611" s="43">
        <v>0</v>
      </c>
      <c r="AA611" s="43">
        <v>0</v>
      </c>
      <c r="AB611" s="43">
        <v>0</v>
      </c>
      <c r="AC611" s="43">
        <v>0</v>
      </c>
      <c r="AD611" s="43">
        <v>0</v>
      </c>
      <c r="AE611" s="43">
        <v>67</v>
      </c>
      <c r="AF611" s="43">
        <v>130</v>
      </c>
      <c r="AG611" s="43">
        <v>149</v>
      </c>
      <c r="AH611" s="43">
        <v>17</v>
      </c>
      <c r="AI611" s="43">
        <v>686</v>
      </c>
      <c r="AJ611" s="30">
        <v>0</v>
      </c>
      <c r="AK611" s="30">
        <v>0</v>
      </c>
      <c r="AL611" s="30">
        <v>0</v>
      </c>
      <c r="AM611" s="30">
        <v>0</v>
      </c>
      <c r="AN611" s="30">
        <v>0</v>
      </c>
      <c r="AO611" s="30">
        <v>0</v>
      </c>
      <c r="AP611" s="30">
        <v>0</v>
      </c>
      <c r="AQ611" s="30">
        <v>0</v>
      </c>
      <c r="AR611" s="30">
        <v>0</v>
      </c>
      <c r="AS611" s="30">
        <v>0</v>
      </c>
      <c r="AT611" s="30">
        <v>0</v>
      </c>
      <c r="AU611" s="30">
        <v>368</v>
      </c>
      <c r="AV611" s="30">
        <v>0</v>
      </c>
      <c r="AW611" s="30">
        <v>0</v>
      </c>
      <c r="AX611" s="30">
        <v>0</v>
      </c>
      <c r="AY611" s="30">
        <v>368</v>
      </c>
      <c r="AZ611" s="30">
        <v>0</v>
      </c>
      <c r="BA611" s="30">
        <v>0</v>
      </c>
      <c r="BB611" s="30">
        <v>0</v>
      </c>
      <c r="BC611" s="30">
        <v>1771</v>
      </c>
      <c r="BD611" s="30">
        <v>0</v>
      </c>
      <c r="BE611" s="30">
        <v>0</v>
      </c>
      <c r="BF611" s="30">
        <v>0</v>
      </c>
      <c r="BG611" s="30">
        <v>1771</v>
      </c>
      <c r="BH611" s="30">
        <v>3823</v>
      </c>
      <c r="BI611" t="s">
        <v>597</v>
      </c>
    </row>
    <row r="612" spans="1:61" x14ac:dyDescent="0.35">
      <c r="A612" s="61">
        <f t="shared" si="18"/>
        <v>0</v>
      </c>
      <c r="B612" s="61">
        <f t="shared" si="19"/>
        <v>0</v>
      </c>
      <c r="C612" s="41" t="s">
        <v>892</v>
      </c>
      <c r="D612" s="41"/>
      <c r="E612" s="43">
        <v>1288</v>
      </c>
      <c r="F612" s="43">
        <v>0</v>
      </c>
      <c r="G612" s="43">
        <v>0</v>
      </c>
      <c r="H612" s="43">
        <v>0</v>
      </c>
      <c r="I612" s="43">
        <v>0</v>
      </c>
      <c r="J612" s="43">
        <v>437</v>
      </c>
      <c r="K612" s="43">
        <v>0</v>
      </c>
      <c r="L612" s="43">
        <v>0</v>
      </c>
      <c r="M612" s="43">
        <v>0</v>
      </c>
      <c r="N612" s="43">
        <v>74</v>
      </c>
      <c r="O612" s="43">
        <v>132</v>
      </c>
      <c r="P612" s="43">
        <v>8</v>
      </c>
      <c r="Q612" s="43">
        <v>39</v>
      </c>
      <c r="R612" s="43">
        <v>0</v>
      </c>
      <c r="S612" s="43">
        <v>0</v>
      </c>
      <c r="T612" s="43">
        <v>1978</v>
      </c>
      <c r="U612" s="43">
        <v>41</v>
      </c>
      <c r="V612" s="43">
        <v>813</v>
      </c>
      <c r="W612" s="43">
        <v>154</v>
      </c>
      <c r="X612" s="43">
        <v>0</v>
      </c>
      <c r="Y612" s="43">
        <v>71</v>
      </c>
      <c r="Z612" s="43">
        <v>0</v>
      </c>
      <c r="AA612" s="43">
        <v>0</v>
      </c>
      <c r="AB612" s="43">
        <v>0</v>
      </c>
      <c r="AC612" s="43">
        <v>36</v>
      </c>
      <c r="AD612" s="43">
        <v>0</v>
      </c>
      <c r="AE612" s="43">
        <v>271</v>
      </c>
      <c r="AF612" s="43">
        <v>470</v>
      </c>
      <c r="AG612" s="43">
        <v>0</v>
      </c>
      <c r="AH612" s="43">
        <v>12</v>
      </c>
      <c r="AI612" s="43">
        <v>1868</v>
      </c>
      <c r="AJ612" s="30">
        <v>0</v>
      </c>
      <c r="AK612" s="30">
        <v>0</v>
      </c>
      <c r="AL612" s="30">
        <v>0</v>
      </c>
      <c r="AM612" s="30">
        <v>0</v>
      </c>
      <c r="AN612" s="30">
        <v>0</v>
      </c>
      <c r="AO612" s="30">
        <v>0</v>
      </c>
      <c r="AP612" s="30">
        <v>0</v>
      </c>
      <c r="AQ612" s="30">
        <v>0</v>
      </c>
      <c r="AR612" s="30">
        <v>0</v>
      </c>
      <c r="AS612" s="30">
        <v>0</v>
      </c>
      <c r="AT612" s="30">
        <v>0</v>
      </c>
      <c r="AU612" s="30">
        <v>108</v>
      </c>
      <c r="AV612" s="30">
        <v>0</v>
      </c>
      <c r="AW612" s="30">
        <v>0</v>
      </c>
      <c r="AX612" s="30">
        <v>0</v>
      </c>
      <c r="AY612" s="30">
        <v>108</v>
      </c>
      <c r="AZ612" s="30">
        <v>0</v>
      </c>
      <c r="BA612" s="30">
        <v>740</v>
      </c>
      <c r="BB612" s="30">
        <v>0</v>
      </c>
      <c r="BC612" s="30">
        <v>5565</v>
      </c>
      <c r="BD612" s="30">
        <v>0</v>
      </c>
      <c r="BE612" s="30">
        <v>0</v>
      </c>
      <c r="BF612" s="30">
        <v>0</v>
      </c>
      <c r="BG612" s="30">
        <v>6305</v>
      </c>
      <c r="BH612" s="30">
        <v>13212</v>
      </c>
      <c r="BI612" t="s">
        <v>597</v>
      </c>
    </row>
    <row r="613" spans="1:61" x14ac:dyDescent="0.35">
      <c r="A613" s="61">
        <f t="shared" si="18"/>
        <v>0</v>
      </c>
      <c r="B613" s="61">
        <f t="shared" si="19"/>
        <v>0</v>
      </c>
      <c r="C613" s="41" t="s">
        <v>981</v>
      </c>
      <c r="D613" s="41"/>
      <c r="E613" s="43">
        <v>1929</v>
      </c>
      <c r="F613" s="43">
        <v>0</v>
      </c>
      <c r="G613" s="43">
        <v>0</v>
      </c>
      <c r="H613" s="43">
        <v>0</v>
      </c>
      <c r="I613" s="43">
        <v>0</v>
      </c>
      <c r="J613" s="43">
        <v>0</v>
      </c>
      <c r="K613" s="43">
        <v>0</v>
      </c>
      <c r="L613" s="43">
        <v>9</v>
      </c>
      <c r="M613" s="43">
        <v>0</v>
      </c>
      <c r="N613" s="43">
        <v>165</v>
      </c>
      <c r="O613" s="43">
        <v>398</v>
      </c>
      <c r="P613" s="43">
        <v>0</v>
      </c>
      <c r="Q613" s="43">
        <v>34</v>
      </c>
      <c r="R613" s="43">
        <v>0</v>
      </c>
      <c r="S613" s="43">
        <v>0</v>
      </c>
      <c r="T613" s="43">
        <v>2535</v>
      </c>
      <c r="U613" s="43">
        <v>0</v>
      </c>
      <c r="V613" s="43">
        <v>2067</v>
      </c>
      <c r="W613" s="43">
        <v>20</v>
      </c>
      <c r="X613" s="43">
        <v>0</v>
      </c>
      <c r="Y613" s="43">
        <v>197</v>
      </c>
      <c r="Z613" s="43">
        <v>0</v>
      </c>
      <c r="AA613" s="43">
        <v>0</v>
      </c>
      <c r="AB613" s="43">
        <v>0</v>
      </c>
      <c r="AC613" s="43">
        <v>0</v>
      </c>
      <c r="AD613" s="43">
        <v>0</v>
      </c>
      <c r="AE613" s="43">
        <v>210</v>
      </c>
      <c r="AF613" s="43">
        <v>0</v>
      </c>
      <c r="AG613" s="43">
        <v>0</v>
      </c>
      <c r="AH613" s="43">
        <v>46</v>
      </c>
      <c r="AI613" s="43">
        <v>2540</v>
      </c>
      <c r="AJ613" s="30">
        <v>0</v>
      </c>
      <c r="AK613" s="30">
        <v>0</v>
      </c>
      <c r="AL613" s="30">
        <v>0</v>
      </c>
      <c r="AM613" s="30">
        <v>0</v>
      </c>
      <c r="AN613" s="30">
        <v>0</v>
      </c>
      <c r="AO613" s="30">
        <v>0</v>
      </c>
      <c r="AP613" s="30">
        <v>0</v>
      </c>
      <c r="AQ613" s="30">
        <v>0</v>
      </c>
      <c r="AR613" s="30">
        <v>0</v>
      </c>
      <c r="AS613" s="30">
        <v>0</v>
      </c>
      <c r="AT613" s="30">
        <v>0</v>
      </c>
      <c r="AU613" s="30">
        <v>0</v>
      </c>
      <c r="AV613" s="30">
        <v>0</v>
      </c>
      <c r="AW613" s="30">
        <v>0</v>
      </c>
      <c r="AX613" s="30">
        <v>0</v>
      </c>
      <c r="AY613" s="30">
        <v>0</v>
      </c>
      <c r="AZ613" s="30">
        <v>0</v>
      </c>
      <c r="BA613" s="30">
        <v>0</v>
      </c>
      <c r="BB613" s="30">
        <v>0</v>
      </c>
      <c r="BC613" s="30">
        <v>0</v>
      </c>
      <c r="BD613" s="30">
        <v>0</v>
      </c>
      <c r="BE613" s="30">
        <v>0</v>
      </c>
      <c r="BF613" s="30">
        <v>0</v>
      </c>
      <c r="BG613" s="30">
        <v>0</v>
      </c>
      <c r="BH613" s="30">
        <v>19494</v>
      </c>
      <c r="BI613" t="s">
        <v>597</v>
      </c>
    </row>
    <row r="614" spans="1:61" x14ac:dyDescent="0.35">
      <c r="A614" s="61">
        <f t="shared" si="18"/>
        <v>0</v>
      </c>
      <c r="B614" s="61">
        <f t="shared" si="19"/>
        <v>0</v>
      </c>
      <c r="C614" s="41" t="s">
        <v>982</v>
      </c>
      <c r="D614" s="41"/>
      <c r="E614" s="43">
        <v>619</v>
      </c>
      <c r="F614" s="43">
        <v>0</v>
      </c>
      <c r="G614" s="43">
        <v>0</v>
      </c>
      <c r="H614" s="43">
        <v>0</v>
      </c>
      <c r="I614" s="43">
        <v>0</v>
      </c>
      <c r="J614" s="43">
        <v>0</v>
      </c>
      <c r="K614" s="43">
        <v>0</v>
      </c>
      <c r="L614" s="43">
        <v>0</v>
      </c>
      <c r="M614" s="43">
        <v>0</v>
      </c>
      <c r="N614" s="43">
        <v>17</v>
      </c>
      <c r="O614" s="43">
        <v>0</v>
      </c>
      <c r="P614" s="43">
        <v>6</v>
      </c>
      <c r="Q614" s="43">
        <v>0</v>
      </c>
      <c r="R614" s="43">
        <v>0</v>
      </c>
      <c r="S614" s="43">
        <v>0</v>
      </c>
      <c r="T614" s="43">
        <v>642</v>
      </c>
      <c r="U614" s="43">
        <v>25</v>
      </c>
      <c r="V614" s="43">
        <v>268</v>
      </c>
      <c r="W614" s="43">
        <v>0</v>
      </c>
      <c r="X614" s="43">
        <v>0</v>
      </c>
      <c r="Y614" s="43">
        <v>95</v>
      </c>
      <c r="Z614" s="43">
        <v>0</v>
      </c>
      <c r="AA614" s="43">
        <v>0</v>
      </c>
      <c r="AB614" s="43">
        <v>0</v>
      </c>
      <c r="AC614" s="43">
        <v>0</v>
      </c>
      <c r="AD614" s="43">
        <v>0</v>
      </c>
      <c r="AE614" s="43">
        <v>150</v>
      </c>
      <c r="AF614" s="43">
        <v>78</v>
      </c>
      <c r="AG614" s="43">
        <v>0</v>
      </c>
      <c r="AH614" s="43">
        <v>7</v>
      </c>
      <c r="AI614" s="43">
        <v>623</v>
      </c>
      <c r="AJ614" s="30">
        <v>0</v>
      </c>
      <c r="AK614" s="30">
        <v>0</v>
      </c>
      <c r="AL614" s="30">
        <v>0</v>
      </c>
      <c r="AM614" s="30">
        <v>0</v>
      </c>
      <c r="AN614" s="30">
        <v>0</v>
      </c>
      <c r="AO614" s="30">
        <v>0</v>
      </c>
      <c r="AP614" s="30">
        <v>0</v>
      </c>
      <c r="AQ614" s="30">
        <v>0</v>
      </c>
      <c r="AR614" s="30">
        <v>0</v>
      </c>
      <c r="AS614" s="30">
        <v>0</v>
      </c>
      <c r="AT614" s="30">
        <v>0</v>
      </c>
      <c r="AU614" s="30">
        <v>0</v>
      </c>
      <c r="AV614" s="30">
        <v>0</v>
      </c>
      <c r="AW614" s="30">
        <v>0</v>
      </c>
      <c r="AX614" s="30">
        <v>0</v>
      </c>
      <c r="AY614" s="30">
        <v>0</v>
      </c>
      <c r="AZ614" s="30">
        <v>985</v>
      </c>
      <c r="BA614" s="30">
        <v>0</v>
      </c>
      <c r="BB614" s="30">
        <v>0</v>
      </c>
      <c r="BC614" s="30">
        <v>0</v>
      </c>
      <c r="BD614" s="30">
        <v>0</v>
      </c>
      <c r="BE614" s="30">
        <v>0</v>
      </c>
      <c r="BF614" s="30">
        <v>0</v>
      </c>
      <c r="BG614" s="30">
        <v>985</v>
      </c>
      <c r="BH614" s="30">
        <v>8378</v>
      </c>
      <c r="BI614" t="s">
        <v>597</v>
      </c>
    </row>
    <row r="615" spans="1:61" x14ac:dyDescent="0.35">
      <c r="A615" s="61">
        <f t="shared" si="18"/>
        <v>0</v>
      </c>
      <c r="B615" s="61">
        <f t="shared" si="19"/>
        <v>0</v>
      </c>
      <c r="C615" s="41" t="s">
        <v>716</v>
      </c>
      <c r="D615" s="41"/>
      <c r="E615" s="43">
        <v>6199</v>
      </c>
      <c r="F615" s="43">
        <v>0</v>
      </c>
      <c r="G615" s="43">
        <v>0</v>
      </c>
      <c r="H615" s="43">
        <v>0</v>
      </c>
      <c r="I615" s="43">
        <v>45</v>
      </c>
      <c r="J615" s="43">
        <v>1290</v>
      </c>
      <c r="K615" s="43">
        <v>1693</v>
      </c>
      <c r="L615" s="43">
        <v>1</v>
      </c>
      <c r="M615" s="43">
        <v>0</v>
      </c>
      <c r="N615" s="43">
        <v>20</v>
      </c>
      <c r="O615" s="43">
        <v>0</v>
      </c>
      <c r="P615" s="43">
        <v>15</v>
      </c>
      <c r="Q615" s="43">
        <v>28</v>
      </c>
      <c r="R615" s="43">
        <v>0</v>
      </c>
      <c r="S615" s="43">
        <v>0</v>
      </c>
      <c r="T615" s="43">
        <v>9291</v>
      </c>
      <c r="U615" s="43">
        <v>112</v>
      </c>
      <c r="V615" s="43">
        <v>2159</v>
      </c>
      <c r="W615" s="43">
        <v>212</v>
      </c>
      <c r="X615" s="43">
        <v>0</v>
      </c>
      <c r="Y615" s="43">
        <v>2309</v>
      </c>
      <c r="Z615" s="43">
        <v>0</v>
      </c>
      <c r="AA615" s="43">
        <v>0</v>
      </c>
      <c r="AB615" s="43">
        <v>0</v>
      </c>
      <c r="AC615" s="43">
        <v>742</v>
      </c>
      <c r="AD615" s="43">
        <v>5</v>
      </c>
      <c r="AE615" s="43">
        <v>685</v>
      </c>
      <c r="AF615" s="43">
        <v>1781</v>
      </c>
      <c r="AG615" s="43">
        <v>837</v>
      </c>
      <c r="AH615" s="43">
        <v>260</v>
      </c>
      <c r="AI615" s="43">
        <v>9102</v>
      </c>
      <c r="AJ615" s="30">
        <v>0</v>
      </c>
      <c r="AK615" s="30">
        <v>0</v>
      </c>
      <c r="AL615" s="30">
        <v>0</v>
      </c>
      <c r="AM615" s="30">
        <v>0</v>
      </c>
      <c r="AN615" s="30">
        <v>0</v>
      </c>
      <c r="AO615" s="30">
        <v>0</v>
      </c>
      <c r="AP615" s="30">
        <v>0</v>
      </c>
      <c r="AQ615" s="30">
        <v>0</v>
      </c>
      <c r="AR615" s="30">
        <v>0</v>
      </c>
      <c r="AS615" s="30">
        <v>0</v>
      </c>
      <c r="AT615" s="30">
        <v>0</v>
      </c>
      <c r="AU615" s="30">
        <v>0</v>
      </c>
      <c r="AV615" s="30">
        <v>0</v>
      </c>
      <c r="AW615" s="30">
        <v>0</v>
      </c>
      <c r="AX615" s="30">
        <v>0</v>
      </c>
      <c r="AY615" s="30">
        <v>0</v>
      </c>
      <c r="AZ615" s="30">
        <v>5942</v>
      </c>
      <c r="BA615" s="30">
        <v>0</v>
      </c>
      <c r="BB615" s="30">
        <v>0</v>
      </c>
      <c r="BC615" s="30">
        <v>9483</v>
      </c>
      <c r="BD615" s="30">
        <v>5849</v>
      </c>
      <c r="BE615" s="30">
        <v>0</v>
      </c>
      <c r="BF615" s="30">
        <v>0</v>
      </c>
      <c r="BG615" s="30">
        <v>21274</v>
      </c>
      <c r="BH615" s="30">
        <v>40800</v>
      </c>
      <c r="BI615" t="s">
        <v>597</v>
      </c>
    </row>
    <row r="616" spans="1:61" x14ac:dyDescent="0.35">
      <c r="A616" s="61">
        <f t="shared" si="18"/>
        <v>0</v>
      </c>
      <c r="B616" s="61">
        <f t="shared" si="19"/>
        <v>0</v>
      </c>
      <c r="C616" s="41" t="s">
        <v>1301</v>
      </c>
      <c r="D616" s="41"/>
      <c r="E616" s="43">
        <v>2099</v>
      </c>
      <c r="F616" s="43">
        <v>0</v>
      </c>
      <c r="G616" s="43">
        <v>0</v>
      </c>
      <c r="H616" s="43">
        <v>0</v>
      </c>
      <c r="I616" s="43">
        <v>0</v>
      </c>
      <c r="J616" s="43">
        <v>74</v>
      </c>
      <c r="K616" s="43">
        <v>0</v>
      </c>
      <c r="L616" s="43">
        <v>0</v>
      </c>
      <c r="M616" s="43">
        <v>0</v>
      </c>
      <c r="N616" s="43">
        <v>144</v>
      </c>
      <c r="O616" s="43">
        <v>153</v>
      </c>
      <c r="P616" s="43">
        <v>0</v>
      </c>
      <c r="Q616" s="43">
        <v>0</v>
      </c>
      <c r="R616" s="43">
        <v>0</v>
      </c>
      <c r="S616" s="43">
        <v>0</v>
      </c>
      <c r="T616" s="43">
        <v>2470</v>
      </c>
      <c r="U616" s="43">
        <v>53</v>
      </c>
      <c r="V616" s="43">
        <v>624</v>
      </c>
      <c r="W616" s="43">
        <v>129</v>
      </c>
      <c r="X616" s="43">
        <v>0</v>
      </c>
      <c r="Y616" s="43">
        <v>317</v>
      </c>
      <c r="Z616" s="43">
        <v>0</v>
      </c>
      <c r="AA616" s="43">
        <v>0</v>
      </c>
      <c r="AB616" s="43">
        <v>0</v>
      </c>
      <c r="AC616" s="43">
        <v>143</v>
      </c>
      <c r="AD616" s="43">
        <v>0</v>
      </c>
      <c r="AE616" s="43">
        <v>451</v>
      </c>
      <c r="AF616" s="43">
        <v>1314</v>
      </c>
      <c r="AG616" s="43">
        <v>0</v>
      </c>
      <c r="AH616" s="43">
        <v>16</v>
      </c>
      <c r="AI616" s="43">
        <v>3047</v>
      </c>
      <c r="AJ616" s="30">
        <v>1000</v>
      </c>
      <c r="AK616" s="30">
        <v>0</v>
      </c>
      <c r="AL616" s="30">
        <v>0</v>
      </c>
      <c r="AM616" s="30">
        <v>2500</v>
      </c>
      <c r="AN616" s="30">
        <v>0</v>
      </c>
      <c r="AO616" s="30">
        <v>0</v>
      </c>
      <c r="AP616" s="30">
        <v>0</v>
      </c>
      <c r="AQ616" s="30">
        <v>3500</v>
      </c>
      <c r="AR616" s="30">
        <v>1554</v>
      </c>
      <c r="AS616" s="30">
        <v>0</v>
      </c>
      <c r="AT616" s="30">
        <v>0</v>
      </c>
      <c r="AU616" s="30">
        <v>2250</v>
      </c>
      <c r="AV616" s="30">
        <v>0</v>
      </c>
      <c r="AW616" s="30">
        <v>0</v>
      </c>
      <c r="AX616" s="30">
        <v>0</v>
      </c>
      <c r="AY616" s="30">
        <v>3804</v>
      </c>
      <c r="AZ616" s="30">
        <v>7350</v>
      </c>
      <c r="BA616" s="30">
        <v>0</v>
      </c>
      <c r="BB616" s="30">
        <v>0</v>
      </c>
      <c r="BC616" s="30">
        <v>11800</v>
      </c>
      <c r="BD616" s="30">
        <v>0</v>
      </c>
      <c r="BE616" s="30">
        <v>0</v>
      </c>
      <c r="BF616" s="30">
        <v>934</v>
      </c>
      <c r="BG616" s="30">
        <v>20084</v>
      </c>
      <c r="BH616" s="30">
        <v>26564</v>
      </c>
      <c r="BI616" t="s">
        <v>597</v>
      </c>
    </row>
    <row r="617" spans="1:61" x14ac:dyDescent="0.35">
      <c r="A617" s="61">
        <f t="shared" si="18"/>
        <v>0</v>
      </c>
      <c r="B617" s="61">
        <f t="shared" si="19"/>
        <v>0</v>
      </c>
      <c r="C617" s="41" t="s">
        <v>718</v>
      </c>
      <c r="D617" s="41"/>
      <c r="E617" s="43">
        <v>2023</v>
      </c>
      <c r="F617" s="43">
        <v>0</v>
      </c>
      <c r="G617" s="43">
        <v>0</v>
      </c>
      <c r="H617" s="43">
        <v>0</v>
      </c>
      <c r="I617" s="43">
        <v>0</v>
      </c>
      <c r="J617" s="43">
        <v>0</v>
      </c>
      <c r="K617" s="43">
        <v>0</v>
      </c>
      <c r="L617" s="43">
        <v>0</v>
      </c>
      <c r="M617" s="43">
        <v>13</v>
      </c>
      <c r="N617" s="43">
        <v>0</v>
      </c>
      <c r="O617" s="43">
        <v>0</v>
      </c>
      <c r="P617" s="43">
        <v>4</v>
      </c>
      <c r="Q617" s="43">
        <v>0</v>
      </c>
      <c r="R617" s="43">
        <v>0</v>
      </c>
      <c r="S617" s="43">
        <v>0</v>
      </c>
      <c r="T617" s="43">
        <v>2040</v>
      </c>
      <c r="U617" s="43">
        <v>396</v>
      </c>
      <c r="V617" s="43">
        <v>951</v>
      </c>
      <c r="W617" s="43">
        <v>0</v>
      </c>
      <c r="X617" s="43">
        <v>0</v>
      </c>
      <c r="Y617" s="43">
        <v>315</v>
      </c>
      <c r="Z617" s="43">
        <v>0</v>
      </c>
      <c r="AA617" s="43">
        <v>0</v>
      </c>
      <c r="AB617" s="43">
        <v>0</v>
      </c>
      <c r="AC617" s="43">
        <v>160</v>
      </c>
      <c r="AD617" s="43">
        <v>0</v>
      </c>
      <c r="AE617" s="43">
        <v>250</v>
      </c>
      <c r="AF617" s="43">
        <v>0</v>
      </c>
      <c r="AG617" s="43">
        <v>0</v>
      </c>
      <c r="AH617" s="43">
        <v>42</v>
      </c>
      <c r="AI617" s="43">
        <v>2114</v>
      </c>
      <c r="AJ617" s="30">
        <v>0</v>
      </c>
      <c r="AK617" s="30">
        <v>0</v>
      </c>
      <c r="AL617" s="30">
        <v>0</v>
      </c>
      <c r="AM617" s="30">
        <v>0</v>
      </c>
      <c r="AN617" s="30">
        <v>0</v>
      </c>
      <c r="AO617" s="30">
        <v>0</v>
      </c>
      <c r="AP617" s="30">
        <v>0</v>
      </c>
      <c r="AQ617" s="30">
        <v>0</v>
      </c>
      <c r="AR617" s="30">
        <v>0</v>
      </c>
      <c r="AS617" s="30">
        <v>0</v>
      </c>
      <c r="AT617" s="30">
        <v>0</v>
      </c>
      <c r="AU617" s="30">
        <v>0</v>
      </c>
      <c r="AV617" s="30">
        <v>0</v>
      </c>
      <c r="AW617" s="30">
        <v>0</v>
      </c>
      <c r="AX617" s="30">
        <v>0</v>
      </c>
      <c r="AY617" s="30">
        <v>0</v>
      </c>
      <c r="AZ617" s="30">
        <v>0</v>
      </c>
      <c r="BA617" s="30">
        <v>0</v>
      </c>
      <c r="BB617" s="30">
        <v>0</v>
      </c>
      <c r="BC617" s="30">
        <v>0</v>
      </c>
      <c r="BD617" s="30">
        <v>0</v>
      </c>
      <c r="BE617" s="30">
        <v>0</v>
      </c>
      <c r="BF617" s="30">
        <v>0</v>
      </c>
      <c r="BG617" s="30">
        <v>0</v>
      </c>
      <c r="BH617" s="30">
        <v>21377</v>
      </c>
      <c r="BI617" t="s">
        <v>597</v>
      </c>
    </row>
    <row r="618" spans="1:61" x14ac:dyDescent="0.35">
      <c r="A618" s="61">
        <f t="shared" si="18"/>
        <v>0</v>
      </c>
      <c r="B618" s="61">
        <f t="shared" si="19"/>
        <v>0</v>
      </c>
      <c r="C618" s="41" t="s">
        <v>721</v>
      </c>
      <c r="D618" s="41"/>
      <c r="E618" s="43">
        <v>2184</v>
      </c>
      <c r="F618" s="43">
        <v>0</v>
      </c>
      <c r="G618" s="43">
        <v>0</v>
      </c>
      <c r="H618" s="43">
        <v>0</v>
      </c>
      <c r="I618" s="43">
        <v>11</v>
      </c>
      <c r="J618" s="43">
        <v>0</v>
      </c>
      <c r="K618" s="43">
        <v>0</v>
      </c>
      <c r="L618" s="43">
        <v>318</v>
      </c>
      <c r="M618" s="43">
        <v>0</v>
      </c>
      <c r="N618" s="43">
        <v>114</v>
      </c>
      <c r="O618" s="43">
        <v>181</v>
      </c>
      <c r="P618" s="43">
        <v>0</v>
      </c>
      <c r="Q618" s="43">
        <v>404</v>
      </c>
      <c r="R618" s="43">
        <v>0</v>
      </c>
      <c r="S618" s="43">
        <v>0</v>
      </c>
      <c r="T618" s="43">
        <v>3212</v>
      </c>
      <c r="U618" s="43">
        <v>1</v>
      </c>
      <c r="V618" s="43">
        <v>663</v>
      </c>
      <c r="W618" s="43">
        <v>0</v>
      </c>
      <c r="X618" s="43">
        <v>0</v>
      </c>
      <c r="Y618" s="43">
        <v>240</v>
      </c>
      <c r="Z618" s="43">
        <v>102</v>
      </c>
      <c r="AA618" s="43">
        <v>0</v>
      </c>
      <c r="AB618" s="43">
        <v>0</v>
      </c>
      <c r="AC618" s="43">
        <v>141</v>
      </c>
      <c r="AD618" s="43">
        <v>0</v>
      </c>
      <c r="AE618" s="43">
        <v>309</v>
      </c>
      <c r="AF618" s="43">
        <v>744</v>
      </c>
      <c r="AG618" s="43">
        <v>0</v>
      </c>
      <c r="AH618" s="43">
        <v>47</v>
      </c>
      <c r="AI618" s="43">
        <v>2247</v>
      </c>
      <c r="AJ618" s="30">
        <v>7500</v>
      </c>
      <c r="AK618" s="30">
        <v>0</v>
      </c>
      <c r="AL618" s="30">
        <v>0</v>
      </c>
      <c r="AM618" s="30">
        <v>0</v>
      </c>
      <c r="AN618" s="30">
        <v>0</v>
      </c>
      <c r="AO618" s="30">
        <v>0</v>
      </c>
      <c r="AP618" s="30">
        <v>0</v>
      </c>
      <c r="AQ618" s="30">
        <v>7500</v>
      </c>
      <c r="AR618" s="30">
        <v>7328</v>
      </c>
      <c r="AS618" s="30">
        <v>59</v>
      </c>
      <c r="AT618" s="30">
        <v>0</v>
      </c>
      <c r="AU618" s="30">
        <v>0</v>
      </c>
      <c r="AV618" s="30">
        <v>0</v>
      </c>
      <c r="AW618" s="30">
        <v>18</v>
      </c>
      <c r="AX618" s="30">
        <v>0</v>
      </c>
      <c r="AY618" s="30">
        <v>7405</v>
      </c>
      <c r="AZ618" s="30">
        <v>7375</v>
      </c>
      <c r="BA618" s="30">
        <v>3479</v>
      </c>
      <c r="BB618" s="30">
        <v>0</v>
      </c>
      <c r="BC618" s="30">
        <v>0</v>
      </c>
      <c r="BD618" s="30">
        <v>0</v>
      </c>
      <c r="BE618" s="30">
        <v>3646</v>
      </c>
      <c r="BF618" s="30">
        <v>0</v>
      </c>
      <c r="BG618" s="30">
        <v>14500</v>
      </c>
      <c r="BH618" s="30">
        <v>23660</v>
      </c>
      <c r="BI618" t="s">
        <v>597</v>
      </c>
    </row>
    <row r="619" spans="1:61" x14ac:dyDescent="0.35">
      <c r="A619" s="61">
        <f t="shared" si="18"/>
        <v>0</v>
      </c>
      <c r="B619" s="61">
        <f t="shared" si="19"/>
        <v>0</v>
      </c>
      <c r="C619" s="41" t="s">
        <v>722</v>
      </c>
      <c r="D619" s="41"/>
      <c r="E619" s="43">
        <v>199</v>
      </c>
      <c r="F619" s="43">
        <v>0</v>
      </c>
      <c r="G619" s="43">
        <v>0</v>
      </c>
      <c r="H619" s="43">
        <v>0</v>
      </c>
      <c r="I619" s="43">
        <v>0</v>
      </c>
      <c r="J619" s="43">
        <v>0</v>
      </c>
      <c r="K619" s="43">
        <v>0</v>
      </c>
      <c r="L619" s="43">
        <v>0</v>
      </c>
      <c r="M619" s="43">
        <v>0</v>
      </c>
      <c r="N619" s="43">
        <v>38</v>
      </c>
      <c r="O619" s="43">
        <v>43</v>
      </c>
      <c r="P619" s="43">
        <v>0</v>
      </c>
      <c r="Q619" s="43">
        <v>11</v>
      </c>
      <c r="R619" s="43">
        <v>0</v>
      </c>
      <c r="S619" s="43">
        <v>0</v>
      </c>
      <c r="T619" s="43">
        <v>291</v>
      </c>
      <c r="U619" s="43">
        <v>0</v>
      </c>
      <c r="V619" s="43">
        <v>170</v>
      </c>
      <c r="W619" s="43">
        <v>0</v>
      </c>
      <c r="X619" s="43">
        <v>0</v>
      </c>
      <c r="Y619" s="43">
        <v>19</v>
      </c>
      <c r="Z619" s="43">
        <v>0</v>
      </c>
      <c r="AA619" s="43">
        <v>0</v>
      </c>
      <c r="AB619" s="43">
        <v>0</v>
      </c>
      <c r="AC619" s="43">
        <v>1</v>
      </c>
      <c r="AD619" s="43">
        <v>0</v>
      </c>
      <c r="AE619" s="43">
        <v>102</v>
      </c>
      <c r="AF619" s="43">
        <v>0</v>
      </c>
      <c r="AG619" s="43">
        <v>0</v>
      </c>
      <c r="AH619" s="43">
        <v>9</v>
      </c>
      <c r="AI619" s="43">
        <v>301</v>
      </c>
      <c r="AJ619" s="30">
        <v>0</v>
      </c>
      <c r="AK619" s="30">
        <v>0</v>
      </c>
      <c r="AL619" s="30">
        <v>0</v>
      </c>
      <c r="AM619" s="30">
        <v>0</v>
      </c>
      <c r="AN619" s="30">
        <v>0</v>
      </c>
      <c r="AO619" s="30">
        <v>0</v>
      </c>
      <c r="AP619" s="30">
        <v>0</v>
      </c>
      <c r="AQ619" s="30">
        <v>0</v>
      </c>
      <c r="AR619" s="30">
        <v>0</v>
      </c>
      <c r="AS619" s="30">
        <v>0</v>
      </c>
      <c r="AT619" s="30">
        <v>0</v>
      </c>
      <c r="AU619" s="30">
        <v>0</v>
      </c>
      <c r="AV619" s="30">
        <v>0</v>
      </c>
      <c r="AW619" s="30">
        <v>0</v>
      </c>
      <c r="AX619" s="30">
        <v>0</v>
      </c>
      <c r="AY619" s="30">
        <v>0</v>
      </c>
      <c r="AZ619" s="30">
        <v>0</v>
      </c>
      <c r="BA619" s="30">
        <v>0</v>
      </c>
      <c r="BB619" s="30">
        <v>0</v>
      </c>
      <c r="BC619" s="30">
        <v>0</v>
      </c>
      <c r="BD619" s="30">
        <v>0</v>
      </c>
      <c r="BE619" s="30">
        <v>0</v>
      </c>
      <c r="BF619" s="30">
        <v>0</v>
      </c>
      <c r="BG619" s="30">
        <v>0</v>
      </c>
      <c r="BH619" s="30">
        <v>3119</v>
      </c>
      <c r="BI619" t="s">
        <v>597</v>
      </c>
    </row>
    <row r="620" spans="1:61" x14ac:dyDescent="0.35">
      <c r="A620" s="61">
        <f t="shared" si="18"/>
        <v>0</v>
      </c>
      <c r="B620" s="61">
        <f t="shared" si="19"/>
        <v>0</v>
      </c>
      <c r="C620" s="41" t="s">
        <v>723</v>
      </c>
      <c r="D620" s="41"/>
      <c r="E620" s="43">
        <v>157</v>
      </c>
      <c r="F620" s="43">
        <v>467</v>
      </c>
      <c r="G620" s="43">
        <v>0</v>
      </c>
      <c r="H620" s="43">
        <v>0</v>
      </c>
      <c r="I620" s="43">
        <v>0</v>
      </c>
      <c r="J620" s="43">
        <v>0</v>
      </c>
      <c r="K620" s="43">
        <v>0</v>
      </c>
      <c r="L620" s="43">
        <v>4</v>
      </c>
      <c r="M620" s="43">
        <v>0</v>
      </c>
      <c r="N620" s="43">
        <v>77</v>
      </c>
      <c r="O620" s="43">
        <v>119</v>
      </c>
      <c r="P620" s="43">
        <v>0</v>
      </c>
      <c r="Q620" s="43">
        <v>28</v>
      </c>
      <c r="R620" s="43">
        <v>0</v>
      </c>
      <c r="S620" s="43">
        <v>0</v>
      </c>
      <c r="T620" s="43">
        <v>852</v>
      </c>
      <c r="U620" s="43">
        <v>37</v>
      </c>
      <c r="V620" s="43">
        <v>773</v>
      </c>
      <c r="W620" s="43">
        <v>0</v>
      </c>
      <c r="X620" s="43">
        <v>0</v>
      </c>
      <c r="Y620" s="43">
        <v>104</v>
      </c>
      <c r="Z620" s="43">
        <v>0</v>
      </c>
      <c r="AA620" s="43">
        <v>0</v>
      </c>
      <c r="AB620" s="43">
        <v>0</v>
      </c>
      <c r="AC620" s="43">
        <v>19</v>
      </c>
      <c r="AD620" s="43">
        <v>0</v>
      </c>
      <c r="AE620" s="43">
        <v>95</v>
      </c>
      <c r="AF620" s="43">
        <v>0</v>
      </c>
      <c r="AG620" s="43">
        <v>0</v>
      </c>
      <c r="AH620" s="43">
        <v>4</v>
      </c>
      <c r="AI620" s="43">
        <v>1032</v>
      </c>
      <c r="AJ620" s="30">
        <v>0</v>
      </c>
      <c r="AK620" s="30">
        <v>0</v>
      </c>
      <c r="AL620" s="30">
        <v>0</v>
      </c>
      <c r="AM620" s="30">
        <v>0</v>
      </c>
      <c r="AN620" s="30">
        <v>0</v>
      </c>
      <c r="AO620" s="30">
        <v>0</v>
      </c>
      <c r="AP620" s="30">
        <v>0</v>
      </c>
      <c r="AQ620" s="30">
        <v>0</v>
      </c>
      <c r="AR620" s="30">
        <v>0</v>
      </c>
      <c r="AS620" s="30">
        <v>0</v>
      </c>
      <c r="AT620" s="30">
        <v>0</v>
      </c>
      <c r="AU620" s="30">
        <v>0</v>
      </c>
      <c r="AV620" s="30">
        <v>0</v>
      </c>
      <c r="AW620" s="30">
        <v>0</v>
      </c>
      <c r="AX620" s="30">
        <v>0</v>
      </c>
      <c r="AY620" s="30">
        <v>0</v>
      </c>
      <c r="AZ620" s="30">
        <v>0</v>
      </c>
      <c r="BA620" s="30">
        <v>0</v>
      </c>
      <c r="BB620" s="30">
        <v>0</v>
      </c>
      <c r="BC620" s="30">
        <v>0</v>
      </c>
      <c r="BD620" s="30">
        <v>0</v>
      </c>
      <c r="BE620" s="30">
        <v>0</v>
      </c>
      <c r="BF620" s="30">
        <v>0</v>
      </c>
      <c r="BG620" s="30">
        <v>0</v>
      </c>
      <c r="BH620" s="30">
        <v>16866</v>
      </c>
      <c r="BI620" t="s">
        <v>597</v>
      </c>
    </row>
    <row r="621" spans="1:61" x14ac:dyDescent="0.35">
      <c r="A621" s="61">
        <f t="shared" si="18"/>
        <v>0</v>
      </c>
      <c r="B621" s="61">
        <f t="shared" si="19"/>
        <v>0</v>
      </c>
      <c r="C621" s="41" t="s">
        <v>984</v>
      </c>
      <c r="D621" s="41"/>
      <c r="E621" s="43">
        <v>4640</v>
      </c>
      <c r="F621" s="43">
        <v>0</v>
      </c>
      <c r="G621" s="43">
        <v>0</v>
      </c>
      <c r="H621" s="43">
        <v>0</v>
      </c>
      <c r="I621" s="43">
        <v>647</v>
      </c>
      <c r="J621" s="43">
        <v>0</v>
      </c>
      <c r="K621" s="43">
        <v>0</v>
      </c>
      <c r="L621" s="43">
        <v>0</v>
      </c>
      <c r="M621" s="43">
        <v>0</v>
      </c>
      <c r="N621" s="43">
        <v>0</v>
      </c>
      <c r="O621" s="43">
        <v>0</v>
      </c>
      <c r="P621" s="43">
        <v>630</v>
      </c>
      <c r="Q621" s="43">
        <v>163</v>
      </c>
      <c r="R621" s="43">
        <v>0</v>
      </c>
      <c r="S621" s="43">
        <v>0</v>
      </c>
      <c r="T621" s="43">
        <v>6080</v>
      </c>
      <c r="U621" s="43">
        <v>238</v>
      </c>
      <c r="V621" s="43">
        <v>1178</v>
      </c>
      <c r="W621" s="43">
        <v>0</v>
      </c>
      <c r="X621" s="43">
        <v>0</v>
      </c>
      <c r="Y621" s="43">
        <v>546</v>
      </c>
      <c r="Z621" s="43">
        <v>0</v>
      </c>
      <c r="AA621" s="43">
        <v>0</v>
      </c>
      <c r="AB621" s="43">
        <v>183</v>
      </c>
      <c r="AC621" s="43">
        <v>786</v>
      </c>
      <c r="AD621" s="43">
        <v>1424</v>
      </c>
      <c r="AE621" s="43">
        <v>870</v>
      </c>
      <c r="AF621" s="43">
        <v>960</v>
      </c>
      <c r="AG621" s="43">
        <v>0</v>
      </c>
      <c r="AH621" s="43">
        <v>110</v>
      </c>
      <c r="AI621" s="43">
        <v>6295</v>
      </c>
      <c r="AJ621" s="30">
        <v>2750</v>
      </c>
      <c r="AK621" s="30">
        <v>2414</v>
      </c>
      <c r="AL621" s="30">
        <v>0</v>
      </c>
      <c r="AM621" s="30">
        <v>0</v>
      </c>
      <c r="AN621" s="30">
        <v>0</v>
      </c>
      <c r="AO621" s="30">
        <v>0</v>
      </c>
      <c r="AP621" s="30">
        <v>0</v>
      </c>
      <c r="AQ621" s="30">
        <v>5164</v>
      </c>
      <c r="AR621" s="30">
        <v>2364</v>
      </c>
      <c r="AS621" s="30">
        <v>0</v>
      </c>
      <c r="AT621" s="30">
        <v>0</v>
      </c>
      <c r="AU621" s="30">
        <v>0</v>
      </c>
      <c r="AV621" s="30">
        <v>0</v>
      </c>
      <c r="AW621" s="30">
        <v>0</v>
      </c>
      <c r="AX621" s="30">
        <v>0</v>
      </c>
      <c r="AY621" s="30">
        <v>2364</v>
      </c>
      <c r="AZ621" s="30">
        <v>4725</v>
      </c>
      <c r="BA621" s="30">
        <v>2699</v>
      </c>
      <c r="BB621" s="30">
        <v>0</v>
      </c>
      <c r="BC621" s="30">
        <v>13714</v>
      </c>
      <c r="BD621" s="30">
        <v>0</v>
      </c>
      <c r="BE621" s="30">
        <v>0</v>
      </c>
      <c r="BF621" s="30">
        <v>0</v>
      </c>
      <c r="BG621" s="30">
        <v>21138</v>
      </c>
      <c r="BH621" s="30">
        <v>28981</v>
      </c>
      <c r="BI621" t="s">
        <v>597</v>
      </c>
    </row>
    <row r="622" spans="1:61" x14ac:dyDescent="0.35">
      <c r="A622" s="61">
        <f t="shared" si="18"/>
        <v>0</v>
      </c>
      <c r="B622" s="61">
        <f t="shared" si="19"/>
        <v>0</v>
      </c>
      <c r="C622" s="41" t="s">
        <v>724</v>
      </c>
      <c r="D622" s="41"/>
      <c r="E622" s="43">
        <v>1799</v>
      </c>
      <c r="F622" s="43">
        <v>0</v>
      </c>
      <c r="G622" s="43">
        <v>0</v>
      </c>
      <c r="H622" s="43">
        <v>725</v>
      </c>
      <c r="I622" s="43">
        <v>16</v>
      </c>
      <c r="J622" s="43">
        <v>377</v>
      </c>
      <c r="K622" s="43">
        <v>0</v>
      </c>
      <c r="L622" s="43">
        <v>36</v>
      </c>
      <c r="M622" s="43">
        <v>40</v>
      </c>
      <c r="N622" s="43">
        <v>64</v>
      </c>
      <c r="O622" s="43">
        <v>51</v>
      </c>
      <c r="P622" s="43">
        <v>53</v>
      </c>
      <c r="Q622" s="43">
        <v>142</v>
      </c>
      <c r="R622" s="43">
        <v>0</v>
      </c>
      <c r="S622" s="43">
        <v>0</v>
      </c>
      <c r="T622" s="43">
        <v>3303</v>
      </c>
      <c r="U622" s="43">
        <v>0</v>
      </c>
      <c r="V622" s="43">
        <v>1055</v>
      </c>
      <c r="W622" s="43">
        <v>377</v>
      </c>
      <c r="X622" s="43">
        <v>325</v>
      </c>
      <c r="Y622" s="43">
        <v>0</v>
      </c>
      <c r="Z622" s="43">
        <v>13</v>
      </c>
      <c r="AA622" s="43">
        <v>0</v>
      </c>
      <c r="AB622" s="43">
        <v>0</v>
      </c>
      <c r="AC622" s="43">
        <v>147</v>
      </c>
      <c r="AD622" s="43">
        <v>13</v>
      </c>
      <c r="AE622" s="43">
        <v>512</v>
      </c>
      <c r="AF622" s="43">
        <v>694</v>
      </c>
      <c r="AG622" s="43">
        <v>0</v>
      </c>
      <c r="AH622" s="43">
        <v>85</v>
      </c>
      <c r="AI622" s="43">
        <v>3221</v>
      </c>
      <c r="AJ622" s="30">
        <v>250</v>
      </c>
      <c r="AK622" s="30">
        <v>0</v>
      </c>
      <c r="AL622" s="30">
        <v>0</v>
      </c>
      <c r="AM622" s="30">
        <v>0</v>
      </c>
      <c r="AN622" s="30">
        <v>0</v>
      </c>
      <c r="AO622" s="30">
        <v>0</v>
      </c>
      <c r="AP622" s="30">
        <v>650</v>
      </c>
      <c r="AQ622" s="30">
        <v>900</v>
      </c>
      <c r="AR622" s="30">
        <v>353</v>
      </c>
      <c r="AS622" s="30">
        <v>0</v>
      </c>
      <c r="AT622" s="30">
        <v>0</v>
      </c>
      <c r="AU622" s="30">
        <v>0</v>
      </c>
      <c r="AV622" s="30">
        <v>0</v>
      </c>
      <c r="AW622" s="30">
        <v>0</v>
      </c>
      <c r="AX622" s="30">
        <v>533</v>
      </c>
      <c r="AY622" s="30">
        <v>886</v>
      </c>
      <c r="AZ622" s="30">
        <v>684</v>
      </c>
      <c r="BA622" s="30">
        <v>1136</v>
      </c>
      <c r="BB622" s="30">
        <v>0</v>
      </c>
      <c r="BC622" s="30">
        <v>290</v>
      </c>
      <c r="BD622" s="30">
        <v>0</v>
      </c>
      <c r="BE622" s="30">
        <v>0</v>
      </c>
      <c r="BF622" s="30">
        <v>1022</v>
      </c>
      <c r="BG622" s="30">
        <v>3132</v>
      </c>
      <c r="BH622" s="30">
        <v>25171</v>
      </c>
      <c r="BI622" t="s">
        <v>597</v>
      </c>
    </row>
    <row r="623" spans="1:61" x14ac:dyDescent="0.35">
      <c r="A623" s="61">
        <f t="shared" si="18"/>
        <v>0</v>
      </c>
      <c r="B623" s="61">
        <f t="shared" si="19"/>
        <v>0</v>
      </c>
      <c r="C623" s="41" t="s">
        <v>1156</v>
      </c>
      <c r="D623" s="41"/>
      <c r="E623" s="43">
        <v>58</v>
      </c>
      <c r="F623" s="43">
        <v>1077</v>
      </c>
      <c r="G623" s="43">
        <v>0</v>
      </c>
      <c r="H623" s="43">
        <v>0</v>
      </c>
      <c r="I623" s="43">
        <v>0</v>
      </c>
      <c r="J623" s="43">
        <v>0</v>
      </c>
      <c r="K623" s="43">
        <v>0</v>
      </c>
      <c r="L623" s="43">
        <v>0</v>
      </c>
      <c r="M623" s="43">
        <v>0</v>
      </c>
      <c r="N623" s="43">
        <v>14</v>
      </c>
      <c r="O623" s="43">
        <v>28</v>
      </c>
      <c r="P623" s="43">
        <v>0</v>
      </c>
      <c r="Q623" s="43">
        <v>31</v>
      </c>
      <c r="R623" s="43">
        <v>0</v>
      </c>
      <c r="S623" s="43">
        <v>0</v>
      </c>
      <c r="T623" s="43">
        <v>1208</v>
      </c>
      <c r="U623" s="43">
        <v>0</v>
      </c>
      <c r="V623" s="43">
        <v>470</v>
      </c>
      <c r="W623" s="43">
        <v>0</v>
      </c>
      <c r="X623" s="43">
        <v>0</v>
      </c>
      <c r="Y623" s="43">
        <v>0</v>
      </c>
      <c r="Z623" s="43">
        <v>0</v>
      </c>
      <c r="AA623" s="43">
        <v>0</v>
      </c>
      <c r="AB623" s="43">
        <v>0</v>
      </c>
      <c r="AC623" s="43">
        <v>10</v>
      </c>
      <c r="AD623" s="43">
        <v>0</v>
      </c>
      <c r="AE623" s="43">
        <v>114</v>
      </c>
      <c r="AF623" s="43">
        <v>455</v>
      </c>
      <c r="AG623" s="43">
        <v>0</v>
      </c>
      <c r="AH623" s="43">
        <v>66</v>
      </c>
      <c r="AI623" s="43">
        <v>1115</v>
      </c>
      <c r="AJ623" s="30">
        <v>0</v>
      </c>
      <c r="AK623" s="30">
        <v>0</v>
      </c>
      <c r="AL623" s="30">
        <v>0</v>
      </c>
      <c r="AM623" s="30">
        <v>0</v>
      </c>
      <c r="AN623" s="30">
        <v>0</v>
      </c>
      <c r="AO623" s="30">
        <v>0</v>
      </c>
      <c r="AP623" s="30">
        <v>0</v>
      </c>
      <c r="AQ623" s="30">
        <v>0</v>
      </c>
      <c r="AR623" s="30">
        <v>0</v>
      </c>
      <c r="AS623" s="30">
        <v>0</v>
      </c>
      <c r="AT623" s="30">
        <v>0</v>
      </c>
      <c r="AU623" s="30">
        <v>0</v>
      </c>
      <c r="AV623" s="30">
        <v>0</v>
      </c>
      <c r="AW623" s="30">
        <v>0</v>
      </c>
      <c r="AX623" s="30">
        <v>0</v>
      </c>
      <c r="AY623" s="30">
        <v>0</v>
      </c>
      <c r="AZ623" s="30">
        <v>0</v>
      </c>
      <c r="BA623" s="30">
        <v>5912</v>
      </c>
      <c r="BB623" s="30">
        <v>0</v>
      </c>
      <c r="BC623" s="30">
        <v>0</v>
      </c>
      <c r="BD623" s="30">
        <v>0</v>
      </c>
      <c r="BE623" s="30">
        <v>0</v>
      </c>
      <c r="BF623" s="30">
        <v>0</v>
      </c>
      <c r="BG623" s="30">
        <v>5912</v>
      </c>
      <c r="BH623" s="30">
        <v>7876</v>
      </c>
      <c r="BI623" t="s">
        <v>727</v>
      </c>
    </row>
    <row r="624" spans="1:61" x14ac:dyDescent="0.35">
      <c r="A624" s="61">
        <f t="shared" si="18"/>
        <v>0</v>
      </c>
      <c r="B624" s="61">
        <f t="shared" si="19"/>
        <v>0</v>
      </c>
      <c r="C624" s="41" t="s">
        <v>730</v>
      </c>
      <c r="D624" s="41"/>
      <c r="E624" s="43">
        <v>2464</v>
      </c>
      <c r="F624" s="43">
        <v>0</v>
      </c>
      <c r="G624" s="43">
        <v>0</v>
      </c>
      <c r="H624" s="43">
        <v>0</v>
      </c>
      <c r="I624" s="43">
        <v>0</v>
      </c>
      <c r="J624" s="43">
        <v>0</v>
      </c>
      <c r="K624" s="43">
        <v>0</v>
      </c>
      <c r="L624" s="43">
        <v>2</v>
      </c>
      <c r="M624" s="43">
        <v>0</v>
      </c>
      <c r="N624" s="43">
        <v>130</v>
      </c>
      <c r="O624" s="43">
        <v>212</v>
      </c>
      <c r="P624" s="43">
        <v>4</v>
      </c>
      <c r="Q624" s="43">
        <v>34</v>
      </c>
      <c r="R624" s="43">
        <v>0</v>
      </c>
      <c r="S624" s="43">
        <v>246</v>
      </c>
      <c r="T624" s="43">
        <v>3092</v>
      </c>
      <c r="U624" s="43">
        <v>0</v>
      </c>
      <c r="V624" s="43">
        <v>1606</v>
      </c>
      <c r="W624" s="43">
        <v>0</v>
      </c>
      <c r="X624" s="43">
        <v>0</v>
      </c>
      <c r="Y624" s="43">
        <v>363</v>
      </c>
      <c r="Z624" s="43">
        <v>2</v>
      </c>
      <c r="AA624" s="43">
        <v>0</v>
      </c>
      <c r="AB624" s="43">
        <v>0</v>
      </c>
      <c r="AC624" s="43">
        <v>27</v>
      </c>
      <c r="AD624" s="43">
        <v>0</v>
      </c>
      <c r="AE624" s="43">
        <v>232</v>
      </c>
      <c r="AF624" s="43">
        <v>939</v>
      </c>
      <c r="AG624" s="43">
        <v>0</v>
      </c>
      <c r="AH624" s="43">
        <v>449</v>
      </c>
      <c r="AI624" s="43">
        <v>3618</v>
      </c>
      <c r="AJ624" s="30">
        <v>0</v>
      </c>
      <c r="AK624" s="30">
        <v>0</v>
      </c>
      <c r="AL624" s="30">
        <v>0</v>
      </c>
      <c r="AM624" s="30">
        <v>0</v>
      </c>
      <c r="AN624" s="30">
        <v>0</v>
      </c>
      <c r="AO624" s="30">
        <v>0</v>
      </c>
      <c r="AP624" s="30">
        <v>0</v>
      </c>
      <c r="AQ624" s="30">
        <v>0</v>
      </c>
      <c r="AR624" s="30">
        <v>0</v>
      </c>
      <c r="AS624" s="30">
        <v>0</v>
      </c>
      <c r="AT624" s="30">
        <v>0</v>
      </c>
      <c r="AU624" s="30">
        <v>0</v>
      </c>
      <c r="AV624" s="30">
        <v>0</v>
      </c>
      <c r="AW624" s="30">
        <v>0</v>
      </c>
      <c r="AX624" s="30">
        <v>0</v>
      </c>
      <c r="AY624" s="30">
        <v>0</v>
      </c>
      <c r="AZ624" s="30">
        <v>10415</v>
      </c>
      <c r="BA624" s="30">
        <v>0</v>
      </c>
      <c r="BB624" s="30">
        <v>0</v>
      </c>
      <c r="BC624" s="30">
        <v>0</v>
      </c>
      <c r="BD624" s="30">
        <v>0</v>
      </c>
      <c r="BE624" s="30">
        <v>0</v>
      </c>
      <c r="BF624" s="30">
        <v>0</v>
      </c>
      <c r="BG624" s="30">
        <v>10415</v>
      </c>
      <c r="BH624" s="30">
        <v>18070</v>
      </c>
      <c r="BI624" t="s">
        <v>727</v>
      </c>
    </row>
    <row r="625" spans="1:61" x14ac:dyDescent="0.35">
      <c r="A625" s="61">
        <f t="shared" si="18"/>
        <v>0</v>
      </c>
      <c r="B625" s="61">
        <f t="shared" si="19"/>
        <v>0</v>
      </c>
      <c r="C625" s="41" t="s">
        <v>734</v>
      </c>
      <c r="D625" s="41"/>
      <c r="E625" s="43">
        <v>1573</v>
      </c>
      <c r="F625" s="43">
        <v>0</v>
      </c>
      <c r="G625" s="43">
        <v>0</v>
      </c>
      <c r="H625" s="43">
        <v>0</v>
      </c>
      <c r="I625" s="43">
        <v>0</v>
      </c>
      <c r="J625" s="43">
        <v>145</v>
      </c>
      <c r="K625" s="43">
        <v>0</v>
      </c>
      <c r="L625" s="43">
        <v>0</v>
      </c>
      <c r="M625" s="43">
        <v>12</v>
      </c>
      <c r="N625" s="43">
        <v>0</v>
      </c>
      <c r="O625" s="43">
        <v>0</v>
      </c>
      <c r="P625" s="43">
        <v>3</v>
      </c>
      <c r="Q625" s="43">
        <v>21</v>
      </c>
      <c r="R625" s="43">
        <v>0</v>
      </c>
      <c r="S625" s="43">
        <v>0</v>
      </c>
      <c r="T625" s="43">
        <v>1754</v>
      </c>
      <c r="U625" s="43">
        <v>0</v>
      </c>
      <c r="V625" s="43">
        <v>177</v>
      </c>
      <c r="W625" s="43">
        <v>161</v>
      </c>
      <c r="X625" s="43">
        <v>0</v>
      </c>
      <c r="Y625" s="43">
        <v>147</v>
      </c>
      <c r="Z625" s="43">
        <v>0</v>
      </c>
      <c r="AA625" s="43">
        <v>0</v>
      </c>
      <c r="AB625" s="43">
        <v>0</v>
      </c>
      <c r="AC625" s="43">
        <v>0</v>
      </c>
      <c r="AD625" s="43">
        <v>0</v>
      </c>
      <c r="AE625" s="43">
        <v>152</v>
      </c>
      <c r="AF625" s="43">
        <v>1074</v>
      </c>
      <c r="AG625" s="43">
        <v>0</v>
      </c>
      <c r="AH625" s="43">
        <v>5</v>
      </c>
      <c r="AI625" s="43">
        <v>1716</v>
      </c>
      <c r="AJ625" s="30">
        <v>0</v>
      </c>
      <c r="AK625" s="30">
        <v>0</v>
      </c>
      <c r="AL625" s="30">
        <v>0</v>
      </c>
      <c r="AM625" s="30">
        <v>0</v>
      </c>
      <c r="AN625" s="30">
        <v>0</v>
      </c>
      <c r="AO625" s="30">
        <v>0</v>
      </c>
      <c r="AP625" s="30">
        <v>1600</v>
      </c>
      <c r="AQ625" s="30">
        <v>1600</v>
      </c>
      <c r="AR625" s="30">
        <v>0</v>
      </c>
      <c r="AS625" s="30">
        <v>0</v>
      </c>
      <c r="AT625" s="30">
        <v>0</v>
      </c>
      <c r="AU625" s="30">
        <v>0</v>
      </c>
      <c r="AV625" s="30">
        <v>0</v>
      </c>
      <c r="AW625" s="30">
        <v>0</v>
      </c>
      <c r="AX625" s="30">
        <v>1505</v>
      </c>
      <c r="AY625" s="30">
        <v>1505</v>
      </c>
      <c r="AZ625" s="30">
        <v>7766</v>
      </c>
      <c r="BA625" s="30">
        <v>0</v>
      </c>
      <c r="BB625" s="30">
        <v>0</v>
      </c>
      <c r="BC625" s="30">
        <v>9601</v>
      </c>
      <c r="BD625" s="30">
        <v>0</v>
      </c>
      <c r="BE625" s="30">
        <v>0</v>
      </c>
      <c r="BF625" s="30">
        <v>1600</v>
      </c>
      <c r="BG625" s="30">
        <v>18967</v>
      </c>
      <c r="BH625" s="30">
        <v>8757</v>
      </c>
      <c r="BI625" t="s">
        <v>727</v>
      </c>
    </row>
    <row r="626" spans="1:61" x14ac:dyDescent="0.35">
      <c r="A626" s="61">
        <f t="shared" si="18"/>
        <v>0</v>
      </c>
      <c r="B626" s="61">
        <f t="shared" si="19"/>
        <v>0</v>
      </c>
      <c r="C626" s="41" t="s">
        <v>985</v>
      </c>
      <c r="D626" s="41"/>
      <c r="E626" s="43">
        <v>2379</v>
      </c>
      <c r="F626" s="43">
        <v>0</v>
      </c>
      <c r="G626" s="43">
        <v>0</v>
      </c>
      <c r="H626" s="43">
        <v>0</v>
      </c>
      <c r="I626" s="43">
        <v>25</v>
      </c>
      <c r="J626" s="43">
        <v>0</v>
      </c>
      <c r="K626" s="43">
        <v>0</v>
      </c>
      <c r="L626" s="43">
        <v>85</v>
      </c>
      <c r="M626" s="43">
        <v>0</v>
      </c>
      <c r="N626" s="43">
        <v>57</v>
      </c>
      <c r="O626" s="43">
        <v>47</v>
      </c>
      <c r="P626" s="43">
        <v>0</v>
      </c>
      <c r="Q626" s="43">
        <v>219</v>
      </c>
      <c r="R626" s="43">
        <v>0</v>
      </c>
      <c r="S626" s="43">
        <v>0</v>
      </c>
      <c r="T626" s="43">
        <v>2812</v>
      </c>
      <c r="U626" s="43">
        <v>133</v>
      </c>
      <c r="V626" s="43">
        <v>1014</v>
      </c>
      <c r="W626" s="43">
        <v>0</v>
      </c>
      <c r="X626" s="43">
        <v>0</v>
      </c>
      <c r="Y626" s="43">
        <v>256</v>
      </c>
      <c r="Z626" s="43">
        <v>61</v>
      </c>
      <c r="AA626" s="43">
        <v>0</v>
      </c>
      <c r="AB626" s="43">
        <v>0</v>
      </c>
      <c r="AC626" s="43">
        <v>296</v>
      </c>
      <c r="AD626" s="43">
        <v>0</v>
      </c>
      <c r="AE626" s="43">
        <v>294</v>
      </c>
      <c r="AF626" s="43">
        <v>614</v>
      </c>
      <c r="AG626" s="43">
        <v>0</v>
      </c>
      <c r="AH626" s="43">
        <v>136</v>
      </c>
      <c r="AI626" s="43">
        <v>2804</v>
      </c>
      <c r="AJ626" s="30">
        <v>0</v>
      </c>
      <c r="AK626" s="30">
        <v>0</v>
      </c>
      <c r="AL626" s="30">
        <v>0</v>
      </c>
      <c r="AM626" s="30">
        <v>0</v>
      </c>
      <c r="AN626" s="30">
        <v>0</v>
      </c>
      <c r="AO626" s="30">
        <v>0</v>
      </c>
      <c r="AP626" s="30">
        <v>0</v>
      </c>
      <c r="AQ626" s="30">
        <v>0</v>
      </c>
      <c r="AR626" s="30">
        <v>0</v>
      </c>
      <c r="AS626" s="30">
        <v>0</v>
      </c>
      <c r="AT626" s="30">
        <v>0</v>
      </c>
      <c r="AU626" s="30">
        <v>0</v>
      </c>
      <c r="AV626" s="30">
        <v>0</v>
      </c>
      <c r="AW626" s="30">
        <v>0</v>
      </c>
      <c r="AX626" s="30">
        <v>0</v>
      </c>
      <c r="AY626" s="30">
        <v>0</v>
      </c>
      <c r="AZ626" s="30">
        <v>9978</v>
      </c>
      <c r="BA626" s="30">
        <v>0</v>
      </c>
      <c r="BB626" s="30">
        <v>0</v>
      </c>
      <c r="BC626" s="30">
        <v>0</v>
      </c>
      <c r="BD626" s="30">
        <v>0</v>
      </c>
      <c r="BE626" s="30">
        <v>0</v>
      </c>
      <c r="BF626" s="30">
        <v>0</v>
      </c>
      <c r="BG626" s="30">
        <v>9978</v>
      </c>
      <c r="BH626" s="30">
        <v>16240</v>
      </c>
      <c r="BI626" t="s">
        <v>727</v>
      </c>
    </row>
    <row r="627" spans="1:61" x14ac:dyDescent="0.35">
      <c r="A627" s="61">
        <f t="shared" si="18"/>
        <v>0</v>
      </c>
      <c r="B627" s="61">
        <f t="shared" si="19"/>
        <v>0</v>
      </c>
      <c r="C627" s="41" t="s">
        <v>735</v>
      </c>
      <c r="D627" s="41"/>
      <c r="E627" s="43">
        <v>6934</v>
      </c>
      <c r="F627" s="43">
        <v>0</v>
      </c>
      <c r="G627" s="43">
        <v>0</v>
      </c>
      <c r="H627" s="43">
        <v>0</v>
      </c>
      <c r="I627" s="43">
        <v>444</v>
      </c>
      <c r="J627" s="43">
        <v>0</v>
      </c>
      <c r="K627" s="43">
        <v>0</v>
      </c>
      <c r="L627" s="43">
        <v>0</v>
      </c>
      <c r="M627" s="43">
        <v>0</v>
      </c>
      <c r="N627" s="43">
        <v>50</v>
      </c>
      <c r="O627" s="43">
        <v>0</v>
      </c>
      <c r="P627" s="43">
        <v>301</v>
      </c>
      <c r="Q627" s="43">
        <v>94</v>
      </c>
      <c r="R627" s="43">
        <v>0</v>
      </c>
      <c r="S627" s="43">
        <v>0</v>
      </c>
      <c r="T627" s="43">
        <v>7823</v>
      </c>
      <c r="U627" s="43">
        <v>0</v>
      </c>
      <c r="V627" s="43">
        <v>2202</v>
      </c>
      <c r="W627" s="43">
        <v>20</v>
      </c>
      <c r="X627" s="43">
        <v>0</v>
      </c>
      <c r="Y627" s="43">
        <v>685</v>
      </c>
      <c r="Z627" s="43">
        <v>0</v>
      </c>
      <c r="AA627" s="43">
        <v>0</v>
      </c>
      <c r="AB627" s="43">
        <v>0</v>
      </c>
      <c r="AC627" s="43">
        <v>62</v>
      </c>
      <c r="AD627" s="43">
        <v>0</v>
      </c>
      <c r="AE627" s="43">
        <v>558</v>
      </c>
      <c r="AF627" s="43">
        <v>3034</v>
      </c>
      <c r="AG627" s="43">
        <v>0</v>
      </c>
      <c r="AH627" s="43">
        <v>46</v>
      </c>
      <c r="AI627" s="43">
        <v>6607</v>
      </c>
      <c r="AJ627" s="30">
        <v>0</v>
      </c>
      <c r="AK627" s="30">
        <v>0</v>
      </c>
      <c r="AL627" s="30">
        <v>0</v>
      </c>
      <c r="AM627" s="30">
        <v>0</v>
      </c>
      <c r="AN627" s="30">
        <v>0</v>
      </c>
      <c r="AO627" s="30">
        <v>0</v>
      </c>
      <c r="AP627" s="30">
        <v>657</v>
      </c>
      <c r="AQ627" s="30">
        <v>657</v>
      </c>
      <c r="AR627" s="30">
        <v>1198</v>
      </c>
      <c r="AS627" s="30">
        <v>0</v>
      </c>
      <c r="AT627" s="30">
        <v>0</v>
      </c>
      <c r="AU627" s="30">
        <v>0</v>
      </c>
      <c r="AV627" s="30">
        <v>0</v>
      </c>
      <c r="AW627" s="30">
        <v>0</v>
      </c>
      <c r="AX627" s="30">
        <v>0</v>
      </c>
      <c r="AY627" s="30">
        <v>1198</v>
      </c>
      <c r="AZ627" s="30">
        <v>10783</v>
      </c>
      <c r="BA627" s="30">
        <v>28617</v>
      </c>
      <c r="BB627" s="30">
        <v>0</v>
      </c>
      <c r="BC627" s="30">
        <v>0</v>
      </c>
      <c r="BD627" s="30">
        <v>0</v>
      </c>
      <c r="BE627" s="30">
        <v>0</v>
      </c>
      <c r="BF627" s="30">
        <v>5244</v>
      </c>
      <c r="BG627" s="30">
        <v>44644</v>
      </c>
      <c r="BH627" s="30">
        <v>29300</v>
      </c>
      <c r="BI627" t="s">
        <v>727</v>
      </c>
    </row>
    <row r="628" spans="1:61" x14ac:dyDescent="0.35">
      <c r="A628" s="61">
        <f t="shared" si="18"/>
        <v>0</v>
      </c>
      <c r="B628" s="61">
        <f t="shared" si="19"/>
        <v>0</v>
      </c>
      <c r="C628" s="41" t="s">
        <v>736</v>
      </c>
      <c r="D628" s="41"/>
      <c r="E628" s="43">
        <v>1431</v>
      </c>
      <c r="F628" s="43">
        <v>0</v>
      </c>
      <c r="G628" s="43">
        <v>0</v>
      </c>
      <c r="H628" s="43">
        <v>0</v>
      </c>
      <c r="I628" s="43">
        <v>40</v>
      </c>
      <c r="J628" s="43">
        <v>0</v>
      </c>
      <c r="K628" s="43">
        <v>0</v>
      </c>
      <c r="L628" s="43">
        <v>0</v>
      </c>
      <c r="M628" s="43">
        <v>0</v>
      </c>
      <c r="N628" s="43">
        <v>25</v>
      </c>
      <c r="O628" s="43">
        <v>0</v>
      </c>
      <c r="P628" s="43">
        <v>21</v>
      </c>
      <c r="Q628" s="43">
        <v>12</v>
      </c>
      <c r="R628" s="43">
        <v>0</v>
      </c>
      <c r="S628" s="43">
        <v>0</v>
      </c>
      <c r="T628" s="43">
        <v>1529</v>
      </c>
      <c r="U628" s="43">
        <v>6</v>
      </c>
      <c r="V628" s="43">
        <v>353</v>
      </c>
      <c r="W628" s="43">
        <v>0</v>
      </c>
      <c r="X628" s="43">
        <v>0</v>
      </c>
      <c r="Y628" s="43">
        <v>145</v>
      </c>
      <c r="Z628" s="43">
        <v>0</v>
      </c>
      <c r="AA628" s="43">
        <v>0</v>
      </c>
      <c r="AB628" s="43">
        <v>0</v>
      </c>
      <c r="AC628" s="43">
        <v>150</v>
      </c>
      <c r="AD628" s="43">
        <v>40</v>
      </c>
      <c r="AE628" s="43">
        <v>173</v>
      </c>
      <c r="AF628" s="43">
        <v>383</v>
      </c>
      <c r="AG628" s="43">
        <v>0</v>
      </c>
      <c r="AH628" s="43">
        <v>115</v>
      </c>
      <c r="AI628" s="43">
        <v>1365</v>
      </c>
      <c r="AJ628" s="30">
        <v>0</v>
      </c>
      <c r="AK628" s="30">
        <v>0</v>
      </c>
      <c r="AL628" s="30">
        <v>0</v>
      </c>
      <c r="AM628" s="30">
        <v>0</v>
      </c>
      <c r="AN628" s="30">
        <v>0</v>
      </c>
      <c r="AO628" s="30">
        <v>0</v>
      </c>
      <c r="AP628" s="30">
        <v>0</v>
      </c>
      <c r="AQ628" s="30">
        <v>0</v>
      </c>
      <c r="AR628" s="30">
        <v>0</v>
      </c>
      <c r="AS628" s="30">
        <v>0</v>
      </c>
      <c r="AT628" s="30">
        <v>0</v>
      </c>
      <c r="AU628" s="30">
        <v>0</v>
      </c>
      <c r="AV628" s="30">
        <v>0</v>
      </c>
      <c r="AW628" s="30">
        <v>0</v>
      </c>
      <c r="AX628" s="30">
        <v>0</v>
      </c>
      <c r="AY628" s="30">
        <v>0</v>
      </c>
      <c r="AZ628" s="30">
        <v>0</v>
      </c>
      <c r="BA628" s="30">
        <v>1970</v>
      </c>
      <c r="BB628" s="30">
        <v>0</v>
      </c>
      <c r="BC628" s="30">
        <v>0</v>
      </c>
      <c r="BD628" s="30">
        <v>0</v>
      </c>
      <c r="BE628" s="30">
        <v>0</v>
      </c>
      <c r="BF628" s="30">
        <v>0</v>
      </c>
      <c r="BG628" s="30">
        <v>1970</v>
      </c>
      <c r="BH628" s="30">
        <v>7320</v>
      </c>
      <c r="BI628" t="s">
        <v>737</v>
      </c>
    </row>
    <row r="629" spans="1:61" x14ac:dyDescent="0.35">
      <c r="A629" s="61">
        <f t="shared" si="18"/>
        <v>0</v>
      </c>
      <c r="B629" s="61">
        <f t="shared" si="19"/>
        <v>0</v>
      </c>
      <c r="C629" s="41" t="s">
        <v>739</v>
      </c>
      <c r="D629" s="41"/>
      <c r="E629" s="43">
        <v>3002</v>
      </c>
      <c r="F629" s="43">
        <v>0</v>
      </c>
      <c r="G629" s="43">
        <v>0</v>
      </c>
      <c r="H629" s="43">
        <v>0</v>
      </c>
      <c r="I629" s="43">
        <v>0</v>
      </c>
      <c r="J629" s="43">
        <v>1080</v>
      </c>
      <c r="K629" s="43">
        <v>0</v>
      </c>
      <c r="L629" s="43">
        <v>0</v>
      </c>
      <c r="M629" s="43">
        <v>30</v>
      </c>
      <c r="N629" s="43">
        <v>52</v>
      </c>
      <c r="O629" s="43">
        <v>0</v>
      </c>
      <c r="P629" s="43">
        <v>0</v>
      </c>
      <c r="Q629" s="43">
        <v>277</v>
      </c>
      <c r="R629" s="43">
        <v>0</v>
      </c>
      <c r="S629" s="43">
        <v>0</v>
      </c>
      <c r="T629" s="43">
        <v>4441</v>
      </c>
      <c r="U629" s="43">
        <v>425</v>
      </c>
      <c r="V629" s="43">
        <v>1626</v>
      </c>
      <c r="W629" s="43">
        <v>645</v>
      </c>
      <c r="X629" s="43">
        <v>0</v>
      </c>
      <c r="Y629" s="43">
        <v>593</v>
      </c>
      <c r="Z629" s="43">
        <v>0</v>
      </c>
      <c r="AA629" s="43">
        <v>0</v>
      </c>
      <c r="AB629" s="43">
        <v>0</v>
      </c>
      <c r="AC629" s="43">
        <v>696</v>
      </c>
      <c r="AD629" s="43">
        <v>0</v>
      </c>
      <c r="AE629" s="43">
        <v>601</v>
      </c>
      <c r="AF629" s="43">
        <v>630</v>
      </c>
      <c r="AG629" s="43">
        <v>0</v>
      </c>
      <c r="AH629" s="43">
        <v>127</v>
      </c>
      <c r="AI629" s="43">
        <v>5343</v>
      </c>
      <c r="AJ629" s="30">
        <v>0</v>
      </c>
      <c r="AK629" s="30">
        <v>910</v>
      </c>
      <c r="AL629" s="30">
        <v>0</v>
      </c>
      <c r="AM629" s="30">
        <v>0</v>
      </c>
      <c r="AN629" s="30">
        <v>0</v>
      </c>
      <c r="AO629" s="30">
        <v>0</v>
      </c>
      <c r="AP629" s="30">
        <v>0</v>
      </c>
      <c r="AQ629" s="30">
        <v>910</v>
      </c>
      <c r="AR629" s="30">
        <v>0</v>
      </c>
      <c r="AS629" s="30">
        <v>505</v>
      </c>
      <c r="AT629" s="30">
        <v>0</v>
      </c>
      <c r="AU629" s="30">
        <v>0</v>
      </c>
      <c r="AV629" s="30">
        <v>0</v>
      </c>
      <c r="AW629" s="30">
        <v>0</v>
      </c>
      <c r="AX629" s="30">
        <v>0</v>
      </c>
      <c r="AY629" s="30">
        <v>505</v>
      </c>
      <c r="AZ629" s="30">
        <v>0</v>
      </c>
      <c r="BA629" s="30">
        <v>2335</v>
      </c>
      <c r="BB629" s="30">
        <v>0</v>
      </c>
      <c r="BC629" s="30">
        <v>1070</v>
      </c>
      <c r="BD629" s="30">
        <v>0</v>
      </c>
      <c r="BE629" s="30">
        <v>0</v>
      </c>
      <c r="BF629" s="30">
        <v>450</v>
      </c>
      <c r="BG629" s="30">
        <v>3855</v>
      </c>
      <c r="BH629" s="30">
        <v>26614</v>
      </c>
      <c r="BI629" t="s">
        <v>737</v>
      </c>
    </row>
    <row r="630" spans="1:61" x14ac:dyDescent="0.35">
      <c r="A630" s="61">
        <f t="shared" si="18"/>
        <v>0</v>
      </c>
      <c r="B630" s="61">
        <f t="shared" si="19"/>
        <v>0</v>
      </c>
      <c r="C630" s="41" t="s">
        <v>740</v>
      </c>
      <c r="D630" s="41"/>
      <c r="E630" s="43">
        <v>226</v>
      </c>
      <c r="F630" s="43">
        <v>814</v>
      </c>
      <c r="G630" s="43">
        <v>0</v>
      </c>
      <c r="H630" s="43">
        <v>0</v>
      </c>
      <c r="I630" s="43">
        <v>0</v>
      </c>
      <c r="J630" s="43">
        <v>0</v>
      </c>
      <c r="K630" s="43">
        <v>0</v>
      </c>
      <c r="L630" s="43">
        <v>210</v>
      </c>
      <c r="M630" s="43">
        <v>0</v>
      </c>
      <c r="N630" s="43">
        <v>14</v>
      </c>
      <c r="O630" s="43">
        <v>0</v>
      </c>
      <c r="P630" s="43">
        <v>0</v>
      </c>
      <c r="Q630" s="43">
        <v>67</v>
      </c>
      <c r="R630" s="43">
        <v>0</v>
      </c>
      <c r="S630" s="43">
        <v>0</v>
      </c>
      <c r="T630" s="43">
        <v>1331</v>
      </c>
      <c r="U630" s="43">
        <v>0</v>
      </c>
      <c r="V630" s="43">
        <v>947</v>
      </c>
      <c r="W630" s="43">
        <v>0</v>
      </c>
      <c r="X630" s="43">
        <v>0</v>
      </c>
      <c r="Y630" s="43">
        <v>90</v>
      </c>
      <c r="Z630" s="43">
        <v>55</v>
      </c>
      <c r="AA630" s="43">
        <v>0</v>
      </c>
      <c r="AB630" s="43">
        <v>0</v>
      </c>
      <c r="AC630" s="43">
        <v>10</v>
      </c>
      <c r="AD630" s="43">
        <v>0</v>
      </c>
      <c r="AE630" s="43">
        <v>183</v>
      </c>
      <c r="AF630" s="43">
        <v>117</v>
      </c>
      <c r="AG630" s="43">
        <v>0</v>
      </c>
      <c r="AH630" s="43">
        <v>21</v>
      </c>
      <c r="AI630" s="43">
        <v>1423</v>
      </c>
      <c r="AJ630" s="30">
        <v>0</v>
      </c>
      <c r="AK630" s="30">
        <v>0</v>
      </c>
      <c r="AL630" s="30">
        <v>0</v>
      </c>
      <c r="AM630" s="30">
        <v>0</v>
      </c>
      <c r="AN630" s="30">
        <v>0</v>
      </c>
      <c r="AO630" s="30">
        <v>0</v>
      </c>
      <c r="AP630" s="30">
        <v>0</v>
      </c>
      <c r="AQ630" s="30">
        <v>0</v>
      </c>
      <c r="AR630" s="30">
        <v>0</v>
      </c>
      <c r="AS630" s="30">
        <v>0</v>
      </c>
      <c r="AT630" s="30">
        <v>0</v>
      </c>
      <c r="AU630" s="30">
        <v>0</v>
      </c>
      <c r="AV630" s="30">
        <v>0</v>
      </c>
      <c r="AW630" s="30">
        <v>0</v>
      </c>
      <c r="AX630" s="30">
        <v>0</v>
      </c>
      <c r="AY630" s="30">
        <v>0</v>
      </c>
      <c r="AZ630" s="30">
        <v>0</v>
      </c>
      <c r="BA630" s="30">
        <v>0</v>
      </c>
      <c r="BB630" s="30">
        <v>0</v>
      </c>
      <c r="BC630" s="30">
        <v>0</v>
      </c>
      <c r="BD630" s="30">
        <v>0</v>
      </c>
      <c r="BE630" s="30">
        <v>1692</v>
      </c>
      <c r="BF630" s="30">
        <v>0</v>
      </c>
      <c r="BG630" s="30">
        <v>1692</v>
      </c>
      <c r="BH630" s="30">
        <v>6934</v>
      </c>
      <c r="BI630" t="s">
        <v>737</v>
      </c>
    </row>
    <row r="631" spans="1:61" x14ac:dyDescent="0.35">
      <c r="A631" s="61">
        <f t="shared" si="18"/>
        <v>0</v>
      </c>
      <c r="B631" s="61">
        <f t="shared" si="19"/>
        <v>0</v>
      </c>
      <c r="C631" s="41" t="s">
        <v>741</v>
      </c>
      <c r="D631" s="41"/>
      <c r="E631" s="43">
        <v>69</v>
      </c>
      <c r="F631" s="43">
        <v>192</v>
      </c>
      <c r="G631" s="43">
        <v>0</v>
      </c>
      <c r="H631" s="43">
        <v>0</v>
      </c>
      <c r="I631" s="43">
        <v>0</v>
      </c>
      <c r="J631" s="43">
        <v>0</v>
      </c>
      <c r="K631" s="43">
        <v>0</v>
      </c>
      <c r="L631" s="43">
        <v>0</v>
      </c>
      <c r="M631" s="43">
        <v>0</v>
      </c>
      <c r="N631" s="43">
        <v>0</v>
      </c>
      <c r="O631" s="43">
        <v>0</v>
      </c>
      <c r="P631" s="43">
        <v>0</v>
      </c>
      <c r="Q631" s="43">
        <v>0</v>
      </c>
      <c r="R631" s="43">
        <v>0</v>
      </c>
      <c r="S631" s="43">
        <v>0</v>
      </c>
      <c r="T631" s="43">
        <v>261</v>
      </c>
      <c r="U631" s="43">
        <v>0</v>
      </c>
      <c r="V631" s="43">
        <v>306</v>
      </c>
      <c r="W631" s="43">
        <v>0</v>
      </c>
      <c r="X631" s="43">
        <v>0</v>
      </c>
      <c r="Y631" s="43">
        <v>0</v>
      </c>
      <c r="Z631" s="43">
        <v>0</v>
      </c>
      <c r="AA631" s="43">
        <v>0</v>
      </c>
      <c r="AB631" s="43">
        <v>0</v>
      </c>
      <c r="AC631" s="43">
        <v>0</v>
      </c>
      <c r="AD631" s="43">
        <v>0</v>
      </c>
      <c r="AE631" s="43">
        <v>68</v>
      </c>
      <c r="AF631" s="43">
        <v>0</v>
      </c>
      <c r="AG631" s="43">
        <v>0</v>
      </c>
      <c r="AH631" s="43">
        <v>5</v>
      </c>
      <c r="AI631" s="43">
        <v>379</v>
      </c>
      <c r="AJ631" s="30">
        <v>0</v>
      </c>
      <c r="AK631" s="30">
        <v>0</v>
      </c>
      <c r="AL631" s="30">
        <v>0</v>
      </c>
      <c r="AM631" s="30">
        <v>0</v>
      </c>
      <c r="AN631" s="30">
        <v>0</v>
      </c>
      <c r="AO631" s="30">
        <v>0</v>
      </c>
      <c r="AP631" s="30">
        <v>0</v>
      </c>
      <c r="AQ631" s="30">
        <v>0</v>
      </c>
      <c r="AR631" s="30">
        <v>0</v>
      </c>
      <c r="AS631" s="30">
        <v>0</v>
      </c>
      <c r="AT631" s="30">
        <v>0</v>
      </c>
      <c r="AU631" s="30">
        <v>0</v>
      </c>
      <c r="AV631" s="30">
        <v>0</v>
      </c>
      <c r="AW631" s="30">
        <v>0</v>
      </c>
      <c r="AX631" s="30">
        <v>0</v>
      </c>
      <c r="AY631" s="30">
        <v>0</v>
      </c>
      <c r="AZ631" s="30">
        <v>0</v>
      </c>
      <c r="BA631" s="30">
        <v>0</v>
      </c>
      <c r="BB631" s="30">
        <v>0</v>
      </c>
      <c r="BC631" s="30">
        <v>0</v>
      </c>
      <c r="BD631" s="30">
        <v>0</v>
      </c>
      <c r="BE631" s="30">
        <v>0</v>
      </c>
      <c r="BF631" s="30">
        <v>0</v>
      </c>
      <c r="BG631" s="30">
        <v>0</v>
      </c>
      <c r="BH631" s="30">
        <v>2880</v>
      </c>
      <c r="BI631" t="s">
        <v>737</v>
      </c>
    </row>
    <row r="632" spans="1:61" x14ac:dyDescent="0.35">
      <c r="A632" s="61">
        <f t="shared" si="18"/>
        <v>0</v>
      </c>
      <c r="B632" s="61">
        <f t="shared" si="19"/>
        <v>0</v>
      </c>
      <c r="C632" s="41" t="s">
        <v>986</v>
      </c>
      <c r="D632" s="41"/>
      <c r="E632" s="43">
        <v>4146</v>
      </c>
      <c r="F632" s="43">
        <v>166</v>
      </c>
      <c r="G632" s="43">
        <v>0</v>
      </c>
      <c r="H632" s="43">
        <v>0</v>
      </c>
      <c r="I632" s="43">
        <v>0</v>
      </c>
      <c r="J632" s="43">
        <v>0</v>
      </c>
      <c r="K632" s="43">
        <v>0</v>
      </c>
      <c r="L632" s="43">
        <v>596</v>
      </c>
      <c r="M632" s="43">
        <v>3</v>
      </c>
      <c r="N632" s="43">
        <v>0</v>
      </c>
      <c r="O632" s="43">
        <v>0</v>
      </c>
      <c r="P632" s="43">
        <v>65</v>
      </c>
      <c r="Q632" s="43">
        <v>457</v>
      </c>
      <c r="R632" s="43">
        <v>0</v>
      </c>
      <c r="S632" s="43">
        <v>0</v>
      </c>
      <c r="T632" s="43">
        <v>5433</v>
      </c>
      <c r="U632" s="43">
        <v>97</v>
      </c>
      <c r="V632" s="43">
        <v>2124</v>
      </c>
      <c r="W632" s="43">
        <v>0</v>
      </c>
      <c r="X632" s="43">
        <v>0</v>
      </c>
      <c r="Y632" s="43">
        <v>837</v>
      </c>
      <c r="Z632" s="43">
        <v>0</v>
      </c>
      <c r="AA632" s="43">
        <v>0</v>
      </c>
      <c r="AB632" s="43">
        <v>0</v>
      </c>
      <c r="AC632" s="43">
        <v>987</v>
      </c>
      <c r="AD632" s="43">
        <v>0</v>
      </c>
      <c r="AE632" s="43">
        <v>612</v>
      </c>
      <c r="AF632" s="43">
        <v>601</v>
      </c>
      <c r="AG632" s="43">
        <v>0</v>
      </c>
      <c r="AH632" s="43">
        <v>258</v>
      </c>
      <c r="AI632" s="43">
        <v>5516</v>
      </c>
      <c r="AJ632" s="30">
        <v>0</v>
      </c>
      <c r="AK632" s="30">
        <v>0</v>
      </c>
      <c r="AL632" s="30">
        <v>0</v>
      </c>
      <c r="AM632" s="30">
        <v>0</v>
      </c>
      <c r="AN632" s="30">
        <v>0</v>
      </c>
      <c r="AO632" s="30">
        <v>0</v>
      </c>
      <c r="AP632" s="30">
        <v>0</v>
      </c>
      <c r="AQ632" s="30">
        <v>0</v>
      </c>
      <c r="AR632" s="30">
        <v>0</v>
      </c>
      <c r="AS632" s="30">
        <v>0</v>
      </c>
      <c r="AT632" s="30">
        <v>0</v>
      </c>
      <c r="AU632" s="30">
        <v>0</v>
      </c>
      <c r="AV632" s="30">
        <v>0</v>
      </c>
      <c r="AW632" s="30">
        <v>0</v>
      </c>
      <c r="AX632" s="30">
        <v>0</v>
      </c>
      <c r="AY632" s="30">
        <v>0</v>
      </c>
      <c r="AZ632" s="30">
        <v>0</v>
      </c>
      <c r="BA632" s="30">
        <v>6667</v>
      </c>
      <c r="BB632" s="30">
        <v>0</v>
      </c>
      <c r="BC632" s="30">
        <v>0</v>
      </c>
      <c r="BD632" s="30">
        <v>0</v>
      </c>
      <c r="BE632" s="30">
        <v>0</v>
      </c>
      <c r="BF632" s="30">
        <v>2854</v>
      </c>
      <c r="BG632" s="30">
        <v>9521</v>
      </c>
      <c r="BH632" s="30">
        <v>40877</v>
      </c>
      <c r="BI632" t="s">
        <v>737</v>
      </c>
    </row>
    <row r="633" spans="1:61" x14ac:dyDescent="0.35">
      <c r="A633" s="61">
        <f t="shared" si="18"/>
        <v>0</v>
      </c>
      <c r="B633" s="61">
        <f t="shared" si="19"/>
        <v>0</v>
      </c>
      <c r="C633" s="41" t="s">
        <v>1157</v>
      </c>
      <c r="D633" s="41"/>
      <c r="E633" s="43">
        <v>816</v>
      </c>
      <c r="F633" s="43">
        <v>0</v>
      </c>
      <c r="G633" s="43">
        <v>0</v>
      </c>
      <c r="H633" s="43">
        <v>0</v>
      </c>
      <c r="I633" s="43">
        <v>220</v>
      </c>
      <c r="J633" s="43">
        <v>0</v>
      </c>
      <c r="K633" s="43">
        <v>0</v>
      </c>
      <c r="L633" s="43">
        <v>0</v>
      </c>
      <c r="M633" s="43">
        <v>0</v>
      </c>
      <c r="N633" s="43">
        <v>0</v>
      </c>
      <c r="O633" s="43">
        <v>0</v>
      </c>
      <c r="P633" s="43">
        <v>0</v>
      </c>
      <c r="Q633" s="43">
        <v>3</v>
      </c>
      <c r="R633" s="43">
        <v>0</v>
      </c>
      <c r="S633" s="43">
        <v>0</v>
      </c>
      <c r="T633" s="43">
        <v>1039</v>
      </c>
      <c r="U633" s="43">
        <v>182</v>
      </c>
      <c r="V633" s="43">
        <v>135</v>
      </c>
      <c r="W633" s="43">
        <v>0</v>
      </c>
      <c r="X633" s="43">
        <v>0</v>
      </c>
      <c r="Y633" s="43">
        <v>66</v>
      </c>
      <c r="Z633" s="43">
        <v>0</v>
      </c>
      <c r="AA633" s="43">
        <v>0</v>
      </c>
      <c r="AB633" s="43">
        <v>0</v>
      </c>
      <c r="AC633" s="43">
        <v>11</v>
      </c>
      <c r="AD633" s="43">
        <v>0</v>
      </c>
      <c r="AE633" s="43">
        <v>225</v>
      </c>
      <c r="AF633" s="43">
        <v>1012</v>
      </c>
      <c r="AG633" s="43">
        <v>0</v>
      </c>
      <c r="AH633" s="43">
        <v>33</v>
      </c>
      <c r="AI633" s="43">
        <v>1664</v>
      </c>
      <c r="AJ633" s="30">
        <v>0</v>
      </c>
      <c r="AK633" s="30">
        <v>0</v>
      </c>
      <c r="AL633" s="30">
        <v>0</v>
      </c>
      <c r="AM633" s="30">
        <v>0</v>
      </c>
      <c r="AN633" s="30">
        <v>0</v>
      </c>
      <c r="AO633" s="30">
        <v>0</v>
      </c>
      <c r="AP633" s="30">
        <v>0</v>
      </c>
      <c r="AQ633" s="30">
        <v>0</v>
      </c>
      <c r="AR633" s="30">
        <v>0</v>
      </c>
      <c r="AS633" s="30">
        <v>0</v>
      </c>
      <c r="AT633" s="30">
        <v>0</v>
      </c>
      <c r="AU633" s="30">
        <v>0</v>
      </c>
      <c r="AV633" s="30">
        <v>0</v>
      </c>
      <c r="AW633" s="30">
        <v>0</v>
      </c>
      <c r="AX633" s="30">
        <v>0</v>
      </c>
      <c r="AY633" s="30">
        <v>0</v>
      </c>
      <c r="AZ633" s="30">
        <v>0</v>
      </c>
      <c r="BA633" s="30">
        <v>0</v>
      </c>
      <c r="BB633" s="30">
        <v>0</v>
      </c>
      <c r="BC633" s="30">
        <v>0</v>
      </c>
      <c r="BD633" s="30">
        <v>0</v>
      </c>
      <c r="BE633" s="30">
        <v>0</v>
      </c>
      <c r="BF633" s="30">
        <v>0</v>
      </c>
      <c r="BG633" s="30">
        <v>0</v>
      </c>
      <c r="BH633" s="30">
        <v>0</v>
      </c>
      <c r="BI633" t="s">
        <v>737</v>
      </c>
    </row>
    <row r="634" spans="1:61" x14ac:dyDescent="0.35">
      <c r="A634" s="61">
        <f t="shared" si="18"/>
        <v>0</v>
      </c>
      <c r="B634" s="61">
        <f t="shared" si="19"/>
        <v>0</v>
      </c>
      <c r="C634" s="41" t="s">
        <v>742</v>
      </c>
      <c r="D634" s="41"/>
      <c r="E634" s="43">
        <v>1550</v>
      </c>
      <c r="F634" s="43">
        <v>0</v>
      </c>
      <c r="G634" s="43">
        <v>0</v>
      </c>
      <c r="H634" s="43">
        <v>0</v>
      </c>
      <c r="I634" s="43">
        <v>9</v>
      </c>
      <c r="J634" s="43">
        <v>0</v>
      </c>
      <c r="K634" s="43">
        <v>0</v>
      </c>
      <c r="L634" s="43">
        <v>93</v>
      </c>
      <c r="M634" s="43">
        <v>0</v>
      </c>
      <c r="N634" s="43">
        <v>44</v>
      </c>
      <c r="O634" s="43">
        <v>0</v>
      </c>
      <c r="P634" s="43">
        <v>0</v>
      </c>
      <c r="Q634" s="43">
        <v>47</v>
      </c>
      <c r="R634" s="43">
        <v>0</v>
      </c>
      <c r="S634" s="43">
        <v>0</v>
      </c>
      <c r="T634" s="43">
        <v>1743</v>
      </c>
      <c r="U634" s="43">
        <v>1</v>
      </c>
      <c r="V634" s="43">
        <v>525</v>
      </c>
      <c r="W634" s="43">
        <v>0</v>
      </c>
      <c r="X634" s="43">
        <v>0</v>
      </c>
      <c r="Y634" s="43">
        <v>194</v>
      </c>
      <c r="Z634" s="43">
        <v>52</v>
      </c>
      <c r="AA634" s="43">
        <v>0</v>
      </c>
      <c r="AB634" s="43">
        <v>0</v>
      </c>
      <c r="AC634" s="43">
        <v>245</v>
      </c>
      <c r="AD634" s="43">
        <v>125</v>
      </c>
      <c r="AE634" s="43">
        <v>317</v>
      </c>
      <c r="AF634" s="43">
        <v>432</v>
      </c>
      <c r="AG634" s="43">
        <v>0</v>
      </c>
      <c r="AH634" s="43">
        <v>10</v>
      </c>
      <c r="AI634" s="43">
        <v>1901</v>
      </c>
      <c r="AJ634" s="30">
        <v>0</v>
      </c>
      <c r="AK634" s="30">
        <v>0</v>
      </c>
      <c r="AL634" s="30">
        <v>0</v>
      </c>
      <c r="AM634" s="30">
        <v>0</v>
      </c>
      <c r="AN634" s="30">
        <v>0</v>
      </c>
      <c r="AO634" s="30">
        <v>0</v>
      </c>
      <c r="AP634" s="30">
        <v>0</v>
      </c>
      <c r="AQ634" s="30">
        <v>0</v>
      </c>
      <c r="AR634" s="30">
        <v>0</v>
      </c>
      <c r="AS634" s="30">
        <v>0</v>
      </c>
      <c r="AT634" s="30">
        <v>0</v>
      </c>
      <c r="AU634" s="30">
        <v>0</v>
      </c>
      <c r="AV634" s="30">
        <v>0</v>
      </c>
      <c r="AW634" s="30">
        <v>0</v>
      </c>
      <c r="AX634" s="30">
        <v>0</v>
      </c>
      <c r="AY634" s="30">
        <v>0</v>
      </c>
      <c r="AZ634" s="30">
        <v>345</v>
      </c>
      <c r="BA634" s="30">
        <v>1330</v>
      </c>
      <c r="BB634" s="30">
        <v>0</v>
      </c>
      <c r="BC634" s="30">
        <v>0</v>
      </c>
      <c r="BD634" s="30">
        <v>0</v>
      </c>
      <c r="BE634" s="30">
        <v>0</v>
      </c>
      <c r="BF634" s="30">
        <v>292</v>
      </c>
      <c r="BG634" s="30">
        <v>1967</v>
      </c>
      <c r="BH634" s="30">
        <v>26283</v>
      </c>
      <c r="BI634" t="s">
        <v>737</v>
      </c>
    </row>
    <row r="635" spans="1:61" x14ac:dyDescent="0.35">
      <c r="A635" s="61">
        <f t="shared" si="18"/>
        <v>0</v>
      </c>
      <c r="B635" s="61">
        <f t="shared" si="19"/>
        <v>0</v>
      </c>
      <c r="C635" s="41" t="s">
        <v>1065</v>
      </c>
      <c r="D635" s="41"/>
      <c r="E635" s="43">
        <v>1565</v>
      </c>
      <c r="F635" s="43">
        <v>0</v>
      </c>
      <c r="G635" s="43">
        <v>0</v>
      </c>
      <c r="H635" s="43">
        <v>0</v>
      </c>
      <c r="I635" s="43">
        <v>48</v>
      </c>
      <c r="J635" s="43">
        <v>0</v>
      </c>
      <c r="K635" s="43">
        <v>0</v>
      </c>
      <c r="L635" s="43">
        <v>0</v>
      </c>
      <c r="M635" s="43">
        <v>5</v>
      </c>
      <c r="N635" s="43">
        <v>59</v>
      </c>
      <c r="O635" s="43">
        <v>0</v>
      </c>
      <c r="P635" s="43">
        <v>16</v>
      </c>
      <c r="Q635" s="43">
        <v>28</v>
      </c>
      <c r="R635" s="43">
        <v>0</v>
      </c>
      <c r="S635" s="43">
        <v>5</v>
      </c>
      <c r="T635" s="43">
        <v>1726</v>
      </c>
      <c r="U635" s="43">
        <v>77</v>
      </c>
      <c r="V635" s="43">
        <v>680</v>
      </c>
      <c r="W635" s="43">
        <v>0</v>
      </c>
      <c r="X635" s="43">
        <v>0</v>
      </c>
      <c r="Y635" s="43">
        <v>229</v>
      </c>
      <c r="Z635" s="43">
        <v>0</v>
      </c>
      <c r="AA635" s="43">
        <v>0</v>
      </c>
      <c r="AB635" s="43">
        <v>8</v>
      </c>
      <c r="AC635" s="43">
        <v>197</v>
      </c>
      <c r="AD635" s="43">
        <v>20</v>
      </c>
      <c r="AE635" s="43">
        <v>350</v>
      </c>
      <c r="AF635" s="43">
        <v>0</v>
      </c>
      <c r="AG635" s="43">
        <v>0</v>
      </c>
      <c r="AH635" s="43">
        <v>21</v>
      </c>
      <c r="AI635" s="43">
        <v>1582</v>
      </c>
      <c r="AJ635" s="30">
        <v>0</v>
      </c>
      <c r="AK635" s="30">
        <v>0</v>
      </c>
      <c r="AL635" s="30">
        <v>0</v>
      </c>
      <c r="AM635" s="30">
        <v>0</v>
      </c>
      <c r="AN635" s="30">
        <v>0</v>
      </c>
      <c r="AO635" s="30">
        <v>0</v>
      </c>
      <c r="AP635" s="30">
        <v>0</v>
      </c>
      <c r="AQ635" s="30">
        <v>0</v>
      </c>
      <c r="AR635" s="30">
        <v>0</v>
      </c>
      <c r="AS635" s="30">
        <v>0</v>
      </c>
      <c r="AT635" s="30">
        <v>0</v>
      </c>
      <c r="AU635" s="30">
        <v>0</v>
      </c>
      <c r="AV635" s="30">
        <v>0</v>
      </c>
      <c r="AW635" s="30">
        <v>0</v>
      </c>
      <c r="AX635" s="30">
        <v>0</v>
      </c>
      <c r="AY635" s="30">
        <v>0</v>
      </c>
      <c r="AZ635" s="30">
        <v>0</v>
      </c>
      <c r="BA635" s="30">
        <v>0</v>
      </c>
      <c r="BB635" s="30">
        <v>0</v>
      </c>
      <c r="BC635" s="30">
        <v>0</v>
      </c>
      <c r="BD635" s="30">
        <v>0</v>
      </c>
      <c r="BE635" s="30">
        <v>0</v>
      </c>
      <c r="BF635" s="30">
        <v>0</v>
      </c>
      <c r="BG635" s="30">
        <v>0</v>
      </c>
      <c r="BH635" s="30">
        <v>20298</v>
      </c>
      <c r="BI635" t="s">
        <v>737</v>
      </c>
    </row>
    <row r="636" spans="1:61" x14ac:dyDescent="0.35">
      <c r="A636" s="61">
        <f t="shared" si="18"/>
        <v>0</v>
      </c>
      <c r="B636" s="61">
        <f t="shared" si="19"/>
        <v>0</v>
      </c>
      <c r="C636" s="41" t="s">
        <v>1032</v>
      </c>
      <c r="D636" s="41"/>
      <c r="E636" s="43">
        <v>1424</v>
      </c>
      <c r="F636" s="43">
        <v>0</v>
      </c>
      <c r="G636" s="43">
        <v>0</v>
      </c>
      <c r="H636" s="43">
        <v>0</v>
      </c>
      <c r="I636" s="43">
        <v>3</v>
      </c>
      <c r="J636" s="43">
        <v>0</v>
      </c>
      <c r="K636" s="43">
        <v>0</v>
      </c>
      <c r="L636" s="43">
        <v>46</v>
      </c>
      <c r="M636" s="43">
        <v>4</v>
      </c>
      <c r="N636" s="43">
        <v>52</v>
      </c>
      <c r="O636" s="43">
        <v>0</v>
      </c>
      <c r="P636" s="43">
        <v>0</v>
      </c>
      <c r="Q636" s="43">
        <v>521</v>
      </c>
      <c r="R636" s="43">
        <v>0</v>
      </c>
      <c r="S636" s="43">
        <v>0</v>
      </c>
      <c r="T636" s="43">
        <v>2050</v>
      </c>
      <c r="U636" s="43">
        <v>520</v>
      </c>
      <c r="V636" s="43">
        <v>906</v>
      </c>
      <c r="W636" s="43">
        <v>21</v>
      </c>
      <c r="X636" s="43">
        <v>0</v>
      </c>
      <c r="Y636" s="43">
        <v>181</v>
      </c>
      <c r="Z636" s="43">
        <v>59</v>
      </c>
      <c r="AA636" s="43">
        <v>0</v>
      </c>
      <c r="AB636" s="43">
        <v>4</v>
      </c>
      <c r="AC636" s="43">
        <v>117</v>
      </c>
      <c r="AD636" s="43">
        <v>0</v>
      </c>
      <c r="AE636" s="43">
        <v>294</v>
      </c>
      <c r="AF636" s="43">
        <v>50</v>
      </c>
      <c r="AG636" s="43">
        <v>0</v>
      </c>
      <c r="AH636" s="43">
        <v>36</v>
      </c>
      <c r="AI636" s="43">
        <v>2188</v>
      </c>
      <c r="AJ636" s="30">
        <v>0</v>
      </c>
      <c r="AK636" s="30">
        <v>0</v>
      </c>
      <c r="AL636" s="30">
        <v>0</v>
      </c>
      <c r="AM636" s="30">
        <v>0</v>
      </c>
      <c r="AN636" s="30">
        <v>0</v>
      </c>
      <c r="AO636" s="30">
        <v>0</v>
      </c>
      <c r="AP636" s="30">
        <v>0</v>
      </c>
      <c r="AQ636" s="30">
        <v>0</v>
      </c>
      <c r="AR636" s="30">
        <v>0</v>
      </c>
      <c r="AS636" s="30">
        <v>0</v>
      </c>
      <c r="AT636" s="30">
        <v>0</v>
      </c>
      <c r="AU636" s="30">
        <v>0</v>
      </c>
      <c r="AV636" s="30">
        <v>0</v>
      </c>
      <c r="AW636" s="30">
        <v>0</v>
      </c>
      <c r="AX636" s="30">
        <v>0</v>
      </c>
      <c r="AY636" s="30">
        <v>0</v>
      </c>
      <c r="AZ636" s="30">
        <v>0</v>
      </c>
      <c r="BA636" s="30">
        <v>0</v>
      </c>
      <c r="BB636" s="30">
        <v>0</v>
      </c>
      <c r="BC636" s="30">
        <v>0</v>
      </c>
      <c r="BD636" s="30">
        <v>0</v>
      </c>
      <c r="BE636" s="30">
        <v>0</v>
      </c>
      <c r="BF636" s="30">
        <v>349</v>
      </c>
      <c r="BG636" s="30">
        <v>349</v>
      </c>
      <c r="BH636" s="30">
        <v>23121</v>
      </c>
      <c r="BI636" t="s">
        <v>737</v>
      </c>
    </row>
    <row r="637" spans="1:61" x14ac:dyDescent="0.35">
      <c r="A637" s="61">
        <f t="shared" si="18"/>
        <v>0</v>
      </c>
      <c r="B637" s="61">
        <f t="shared" si="19"/>
        <v>0</v>
      </c>
      <c r="C637" s="41" t="s">
        <v>745</v>
      </c>
      <c r="D637" s="41"/>
      <c r="E637" s="43">
        <v>815</v>
      </c>
      <c r="F637" s="43">
        <v>0</v>
      </c>
      <c r="G637" s="43">
        <v>0</v>
      </c>
      <c r="H637" s="43">
        <v>307</v>
      </c>
      <c r="I637" s="43">
        <v>0</v>
      </c>
      <c r="J637" s="43">
        <v>114</v>
      </c>
      <c r="K637" s="43">
        <v>0</v>
      </c>
      <c r="L637" s="43">
        <v>1</v>
      </c>
      <c r="M637" s="43">
        <v>0</v>
      </c>
      <c r="N637" s="43">
        <v>0</v>
      </c>
      <c r="O637" s="43">
        <v>0</v>
      </c>
      <c r="P637" s="43">
        <v>0</v>
      </c>
      <c r="Q637" s="43">
        <v>37</v>
      </c>
      <c r="R637" s="43">
        <v>0</v>
      </c>
      <c r="S637" s="43">
        <v>0</v>
      </c>
      <c r="T637" s="43">
        <v>1274</v>
      </c>
      <c r="U637" s="43">
        <v>0</v>
      </c>
      <c r="V637" s="43">
        <v>252</v>
      </c>
      <c r="W637" s="43">
        <v>146</v>
      </c>
      <c r="X637" s="43">
        <v>0</v>
      </c>
      <c r="Y637" s="43">
        <v>150</v>
      </c>
      <c r="Z637" s="43">
        <v>0</v>
      </c>
      <c r="AA637" s="43">
        <v>0</v>
      </c>
      <c r="AB637" s="43">
        <v>0</v>
      </c>
      <c r="AC637" s="43">
        <v>0</v>
      </c>
      <c r="AD637" s="43">
        <v>0</v>
      </c>
      <c r="AE637" s="43">
        <v>269</v>
      </c>
      <c r="AF637" s="43">
        <v>458</v>
      </c>
      <c r="AG637" s="43">
        <v>0</v>
      </c>
      <c r="AH637" s="43">
        <v>15</v>
      </c>
      <c r="AI637" s="43">
        <v>1290</v>
      </c>
      <c r="AJ637" s="30">
        <v>0</v>
      </c>
      <c r="AK637" s="30">
        <v>0</v>
      </c>
      <c r="AL637" s="30">
        <v>0</v>
      </c>
      <c r="AM637" s="30">
        <v>0</v>
      </c>
      <c r="AN637" s="30">
        <v>0</v>
      </c>
      <c r="AO637" s="30">
        <v>0</v>
      </c>
      <c r="AP637" s="30">
        <v>0</v>
      </c>
      <c r="AQ637" s="30">
        <v>0</v>
      </c>
      <c r="AR637" s="30">
        <v>0</v>
      </c>
      <c r="AS637" s="30">
        <v>0</v>
      </c>
      <c r="AT637" s="30">
        <v>0</v>
      </c>
      <c r="AU637" s="30">
        <v>261</v>
      </c>
      <c r="AV637" s="30">
        <v>0</v>
      </c>
      <c r="AW637" s="30">
        <v>0</v>
      </c>
      <c r="AX637" s="30">
        <v>0</v>
      </c>
      <c r="AY637" s="30">
        <v>261</v>
      </c>
      <c r="AZ637" s="30">
        <v>503</v>
      </c>
      <c r="BA637" s="30">
        <v>0</v>
      </c>
      <c r="BB637" s="30">
        <v>0</v>
      </c>
      <c r="BC637" s="30">
        <v>2650</v>
      </c>
      <c r="BD637" s="30">
        <v>0</v>
      </c>
      <c r="BE637" s="30">
        <v>0</v>
      </c>
      <c r="BF637" s="30">
        <v>231</v>
      </c>
      <c r="BG637" s="30">
        <v>3384</v>
      </c>
      <c r="BH637" s="30">
        <v>8418</v>
      </c>
      <c r="BI637" t="s">
        <v>737</v>
      </c>
    </row>
    <row r="638" spans="1:61" x14ac:dyDescent="0.35">
      <c r="A638" s="61">
        <f t="shared" si="18"/>
        <v>0</v>
      </c>
      <c r="B638" s="61">
        <f t="shared" si="19"/>
        <v>0</v>
      </c>
      <c r="C638" s="41" t="s">
        <v>1345</v>
      </c>
      <c r="D638" s="41"/>
      <c r="E638" s="43">
        <v>674</v>
      </c>
      <c r="F638" s="43">
        <v>0</v>
      </c>
      <c r="G638" s="43">
        <v>0</v>
      </c>
      <c r="H638" s="43">
        <v>0</v>
      </c>
      <c r="I638" s="43">
        <v>0</v>
      </c>
      <c r="J638" s="43">
        <v>0</v>
      </c>
      <c r="K638" s="43">
        <v>0</v>
      </c>
      <c r="L638" s="43">
        <v>0</v>
      </c>
      <c r="M638" s="43">
        <v>0</v>
      </c>
      <c r="N638" s="43">
        <v>60</v>
      </c>
      <c r="O638" s="43">
        <v>0</v>
      </c>
      <c r="P638" s="43">
        <v>0</v>
      </c>
      <c r="Q638" s="43">
        <v>1014</v>
      </c>
      <c r="R638" s="43">
        <v>0</v>
      </c>
      <c r="S638" s="43">
        <v>0</v>
      </c>
      <c r="T638" s="43">
        <v>1748</v>
      </c>
      <c r="U638" s="43">
        <v>15</v>
      </c>
      <c r="V638" s="43">
        <v>136</v>
      </c>
      <c r="W638" s="43">
        <v>0</v>
      </c>
      <c r="X638" s="43">
        <v>0</v>
      </c>
      <c r="Y638" s="43">
        <v>327</v>
      </c>
      <c r="Z638" s="43">
        <v>0</v>
      </c>
      <c r="AA638" s="43">
        <v>0</v>
      </c>
      <c r="AB638" s="43">
        <v>0</v>
      </c>
      <c r="AC638" s="43">
        <v>105</v>
      </c>
      <c r="AD638" s="43">
        <v>711</v>
      </c>
      <c r="AE638" s="43">
        <v>252</v>
      </c>
      <c r="AF638" s="43">
        <v>0</v>
      </c>
      <c r="AG638" s="43">
        <v>0</v>
      </c>
      <c r="AH638" s="43">
        <v>40</v>
      </c>
      <c r="AI638" s="43">
        <v>1586</v>
      </c>
      <c r="AJ638" s="30">
        <v>0</v>
      </c>
      <c r="AK638" s="30">
        <v>0</v>
      </c>
      <c r="AL638" s="30">
        <v>0</v>
      </c>
      <c r="AM638" s="30">
        <v>0</v>
      </c>
      <c r="AN638" s="30">
        <v>0</v>
      </c>
      <c r="AO638" s="30">
        <v>0</v>
      </c>
      <c r="AP638" s="30">
        <v>0</v>
      </c>
      <c r="AQ638" s="30">
        <v>0</v>
      </c>
      <c r="AR638" s="30">
        <v>0</v>
      </c>
      <c r="AS638" s="30">
        <v>0</v>
      </c>
      <c r="AT638" s="30">
        <v>0</v>
      </c>
      <c r="AU638" s="30">
        <v>0</v>
      </c>
      <c r="AV638" s="30">
        <v>0</v>
      </c>
      <c r="AW638" s="30">
        <v>0</v>
      </c>
      <c r="AX638" s="30">
        <v>0</v>
      </c>
      <c r="AY638" s="30">
        <v>0</v>
      </c>
      <c r="AZ638" s="30">
        <v>0</v>
      </c>
      <c r="BA638" s="30">
        <v>0</v>
      </c>
      <c r="BB638" s="30">
        <v>0</v>
      </c>
      <c r="BC638" s="30">
        <v>0</v>
      </c>
      <c r="BD638" s="30">
        <v>0</v>
      </c>
      <c r="BE638" s="30">
        <v>0</v>
      </c>
      <c r="BF638" s="30">
        <v>0</v>
      </c>
      <c r="BG638" s="30">
        <v>0</v>
      </c>
      <c r="BH638" s="30">
        <v>8710</v>
      </c>
      <c r="BI638" t="s">
        <v>737</v>
      </c>
    </row>
    <row r="639" spans="1:61" x14ac:dyDescent="0.35">
      <c r="A639" s="61">
        <f t="shared" si="18"/>
        <v>0</v>
      </c>
      <c r="B639" s="61">
        <f t="shared" si="19"/>
        <v>0</v>
      </c>
      <c r="C639" s="30" t="s">
        <v>1346</v>
      </c>
      <c r="D639" s="30"/>
      <c r="E639" s="43">
        <v>2865</v>
      </c>
      <c r="F639" s="43">
        <v>0</v>
      </c>
      <c r="G639" s="43">
        <v>0</v>
      </c>
      <c r="H639" s="43">
        <v>215</v>
      </c>
      <c r="I639" s="43">
        <v>400</v>
      </c>
      <c r="J639" s="43">
        <v>0</v>
      </c>
      <c r="K639" s="43">
        <v>0</v>
      </c>
      <c r="L639" s="43">
        <v>1</v>
      </c>
      <c r="M639" s="43">
        <v>0</v>
      </c>
      <c r="N639" s="43">
        <v>119</v>
      </c>
      <c r="O639" s="43">
        <v>0</v>
      </c>
      <c r="P639" s="43">
        <v>0</v>
      </c>
      <c r="Q639" s="43">
        <v>31</v>
      </c>
      <c r="R639" s="43">
        <v>0</v>
      </c>
      <c r="S639" s="43">
        <v>1</v>
      </c>
      <c r="T639" s="43">
        <v>3632</v>
      </c>
      <c r="U639" s="43">
        <v>5</v>
      </c>
      <c r="V639" s="43">
        <v>1278</v>
      </c>
      <c r="W639" s="43">
        <v>0</v>
      </c>
      <c r="X639" s="43">
        <v>0</v>
      </c>
      <c r="Y639" s="43">
        <v>289</v>
      </c>
      <c r="Z639" s="43">
        <v>0</v>
      </c>
      <c r="AA639" s="43">
        <v>0</v>
      </c>
      <c r="AB639" s="43">
        <v>0</v>
      </c>
      <c r="AC639" s="43">
        <v>61</v>
      </c>
      <c r="AD639" s="43">
        <v>46</v>
      </c>
      <c r="AE639" s="43">
        <v>634</v>
      </c>
      <c r="AF639" s="43">
        <v>153</v>
      </c>
      <c r="AG639" s="43">
        <v>0</v>
      </c>
      <c r="AH639" s="43">
        <v>130</v>
      </c>
      <c r="AI639" s="43">
        <v>2596</v>
      </c>
      <c r="AJ639" s="30">
        <v>0</v>
      </c>
      <c r="AK639" s="30">
        <v>0</v>
      </c>
      <c r="AL639" s="30">
        <v>0</v>
      </c>
      <c r="AM639" s="30">
        <v>0</v>
      </c>
      <c r="AN639" s="30">
        <v>0</v>
      </c>
      <c r="AO639" s="30">
        <v>0</v>
      </c>
      <c r="AP639" s="30">
        <v>0</v>
      </c>
      <c r="AQ639" s="30">
        <v>0</v>
      </c>
      <c r="AR639" s="30">
        <v>0</v>
      </c>
      <c r="AS639" s="30">
        <v>0</v>
      </c>
      <c r="AT639" s="30">
        <v>0</v>
      </c>
      <c r="AU639" s="30">
        <v>0</v>
      </c>
      <c r="AV639" s="30">
        <v>0</v>
      </c>
      <c r="AW639" s="30">
        <v>0</v>
      </c>
      <c r="AX639" s="30">
        <v>0</v>
      </c>
      <c r="AY639" s="30">
        <v>0</v>
      </c>
      <c r="AZ639" s="30">
        <v>0</v>
      </c>
      <c r="BA639" s="30">
        <v>0</v>
      </c>
      <c r="BB639" s="30">
        <v>0</v>
      </c>
      <c r="BC639" s="30">
        <v>0</v>
      </c>
      <c r="BD639" s="30">
        <v>0</v>
      </c>
      <c r="BE639" s="30">
        <v>0</v>
      </c>
      <c r="BF639" s="30">
        <v>0</v>
      </c>
      <c r="BG639" s="30">
        <v>0</v>
      </c>
      <c r="BH639" s="30">
        <v>85133</v>
      </c>
      <c r="BI639" t="s">
        <v>737</v>
      </c>
    </row>
    <row r="640" spans="1:61" x14ac:dyDescent="0.35">
      <c r="A640" s="61">
        <f t="shared" si="18"/>
        <v>0</v>
      </c>
      <c r="B640" s="61">
        <f t="shared" si="19"/>
        <v>0</v>
      </c>
      <c r="C640" s="41" t="s">
        <v>1347</v>
      </c>
      <c r="D640" s="41"/>
      <c r="E640" s="43">
        <v>1641</v>
      </c>
      <c r="F640" s="43">
        <v>0</v>
      </c>
      <c r="G640" s="43">
        <v>0</v>
      </c>
      <c r="H640" s="43">
        <v>0</v>
      </c>
      <c r="I640" s="43">
        <v>0</v>
      </c>
      <c r="J640" s="43">
        <v>0</v>
      </c>
      <c r="K640" s="43">
        <v>33</v>
      </c>
      <c r="L640" s="43">
        <v>0</v>
      </c>
      <c r="M640" s="43">
        <v>0</v>
      </c>
      <c r="N640" s="43">
        <v>0</v>
      </c>
      <c r="O640" s="43">
        <v>0</v>
      </c>
      <c r="P640" s="43">
        <v>0</v>
      </c>
      <c r="Q640" s="43">
        <v>41</v>
      </c>
      <c r="R640" s="43">
        <v>0</v>
      </c>
      <c r="S640" s="43">
        <v>0</v>
      </c>
      <c r="T640" s="43">
        <v>1715</v>
      </c>
      <c r="U640" s="43">
        <v>51</v>
      </c>
      <c r="V640" s="43">
        <v>386</v>
      </c>
      <c r="W640" s="43">
        <v>0</v>
      </c>
      <c r="X640" s="43">
        <v>0</v>
      </c>
      <c r="Y640" s="43">
        <v>202</v>
      </c>
      <c r="Z640" s="43">
        <v>0</v>
      </c>
      <c r="AA640" s="43">
        <v>0</v>
      </c>
      <c r="AB640" s="43">
        <v>0</v>
      </c>
      <c r="AC640" s="43">
        <v>55</v>
      </c>
      <c r="AD640" s="43">
        <v>0</v>
      </c>
      <c r="AE640" s="43">
        <v>530</v>
      </c>
      <c r="AF640" s="43">
        <v>0</v>
      </c>
      <c r="AG640" s="43">
        <v>0</v>
      </c>
      <c r="AH640" s="43">
        <v>0</v>
      </c>
      <c r="AI640" s="43">
        <v>1224</v>
      </c>
      <c r="AJ640" s="30">
        <v>0</v>
      </c>
      <c r="AK640" s="30">
        <v>0</v>
      </c>
      <c r="AL640" s="30">
        <v>0</v>
      </c>
      <c r="AM640" s="30">
        <v>0</v>
      </c>
      <c r="AN640" s="30">
        <v>0</v>
      </c>
      <c r="AO640" s="30">
        <v>0</v>
      </c>
      <c r="AP640" s="30">
        <v>0</v>
      </c>
      <c r="AQ640" s="30">
        <v>0</v>
      </c>
      <c r="AR640" s="30">
        <v>0</v>
      </c>
      <c r="AS640" s="30">
        <v>0</v>
      </c>
      <c r="AT640" s="30">
        <v>0</v>
      </c>
      <c r="AU640" s="30">
        <v>0</v>
      </c>
      <c r="AV640" s="30">
        <v>0</v>
      </c>
      <c r="AW640" s="30">
        <v>0</v>
      </c>
      <c r="AX640" s="30">
        <v>0</v>
      </c>
      <c r="AY640" s="30">
        <v>0</v>
      </c>
      <c r="AZ640" s="30">
        <v>0</v>
      </c>
      <c r="BA640" s="30">
        <v>0</v>
      </c>
      <c r="BB640" s="30">
        <v>0</v>
      </c>
      <c r="BC640" s="30">
        <v>0</v>
      </c>
      <c r="BD640" s="30">
        <v>0</v>
      </c>
      <c r="BE640" s="30">
        <v>0</v>
      </c>
      <c r="BF640" s="30">
        <v>0</v>
      </c>
      <c r="BG640" s="30">
        <v>0</v>
      </c>
      <c r="BH640" s="30">
        <v>59608</v>
      </c>
      <c r="BI640" t="s">
        <v>737</v>
      </c>
    </row>
    <row r="641" spans="1:61" x14ac:dyDescent="0.35">
      <c r="A641" s="61">
        <f t="shared" si="18"/>
        <v>0</v>
      </c>
      <c r="B641" s="61">
        <f t="shared" si="19"/>
        <v>0</v>
      </c>
      <c r="C641" s="41" t="s">
        <v>743</v>
      </c>
      <c r="D641" s="41"/>
      <c r="E641" s="43">
        <v>2098</v>
      </c>
      <c r="F641" s="43">
        <v>0</v>
      </c>
      <c r="G641" s="43">
        <v>0</v>
      </c>
      <c r="H641" s="43">
        <v>0</v>
      </c>
      <c r="I641" s="43">
        <v>39</v>
      </c>
      <c r="J641" s="43">
        <v>808</v>
      </c>
      <c r="K641" s="43">
        <v>0</v>
      </c>
      <c r="L641" s="43">
        <v>375</v>
      </c>
      <c r="M641" s="43">
        <v>0</v>
      </c>
      <c r="N641" s="43">
        <v>100</v>
      </c>
      <c r="O641" s="43">
        <v>0</v>
      </c>
      <c r="P641" s="43">
        <v>0</v>
      </c>
      <c r="Q641" s="43">
        <v>0</v>
      </c>
      <c r="R641" s="43">
        <v>0</v>
      </c>
      <c r="S641" s="43">
        <v>0</v>
      </c>
      <c r="T641" s="43">
        <v>3420</v>
      </c>
      <c r="U641" s="43">
        <v>9</v>
      </c>
      <c r="V641" s="43">
        <v>475</v>
      </c>
      <c r="W641" s="43">
        <v>698</v>
      </c>
      <c r="X641" s="43">
        <v>0</v>
      </c>
      <c r="Y641" s="43">
        <v>269</v>
      </c>
      <c r="Z641" s="43">
        <v>163</v>
      </c>
      <c r="AA641" s="43">
        <v>0</v>
      </c>
      <c r="AB641" s="43">
        <v>0</v>
      </c>
      <c r="AC641" s="43">
        <v>121</v>
      </c>
      <c r="AD641" s="43">
        <v>289</v>
      </c>
      <c r="AE641" s="43">
        <v>401</v>
      </c>
      <c r="AF641" s="43">
        <v>678</v>
      </c>
      <c r="AG641" s="43">
        <v>0</v>
      </c>
      <c r="AH641" s="43">
        <v>25</v>
      </c>
      <c r="AI641" s="43">
        <v>3128</v>
      </c>
      <c r="AJ641" s="30">
        <v>0</v>
      </c>
      <c r="AK641" s="30">
        <v>0</v>
      </c>
      <c r="AL641" s="30">
        <v>0</v>
      </c>
      <c r="AM641" s="30">
        <v>0</v>
      </c>
      <c r="AN641" s="30">
        <v>0</v>
      </c>
      <c r="AO641" s="30">
        <v>0</v>
      </c>
      <c r="AP641" s="30">
        <v>0</v>
      </c>
      <c r="AQ641" s="30">
        <v>0</v>
      </c>
      <c r="AR641" s="30">
        <v>0</v>
      </c>
      <c r="AS641" s="30">
        <v>0</v>
      </c>
      <c r="AT641" s="30">
        <v>0</v>
      </c>
      <c r="AU641" s="30">
        <v>0</v>
      </c>
      <c r="AV641" s="30">
        <v>0</v>
      </c>
      <c r="AW641" s="30">
        <v>0</v>
      </c>
      <c r="AX641" s="30">
        <v>0</v>
      </c>
      <c r="AY641" s="30">
        <v>0</v>
      </c>
      <c r="AZ641" s="30">
        <v>240</v>
      </c>
      <c r="BA641" s="30">
        <v>1455</v>
      </c>
      <c r="BB641" s="30">
        <v>0</v>
      </c>
      <c r="BC641" s="30">
        <v>0</v>
      </c>
      <c r="BD641" s="30">
        <v>0</v>
      </c>
      <c r="BE641" s="30">
        <v>5187</v>
      </c>
      <c r="BF641" s="30">
        <v>0</v>
      </c>
      <c r="BG641" s="30">
        <v>6882</v>
      </c>
      <c r="BH641" s="30">
        <v>22261</v>
      </c>
      <c r="BI641" t="s">
        <v>737</v>
      </c>
    </row>
    <row r="642" spans="1:61" x14ac:dyDescent="0.35">
      <c r="A642" s="61">
        <f t="shared" si="18"/>
        <v>0</v>
      </c>
      <c r="B642" s="61">
        <f t="shared" si="19"/>
        <v>0</v>
      </c>
      <c r="C642" s="41" t="s">
        <v>744</v>
      </c>
      <c r="D642" s="41"/>
      <c r="E642" s="43">
        <v>1257</v>
      </c>
      <c r="F642" s="43">
        <v>0</v>
      </c>
      <c r="G642" s="43">
        <v>0</v>
      </c>
      <c r="H642" s="43">
        <v>0</v>
      </c>
      <c r="I642" s="43">
        <v>63</v>
      </c>
      <c r="J642" s="43">
        <v>0</v>
      </c>
      <c r="K642" s="43">
        <v>0</v>
      </c>
      <c r="L642" s="43">
        <v>0</v>
      </c>
      <c r="M642" s="43">
        <v>0</v>
      </c>
      <c r="N642" s="43">
        <v>40</v>
      </c>
      <c r="O642" s="43">
        <v>0</v>
      </c>
      <c r="P642" s="43">
        <v>0</v>
      </c>
      <c r="Q642" s="43">
        <v>27</v>
      </c>
      <c r="R642" s="43">
        <v>0</v>
      </c>
      <c r="S642" s="43">
        <v>0</v>
      </c>
      <c r="T642" s="43">
        <v>1387</v>
      </c>
      <c r="U642" s="43">
        <v>39</v>
      </c>
      <c r="V642" s="43">
        <v>580</v>
      </c>
      <c r="W642" s="43">
        <v>0</v>
      </c>
      <c r="X642" s="43">
        <v>0</v>
      </c>
      <c r="Y642" s="43">
        <v>194</v>
      </c>
      <c r="Z642" s="43">
        <v>0</v>
      </c>
      <c r="AA642" s="43">
        <v>0</v>
      </c>
      <c r="AB642" s="43">
        <v>0</v>
      </c>
      <c r="AC642" s="43">
        <v>52</v>
      </c>
      <c r="AD642" s="43">
        <v>67</v>
      </c>
      <c r="AE642" s="43">
        <v>242</v>
      </c>
      <c r="AF642" s="43">
        <v>152</v>
      </c>
      <c r="AG642" s="43">
        <v>0</v>
      </c>
      <c r="AH642" s="43">
        <v>19</v>
      </c>
      <c r="AI642" s="43">
        <v>1345</v>
      </c>
      <c r="AJ642" s="30">
        <v>0</v>
      </c>
      <c r="AK642" s="30">
        <v>0</v>
      </c>
      <c r="AL642" s="30">
        <v>0</v>
      </c>
      <c r="AM642" s="30">
        <v>0</v>
      </c>
      <c r="AN642" s="30">
        <v>0</v>
      </c>
      <c r="AO642" s="30">
        <v>0</v>
      </c>
      <c r="AP642" s="30">
        <v>250</v>
      </c>
      <c r="AQ642" s="30">
        <v>250</v>
      </c>
      <c r="AR642" s="30">
        <v>0</v>
      </c>
      <c r="AS642" s="30">
        <v>0</v>
      </c>
      <c r="AT642" s="30">
        <v>0</v>
      </c>
      <c r="AU642" s="30">
        <v>0</v>
      </c>
      <c r="AV642" s="30">
        <v>0</v>
      </c>
      <c r="AW642" s="30">
        <v>0</v>
      </c>
      <c r="AX642" s="30">
        <v>115</v>
      </c>
      <c r="AY642" s="30">
        <v>115</v>
      </c>
      <c r="AZ642" s="30">
        <v>867</v>
      </c>
      <c r="BA642" s="30">
        <v>380</v>
      </c>
      <c r="BB642" s="30">
        <v>0</v>
      </c>
      <c r="BC642" s="30">
        <v>0</v>
      </c>
      <c r="BD642" s="30">
        <v>0</v>
      </c>
      <c r="BE642" s="30">
        <v>0</v>
      </c>
      <c r="BF642" s="30">
        <v>645</v>
      </c>
      <c r="BG642" s="30">
        <v>1892</v>
      </c>
      <c r="BH642" s="30">
        <v>22748</v>
      </c>
      <c r="BI642" t="s">
        <v>737</v>
      </c>
    </row>
    <row r="643" spans="1:61" x14ac:dyDescent="0.35">
      <c r="A643" s="61">
        <f t="shared" ref="A643:A706" si="20">+AY643-SUM(AR643:AX643)</f>
        <v>0</v>
      </c>
      <c r="B643" s="61">
        <f t="shared" ref="B643:B706" si="21">+AI643-SUM(U643:AH643)</f>
        <v>0</v>
      </c>
      <c r="C643" s="41" t="s">
        <v>747</v>
      </c>
      <c r="D643" s="41"/>
      <c r="E643" s="43">
        <v>750</v>
      </c>
      <c r="F643" s="43">
        <v>0</v>
      </c>
      <c r="G643" s="43">
        <v>0</v>
      </c>
      <c r="H643" s="43">
        <v>0</v>
      </c>
      <c r="I643" s="43">
        <v>0</v>
      </c>
      <c r="J643" s="43">
        <v>0</v>
      </c>
      <c r="K643" s="43">
        <v>0</v>
      </c>
      <c r="L643" s="43">
        <v>0</v>
      </c>
      <c r="M643" s="43">
        <v>0</v>
      </c>
      <c r="N643" s="43">
        <v>57</v>
      </c>
      <c r="O643" s="43">
        <v>155</v>
      </c>
      <c r="P643" s="43">
        <v>0</v>
      </c>
      <c r="Q643" s="43">
        <v>12</v>
      </c>
      <c r="R643" s="43">
        <v>0</v>
      </c>
      <c r="S643" s="43">
        <v>0</v>
      </c>
      <c r="T643" s="43">
        <v>974</v>
      </c>
      <c r="U643" s="43">
        <v>0</v>
      </c>
      <c r="V643" s="43">
        <v>558</v>
      </c>
      <c r="W643" s="43">
        <v>0</v>
      </c>
      <c r="X643" s="43">
        <v>0</v>
      </c>
      <c r="Y643" s="43">
        <v>191</v>
      </c>
      <c r="Z643" s="43">
        <v>0</v>
      </c>
      <c r="AA643" s="43">
        <v>0</v>
      </c>
      <c r="AB643" s="43">
        <v>10</v>
      </c>
      <c r="AC643" s="43">
        <v>12</v>
      </c>
      <c r="AD643" s="43">
        <v>0</v>
      </c>
      <c r="AE643" s="43">
        <v>171</v>
      </c>
      <c r="AF643" s="43">
        <v>132</v>
      </c>
      <c r="AG643" s="43">
        <v>0</v>
      </c>
      <c r="AH643" s="43">
        <v>17</v>
      </c>
      <c r="AI643" s="43">
        <v>1091</v>
      </c>
      <c r="AJ643" s="30">
        <v>0</v>
      </c>
      <c r="AK643" s="30">
        <v>0</v>
      </c>
      <c r="AL643" s="30">
        <v>0</v>
      </c>
      <c r="AM643" s="30">
        <v>0</v>
      </c>
      <c r="AN643" s="30">
        <v>0</v>
      </c>
      <c r="AO643" s="30">
        <v>0</v>
      </c>
      <c r="AP643" s="30">
        <v>0</v>
      </c>
      <c r="AQ643" s="30">
        <v>0</v>
      </c>
      <c r="AR643" s="30">
        <v>0</v>
      </c>
      <c r="AS643" s="30">
        <v>0</v>
      </c>
      <c r="AT643" s="30">
        <v>0</v>
      </c>
      <c r="AU643" s="30">
        <v>0</v>
      </c>
      <c r="AV643" s="30">
        <v>0</v>
      </c>
      <c r="AW643" s="30">
        <v>0</v>
      </c>
      <c r="AX643" s="30">
        <v>0</v>
      </c>
      <c r="AY643" s="30">
        <v>0</v>
      </c>
      <c r="AZ643" s="30">
        <v>433</v>
      </c>
      <c r="BA643" s="30">
        <v>0</v>
      </c>
      <c r="BB643" s="30">
        <v>0</v>
      </c>
      <c r="BC643" s="30">
        <v>0</v>
      </c>
      <c r="BD643" s="30">
        <v>0</v>
      </c>
      <c r="BE643" s="30">
        <v>0</v>
      </c>
      <c r="BF643" s="30">
        <v>0</v>
      </c>
      <c r="BG643" s="30">
        <v>433</v>
      </c>
      <c r="BH643" s="30">
        <v>12279</v>
      </c>
      <c r="BI643" t="s">
        <v>737</v>
      </c>
    </row>
    <row r="644" spans="1:61" x14ac:dyDescent="0.35">
      <c r="A644" s="61">
        <f t="shared" si="20"/>
        <v>0</v>
      </c>
      <c r="B644" s="61">
        <f t="shared" si="21"/>
        <v>0</v>
      </c>
      <c r="C644" s="41" t="s">
        <v>748</v>
      </c>
      <c r="D644" s="41"/>
      <c r="E644" s="43">
        <v>0</v>
      </c>
      <c r="F644" s="43">
        <v>51</v>
      </c>
      <c r="G644" s="43">
        <v>0</v>
      </c>
      <c r="H644" s="43">
        <v>0</v>
      </c>
      <c r="I644" s="43">
        <v>0</v>
      </c>
      <c r="J644" s="43">
        <v>0</v>
      </c>
      <c r="K644" s="43">
        <v>0</v>
      </c>
      <c r="L644" s="43">
        <v>0</v>
      </c>
      <c r="M644" s="43">
        <v>0</v>
      </c>
      <c r="N644" s="43">
        <v>5</v>
      </c>
      <c r="O644" s="43">
        <v>12</v>
      </c>
      <c r="P644" s="43">
        <v>0</v>
      </c>
      <c r="Q644" s="43">
        <v>0</v>
      </c>
      <c r="R644" s="43">
        <v>0</v>
      </c>
      <c r="S644" s="43">
        <v>0</v>
      </c>
      <c r="T644" s="43">
        <v>68</v>
      </c>
      <c r="U644" s="43">
        <v>0</v>
      </c>
      <c r="V644" s="43">
        <v>53</v>
      </c>
      <c r="W644" s="43">
        <v>0</v>
      </c>
      <c r="X644" s="43">
        <v>0</v>
      </c>
      <c r="Y644" s="43">
        <v>0</v>
      </c>
      <c r="Z644" s="43">
        <v>0</v>
      </c>
      <c r="AA644" s="43">
        <v>0</v>
      </c>
      <c r="AB644" s="43">
        <v>0</v>
      </c>
      <c r="AC644" s="43">
        <v>0</v>
      </c>
      <c r="AD644" s="43">
        <v>0</v>
      </c>
      <c r="AE644" s="43">
        <v>13</v>
      </c>
      <c r="AF644" s="43">
        <v>0</v>
      </c>
      <c r="AG644" s="43">
        <v>0</v>
      </c>
      <c r="AH644" s="43">
        <v>0</v>
      </c>
      <c r="AI644" s="43">
        <v>66</v>
      </c>
      <c r="AJ644" s="30">
        <v>0</v>
      </c>
      <c r="AK644" s="30">
        <v>0</v>
      </c>
      <c r="AL644" s="30">
        <v>0</v>
      </c>
      <c r="AM644" s="30">
        <v>0</v>
      </c>
      <c r="AN644" s="30">
        <v>0</v>
      </c>
      <c r="AO644" s="30">
        <v>0</v>
      </c>
      <c r="AP644" s="30">
        <v>0</v>
      </c>
      <c r="AQ644" s="30">
        <v>0</v>
      </c>
      <c r="AR644" s="30">
        <v>0</v>
      </c>
      <c r="AS644" s="30">
        <v>0</v>
      </c>
      <c r="AT644" s="30">
        <v>0</v>
      </c>
      <c r="AU644" s="30">
        <v>0</v>
      </c>
      <c r="AV644" s="30">
        <v>0</v>
      </c>
      <c r="AW644" s="30">
        <v>0</v>
      </c>
      <c r="AX644" s="30">
        <v>0</v>
      </c>
      <c r="AY644" s="30">
        <v>0</v>
      </c>
      <c r="AZ644" s="30">
        <v>0</v>
      </c>
      <c r="BA644" s="30">
        <v>0</v>
      </c>
      <c r="BB644" s="30">
        <v>0</v>
      </c>
      <c r="BC644" s="30">
        <v>0</v>
      </c>
      <c r="BD644" s="30">
        <v>0</v>
      </c>
      <c r="BE644" s="30">
        <v>0</v>
      </c>
      <c r="BF644" s="30">
        <v>0</v>
      </c>
      <c r="BG644" s="30">
        <v>0</v>
      </c>
      <c r="BH644" s="30">
        <v>1049</v>
      </c>
      <c r="BI644" t="s">
        <v>737</v>
      </c>
    </row>
    <row r="645" spans="1:61" x14ac:dyDescent="0.35">
      <c r="A645" s="61">
        <f t="shared" si="20"/>
        <v>0</v>
      </c>
      <c r="B645" s="61">
        <f t="shared" si="21"/>
        <v>0</v>
      </c>
      <c r="C645" s="41" t="s">
        <v>749</v>
      </c>
      <c r="D645" s="41"/>
      <c r="E645" s="43">
        <v>110</v>
      </c>
      <c r="F645" s="43">
        <v>471</v>
      </c>
      <c r="G645" s="43">
        <v>0</v>
      </c>
      <c r="H645" s="43">
        <v>44</v>
      </c>
      <c r="I645" s="43">
        <v>0</v>
      </c>
      <c r="J645" s="43">
        <v>0</v>
      </c>
      <c r="K645" s="43">
        <v>0</v>
      </c>
      <c r="L645" s="43">
        <v>0</v>
      </c>
      <c r="M645" s="43">
        <v>0</v>
      </c>
      <c r="N645" s="43">
        <v>0</v>
      </c>
      <c r="O645" s="43">
        <v>0</v>
      </c>
      <c r="P645" s="43">
        <v>0</v>
      </c>
      <c r="Q645" s="43">
        <v>0</v>
      </c>
      <c r="R645" s="43">
        <v>0</v>
      </c>
      <c r="S645" s="43">
        <v>0</v>
      </c>
      <c r="T645" s="43">
        <v>625</v>
      </c>
      <c r="U645" s="43">
        <v>0</v>
      </c>
      <c r="V645" s="43">
        <v>455</v>
      </c>
      <c r="W645" s="43">
        <v>0</v>
      </c>
      <c r="X645" s="43">
        <v>0</v>
      </c>
      <c r="Y645" s="43">
        <v>35</v>
      </c>
      <c r="Z645" s="43">
        <v>0</v>
      </c>
      <c r="AA645" s="43">
        <v>0</v>
      </c>
      <c r="AB645" s="43">
        <v>0</v>
      </c>
      <c r="AC645" s="43">
        <v>0</v>
      </c>
      <c r="AD645" s="43">
        <v>0</v>
      </c>
      <c r="AE645" s="43">
        <v>121</v>
      </c>
      <c r="AF645" s="43">
        <v>0</v>
      </c>
      <c r="AG645" s="43">
        <v>0</v>
      </c>
      <c r="AH645" s="43">
        <v>0</v>
      </c>
      <c r="AI645" s="43">
        <v>611</v>
      </c>
      <c r="AJ645" s="30">
        <v>0</v>
      </c>
      <c r="AK645" s="30">
        <v>0</v>
      </c>
      <c r="AL645" s="30">
        <v>0</v>
      </c>
      <c r="AM645" s="30">
        <v>0</v>
      </c>
      <c r="AN645" s="30">
        <v>0</v>
      </c>
      <c r="AO645" s="30">
        <v>0</v>
      </c>
      <c r="AP645" s="30">
        <v>0</v>
      </c>
      <c r="AQ645" s="30">
        <v>0</v>
      </c>
      <c r="AR645" s="30">
        <v>0</v>
      </c>
      <c r="AS645" s="30">
        <v>0</v>
      </c>
      <c r="AT645" s="30">
        <v>0</v>
      </c>
      <c r="AU645" s="30">
        <v>0</v>
      </c>
      <c r="AV645" s="30">
        <v>0</v>
      </c>
      <c r="AW645" s="30">
        <v>0</v>
      </c>
      <c r="AX645" s="30">
        <v>0</v>
      </c>
      <c r="AY645" s="30">
        <v>0</v>
      </c>
      <c r="AZ645" s="30">
        <v>0</v>
      </c>
      <c r="BA645" s="30">
        <v>0</v>
      </c>
      <c r="BB645" s="30">
        <v>0</v>
      </c>
      <c r="BC645" s="30">
        <v>0</v>
      </c>
      <c r="BD645" s="30">
        <v>0</v>
      </c>
      <c r="BE645" s="30">
        <v>0</v>
      </c>
      <c r="BF645" s="30">
        <v>0</v>
      </c>
      <c r="BG645" s="30">
        <v>0</v>
      </c>
      <c r="BH645" s="30">
        <v>6604</v>
      </c>
      <c r="BI645" t="s">
        <v>737</v>
      </c>
    </row>
    <row r="646" spans="1:61" x14ac:dyDescent="0.35">
      <c r="A646" s="61">
        <f t="shared" si="20"/>
        <v>0</v>
      </c>
      <c r="B646" s="61">
        <f t="shared" si="21"/>
        <v>0</v>
      </c>
      <c r="C646" s="41" t="s">
        <v>754</v>
      </c>
      <c r="D646" s="41"/>
      <c r="E646" s="43">
        <v>2044</v>
      </c>
      <c r="F646" s="43">
        <v>0</v>
      </c>
      <c r="G646" s="43">
        <v>0</v>
      </c>
      <c r="H646" s="43">
        <v>0</v>
      </c>
      <c r="I646" s="43">
        <v>2193</v>
      </c>
      <c r="J646" s="43">
        <v>0</v>
      </c>
      <c r="K646" s="43">
        <v>0</v>
      </c>
      <c r="L646" s="43">
        <v>0</v>
      </c>
      <c r="M646" s="43">
        <v>1</v>
      </c>
      <c r="N646" s="43">
        <v>146</v>
      </c>
      <c r="O646" s="43">
        <v>87</v>
      </c>
      <c r="P646" s="43">
        <v>0</v>
      </c>
      <c r="Q646" s="43">
        <v>54</v>
      </c>
      <c r="R646" s="43">
        <v>0</v>
      </c>
      <c r="S646" s="43">
        <v>3981</v>
      </c>
      <c r="T646" s="43">
        <v>8506</v>
      </c>
      <c r="U646" s="43">
        <v>51</v>
      </c>
      <c r="V646" s="43">
        <v>1125</v>
      </c>
      <c r="W646" s="43">
        <v>3298</v>
      </c>
      <c r="X646" s="43">
        <v>0</v>
      </c>
      <c r="Y646" s="43">
        <v>456</v>
      </c>
      <c r="Z646" s="43">
        <v>0</v>
      </c>
      <c r="AA646" s="43">
        <v>0</v>
      </c>
      <c r="AB646" s="43">
        <v>74</v>
      </c>
      <c r="AC646" s="43">
        <v>100</v>
      </c>
      <c r="AD646" s="43">
        <v>99</v>
      </c>
      <c r="AE646" s="43">
        <v>735</v>
      </c>
      <c r="AF646" s="43">
        <v>1023</v>
      </c>
      <c r="AG646" s="43">
        <v>0</v>
      </c>
      <c r="AH646" s="43">
        <v>254</v>
      </c>
      <c r="AI646" s="43">
        <v>7215</v>
      </c>
      <c r="AJ646" s="30">
        <v>0</v>
      </c>
      <c r="AK646" s="30">
        <v>0</v>
      </c>
      <c r="AL646" s="30">
        <v>5000</v>
      </c>
      <c r="AM646" s="30">
        <v>15000</v>
      </c>
      <c r="AN646" s="30">
        <v>0</v>
      </c>
      <c r="AO646" s="30">
        <v>0</v>
      </c>
      <c r="AP646" s="30">
        <v>4000</v>
      </c>
      <c r="AQ646" s="30">
        <v>24000</v>
      </c>
      <c r="AR646" s="30">
        <v>0</v>
      </c>
      <c r="AS646" s="30">
        <v>0</v>
      </c>
      <c r="AT646" s="30">
        <v>5628</v>
      </c>
      <c r="AU646" s="30">
        <v>17909</v>
      </c>
      <c r="AV646" s="30">
        <v>0</v>
      </c>
      <c r="AW646" s="30">
        <v>0</v>
      </c>
      <c r="AX646" s="30">
        <v>1740</v>
      </c>
      <c r="AY646" s="30">
        <v>25277</v>
      </c>
      <c r="AZ646" s="30">
        <v>564</v>
      </c>
      <c r="BA646" s="30">
        <v>399</v>
      </c>
      <c r="BB646" s="30">
        <v>9333</v>
      </c>
      <c r="BC646" s="30">
        <v>15000</v>
      </c>
      <c r="BD646" s="30">
        <v>0</v>
      </c>
      <c r="BE646" s="30">
        <v>0</v>
      </c>
      <c r="BF646" s="30">
        <v>7983</v>
      </c>
      <c r="BG646" s="30">
        <v>33279</v>
      </c>
      <c r="BH646" s="30">
        <v>40083</v>
      </c>
      <c r="BI646" t="s">
        <v>752</v>
      </c>
    </row>
    <row r="647" spans="1:61" x14ac:dyDescent="0.35">
      <c r="A647" s="61">
        <f t="shared" si="20"/>
        <v>0</v>
      </c>
      <c r="B647" s="61">
        <f t="shared" si="21"/>
        <v>0</v>
      </c>
      <c r="C647" s="41" t="s">
        <v>758</v>
      </c>
      <c r="D647" s="41"/>
      <c r="E647" s="43">
        <v>87</v>
      </c>
      <c r="F647" s="43">
        <v>0</v>
      </c>
      <c r="G647" s="43">
        <v>0</v>
      </c>
      <c r="H647" s="43">
        <v>0</v>
      </c>
      <c r="I647" s="43">
        <v>0</v>
      </c>
      <c r="J647" s="43">
        <v>0</v>
      </c>
      <c r="K647" s="43">
        <v>0</v>
      </c>
      <c r="L647" s="43">
        <v>0</v>
      </c>
      <c r="M647" s="43">
        <v>0</v>
      </c>
      <c r="N647" s="43">
        <v>0</v>
      </c>
      <c r="O647" s="43">
        <v>0</v>
      </c>
      <c r="P647" s="43">
        <v>0</v>
      </c>
      <c r="Q647" s="43">
        <v>0</v>
      </c>
      <c r="R647" s="43">
        <v>0</v>
      </c>
      <c r="S647" s="43">
        <v>0</v>
      </c>
      <c r="T647" s="43">
        <v>87</v>
      </c>
      <c r="U647" s="43">
        <v>0</v>
      </c>
      <c r="V647" s="43">
        <v>21</v>
      </c>
      <c r="W647" s="43">
        <v>25</v>
      </c>
      <c r="X647" s="43">
        <v>0</v>
      </c>
      <c r="Y647" s="43">
        <v>0</v>
      </c>
      <c r="Z647" s="43">
        <v>0</v>
      </c>
      <c r="AA647" s="43">
        <v>0</v>
      </c>
      <c r="AB647" s="43">
        <v>0</v>
      </c>
      <c r="AC647" s="43">
        <v>0</v>
      </c>
      <c r="AD647" s="43">
        <v>0</v>
      </c>
      <c r="AE647" s="43">
        <v>23</v>
      </c>
      <c r="AF647" s="43">
        <v>0</v>
      </c>
      <c r="AG647" s="43">
        <v>0</v>
      </c>
      <c r="AH647" s="43">
        <v>12</v>
      </c>
      <c r="AI647" s="43">
        <v>81</v>
      </c>
      <c r="AJ647" s="30">
        <v>0</v>
      </c>
      <c r="AK647" s="30">
        <v>0</v>
      </c>
      <c r="AL647" s="30">
        <v>0</v>
      </c>
      <c r="AM647" s="30">
        <v>0</v>
      </c>
      <c r="AN647" s="30">
        <v>0</v>
      </c>
      <c r="AO647" s="30">
        <v>0</v>
      </c>
      <c r="AP647" s="30">
        <v>0</v>
      </c>
      <c r="AQ647" s="30">
        <v>0</v>
      </c>
      <c r="AR647" s="30">
        <v>0</v>
      </c>
      <c r="AS647" s="30">
        <v>0</v>
      </c>
      <c r="AT647" s="30">
        <v>0</v>
      </c>
      <c r="AU647" s="30">
        <v>0</v>
      </c>
      <c r="AV647" s="30">
        <v>0</v>
      </c>
      <c r="AW647" s="30">
        <v>0</v>
      </c>
      <c r="AX647" s="30">
        <v>0</v>
      </c>
      <c r="AY647" s="30">
        <v>0</v>
      </c>
      <c r="AZ647" s="30">
        <v>0</v>
      </c>
      <c r="BA647" s="30">
        <v>0</v>
      </c>
      <c r="BB647" s="30">
        <v>0</v>
      </c>
      <c r="BC647" s="30">
        <v>0</v>
      </c>
      <c r="BD647" s="30">
        <v>0</v>
      </c>
      <c r="BE647" s="30">
        <v>0</v>
      </c>
      <c r="BF647" s="30">
        <v>0</v>
      </c>
      <c r="BG647" s="30">
        <v>0</v>
      </c>
      <c r="BH647" s="30">
        <v>0</v>
      </c>
      <c r="BI647" t="s">
        <v>752</v>
      </c>
    </row>
    <row r="648" spans="1:61" x14ac:dyDescent="0.35">
      <c r="A648" s="61">
        <f t="shared" si="20"/>
        <v>0</v>
      </c>
      <c r="B648" s="61">
        <f t="shared" si="21"/>
        <v>0</v>
      </c>
      <c r="C648" s="41" t="s">
        <v>760</v>
      </c>
      <c r="D648" s="41">
        <v>1</v>
      </c>
      <c r="E648" s="43">
        <v>0</v>
      </c>
      <c r="F648" s="43">
        <v>6549</v>
      </c>
      <c r="G648" s="43">
        <v>0</v>
      </c>
      <c r="H648" s="43">
        <v>7423</v>
      </c>
      <c r="I648" s="43">
        <v>2345</v>
      </c>
      <c r="J648" s="43">
        <v>0</v>
      </c>
      <c r="K648" s="43">
        <v>0</v>
      </c>
      <c r="L648" s="43">
        <v>777</v>
      </c>
      <c r="M648" s="43">
        <v>821</v>
      </c>
      <c r="N648" s="43">
        <v>0</v>
      </c>
      <c r="O648" s="43">
        <v>0</v>
      </c>
      <c r="P648" s="43">
        <v>0</v>
      </c>
      <c r="Q648" s="43">
        <v>261</v>
      </c>
      <c r="R648" s="43">
        <v>0</v>
      </c>
      <c r="S648" s="43">
        <v>0</v>
      </c>
      <c r="T648" s="43">
        <v>18176</v>
      </c>
      <c r="U648" s="43">
        <v>1668</v>
      </c>
      <c r="V648" s="43">
        <v>4343</v>
      </c>
      <c r="W648" s="43">
        <v>0</v>
      </c>
      <c r="X648" s="43">
        <v>0</v>
      </c>
      <c r="Y648" s="43">
        <v>2227</v>
      </c>
      <c r="Z648" s="43">
        <v>405</v>
      </c>
      <c r="AA648" s="43">
        <v>18</v>
      </c>
      <c r="AB648" s="43">
        <v>0</v>
      </c>
      <c r="AC648" s="43">
        <v>2392</v>
      </c>
      <c r="AD648" s="43">
        <v>3391</v>
      </c>
      <c r="AE648" s="43">
        <v>1653</v>
      </c>
      <c r="AF648" s="43">
        <v>2843</v>
      </c>
      <c r="AG648" s="43">
        <v>69</v>
      </c>
      <c r="AH648" s="43">
        <v>1543</v>
      </c>
      <c r="AI648" s="43">
        <v>20552</v>
      </c>
      <c r="AJ648" s="30">
        <v>0</v>
      </c>
      <c r="AK648" s="30">
        <v>0</v>
      </c>
      <c r="AL648" s="30">
        <v>0</v>
      </c>
      <c r="AM648" s="30">
        <v>0</v>
      </c>
      <c r="AN648" s="30">
        <v>0</v>
      </c>
      <c r="AO648" s="30">
        <v>0</v>
      </c>
      <c r="AP648" s="30">
        <v>0</v>
      </c>
      <c r="AQ648" s="30">
        <v>0</v>
      </c>
      <c r="AR648" s="30">
        <v>0</v>
      </c>
      <c r="AS648" s="30">
        <v>0</v>
      </c>
      <c r="AT648" s="30">
        <v>0</v>
      </c>
      <c r="AU648" s="30">
        <v>0</v>
      </c>
      <c r="AV648" s="30">
        <v>0</v>
      </c>
      <c r="AW648" s="30">
        <v>0</v>
      </c>
      <c r="AX648" s="30">
        <v>0</v>
      </c>
      <c r="AY648" s="30">
        <v>0</v>
      </c>
      <c r="AZ648" s="30">
        <v>5986</v>
      </c>
      <c r="BA648" s="30">
        <v>5353</v>
      </c>
      <c r="BB648" s="30">
        <v>0</v>
      </c>
      <c r="BC648" s="30">
        <v>0</v>
      </c>
      <c r="BD648" s="30">
        <v>0</v>
      </c>
      <c r="BE648" s="30">
        <v>0</v>
      </c>
      <c r="BF648" s="30">
        <v>15120</v>
      </c>
      <c r="BG648" s="30">
        <v>26459</v>
      </c>
      <c r="BH648" s="30">
        <v>121744</v>
      </c>
      <c r="BI648" t="s">
        <v>752</v>
      </c>
    </row>
    <row r="649" spans="1:61" x14ac:dyDescent="0.35">
      <c r="A649" s="61">
        <f t="shared" si="20"/>
        <v>0</v>
      </c>
      <c r="B649" s="61">
        <f t="shared" si="21"/>
        <v>0</v>
      </c>
      <c r="C649" s="41" t="s">
        <v>761</v>
      </c>
      <c r="D649" s="41"/>
      <c r="E649" s="43">
        <v>2571</v>
      </c>
      <c r="F649" s="43">
        <v>0</v>
      </c>
      <c r="G649" s="43">
        <v>0</v>
      </c>
      <c r="H649" s="43">
        <v>429</v>
      </c>
      <c r="I649" s="43">
        <v>199</v>
      </c>
      <c r="J649" s="43">
        <v>1291</v>
      </c>
      <c r="K649" s="43">
        <v>0</v>
      </c>
      <c r="L649" s="43">
        <v>0</v>
      </c>
      <c r="M649" s="43">
        <v>0</v>
      </c>
      <c r="N649" s="43">
        <v>24</v>
      </c>
      <c r="O649" s="43">
        <v>67</v>
      </c>
      <c r="P649" s="43">
        <v>0</v>
      </c>
      <c r="Q649" s="43">
        <v>360</v>
      </c>
      <c r="R649" s="43">
        <v>0</v>
      </c>
      <c r="S649" s="43">
        <v>0</v>
      </c>
      <c r="T649" s="43">
        <v>4941</v>
      </c>
      <c r="U649" s="43">
        <v>56</v>
      </c>
      <c r="V649" s="43">
        <v>1053</v>
      </c>
      <c r="W649" s="43">
        <v>1456</v>
      </c>
      <c r="X649" s="43">
        <v>0</v>
      </c>
      <c r="Y649" s="43">
        <v>271</v>
      </c>
      <c r="Z649" s="43">
        <v>0</v>
      </c>
      <c r="AA649" s="43">
        <v>0</v>
      </c>
      <c r="AB649" s="43">
        <v>100</v>
      </c>
      <c r="AC649" s="43">
        <v>464</v>
      </c>
      <c r="AD649" s="43">
        <v>168</v>
      </c>
      <c r="AE649" s="43">
        <v>495</v>
      </c>
      <c r="AF649" s="43">
        <v>1004</v>
      </c>
      <c r="AG649" s="43">
        <v>0</v>
      </c>
      <c r="AH649" s="43">
        <v>3</v>
      </c>
      <c r="AI649" s="43">
        <v>5070</v>
      </c>
      <c r="AJ649" s="30">
        <v>0</v>
      </c>
      <c r="AK649" s="30">
        <v>0</v>
      </c>
      <c r="AL649" s="30">
        <v>0</v>
      </c>
      <c r="AM649" s="30">
        <v>0</v>
      </c>
      <c r="AN649" s="30">
        <v>0</v>
      </c>
      <c r="AO649" s="30">
        <v>0</v>
      </c>
      <c r="AP649" s="30">
        <v>0</v>
      </c>
      <c r="AQ649" s="30">
        <v>0</v>
      </c>
      <c r="AR649" s="30">
        <v>0</v>
      </c>
      <c r="AS649" s="30">
        <v>0</v>
      </c>
      <c r="AT649" s="30">
        <v>0</v>
      </c>
      <c r="AU649" s="30">
        <v>14</v>
      </c>
      <c r="AV649" s="30">
        <v>0</v>
      </c>
      <c r="AW649" s="30">
        <v>0</v>
      </c>
      <c r="AX649" s="30">
        <v>0</v>
      </c>
      <c r="AY649" s="30">
        <v>14</v>
      </c>
      <c r="AZ649" s="30">
        <v>1368</v>
      </c>
      <c r="BA649" s="30">
        <v>2497</v>
      </c>
      <c r="BB649" s="30">
        <v>0</v>
      </c>
      <c r="BC649" s="30">
        <v>2052</v>
      </c>
      <c r="BD649" s="30">
        <v>0</v>
      </c>
      <c r="BE649" s="30">
        <v>0</v>
      </c>
      <c r="BF649" s="30">
        <v>0</v>
      </c>
      <c r="BG649" s="30">
        <v>5917</v>
      </c>
      <c r="BH649" s="30">
        <v>32958</v>
      </c>
      <c r="BI649" t="s">
        <v>752</v>
      </c>
    </row>
    <row r="650" spans="1:61" x14ac:dyDescent="0.35">
      <c r="A650" s="61">
        <f t="shared" si="20"/>
        <v>0</v>
      </c>
      <c r="B650" s="61">
        <f t="shared" si="21"/>
        <v>0</v>
      </c>
      <c r="C650" s="41" t="s">
        <v>1066</v>
      </c>
      <c r="D650" s="41"/>
      <c r="E650" s="43">
        <v>2723</v>
      </c>
      <c r="F650" s="43">
        <v>0</v>
      </c>
      <c r="G650" s="43">
        <v>16</v>
      </c>
      <c r="H650" s="43">
        <v>0</v>
      </c>
      <c r="I650" s="43">
        <v>130</v>
      </c>
      <c r="J650" s="43">
        <v>0</v>
      </c>
      <c r="K650" s="43">
        <v>0</v>
      </c>
      <c r="L650" s="43">
        <v>0</v>
      </c>
      <c r="M650" s="43">
        <v>115</v>
      </c>
      <c r="N650" s="43">
        <v>44</v>
      </c>
      <c r="O650" s="43">
        <v>0</v>
      </c>
      <c r="P650" s="43">
        <v>0</v>
      </c>
      <c r="Q650" s="43">
        <v>59</v>
      </c>
      <c r="R650" s="43">
        <v>0</v>
      </c>
      <c r="S650" s="43">
        <v>0</v>
      </c>
      <c r="T650" s="43">
        <v>3087</v>
      </c>
      <c r="U650" s="43">
        <v>590</v>
      </c>
      <c r="V650" s="43">
        <v>371</v>
      </c>
      <c r="W650" s="43">
        <v>0</v>
      </c>
      <c r="X650" s="43">
        <v>0</v>
      </c>
      <c r="Y650" s="43">
        <v>131</v>
      </c>
      <c r="Z650" s="43">
        <v>0</v>
      </c>
      <c r="AA650" s="43">
        <v>0</v>
      </c>
      <c r="AB650" s="43">
        <v>0</v>
      </c>
      <c r="AC650" s="43">
        <v>403</v>
      </c>
      <c r="AD650" s="43">
        <v>9</v>
      </c>
      <c r="AE650" s="43">
        <v>357</v>
      </c>
      <c r="AF650" s="43">
        <v>939</v>
      </c>
      <c r="AG650" s="43">
        <v>0</v>
      </c>
      <c r="AH650" s="43">
        <v>60</v>
      </c>
      <c r="AI650" s="43">
        <v>2860</v>
      </c>
      <c r="AJ650" s="30">
        <v>0</v>
      </c>
      <c r="AK650" s="30">
        <v>0</v>
      </c>
      <c r="AL650" s="30">
        <v>0</v>
      </c>
      <c r="AM650" s="30">
        <v>0</v>
      </c>
      <c r="AN650" s="30">
        <v>0</v>
      </c>
      <c r="AO650" s="30">
        <v>0</v>
      </c>
      <c r="AP650" s="30">
        <v>0</v>
      </c>
      <c r="AQ650" s="30">
        <v>0</v>
      </c>
      <c r="AR650" s="30">
        <v>0</v>
      </c>
      <c r="AS650" s="30">
        <v>0</v>
      </c>
      <c r="AT650" s="30">
        <v>0</v>
      </c>
      <c r="AU650" s="30">
        <v>0</v>
      </c>
      <c r="AV650" s="30">
        <v>0</v>
      </c>
      <c r="AW650" s="30">
        <v>0</v>
      </c>
      <c r="AX650" s="30">
        <v>0</v>
      </c>
      <c r="AY650" s="30">
        <v>0</v>
      </c>
      <c r="AZ650" s="30">
        <v>8035</v>
      </c>
      <c r="BA650" s="30">
        <v>4806</v>
      </c>
      <c r="BB650" s="30">
        <v>0</v>
      </c>
      <c r="BC650" s="30">
        <v>0</v>
      </c>
      <c r="BD650" s="30">
        <v>0</v>
      </c>
      <c r="BE650" s="30">
        <v>0</v>
      </c>
      <c r="BF650" s="30">
        <v>0</v>
      </c>
      <c r="BG650" s="30">
        <v>12841</v>
      </c>
      <c r="BH650" s="30">
        <v>29754</v>
      </c>
      <c r="BI650" t="s">
        <v>752</v>
      </c>
    </row>
    <row r="651" spans="1:61" x14ac:dyDescent="0.35">
      <c r="A651" s="61">
        <f t="shared" si="20"/>
        <v>0</v>
      </c>
      <c r="B651" s="61">
        <f t="shared" si="21"/>
        <v>0</v>
      </c>
      <c r="C651" s="41" t="s">
        <v>762</v>
      </c>
      <c r="D651" s="41"/>
      <c r="E651" s="43">
        <v>481</v>
      </c>
      <c r="F651" s="43">
        <v>0</v>
      </c>
      <c r="G651" s="43">
        <v>0</v>
      </c>
      <c r="H651" s="43">
        <v>0</v>
      </c>
      <c r="I651" s="43">
        <v>38</v>
      </c>
      <c r="J651" s="43">
        <v>0</v>
      </c>
      <c r="K651" s="43">
        <v>0</v>
      </c>
      <c r="L651" s="43">
        <v>298</v>
      </c>
      <c r="M651" s="43">
        <v>0</v>
      </c>
      <c r="N651" s="43">
        <v>136</v>
      </c>
      <c r="O651" s="43">
        <v>56</v>
      </c>
      <c r="P651" s="43">
        <v>0</v>
      </c>
      <c r="Q651" s="43">
        <v>20</v>
      </c>
      <c r="R651" s="43">
        <v>0</v>
      </c>
      <c r="S651" s="43">
        <v>0</v>
      </c>
      <c r="T651" s="43">
        <v>1029</v>
      </c>
      <c r="U651" s="43">
        <v>25</v>
      </c>
      <c r="V651" s="43">
        <v>252</v>
      </c>
      <c r="W651" s="43">
        <v>0</v>
      </c>
      <c r="X651" s="43">
        <v>0</v>
      </c>
      <c r="Y651" s="43">
        <v>118</v>
      </c>
      <c r="Z651" s="43">
        <v>189</v>
      </c>
      <c r="AA651" s="43">
        <v>0</v>
      </c>
      <c r="AB651" s="43">
        <v>0</v>
      </c>
      <c r="AC651" s="43">
        <v>231</v>
      </c>
      <c r="AD651" s="43">
        <v>16</v>
      </c>
      <c r="AE651" s="43">
        <v>340</v>
      </c>
      <c r="AF651" s="43">
        <v>267</v>
      </c>
      <c r="AG651" s="43">
        <v>0</v>
      </c>
      <c r="AH651" s="43">
        <v>22</v>
      </c>
      <c r="AI651" s="43">
        <v>1460</v>
      </c>
      <c r="AJ651" s="30">
        <v>0</v>
      </c>
      <c r="AK651" s="30">
        <v>0</v>
      </c>
      <c r="AL651" s="30">
        <v>0</v>
      </c>
      <c r="AM651" s="30">
        <v>0</v>
      </c>
      <c r="AN651" s="30">
        <v>0</v>
      </c>
      <c r="AO651" s="30">
        <v>0</v>
      </c>
      <c r="AP651" s="30">
        <v>0</v>
      </c>
      <c r="AQ651" s="30">
        <v>0</v>
      </c>
      <c r="AR651" s="30">
        <v>0</v>
      </c>
      <c r="AS651" s="30">
        <v>0</v>
      </c>
      <c r="AT651" s="30">
        <v>0</v>
      </c>
      <c r="AU651" s="30">
        <v>0</v>
      </c>
      <c r="AV651" s="30">
        <v>0</v>
      </c>
      <c r="AW651" s="30">
        <v>0</v>
      </c>
      <c r="AX651" s="30">
        <v>0</v>
      </c>
      <c r="AY651" s="30">
        <v>0</v>
      </c>
      <c r="AZ651" s="30">
        <v>1559</v>
      </c>
      <c r="BA651" s="30">
        <v>468</v>
      </c>
      <c r="BB651" s="30">
        <v>0</v>
      </c>
      <c r="BC651" s="30">
        <v>0</v>
      </c>
      <c r="BD651" s="30">
        <v>0</v>
      </c>
      <c r="BE651" s="30">
        <v>677</v>
      </c>
      <c r="BF651" s="30">
        <v>0</v>
      </c>
      <c r="BG651" s="30">
        <v>2704</v>
      </c>
      <c r="BH651" s="30">
        <v>9935</v>
      </c>
      <c r="BI651" t="s">
        <v>752</v>
      </c>
    </row>
    <row r="652" spans="1:61" x14ac:dyDescent="0.35">
      <c r="A652" s="61">
        <f t="shared" si="20"/>
        <v>0</v>
      </c>
      <c r="B652" s="61">
        <f t="shared" si="21"/>
        <v>0</v>
      </c>
      <c r="C652" s="41" t="s">
        <v>763</v>
      </c>
      <c r="D652" s="41"/>
      <c r="E652" s="43">
        <v>1292</v>
      </c>
      <c r="F652" s="43">
        <v>0</v>
      </c>
      <c r="G652" s="43">
        <v>0</v>
      </c>
      <c r="H652" s="43">
        <v>0</v>
      </c>
      <c r="I652" s="43">
        <v>1</v>
      </c>
      <c r="J652" s="43">
        <v>30</v>
      </c>
      <c r="K652" s="43">
        <v>0</v>
      </c>
      <c r="L652" s="43">
        <v>0</v>
      </c>
      <c r="M652" s="43">
        <v>0</v>
      </c>
      <c r="N652" s="43">
        <v>14</v>
      </c>
      <c r="O652" s="43">
        <v>28</v>
      </c>
      <c r="P652" s="43">
        <v>0</v>
      </c>
      <c r="Q652" s="43">
        <v>161</v>
      </c>
      <c r="R652" s="43">
        <v>0</v>
      </c>
      <c r="S652" s="43">
        <v>0</v>
      </c>
      <c r="T652" s="43">
        <v>1526</v>
      </c>
      <c r="U652" s="43">
        <v>20</v>
      </c>
      <c r="V652" s="43">
        <v>544</v>
      </c>
      <c r="W652" s="43">
        <v>9</v>
      </c>
      <c r="X652" s="43">
        <v>0</v>
      </c>
      <c r="Y652" s="43">
        <v>198</v>
      </c>
      <c r="Z652" s="43">
        <v>0</v>
      </c>
      <c r="AA652" s="43">
        <v>0</v>
      </c>
      <c r="AB652" s="43">
        <v>0</v>
      </c>
      <c r="AC652" s="43">
        <v>34</v>
      </c>
      <c r="AD652" s="43">
        <v>1</v>
      </c>
      <c r="AE652" s="43">
        <v>226</v>
      </c>
      <c r="AF652" s="43">
        <v>307</v>
      </c>
      <c r="AG652" s="43">
        <v>0</v>
      </c>
      <c r="AH652" s="43">
        <v>20</v>
      </c>
      <c r="AI652" s="43">
        <v>1359</v>
      </c>
      <c r="AJ652" s="30">
        <v>0</v>
      </c>
      <c r="AK652" s="30">
        <v>0</v>
      </c>
      <c r="AL652" s="30">
        <v>0</v>
      </c>
      <c r="AM652" s="30">
        <v>0</v>
      </c>
      <c r="AN652" s="30">
        <v>0</v>
      </c>
      <c r="AO652" s="30">
        <v>0</v>
      </c>
      <c r="AP652" s="30">
        <v>0</v>
      </c>
      <c r="AQ652" s="30">
        <v>0</v>
      </c>
      <c r="AR652" s="30">
        <v>0</v>
      </c>
      <c r="AS652" s="30">
        <v>0</v>
      </c>
      <c r="AT652" s="30">
        <v>0</v>
      </c>
      <c r="AU652" s="30">
        <v>0</v>
      </c>
      <c r="AV652" s="30">
        <v>0</v>
      </c>
      <c r="AW652" s="30">
        <v>0</v>
      </c>
      <c r="AX652" s="30">
        <v>0</v>
      </c>
      <c r="AY652" s="30">
        <v>0</v>
      </c>
      <c r="AZ652" s="30">
        <v>81</v>
      </c>
      <c r="BA652" s="30">
        <v>0</v>
      </c>
      <c r="BB652" s="30">
        <v>0</v>
      </c>
      <c r="BC652" s="30">
        <v>4789</v>
      </c>
      <c r="BD652" s="30">
        <v>0</v>
      </c>
      <c r="BE652" s="30">
        <v>0</v>
      </c>
      <c r="BF652" s="30">
        <v>0</v>
      </c>
      <c r="BG652" s="30">
        <v>4870</v>
      </c>
      <c r="BH652" s="30">
        <v>11970</v>
      </c>
      <c r="BI652" t="s">
        <v>752</v>
      </c>
    </row>
    <row r="653" spans="1:61" x14ac:dyDescent="0.35">
      <c r="A653" s="61">
        <f t="shared" si="20"/>
        <v>0</v>
      </c>
      <c r="B653" s="61">
        <f t="shared" si="21"/>
        <v>0</v>
      </c>
      <c r="C653" s="41" t="s">
        <v>987</v>
      </c>
      <c r="D653" s="41"/>
      <c r="E653" s="43">
        <v>260</v>
      </c>
      <c r="F653" s="43">
        <v>0</v>
      </c>
      <c r="G653" s="43">
        <v>0</v>
      </c>
      <c r="H653" s="43">
        <v>0</v>
      </c>
      <c r="I653" s="43">
        <v>0</v>
      </c>
      <c r="J653" s="43">
        <v>2</v>
      </c>
      <c r="K653" s="43">
        <v>0</v>
      </c>
      <c r="L653" s="43">
        <v>14</v>
      </c>
      <c r="M653" s="43">
        <v>0</v>
      </c>
      <c r="N653" s="43">
        <v>19</v>
      </c>
      <c r="O653" s="43">
        <v>38</v>
      </c>
      <c r="P653" s="43">
        <v>0</v>
      </c>
      <c r="Q653" s="43">
        <v>3</v>
      </c>
      <c r="R653" s="43">
        <v>0</v>
      </c>
      <c r="S653" s="43">
        <v>0</v>
      </c>
      <c r="T653" s="43">
        <v>336</v>
      </c>
      <c r="U653" s="43">
        <v>13</v>
      </c>
      <c r="V653" s="43">
        <v>86</v>
      </c>
      <c r="W653" s="43">
        <v>43</v>
      </c>
      <c r="X653" s="43">
        <v>0</v>
      </c>
      <c r="Y653" s="43">
        <v>35</v>
      </c>
      <c r="Z653" s="43">
        <v>14</v>
      </c>
      <c r="AA653" s="43">
        <v>0</v>
      </c>
      <c r="AB653" s="43">
        <v>0</v>
      </c>
      <c r="AC653" s="43">
        <v>0</v>
      </c>
      <c r="AD653" s="43">
        <v>0</v>
      </c>
      <c r="AE653" s="43">
        <v>16</v>
      </c>
      <c r="AF653" s="43">
        <v>97</v>
      </c>
      <c r="AG653" s="43">
        <v>0</v>
      </c>
      <c r="AH653" s="43">
        <v>4</v>
      </c>
      <c r="AI653" s="43">
        <v>308</v>
      </c>
      <c r="AJ653" s="30">
        <v>0</v>
      </c>
      <c r="AK653" s="30">
        <v>0</v>
      </c>
      <c r="AL653" s="30">
        <v>0</v>
      </c>
      <c r="AM653" s="30">
        <v>0</v>
      </c>
      <c r="AN653" s="30">
        <v>0</v>
      </c>
      <c r="AO653" s="30">
        <v>0</v>
      </c>
      <c r="AP653" s="30">
        <v>0</v>
      </c>
      <c r="AQ653" s="30">
        <v>0</v>
      </c>
      <c r="AR653" s="30">
        <v>0</v>
      </c>
      <c r="AS653" s="30">
        <v>0</v>
      </c>
      <c r="AT653" s="30">
        <v>0</v>
      </c>
      <c r="AU653" s="30">
        <v>0</v>
      </c>
      <c r="AV653" s="30">
        <v>0</v>
      </c>
      <c r="AW653" s="30">
        <v>0</v>
      </c>
      <c r="AX653" s="30">
        <v>0</v>
      </c>
      <c r="AY653" s="30">
        <v>0</v>
      </c>
      <c r="AZ653" s="30">
        <v>181</v>
      </c>
      <c r="BA653" s="30">
        <v>115</v>
      </c>
      <c r="BB653" s="30">
        <v>0</v>
      </c>
      <c r="BC653" s="30">
        <v>190</v>
      </c>
      <c r="BD653" s="30">
        <v>0</v>
      </c>
      <c r="BE653" s="30">
        <v>0</v>
      </c>
      <c r="BF653" s="30">
        <v>0</v>
      </c>
      <c r="BG653" s="30">
        <v>486</v>
      </c>
      <c r="BH653" s="30">
        <v>3257</v>
      </c>
      <c r="BI653" t="s">
        <v>752</v>
      </c>
    </row>
    <row r="654" spans="1:61" x14ac:dyDescent="0.35">
      <c r="A654" s="61">
        <f t="shared" si="20"/>
        <v>0</v>
      </c>
      <c r="B654" s="61">
        <f t="shared" si="21"/>
        <v>0</v>
      </c>
      <c r="C654" s="41" t="s">
        <v>764</v>
      </c>
      <c r="D654" s="41"/>
      <c r="E654" s="43">
        <v>460</v>
      </c>
      <c r="F654" s="43">
        <v>0</v>
      </c>
      <c r="G654" s="43">
        <v>0</v>
      </c>
      <c r="H654" s="43">
        <v>0</v>
      </c>
      <c r="I654" s="43">
        <v>0</v>
      </c>
      <c r="J654" s="43">
        <v>0</v>
      </c>
      <c r="K654" s="43">
        <v>553</v>
      </c>
      <c r="L654" s="43">
        <v>0</v>
      </c>
      <c r="M654" s="43">
        <v>0</v>
      </c>
      <c r="N654" s="43">
        <v>23</v>
      </c>
      <c r="O654" s="43">
        <v>101</v>
      </c>
      <c r="P654" s="43">
        <v>0</v>
      </c>
      <c r="Q654" s="43">
        <v>0</v>
      </c>
      <c r="R654" s="43">
        <v>0</v>
      </c>
      <c r="S654" s="43">
        <v>0</v>
      </c>
      <c r="T654" s="43">
        <v>1137</v>
      </c>
      <c r="U654" s="43">
        <v>17</v>
      </c>
      <c r="V654" s="43">
        <v>226</v>
      </c>
      <c r="W654" s="43">
        <v>0</v>
      </c>
      <c r="X654" s="43">
        <v>319</v>
      </c>
      <c r="Y654" s="43">
        <v>16</v>
      </c>
      <c r="Z654" s="43">
        <v>0</v>
      </c>
      <c r="AA654" s="43">
        <v>0</v>
      </c>
      <c r="AB654" s="43">
        <v>0</v>
      </c>
      <c r="AC654" s="43">
        <v>0</v>
      </c>
      <c r="AD654" s="43">
        <v>0</v>
      </c>
      <c r="AE654" s="43">
        <v>157</v>
      </c>
      <c r="AF654" s="43">
        <v>268</v>
      </c>
      <c r="AG654" s="43">
        <v>0</v>
      </c>
      <c r="AH654" s="43">
        <v>10</v>
      </c>
      <c r="AI654" s="43">
        <v>1013</v>
      </c>
      <c r="AJ654" s="30">
        <v>0</v>
      </c>
      <c r="AK654" s="30">
        <v>0</v>
      </c>
      <c r="AL654" s="30">
        <v>0</v>
      </c>
      <c r="AM654" s="30">
        <v>0</v>
      </c>
      <c r="AN654" s="30">
        <v>0</v>
      </c>
      <c r="AO654" s="30">
        <v>0</v>
      </c>
      <c r="AP654" s="30">
        <v>0</v>
      </c>
      <c r="AQ654" s="30">
        <v>0</v>
      </c>
      <c r="AR654" s="30">
        <v>0</v>
      </c>
      <c r="AS654" s="30">
        <v>0</v>
      </c>
      <c r="AT654" s="30">
        <v>0</v>
      </c>
      <c r="AU654" s="30">
        <v>0</v>
      </c>
      <c r="AV654" s="30">
        <v>0</v>
      </c>
      <c r="AW654" s="30">
        <v>0</v>
      </c>
      <c r="AX654" s="30">
        <v>0</v>
      </c>
      <c r="AY654" s="30">
        <v>0</v>
      </c>
      <c r="AZ654" s="30">
        <v>486</v>
      </c>
      <c r="BA654" s="30">
        <v>0</v>
      </c>
      <c r="BB654" s="30">
        <v>0</v>
      </c>
      <c r="BC654" s="30">
        <v>0</v>
      </c>
      <c r="BD654" s="30">
        <v>3084</v>
      </c>
      <c r="BE654" s="30">
        <v>0</v>
      </c>
      <c r="BF654" s="30">
        <v>0</v>
      </c>
      <c r="BG654" s="30">
        <v>3570</v>
      </c>
      <c r="BH654" s="30">
        <v>9155</v>
      </c>
      <c r="BI654" t="s">
        <v>752</v>
      </c>
    </row>
    <row r="655" spans="1:61" x14ac:dyDescent="0.35">
      <c r="A655" s="61">
        <f t="shared" si="20"/>
        <v>0</v>
      </c>
      <c r="B655" s="61">
        <f t="shared" si="21"/>
        <v>0</v>
      </c>
      <c r="C655" s="41" t="s">
        <v>765</v>
      </c>
      <c r="D655" s="41"/>
      <c r="E655" s="43">
        <v>1227</v>
      </c>
      <c r="F655" s="43">
        <v>0</v>
      </c>
      <c r="G655" s="43">
        <v>0</v>
      </c>
      <c r="H655" s="43">
        <v>0</v>
      </c>
      <c r="I655" s="43">
        <v>5</v>
      </c>
      <c r="J655" s="43">
        <v>0</v>
      </c>
      <c r="K655" s="43">
        <v>0</v>
      </c>
      <c r="L655" s="43">
        <v>0</v>
      </c>
      <c r="M655" s="43">
        <v>0</v>
      </c>
      <c r="N655" s="43">
        <v>124</v>
      </c>
      <c r="O655" s="43">
        <v>258</v>
      </c>
      <c r="P655" s="43">
        <v>0</v>
      </c>
      <c r="Q655" s="43">
        <v>2</v>
      </c>
      <c r="R655" s="43">
        <v>0</v>
      </c>
      <c r="S655" s="43">
        <v>0</v>
      </c>
      <c r="T655" s="43">
        <v>1616</v>
      </c>
      <c r="U655" s="43">
        <v>47</v>
      </c>
      <c r="V655" s="43">
        <v>793</v>
      </c>
      <c r="W655" s="43">
        <v>3</v>
      </c>
      <c r="X655" s="43">
        <v>0</v>
      </c>
      <c r="Y655" s="43">
        <v>242</v>
      </c>
      <c r="Z655" s="43">
        <v>0</v>
      </c>
      <c r="AA655" s="43">
        <v>0</v>
      </c>
      <c r="AB655" s="43">
        <v>0</v>
      </c>
      <c r="AC655" s="43">
        <v>38</v>
      </c>
      <c r="AD655" s="43">
        <v>0</v>
      </c>
      <c r="AE655" s="43">
        <v>260</v>
      </c>
      <c r="AF655" s="43">
        <v>0</v>
      </c>
      <c r="AG655" s="43">
        <v>41</v>
      </c>
      <c r="AH655" s="43">
        <v>42</v>
      </c>
      <c r="AI655" s="43">
        <v>1466</v>
      </c>
      <c r="AJ655" s="30">
        <v>0</v>
      </c>
      <c r="AK655" s="30">
        <v>0</v>
      </c>
      <c r="AL655" s="30">
        <v>0</v>
      </c>
      <c r="AM655" s="30">
        <v>0</v>
      </c>
      <c r="AN655" s="30">
        <v>0</v>
      </c>
      <c r="AO655" s="30">
        <v>0</v>
      </c>
      <c r="AP655" s="30">
        <v>0</v>
      </c>
      <c r="AQ655" s="30">
        <v>0</v>
      </c>
      <c r="AR655" s="30">
        <v>0</v>
      </c>
      <c r="AS655" s="30">
        <v>0</v>
      </c>
      <c r="AT655" s="30">
        <v>0</v>
      </c>
      <c r="AU655" s="30">
        <v>0</v>
      </c>
      <c r="AV655" s="30">
        <v>0</v>
      </c>
      <c r="AW655" s="30">
        <v>0</v>
      </c>
      <c r="AX655" s="30">
        <v>0</v>
      </c>
      <c r="AY655" s="30">
        <v>0</v>
      </c>
      <c r="AZ655" s="30">
        <v>0</v>
      </c>
      <c r="BA655" s="30">
        <v>0</v>
      </c>
      <c r="BB655" s="30">
        <v>0</v>
      </c>
      <c r="BC655" s="30">
        <v>0</v>
      </c>
      <c r="BD655" s="30">
        <v>0</v>
      </c>
      <c r="BE655" s="30">
        <v>0</v>
      </c>
      <c r="BF655" s="30">
        <v>0</v>
      </c>
      <c r="BG655" s="30">
        <v>0</v>
      </c>
      <c r="BH655" s="30">
        <v>12311</v>
      </c>
      <c r="BI655" t="s">
        <v>752</v>
      </c>
    </row>
    <row r="656" spans="1:61" x14ac:dyDescent="0.35">
      <c r="A656" s="61">
        <f t="shared" si="20"/>
        <v>0</v>
      </c>
      <c r="B656" s="61">
        <f t="shared" si="21"/>
        <v>0</v>
      </c>
      <c r="C656" s="41" t="s">
        <v>766</v>
      </c>
      <c r="D656" s="41"/>
      <c r="E656" s="43">
        <v>1676</v>
      </c>
      <c r="F656" s="43">
        <v>0</v>
      </c>
      <c r="G656" s="43">
        <v>0</v>
      </c>
      <c r="H656" s="43">
        <v>0</v>
      </c>
      <c r="I656" s="43">
        <v>0</v>
      </c>
      <c r="J656" s="43">
        <v>0</v>
      </c>
      <c r="K656" s="43">
        <v>0</v>
      </c>
      <c r="L656" s="43">
        <v>29</v>
      </c>
      <c r="M656" s="43">
        <v>0</v>
      </c>
      <c r="N656" s="43">
        <v>40</v>
      </c>
      <c r="O656" s="43">
        <v>0</v>
      </c>
      <c r="P656" s="43">
        <v>48</v>
      </c>
      <c r="Q656" s="43">
        <v>47</v>
      </c>
      <c r="R656" s="43">
        <v>0</v>
      </c>
      <c r="S656" s="43">
        <v>0</v>
      </c>
      <c r="T656" s="43">
        <v>1840</v>
      </c>
      <c r="U656" s="43">
        <v>84</v>
      </c>
      <c r="V656" s="43">
        <v>898</v>
      </c>
      <c r="W656" s="43">
        <v>0</v>
      </c>
      <c r="X656" s="43">
        <v>0</v>
      </c>
      <c r="Y656" s="43">
        <v>496</v>
      </c>
      <c r="Z656" s="43">
        <v>0</v>
      </c>
      <c r="AA656" s="43">
        <v>0</v>
      </c>
      <c r="AB656" s="43">
        <v>0</v>
      </c>
      <c r="AC656" s="43">
        <v>25</v>
      </c>
      <c r="AD656" s="43">
        <v>0</v>
      </c>
      <c r="AE656" s="43">
        <v>280</v>
      </c>
      <c r="AF656" s="43">
        <v>0</v>
      </c>
      <c r="AG656" s="43">
        <v>17</v>
      </c>
      <c r="AH656" s="43">
        <v>19</v>
      </c>
      <c r="AI656" s="43">
        <v>1819</v>
      </c>
      <c r="AJ656" s="30">
        <v>0</v>
      </c>
      <c r="AK656" s="30">
        <v>0</v>
      </c>
      <c r="AL656" s="30">
        <v>0</v>
      </c>
      <c r="AM656" s="30">
        <v>0</v>
      </c>
      <c r="AN656" s="30">
        <v>0</v>
      </c>
      <c r="AO656" s="30">
        <v>0</v>
      </c>
      <c r="AP656" s="30">
        <v>0</v>
      </c>
      <c r="AQ656" s="30">
        <v>0</v>
      </c>
      <c r="AR656" s="30">
        <v>0</v>
      </c>
      <c r="AS656" s="30">
        <v>0</v>
      </c>
      <c r="AT656" s="30">
        <v>0</v>
      </c>
      <c r="AU656" s="30">
        <v>0</v>
      </c>
      <c r="AV656" s="30">
        <v>0</v>
      </c>
      <c r="AW656" s="30">
        <v>0</v>
      </c>
      <c r="AX656" s="30">
        <v>0</v>
      </c>
      <c r="AY656" s="30">
        <v>0</v>
      </c>
      <c r="AZ656" s="30">
        <v>0</v>
      </c>
      <c r="BA656" s="30">
        <v>0</v>
      </c>
      <c r="BB656" s="30">
        <v>0</v>
      </c>
      <c r="BC656" s="30">
        <v>0</v>
      </c>
      <c r="BD656" s="30">
        <v>0</v>
      </c>
      <c r="BE656" s="30">
        <v>0</v>
      </c>
      <c r="BF656" s="30">
        <v>0</v>
      </c>
      <c r="BG656" s="30">
        <v>0</v>
      </c>
      <c r="BH656" s="30">
        <v>24259</v>
      </c>
      <c r="BI656" t="s">
        <v>752</v>
      </c>
    </row>
    <row r="657" spans="1:61" x14ac:dyDescent="0.35">
      <c r="A657" s="61">
        <f t="shared" si="20"/>
        <v>0</v>
      </c>
      <c r="B657" s="61">
        <f t="shared" si="21"/>
        <v>0</v>
      </c>
      <c r="C657" s="41" t="s">
        <v>767</v>
      </c>
      <c r="D657" s="41"/>
      <c r="E657" s="43">
        <v>589</v>
      </c>
      <c r="F657" s="43">
        <v>0</v>
      </c>
      <c r="G657" s="43">
        <v>0</v>
      </c>
      <c r="H657" s="43">
        <v>0</v>
      </c>
      <c r="I657" s="43">
        <v>0</v>
      </c>
      <c r="J657" s="43">
        <v>0</v>
      </c>
      <c r="K657" s="43">
        <v>0</v>
      </c>
      <c r="L657" s="43">
        <v>0</v>
      </c>
      <c r="M657" s="43">
        <v>0</v>
      </c>
      <c r="N657" s="43">
        <v>25</v>
      </c>
      <c r="O657" s="43">
        <v>53</v>
      </c>
      <c r="P657" s="43">
        <v>0</v>
      </c>
      <c r="Q657" s="43">
        <v>2</v>
      </c>
      <c r="R657" s="43">
        <v>0</v>
      </c>
      <c r="S657" s="43">
        <v>0</v>
      </c>
      <c r="T657" s="43">
        <v>669</v>
      </c>
      <c r="U657" s="43">
        <v>20</v>
      </c>
      <c r="V657" s="43">
        <v>270</v>
      </c>
      <c r="W657" s="43">
        <v>0</v>
      </c>
      <c r="X657" s="43">
        <v>0</v>
      </c>
      <c r="Y657" s="43">
        <v>112</v>
      </c>
      <c r="Z657" s="43">
        <v>0</v>
      </c>
      <c r="AA657" s="43">
        <v>0</v>
      </c>
      <c r="AB657" s="43">
        <v>0</v>
      </c>
      <c r="AC657" s="43">
        <v>87</v>
      </c>
      <c r="AD657" s="43">
        <v>0</v>
      </c>
      <c r="AE657" s="43">
        <v>181</v>
      </c>
      <c r="AF657" s="43">
        <v>0</v>
      </c>
      <c r="AG657" s="43">
        <v>8</v>
      </c>
      <c r="AH657" s="43">
        <v>15</v>
      </c>
      <c r="AI657" s="43">
        <v>693</v>
      </c>
      <c r="AJ657" s="30">
        <v>0</v>
      </c>
      <c r="AK657" s="30">
        <v>0</v>
      </c>
      <c r="AL657" s="30">
        <v>0</v>
      </c>
      <c r="AM657" s="30">
        <v>0</v>
      </c>
      <c r="AN657" s="30">
        <v>0</v>
      </c>
      <c r="AO657" s="30">
        <v>0</v>
      </c>
      <c r="AP657" s="30">
        <v>0</v>
      </c>
      <c r="AQ657" s="30">
        <v>0</v>
      </c>
      <c r="AR657" s="30">
        <v>0</v>
      </c>
      <c r="AS657" s="30">
        <v>0</v>
      </c>
      <c r="AT657" s="30">
        <v>0</v>
      </c>
      <c r="AU657" s="30">
        <v>0</v>
      </c>
      <c r="AV657" s="30">
        <v>0</v>
      </c>
      <c r="AW657" s="30">
        <v>0</v>
      </c>
      <c r="AX657" s="30">
        <v>0</v>
      </c>
      <c r="AY657" s="30">
        <v>0</v>
      </c>
      <c r="AZ657" s="30">
        <v>0</v>
      </c>
      <c r="BA657" s="30">
        <v>0</v>
      </c>
      <c r="BB657" s="30">
        <v>0</v>
      </c>
      <c r="BC657" s="30">
        <v>0</v>
      </c>
      <c r="BD657" s="30">
        <v>0</v>
      </c>
      <c r="BE657" s="30">
        <v>0</v>
      </c>
      <c r="BF657" s="30">
        <v>0</v>
      </c>
      <c r="BG657" s="30">
        <v>0</v>
      </c>
      <c r="BH657" s="30">
        <v>10381</v>
      </c>
      <c r="BI657" t="s">
        <v>752</v>
      </c>
    </row>
    <row r="658" spans="1:61" x14ac:dyDescent="0.35">
      <c r="A658" s="61">
        <f t="shared" si="20"/>
        <v>0</v>
      </c>
      <c r="B658" s="61">
        <f t="shared" si="21"/>
        <v>0</v>
      </c>
      <c r="C658" s="41" t="s">
        <v>1068</v>
      </c>
      <c r="D658" s="41"/>
      <c r="E658" s="43">
        <v>796</v>
      </c>
      <c r="F658" s="43">
        <v>0</v>
      </c>
      <c r="G658" s="43">
        <v>20</v>
      </c>
      <c r="H658" s="43">
        <v>0</v>
      </c>
      <c r="I658" s="43">
        <v>50</v>
      </c>
      <c r="J658" s="43">
        <v>0</v>
      </c>
      <c r="K658" s="43">
        <v>0</v>
      </c>
      <c r="L658" s="43">
        <v>0</v>
      </c>
      <c r="M658" s="43">
        <v>8</v>
      </c>
      <c r="N658" s="43">
        <v>112</v>
      </c>
      <c r="O658" s="43">
        <v>154</v>
      </c>
      <c r="P658" s="43">
        <v>67</v>
      </c>
      <c r="Q658" s="43">
        <v>0</v>
      </c>
      <c r="R658" s="43">
        <v>0</v>
      </c>
      <c r="S658" s="43">
        <v>0</v>
      </c>
      <c r="T658" s="43">
        <v>1207</v>
      </c>
      <c r="U658" s="43">
        <v>97</v>
      </c>
      <c r="V658" s="43">
        <v>635</v>
      </c>
      <c r="W658" s="43">
        <v>0</v>
      </c>
      <c r="X658" s="43">
        <v>0</v>
      </c>
      <c r="Y658" s="43">
        <v>0</v>
      </c>
      <c r="Z658" s="43">
        <v>0</v>
      </c>
      <c r="AA658" s="43">
        <v>0</v>
      </c>
      <c r="AB658" s="43">
        <v>434</v>
      </c>
      <c r="AC658" s="43">
        <v>6</v>
      </c>
      <c r="AD658" s="43">
        <v>0</v>
      </c>
      <c r="AE658" s="43">
        <v>384</v>
      </c>
      <c r="AF658" s="43">
        <v>0</v>
      </c>
      <c r="AG658" s="43">
        <v>0</v>
      </c>
      <c r="AH658" s="43">
        <v>49</v>
      </c>
      <c r="AI658" s="43">
        <v>1605</v>
      </c>
      <c r="AJ658" s="30">
        <v>0</v>
      </c>
      <c r="AK658" s="30">
        <v>0</v>
      </c>
      <c r="AL658" s="30">
        <v>0</v>
      </c>
      <c r="AM658" s="30">
        <v>0</v>
      </c>
      <c r="AN658" s="30">
        <v>0</v>
      </c>
      <c r="AO658" s="30">
        <v>0</v>
      </c>
      <c r="AP658" s="30">
        <v>0</v>
      </c>
      <c r="AQ658" s="30">
        <v>0</v>
      </c>
      <c r="AR658" s="30">
        <v>0</v>
      </c>
      <c r="AS658" s="30">
        <v>0</v>
      </c>
      <c r="AT658" s="30">
        <v>0</v>
      </c>
      <c r="AU658" s="30">
        <v>0</v>
      </c>
      <c r="AV658" s="30">
        <v>0</v>
      </c>
      <c r="AW658" s="30">
        <v>0</v>
      </c>
      <c r="AX658" s="30">
        <v>0</v>
      </c>
      <c r="AY658" s="30">
        <v>0</v>
      </c>
      <c r="AZ658" s="30">
        <v>0</v>
      </c>
      <c r="BA658" s="30">
        <v>0</v>
      </c>
      <c r="BB658" s="30">
        <v>0</v>
      </c>
      <c r="BC658" s="30">
        <v>0</v>
      </c>
      <c r="BD658" s="30">
        <v>0</v>
      </c>
      <c r="BE658" s="30">
        <v>0</v>
      </c>
      <c r="BF658" s="30">
        <v>0</v>
      </c>
      <c r="BG658" s="30">
        <v>0</v>
      </c>
      <c r="BH658" s="30">
        <v>32525</v>
      </c>
      <c r="BI658" t="s">
        <v>752</v>
      </c>
    </row>
    <row r="659" spans="1:61" x14ac:dyDescent="0.35">
      <c r="A659" s="61">
        <f t="shared" si="20"/>
        <v>0</v>
      </c>
      <c r="B659" s="61">
        <f t="shared" si="21"/>
        <v>0</v>
      </c>
      <c r="C659" s="41" t="s">
        <v>1199</v>
      </c>
      <c r="D659" s="41"/>
      <c r="E659" s="43">
        <v>676</v>
      </c>
      <c r="F659" s="43">
        <v>0</v>
      </c>
      <c r="G659" s="43">
        <v>0</v>
      </c>
      <c r="H659" s="43">
        <v>160</v>
      </c>
      <c r="I659" s="43">
        <v>0</v>
      </c>
      <c r="J659" s="43">
        <v>0</v>
      </c>
      <c r="K659" s="43">
        <v>0</v>
      </c>
      <c r="L659" s="43">
        <v>0</v>
      </c>
      <c r="M659" s="43">
        <v>50</v>
      </c>
      <c r="N659" s="43">
        <v>142</v>
      </c>
      <c r="O659" s="43">
        <v>135</v>
      </c>
      <c r="P659" s="43">
        <v>0</v>
      </c>
      <c r="Q659" s="43">
        <v>0</v>
      </c>
      <c r="R659" s="43">
        <v>0</v>
      </c>
      <c r="S659" s="43">
        <v>0</v>
      </c>
      <c r="T659" s="43">
        <v>1163</v>
      </c>
      <c r="U659" s="43">
        <v>0</v>
      </c>
      <c r="V659" s="43">
        <v>555</v>
      </c>
      <c r="W659" s="43">
        <v>0</v>
      </c>
      <c r="X659" s="43">
        <v>0</v>
      </c>
      <c r="Y659" s="43">
        <v>132</v>
      </c>
      <c r="Z659" s="43">
        <v>0</v>
      </c>
      <c r="AA659" s="43">
        <v>0</v>
      </c>
      <c r="AB659" s="43">
        <v>0</v>
      </c>
      <c r="AC659" s="43">
        <v>110</v>
      </c>
      <c r="AD659" s="43">
        <v>14</v>
      </c>
      <c r="AE659" s="43">
        <v>279</v>
      </c>
      <c r="AF659" s="43">
        <v>121</v>
      </c>
      <c r="AG659" s="43">
        <v>0</v>
      </c>
      <c r="AH659" s="43">
        <v>89</v>
      </c>
      <c r="AI659" s="43">
        <v>1300</v>
      </c>
      <c r="AJ659" s="30">
        <v>0</v>
      </c>
      <c r="AK659" s="30">
        <v>0</v>
      </c>
      <c r="AL659" s="30">
        <v>0</v>
      </c>
      <c r="AM659" s="30">
        <v>0</v>
      </c>
      <c r="AN659" s="30">
        <v>0</v>
      </c>
      <c r="AO659" s="30">
        <v>0</v>
      </c>
      <c r="AP659" s="30">
        <v>0</v>
      </c>
      <c r="AQ659" s="30">
        <v>0</v>
      </c>
      <c r="AR659" s="30">
        <v>0</v>
      </c>
      <c r="AS659" s="30">
        <v>0</v>
      </c>
      <c r="AT659" s="30">
        <v>0</v>
      </c>
      <c r="AU659" s="30">
        <v>0</v>
      </c>
      <c r="AV659" s="30">
        <v>0</v>
      </c>
      <c r="AW659" s="30">
        <v>0</v>
      </c>
      <c r="AX659" s="30">
        <v>0</v>
      </c>
      <c r="AY659" s="30">
        <v>0</v>
      </c>
      <c r="AZ659" s="30">
        <v>0</v>
      </c>
      <c r="BA659" s="30">
        <v>0</v>
      </c>
      <c r="BB659" s="30">
        <v>0</v>
      </c>
      <c r="BC659" s="30">
        <v>0</v>
      </c>
      <c r="BD659" s="30">
        <v>0</v>
      </c>
      <c r="BE659" s="30">
        <v>0</v>
      </c>
      <c r="BF659" s="30">
        <v>1167</v>
      </c>
      <c r="BG659" s="30">
        <v>1167</v>
      </c>
      <c r="BH659" s="30">
        <v>18450</v>
      </c>
      <c r="BI659" t="s">
        <v>752</v>
      </c>
    </row>
    <row r="660" spans="1:61" x14ac:dyDescent="0.35">
      <c r="A660" s="61">
        <f t="shared" si="20"/>
        <v>0</v>
      </c>
      <c r="B660" s="61">
        <f t="shared" si="21"/>
        <v>0</v>
      </c>
      <c r="C660" s="41" t="s">
        <v>768</v>
      </c>
      <c r="D660" s="41"/>
      <c r="E660" s="43">
        <v>1299</v>
      </c>
      <c r="F660" s="43">
        <v>0</v>
      </c>
      <c r="G660" s="43">
        <v>0</v>
      </c>
      <c r="H660" s="43">
        <v>0</v>
      </c>
      <c r="I660" s="43">
        <v>0</v>
      </c>
      <c r="J660" s="43">
        <v>0</v>
      </c>
      <c r="K660" s="43">
        <v>0</v>
      </c>
      <c r="L660" s="43">
        <v>0</v>
      </c>
      <c r="M660" s="43">
        <v>1</v>
      </c>
      <c r="N660" s="43">
        <v>0</v>
      </c>
      <c r="O660" s="43">
        <v>0</v>
      </c>
      <c r="P660" s="43">
        <v>0</v>
      </c>
      <c r="Q660" s="43">
        <v>0</v>
      </c>
      <c r="R660" s="43">
        <v>0</v>
      </c>
      <c r="S660" s="43">
        <v>0</v>
      </c>
      <c r="T660" s="43">
        <v>1300</v>
      </c>
      <c r="U660" s="43">
        <v>8</v>
      </c>
      <c r="V660" s="43">
        <v>348</v>
      </c>
      <c r="W660" s="43">
        <v>0</v>
      </c>
      <c r="X660" s="43">
        <v>0</v>
      </c>
      <c r="Y660" s="43">
        <v>493</v>
      </c>
      <c r="Z660" s="43">
        <v>0</v>
      </c>
      <c r="AA660" s="43">
        <v>0</v>
      </c>
      <c r="AB660" s="43">
        <v>0</v>
      </c>
      <c r="AC660" s="43">
        <v>9</v>
      </c>
      <c r="AD660" s="43">
        <v>0</v>
      </c>
      <c r="AE660" s="43">
        <v>159</v>
      </c>
      <c r="AF660" s="43">
        <v>245</v>
      </c>
      <c r="AG660" s="43">
        <v>0</v>
      </c>
      <c r="AH660" s="43">
        <v>0</v>
      </c>
      <c r="AI660" s="43">
        <v>1262</v>
      </c>
      <c r="AJ660" s="30">
        <v>0</v>
      </c>
      <c r="AK660" s="30">
        <v>0</v>
      </c>
      <c r="AL660" s="30">
        <v>0</v>
      </c>
      <c r="AM660" s="30">
        <v>0</v>
      </c>
      <c r="AN660" s="30">
        <v>0</v>
      </c>
      <c r="AO660" s="30">
        <v>0</v>
      </c>
      <c r="AP660" s="30">
        <v>0</v>
      </c>
      <c r="AQ660" s="30">
        <v>0</v>
      </c>
      <c r="AR660" s="30">
        <v>0</v>
      </c>
      <c r="AS660" s="30">
        <v>0</v>
      </c>
      <c r="AT660" s="30">
        <v>0</v>
      </c>
      <c r="AU660" s="30">
        <v>0</v>
      </c>
      <c r="AV660" s="30">
        <v>0</v>
      </c>
      <c r="AW660" s="30">
        <v>0</v>
      </c>
      <c r="AX660" s="30">
        <v>0</v>
      </c>
      <c r="AY660" s="30">
        <v>0</v>
      </c>
      <c r="AZ660" s="30">
        <v>0</v>
      </c>
      <c r="BA660" s="30">
        <v>700</v>
      </c>
      <c r="BB660" s="30">
        <v>0</v>
      </c>
      <c r="BC660" s="30">
        <v>0</v>
      </c>
      <c r="BD660" s="30">
        <v>0</v>
      </c>
      <c r="BE660" s="30">
        <v>0</v>
      </c>
      <c r="BF660" s="30">
        <v>0</v>
      </c>
      <c r="BG660" s="30">
        <v>700</v>
      </c>
      <c r="BH660" s="30">
        <v>24138</v>
      </c>
      <c r="BI660" t="s">
        <v>752</v>
      </c>
    </row>
    <row r="661" spans="1:61" x14ac:dyDescent="0.35">
      <c r="A661" s="61">
        <f t="shared" si="20"/>
        <v>0</v>
      </c>
      <c r="B661" s="61">
        <f t="shared" si="21"/>
        <v>0</v>
      </c>
      <c r="C661" s="41" t="s">
        <v>769</v>
      </c>
      <c r="D661" s="41"/>
      <c r="E661" s="43">
        <v>1299</v>
      </c>
      <c r="F661" s="43">
        <v>0</v>
      </c>
      <c r="G661" s="43">
        <v>50</v>
      </c>
      <c r="H661" s="43">
        <v>0</v>
      </c>
      <c r="I661" s="43">
        <v>18</v>
      </c>
      <c r="J661" s="43">
        <v>656</v>
      </c>
      <c r="K661" s="43">
        <v>0</v>
      </c>
      <c r="L661" s="43">
        <v>26</v>
      </c>
      <c r="M661" s="43">
        <v>0</v>
      </c>
      <c r="N661" s="43">
        <v>71</v>
      </c>
      <c r="O661" s="43">
        <v>41</v>
      </c>
      <c r="P661" s="43">
        <v>0</v>
      </c>
      <c r="Q661" s="43">
        <v>71</v>
      </c>
      <c r="R661" s="43">
        <v>0</v>
      </c>
      <c r="S661" s="43">
        <v>15</v>
      </c>
      <c r="T661" s="43">
        <v>2247</v>
      </c>
      <c r="U661" s="43">
        <v>38</v>
      </c>
      <c r="V661" s="43">
        <v>441</v>
      </c>
      <c r="W661" s="43">
        <v>538</v>
      </c>
      <c r="X661" s="43">
        <v>0</v>
      </c>
      <c r="Y661" s="43">
        <v>256</v>
      </c>
      <c r="Z661" s="43">
        <v>0</v>
      </c>
      <c r="AA661" s="43">
        <v>0</v>
      </c>
      <c r="AB661" s="43">
        <v>0</v>
      </c>
      <c r="AC661" s="43">
        <v>55</v>
      </c>
      <c r="AD661" s="43">
        <v>0</v>
      </c>
      <c r="AE661" s="43">
        <v>393</v>
      </c>
      <c r="AF661" s="43">
        <v>429</v>
      </c>
      <c r="AG661" s="43">
        <v>0</v>
      </c>
      <c r="AH661" s="43">
        <v>63</v>
      </c>
      <c r="AI661" s="43">
        <v>2213</v>
      </c>
      <c r="AJ661" s="30">
        <v>0</v>
      </c>
      <c r="AK661" s="30">
        <v>0</v>
      </c>
      <c r="AL661" s="30">
        <v>0</v>
      </c>
      <c r="AM661" s="30">
        <v>0</v>
      </c>
      <c r="AN661" s="30">
        <v>0</v>
      </c>
      <c r="AO661" s="30">
        <v>0</v>
      </c>
      <c r="AP661" s="30">
        <v>0</v>
      </c>
      <c r="AQ661" s="30">
        <v>0</v>
      </c>
      <c r="AR661" s="30">
        <v>11</v>
      </c>
      <c r="AS661" s="30">
        <v>0</v>
      </c>
      <c r="AT661" s="30">
        <v>0</v>
      </c>
      <c r="AU661" s="30">
        <v>0</v>
      </c>
      <c r="AV661" s="30">
        <v>0</v>
      </c>
      <c r="AW661" s="30">
        <v>0</v>
      </c>
      <c r="AX661" s="30">
        <v>0</v>
      </c>
      <c r="AY661" s="30">
        <v>11</v>
      </c>
      <c r="AZ661" s="30">
        <v>4338</v>
      </c>
      <c r="BA661" s="30">
        <v>409</v>
      </c>
      <c r="BB661" s="30">
        <v>0</v>
      </c>
      <c r="BC661" s="30">
        <v>1576</v>
      </c>
      <c r="BD661" s="30">
        <v>0</v>
      </c>
      <c r="BE661" s="30">
        <v>0</v>
      </c>
      <c r="BF661" s="30">
        <v>0</v>
      </c>
      <c r="BG661" s="30">
        <v>6323</v>
      </c>
      <c r="BH661" s="30">
        <v>20130</v>
      </c>
      <c r="BI661" t="s">
        <v>752</v>
      </c>
    </row>
    <row r="662" spans="1:61" x14ac:dyDescent="0.35">
      <c r="A662" s="61">
        <f t="shared" si="20"/>
        <v>0</v>
      </c>
      <c r="B662" s="61">
        <f t="shared" si="21"/>
        <v>0</v>
      </c>
      <c r="C662" s="41" t="s">
        <v>770</v>
      </c>
      <c r="D662" s="41"/>
      <c r="E662" s="43">
        <v>2212</v>
      </c>
      <c r="F662" s="43">
        <v>0</v>
      </c>
      <c r="G662" s="43">
        <v>0</v>
      </c>
      <c r="H662" s="43">
        <v>0</v>
      </c>
      <c r="I662" s="43">
        <v>636</v>
      </c>
      <c r="J662" s="43">
        <v>0</v>
      </c>
      <c r="K662" s="43">
        <v>0</v>
      </c>
      <c r="L662" s="43">
        <v>0</v>
      </c>
      <c r="M662" s="43">
        <v>0</v>
      </c>
      <c r="N662" s="43">
        <v>0</v>
      </c>
      <c r="O662" s="43">
        <v>2</v>
      </c>
      <c r="P662" s="43">
        <v>0</v>
      </c>
      <c r="Q662" s="43">
        <v>106</v>
      </c>
      <c r="R662" s="43">
        <v>0</v>
      </c>
      <c r="S662" s="43">
        <v>0</v>
      </c>
      <c r="T662" s="43">
        <v>2956</v>
      </c>
      <c r="U662" s="43">
        <v>36</v>
      </c>
      <c r="V662" s="43">
        <v>339</v>
      </c>
      <c r="W662" s="43">
        <v>0</v>
      </c>
      <c r="X662" s="43">
        <v>0</v>
      </c>
      <c r="Y662" s="43">
        <v>282</v>
      </c>
      <c r="Z662" s="43">
        <v>0</v>
      </c>
      <c r="AA662" s="43">
        <v>0</v>
      </c>
      <c r="AB662" s="43">
        <v>0</v>
      </c>
      <c r="AC662" s="43">
        <v>372</v>
      </c>
      <c r="AD662" s="43">
        <v>1</v>
      </c>
      <c r="AE662" s="43">
        <v>372</v>
      </c>
      <c r="AF662" s="43">
        <v>1896</v>
      </c>
      <c r="AG662" s="43">
        <v>14</v>
      </c>
      <c r="AH662" s="43">
        <v>140</v>
      </c>
      <c r="AI662" s="43">
        <v>3452</v>
      </c>
      <c r="AJ662" s="30">
        <v>0</v>
      </c>
      <c r="AK662" s="30">
        <v>0</v>
      </c>
      <c r="AL662" s="30">
        <v>0</v>
      </c>
      <c r="AM662" s="30">
        <v>0</v>
      </c>
      <c r="AN662" s="30">
        <v>0</v>
      </c>
      <c r="AO662" s="30">
        <v>0</v>
      </c>
      <c r="AP662" s="30">
        <v>0</v>
      </c>
      <c r="AQ662" s="30">
        <v>0</v>
      </c>
      <c r="AR662" s="30">
        <v>0</v>
      </c>
      <c r="AS662" s="30">
        <v>0</v>
      </c>
      <c r="AT662" s="30">
        <v>188</v>
      </c>
      <c r="AU662" s="30">
        <v>0</v>
      </c>
      <c r="AV662" s="30">
        <v>0</v>
      </c>
      <c r="AW662" s="30">
        <v>0</v>
      </c>
      <c r="AX662" s="30">
        <v>0</v>
      </c>
      <c r="AY662" s="30">
        <v>188</v>
      </c>
      <c r="AZ662" s="30">
        <v>1920</v>
      </c>
      <c r="BA662" s="30">
        <v>4643</v>
      </c>
      <c r="BB662" s="30">
        <v>4621</v>
      </c>
      <c r="BC662" s="30">
        <v>0</v>
      </c>
      <c r="BD662" s="30">
        <v>0</v>
      </c>
      <c r="BE662" s="30">
        <v>0</v>
      </c>
      <c r="BF662" s="30">
        <v>0</v>
      </c>
      <c r="BG662" s="30">
        <v>11184</v>
      </c>
      <c r="BH662" s="30">
        <v>23096</v>
      </c>
      <c r="BI662" t="s">
        <v>752</v>
      </c>
    </row>
    <row r="663" spans="1:61" x14ac:dyDescent="0.35">
      <c r="A663" s="61">
        <f t="shared" si="20"/>
        <v>0</v>
      </c>
      <c r="B663" s="61">
        <f t="shared" si="21"/>
        <v>0</v>
      </c>
      <c r="C663" s="41" t="s">
        <v>990</v>
      </c>
      <c r="D663" s="41"/>
      <c r="E663" s="43">
        <v>3546</v>
      </c>
      <c r="F663" s="43">
        <v>0</v>
      </c>
      <c r="G663" s="43">
        <v>0</v>
      </c>
      <c r="H663" s="43">
        <v>0</v>
      </c>
      <c r="I663" s="43">
        <v>1650</v>
      </c>
      <c r="J663" s="43">
        <v>0</v>
      </c>
      <c r="K663" s="43">
        <v>0</v>
      </c>
      <c r="L663" s="43">
        <v>0</v>
      </c>
      <c r="M663" s="43">
        <v>0</v>
      </c>
      <c r="N663" s="43">
        <v>77</v>
      </c>
      <c r="O663" s="43">
        <v>0</v>
      </c>
      <c r="P663" s="43">
        <v>0</v>
      </c>
      <c r="Q663" s="43">
        <v>25</v>
      </c>
      <c r="R663" s="43">
        <v>0</v>
      </c>
      <c r="S663" s="43">
        <v>0</v>
      </c>
      <c r="T663" s="43">
        <v>5298</v>
      </c>
      <c r="U663" s="43">
        <v>202</v>
      </c>
      <c r="V663" s="43">
        <v>480</v>
      </c>
      <c r="W663" s="43">
        <v>0</v>
      </c>
      <c r="X663" s="43">
        <v>0</v>
      </c>
      <c r="Y663" s="43">
        <v>458</v>
      </c>
      <c r="Z663" s="43">
        <v>0</v>
      </c>
      <c r="AA663" s="43">
        <v>0</v>
      </c>
      <c r="AB663" s="43">
        <v>64</v>
      </c>
      <c r="AC663" s="43">
        <v>1200</v>
      </c>
      <c r="AD663" s="43">
        <v>0</v>
      </c>
      <c r="AE663" s="43">
        <v>517</v>
      </c>
      <c r="AF663" s="43">
        <v>1627</v>
      </c>
      <c r="AG663" s="43">
        <v>92</v>
      </c>
      <c r="AH663" s="43">
        <v>545</v>
      </c>
      <c r="AI663" s="43">
        <v>5185</v>
      </c>
      <c r="AJ663" s="30">
        <v>0</v>
      </c>
      <c r="AK663" s="30">
        <v>1243</v>
      </c>
      <c r="AL663" s="30">
        <v>1171</v>
      </c>
      <c r="AM663" s="30">
        <v>0</v>
      </c>
      <c r="AN663" s="30">
        <v>0</v>
      </c>
      <c r="AO663" s="30">
        <v>0</v>
      </c>
      <c r="AP663" s="30">
        <v>0</v>
      </c>
      <c r="AQ663" s="30">
        <v>2414</v>
      </c>
      <c r="AR663" s="30">
        <v>0</v>
      </c>
      <c r="AS663" s="30">
        <v>519</v>
      </c>
      <c r="AT663" s="30">
        <v>5026</v>
      </c>
      <c r="AU663" s="30">
        <v>0</v>
      </c>
      <c r="AV663" s="30">
        <v>0</v>
      </c>
      <c r="AW663" s="30">
        <v>0</v>
      </c>
      <c r="AX663" s="30">
        <v>0</v>
      </c>
      <c r="AY663" s="30">
        <v>5545</v>
      </c>
      <c r="AZ663" s="30">
        <v>0</v>
      </c>
      <c r="BA663" s="30">
        <v>1619</v>
      </c>
      <c r="BB663" s="30">
        <v>16330</v>
      </c>
      <c r="BC663" s="30">
        <v>0</v>
      </c>
      <c r="BD663" s="30">
        <v>0</v>
      </c>
      <c r="BE663" s="30">
        <v>0</v>
      </c>
      <c r="BF663" s="30">
        <v>1632</v>
      </c>
      <c r="BG663" s="30">
        <v>19581</v>
      </c>
      <c r="BH663" s="30">
        <v>46870</v>
      </c>
      <c r="BI663" t="s">
        <v>752</v>
      </c>
    </row>
    <row r="664" spans="1:61" x14ac:dyDescent="0.35">
      <c r="A664" s="61">
        <f t="shared" si="20"/>
        <v>0</v>
      </c>
      <c r="B664" s="61">
        <f t="shared" si="21"/>
        <v>0</v>
      </c>
      <c r="C664" s="41" t="s">
        <v>773</v>
      </c>
      <c r="D664" s="41"/>
      <c r="E664" s="43">
        <v>2748</v>
      </c>
      <c r="F664" s="43">
        <v>0</v>
      </c>
      <c r="G664" s="43">
        <v>0</v>
      </c>
      <c r="H664" s="43">
        <v>0</v>
      </c>
      <c r="I664" s="43">
        <v>226</v>
      </c>
      <c r="J664" s="43">
        <v>346</v>
      </c>
      <c r="K664" s="43">
        <v>0</v>
      </c>
      <c r="L664" s="43">
        <v>0</v>
      </c>
      <c r="M664" s="43">
        <v>0</v>
      </c>
      <c r="N664" s="43">
        <v>108</v>
      </c>
      <c r="O664" s="43">
        <v>121</v>
      </c>
      <c r="P664" s="43">
        <v>0</v>
      </c>
      <c r="Q664" s="43">
        <v>0</v>
      </c>
      <c r="R664" s="43">
        <v>0</v>
      </c>
      <c r="S664" s="43">
        <v>15</v>
      </c>
      <c r="T664" s="43">
        <v>3564</v>
      </c>
      <c r="U664" s="43">
        <v>183</v>
      </c>
      <c r="V664" s="43">
        <v>1438</v>
      </c>
      <c r="W664" s="43">
        <v>289</v>
      </c>
      <c r="X664" s="43">
        <v>0</v>
      </c>
      <c r="Y664" s="43">
        <v>167</v>
      </c>
      <c r="Z664" s="43">
        <v>0</v>
      </c>
      <c r="AA664" s="43">
        <v>0</v>
      </c>
      <c r="AB664" s="43">
        <v>0</v>
      </c>
      <c r="AC664" s="43">
        <v>249</v>
      </c>
      <c r="AD664" s="43">
        <v>448</v>
      </c>
      <c r="AE664" s="43">
        <v>468</v>
      </c>
      <c r="AF664" s="43">
        <v>550</v>
      </c>
      <c r="AG664" s="43">
        <v>0</v>
      </c>
      <c r="AH664" s="43">
        <v>26</v>
      </c>
      <c r="AI664" s="43">
        <v>3818</v>
      </c>
      <c r="AJ664" s="30">
        <v>0</v>
      </c>
      <c r="AK664" s="30">
        <v>0</v>
      </c>
      <c r="AL664" s="30">
        <v>0</v>
      </c>
      <c r="AM664" s="30">
        <v>1000</v>
      </c>
      <c r="AN664" s="30">
        <v>0</v>
      </c>
      <c r="AO664" s="30">
        <v>0</v>
      </c>
      <c r="AP664" s="30">
        <v>0</v>
      </c>
      <c r="AQ664" s="30">
        <v>1000</v>
      </c>
      <c r="AR664" s="30">
        <v>319</v>
      </c>
      <c r="AS664" s="30">
        <v>0</v>
      </c>
      <c r="AT664" s="30">
        <v>0</v>
      </c>
      <c r="AU664" s="30">
        <v>890</v>
      </c>
      <c r="AV664" s="30">
        <v>0</v>
      </c>
      <c r="AW664" s="30">
        <v>0</v>
      </c>
      <c r="AX664" s="30">
        <v>0</v>
      </c>
      <c r="AY664" s="30">
        <v>1209</v>
      </c>
      <c r="AZ664" s="30">
        <v>4664</v>
      </c>
      <c r="BA664" s="30">
        <v>0</v>
      </c>
      <c r="BB664" s="30">
        <v>0</v>
      </c>
      <c r="BC664" s="30">
        <v>2950</v>
      </c>
      <c r="BD664" s="30">
        <v>0</v>
      </c>
      <c r="BE664" s="30">
        <v>0</v>
      </c>
      <c r="BF664" s="30">
        <v>0</v>
      </c>
      <c r="BG664" s="30">
        <v>7614</v>
      </c>
      <c r="BH664" s="30">
        <v>31643</v>
      </c>
      <c r="BI664" t="s">
        <v>752</v>
      </c>
    </row>
    <row r="665" spans="1:61" x14ac:dyDescent="0.35">
      <c r="A665" s="61">
        <f t="shared" si="20"/>
        <v>0</v>
      </c>
      <c r="B665" s="61">
        <f t="shared" si="21"/>
        <v>0</v>
      </c>
      <c r="C665" s="41" t="s">
        <v>774</v>
      </c>
      <c r="D665" s="41"/>
      <c r="E665" s="43">
        <v>2873</v>
      </c>
      <c r="F665" s="43">
        <v>0</v>
      </c>
      <c r="G665" s="43">
        <v>0</v>
      </c>
      <c r="H665" s="43">
        <v>0</v>
      </c>
      <c r="I665" s="43">
        <v>919</v>
      </c>
      <c r="J665" s="43">
        <v>0</v>
      </c>
      <c r="K665" s="43">
        <v>0</v>
      </c>
      <c r="L665" s="43">
        <v>39</v>
      </c>
      <c r="M665" s="43">
        <v>0</v>
      </c>
      <c r="N665" s="43">
        <v>266</v>
      </c>
      <c r="O665" s="43">
        <v>189</v>
      </c>
      <c r="P665" s="43">
        <v>5</v>
      </c>
      <c r="Q665" s="43">
        <v>61</v>
      </c>
      <c r="R665" s="43">
        <v>0</v>
      </c>
      <c r="S665" s="43">
        <v>20</v>
      </c>
      <c r="T665" s="43">
        <v>4372</v>
      </c>
      <c r="U665" s="43">
        <v>104</v>
      </c>
      <c r="V665" s="43">
        <v>859</v>
      </c>
      <c r="W665" s="43">
        <v>0</v>
      </c>
      <c r="X665" s="43">
        <v>0</v>
      </c>
      <c r="Y665" s="43">
        <v>346</v>
      </c>
      <c r="Z665" s="43">
        <v>0</v>
      </c>
      <c r="AA665" s="43">
        <v>0</v>
      </c>
      <c r="AB665" s="43">
        <v>0</v>
      </c>
      <c r="AC665" s="43">
        <v>165</v>
      </c>
      <c r="AD665" s="43">
        <v>67</v>
      </c>
      <c r="AE665" s="43">
        <v>618</v>
      </c>
      <c r="AF665" s="43">
        <v>1958</v>
      </c>
      <c r="AG665" s="43">
        <v>66</v>
      </c>
      <c r="AH665" s="43">
        <v>131</v>
      </c>
      <c r="AI665" s="43">
        <v>4314</v>
      </c>
      <c r="AJ665" s="30">
        <v>0</v>
      </c>
      <c r="AK665" s="30">
        <v>0</v>
      </c>
      <c r="AL665" s="30">
        <v>0</v>
      </c>
      <c r="AM665" s="30">
        <v>0</v>
      </c>
      <c r="AN665" s="30">
        <v>0</v>
      </c>
      <c r="AO665" s="30">
        <v>0</v>
      </c>
      <c r="AP665" s="30">
        <v>0</v>
      </c>
      <c r="AQ665" s="30">
        <v>0</v>
      </c>
      <c r="AR665" s="30">
        <v>0</v>
      </c>
      <c r="AS665" s="30">
        <v>0</v>
      </c>
      <c r="AT665" s="30">
        <v>0</v>
      </c>
      <c r="AU665" s="30">
        <v>0</v>
      </c>
      <c r="AV665" s="30">
        <v>0</v>
      </c>
      <c r="AW665" s="30">
        <v>0</v>
      </c>
      <c r="AX665" s="30">
        <v>0</v>
      </c>
      <c r="AY665" s="30">
        <v>0</v>
      </c>
      <c r="AZ665" s="30">
        <v>6381</v>
      </c>
      <c r="BA665" s="30">
        <v>5473</v>
      </c>
      <c r="BB665" s="30">
        <v>2604</v>
      </c>
      <c r="BC665" s="30">
        <v>89</v>
      </c>
      <c r="BD665" s="30">
        <v>0</v>
      </c>
      <c r="BE665" s="30">
        <v>0</v>
      </c>
      <c r="BF665" s="30">
        <v>639</v>
      </c>
      <c r="BG665" s="30">
        <v>15186</v>
      </c>
      <c r="BH665" s="30">
        <v>40331</v>
      </c>
      <c r="BI665" t="s">
        <v>752</v>
      </c>
    </row>
    <row r="666" spans="1:61" x14ac:dyDescent="0.35">
      <c r="A666" s="61">
        <f t="shared" si="20"/>
        <v>0</v>
      </c>
      <c r="B666" s="61">
        <f t="shared" si="21"/>
        <v>0</v>
      </c>
      <c r="C666" s="41" t="s">
        <v>1348</v>
      </c>
      <c r="D666" s="41"/>
      <c r="E666" s="43">
        <v>1395</v>
      </c>
      <c r="F666" s="43">
        <v>0</v>
      </c>
      <c r="G666" s="43">
        <v>0</v>
      </c>
      <c r="H666" s="43">
        <v>0</v>
      </c>
      <c r="I666" s="43">
        <v>0</v>
      </c>
      <c r="J666" s="43">
        <v>260</v>
      </c>
      <c r="K666" s="43">
        <v>0</v>
      </c>
      <c r="L666" s="43">
        <v>0</v>
      </c>
      <c r="M666" s="43">
        <v>7</v>
      </c>
      <c r="N666" s="43">
        <v>116</v>
      </c>
      <c r="O666" s="43">
        <v>263</v>
      </c>
      <c r="P666" s="43">
        <v>0</v>
      </c>
      <c r="Q666" s="43">
        <v>29</v>
      </c>
      <c r="R666" s="43">
        <v>0</v>
      </c>
      <c r="S666" s="43">
        <v>0</v>
      </c>
      <c r="T666" s="43">
        <v>2070</v>
      </c>
      <c r="U666" s="43">
        <v>0</v>
      </c>
      <c r="V666" s="43">
        <v>728</v>
      </c>
      <c r="W666" s="43">
        <v>35</v>
      </c>
      <c r="X666" s="43">
        <v>0</v>
      </c>
      <c r="Y666" s="43">
        <v>78</v>
      </c>
      <c r="Z666" s="43">
        <v>0</v>
      </c>
      <c r="AA666" s="43">
        <v>0</v>
      </c>
      <c r="AB666" s="43">
        <v>0</v>
      </c>
      <c r="AC666" s="43">
        <v>94</v>
      </c>
      <c r="AD666" s="43">
        <v>0</v>
      </c>
      <c r="AE666" s="43">
        <v>337</v>
      </c>
      <c r="AF666" s="43">
        <v>820</v>
      </c>
      <c r="AG666" s="43">
        <v>0</v>
      </c>
      <c r="AH666" s="43">
        <v>5</v>
      </c>
      <c r="AI666" s="43">
        <v>2097</v>
      </c>
      <c r="AJ666" s="30">
        <v>0</v>
      </c>
      <c r="AK666" s="30">
        <v>0</v>
      </c>
      <c r="AL666" s="30">
        <v>0</v>
      </c>
      <c r="AM666" s="30">
        <v>0</v>
      </c>
      <c r="AN666" s="30">
        <v>0</v>
      </c>
      <c r="AO666" s="30">
        <v>0</v>
      </c>
      <c r="AP666" s="30">
        <v>674</v>
      </c>
      <c r="AQ666" s="30">
        <v>674</v>
      </c>
      <c r="AR666" s="30">
        <v>0</v>
      </c>
      <c r="AS666" s="30">
        <v>0</v>
      </c>
      <c r="AT666" s="30">
        <v>0</v>
      </c>
      <c r="AU666" s="30">
        <v>49</v>
      </c>
      <c r="AV666" s="30">
        <v>0</v>
      </c>
      <c r="AW666" s="30">
        <v>0</v>
      </c>
      <c r="AX666" s="30">
        <v>849</v>
      </c>
      <c r="AY666" s="30">
        <v>898</v>
      </c>
      <c r="AZ666" s="30">
        <v>1108</v>
      </c>
      <c r="BA666" s="30">
        <v>0</v>
      </c>
      <c r="BB666" s="30">
        <v>0</v>
      </c>
      <c r="BC666" s="30">
        <v>6660</v>
      </c>
      <c r="BD666" s="30">
        <v>0</v>
      </c>
      <c r="BE666" s="30">
        <v>0</v>
      </c>
      <c r="BF666" s="30">
        <v>4112</v>
      </c>
      <c r="BG666" s="30">
        <v>11880</v>
      </c>
      <c r="BH666" s="30">
        <v>18051</v>
      </c>
      <c r="BI666" t="s">
        <v>752</v>
      </c>
    </row>
    <row r="667" spans="1:61" x14ac:dyDescent="0.35">
      <c r="A667" s="61">
        <f t="shared" si="20"/>
        <v>0</v>
      </c>
      <c r="B667" s="61">
        <f t="shared" si="21"/>
        <v>0</v>
      </c>
      <c r="C667" s="41" t="s">
        <v>988</v>
      </c>
      <c r="D667" s="41"/>
      <c r="E667" s="43">
        <v>1477</v>
      </c>
      <c r="F667" s="43">
        <v>0</v>
      </c>
      <c r="G667" s="43">
        <v>0</v>
      </c>
      <c r="H667" s="43">
        <v>0</v>
      </c>
      <c r="I667" s="43">
        <v>0</v>
      </c>
      <c r="J667" s="43">
        <v>21</v>
      </c>
      <c r="K667" s="43">
        <v>0</v>
      </c>
      <c r="L667" s="43">
        <v>0</v>
      </c>
      <c r="M667" s="43">
        <v>0</v>
      </c>
      <c r="N667" s="43">
        <v>214</v>
      </c>
      <c r="O667" s="43">
        <v>308</v>
      </c>
      <c r="P667" s="43">
        <v>0</v>
      </c>
      <c r="Q667" s="43">
        <v>16</v>
      </c>
      <c r="R667" s="43">
        <v>0</v>
      </c>
      <c r="S667" s="43">
        <v>70</v>
      </c>
      <c r="T667" s="43">
        <v>2106</v>
      </c>
      <c r="U667" s="43">
        <v>13</v>
      </c>
      <c r="V667" s="43">
        <v>1166</v>
      </c>
      <c r="W667" s="43">
        <v>37</v>
      </c>
      <c r="X667" s="43">
        <v>0</v>
      </c>
      <c r="Y667" s="43">
        <v>133</v>
      </c>
      <c r="Z667" s="43">
        <v>0</v>
      </c>
      <c r="AA667" s="43">
        <v>0</v>
      </c>
      <c r="AB667" s="43">
        <v>0</v>
      </c>
      <c r="AC667" s="43">
        <v>20</v>
      </c>
      <c r="AD667" s="43">
        <v>0</v>
      </c>
      <c r="AE667" s="43">
        <v>381</v>
      </c>
      <c r="AF667" s="43">
        <v>109</v>
      </c>
      <c r="AG667" s="43">
        <v>0</v>
      </c>
      <c r="AH667" s="43">
        <v>38</v>
      </c>
      <c r="AI667" s="43">
        <v>1897</v>
      </c>
      <c r="AJ667" s="30">
        <v>0</v>
      </c>
      <c r="AK667" s="30">
        <v>0</v>
      </c>
      <c r="AL667" s="30">
        <v>0</v>
      </c>
      <c r="AM667" s="30">
        <v>0</v>
      </c>
      <c r="AN667" s="30">
        <v>0</v>
      </c>
      <c r="AO667" s="30">
        <v>0</v>
      </c>
      <c r="AP667" s="30">
        <v>0</v>
      </c>
      <c r="AQ667" s="30">
        <v>0</v>
      </c>
      <c r="AR667" s="30">
        <v>0</v>
      </c>
      <c r="AS667" s="30">
        <v>0</v>
      </c>
      <c r="AT667" s="30">
        <v>0</v>
      </c>
      <c r="AU667" s="30">
        <v>0</v>
      </c>
      <c r="AV667" s="30">
        <v>0</v>
      </c>
      <c r="AW667" s="30">
        <v>0</v>
      </c>
      <c r="AX667" s="30">
        <v>0</v>
      </c>
      <c r="AY667" s="30">
        <v>0</v>
      </c>
      <c r="AZ667" s="30">
        <v>1029</v>
      </c>
      <c r="BA667" s="30">
        <v>0</v>
      </c>
      <c r="BB667" s="30">
        <v>0</v>
      </c>
      <c r="BC667" s="30">
        <v>0</v>
      </c>
      <c r="BD667" s="30">
        <v>0</v>
      </c>
      <c r="BE667" s="30">
        <v>0</v>
      </c>
      <c r="BF667" s="30">
        <v>0</v>
      </c>
      <c r="BG667" s="30">
        <v>1029</v>
      </c>
      <c r="BH667" s="30">
        <v>19773</v>
      </c>
      <c r="BI667" t="s">
        <v>752</v>
      </c>
    </row>
    <row r="668" spans="1:61" x14ac:dyDescent="0.35">
      <c r="A668" s="61">
        <f t="shared" si="20"/>
        <v>0</v>
      </c>
      <c r="B668" s="61">
        <f t="shared" si="21"/>
        <v>0</v>
      </c>
      <c r="C668" s="41" t="s">
        <v>1162</v>
      </c>
      <c r="D668" s="41"/>
      <c r="E668" s="43">
        <v>1807</v>
      </c>
      <c r="F668" s="43">
        <v>0</v>
      </c>
      <c r="G668" s="43">
        <v>0</v>
      </c>
      <c r="H668" s="43">
        <v>0</v>
      </c>
      <c r="I668" s="43">
        <v>745</v>
      </c>
      <c r="J668" s="43">
        <v>0</v>
      </c>
      <c r="K668" s="43">
        <v>0</v>
      </c>
      <c r="L668" s="43">
        <v>0</v>
      </c>
      <c r="M668" s="43">
        <v>0</v>
      </c>
      <c r="N668" s="43">
        <v>180</v>
      </c>
      <c r="O668" s="43">
        <v>19</v>
      </c>
      <c r="P668" s="43">
        <v>0</v>
      </c>
      <c r="Q668" s="43">
        <v>27</v>
      </c>
      <c r="R668" s="43">
        <v>0</v>
      </c>
      <c r="S668" s="43">
        <v>0</v>
      </c>
      <c r="T668" s="43">
        <v>2778</v>
      </c>
      <c r="U668" s="43">
        <v>28</v>
      </c>
      <c r="V668" s="43">
        <v>627</v>
      </c>
      <c r="W668" s="43">
        <v>0</v>
      </c>
      <c r="X668" s="43">
        <v>0</v>
      </c>
      <c r="Y668" s="43">
        <v>100</v>
      </c>
      <c r="Z668" s="43">
        <v>0</v>
      </c>
      <c r="AA668" s="43">
        <v>0</v>
      </c>
      <c r="AB668" s="43">
        <v>0</v>
      </c>
      <c r="AC668" s="43">
        <v>446</v>
      </c>
      <c r="AD668" s="43">
        <v>45</v>
      </c>
      <c r="AE668" s="43">
        <v>451</v>
      </c>
      <c r="AF668" s="43">
        <v>753</v>
      </c>
      <c r="AG668" s="43">
        <v>0</v>
      </c>
      <c r="AH668" s="43">
        <v>22</v>
      </c>
      <c r="AI668" s="43">
        <v>2472</v>
      </c>
      <c r="AJ668" s="30">
        <v>0</v>
      </c>
      <c r="AK668" s="30">
        <v>0</v>
      </c>
      <c r="AL668" s="30">
        <v>0</v>
      </c>
      <c r="AM668" s="30">
        <v>0</v>
      </c>
      <c r="AN668" s="30">
        <v>0</v>
      </c>
      <c r="AO668" s="30">
        <v>0</v>
      </c>
      <c r="AP668" s="30">
        <v>0</v>
      </c>
      <c r="AQ668" s="30">
        <v>0</v>
      </c>
      <c r="AR668" s="30">
        <v>935</v>
      </c>
      <c r="AS668" s="30">
        <v>90</v>
      </c>
      <c r="AT668" s="30">
        <v>315</v>
      </c>
      <c r="AU668" s="30">
        <v>0</v>
      </c>
      <c r="AV668" s="30">
        <v>0</v>
      </c>
      <c r="AW668" s="30">
        <v>0</v>
      </c>
      <c r="AX668" s="30">
        <v>39</v>
      </c>
      <c r="AY668" s="30">
        <v>1379</v>
      </c>
      <c r="AZ668" s="30">
        <v>5186</v>
      </c>
      <c r="BA668" s="30">
        <v>607</v>
      </c>
      <c r="BB668" s="30">
        <v>4385</v>
      </c>
      <c r="BC668" s="30">
        <v>0</v>
      </c>
      <c r="BD668" s="30">
        <v>0</v>
      </c>
      <c r="BE668" s="30">
        <v>0</v>
      </c>
      <c r="BF668" s="30">
        <v>438</v>
      </c>
      <c r="BG668" s="30">
        <v>10616</v>
      </c>
      <c r="BH668" s="30">
        <v>17915</v>
      </c>
      <c r="BI668" t="s">
        <v>779</v>
      </c>
    </row>
    <row r="669" spans="1:61" x14ac:dyDescent="0.35">
      <c r="A669" s="61">
        <f t="shared" si="20"/>
        <v>0</v>
      </c>
      <c r="B669" s="61">
        <f t="shared" si="21"/>
        <v>0</v>
      </c>
      <c r="C669" s="41" t="s">
        <v>778</v>
      </c>
      <c r="D669" s="41"/>
      <c r="E669" s="43">
        <v>2357</v>
      </c>
      <c r="F669" s="43">
        <v>0</v>
      </c>
      <c r="G669" s="43">
        <v>0</v>
      </c>
      <c r="H669" s="43">
        <v>0</v>
      </c>
      <c r="I669" s="43">
        <v>3</v>
      </c>
      <c r="J669" s="43">
        <v>529</v>
      </c>
      <c r="K669" s="43">
        <v>0</v>
      </c>
      <c r="L669" s="43">
        <v>25</v>
      </c>
      <c r="M669" s="43">
        <v>2</v>
      </c>
      <c r="N669" s="43">
        <v>72</v>
      </c>
      <c r="O669" s="43">
        <v>84</v>
      </c>
      <c r="P669" s="43">
        <v>0</v>
      </c>
      <c r="Q669" s="43">
        <v>0</v>
      </c>
      <c r="R669" s="43">
        <v>0</v>
      </c>
      <c r="S669" s="43">
        <v>0</v>
      </c>
      <c r="T669" s="43">
        <v>3072</v>
      </c>
      <c r="U669" s="43">
        <v>41</v>
      </c>
      <c r="V669" s="43">
        <v>294</v>
      </c>
      <c r="W669" s="43">
        <v>198</v>
      </c>
      <c r="X669" s="43">
        <v>0</v>
      </c>
      <c r="Y669" s="43">
        <v>319</v>
      </c>
      <c r="Z669" s="43">
        <v>15</v>
      </c>
      <c r="AA669" s="43">
        <v>0</v>
      </c>
      <c r="AB669" s="43">
        <v>0</v>
      </c>
      <c r="AC669" s="43">
        <v>815</v>
      </c>
      <c r="AD669" s="43">
        <v>62</v>
      </c>
      <c r="AE669" s="43">
        <v>267</v>
      </c>
      <c r="AF669" s="43">
        <v>850</v>
      </c>
      <c r="AG669" s="43">
        <v>10</v>
      </c>
      <c r="AH669" s="43">
        <v>66</v>
      </c>
      <c r="AI669" s="43">
        <v>2937</v>
      </c>
      <c r="AJ669" s="30">
        <v>0</v>
      </c>
      <c r="AK669" s="30">
        <v>0</v>
      </c>
      <c r="AL669" s="30">
        <v>0</v>
      </c>
      <c r="AM669" s="30">
        <v>0</v>
      </c>
      <c r="AN669" s="30">
        <v>0</v>
      </c>
      <c r="AO669" s="30">
        <v>0</v>
      </c>
      <c r="AP669" s="30">
        <v>0</v>
      </c>
      <c r="AQ669" s="30">
        <v>0</v>
      </c>
      <c r="AR669" s="30">
        <v>0</v>
      </c>
      <c r="AS669" s="30">
        <v>0</v>
      </c>
      <c r="AT669" s="30">
        <v>0</v>
      </c>
      <c r="AU669" s="30">
        <v>117</v>
      </c>
      <c r="AV669" s="30">
        <v>0</v>
      </c>
      <c r="AW669" s="30">
        <v>0</v>
      </c>
      <c r="AX669" s="30">
        <v>0</v>
      </c>
      <c r="AY669" s="30">
        <v>117</v>
      </c>
      <c r="AZ669" s="30">
        <v>851</v>
      </c>
      <c r="BA669" s="30">
        <v>0</v>
      </c>
      <c r="BB669" s="30">
        <v>0</v>
      </c>
      <c r="BC669" s="30">
        <v>9880</v>
      </c>
      <c r="BD669" s="30">
        <v>0</v>
      </c>
      <c r="BE669" s="30">
        <v>0</v>
      </c>
      <c r="BF669" s="30">
        <v>200</v>
      </c>
      <c r="BG669" s="30">
        <v>10931</v>
      </c>
      <c r="BH669" s="30">
        <v>22947</v>
      </c>
      <c r="BI669" t="s">
        <v>779</v>
      </c>
    </row>
    <row r="670" spans="1:61" x14ac:dyDescent="0.35">
      <c r="A670" s="61">
        <f t="shared" si="20"/>
        <v>0</v>
      </c>
      <c r="B670" s="61">
        <f t="shared" si="21"/>
        <v>0</v>
      </c>
      <c r="C670" s="41" t="s">
        <v>780</v>
      </c>
      <c r="D670" s="41"/>
      <c r="E670" s="43">
        <v>329</v>
      </c>
      <c r="F670" s="43">
        <v>600</v>
      </c>
      <c r="G670" s="43">
        <v>0</v>
      </c>
      <c r="H670" s="43">
        <v>0</v>
      </c>
      <c r="I670" s="43">
        <v>0</v>
      </c>
      <c r="J670" s="43">
        <v>0</v>
      </c>
      <c r="K670" s="43">
        <v>0</v>
      </c>
      <c r="L670" s="43">
        <v>0</v>
      </c>
      <c r="M670" s="43">
        <v>0</v>
      </c>
      <c r="N670" s="43">
        <v>25</v>
      </c>
      <c r="O670" s="43">
        <v>0</v>
      </c>
      <c r="P670" s="43">
        <v>2</v>
      </c>
      <c r="Q670" s="43">
        <v>0</v>
      </c>
      <c r="R670" s="43">
        <v>0</v>
      </c>
      <c r="S670" s="43">
        <v>0</v>
      </c>
      <c r="T670" s="43">
        <v>956</v>
      </c>
      <c r="U670" s="43">
        <v>24</v>
      </c>
      <c r="V670" s="43">
        <v>445</v>
      </c>
      <c r="W670" s="43">
        <v>4</v>
      </c>
      <c r="X670" s="43">
        <v>0</v>
      </c>
      <c r="Y670" s="43">
        <v>3</v>
      </c>
      <c r="Z670" s="43">
        <v>0</v>
      </c>
      <c r="AA670" s="43">
        <v>0</v>
      </c>
      <c r="AB670" s="43">
        <v>0</v>
      </c>
      <c r="AC670" s="43">
        <v>178</v>
      </c>
      <c r="AD670" s="43">
        <v>0</v>
      </c>
      <c r="AE670" s="43">
        <v>198</v>
      </c>
      <c r="AF670" s="43">
        <v>0</v>
      </c>
      <c r="AG670" s="43">
        <v>0</v>
      </c>
      <c r="AH670" s="43">
        <v>28</v>
      </c>
      <c r="AI670" s="43">
        <v>880</v>
      </c>
      <c r="AJ670" s="30">
        <v>0</v>
      </c>
      <c r="AK670" s="30">
        <v>0</v>
      </c>
      <c r="AL670" s="30">
        <v>0</v>
      </c>
      <c r="AM670" s="30">
        <v>0</v>
      </c>
      <c r="AN670" s="30">
        <v>0</v>
      </c>
      <c r="AO670" s="30">
        <v>0</v>
      </c>
      <c r="AP670" s="30">
        <v>0</v>
      </c>
      <c r="AQ670" s="30">
        <v>0</v>
      </c>
      <c r="AR670" s="30">
        <v>0</v>
      </c>
      <c r="AS670" s="30">
        <v>0</v>
      </c>
      <c r="AT670" s="30">
        <v>0</v>
      </c>
      <c r="AU670" s="30">
        <v>0</v>
      </c>
      <c r="AV670" s="30">
        <v>0</v>
      </c>
      <c r="AW670" s="30">
        <v>0</v>
      </c>
      <c r="AX670" s="30">
        <v>0</v>
      </c>
      <c r="AY670" s="30">
        <v>0</v>
      </c>
      <c r="AZ670" s="30">
        <v>0</v>
      </c>
      <c r="BA670" s="30">
        <v>0</v>
      </c>
      <c r="BB670" s="30">
        <v>0</v>
      </c>
      <c r="BC670" s="30">
        <v>0</v>
      </c>
      <c r="BD670" s="30">
        <v>0</v>
      </c>
      <c r="BE670" s="30">
        <v>0</v>
      </c>
      <c r="BF670" s="30">
        <v>0</v>
      </c>
      <c r="BG670" s="30">
        <v>0</v>
      </c>
      <c r="BH670" s="30">
        <v>16890</v>
      </c>
      <c r="BI670" t="s">
        <v>779</v>
      </c>
    </row>
    <row r="671" spans="1:61" x14ac:dyDescent="0.35">
      <c r="A671" s="61">
        <f t="shared" si="20"/>
        <v>0</v>
      </c>
      <c r="B671" s="61">
        <f t="shared" si="21"/>
        <v>0</v>
      </c>
      <c r="C671" s="41" t="s">
        <v>781</v>
      </c>
      <c r="D671" s="41"/>
      <c r="E671" s="43">
        <v>282</v>
      </c>
      <c r="F671" s="43">
        <v>0</v>
      </c>
      <c r="G671" s="43">
        <v>0</v>
      </c>
      <c r="H671" s="43">
        <v>0</v>
      </c>
      <c r="I671" s="43">
        <v>0</v>
      </c>
      <c r="J671" s="43">
        <v>0</v>
      </c>
      <c r="K671" s="43">
        <v>0</v>
      </c>
      <c r="L671" s="43">
        <v>0</v>
      </c>
      <c r="M671" s="43">
        <v>0</v>
      </c>
      <c r="N671" s="43">
        <v>0</v>
      </c>
      <c r="O671" s="43">
        <v>0</v>
      </c>
      <c r="P671" s="43">
        <v>0</v>
      </c>
      <c r="Q671" s="43">
        <v>0</v>
      </c>
      <c r="R671" s="43">
        <v>75</v>
      </c>
      <c r="S671" s="43">
        <v>354</v>
      </c>
      <c r="T671" s="43">
        <v>711</v>
      </c>
      <c r="U671" s="43">
        <v>0</v>
      </c>
      <c r="V671" s="43">
        <v>88</v>
      </c>
      <c r="W671" s="43">
        <v>0</v>
      </c>
      <c r="X671" s="43">
        <v>0</v>
      </c>
      <c r="Y671" s="43">
        <v>42</v>
      </c>
      <c r="Z671" s="43">
        <v>0</v>
      </c>
      <c r="AA671" s="43">
        <v>0</v>
      </c>
      <c r="AB671" s="43">
        <v>0</v>
      </c>
      <c r="AC671" s="43">
        <v>68</v>
      </c>
      <c r="AD671" s="43">
        <v>0</v>
      </c>
      <c r="AE671" s="43">
        <v>74</v>
      </c>
      <c r="AF671" s="43">
        <v>430</v>
      </c>
      <c r="AG671" s="43">
        <v>6</v>
      </c>
      <c r="AH671" s="43">
        <v>4</v>
      </c>
      <c r="AI671" s="43">
        <v>712</v>
      </c>
      <c r="AJ671" s="30">
        <v>0</v>
      </c>
      <c r="AK671" s="30">
        <v>0</v>
      </c>
      <c r="AL671" s="30">
        <v>0</v>
      </c>
      <c r="AM671" s="30">
        <v>0</v>
      </c>
      <c r="AN671" s="30">
        <v>0</v>
      </c>
      <c r="AO671" s="30">
        <v>0</v>
      </c>
      <c r="AP671" s="30">
        <v>0</v>
      </c>
      <c r="AQ671" s="30">
        <v>0</v>
      </c>
      <c r="AR671" s="30">
        <v>0</v>
      </c>
      <c r="AS671" s="30">
        <v>0</v>
      </c>
      <c r="AT671" s="30">
        <v>0</v>
      </c>
      <c r="AU671" s="30">
        <v>0</v>
      </c>
      <c r="AV671" s="30">
        <v>0</v>
      </c>
      <c r="AW671" s="30">
        <v>0</v>
      </c>
      <c r="AX671" s="30">
        <v>0</v>
      </c>
      <c r="AY671" s="30">
        <v>0</v>
      </c>
      <c r="AZ671" s="30">
        <v>0</v>
      </c>
      <c r="BA671" s="30">
        <v>375</v>
      </c>
      <c r="BB671" s="30">
        <v>0</v>
      </c>
      <c r="BC671" s="30">
        <v>0</v>
      </c>
      <c r="BD671" s="30">
        <v>0</v>
      </c>
      <c r="BE671" s="30">
        <v>0</v>
      </c>
      <c r="BF671" s="30">
        <v>0</v>
      </c>
      <c r="BG671" s="30">
        <v>375</v>
      </c>
      <c r="BH671" s="30">
        <v>2273</v>
      </c>
      <c r="BI671" t="s">
        <v>779</v>
      </c>
    </row>
    <row r="672" spans="1:61" x14ac:dyDescent="0.35">
      <c r="A672" s="61">
        <f t="shared" si="20"/>
        <v>0</v>
      </c>
      <c r="B672" s="61">
        <f t="shared" si="21"/>
        <v>0</v>
      </c>
      <c r="C672" s="41" t="s">
        <v>782</v>
      </c>
      <c r="D672" s="41"/>
      <c r="E672" s="43">
        <v>476</v>
      </c>
      <c r="F672" s="43">
        <v>0</v>
      </c>
      <c r="G672" s="43">
        <v>0</v>
      </c>
      <c r="H672" s="43">
        <v>0</v>
      </c>
      <c r="I672" s="43">
        <v>0</v>
      </c>
      <c r="J672" s="43">
        <v>0</v>
      </c>
      <c r="K672" s="43">
        <v>0</v>
      </c>
      <c r="L672" s="43">
        <v>0</v>
      </c>
      <c r="M672" s="43">
        <v>3</v>
      </c>
      <c r="N672" s="43">
        <v>7</v>
      </c>
      <c r="O672" s="43">
        <v>0</v>
      </c>
      <c r="P672" s="43">
        <v>0</v>
      </c>
      <c r="Q672" s="43">
        <v>0</v>
      </c>
      <c r="R672" s="43">
        <v>0</v>
      </c>
      <c r="S672" s="43">
        <v>5</v>
      </c>
      <c r="T672" s="43">
        <v>491</v>
      </c>
      <c r="U672" s="43">
        <v>208</v>
      </c>
      <c r="V672" s="43">
        <v>245</v>
      </c>
      <c r="W672" s="43">
        <v>4</v>
      </c>
      <c r="X672" s="43">
        <v>0</v>
      </c>
      <c r="Y672" s="43">
        <v>0</v>
      </c>
      <c r="Z672" s="43">
        <v>0</v>
      </c>
      <c r="AA672" s="43">
        <v>0</v>
      </c>
      <c r="AB672" s="43">
        <v>0</v>
      </c>
      <c r="AC672" s="43">
        <v>5</v>
      </c>
      <c r="AD672" s="43">
        <v>0</v>
      </c>
      <c r="AE672" s="43">
        <v>55</v>
      </c>
      <c r="AF672" s="43">
        <v>0</v>
      </c>
      <c r="AG672" s="43">
        <v>0</v>
      </c>
      <c r="AH672" s="43">
        <v>0</v>
      </c>
      <c r="AI672" s="43">
        <v>517</v>
      </c>
      <c r="AJ672" s="30">
        <v>0</v>
      </c>
      <c r="AK672" s="30">
        <v>0</v>
      </c>
      <c r="AL672" s="30">
        <v>0</v>
      </c>
      <c r="AM672" s="30">
        <v>0</v>
      </c>
      <c r="AN672" s="30">
        <v>0</v>
      </c>
      <c r="AO672" s="30">
        <v>0</v>
      </c>
      <c r="AP672" s="30">
        <v>0</v>
      </c>
      <c r="AQ672" s="30">
        <v>0</v>
      </c>
      <c r="AR672" s="30">
        <v>0</v>
      </c>
      <c r="AS672" s="30">
        <v>0</v>
      </c>
      <c r="AT672" s="30">
        <v>0</v>
      </c>
      <c r="AU672" s="30">
        <v>0</v>
      </c>
      <c r="AV672" s="30">
        <v>0</v>
      </c>
      <c r="AW672" s="30">
        <v>0</v>
      </c>
      <c r="AX672" s="30">
        <v>0</v>
      </c>
      <c r="AY672" s="30">
        <v>0</v>
      </c>
      <c r="AZ672" s="30">
        <v>0</v>
      </c>
      <c r="BA672" s="30">
        <v>0</v>
      </c>
      <c r="BB672" s="30">
        <v>0</v>
      </c>
      <c r="BC672" s="30">
        <v>0</v>
      </c>
      <c r="BD672" s="30">
        <v>0</v>
      </c>
      <c r="BE672" s="30">
        <v>0</v>
      </c>
      <c r="BF672" s="30">
        <v>0</v>
      </c>
      <c r="BG672" s="30">
        <v>0</v>
      </c>
      <c r="BH672" s="30">
        <v>7250</v>
      </c>
      <c r="BI672" t="s">
        <v>779</v>
      </c>
    </row>
    <row r="673" spans="1:61" x14ac:dyDescent="0.35">
      <c r="A673" s="61">
        <f t="shared" si="20"/>
        <v>0</v>
      </c>
      <c r="B673" s="61">
        <f t="shared" si="21"/>
        <v>0</v>
      </c>
      <c r="C673" s="41" t="s">
        <v>783</v>
      </c>
      <c r="D673" s="41"/>
      <c r="E673" s="43">
        <v>663</v>
      </c>
      <c r="F673" s="43">
        <v>0</v>
      </c>
      <c r="G673" s="43">
        <v>0</v>
      </c>
      <c r="H673" s="43">
        <v>0</v>
      </c>
      <c r="I673" s="43">
        <v>50</v>
      </c>
      <c r="J673" s="43">
        <v>0</v>
      </c>
      <c r="K673" s="43">
        <v>0</v>
      </c>
      <c r="L673" s="43">
        <v>0</v>
      </c>
      <c r="M673" s="43">
        <v>27</v>
      </c>
      <c r="N673" s="43">
        <v>40</v>
      </c>
      <c r="O673" s="43">
        <v>0</v>
      </c>
      <c r="P673" s="43">
        <v>7</v>
      </c>
      <c r="Q673" s="43">
        <v>84</v>
      </c>
      <c r="R673" s="43">
        <v>0</v>
      </c>
      <c r="S673" s="43">
        <v>21</v>
      </c>
      <c r="T673" s="43">
        <v>892</v>
      </c>
      <c r="U673" s="43">
        <v>1</v>
      </c>
      <c r="V673" s="43">
        <v>146</v>
      </c>
      <c r="W673" s="43">
        <v>0</v>
      </c>
      <c r="X673" s="43">
        <v>0</v>
      </c>
      <c r="Y673" s="43">
        <v>171</v>
      </c>
      <c r="Z673" s="43">
        <v>0</v>
      </c>
      <c r="AA673" s="43">
        <v>0</v>
      </c>
      <c r="AB673" s="43">
        <v>28</v>
      </c>
      <c r="AC673" s="43">
        <v>268</v>
      </c>
      <c r="AD673" s="43">
        <v>10</v>
      </c>
      <c r="AE673" s="43">
        <v>194</v>
      </c>
      <c r="AF673" s="43">
        <v>0</v>
      </c>
      <c r="AG673" s="43">
        <v>0</v>
      </c>
      <c r="AH673" s="43">
        <v>1</v>
      </c>
      <c r="AI673" s="43">
        <v>819</v>
      </c>
      <c r="AJ673" s="30">
        <v>0</v>
      </c>
      <c r="AK673" s="30">
        <v>0</v>
      </c>
      <c r="AL673" s="30">
        <v>0</v>
      </c>
      <c r="AM673" s="30">
        <v>0</v>
      </c>
      <c r="AN673" s="30">
        <v>0</v>
      </c>
      <c r="AO673" s="30">
        <v>0</v>
      </c>
      <c r="AP673" s="30">
        <v>0</v>
      </c>
      <c r="AQ673" s="30">
        <v>0</v>
      </c>
      <c r="AR673" s="30">
        <v>0</v>
      </c>
      <c r="AS673" s="30">
        <v>0</v>
      </c>
      <c r="AT673" s="30">
        <v>0</v>
      </c>
      <c r="AU673" s="30">
        <v>0</v>
      </c>
      <c r="AV673" s="30">
        <v>0</v>
      </c>
      <c r="AW673" s="30">
        <v>0</v>
      </c>
      <c r="AX673" s="30">
        <v>0</v>
      </c>
      <c r="AY673" s="30">
        <v>0</v>
      </c>
      <c r="AZ673" s="30">
        <v>0</v>
      </c>
      <c r="BA673" s="30">
        <v>0</v>
      </c>
      <c r="BB673" s="30">
        <v>0</v>
      </c>
      <c r="BC673" s="30">
        <v>0</v>
      </c>
      <c r="BD673" s="30">
        <v>0</v>
      </c>
      <c r="BE673" s="30">
        <v>0</v>
      </c>
      <c r="BF673" s="30">
        <v>0</v>
      </c>
      <c r="BG673" s="30">
        <v>0</v>
      </c>
      <c r="BH673" s="30">
        <v>7736</v>
      </c>
      <c r="BI673" t="s">
        <v>779</v>
      </c>
    </row>
    <row r="674" spans="1:61" x14ac:dyDescent="0.35">
      <c r="A674" s="61">
        <f t="shared" si="20"/>
        <v>0</v>
      </c>
      <c r="B674" s="61">
        <f t="shared" si="21"/>
        <v>0</v>
      </c>
      <c r="C674" s="41" t="s">
        <v>785</v>
      </c>
      <c r="D674" s="41"/>
      <c r="E674" s="43">
        <v>3314</v>
      </c>
      <c r="F674" s="43">
        <v>0</v>
      </c>
      <c r="G674" s="43">
        <v>0</v>
      </c>
      <c r="H674" s="43">
        <v>0</v>
      </c>
      <c r="I674" s="43">
        <v>2058</v>
      </c>
      <c r="J674" s="43">
        <v>0</v>
      </c>
      <c r="K674" s="43">
        <v>0</v>
      </c>
      <c r="L674" s="43">
        <v>0</v>
      </c>
      <c r="M674" s="43">
        <v>0</v>
      </c>
      <c r="N674" s="43">
        <v>70</v>
      </c>
      <c r="O674" s="43">
        <v>0</v>
      </c>
      <c r="P674" s="43">
        <v>5</v>
      </c>
      <c r="Q674" s="43">
        <v>60</v>
      </c>
      <c r="R674" s="43">
        <v>0</v>
      </c>
      <c r="S674" s="43">
        <v>0</v>
      </c>
      <c r="T674" s="43">
        <v>5507</v>
      </c>
      <c r="U674" s="43">
        <v>538</v>
      </c>
      <c r="V674" s="43">
        <v>919</v>
      </c>
      <c r="W674" s="43">
        <v>0</v>
      </c>
      <c r="X674" s="43">
        <v>0</v>
      </c>
      <c r="Y674" s="43">
        <v>377</v>
      </c>
      <c r="Z674" s="43">
        <v>0</v>
      </c>
      <c r="AA674" s="43">
        <v>0</v>
      </c>
      <c r="AB674" s="43">
        <v>0</v>
      </c>
      <c r="AC674" s="43">
        <v>156</v>
      </c>
      <c r="AD674" s="43">
        <v>0</v>
      </c>
      <c r="AE674" s="43">
        <v>717</v>
      </c>
      <c r="AF674" s="43">
        <v>1072</v>
      </c>
      <c r="AG674" s="43">
        <v>15</v>
      </c>
      <c r="AH674" s="43">
        <v>31</v>
      </c>
      <c r="AI674" s="43">
        <v>3825</v>
      </c>
      <c r="AJ674" s="30">
        <v>0</v>
      </c>
      <c r="AK674" s="30">
        <v>0</v>
      </c>
      <c r="AL674" s="30">
        <v>0</v>
      </c>
      <c r="AM674" s="30">
        <v>0</v>
      </c>
      <c r="AN674" s="30">
        <v>0</v>
      </c>
      <c r="AO674" s="30">
        <v>0</v>
      </c>
      <c r="AP674" s="30">
        <v>0</v>
      </c>
      <c r="AQ674" s="30">
        <v>0</v>
      </c>
      <c r="AR674" s="30">
        <v>0</v>
      </c>
      <c r="AS674" s="30">
        <v>0</v>
      </c>
      <c r="AT674" s="30">
        <v>2336</v>
      </c>
      <c r="AU674" s="30">
        <v>0</v>
      </c>
      <c r="AV674" s="30">
        <v>0</v>
      </c>
      <c r="AW674" s="30">
        <v>0</v>
      </c>
      <c r="AX674" s="30">
        <v>0</v>
      </c>
      <c r="AY674" s="30">
        <v>2336</v>
      </c>
      <c r="AZ674" s="30">
        <v>0</v>
      </c>
      <c r="BA674" s="30">
        <v>0</v>
      </c>
      <c r="BB674" s="30">
        <v>3477</v>
      </c>
      <c r="BC674" s="30">
        <v>0</v>
      </c>
      <c r="BD674" s="30">
        <v>0</v>
      </c>
      <c r="BE674" s="30">
        <v>0</v>
      </c>
      <c r="BF674" s="30">
        <v>0</v>
      </c>
      <c r="BG674" s="30">
        <v>3477</v>
      </c>
      <c r="BH674" s="30">
        <v>29419</v>
      </c>
      <c r="BI674" t="s">
        <v>779</v>
      </c>
    </row>
    <row r="675" spans="1:61" x14ac:dyDescent="0.35">
      <c r="A675" s="61">
        <f t="shared" si="20"/>
        <v>0</v>
      </c>
      <c r="B675" s="61">
        <f t="shared" si="21"/>
        <v>0</v>
      </c>
      <c r="C675" s="41" t="s">
        <v>786</v>
      </c>
      <c r="D675" s="41"/>
      <c r="E675" s="43">
        <v>2337</v>
      </c>
      <c r="F675" s="43">
        <v>0</v>
      </c>
      <c r="G675" s="43">
        <v>0</v>
      </c>
      <c r="H675" s="43">
        <v>0</v>
      </c>
      <c r="I675" s="43">
        <v>56</v>
      </c>
      <c r="J675" s="43">
        <v>0</v>
      </c>
      <c r="K675" s="43">
        <v>0</v>
      </c>
      <c r="L675" s="43">
        <v>0</v>
      </c>
      <c r="M675" s="43">
        <v>0</v>
      </c>
      <c r="N675" s="43">
        <v>45</v>
      </c>
      <c r="O675" s="43">
        <v>0</v>
      </c>
      <c r="P675" s="43">
        <v>10</v>
      </c>
      <c r="Q675" s="43">
        <v>98</v>
      </c>
      <c r="R675" s="43">
        <v>0</v>
      </c>
      <c r="S675" s="43">
        <v>0</v>
      </c>
      <c r="T675" s="43">
        <v>2546</v>
      </c>
      <c r="U675" s="43">
        <v>124</v>
      </c>
      <c r="V675" s="43">
        <v>820</v>
      </c>
      <c r="W675" s="43">
        <v>0</v>
      </c>
      <c r="X675" s="43">
        <v>0</v>
      </c>
      <c r="Y675" s="43">
        <v>411</v>
      </c>
      <c r="Z675" s="43">
        <v>0</v>
      </c>
      <c r="AA675" s="43">
        <v>0</v>
      </c>
      <c r="AB675" s="43">
        <v>0</v>
      </c>
      <c r="AC675" s="43">
        <v>34</v>
      </c>
      <c r="AD675" s="43">
        <v>0</v>
      </c>
      <c r="AE675" s="43">
        <v>407</v>
      </c>
      <c r="AF675" s="43">
        <v>1142</v>
      </c>
      <c r="AG675" s="43">
        <v>96</v>
      </c>
      <c r="AH675" s="43">
        <v>26</v>
      </c>
      <c r="AI675" s="43">
        <v>3060</v>
      </c>
      <c r="AJ675" s="30">
        <v>1433</v>
      </c>
      <c r="AK675" s="30">
        <v>0</v>
      </c>
      <c r="AL675" s="30">
        <v>0</v>
      </c>
      <c r="AM675" s="30">
        <v>0</v>
      </c>
      <c r="AN675" s="30">
        <v>0</v>
      </c>
      <c r="AO675" s="30">
        <v>0</v>
      </c>
      <c r="AP675" s="30">
        <v>0</v>
      </c>
      <c r="AQ675" s="30">
        <v>1433</v>
      </c>
      <c r="AR675" s="30">
        <v>1018</v>
      </c>
      <c r="AS675" s="30">
        <v>0</v>
      </c>
      <c r="AT675" s="30">
        <v>3057</v>
      </c>
      <c r="AU675" s="30">
        <v>0</v>
      </c>
      <c r="AV675" s="30">
        <v>0</v>
      </c>
      <c r="AW675" s="30">
        <v>0</v>
      </c>
      <c r="AX675" s="30">
        <v>0</v>
      </c>
      <c r="AY675" s="30">
        <v>4075</v>
      </c>
      <c r="AZ675" s="30">
        <v>1829</v>
      </c>
      <c r="BA675" s="30">
        <v>225</v>
      </c>
      <c r="BB675" s="30">
        <v>6581</v>
      </c>
      <c r="BC675" s="30">
        <v>0</v>
      </c>
      <c r="BD675" s="30">
        <v>0</v>
      </c>
      <c r="BE675" s="30">
        <v>0</v>
      </c>
      <c r="BF675" s="30">
        <v>0</v>
      </c>
      <c r="BG675" s="30">
        <v>8635</v>
      </c>
      <c r="BH675" s="30">
        <v>38693</v>
      </c>
      <c r="BI675" t="s">
        <v>779</v>
      </c>
    </row>
    <row r="676" spans="1:61" x14ac:dyDescent="0.35">
      <c r="A676" s="61">
        <f t="shared" si="20"/>
        <v>0</v>
      </c>
      <c r="B676" s="61">
        <f t="shared" si="21"/>
        <v>0</v>
      </c>
      <c r="C676" s="41" t="s">
        <v>989</v>
      </c>
      <c r="D676" s="41"/>
      <c r="E676" s="43">
        <v>1433</v>
      </c>
      <c r="F676" s="43">
        <v>0</v>
      </c>
      <c r="G676" s="43">
        <v>0</v>
      </c>
      <c r="H676" s="43">
        <v>0</v>
      </c>
      <c r="I676" s="43">
        <v>92</v>
      </c>
      <c r="J676" s="43">
        <v>0</v>
      </c>
      <c r="K676" s="43">
        <v>0</v>
      </c>
      <c r="L676" s="43">
        <v>0</v>
      </c>
      <c r="M676" s="43">
        <v>0</v>
      </c>
      <c r="N676" s="43">
        <v>30</v>
      </c>
      <c r="O676" s="43">
        <v>0</v>
      </c>
      <c r="P676" s="43">
        <v>6</v>
      </c>
      <c r="Q676" s="43">
        <v>5</v>
      </c>
      <c r="R676" s="43">
        <v>0</v>
      </c>
      <c r="S676" s="43">
        <v>0</v>
      </c>
      <c r="T676" s="43">
        <v>1566</v>
      </c>
      <c r="U676" s="43">
        <v>4</v>
      </c>
      <c r="V676" s="43">
        <v>558</v>
      </c>
      <c r="W676" s="43">
        <v>0</v>
      </c>
      <c r="X676" s="43">
        <v>0</v>
      </c>
      <c r="Y676" s="43">
        <v>158</v>
      </c>
      <c r="Z676" s="43">
        <v>0</v>
      </c>
      <c r="AA676" s="43">
        <v>0</v>
      </c>
      <c r="AB676" s="43">
        <v>0</v>
      </c>
      <c r="AC676" s="43">
        <v>90</v>
      </c>
      <c r="AD676" s="43">
        <v>153</v>
      </c>
      <c r="AE676" s="43">
        <v>372</v>
      </c>
      <c r="AF676" s="43">
        <v>322</v>
      </c>
      <c r="AG676" s="43">
        <v>0</v>
      </c>
      <c r="AH676" s="43">
        <v>17</v>
      </c>
      <c r="AI676" s="43">
        <v>1674</v>
      </c>
      <c r="AJ676" s="30">
        <v>0</v>
      </c>
      <c r="AK676" s="30">
        <v>0</v>
      </c>
      <c r="AL676" s="30">
        <v>0</v>
      </c>
      <c r="AM676" s="30">
        <v>0</v>
      </c>
      <c r="AN676" s="30">
        <v>0</v>
      </c>
      <c r="AO676" s="30">
        <v>0</v>
      </c>
      <c r="AP676" s="30">
        <v>0</v>
      </c>
      <c r="AQ676" s="30">
        <v>0</v>
      </c>
      <c r="AR676" s="30">
        <v>0</v>
      </c>
      <c r="AS676" s="30">
        <v>0</v>
      </c>
      <c r="AT676" s="30">
        <v>0</v>
      </c>
      <c r="AU676" s="30">
        <v>0</v>
      </c>
      <c r="AV676" s="30">
        <v>0</v>
      </c>
      <c r="AW676" s="30">
        <v>0</v>
      </c>
      <c r="AX676" s="30">
        <v>0</v>
      </c>
      <c r="AY676" s="30">
        <v>0</v>
      </c>
      <c r="AZ676" s="30">
        <v>2348</v>
      </c>
      <c r="BA676" s="30">
        <v>425</v>
      </c>
      <c r="BB676" s="30">
        <v>0</v>
      </c>
      <c r="BC676" s="30">
        <v>0</v>
      </c>
      <c r="BD676" s="30">
        <v>0</v>
      </c>
      <c r="BE676" s="30">
        <v>0</v>
      </c>
      <c r="BF676" s="30">
        <v>1010</v>
      </c>
      <c r="BG676" s="30">
        <v>3783</v>
      </c>
      <c r="BH676" s="30">
        <v>13690</v>
      </c>
      <c r="BI676" t="s">
        <v>779</v>
      </c>
    </row>
    <row r="677" spans="1:61" x14ac:dyDescent="0.35">
      <c r="A677" s="61">
        <f t="shared" si="20"/>
        <v>0</v>
      </c>
      <c r="B677" s="61">
        <f t="shared" si="21"/>
        <v>0</v>
      </c>
      <c r="C677" s="41" t="s">
        <v>787</v>
      </c>
      <c r="D677" s="41"/>
      <c r="E677" s="43">
        <v>1524</v>
      </c>
      <c r="F677" s="43">
        <v>49</v>
      </c>
      <c r="G677" s="43">
        <v>0</v>
      </c>
      <c r="H677" s="43">
        <v>0</v>
      </c>
      <c r="I677" s="43">
        <v>421</v>
      </c>
      <c r="J677" s="43">
        <v>0</v>
      </c>
      <c r="K677" s="43">
        <v>0</v>
      </c>
      <c r="L677" s="43">
        <v>0</v>
      </c>
      <c r="M677" s="43">
        <v>0</v>
      </c>
      <c r="N677" s="43">
        <v>50</v>
      </c>
      <c r="O677" s="43">
        <v>0</v>
      </c>
      <c r="P677" s="43">
        <v>0</v>
      </c>
      <c r="Q677" s="43">
        <v>45</v>
      </c>
      <c r="R677" s="43">
        <v>0</v>
      </c>
      <c r="S677" s="43">
        <v>717</v>
      </c>
      <c r="T677" s="43">
        <v>2806</v>
      </c>
      <c r="U677" s="43">
        <v>78</v>
      </c>
      <c r="V677" s="43">
        <v>1682</v>
      </c>
      <c r="W677" s="43">
        <v>0</v>
      </c>
      <c r="X677" s="43">
        <v>0</v>
      </c>
      <c r="Y677" s="43">
        <v>299</v>
      </c>
      <c r="Z677" s="43">
        <v>0</v>
      </c>
      <c r="AA677" s="43">
        <v>0</v>
      </c>
      <c r="AB677" s="43">
        <v>0</v>
      </c>
      <c r="AC677" s="43">
        <v>64</v>
      </c>
      <c r="AD677" s="43">
        <v>0</v>
      </c>
      <c r="AE677" s="43">
        <v>443</v>
      </c>
      <c r="AF677" s="43">
        <v>347</v>
      </c>
      <c r="AG677" s="43">
        <v>114</v>
      </c>
      <c r="AH677" s="43">
        <v>27</v>
      </c>
      <c r="AI677" s="43">
        <v>3054</v>
      </c>
      <c r="AJ677" s="30">
        <v>0</v>
      </c>
      <c r="AK677" s="30">
        <v>0</v>
      </c>
      <c r="AL677" s="30">
        <v>0</v>
      </c>
      <c r="AM677" s="30">
        <v>0</v>
      </c>
      <c r="AN677" s="30">
        <v>0</v>
      </c>
      <c r="AO677" s="30">
        <v>0</v>
      </c>
      <c r="AP677" s="30">
        <v>0</v>
      </c>
      <c r="AQ677" s="30">
        <v>0</v>
      </c>
      <c r="AR677" s="30">
        <v>354</v>
      </c>
      <c r="AS677" s="30">
        <v>325</v>
      </c>
      <c r="AT677" s="30">
        <v>0</v>
      </c>
      <c r="AU677" s="30">
        <v>0</v>
      </c>
      <c r="AV677" s="30">
        <v>0</v>
      </c>
      <c r="AW677" s="30">
        <v>0</v>
      </c>
      <c r="AX677" s="30">
        <v>0</v>
      </c>
      <c r="AY677" s="30">
        <v>679</v>
      </c>
      <c r="AZ677" s="30">
        <v>314</v>
      </c>
      <c r="BA677" s="30">
        <v>934</v>
      </c>
      <c r="BB677" s="30">
        <v>493</v>
      </c>
      <c r="BC677" s="30">
        <v>0</v>
      </c>
      <c r="BD677" s="30">
        <v>0</v>
      </c>
      <c r="BE677" s="30">
        <v>0</v>
      </c>
      <c r="BF677" s="30">
        <v>0</v>
      </c>
      <c r="BG677" s="30">
        <v>1741</v>
      </c>
      <c r="BH677" s="30">
        <v>21591</v>
      </c>
      <c r="BI677" t="s">
        <v>779</v>
      </c>
    </row>
    <row r="678" spans="1:61" x14ac:dyDescent="0.35">
      <c r="A678" s="61">
        <f t="shared" si="20"/>
        <v>0</v>
      </c>
      <c r="B678" s="61">
        <f t="shared" si="21"/>
        <v>0</v>
      </c>
      <c r="C678" s="41" t="s">
        <v>788</v>
      </c>
      <c r="D678" s="41"/>
      <c r="E678" s="43">
        <v>1682</v>
      </c>
      <c r="F678" s="43">
        <v>0</v>
      </c>
      <c r="G678" s="43">
        <v>0</v>
      </c>
      <c r="H678" s="43">
        <v>0</v>
      </c>
      <c r="I678" s="43">
        <v>416</v>
      </c>
      <c r="J678" s="43">
        <v>0</v>
      </c>
      <c r="K678" s="43">
        <v>0</v>
      </c>
      <c r="L678" s="43">
        <v>0</v>
      </c>
      <c r="M678" s="43">
        <v>0</v>
      </c>
      <c r="N678" s="43">
        <v>82</v>
      </c>
      <c r="O678" s="43">
        <v>66</v>
      </c>
      <c r="P678" s="43">
        <v>0</v>
      </c>
      <c r="Q678" s="43">
        <v>12</v>
      </c>
      <c r="R678" s="43">
        <v>0</v>
      </c>
      <c r="S678" s="43">
        <v>0</v>
      </c>
      <c r="T678" s="43">
        <v>2258</v>
      </c>
      <c r="U678" s="43">
        <v>221</v>
      </c>
      <c r="V678" s="43">
        <v>883</v>
      </c>
      <c r="W678" s="43">
        <v>0</v>
      </c>
      <c r="X678" s="43">
        <v>0</v>
      </c>
      <c r="Y678" s="43">
        <v>204</v>
      </c>
      <c r="Z678" s="43">
        <v>0</v>
      </c>
      <c r="AA678" s="43">
        <v>0</v>
      </c>
      <c r="AB678" s="43">
        <v>0</v>
      </c>
      <c r="AC678" s="43">
        <v>10</v>
      </c>
      <c r="AD678" s="43">
        <v>22</v>
      </c>
      <c r="AE678" s="43">
        <v>309</v>
      </c>
      <c r="AF678" s="43">
        <v>1013</v>
      </c>
      <c r="AG678" s="43">
        <v>0</v>
      </c>
      <c r="AH678" s="43">
        <v>23</v>
      </c>
      <c r="AI678" s="43">
        <v>2685</v>
      </c>
      <c r="AJ678" s="30">
        <v>0</v>
      </c>
      <c r="AK678" s="30">
        <v>0</v>
      </c>
      <c r="AL678" s="30">
        <v>0</v>
      </c>
      <c r="AM678" s="30">
        <v>0</v>
      </c>
      <c r="AN678" s="30">
        <v>0</v>
      </c>
      <c r="AO678" s="30">
        <v>0</v>
      </c>
      <c r="AP678" s="30">
        <v>0</v>
      </c>
      <c r="AQ678" s="30">
        <v>0</v>
      </c>
      <c r="AR678" s="30">
        <v>0</v>
      </c>
      <c r="AS678" s="30">
        <v>0</v>
      </c>
      <c r="AT678" s="30">
        <v>0</v>
      </c>
      <c r="AU678" s="30">
        <v>0</v>
      </c>
      <c r="AV678" s="30">
        <v>0</v>
      </c>
      <c r="AW678" s="30">
        <v>0</v>
      </c>
      <c r="AX678" s="30">
        <v>0</v>
      </c>
      <c r="AY678" s="30">
        <v>0</v>
      </c>
      <c r="AZ678" s="30">
        <v>5024</v>
      </c>
      <c r="BA678" s="30">
        <v>0</v>
      </c>
      <c r="BB678" s="30">
        <v>0</v>
      </c>
      <c r="BC678" s="30">
        <v>0</v>
      </c>
      <c r="BD678" s="30">
        <v>0</v>
      </c>
      <c r="BE678" s="30">
        <v>0</v>
      </c>
      <c r="BF678" s="30">
        <v>0</v>
      </c>
      <c r="BG678" s="30">
        <v>5024</v>
      </c>
      <c r="BH678" s="30">
        <v>23945</v>
      </c>
      <c r="BI678" t="s">
        <v>779</v>
      </c>
    </row>
    <row r="679" spans="1:61" x14ac:dyDescent="0.35">
      <c r="A679" s="61">
        <f t="shared" si="20"/>
        <v>0</v>
      </c>
      <c r="B679" s="61">
        <f t="shared" si="21"/>
        <v>0</v>
      </c>
      <c r="C679" s="41" t="s">
        <v>789</v>
      </c>
      <c r="D679" s="41"/>
      <c r="E679" s="43">
        <v>3116</v>
      </c>
      <c r="F679" s="43">
        <v>0</v>
      </c>
      <c r="G679" s="43">
        <v>0</v>
      </c>
      <c r="H679" s="43">
        <v>0</v>
      </c>
      <c r="I679" s="43">
        <v>0</v>
      </c>
      <c r="J679" s="43">
        <v>476</v>
      </c>
      <c r="K679" s="43">
        <v>0</v>
      </c>
      <c r="L679" s="43">
        <v>26</v>
      </c>
      <c r="M679" s="43">
        <v>0</v>
      </c>
      <c r="N679" s="43">
        <v>95</v>
      </c>
      <c r="O679" s="43">
        <v>52</v>
      </c>
      <c r="P679" s="43">
        <v>0</v>
      </c>
      <c r="Q679" s="43">
        <v>54</v>
      </c>
      <c r="R679" s="43">
        <v>0</v>
      </c>
      <c r="S679" s="43">
        <v>0</v>
      </c>
      <c r="T679" s="43">
        <v>3819</v>
      </c>
      <c r="U679" s="43">
        <v>122</v>
      </c>
      <c r="V679" s="43">
        <v>1150</v>
      </c>
      <c r="W679" s="43">
        <v>126</v>
      </c>
      <c r="X679" s="43">
        <v>0</v>
      </c>
      <c r="Y679" s="43">
        <v>201</v>
      </c>
      <c r="Z679" s="43">
        <v>8</v>
      </c>
      <c r="AA679" s="43">
        <v>0</v>
      </c>
      <c r="AB679" s="43">
        <v>0</v>
      </c>
      <c r="AC679" s="43">
        <v>90</v>
      </c>
      <c r="AD679" s="43">
        <v>0</v>
      </c>
      <c r="AE679" s="43">
        <v>581</v>
      </c>
      <c r="AF679" s="43">
        <v>1342</v>
      </c>
      <c r="AG679" s="43">
        <v>0</v>
      </c>
      <c r="AH679" s="43">
        <v>175</v>
      </c>
      <c r="AI679" s="43">
        <v>3795</v>
      </c>
      <c r="AJ679" s="30">
        <v>0</v>
      </c>
      <c r="AK679" s="30">
        <v>0</v>
      </c>
      <c r="AL679" s="30">
        <v>0</v>
      </c>
      <c r="AM679" s="30">
        <v>0</v>
      </c>
      <c r="AN679" s="30">
        <v>0</v>
      </c>
      <c r="AO679" s="30">
        <v>0</v>
      </c>
      <c r="AP679" s="30">
        <v>0</v>
      </c>
      <c r="AQ679" s="30">
        <v>0</v>
      </c>
      <c r="AR679" s="30">
        <v>0</v>
      </c>
      <c r="AS679" s="30">
        <v>0</v>
      </c>
      <c r="AT679" s="30">
        <v>0</v>
      </c>
      <c r="AU679" s="30">
        <v>0</v>
      </c>
      <c r="AV679" s="30">
        <v>0</v>
      </c>
      <c r="AW679" s="30">
        <v>0</v>
      </c>
      <c r="AX679" s="30">
        <v>0</v>
      </c>
      <c r="AY679" s="30">
        <v>0</v>
      </c>
      <c r="AZ679" s="30">
        <v>0</v>
      </c>
      <c r="BA679" s="30">
        <v>0</v>
      </c>
      <c r="BB679" s="30">
        <v>0</v>
      </c>
      <c r="BC679" s="30">
        <v>0</v>
      </c>
      <c r="BD679" s="30">
        <v>0</v>
      </c>
      <c r="BE679" s="30">
        <v>0</v>
      </c>
      <c r="BF679" s="30">
        <v>10664</v>
      </c>
      <c r="BG679" s="30">
        <v>10664</v>
      </c>
      <c r="BH679" s="30">
        <v>18291</v>
      </c>
      <c r="BI679" t="s">
        <v>779</v>
      </c>
    </row>
    <row r="680" spans="1:61" x14ac:dyDescent="0.35">
      <c r="A680" s="61">
        <f t="shared" si="20"/>
        <v>0</v>
      </c>
      <c r="B680" s="61">
        <f t="shared" si="21"/>
        <v>0</v>
      </c>
      <c r="C680" s="41" t="s">
        <v>790</v>
      </c>
      <c r="D680" s="41"/>
      <c r="E680" s="43">
        <v>5064</v>
      </c>
      <c r="F680" s="43">
        <v>0</v>
      </c>
      <c r="G680" s="43">
        <v>50</v>
      </c>
      <c r="H680" s="43">
        <v>53</v>
      </c>
      <c r="I680" s="43">
        <v>96</v>
      </c>
      <c r="J680" s="43">
        <v>71</v>
      </c>
      <c r="K680" s="43">
        <v>0</v>
      </c>
      <c r="L680" s="43">
        <v>16</v>
      </c>
      <c r="M680" s="43">
        <v>0</v>
      </c>
      <c r="N680" s="43">
        <v>32</v>
      </c>
      <c r="O680" s="43">
        <v>19</v>
      </c>
      <c r="P680" s="43">
        <v>4</v>
      </c>
      <c r="Q680" s="43">
        <v>0</v>
      </c>
      <c r="R680" s="43">
        <v>0</v>
      </c>
      <c r="S680" s="43">
        <v>0</v>
      </c>
      <c r="T680" s="43">
        <v>5405</v>
      </c>
      <c r="U680" s="43">
        <v>798</v>
      </c>
      <c r="V680" s="43">
        <v>1346</v>
      </c>
      <c r="W680" s="43">
        <v>776</v>
      </c>
      <c r="X680" s="43">
        <v>0</v>
      </c>
      <c r="Y680" s="43">
        <v>53</v>
      </c>
      <c r="Z680" s="43">
        <v>0</v>
      </c>
      <c r="AA680" s="43">
        <v>0</v>
      </c>
      <c r="AB680" s="43">
        <v>28</v>
      </c>
      <c r="AC680" s="43">
        <v>0</v>
      </c>
      <c r="AD680" s="43">
        <v>0</v>
      </c>
      <c r="AE680" s="43">
        <v>471</v>
      </c>
      <c r="AF680" s="43">
        <v>1884</v>
      </c>
      <c r="AG680" s="43">
        <v>10</v>
      </c>
      <c r="AH680" s="43">
        <v>340</v>
      </c>
      <c r="AI680" s="43">
        <v>5706</v>
      </c>
      <c r="AJ680" s="30">
        <v>0</v>
      </c>
      <c r="AK680" s="30">
        <v>0</v>
      </c>
      <c r="AL680" s="30">
        <v>0</v>
      </c>
      <c r="AM680" s="30">
        <v>0</v>
      </c>
      <c r="AN680" s="30">
        <v>0</v>
      </c>
      <c r="AO680" s="30">
        <v>0</v>
      </c>
      <c r="AP680" s="30">
        <v>0</v>
      </c>
      <c r="AQ680" s="30">
        <v>0</v>
      </c>
      <c r="AR680" s="30">
        <v>0</v>
      </c>
      <c r="AS680" s="30">
        <v>0</v>
      </c>
      <c r="AT680" s="30">
        <v>0</v>
      </c>
      <c r="AU680" s="30">
        <v>0</v>
      </c>
      <c r="AV680" s="30">
        <v>0</v>
      </c>
      <c r="AW680" s="30">
        <v>0</v>
      </c>
      <c r="AX680" s="30">
        <v>0</v>
      </c>
      <c r="AY680" s="30">
        <v>0</v>
      </c>
      <c r="AZ680" s="30">
        <v>0</v>
      </c>
      <c r="BA680" s="30">
        <v>0</v>
      </c>
      <c r="BB680" s="30">
        <v>0</v>
      </c>
      <c r="BC680" s="30">
        <v>20514</v>
      </c>
      <c r="BD680" s="30">
        <v>0</v>
      </c>
      <c r="BE680" s="30">
        <v>0</v>
      </c>
      <c r="BF680" s="30">
        <v>701</v>
      </c>
      <c r="BG680" s="30">
        <v>21215</v>
      </c>
      <c r="BH680" s="30">
        <v>41216</v>
      </c>
      <c r="BI680" t="s">
        <v>779</v>
      </c>
    </row>
    <row r="681" spans="1:61" x14ac:dyDescent="0.35">
      <c r="A681" s="61">
        <f t="shared" si="20"/>
        <v>0</v>
      </c>
      <c r="B681" s="61">
        <f t="shared" si="21"/>
        <v>0</v>
      </c>
      <c r="C681" s="41" t="s">
        <v>791</v>
      </c>
      <c r="D681" s="41"/>
      <c r="E681" s="43">
        <v>1006</v>
      </c>
      <c r="F681" s="43">
        <v>594</v>
      </c>
      <c r="G681" s="43">
        <v>0</v>
      </c>
      <c r="H681" s="43">
        <v>823</v>
      </c>
      <c r="I681" s="43">
        <v>0</v>
      </c>
      <c r="J681" s="43">
        <v>0</v>
      </c>
      <c r="K681" s="43">
        <v>0</v>
      </c>
      <c r="L681" s="43">
        <v>0</v>
      </c>
      <c r="M681" s="43">
        <v>5</v>
      </c>
      <c r="N681" s="43">
        <v>83</v>
      </c>
      <c r="O681" s="43">
        <v>74</v>
      </c>
      <c r="P681" s="43">
        <v>11</v>
      </c>
      <c r="Q681" s="43">
        <v>129</v>
      </c>
      <c r="R681" s="43">
        <v>0</v>
      </c>
      <c r="S681" s="43">
        <v>0</v>
      </c>
      <c r="T681" s="43">
        <v>2725</v>
      </c>
      <c r="U681" s="43">
        <v>536</v>
      </c>
      <c r="V681" s="43">
        <v>1784</v>
      </c>
      <c r="W681" s="43">
        <v>0</v>
      </c>
      <c r="X681" s="43">
        <v>0</v>
      </c>
      <c r="Y681" s="43">
        <v>164</v>
      </c>
      <c r="Z681" s="43">
        <v>0</v>
      </c>
      <c r="AA681" s="43">
        <v>0</v>
      </c>
      <c r="AB681" s="43">
        <v>0</v>
      </c>
      <c r="AC681" s="43">
        <v>5</v>
      </c>
      <c r="AD681" s="43">
        <v>0</v>
      </c>
      <c r="AE681" s="43">
        <v>294</v>
      </c>
      <c r="AF681" s="43">
        <v>236</v>
      </c>
      <c r="AG681" s="43">
        <v>0</v>
      </c>
      <c r="AH681" s="43">
        <v>70</v>
      </c>
      <c r="AI681" s="43">
        <v>3089</v>
      </c>
      <c r="AJ681" s="30">
        <v>0</v>
      </c>
      <c r="AK681" s="30">
        <v>0</v>
      </c>
      <c r="AL681" s="30">
        <v>0</v>
      </c>
      <c r="AM681" s="30">
        <v>0</v>
      </c>
      <c r="AN681" s="30">
        <v>0</v>
      </c>
      <c r="AO681" s="30">
        <v>0</v>
      </c>
      <c r="AP681" s="30">
        <v>0</v>
      </c>
      <c r="AQ681" s="30">
        <v>0</v>
      </c>
      <c r="AR681" s="30">
        <v>0</v>
      </c>
      <c r="AS681" s="30">
        <v>207</v>
      </c>
      <c r="AT681" s="30">
        <v>0</v>
      </c>
      <c r="AU681" s="30">
        <v>0</v>
      </c>
      <c r="AV681" s="30">
        <v>0</v>
      </c>
      <c r="AW681" s="30">
        <v>0</v>
      </c>
      <c r="AX681" s="30">
        <v>0</v>
      </c>
      <c r="AY681" s="30">
        <v>207</v>
      </c>
      <c r="AZ681" s="30">
        <v>72</v>
      </c>
      <c r="BA681" s="30">
        <v>349</v>
      </c>
      <c r="BB681" s="30">
        <v>0</v>
      </c>
      <c r="BC681" s="30">
        <v>552</v>
      </c>
      <c r="BD681" s="30">
        <v>0</v>
      </c>
      <c r="BE681" s="30">
        <v>0</v>
      </c>
      <c r="BF681" s="30">
        <v>0</v>
      </c>
      <c r="BG681" s="30">
        <v>973</v>
      </c>
      <c r="BH681" s="30">
        <v>19173</v>
      </c>
      <c r="BI681" t="s">
        <v>779</v>
      </c>
    </row>
    <row r="682" spans="1:61" x14ac:dyDescent="0.35">
      <c r="A682" s="61">
        <f t="shared" si="20"/>
        <v>0</v>
      </c>
      <c r="B682" s="61">
        <f t="shared" si="21"/>
        <v>0</v>
      </c>
      <c r="C682" s="41" t="s">
        <v>792</v>
      </c>
      <c r="D682" s="41"/>
      <c r="E682" s="43">
        <v>389</v>
      </c>
      <c r="F682" s="43">
        <v>0</v>
      </c>
      <c r="G682" s="43">
        <v>0</v>
      </c>
      <c r="H682" s="43">
        <v>0</v>
      </c>
      <c r="I682" s="43">
        <v>0</v>
      </c>
      <c r="J682" s="43">
        <v>0</v>
      </c>
      <c r="K682" s="43">
        <v>0</v>
      </c>
      <c r="L682" s="43">
        <v>0</v>
      </c>
      <c r="M682" s="43">
        <v>0</v>
      </c>
      <c r="N682" s="43">
        <v>35</v>
      </c>
      <c r="O682" s="43">
        <v>0</v>
      </c>
      <c r="P682" s="43">
        <v>0</v>
      </c>
      <c r="Q682" s="43">
        <v>0</v>
      </c>
      <c r="R682" s="43">
        <v>0</v>
      </c>
      <c r="S682" s="43">
        <v>0</v>
      </c>
      <c r="T682" s="43">
        <v>424</v>
      </c>
      <c r="U682" s="43">
        <v>5</v>
      </c>
      <c r="V682" s="43">
        <v>29</v>
      </c>
      <c r="W682" s="43">
        <v>7</v>
      </c>
      <c r="X682" s="43">
        <v>0</v>
      </c>
      <c r="Y682" s="43">
        <v>60</v>
      </c>
      <c r="Z682" s="43">
        <v>0</v>
      </c>
      <c r="AA682" s="43">
        <v>0</v>
      </c>
      <c r="AB682" s="43">
        <v>0</v>
      </c>
      <c r="AC682" s="43">
        <v>6</v>
      </c>
      <c r="AD682" s="43">
        <v>0</v>
      </c>
      <c r="AE682" s="43">
        <v>126</v>
      </c>
      <c r="AF682" s="43">
        <v>253</v>
      </c>
      <c r="AG682" s="43">
        <v>0</v>
      </c>
      <c r="AH682" s="43">
        <v>2</v>
      </c>
      <c r="AI682" s="43">
        <v>488</v>
      </c>
      <c r="AJ682" s="30">
        <v>0</v>
      </c>
      <c r="AK682" s="30">
        <v>0</v>
      </c>
      <c r="AL682" s="30">
        <v>0</v>
      </c>
      <c r="AM682" s="30">
        <v>0</v>
      </c>
      <c r="AN682" s="30">
        <v>0</v>
      </c>
      <c r="AO682" s="30">
        <v>0</v>
      </c>
      <c r="AP682" s="30">
        <v>0</v>
      </c>
      <c r="AQ682" s="30">
        <v>0</v>
      </c>
      <c r="AR682" s="30">
        <v>0</v>
      </c>
      <c r="AS682" s="30">
        <v>0</v>
      </c>
      <c r="AT682" s="30">
        <v>0</v>
      </c>
      <c r="AU682" s="30">
        <v>0</v>
      </c>
      <c r="AV682" s="30">
        <v>0</v>
      </c>
      <c r="AW682" s="30">
        <v>0</v>
      </c>
      <c r="AX682" s="30">
        <v>0</v>
      </c>
      <c r="AY682" s="30">
        <v>0</v>
      </c>
      <c r="AZ682" s="30">
        <v>1947</v>
      </c>
      <c r="BA682" s="30">
        <v>256</v>
      </c>
      <c r="BB682" s="30">
        <v>0</v>
      </c>
      <c r="BC682" s="30">
        <v>0</v>
      </c>
      <c r="BD682" s="30">
        <v>0</v>
      </c>
      <c r="BE682" s="30">
        <v>0</v>
      </c>
      <c r="BF682" s="30">
        <v>0</v>
      </c>
      <c r="BG682" s="30">
        <v>2203</v>
      </c>
      <c r="BH682" s="30">
        <v>4061</v>
      </c>
      <c r="BI682" t="s">
        <v>779</v>
      </c>
    </row>
    <row r="683" spans="1:61" x14ac:dyDescent="0.35">
      <c r="A683" s="61">
        <f t="shared" si="20"/>
        <v>0</v>
      </c>
      <c r="B683" s="61">
        <f t="shared" si="21"/>
        <v>0</v>
      </c>
      <c r="C683" s="41" t="s">
        <v>793</v>
      </c>
      <c r="D683" s="41"/>
      <c r="E683" s="43">
        <v>2575</v>
      </c>
      <c r="F683" s="43">
        <v>0</v>
      </c>
      <c r="G683" s="43">
        <v>0</v>
      </c>
      <c r="H683" s="43">
        <v>158</v>
      </c>
      <c r="I683" s="43">
        <v>0</v>
      </c>
      <c r="J683" s="43">
        <v>193</v>
      </c>
      <c r="K683" s="43">
        <v>0</v>
      </c>
      <c r="L683" s="43">
        <v>52</v>
      </c>
      <c r="M683" s="43">
        <v>60</v>
      </c>
      <c r="N683" s="43">
        <v>95</v>
      </c>
      <c r="O683" s="43">
        <v>138</v>
      </c>
      <c r="P683" s="43">
        <v>45</v>
      </c>
      <c r="Q683" s="43">
        <v>75</v>
      </c>
      <c r="R683" s="43">
        <v>1285</v>
      </c>
      <c r="S683" s="43">
        <v>6</v>
      </c>
      <c r="T683" s="43">
        <v>4682</v>
      </c>
      <c r="U683" s="43">
        <v>149</v>
      </c>
      <c r="V683" s="43">
        <v>1372</v>
      </c>
      <c r="W683" s="43">
        <v>211</v>
      </c>
      <c r="X683" s="43">
        <v>0</v>
      </c>
      <c r="Y683" s="43">
        <v>406</v>
      </c>
      <c r="Z683" s="43">
        <v>0</v>
      </c>
      <c r="AA683" s="43">
        <v>0</v>
      </c>
      <c r="AB683" s="43">
        <v>0</v>
      </c>
      <c r="AC683" s="43">
        <v>280</v>
      </c>
      <c r="AD683" s="43">
        <v>0</v>
      </c>
      <c r="AE683" s="43">
        <v>409</v>
      </c>
      <c r="AF683" s="43">
        <v>615</v>
      </c>
      <c r="AG683" s="43">
        <v>0</v>
      </c>
      <c r="AH683" s="43">
        <v>12</v>
      </c>
      <c r="AI683" s="43">
        <v>3454</v>
      </c>
      <c r="AJ683" s="30">
        <v>0</v>
      </c>
      <c r="AK683" s="30">
        <v>0</v>
      </c>
      <c r="AL683" s="30">
        <v>0</v>
      </c>
      <c r="AM683" s="30">
        <v>0</v>
      </c>
      <c r="AN683" s="30">
        <v>0</v>
      </c>
      <c r="AO683" s="30">
        <v>0</v>
      </c>
      <c r="AP683" s="30">
        <v>0</v>
      </c>
      <c r="AQ683" s="30">
        <v>0</v>
      </c>
      <c r="AR683" s="30">
        <v>0</v>
      </c>
      <c r="AS683" s="30">
        <v>0</v>
      </c>
      <c r="AT683" s="30">
        <v>0</v>
      </c>
      <c r="AU683" s="30">
        <v>0</v>
      </c>
      <c r="AV683" s="30">
        <v>0</v>
      </c>
      <c r="AW683" s="30">
        <v>0</v>
      </c>
      <c r="AX683" s="30">
        <v>0</v>
      </c>
      <c r="AY683" s="30">
        <v>0</v>
      </c>
      <c r="AZ683" s="30">
        <v>0</v>
      </c>
      <c r="BA683" s="30">
        <v>0</v>
      </c>
      <c r="BB683" s="30">
        <v>0</v>
      </c>
      <c r="BC683" s="30">
        <v>0</v>
      </c>
      <c r="BD683" s="30">
        <v>0</v>
      </c>
      <c r="BE683" s="30">
        <v>0</v>
      </c>
      <c r="BF683" s="30">
        <v>1600</v>
      </c>
      <c r="BG683" s="30">
        <v>1600</v>
      </c>
      <c r="BH683" s="30">
        <v>20737</v>
      </c>
      <c r="BI683" t="s">
        <v>779</v>
      </c>
    </row>
    <row r="684" spans="1:61" x14ac:dyDescent="0.35">
      <c r="A684" s="61">
        <f t="shared" si="20"/>
        <v>0</v>
      </c>
      <c r="B684" s="61">
        <f t="shared" si="21"/>
        <v>0</v>
      </c>
      <c r="C684" s="41" t="s">
        <v>1163</v>
      </c>
      <c r="D684" s="41"/>
      <c r="E684" s="43">
        <v>655</v>
      </c>
      <c r="F684" s="43">
        <v>0</v>
      </c>
      <c r="G684" s="43">
        <v>0</v>
      </c>
      <c r="H684" s="43">
        <v>0</v>
      </c>
      <c r="I684" s="43">
        <v>0</v>
      </c>
      <c r="J684" s="43">
        <v>0</v>
      </c>
      <c r="K684" s="43">
        <v>0</v>
      </c>
      <c r="L684" s="43">
        <v>0</v>
      </c>
      <c r="M684" s="43">
        <v>0</v>
      </c>
      <c r="N684" s="43">
        <v>10</v>
      </c>
      <c r="O684" s="43">
        <v>0</v>
      </c>
      <c r="P684" s="43">
        <v>0</v>
      </c>
      <c r="Q684" s="43">
        <v>24</v>
      </c>
      <c r="R684" s="43">
        <v>0</v>
      </c>
      <c r="S684" s="43">
        <v>2</v>
      </c>
      <c r="T684" s="43">
        <v>691</v>
      </c>
      <c r="U684" s="43">
        <v>69</v>
      </c>
      <c r="V684" s="43">
        <v>233</v>
      </c>
      <c r="W684" s="43">
        <v>11</v>
      </c>
      <c r="X684" s="43">
        <v>0</v>
      </c>
      <c r="Y684" s="43">
        <v>71</v>
      </c>
      <c r="Z684" s="43">
        <v>0</v>
      </c>
      <c r="AA684" s="43">
        <v>0</v>
      </c>
      <c r="AB684" s="43">
        <v>17</v>
      </c>
      <c r="AC684" s="43">
        <v>0</v>
      </c>
      <c r="AD684" s="43">
        <v>0</v>
      </c>
      <c r="AE684" s="43">
        <v>111</v>
      </c>
      <c r="AF684" s="43">
        <v>143</v>
      </c>
      <c r="AG684" s="43">
        <v>0</v>
      </c>
      <c r="AH684" s="43">
        <v>4</v>
      </c>
      <c r="AI684" s="43">
        <v>659</v>
      </c>
      <c r="AJ684" s="30">
        <v>0</v>
      </c>
      <c r="AK684" s="30">
        <v>0</v>
      </c>
      <c r="AL684" s="30">
        <v>0</v>
      </c>
      <c r="AM684" s="30">
        <v>0</v>
      </c>
      <c r="AN684" s="30">
        <v>0</v>
      </c>
      <c r="AO684" s="30">
        <v>0</v>
      </c>
      <c r="AP684" s="30">
        <v>0</v>
      </c>
      <c r="AQ684" s="30">
        <v>0</v>
      </c>
      <c r="AR684" s="30">
        <v>0</v>
      </c>
      <c r="AS684" s="30">
        <v>0</v>
      </c>
      <c r="AT684" s="30">
        <v>0</v>
      </c>
      <c r="AU684" s="30">
        <v>0</v>
      </c>
      <c r="AV684" s="30">
        <v>0</v>
      </c>
      <c r="AW684" s="30">
        <v>0</v>
      </c>
      <c r="AX684" s="30">
        <v>0</v>
      </c>
      <c r="AY684" s="30">
        <v>0</v>
      </c>
      <c r="AZ684" s="30">
        <v>1768</v>
      </c>
      <c r="BA684" s="30">
        <v>0</v>
      </c>
      <c r="BB684" s="30">
        <v>0</v>
      </c>
      <c r="BC684" s="30">
        <v>0</v>
      </c>
      <c r="BD684" s="30">
        <v>0</v>
      </c>
      <c r="BE684" s="30">
        <v>0</v>
      </c>
      <c r="BF684" s="30">
        <v>0</v>
      </c>
      <c r="BG684" s="30">
        <v>1768</v>
      </c>
      <c r="BH684" s="30">
        <v>4851</v>
      </c>
      <c r="BI684" t="s">
        <v>779</v>
      </c>
    </row>
    <row r="685" spans="1:61" x14ac:dyDescent="0.35">
      <c r="A685" s="61">
        <f t="shared" si="20"/>
        <v>0</v>
      </c>
      <c r="B685" s="61">
        <f t="shared" si="21"/>
        <v>0</v>
      </c>
      <c r="C685" s="41" t="s">
        <v>795</v>
      </c>
      <c r="D685" s="41"/>
      <c r="E685" s="43">
        <v>2720</v>
      </c>
      <c r="F685" s="43">
        <v>551</v>
      </c>
      <c r="G685" s="43">
        <v>0</v>
      </c>
      <c r="H685" s="43">
        <v>0</v>
      </c>
      <c r="I685" s="43">
        <v>54</v>
      </c>
      <c r="J685" s="43">
        <v>1433</v>
      </c>
      <c r="K685" s="43">
        <v>3798</v>
      </c>
      <c r="L685" s="43">
        <v>788</v>
      </c>
      <c r="M685" s="43">
        <v>215</v>
      </c>
      <c r="N685" s="43">
        <v>148</v>
      </c>
      <c r="O685" s="43">
        <v>260</v>
      </c>
      <c r="P685" s="43">
        <v>0</v>
      </c>
      <c r="Q685" s="43">
        <v>14</v>
      </c>
      <c r="R685" s="43">
        <v>0</v>
      </c>
      <c r="S685" s="43">
        <v>0</v>
      </c>
      <c r="T685" s="43">
        <v>9981</v>
      </c>
      <c r="U685" s="43">
        <v>64</v>
      </c>
      <c r="V685" s="43">
        <v>1681</v>
      </c>
      <c r="W685" s="43">
        <v>539</v>
      </c>
      <c r="X685" s="43">
        <v>2810</v>
      </c>
      <c r="Y685" s="43">
        <v>213</v>
      </c>
      <c r="Z685" s="43">
        <v>103</v>
      </c>
      <c r="AA685" s="43">
        <v>0</v>
      </c>
      <c r="AB685" s="43">
        <v>33</v>
      </c>
      <c r="AC685" s="43">
        <v>274</v>
      </c>
      <c r="AD685" s="43">
        <v>0</v>
      </c>
      <c r="AE685" s="43">
        <v>583</v>
      </c>
      <c r="AF685" s="43">
        <v>2917</v>
      </c>
      <c r="AG685" s="43">
        <v>0</v>
      </c>
      <c r="AH685" s="43">
        <v>120</v>
      </c>
      <c r="AI685" s="43">
        <v>9337</v>
      </c>
      <c r="AJ685" s="30">
        <v>524</v>
      </c>
      <c r="AK685" s="30">
        <v>476</v>
      </c>
      <c r="AL685" s="30">
        <v>0</v>
      </c>
      <c r="AM685" s="30">
        <v>300</v>
      </c>
      <c r="AN685" s="30">
        <v>0</v>
      </c>
      <c r="AO685" s="30">
        <v>0</v>
      </c>
      <c r="AP685" s="30">
        <v>150</v>
      </c>
      <c r="AQ685" s="30">
        <v>1450</v>
      </c>
      <c r="AR685" s="30">
        <v>70</v>
      </c>
      <c r="AS685" s="30">
        <v>0</v>
      </c>
      <c r="AT685" s="30">
        <v>0</v>
      </c>
      <c r="AU685" s="30">
        <v>296</v>
      </c>
      <c r="AV685" s="30">
        <v>0</v>
      </c>
      <c r="AW685" s="30">
        <v>0</v>
      </c>
      <c r="AX685" s="30">
        <v>150</v>
      </c>
      <c r="AY685" s="30">
        <v>516</v>
      </c>
      <c r="AZ685" s="30">
        <v>2275</v>
      </c>
      <c r="BA685" s="30">
        <v>1190</v>
      </c>
      <c r="BB685" s="30">
        <v>0</v>
      </c>
      <c r="BC685" s="30">
        <v>10447</v>
      </c>
      <c r="BD685" s="30">
        <v>20588</v>
      </c>
      <c r="BE685" s="30">
        <v>6582</v>
      </c>
      <c r="BF685" s="30">
        <v>150</v>
      </c>
      <c r="BG685" s="30">
        <v>41232</v>
      </c>
      <c r="BH685" s="30">
        <v>27594</v>
      </c>
      <c r="BI685" t="s">
        <v>796</v>
      </c>
    </row>
    <row r="686" spans="1:61" x14ac:dyDescent="0.35">
      <c r="A686" s="61">
        <f t="shared" si="20"/>
        <v>0</v>
      </c>
      <c r="B686" s="61">
        <f t="shared" si="21"/>
        <v>0</v>
      </c>
      <c r="C686" s="41" t="s">
        <v>1349</v>
      </c>
      <c r="D686" s="41"/>
      <c r="E686" s="43">
        <v>324</v>
      </c>
      <c r="F686" s="43">
        <v>538</v>
      </c>
      <c r="G686" s="43">
        <v>0</v>
      </c>
      <c r="H686" s="43">
        <v>0</v>
      </c>
      <c r="I686" s="43">
        <v>0</v>
      </c>
      <c r="J686" s="43">
        <v>0</v>
      </c>
      <c r="K686" s="43">
        <v>0</v>
      </c>
      <c r="L686" s="43">
        <v>0</v>
      </c>
      <c r="M686" s="43">
        <v>0</v>
      </c>
      <c r="N686" s="43">
        <v>87</v>
      </c>
      <c r="O686" s="43">
        <v>206</v>
      </c>
      <c r="P686" s="43">
        <v>0</v>
      </c>
      <c r="Q686" s="43">
        <v>38</v>
      </c>
      <c r="R686" s="43">
        <v>0</v>
      </c>
      <c r="S686" s="43">
        <v>0</v>
      </c>
      <c r="T686" s="43">
        <v>1193</v>
      </c>
      <c r="U686" s="43">
        <v>42</v>
      </c>
      <c r="V686" s="43">
        <v>607</v>
      </c>
      <c r="W686" s="43">
        <v>0</v>
      </c>
      <c r="X686" s="43">
        <v>0</v>
      </c>
      <c r="Y686" s="43">
        <v>57</v>
      </c>
      <c r="Z686" s="43">
        <v>0</v>
      </c>
      <c r="AA686" s="43">
        <v>0</v>
      </c>
      <c r="AB686" s="43">
        <v>0</v>
      </c>
      <c r="AC686" s="43">
        <v>0</v>
      </c>
      <c r="AD686" s="43">
        <v>0</v>
      </c>
      <c r="AE686" s="43">
        <v>120</v>
      </c>
      <c r="AF686" s="43">
        <v>26</v>
      </c>
      <c r="AG686" s="43">
        <v>0</v>
      </c>
      <c r="AH686" s="43">
        <v>16</v>
      </c>
      <c r="AI686" s="43">
        <v>868</v>
      </c>
      <c r="AJ686" s="30">
        <v>0</v>
      </c>
      <c r="AK686" s="30">
        <v>0</v>
      </c>
      <c r="AL686" s="30">
        <v>0</v>
      </c>
      <c r="AM686" s="30">
        <v>0</v>
      </c>
      <c r="AN686" s="30">
        <v>0</v>
      </c>
      <c r="AO686" s="30">
        <v>0</v>
      </c>
      <c r="AP686" s="30">
        <v>0</v>
      </c>
      <c r="AQ686" s="30">
        <v>0</v>
      </c>
      <c r="AR686" s="30">
        <v>0</v>
      </c>
      <c r="AS686" s="30">
        <v>0</v>
      </c>
      <c r="AT686" s="30">
        <v>0</v>
      </c>
      <c r="AU686" s="30">
        <v>0</v>
      </c>
      <c r="AV686" s="30">
        <v>0</v>
      </c>
      <c r="AW686" s="30">
        <v>0</v>
      </c>
      <c r="AX686" s="30">
        <v>0</v>
      </c>
      <c r="AY686" s="30">
        <v>0</v>
      </c>
      <c r="AZ686" s="30">
        <v>0</v>
      </c>
      <c r="BA686" s="30">
        <v>0</v>
      </c>
      <c r="BB686" s="30">
        <v>0</v>
      </c>
      <c r="BC686" s="30">
        <v>0</v>
      </c>
      <c r="BD686" s="30">
        <v>0</v>
      </c>
      <c r="BE686" s="30">
        <v>0</v>
      </c>
      <c r="BF686" s="30">
        <v>0</v>
      </c>
      <c r="BG686" s="30">
        <v>0</v>
      </c>
      <c r="BH686" s="30">
        <v>18755</v>
      </c>
      <c r="BI686" t="s">
        <v>796</v>
      </c>
    </row>
    <row r="687" spans="1:61" x14ac:dyDescent="0.35">
      <c r="A687" s="61">
        <f t="shared" si="20"/>
        <v>0</v>
      </c>
      <c r="B687" s="61">
        <f t="shared" si="21"/>
        <v>0</v>
      </c>
      <c r="C687" s="41" t="s">
        <v>991</v>
      </c>
      <c r="D687" s="41"/>
      <c r="E687" s="43">
        <v>1587</v>
      </c>
      <c r="F687" s="43">
        <v>0</v>
      </c>
      <c r="G687" s="43">
        <v>0</v>
      </c>
      <c r="H687" s="43">
        <v>0</v>
      </c>
      <c r="I687" s="43">
        <v>0</v>
      </c>
      <c r="J687" s="43">
        <v>425</v>
      </c>
      <c r="K687" s="43">
        <v>0</v>
      </c>
      <c r="L687" s="43">
        <v>0</v>
      </c>
      <c r="M687" s="43">
        <v>27</v>
      </c>
      <c r="N687" s="43">
        <v>30</v>
      </c>
      <c r="O687" s="43">
        <v>0</v>
      </c>
      <c r="P687" s="43">
        <v>0</v>
      </c>
      <c r="Q687" s="43">
        <v>11</v>
      </c>
      <c r="R687" s="43">
        <v>0</v>
      </c>
      <c r="S687" s="43">
        <v>0</v>
      </c>
      <c r="T687" s="43">
        <v>2080</v>
      </c>
      <c r="U687" s="43">
        <v>60</v>
      </c>
      <c r="V687" s="43">
        <v>169</v>
      </c>
      <c r="W687" s="43">
        <v>67</v>
      </c>
      <c r="X687" s="43">
        <v>0</v>
      </c>
      <c r="Y687" s="43">
        <v>211</v>
      </c>
      <c r="Z687" s="43">
        <v>0</v>
      </c>
      <c r="AA687" s="43">
        <v>0</v>
      </c>
      <c r="AB687" s="43">
        <v>0</v>
      </c>
      <c r="AC687" s="43">
        <v>130</v>
      </c>
      <c r="AD687" s="43">
        <v>0</v>
      </c>
      <c r="AE687" s="43">
        <v>247</v>
      </c>
      <c r="AF687" s="43">
        <v>1087</v>
      </c>
      <c r="AG687" s="43">
        <v>0</v>
      </c>
      <c r="AH687" s="43">
        <v>31</v>
      </c>
      <c r="AI687" s="43">
        <v>2002</v>
      </c>
      <c r="AJ687" s="30">
        <v>1850</v>
      </c>
      <c r="AK687" s="30">
        <v>800</v>
      </c>
      <c r="AL687" s="30">
        <v>300</v>
      </c>
      <c r="AM687" s="30">
        <v>0</v>
      </c>
      <c r="AN687" s="30">
        <v>0</v>
      </c>
      <c r="AO687" s="30">
        <v>0</v>
      </c>
      <c r="AP687" s="30">
        <v>0</v>
      </c>
      <c r="AQ687" s="30">
        <v>2950</v>
      </c>
      <c r="AR687" s="30">
        <v>1931</v>
      </c>
      <c r="AS687" s="30">
        <v>934</v>
      </c>
      <c r="AT687" s="30">
        <v>42</v>
      </c>
      <c r="AU687" s="30">
        <v>18</v>
      </c>
      <c r="AV687" s="30">
        <v>0</v>
      </c>
      <c r="AW687" s="30">
        <v>0</v>
      </c>
      <c r="AX687" s="30">
        <v>0</v>
      </c>
      <c r="AY687" s="30">
        <v>2925</v>
      </c>
      <c r="AZ687" s="30">
        <v>7910</v>
      </c>
      <c r="BA687" s="30">
        <v>800</v>
      </c>
      <c r="BB687" s="30">
        <v>300</v>
      </c>
      <c r="BC687" s="30">
        <v>7715</v>
      </c>
      <c r="BD687" s="30">
        <v>0</v>
      </c>
      <c r="BE687" s="30">
        <v>0</v>
      </c>
      <c r="BF687" s="30">
        <v>0</v>
      </c>
      <c r="BG687" s="30">
        <v>16725</v>
      </c>
      <c r="BH687" s="30">
        <v>9174</v>
      </c>
      <c r="BI687" t="s">
        <v>796</v>
      </c>
    </row>
    <row r="688" spans="1:61" x14ac:dyDescent="0.35">
      <c r="A688" s="61">
        <f t="shared" si="20"/>
        <v>0</v>
      </c>
      <c r="B688" s="61">
        <f t="shared" si="21"/>
        <v>0</v>
      </c>
      <c r="C688" s="41" t="s">
        <v>799</v>
      </c>
      <c r="D688" s="41"/>
      <c r="E688" s="43">
        <v>1722</v>
      </c>
      <c r="F688" s="43">
        <v>0</v>
      </c>
      <c r="G688" s="43">
        <v>0</v>
      </c>
      <c r="H688" s="43">
        <v>0</v>
      </c>
      <c r="I688" s="43">
        <v>0</v>
      </c>
      <c r="J688" s="43">
        <v>679</v>
      </c>
      <c r="K688" s="43">
        <v>0</v>
      </c>
      <c r="L688" s="43">
        <v>313</v>
      </c>
      <c r="M688" s="43">
        <v>88</v>
      </c>
      <c r="N688" s="43">
        <v>38</v>
      </c>
      <c r="O688" s="43">
        <v>0</v>
      </c>
      <c r="P688" s="43">
        <v>133</v>
      </c>
      <c r="Q688" s="43">
        <v>94</v>
      </c>
      <c r="R688" s="43">
        <v>793</v>
      </c>
      <c r="S688" s="43">
        <v>0</v>
      </c>
      <c r="T688" s="43">
        <v>3860</v>
      </c>
      <c r="U688" s="43">
        <v>132</v>
      </c>
      <c r="V688" s="43">
        <v>780</v>
      </c>
      <c r="W688" s="43">
        <v>289</v>
      </c>
      <c r="X688" s="43">
        <v>0</v>
      </c>
      <c r="Y688" s="43">
        <v>299</v>
      </c>
      <c r="Z688" s="43">
        <v>168</v>
      </c>
      <c r="AA688" s="43">
        <v>0</v>
      </c>
      <c r="AB688" s="43">
        <v>0</v>
      </c>
      <c r="AC688" s="43">
        <v>6</v>
      </c>
      <c r="AD688" s="43">
        <v>0</v>
      </c>
      <c r="AE688" s="43">
        <v>357</v>
      </c>
      <c r="AF688" s="43">
        <v>1233</v>
      </c>
      <c r="AG688" s="43">
        <v>160</v>
      </c>
      <c r="AH688" s="43">
        <v>10</v>
      </c>
      <c r="AI688" s="43">
        <v>3434</v>
      </c>
      <c r="AJ688" s="30">
        <v>0</v>
      </c>
      <c r="AK688" s="30">
        <v>0</v>
      </c>
      <c r="AL688" s="30">
        <v>0</v>
      </c>
      <c r="AM688" s="30">
        <v>0</v>
      </c>
      <c r="AN688" s="30">
        <v>0</v>
      </c>
      <c r="AO688" s="30">
        <v>0</v>
      </c>
      <c r="AP688" s="30">
        <v>0</v>
      </c>
      <c r="AQ688" s="30">
        <v>0</v>
      </c>
      <c r="AR688" s="30">
        <v>37</v>
      </c>
      <c r="AS688" s="30">
        <v>0</v>
      </c>
      <c r="AT688" s="30">
        <v>0</v>
      </c>
      <c r="AU688" s="30">
        <v>20</v>
      </c>
      <c r="AV688" s="30">
        <v>0</v>
      </c>
      <c r="AW688" s="30">
        <v>0</v>
      </c>
      <c r="AX688" s="30">
        <v>0</v>
      </c>
      <c r="AY688" s="30">
        <v>57</v>
      </c>
      <c r="AZ688" s="30">
        <v>7170</v>
      </c>
      <c r="BA688" s="30">
        <v>1600</v>
      </c>
      <c r="BB688" s="30">
        <v>0</v>
      </c>
      <c r="BC688" s="30">
        <v>10125</v>
      </c>
      <c r="BD688" s="30">
        <v>0</v>
      </c>
      <c r="BE688" s="30">
        <v>1600</v>
      </c>
      <c r="BF688" s="30">
        <v>0</v>
      </c>
      <c r="BG688" s="30">
        <v>20495</v>
      </c>
      <c r="BH688" s="30">
        <v>13256</v>
      </c>
      <c r="BI688" t="s">
        <v>796</v>
      </c>
    </row>
    <row r="689" spans="1:61" x14ac:dyDescent="0.35">
      <c r="A689" s="61">
        <f t="shared" si="20"/>
        <v>0</v>
      </c>
      <c r="B689" s="61">
        <f t="shared" si="21"/>
        <v>0</v>
      </c>
      <c r="C689" s="41" t="s">
        <v>800</v>
      </c>
      <c r="D689" s="41"/>
      <c r="E689" s="43">
        <v>800</v>
      </c>
      <c r="F689" s="43">
        <v>0</v>
      </c>
      <c r="G689" s="43">
        <v>0</v>
      </c>
      <c r="H689" s="43">
        <v>0</v>
      </c>
      <c r="I689" s="43">
        <v>25</v>
      </c>
      <c r="J689" s="43">
        <v>682</v>
      </c>
      <c r="K689" s="43">
        <v>0</v>
      </c>
      <c r="L689" s="43">
        <v>44</v>
      </c>
      <c r="M689" s="43">
        <v>0</v>
      </c>
      <c r="N689" s="43">
        <v>22</v>
      </c>
      <c r="O689" s="43">
        <v>0</v>
      </c>
      <c r="P689" s="43">
        <v>7</v>
      </c>
      <c r="Q689" s="43">
        <v>18</v>
      </c>
      <c r="R689" s="43">
        <v>0</v>
      </c>
      <c r="S689" s="43">
        <v>13</v>
      </c>
      <c r="T689" s="43">
        <v>1611</v>
      </c>
      <c r="U689" s="43">
        <v>26</v>
      </c>
      <c r="V689" s="43">
        <v>246</v>
      </c>
      <c r="W689" s="43">
        <v>210</v>
      </c>
      <c r="X689" s="43">
        <v>0</v>
      </c>
      <c r="Y689" s="43">
        <v>139</v>
      </c>
      <c r="Z689" s="43">
        <v>20</v>
      </c>
      <c r="AA689" s="43">
        <v>0</v>
      </c>
      <c r="AB689" s="43">
        <v>0</v>
      </c>
      <c r="AC689" s="43">
        <v>9</v>
      </c>
      <c r="AD689" s="43">
        <v>0</v>
      </c>
      <c r="AE689" s="43">
        <v>181</v>
      </c>
      <c r="AF689" s="43">
        <v>785</v>
      </c>
      <c r="AG689" s="43">
        <v>0</v>
      </c>
      <c r="AH689" s="43">
        <v>12</v>
      </c>
      <c r="AI689" s="43">
        <v>1628</v>
      </c>
      <c r="AJ689" s="30">
        <v>0</v>
      </c>
      <c r="AK689" s="30">
        <v>210</v>
      </c>
      <c r="AL689" s="30">
        <v>0</v>
      </c>
      <c r="AM689" s="30">
        <v>140</v>
      </c>
      <c r="AN689" s="30">
        <v>0</v>
      </c>
      <c r="AO689" s="30">
        <v>0</v>
      </c>
      <c r="AP689" s="30">
        <v>0</v>
      </c>
      <c r="AQ689" s="30">
        <v>350</v>
      </c>
      <c r="AR689" s="30">
        <v>0</v>
      </c>
      <c r="AS689" s="30">
        <v>504</v>
      </c>
      <c r="AT689" s="30">
        <v>0</v>
      </c>
      <c r="AU689" s="30">
        <v>230</v>
      </c>
      <c r="AV689" s="30">
        <v>0</v>
      </c>
      <c r="AW689" s="30">
        <v>0</v>
      </c>
      <c r="AX689" s="30">
        <v>0</v>
      </c>
      <c r="AY689" s="30">
        <v>734</v>
      </c>
      <c r="AZ689" s="30">
        <v>300</v>
      </c>
      <c r="BA689" s="30">
        <v>2264</v>
      </c>
      <c r="BB689" s="30">
        <v>0</v>
      </c>
      <c r="BC689" s="30">
        <v>8790</v>
      </c>
      <c r="BD689" s="30">
        <v>0</v>
      </c>
      <c r="BE689" s="30">
        <v>0</v>
      </c>
      <c r="BF689" s="30">
        <v>0</v>
      </c>
      <c r="BG689" s="30">
        <v>11354</v>
      </c>
      <c r="BH689" s="30">
        <v>11668</v>
      </c>
      <c r="BI689" t="s">
        <v>796</v>
      </c>
    </row>
    <row r="690" spans="1:61" x14ac:dyDescent="0.35">
      <c r="A690" s="61">
        <f t="shared" si="20"/>
        <v>0</v>
      </c>
      <c r="B690" s="61">
        <f t="shared" si="21"/>
        <v>0</v>
      </c>
      <c r="C690" s="41" t="s">
        <v>801</v>
      </c>
      <c r="D690" s="41">
        <v>1</v>
      </c>
      <c r="E690" s="43">
        <v>825</v>
      </c>
      <c r="F690" s="43">
        <v>874</v>
      </c>
      <c r="G690" s="43">
        <v>0</v>
      </c>
      <c r="H690" s="43">
        <v>0</v>
      </c>
      <c r="I690" s="43">
        <v>0</v>
      </c>
      <c r="J690" s="43">
        <v>3200</v>
      </c>
      <c r="K690" s="43">
        <v>2859</v>
      </c>
      <c r="L690" s="43">
        <v>0</v>
      </c>
      <c r="M690" s="43">
        <v>0</v>
      </c>
      <c r="N690" s="43">
        <v>0</v>
      </c>
      <c r="O690" s="43">
        <v>0</v>
      </c>
      <c r="P690" s="43">
        <v>0</v>
      </c>
      <c r="Q690" s="43">
        <v>85</v>
      </c>
      <c r="R690" s="43">
        <v>0</v>
      </c>
      <c r="S690" s="43">
        <v>505</v>
      </c>
      <c r="T690" s="43">
        <v>8348</v>
      </c>
      <c r="U690" s="43">
        <v>85</v>
      </c>
      <c r="V690" s="43">
        <v>891</v>
      </c>
      <c r="W690" s="43">
        <v>648</v>
      </c>
      <c r="X690" s="43">
        <v>1903</v>
      </c>
      <c r="Y690" s="43">
        <v>0</v>
      </c>
      <c r="Z690" s="43">
        <v>0</v>
      </c>
      <c r="AA690" s="43">
        <v>0</v>
      </c>
      <c r="AB690" s="43">
        <v>0</v>
      </c>
      <c r="AC690" s="43">
        <v>401</v>
      </c>
      <c r="AD690" s="43">
        <v>0</v>
      </c>
      <c r="AE690" s="43">
        <v>913</v>
      </c>
      <c r="AF690" s="43">
        <v>3322</v>
      </c>
      <c r="AG690" s="43">
        <v>0</v>
      </c>
      <c r="AH690" s="43">
        <v>84</v>
      </c>
      <c r="AI690" s="43">
        <v>8247</v>
      </c>
      <c r="AJ690" s="30">
        <v>200</v>
      </c>
      <c r="AK690" s="30">
        <v>0</v>
      </c>
      <c r="AL690" s="30">
        <v>0</v>
      </c>
      <c r="AM690" s="30">
        <v>100</v>
      </c>
      <c r="AN690" s="30">
        <v>300</v>
      </c>
      <c r="AO690" s="30">
        <v>0</v>
      </c>
      <c r="AP690" s="30">
        <v>0</v>
      </c>
      <c r="AQ690" s="30">
        <v>600</v>
      </c>
      <c r="AR690" s="30">
        <v>197</v>
      </c>
      <c r="AS690" s="30">
        <v>0</v>
      </c>
      <c r="AT690" s="30">
        <v>0</v>
      </c>
      <c r="AU690" s="30">
        <v>89</v>
      </c>
      <c r="AV690" s="30">
        <v>607</v>
      </c>
      <c r="AW690" s="30">
        <v>0</v>
      </c>
      <c r="AX690" s="30">
        <v>0</v>
      </c>
      <c r="AY690" s="30">
        <v>893</v>
      </c>
      <c r="AZ690" s="30">
        <v>200</v>
      </c>
      <c r="BA690" s="30">
        <v>3943</v>
      </c>
      <c r="BB690" s="30">
        <v>0</v>
      </c>
      <c r="BC690" s="30">
        <v>23850</v>
      </c>
      <c r="BD690" s="30">
        <v>27110</v>
      </c>
      <c r="BE690" s="30">
        <v>0</v>
      </c>
      <c r="BF690" s="30">
        <v>3257</v>
      </c>
      <c r="BG690" s="30">
        <v>58360</v>
      </c>
      <c r="BH690" s="30">
        <v>24894</v>
      </c>
      <c r="BI690" t="s">
        <v>796</v>
      </c>
    </row>
    <row r="691" spans="1:61" x14ac:dyDescent="0.35">
      <c r="A691" s="61">
        <f t="shared" si="20"/>
        <v>0</v>
      </c>
      <c r="B691" s="61">
        <f t="shared" si="21"/>
        <v>0</v>
      </c>
      <c r="C691" s="41" t="s">
        <v>802</v>
      </c>
      <c r="D691" s="41"/>
      <c r="E691" s="43">
        <v>5051</v>
      </c>
      <c r="F691" s="43">
        <v>0</v>
      </c>
      <c r="G691" s="43">
        <v>0</v>
      </c>
      <c r="H691" s="43">
        <v>0</v>
      </c>
      <c r="I691" s="43">
        <v>77</v>
      </c>
      <c r="J691" s="43">
        <v>2992</v>
      </c>
      <c r="K691" s="43">
        <v>4936</v>
      </c>
      <c r="L691" s="43">
        <v>0</v>
      </c>
      <c r="M691" s="43">
        <v>51</v>
      </c>
      <c r="N691" s="43">
        <v>74</v>
      </c>
      <c r="O691" s="43">
        <v>0</v>
      </c>
      <c r="P691" s="43">
        <v>22</v>
      </c>
      <c r="Q691" s="43">
        <v>2</v>
      </c>
      <c r="R691" s="43">
        <v>0</v>
      </c>
      <c r="S691" s="43">
        <v>0</v>
      </c>
      <c r="T691" s="43">
        <v>13205</v>
      </c>
      <c r="U691" s="43">
        <v>161</v>
      </c>
      <c r="V691" s="43">
        <v>1174</v>
      </c>
      <c r="W691" s="43">
        <v>609</v>
      </c>
      <c r="X691" s="43">
        <v>6110</v>
      </c>
      <c r="Y691" s="43">
        <v>0</v>
      </c>
      <c r="Z691" s="43">
        <v>0</v>
      </c>
      <c r="AA691" s="43">
        <v>0</v>
      </c>
      <c r="AB691" s="43">
        <v>47</v>
      </c>
      <c r="AC691" s="43">
        <v>1106</v>
      </c>
      <c r="AD691" s="43">
        <v>0</v>
      </c>
      <c r="AE691" s="43">
        <v>1056</v>
      </c>
      <c r="AF691" s="43">
        <v>3446</v>
      </c>
      <c r="AG691" s="43">
        <v>1108</v>
      </c>
      <c r="AH691" s="43">
        <v>46</v>
      </c>
      <c r="AI691" s="43">
        <v>14863</v>
      </c>
      <c r="AJ691" s="30">
        <v>3000</v>
      </c>
      <c r="AK691" s="30">
        <v>0</v>
      </c>
      <c r="AL691" s="30">
        <v>0</v>
      </c>
      <c r="AM691" s="30">
        <v>4950</v>
      </c>
      <c r="AN691" s="30">
        <v>0</v>
      </c>
      <c r="AO691" s="30">
        <v>0</v>
      </c>
      <c r="AP691" s="30">
        <v>0</v>
      </c>
      <c r="AQ691" s="30">
        <v>7950</v>
      </c>
      <c r="AR691" s="30">
        <v>2200</v>
      </c>
      <c r="AS691" s="30">
        <v>0</v>
      </c>
      <c r="AT691" s="30">
        <v>0</v>
      </c>
      <c r="AU691" s="30">
        <v>4013</v>
      </c>
      <c r="AV691" s="30">
        <v>0</v>
      </c>
      <c r="AW691" s="30">
        <v>0</v>
      </c>
      <c r="AX691" s="30">
        <v>0</v>
      </c>
      <c r="AY691" s="30">
        <v>6213</v>
      </c>
      <c r="AZ691" s="30">
        <v>13595</v>
      </c>
      <c r="BA691" s="30">
        <v>2656</v>
      </c>
      <c r="BB691" s="30">
        <v>0</v>
      </c>
      <c r="BC691" s="30">
        <v>30568</v>
      </c>
      <c r="BD691" s="30">
        <v>5000</v>
      </c>
      <c r="BE691" s="30">
        <v>0</v>
      </c>
      <c r="BF691" s="30">
        <v>6733</v>
      </c>
      <c r="BG691" s="30">
        <v>58552</v>
      </c>
      <c r="BH691" s="30">
        <v>45323</v>
      </c>
      <c r="BI691" t="s">
        <v>796</v>
      </c>
    </row>
    <row r="692" spans="1:61" x14ac:dyDescent="0.35">
      <c r="A692" s="61">
        <f t="shared" si="20"/>
        <v>0</v>
      </c>
      <c r="B692" s="61">
        <f t="shared" si="21"/>
        <v>0</v>
      </c>
      <c r="C692" s="41" t="s">
        <v>1350</v>
      </c>
      <c r="D692" s="41"/>
      <c r="E692" s="43">
        <v>1723</v>
      </c>
      <c r="F692" s="43">
        <v>0</v>
      </c>
      <c r="G692" s="43">
        <v>0</v>
      </c>
      <c r="H692" s="43">
        <v>0</v>
      </c>
      <c r="I692" s="43">
        <v>5</v>
      </c>
      <c r="J692" s="43">
        <v>969</v>
      </c>
      <c r="K692" s="43">
        <v>0</v>
      </c>
      <c r="L692" s="43">
        <v>0</v>
      </c>
      <c r="M692" s="43">
        <v>0</v>
      </c>
      <c r="N692" s="43">
        <v>30</v>
      </c>
      <c r="O692" s="43">
        <v>0</v>
      </c>
      <c r="P692" s="43">
        <v>8</v>
      </c>
      <c r="Q692" s="43">
        <v>26</v>
      </c>
      <c r="R692" s="43">
        <v>0</v>
      </c>
      <c r="S692" s="43">
        <v>0</v>
      </c>
      <c r="T692" s="43">
        <v>2761</v>
      </c>
      <c r="U692" s="43">
        <v>59</v>
      </c>
      <c r="V692" s="43">
        <v>640</v>
      </c>
      <c r="W692" s="43">
        <v>332</v>
      </c>
      <c r="X692" s="43">
        <v>0</v>
      </c>
      <c r="Y692" s="43">
        <v>53</v>
      </c>
      <c r="Z692" s="43">
        <v>0</v>
      </c>
      <c r="AA692" s="43">
        <v>0</v>
      </c>
      <c r="AB692" s="43">
        <v>46</v>
      </c>
      <c r="AC692" s="43">
        <v>7</v>
      </c>
      <c r="AD692" s="43">
        <v>0</v>
      </c>
      <c r="AE692" s="43">
        <v>334</v>
      </c>
      <c r="AF692" s="43">
        <v>1159</v>
      </c>
      <c r="AG692" s="43">
        <v>30</v>
      </c>
      <c r="AH692" s="43">
        <v>73</v>
      </c>
      <c r="AI692" s="43">
        <v>2733</v>
      </c>
      <c r="AJ692" s="30">
        <v>3100</v>
      </c>
      <c r="AK692" s="30">
        <v>0</v>
      </c>
      <c r="AL692" s="30">
        <v>0</v>
      </c>
      <c r="AM692" s="30">
        <v>0</v>
      </c>
      <c r="AN692" s="30">
        <v>0</v>
      </c>
      <c r="AO692" s="30">
        <v>0</v>
      </c>
      <c r="AP692" s="30">
        <v>490</v>
      </c>
      <c r="AQ692" s="30">
        <v>3590</v>
      </c>
      <c r="AR692" s="30">
        <v>1971</v>
      </c>
      <c r="AS692" s="30">
        <v>0</v>
      </c>
      <c r="AT692" s="30">
        <v>0</v>
      </c>
      <c r="AU692" s="30">
        <v>0</v>
      </c>
      <c r="AV692" s="30">
        <v>0</v>
      </c>
      <c r="AW692" s="30">
        <v>0</v>
      </c>
      <c r="AX692" s="30">
        <v>0</v>
      </c>
      <c r="AY692" s="30">
        <v>1971</v>
      </c>
      <c r="AZ692" s="30">
        <v>3100</v>
      </c>
      <c r="BA692" s="30">
        <v>0</v>
      </c>
      <c r="BB692" s="30">
        <v>0</v>
      </c>
      <c r="BC692" s="30">
        <v>17184</v>
      </c>
      <c r="BD692" s="30">
        <v>0</v>
      </c>
      <c r="BE692" s="30">
        <v>0</v>
      </c>
      <c r="BF692" s="30">
        <v>490</v>
      </c>
      <c r="BG692" s="30">
        <v>20774</v>
      </c>
      <c r="BH692" s="30">
        <v>31096</v>
      </c>
      <c r="BI692" t="s">
        <v>796</v>
      </c>
    </row>
    <row r="693" spans="1:61" x14ac:dyDescent="0.35">
      <c r="A693" s="61">
        <f t="shared" si="20"/>
        <v>0</v>
      </c>
      <c r="B693" s="61">
        <f t="shared" si="21"/>
        <v>0</v>
      </c>
      <c r="C693" s="41" t="s">
        <v>803</v>
      </c>
      <c r="D693" s="41"/>
      <c r="E693" s="43">
        <v>2076</v>
      </c>
      <c r="F693" s="43">
        <v>0</v>
      </c>
      <c r="G693" s="43">
        <v>0</v>
      </c>
      <c r="H693" s="43">
        <v>492</v>
      </c>
      <c r="I693" s="43">
        <v>22</v>
      </c>
      <c r="J693" s="43">
        <v>1582</v>
      </c>
      <c r="K693" s="43">
        <v>0</v>
      </c>
      <c r="L693" s="43">
        <v>243</v>
      </c>
      <c r="M693" s="43">
        <v>3</v>
      </c>
      <c r="N693" s="43">
        <v>100</v>
      </c>
      <c r="O693" s="43">
        <v>0</v>
      </c>
      <c r="P693" s="43">
        <v>37</v>
      </c>
      <c r="Q693" s="43">
        <v>30</v>
      </c>
      <c r="R693" s="43">
        <v>0</v>
      </c>
      <c r="S693" s="43">
        <v>0</v>
      </c>
      <c r="T693" s="43">
        <v>4585</v>
      </c>
      <c r="U693" s="43">
        <v>417</v>
      </c>
      <c r="V693" s="43">
        <v>1034</v>
      </c>
      <c r="W693" s="43">
        <v>256</v>
      </c>
      <c r="X693" s="43">
        <v>0</v>
      </c>
      <c r="Y693" s="43">
        <v>503</v>
      </c>
      <c r="Z693" s="43">
        <v>77</v>
      </c>
      <c r="AA693" s="43">
        <v>0</v>
      </c>
      <c r="AB693" s="43">
        <v>76</v>
      </c>
      <c r="AC693" s="43">
        <v>11</v>
      </c>
      <c r="AD693" s="43">
        <v>25</v>
      </c>
      <c r="AE693" s="43">
        <v>606</v>
      </c>
      <c r="AF693" s="43">
        <v>1482</v>
      </c>
      <c r="AG693" s="43">
        <v>0</v>
      </c>
      <c r="AH693" s="43">
        <v>76</v>
      </c>
      <c r="AI693" s="43">
        <v>4563</v>
      </c>
      <c r="AJ693" s="30">
        <v>0</v>
      </c>
      <c r="AK693" s="30">
        <v>200</v>
      </c>
      <c r="AL693" s="30">
        <v>0</v>
      </c>
      <c r="AM693" s="30">
        <v>2900</v>
      </c>
      <c r="AN693" s="30">
        <v>0</v>
      </c>
      <c r="AO693" s="30">
        <v>0</v>
      </c>
      <c r="AP693" s="30">
        <v>0</v>
      </c>
      <c r="AQ693" s="30">
        <v>3100</v>
      </c>
      <c r="AR693" s="30">
        <v>0</v>
      </c>
      <c r="AS693" s="30">
        <v>7</v>
      </c>
      <c r="AT693" s="30">
        <v>0</v>
      </c>
      <c r="AU693" s="30">
        <v>2246</v>
      </c>
      <c r="AV693" s="30">
        <v>0</v>
      </c>
      <c r="AW693" s="30">
        <v>0</v>
      </c>
      <c r="AX693" s="30">
        <v>0</v>
      </c>
      <c r="AY693" s="30">
        <v>2253</v>
      </c>
      <c r="AZ693" s="30">
        <v>1500</v>
      </c>
      <c r="BA693" s="30">
        <v>3350</v>
      </c>
      <c r="BB693" s="30">
        <v>0</v>
      </c>
      <c r="BC693" s="30">
        <v>23800</v>
      </c>
      <c r="BD693" s="30">
        <v>0</v>
      </c>
      <c r="BE693" s="30">
        <v>3200</v>
      </c>
      <c r="BF693" s="30">
        <v>2820</v>
      </c>
      <c r="BG693" s="30">
        <v>34670</v>
      </c>
      <c r="BH693" s="30">
        <v>60913</v>
      </c>
      <c r="BI693" t="s">
        <v>796</v>
      </c>
    </row>
    <row r="694" spans="1:61" x14ac:dyDescent="0.35">
      <c r="A694" s="61">
        <f t="shared" si="20"/>
        <v>0</v>
      </c>
      <c r="B694" s="61">
        <f t="shared" si="21"/>
        <v>0</v>
      </c>
      <c r="C694" s="41" t="s">
        <v>1165</v>
      </c>
      <c r="D694" s="41"/>
      <c r="E694" s="43">
        <v>1496</v>
      </c>
      <c r="F694" s="43">
        <v>0</v>
      </c>
      <c r="G694" s="43">
        <v>0</v>
      </c>
      <c r="H694" s="43">
        <v>0</v>
      </c>
      <c r="I694" s="43">
        <v>146</v>
      </c>
      <c r="J694" s="43">
        <v>669</v>
      </c>
      <c r="K694" s="43">
        <v>0</v>
      </c>
      <c r="L694" s="43">
        <v>0</v>
      </c>
      <c r="M694" s="43">
        <v>0</v>
      </c>
      <c r="N694" s="43">
        <v>42</v>
      </c>
      <c r="O694" s="43">
        <v>0</v>
      </c>
      <c r="P694" s="43">
        <v>10</v>
      </c>
      <c r="Q694" s="43">
        <v>49</v>
      </c>
      <c r="R694" s="43">
        <v>0</v>
      </c>
      <c r="S694" s="43">
        <v>0</v>
      </c>
      <c r="T694" s="43">
        <v>2412</v>
      </c>
      <c r="U694" s="43">
        <v>55</v>
      </c>
      <c r="V694" s="43">
        <v>626</v>
      </c>
      <c r="W694" s="43">
        <v>431</v>
      </c>
      <c r="X694" s="43">
        <v>0</v>
      </c>
      <c r="Y694" s="43">
        <v>324</v>
      </c>
      <c r="Z694" s="43">
        <v>0</v>
      </c>
      <c r="AA694" s="43">
        <v>0</v>
      </c>
      <c r="AB694" s="43">
        <v>50</v>
      </c>
      <c r="AC694" s="43">
        <v>103</v>
      </c>
      <c r="AD694" s="43">
        <v>1</v>
      </c>
      <c r="AE694" s="43">
        <v>437</v>
      </c>
      <c r="AF694" s="43">
        <v>1080</v>
      </c>
      <c r="AG694" s="43">
        <v>0</v>
      </c>
      <c r="AH694" s="43">
        <v>28</v>
      </c>
      <c r="AI694" s="43">
        <v>3135</v>
      </c>
      <c r="AJ694" s="30">
        <v>3500</v>
      </c>
      <c r="AK694" s="30">
        <v>0</v>
      </c>
      <c r="AL694" s="30">
        <v>0</v>
      </c>
      <c r="AM694" s="30">
        <v>10000</v>
      </c>
      <c r="AN694" s="30">
        <v>0</v>
      </c>
      <c r="AO694" s="30">
        <v>0</v>
      </c>
      <c r="AP694" s="30">
        <v>578</v>
      </c>
      <c r="AQ694" s="30">
        <v>14078</v>
      </c>
      <c r="AR694" s="30">
        <v>1685</v>
      </c>
      <c r="AS694" s="30">
        <v>0</v>
      </c>
      <c r="AT694" s="30">
        <v>0</v>
      </c>
      <c r="AU694" s="30">
        <v>2782</v>
      </c>
      <c r="AV694" s="30">
        <v>0</v>
      </c>
      <c r="AW694" s="30">
        <v>0</v>
      </c>
      <c r="AX694" s="30">
        <v>1</v>
      </c>
      <c r="AY694" s="30">
        <v>4468</v>
      </c>
      <c r="AZ694" s="30">
        <v>4354</v>
      </c>
      <c r="BA694" s="30">
        <v>0</v>
      </c>
      <c r="BB694" s="30">
        <v>0</v>
      </c>
      <c r="BC694" s="30">
        <v>12173</v>
      </c>
      <c r="BD694" s="30">
        <v>0</v>
      </c>
      <c r="BE694" s="30">
        <v>0</v>
      </c>
      <c r="BF694" s="30">
        <v>568</v>
      </c>
      <c r="BG694" s="30">
        <v>17095</v>
      </c>
      <c r="BH694" s="30">
        <v>48069</v>
      </c>
      <c r="BI694" t="s">
        <v>796</v>
      </c>
    </row>
    <row r="695" spans="1:61" x14ac:dyDescent="0.35">
      <c r="A695" s="61">
        <f t="shared" si="20"/>
        <v>0</v>
      </c>
      <c r="B695" s="61">
        <f t="shared" si="21"/>
        <v>0</v>
      </c>
      <c r="C695" s="41" t="s">
        <v>804</v>
      </c>
      <c r="D695" s="41"/>
      <c r="E695" s="43">
        <v>2238</v>
      </c>
      <c r="F695" s="43">
        <v>0</v>
      </c>
      <c r="G695" s="43">
        <v>0</v>
      </c>
      <c r="H695" s="43">
        <v>5644</v>
      </c>
      <c r="I695" s="43">
        <v>87</v>
      </c>
      <c r="J695" s="43">
        <v>4268</v>
      </c>
      <c r="K695" s="43">
        <v>0</v>
      </c>
      <c r="L695" s="43">
        <v>233</v>
      </c>
      <c r="M695" s="43">
        <v>0</v>
      </c>
      <c r="N695" s="43">
        <v>0</v>
      </c>
      <c r="O695" s="43">
        <v>0</v>
      </c>
      <c r="P695" s="43">
        <v>55</v>
      </c>
      <c r="Q695" s="43">
        <v>101</v>
      </c>
      <c r="R695" s="43">
        <v>0</v>
      </c>
      <c r="S695" s="43">
        <v>0</v>
      </c>
      <c r="T695" s="43">
        <v>12626</v>
      </c>
      <c r="U695" s="43">
        <v>336</v>
      </c>
      <c r="V695" s="43">
        <v>2320</v>
      </c>
      <c r="W695" s="43">
        <v>758</v>
      </c>
      <c r="X695" s="43">
        <v>0</v>
      </c>
      <c r="Y695" s="43">
        <v>630</v>
      </c>
      <c r="Z695" s="43">
        <v>81</v>
      </c>
      <c r="AA695" s="43">
        <v>0</v>
      </c>
      <c r="AB695" s="43">
        <v>288</v>
      </c>
      <c r="AC695" s="43">
        <v>263</v>
      </c>
      <c r="AD695" s="43">
        <v>0</v>
      </c>
      <c r="AE695" s="43">
        <v>1452</v>
      </c>
      <c r="AF695" s="43">
        <v>3293</v>
      </c>
      <c r="AG695" s="43">
        <v>0</v>
      </c>
      <c r="AH695" s="43">
        <v>244</v>
      </c>
      <c r="AI695" s="43">
        <v>9665</v>
      </c>
      <c r="AJ695" s="30">
        <v>0</v>
      </c>
      <c r="AK695" s="30">
        <v>0</v>
      </c>
      <c r="AL695" s="30">
        <v>0</v>
      </c>
      <c r="AM695" s="30">
        <v>0</v>
      </c>
      <c r="AN695" s="30">
        <v>0</v>
      </c>
      <c r="AO695" s="30">
        <v>0</v>
      </c>
      <c r="AP695" s="30">
        <v>0</v>
      </c>
      <c r="AQ695" s="30">
        <v>0</v>
      </c>
      <c r="AR695" s="30">
        <v>4</v>
      </c>
      <c r="AS695" s="30">
        <v>0</v>
      </c>
      <c r="AT695" s="30">
        <v>0</v>
      </c>
      <c r="AU695" s="30">
        <v>0</v>
      </c>
      <c r="AV695" s="30">
        <v>0</v>
      </c>
      <c r="AW695" s="30">
        <v>0</v>
      </c>
      <c r="AX695" s="30">
        <v>0</v>
      </c>
      <c r="AY695" s="30">
        <v>4</v>
      </c>
      <c r="AZ695" s="30">
        <v>35324</v>
      </c>
      <c r="BA695" s="30">
        <v>0</v>
      </c>
      <c r="BB695" s="30">
        <v>0</v>
      </c>
      <c r="BC695" s="30">
        <v>43970</v>
      </c>
      <c r="BD695" s="30">
        <v>0</v>
      </c>
      <c r="BE695" s="30">
        <v>2900</v>
      </c>
      <c r="BF695" s="30">
        <v>0</v>
      </c>
      <c r="BG695" s="30">
        <v>82194</v>
      </c>
      <c r="BH695" s="30">
        <v>62268</v>
      </c>
      <c r="BI695" t="s">
        <v>796</v>
      </c>
    </row>
    <row r="696" spans="1:61" x14ac:dyDescent="0.35">
      <c r="A696" s="61">
        <f t="shared" si="20"/>
        <v>0</v>
      </c>
      <c r="B696" s="61">
        <f t="shared" si="21"/>
        <v>0</v>
      </c>
      <c r="C696" s="41" t="s">
        <v>993</v>
      </c>
      <c r="D696" s="41"/>
      <c r="E696" s="43">
        <v>4317</v>
      </c>
      <c r="F696" s="43">
        <v>0</v>
      </c>
      <c r="G696" s="43">
        <v>0</v>
      </c>
      <c r="H696" s="43">
        <v>0</v>
      </c>
      <c r="I696" s="43">
        <v>0</v>
      </c>
      <c r="J696" s="43">
        <v>1593</v>
      </c>
      <c r="K696" s="43">
        <v>1460</v>
      </c>
      <c r="L696" s="43">
        <v>177</v>
      </c>
      <c r="M696" s="43">
        <v>0</v>
      </c>
      <c r="N696" s="43">
        <v>89</v>
      </c>
      <c r="O696" s="43">
        <v>0</v>
      </c>
      <c r="P696" s="43">
        <v>0</v>
      </c>
      <c r="Q696" s="43">
        <v>11</v>
      </c>
      <c r="R696" s="43">
        <v>520</v>
      </c>
      <c r="S696" s="43">
        <v>291</v>
      </c>
      <c r="T696" s="43">
        <v>8458</v>
      </c>
      <c r="U696" s="43">
        <v>230</v>
      </c>
      <c r="V696" s="43">
        <v>1028</v>
      </c>
      <c r="W696" s="43">
        <v>192</v>
      </c>
      <c r="X696" s="43">
        <v>1269</v>
      </c>
      <c r="Y696" s="43">
        <v>158</v>
      </c>
      <c r="Z696" s="43">
        <v>52</v>
      </c>
      <c r="AA696" s="43">
        <v>0</v>
      </c>
      <c r="AB696" s="43">
        <v>0</v>
      </c>
      <c r="AC696" s="43">
        <v>75</v>
      </c>
      <c r="AD696" s="43">
        <v>0</v>
      </c>
      <c r="AE696" s="43">
        <v>577</v>
      </c>
      <c r="AF696" s="43">
        <v>2423</v>
      </c>
      <c r="AG696" s="43">
        <v>0</v>
      </c>
      <c r="AH696" s="43">
        <v>46</v>
      </c>
      <c r="AI696" s="43">
        <v>6050</v>
      </c>
      <c r="AJ696" s="30">
        <v>0</v>
      </c>
      <c r="AK696" s="30">
        <v>0</v>
      </c>
      <c r="AL696" s="30">
        <v>0</v>
      </c>
      <c r="AM696" s="30">
        <v>0</v>
      </c>
      <c r="AN696" s="30">
        <v>0</v>
      </c>
      <c r="AO696" s="30">
        <v>0</v>
      </c>
      <c r="AP696" s="30">
        <v>0</v>
      </c>
      <c r="AQ696" s="30">
        <v>0</v>
      </c>
      <c r="AR696" s="30">
        <v>271</v>
      </c>
      <c r="AS696" s="30">
        <v>0</v>
      </c>
      <c r="AT696" s="30">
        <v>0</v>
      </c>
      <c r="AU696" s="30">
        <v>661</v>
      </c>
      <c r="AV696" s="30">
        <v>75</v>
      </c>
      <c r="AW696" s="30">
        <v>0</v>
      </c>
      <c r="AX696" s="30">
        <v>0</v>
      </c>
      <c r="AY696" s="30">
        <v>1007</v>
      </c>
      <c r="AZ696" s="30">
        <v>3357</v>
      </c>
      <c r="BA696" s="30">
        <v>0</v>
      </c>
      <c r="BB696" s="30">
        <v>0</v>
      </c>
      <c r="BC696" s="30">
        <v>19495</v>
      </c>
      <c r="BD696" s="30">
        <v>5872</v>
      </c>
      <c r="BE696" s="30">
        <v>3245</v>
      </c>
      <c r="BF696" s="30">
        <v>0</v>
      </c>
      <c r="BG696" s="30">
        <v>31969</v>
      </c>
      <c r="BH696" s="30">
        <v>76453</v>
      </c>
      <c r="BI696" t="s">
        <v>796</v>
      </c>
    </row>
    <row r="697" spans="1:61" x14ac:dyDescent="0.35">
      <c r="A697" s="61">
        <f t="shared" si="20"/>
        <v>0</v>
      </c>
      <c r="B697" s="61">
        <f t="shared" si="21"/>
        <v>0</v>
      </c>
      <c r="C697" s="41" t="s">
        <v>1351</v>
      </c>
      <c r="D697" s="41"/>
      <c r="E697" s="43">
        <v>0</v>
      </c>
      <c r="F697" s="43">
        <v>0</v>
      </c>
      <c r="G697" s="43">
        <v>0</v>
      </c>
      <c r="H697" s="43">
        <v>0</v>
      </c>
      <c r="I697" s="43">
        <v>0</v>
      </c>
      <c r="J697" s="43">
        <v>0</v>
      </c>
      <c r="K697" s="43">
        <v>0</v>
      </c>
      <c r="L697" s="43">
        <v>0</v>
      </c>
      <c r="M697" s="43">
        <v>0</v>
      </c>
      <c r="N697" s="43">
        <v>38</v>
      </c>
      <c r="O697" s="43">
        <v>0</v>
      </c>
      <c r="P697" s="43">
        <v>0</v>
      </c>
      <c r="Q697" s="43">
        <v>0</v>
      </c>
      <c r="R697" s="43">
        <v>0</v>
      </c>
      <c r="S697" s="43">
        <v>72</v>
      </c>
      <c r="T697" s="43">
        <v>110</v>
      </c>
      <c r="U697" s="43">
        <v>0</v>
      </c>
      <c r="V697" s="43">
        <v>0</v>
      </c>
      <c r="W697" s="43">
        <v>0</v>
      </c>
      <c r="X697" s="43">
        <v>0</v>
      </c>
      <c r="Y697" s="43">
        <v>0</v>
      </c>
      <c r="Z697" s="43">
        <v>0</v>
      </c>
      <c r="AA697" s="43">
        <v>0</v>
      </c>
      <c r="AB697" s="43">
        <v>0</v>
      </c>
      <c r="AC697" s="43">
        <v>0</v>
      </c>
      <c r="AD697" s="43">
        <v>0</v>
      </c>
      <c r="AE697" s="43">
        <v>0</v>
      </c>
      <c r="AF697" s="43">
        <v>0</v>
      </c>
      <c r="AG697" s="43">
        <v>0</v>
      </c>
      <c r="AH697" s="43">
        <v>0</v>
      </c>
      <c r="AI697" s="43">
        <v>0</v>
      </c>
      <c r="AJ697" s="30">
        <v>0</v>
      </c>
      <c r="AK697" s="30">
        <v>0</v>
      </c>
      <c r="AL697" s="30">
        <v>0</v>
      </c>
      <c r="AM697" s="30">
        <v>0</v>
      </c>
      <c r="AN697" s="30">
        <v>0</v>
      </c>
      <c r="AO697" s="30">
        <v>0</v>
      </c>
      <c r="AP697" s="30">
        <v>0</v>
      </c>
      <c r="AQ697" s="30">
        <v>0</v>
      </c>
      <c r="AR697" s="30">
        <v>0</v>
      </c>
      <c r="AS697" s="30">
        <v>0</v>
      </c>
      <c r="AT697" s="30">
        <v>0</v>
      </c>
      <c r="AU697" s="30">
        <v>0</v>
      </c>
      <c r="AV697" s="30">
        <v>0</v>
      </c>
      <c r="AW697" s="30">
        <v>0</v>
      </c>
      <c r="AX697" s="30">
        <v>0</v>
      </c>
      <c r="AY697" s="30">
        <v>0</v>
      </c>
      <c r="AZ697" s="30">
        <v>988</v>
      </c>
      <c r="BA697" s="30">
        <v>0</v>
      </c>
      <c r="BB697" s="30">
        <v>0</v>
      </c>
      <c r="BC697" s="30">
        <v>0</v>
      </c>
      <c r="BD697" s="30">
        <v>0</v>
      </c>
      <c r="BE697" s="30">
        <v>0</v>
      </c>
      <c r="BF697" s="30">
        <v>0</v>
      </c>
      <c r="BG697" s="30">
        <v>988</v>
      </c>
      <c r="BH697" s="30">
        <v>0</v>
      </c>
      <c r="BI697" t="s">
        <v>796</v>
      </c>
    </row>
    <row r="698" spans="1:61" x14ac:dyDescent="0.35">
      <c r="A698" s="61">
        <f t="shared" si="20"/>
        <v>0</v>
      </c>
      <c r="B698" s="61">
        <f t="shared" si="21"/>
        <v>0</v>
      </c>
      <c r="C698" s="41" t="s">
        <v>805</v>
      </c>
      <c r="D698" s="41"/>
      <c r="E698" s="43">
        <v>1058</v>
      </c>
      <c r="F698" s="43">
        <v>0</v>
      </c>
      <c r="G698" s="43">
        <v>0</v>
      </c>
      <c r="H698" s="43">
        <v>0</v>
      </c>
      <c r="I698" s="43">
        <v>0</v>
      </c>
      <c r="J698" s="43">
        <v>0</v>
      </c>
      <c r="K698" s="43">
        <v>0</v>
      </c>
      <c r="L698" s="43">
        <v>0</v>
      </c>
      <c r="M698" s="43">
        <v>12</v>
      </c>
      <c r="N698" s="43">
        <v>41</v>
      </c>
      <c r="O698" s="43">
        <v>177</v>
      </c>
      <c r="P698" s="43">
        <v>41</v>
      </c>
      <c r="Q698" s="43">
        <v>21</v>
      </c>
      <c r="R698" s="43">
        <v>0</v>
      </c>
      <c r="S698" s="43">
        <v>95</v>
      </c>
      <c r="T698" s="43">
        <v>1445</v>
      </c>
      <c r="U698" s="43">
        <v>87</v>
      </c>
      <c r="V698" s="43">
        <v>549</v>
      </c>
      <c r="W698" s="43">
        <v>0</v>
      </c>
      <c r="X698" s="43">
        <v>0</v>
      </c>
      <c r="Y698" s="43">
        <v>68</v>
      </c>
      <c r="Z698" s="43">
        <v>0</v>
      </c>
      <c r="AA698" s="43">
        <v>0</v>
      </c>
      <c r="AB698" s="43">
        <v>0</v>
      </c>
      <c r="AC698" s="43">
        <v>18</v>
      </c>
      <c r="AD698" s="43">
        <v>0</v>
      </c>
      <c r="AE698" s="43">
        <v>214</v>
      </c>
      <c r="AF698" s="43">
        <v>90</v>
      </c>
      <c r="AG698" s="43">
        <v>0</v>
      </c>
      <c r="AH698" s="43">
        <v>5</v>
      </c>
      <c r="AI698" s="43">
        <v>1031</v>
      </c>
      <c r="AJ698" s="30">
        <v>0</v>
      </c>
      <c r="AK698" s="30">
        <v>2000</v>
      </c>
      <c r="AL698" s="30">
        <v>0</v>
      </c>
      <c r="AM698" s="30">
        <v>0</v>
      </c>
      <c r="AN698" s="30">
        <v>0</v>
      </c>
      <c r="AO698" s="30">
        <v>0</v>
      </c>
      <c r="AP698" s="30">
        <v>0</v>
      </c>
      <c r="AQ698" s="30">
        <v>2000</v>
      </c>
      <c r="AR698" s="30">
        <v>0</v>
      </c>
      <c r="AS698" s="30">
        <v>263</v>
      </c>
      <c r="AT698" s="30">
        <v>0</v>
      </c>
      <c r="AU698" s="30">
        <v>0</v>
      </c>
      <c r="AV698" s="30">
        <v>0</v>
      </c>
      <c r="AW698" s="30">
        <v>0</v>
      </c>
      <c r="AX698" s="30">
        <v>0</v>
      </c>
      <c r="AY698" s="30">
        <v>263</v>
      </c>
      <c r="AZ698" s="30">
        <v>1248</v>
      </c>
      <c r="BA698" s="30">
        <v>2000</v>
      </c>
      <c r="BB698" s="30">
        <v>0</v>
      </c>
      <c r="BC698" s="30">
        <v>0</v>
      </c>
      <c r="BD698" s="30">
        <v>0</v>
      </c>
      <c r="BE698" s="30">
        <v>0</v>
      </c>
      <c r="BF698" s="30">
        <v>500</v>
      </c>
      <c r="BG698" s="30">
        <v>3748</v>
      </c>
      <c r="BH698" s="30">
        <v>10310</v>
      </c>
      <c r="BI698" t="s">
        <v>806</v>
      </c>
    </row>
    <row r="699" spans="1:61" x14ac:dyDescent="0.35">
      <c r="A699" s="61">
        <f t="shared" si="20"/>
        <v>0</v>
      </c>
      <c r="B699" s="61">
        <f t="shared" si="21"/>
        <v>0</v>
      </c>
      <c r="C699" s="41" t="s">
        <v>807</v>
      </c>
      <c r="D699" s="41"/>
      <c r="E699" s="43">
        <v>79</v>
      </c>
      <c r="F699" s="43">
        <v>164</v>
      </c>
      <c r="G699" s="43">
        <v>0</v>
      </c>
      <c r="H699" s="43">
        <v>0</v>
      </c>
      <c r="I699" s="43">
        <v>0</v>
      </c>
      <c r="J699" s="43">
        <v>167</v>
      </c>
      <c r="K699" s="43">
        <v>0</v>
      </c>
      <c r="L699" s="43">
        <v>0</v>
      </c>
      <c r="M699" s="43">
        <v>1</v>
      </c>
      <c r="N699" s="43">
        <v>28</v>
      </c>
      <c r="O699" s="43">
        <v>54</v>
      </c>
      <c r="P699" s="43">
        <v>0</v>
      </c>
      <c r="Q699" s="43">
        <v>3</v>
      </c>
      <c r="R699" s="43">
        <v>0</v>
      </c>
      <c r="S699" s="43">
        <v>0</v>
      </c>
      <c r="T699" s="43">
        <v>496</v>
      </c>
      <c r="U699" s="43">
        <v>27</v>
      </c>
      <c r="V699" s="43">
        <v>192</v>
      </c>
      <c r="W699" s="43">
        <v>15</v>
      </c>
      <c r="X699" s="43">
        <v>0</v>
      </c>
      <c r="Y699" s="43">
        <v>0</v>
      </c>
      <c r="Z699" s="43">
        <v>0</v>
      </c>
      <c r="AA699" s="43">
        <v>0</v>
      </c>
      <c r="AB699" s="43">
        <v>8</v>
      </c>
      <c r="AC699" s="43">
        <v>0</v>
      </c>
      <c r="AD699" s="43">
        <v>0</v>
      </c>
      <c r="AE699" s="43">
        <v>84</v>
      </c>
      <c r="AF699" s="43">
        <v>124</v>
      </c>
      <c r="AG699" s="43">
        <v>0</v>
      </c>
      <c r="AH699" s="43">
        <v>6</v>
      </c>
      <c r="AI699" s="43">
        <v>456</v>
      </c>
      <c r="AJ699" s="30">
        <v>0</v>
      </c>
      <c r="AK699" s="30">
        <v>0</v>
      </c>
      <c r="AL699" s="30">
        <v>0</v>
      </c>
      <c r="AM699" s="30"/>
      <c r="AN699" s="30">
        <v>0</v>
      </c>
      <c r="AO699" s="30">
        <v>0</v>
      </c>
      <c r="AP699" s="30">
        <v>0</v>
      </c>
      <c r="AQ699" s="30">
        <v>0</v>
      </c>
      <c r="AR699" s="30">
        <v>0</v>
      </c>
      <c r="AS699" s="30">
        <v>0</v>
      </c>
      <c r="AT699" s="30">
        <v>0</v>
      </c>
      <c r="AU699" s="30">
        <v>0</v>
      </c>
      <c r="AV699" s="30">
        <v>0</v>
      </c>
      <c r="AW699" s="30">
        <v>0</v>
      </c>
      <c r="AX699" s="30">
        <v>0</v>
      </c>
      <c r="AY699" s="30">
        <v>0</v>
      </c>
      <c r="AZ699" s="30">
        <v>0</v>
      </c>
      <c r="BA699" s="30">
        <v>0</v>
      </c>
      <c r="BB699" s="30">
        <v>0</v>
      </c>
      <c r="BC699" s="30">
        <v>1937</v>
      </c>
      <c r="BD699" s="30">
        <v>0</v>
      </c>
      <c r="BE699" s="30">
        <v>0</v>
      </c>
      <c r="BF699" s="30">
        <v>0</v>
      </c>
      <c r="BG699" s="30">
        <v>1937</v>
      </c>
      <c r="BH699" s="30">
        <v>5051</v>
      </c>
      <c r="BI699" t="s">
        <v>806</v>
      </c>
    </row>
    <row r="700" spans="1:61" x14ac:dyDescent="0.35">
      <c r="A700" s="61">
        <f t="shared" si="20"/>
        <v>0</v>
      </c>
      <c r="B700" s="61">
        <f t="shared" si="21"/>
        <v>0</v>
      </c>
      <c r="C700" s="41" t="s">
        <v>809</v>
      </c>
      <c r="D700" s="41"/>
      <c r="E700" s="43">
        <v>493</v>
      </c>
      <c r="F700" s="43">
        <v>0</v>
      </c>
      <c r="G700" s="43">
        <v>0</v>
      </c>
      <c r="H700" s="43">
        <v>0</v>
      </c>
      <c r="I700" s="43">
        <v>0</v>
      </c>
      <c r="J700" s="43">
        <v>284</v>
      </c>
      <c r="K700" s="43">
        <v>0</v>
      </c>
      <c r="L700" s="43">
        <v>1</v>
      </c>
      <c r="M700" s="43">
        <v>20</v>
      </c>
      <c r="N700" s="43">
        <v>29</v>
      </c>
      <c r="O700" s="43">
        <v>0</v>
      </c>
      <c r="P700" s="43">
        <v>13</v>
      </c>
      <c r="Q700" s="43">
        <v>1</v>
      </c>
      <c r="R700" s="43">
        <v>0</v>
      </c>
      <c r="S700" s="43">
        <v>0</v>
      </c>
      <c r="T700" s="43">
        <v>841</v>
      </c>
      <c r="U700" s="43">
        <v>12</v>
      </c>
      <c r="V700" s="43">
        <v>161</v>
      </c>
      <c r="W700" s="43">
        <v>19</v>
      </c>
      <c r="X700" s="43">
        <v>0</v>
      </c>
      <c r="Y700" s="43">
        <v>28</v>
      </c>
      <c r="Z700" s="43">
        <v>0</v>
      </c>
      <c r="AA700" s="43">
        <v>0</v>
      </c>
      <c r="AB700" s="43">
        <v>0</v>
      </c>
      <c r="AC700" s="43">
        <v>18</v>
      </c>
      <c r="AD700" s="43">
        <v>0</v>
      </c>
      <c r="AE700" s="43">
        <v>99</v>
      </c>
      <c r="AF700" s="43">
        <v>516</v>
      </c>
      <c r="AG700" s="43">
        <v>0</v>
      </c>
      <c r="AH700" s="43">
        <v>11</v>
      </c>
      <c r="AI700" s="43">
        <v>864</v>
      </c>
      <c r="AJ700" s="30">
        <v>0</v>
      </c>
      <c r="AK700" s="30">
        <v>0</v>
      </c>
      <c r="AL700" s="30">
        <v>0</v>
      </c>
      <c r="AM700" s="30">
        <v>0</v>
      </c>
      <c r="AN700" s="30">
        <v>0</v>
      </c>
      <c r="AO700" s="30">
        <v>0</v>
      </c>
      <c r="AP700" s="30">
        <v>0</v>
      </c>
      <c r="AQ700" s="30">
        <v>0</v>
      </c>
      <c r="AR700" s="30">
        <v>0</v>
      </c>
      <c r="AS700" s="30">
        <v>0</v>
      </c>
      <c r="AT700" s="30">
        <v>0</v>
      </c>
      <c r="AU700" s="30">
        <v>0</v>
      </c>
      <c r="AV700" s="30">
        <v>0</v>
      </c>
      <c r="AW700" s="30">
        <v>0</v>
      </c>
      <c r="AX700" s="30">
        <v>0</v>
      </c>
      <c r="AY700" s="30">
        <v>0</v>
      </c>
      <c r="AZ700" s="30">
        <v>3468</v>
      </c>
      <c r="BA700" s="30">
        <v>0</v>
      </c>
      <c r="BB700" s="30">
        <v>0</v>
      </c>
      <c r="BC700" s="30">
        <v>4304</v>
      </c>
      <c r="BD700" s="30">
        <v>0</v>
      </c>
      <c r="BE700" s="30">
        <v>0</v>
      </c>
      <c r="BF700" s="30">
        <v>0</v>
      </c>
      <c r="BG700" s="30">
        <v>7772</v>
      </c>
      <c r="BH700" s="30">
        <v>6196</v>
      </c>
      <c r="BI700" t="s">
        <v>806</v>
      </c>
    </row>
    <row r="701" spans="1:61" x14ac:dyDescent="0.35">
      <c r="A701" s="61">
        <f t="shared" si="20"/>
        <v>0</v>
      </c>
      <c r="B701" s="61">
        <f t="shared" si="21"/>
        <v>0</v>
      </c>
      <c r="C701" s="41" t="s">
        <v>810</v>
      </c>
      <c r="D701" s="41"/>
      <c r="E701" s="43">
        <v>322</v>
      </c>
      <c r="F701" s="43">
        <v>0</v>
      </c>
      <c r="G701" s="43">
        <v>0</v>
      </c>
      <c r="H701" s="43">
        <v>0</v>
      </c>
      <c r="I701" s="43">
        <v>0</v>
      </c>
      <c r="J701" s="43">
        <v>0</v>
      </c>
      <c r="K701" s="43">
        <v>0</v>
      </c>
      <c r="L701" s="43">
        <v>0</v>
      </c>
      <c r="M701" s="43">
        <v>1</v>
      </c>
      <c r="N701" s="43">
        <v>27</v>
      </c>
      <c r="O701" s="43">
        <v>75</v>
      </c>
      <c r="P701" s="43">
        <v>0</v>
      </c>
      <c r="Q701" s="43">
        <v>1</v>
      </c>
      <c r="R701" s="43">
        <v>0</v>
      </c>
      <c r="S701" s="43">
        <v>0</v>
      </c>
      <c r="T701" s="43">
        <v>426</v>
      </c>
      <c r="U701" s="43">
        <v>3</v>
      </c>
      <c r="V701" s="43">
        <v>208</v>
      </c>
      <c r="W701" s="43">
        <v>0</v>
      </c>
      <c r="X701" s="43">
        <v>0</v>
      </c>
      <c r="Y701" s="43">
        <v>34</v>
      </c>
      <c r="Z701" s="43">
        <v>0</v>
      </c>
      <c r="AA701" s="43">
        <v>0</v>
      </c>
      <c r="AB701" s="43">
        <v>0</v>
      </c>
      <c r="AC701" s="43">
        <v>0</v>
      </c>
      <c r="AD701" s="43">
        <v>0</v>
      </c>
      <c r="AE701" s="43">
        <v>86</v>
      </c>
      <c r="AF701" s="43">
        <v>73</v>
      </c>
      <c r="AG701" s="43">
        <v>0</v>
      </c>
      <c r="AH701" s="43">
        <v>0</v>
      </c>
      <c r="AI701" s="43">
        <v>404</v>
      </c>
      <c r="AJ701" s="30">
        <v>0</v>
      </c>
      <c r="AK701" s="30">
        <v>0</v>
      </c>
      <c r="AL701" s="30">
        <v>0</v>
      </c>
      <c r="AM701" s="30">
        <v>0</v>
      </c>
      <c r="AN701" s="30">
        <v>0</v>
      </c>
      <c r="AO701" s="30">
        <v>0</v>
      </c>
      <c r="AP701" s="30">
        <v>0</v>
      </c>
      <c r="AQ701" s="30">
        <v>0</v>
      </c>
      <c r="AR701" s="30">
        <v>0</v>
      </c>
      <c r="AS701" s="30">
        <v>0</v>
      </c>
      <c r="AT701" s="30">
        <v>0</v>
      </c>
      <c r="AU701" s="30">
        <v>0</v>
      </c>
      <c r="AV701" s="30">
        <v>0</v>
      </c>
      <c r="AW701" s="30">
        <v>0</v>
      </c>
      <c r="AX701" s="30">
        <v>0</v>
      </c>
      <c r="AY701" s="30">
        <v>0</v>
      </c>
      <c r="AZ701" s="30">
        <v>283</v>
      </c>
      <c r="BA701" s="30">
        <v>235</v>
      </c>
      <c r="BB701" s="30">
        <v>0</v>
      </c>
      <c r="BC701" s="30">
        <v>0</v>
      </c>
      <c r="BD701" s="30">
        <v>0</v>
      </c>
      <c r="BE701" s="30">
        <v>0</v>
      </c>
      <c r="BF701" s="30">
        <v>0</v>
      </c>
      <c r="BG701" s="30">
        <v>518</v>
      </c>
      <c r="BH701" s="30">
        <v>6487</v>
      </c>
      <c r="BI701" t="s">
        <v>806</v>
      </c>
    </row>
    <row r="702" spans="1:61" x14ac:dyDescent="0.35">
      <c r="A702" s="61">
        <f t="shared" si="20"/>
        <v>0</v>
      </c>
      <c r="B702" s="61">
        <f t="shared" si="21"/>
        <v>0</v>
      </c>
      <c r="C702" s="41" t="s">
        <v>811</v>
      </c>
      <c r="D702" s="41"/>
      <c r="E702" s="43">
        <v>706</v>
      </c>
      <c r="F702" s="43">
        <v>0</v>
      </c>
      <c r="G702" s="43">
        <v>0</v>
      </c>
      <c r="H702" s="43">
        <v>0</v>
      </c>
      <c r="I702" s="43">
        <v>0</v>
      </c>
      <c r="J702" s="43">
        <v>0</v>
      </c>
      <c r="K702" s="43">
        <v>0</v>
      </c>
      <c r="L702" s="43">
        <v>3</v>
      </c>
      <c r="M702" s="43">
        <v>0</v>
      </c>
      <c r="N702" s="43">
        <v>52</v>
      </c>
      <c r="O702" s="43">
        <v>73</v>
      </c>
      <c r="P702" s="43">
        <v>0</v>
      </c>
      <c r="Q702" s="43">
        <v>42</v>
      </c>
      <c r="R702" s="43">
        <v>0</v>
      </c>
      <c r="S702" s="43">
        <v>0</v>
      </c>
      <c r="T702" s="43">
        <v>876</v>
      </c>
      <c r="U702" s="43">
        <v>145</v>
      </c>
      <c r="V702" s="43">
        <v>333</v>
      </c>
      <c r="W702" s="43">
        <v>0</v>
      </c>
      <c r="X702" s="43">
        <v>0</v>
      </c>
      <c r="Y702" s="43">
        <v>253</v>
      </c>
      <c r="Z702" s="43">
        <v>4</v>
      </c>
      <c r="AA702" s="43">
        <v>0</v>
      </c>
      <c r="AB702" s="43">
        <v>106</v>
      </c>
      <c r="AC702" s="43">
        <v>58</v>
      </c>
      <c r="AD702" s="43">
        <v>0</v>
      </c>
      <c r="AE702" s="43">
        <v>198</v>
      </c>
      <c r="AF702" s="43">
        <v>0</v>
      </c>
      <c r="AG702" s="43">
        <v>0</v>
      </c>
      <c r="AH702" s="43">
        <v>0</v>
      </c>
      <c r="AI702" s="43">
        <v>1097</v>
      </c>
      <c r="AJ702" s="30">
        <v>0</v>
      </c>
      <c r="AK702" s="30">
        <v>0</v>
      </c>
      <c r="AL702" s="30">
        <v>0</v>
      </c>
      <c r="AM702" s="30">
        <v>0</v>
      </c>
      <c r="AN702" s="30">
        <v>0</v>
      </c>
      <c r="AO702" s="30">
        <v>0</v>
      </c>
      <c r="AP702" s="30">
        <v>0</v>
      </c>
      <c r="AQ702" s="30">
        <v>0</v>
      </c>
      <c r="AR702" s="30">
        <v>0</v>
      </c>
      <c r="AS702" s="30">
        <v>0</v>
      </c>
      <c r="AT702" s="30">
        <v>0</v>
      </c>
      <c r="AU702" s="30">
        <v>0</v>
      </c>
      <c r="AV702" s="30">
        <v>0</v>
      </c>
      <c r="AW702" s="30">
        <v>0</v>
      </c>
      <c r="AX702" s="30">
        <v>0</v>
      </c>
      <c r="AY702" s="30">
        <v>0</v>
      </c>
      <c r="AZ702" s="30">
        <v>0</v>
      </c>
      <c r="BA702" s="30">
        <v>0</v>
      </c>
      <c r="BB702" s="30">
        <v>0</v>
      </c>
      <c r="BC702" s="30">
        <v>0</v>
      </c>
      <c r="BD702" s="30">
        <v>0</v>
      </c>
      <c r="BE702" s="30">
        <v>0</v>
      </c>
      <c r="BF702" s="30">
        <v>0</v>
      </c>
      <c r="BG702" s="30">
        <v>0</v>
      </c>
      <c r="BH702" s="30">
        <v>9721</v>
      </c>
      <c r="BI702" t="s">
        <v>812</v>
      </c>
    </row>
    <row r="703" spans="1:61" x14ac:dyDescent="0.35">
      <c r="A703" s="61">
        <f t="shared" si="20"/>
        <v>0</v>
      </c>
      <c r="B703" s="61">
        <f t="shared" si="21"/>
        <v>0</v>
      </c>
      <c r="C703" s="41" t="s">
        <v>813</v>
      </c>
      <c r="D703" s="41"/>
      <c r="E703" s="43">
        <v>178</v>
      </c>
      <c r="F703" s="43">
        <v>2</v>
      </c>
      <c r="G703" s="43">
        <v>0</v>
      </c>
      <c r="H703" s="43">
        <v>64</v>
      </c>
      <c r="I703" s="43">
        <v>0</v>
      </c>
      <c r="J703" s="43">
        <v>109</v>
      </c>
      <c r="K703" s="43">
        <v>0</v>
      </c>
      <c r="L703" s="43">
        <v>0</v>
      </c>
      <c r="M703" s="43">
        <v>0</v>
      </c>
      <c r="N703" s="43">
        <v>20</v>
      </c>
      <c r="O703" s="43">
        <v>0</v>
      </c>
      <c r="P703" s="43">
        <v>0</v>
      </c>
      <c r="Q703" s="43">
        <v>0</v>
      </c>
      <c r="R703" s="43">
        <v>0</v>
      </c>
      <c r="S703" s="43">
        <v>0</v>
      </c>
      <c r="T703" s="43">
        <v>373</v>
      </c>
      <c r="U703" s="43">
        <v>0</v>
      </c>
      <c r="V703" s="43">
        <v>83</v>
      </c>
      <c r="W703" s="43">
        <v>13</v>
      </c>
      <c r="X703" s="43">
        <v>0</v>
      </c>
      <c r="Y703" s="43">
        <v>61</v>
      </c>
      <c r="Z703" s="43">
        <v>0</v>
      </c>
      <c r="AA703" s="43">
        <v>0</v>
      </c>
      <c r="AB703" s="43">
        <v>0</v>
      </c>
      <c r="AC703" s="43">
        <v>0</v>
      </c>
      <c r="AD703" s="43">
        <v>0</v>
      </c>
      <c r="AE703" s="43">
        <v>152</v>
      </c>
      <c r="AF703" s="43">
        <v>66</v>
      </c>
      <c r="AG703" s="43">
        <v>0</v>
      </c>
      <c r="AH703" s="43">
        <v>21</v>
      </c>
      <c r="AI703" s="43">
        <v>396</v>
      </c>
      <c r="AJ703" s="30">
        <v>0</v>
      </c>
      <c r="AK703" s="30">
        <v>0</v>
      </c>
      <c r="AL703" s="30">
        <v>0</v>
      </c>
      <c r="AM703" s="30">
        <v>0</v>
      </c>
      <c r="AN703" s="30">
        <v>0</v>
      </c>
      <c r="AO703" s="30">
        <v>0</v>
      </c>
      <c r="AP703" s="30">
        <v>0</v>
      </c>
      <c r="AQ703" s="30">
        <v>0</v>
      </c>
      <c r="AR703" s="30">
        <v>0</v>
      </c>
      <c r="AS703" s="30">
        <v>0</v>
      </c>
      <c r="AT703" s="30">
        <v>0</v>
      </c>
      <c r="AU703" s="30">
        <v>0</v>
      </c>
      <c r="AV703" s="30">
        <v>0</v>
      </c>
      <c r="AW703" s="30">
        <v>0</v>
      </c>
      <c r="AX703" s="30">
        <v>0</v>
      </c>
      <c r="AY703" s="30">
        <v>0</v>
      </c>
      <c r="AZ703" s="30">
        <v>0</v>
      </c>
      <c r="BA703" s="30">
        <v>0</v>
      </c>
      <c r="BB703" s="30">
        <v>0</v>
      </c>
      <c r="BC703" s="30">
        <v>909</v>
      </c>
      <c r="BD703" s="30">
        <v>0</v>
      </c>
      <c r="BE703" s="30">
        <v>0</v>
      </c>
      <c r="BF703" s="30">
        <v>0</v>
      </c>
      <c r="BG703" s="30">
        <v>909</v>
      </c>
      <c r="BH703" s="30">
        <v>4669</v>
      </c>
      <c r="BI703" t="s">
        <v>812</v>
      </c>
    </row>
    <row r="704" spans="1:61" x14ac:dyDescent="0.35">
      <c r="A704" s="61">
        <f t="shared" si="20"/>
        <v>0</v>
      </c>
      <c r="B704" s="61">
        <f t="shared" si="21"/>
        <v>0</v>
      </c>
      <c r="C704" s="41" t="s">
        <v>814</v>
      </c>
      <c r="D704" s="41">
        <v>1</v>
      </c>
      <c r="E704" s="43">
        <v>0</v>
      </c>
      <c r="F704" s="43">
        <v>0</v>
      </c>
      <c r="G704" s="43">
        <v>0</v>
      </c>
      <c r="H704" s="43">
        <v>3221</v>
      </c>
      <c r="I704" s="43">
        <v>0</v>
      </c>
      <c r="J704" s="43">
        <v>1317</v>
      </c>
      <c r="K704" s="43">
        <v>4128</v>
      </c>
      <c r="L704" s="43">
        <v>1065</v>
      </c>
      <c r="M704" s="43">
        <v>581</v>
      </c>
      <c r="N704" s="43">
        <v>85</v>
      </c>
      <c r="O704" s="43">
        <v>0</v>
      </c>
      <c r="P704" s="43">
        <v>560</v>
      </c>
      <c r="Q704" s="43">
        <v>336</v>
      </c>
      <c r="R704" s="43">
        <v>1500</v>
      </c>
      <c r="S704" s="43">
        <v>0</v>
      </c>
      <c r="T704" s="43">
        <v>12793</v>
      </c>
      <c r="U704" s="43">
        <v>582</v>
      </c>
      <c r="V704" s="43">
        <v>1019</v>
      </c>
      <c r="W704" s="43">
        <v>237</v>
      </c>
      <c r="X704" s="43">
        <v>2410</v>
      </c>
      <c r="Y704" s="43">
        <v>181</v>
      </c>
      <c r="Z704" s="43">
        <v>183</v>
      </c>
      <c r="AA704" s="43">
        <v>9</v>
      </c>
      <c r="AB704" s="43">
        <v>0</v>
      </c>
      <c r="AC704" s="43">
        <v>429</v>
      </c>
      <c r="AD704" s="43">
        <v>0</v>
      </c>
      <c r="AE704" s="43">
        <v>981</v>
      </c>
      <c r="AF704" s="43">
        <v>6446</v>
      </c>
      <c r="AG704" s="43">
        <v>0</v>
      </c>
      <c r="AH704" s="43">
        <v>38</v>
      </c>
      <c r="AI704" s="43">
        <v>12515</v>
      </c>
      <c r="AJ704" s="30">
        <v>500</v>
      </c>
      <c r="AK704" s="30">
        <v>0</v>
      </c>
      <c r="AL704" s="30">
        <v>0</v>
      </c>
      <c r="AM704" s="30">
        <v>0</v>
      </c>
      <c r="AN704" s="30">
        <v>0</v>
      </c>
      <c r="AO704" s="30">
        <v>0</v>
      </c>
      <c r="AP704" s="30">
        <v>0</v>
      </c>
      <c r="AQ704" s="30">
        <v>500</v>
      </c>
      <c r="AR704" s="30">
        <v>680</v>
      </c>
      <c r="AS704" s="30">
        <v>171</v>
      </c>
      <c r="AT704" s="30">
        <v>0</v>
      </c>
      <c r="AU704" s="30">
        <v>0</v>
      </c>
      <c r="AV704" s="30">
        <v>0</v>
      </c>
      <c r="AW704" s="30">
        <v>0</v>
      </c>
      <c r="AX704" s="30">
        <v>3</v>
      </c>
      <c r="AY704" s="30">
        <v>854</v>
      </c>
      <c r="AZ704" s="30">
        <v>14500</v>
      </c>
      <c r="BA704" s="30">
        <v>9658</v>
      </c>
      <c r="BB704" s="30">
        <v>0</v>
      </c>
      <c r="BC704" s="30">
        <v>1408</v>
      </c>
      <c r="BD704" s="30">
        <v>12200</v>
      </c>
      <c r="BE704" s="30">
        <v>4609</v>
      </c>
      <c r="BF704" s="30">
        <v>25083</v>
      </c>
      <c r="BG704" s="30">
        <v>67458</v>
      </c>
      <c r="BH704" s="30">
        <v>22316</v>
      </c>
      <c r="BI704" t="s">
        <v>812</v>
      </c>
    </row>
    <row r="705" spans="1:61" x14ac:dyDescent="0.35">
      <c r="A705" s="61">
        <f t="shared" si="20"/>
        <v>0</v>
      </c>
      <c r="B705" s="61">
        <f t="shared" si="21"/>
        <v>0</v>
      </c>
      <c r="C705" s="41" t="s">
        <v>815</v>
      </c>
      <c r="D705" s="41"/>
      <c r="E705" s="43">
        <v>841</v>
      </c>
      <c r="F705" s="43">
        <v>0</v>
      </c>
      <c r="G705" s="43">
        <v>0</v>
      </c>
      <c r="H705" s="43">
        <v>0</v>
      </c>
      <c r="I705" s="43">
        <v>0</v>
      </c>
      <c r="J705" s="43">
        <v>0</v>
      </c>
      <c r="K705" s="43">
        <v>0</v>
      </c>
      <c r="L705" s="43">
        <v>0</v>
      </c>
      <c r="M705" s="43">
        <v>9</v>
      </c>
      <c r="N705" s="43">
        <v>65</v>
      </c>
      <c r="O705" s="43">
        <v>0</v>
      </c>
      <c r="P705" s="43">
        <v>0</v>
      </c>
      <c r="Q705" s="43">
        <v>37</v>
      </c>
      <c r="R705" s="43">
        <v>0</v>
      </c>
      <c r="S705" s="43">
        <v>0</v>
      </c>
      <c r="T705" s="43">
        <v>952</v>
      </c>
      <c r="U705" s="43">
        <v>79</v>
      </c>
      <c r="V705" s="43">
        <v>480</v>
      </c>
      <c r="W705" s="43">
        <v>0</v>
      </c>
      <c r="X705" s="43">
        <v>0</v>
      </c>
      <c r="Y705" s="43">
        <v>131</v>
      </c>
      <c r="Z705" s="43">
        <v>0</v>
      </c>
      <c r="AA705" s="43">
        <v>0</v>
      </c>
      <c r="AB705" s="43">
        <v>11</v>
      </c>
      <c r="AC705" s="43">
        <v>126</v>
      </c>
      <c r="AD705" s="43">
        <v>0</v>
      </c>
      <c r="AE705" s="43">
        <v>272</v>
      </c>
      <c r="AF705" s="43">
        <v>75</v>
      </c>
      <c r="AG705" s="43">
        <v>0</v>
      </c>
      <c r="AH705" s="43">
        <v>89</v>
      </c>
      <c r="AI705" s="43">
        <v>1263</v>
      </c>
      <c r="AJ705" s="30">
        <v>0</v>
      </c>
      <c r="AK705" s="30">
        <v>0</v>
      </c>
      <c r="AL705" s="30">
        <v>0</v>
      </c>
      <c r="AM705" s="30">
        <v>0</v>
      </c>
      <c r="AN705" s="30">
        <v>0</v>
      </c>
      <c r="AO705" s="30">
        <v>0</v>
      </c>
      <c r="AP705" s="30">
        <v>0</v>
      </c>
      <c r="AQ705" s="30">
        <v>0</v>
      </c>
      <c r="AR705" s="30">
        <v>0</v>
      </c>
      <c r="AS705" s="30">
        <v>0</v>
      </c>
      <c r="AT705" s="30">
        <v>0</v>
      </c>
      <c r="AU705" s="30">
        <v>0</v>
      </c>
      <c r="AV705" s="30">
        <v>0</v>
      </c>
      <c r="AW705" s="30">
        <v>0</v>
      </c>
      <c r="AX705" s="30">
        <v>0</v>
      </c>
      <c r="AY705" s="30">
        <v>0</v>
      </c>
      <c r="AZ705" s="30">
        <v>0</v>
      </c>
      <c r="BA705" s="30">
        <v>1235</v>
      </c>
      <c r="BB705" s="30">
        <v>0</v>
      </c>
      <c r="BC705" s="30">
        <v>0</v>
      </c>
      <c r="BD705" s="30">
        <v>0</v>
      </c>
      <c r="BE705" s="30">
        <v>0</v>
      </c>
      <c r="BF705" s="30">
        <v>0</v>
      </c>
      <c r="BG705" s="30">
        <v>1235</v>
      </c>
      <c r="BH705" s="30">
        <v>21003</v>
      </c>
      <c r="BI705" t="s">
        <v>812</v>
      </c>
    </row>
    <row r="706" spans="1:61" x14ac:dyDescent="0.35">
      <c r="A706" s="61">
        <f t="shared" si="20"/>
        <v>0</v>
      </c>
      <c r="B706" s="61">
        <f t="shared" si="21"/>
        <v>0</v>
      </c>
      <c r="C706" s="41" t="s">
        <v>1070</v>
      </c>
      <c r="D706" s="41"/>
      <c r="E706" s="43">
        <v>928</v>
      </c>
      <c r="F706" s="43">
        <v>0</v>
      </c>
      <c r="G706" s="43">
        <v>0</v>
      </c>
      <c r="H706" s="43">
        <v>0</v>
      </c>
      <c r="I706" s="43">
        <v>143</v>
      </c>
      <c r="J706" s="43">
        <v>0</v>
      </c>
      <c r="K706" s="43">
        <v>0</v>
      </c>
      <c r="L706" s="43">
        <v>0</v>
      </c>
      <c r="M706" s="43">
        <v>0</v>
      </c>
      <c r="N706" s="43">
        <v>58</v>
      </c>
      <c r="O706" s="43">
        <v>0</v>
      </c>
      <c r="P706" s="43">
        <v>0</v>
      </c>
      <c r="Q706" s="43">
        <v>0</v>
      </c>
      <c r="R706" s="43">
        <v>0</v>
      </c>
      <c r="S706" s="43">
        <v>0</v>
      </c>
      <c r="T706" s="43">
        <v>1129</v>
      </c>
      <c r="U706" s="43">
        <v>176</v>
      </c>
      <c r="V706" s="43">
        <v>265</v>
      </c>
      <c r="W706" s="43">
        <v>0</v>
      </c>
      <c r="X706" s="43">
        <v>0</v>
      </c>
      <c r="Y706" s="43">
        <v>178</v>
      </c>
      <c r="Z706" s="43">
        <v>0</v>
      </c>
      <c r="AA706" s="43">
        <v>0</v>
      </c>
      <c r="AB706" s="43">
        <v>0</v>
      </c>
      <c r="AC706" s="43">
        <v>134</v>
      </c>
      <c r="AD706" s="43">
        <v>77</v>
      </c>
      <c r="AE706" s="43">
        <v>232</v>
      </c>
      <c r="AF706" s="43">
        <v>46</v>
      </c>
      <c r="AG706" s="43">
        <v>0</v>
      </c>
      <c r="AH706" s="43">
        <v>26</v>
      </c>
      <c r="AI706" s="43">
        <v>1134</v>
      </c>
      <c r="AJ706" s="30">
        <v>0</v>
      </c>
      <c r="AK706" s="30">
        <v>0</v>
      </c>
      <c r="AL706" s="30">
        <v>0</v>
      </c>
      <c r="AM706" s="30">
        <v>0</v>
      </c>
      <c r="AN706" s="30">
        <v>0</v>
      </c>
      <c r="AO706" s="30">
        <v>0</v>
      </c>
      <c r="AP706" s="30">
        <v>0</v>
      </c>
      <c r="AQ706" s="30">
        <v>0</v>
      </c>
      <c r="AR706" s="30">
        <v>0</v>
      </c>
      <c r="AS706" s="30">
        <v>0</v>
      </c>
      <c r="AT706" s="30">
        <v>0</v>
      </c>
      <c r="AU706" s="30">
        <v>0</v>
      </c>
      <c r="AV706" s="30">
        <v>0</v>
      </c>
      <c r="AW706" s="30">
        <v>0</v>
      </c>
      <c r="AX706" s="30">
        <v>0</v>
      </c>
      <c r="AY706" s="30">
        <v>0</v>
      </c>
      <c r="AZ706" s="30">
        <v>0</v>
      </c>
      <c r="BA706" s="30">
        <v>0</v>
      </c>
      <c r="BB706" s="30">
        <v>0</v>
      </c>
      <c r="BC706" s="30">
        <v>0</v>
      </c>
      <c r="BD706" s="30">
        <v>0</v>
      </c>
      <c r="BE706" s="30">
        <v>0</v>
      </c>
      <c r="BF706" s="30">
        <v>563</v>
      </c>
      <c r="BG706" s="30">
        <v>563</v>
      </c>
      <c r="BH706" s="30">
        <v>19092</v>
      </c>
      <c r="BI706" t="s">
        <v>812</v>
      </c>
    </row>
    <row r="707" spans="1:61" x14ac:dyDescent="0.35">
      <c r="A707" s="61">
        <f t="shared" ref="A707:A758" si="22">+AY707-SUM(AR707:AX707)</f>
        <v>0</v>
      </c>
      <c r="B707" s="61">
        <f t="shared" ref="B707:B757" si="23">+AI707-SUM(U707:AH707)</f>
        <v>0</v>
      </c>
      <c r="C707" s="41" t="s">
        <v>994</v>
      </c>
      <c r="D707" s="41"/>
      <c r="E707" s="43">
        <v>3480</v>
      </c>
      <c r="F707" s="43">
        <v>0</v>
      </c>
      <c r="G707" s="43">
        <v>0</v>
      </c>
      <c r="H707" s="43">
        <v>0</v>
      </c>
      <c r="I707" s="43">
        <v>0</v>
      </c>
      <c r="J707" s="43">
        <v>1426</v>
      </c>
      <c r="K707" s="43">
        <v>0</v>
      </c>
      <c r="L707" s="43">
        <v>0</v>
      </c>
      <c r="M707" s="43">
        <v>0</v>
      </c>
      <c r="N707" s="43">
        <v>60</v>
      </c>
      <c r="O707" s="43">
        <v>0</v>
      </c>
      <c r="P707" s="43">
        <v>0</v>
      </c>
      <c r="Q707" s="43">
        <v>9</v>
      </c>
      <c r="R707" s="43">
        <v>0</v>
      </c>
      <c r="S707" s="43">
        <v>0</v>
      </c>
      <c r="T707" s="43">
        <v>4975</v>
      </c>
      <c r="U707" s="43">
        <v>364</v>
      </c>
      <c r="V707" s="43">
        <v>1223</v>
      </c>
      <c r="W707" s="43">
        <v>1098</v>
      </c>
      <c r="X707" s="43">
        <v>0</v>
      </c>
      <c r="Y707" s="43">
        <v>47</v>
      </c>
      <c r="Z707" s="43">
        <v>0</v>
      </c>
      <c r="AA707" s="43">
        <v>0</v>
      </c>
      <c r="AB707" s="43">
        <v>0</v>
      </c>
      <c r="AC707" s="43">
        <v>829</v>
      </c>
      <c r="AD707" s="43">
        <v>0</v>
      </c>
      <c r="AE707" s="43">
        <v>495</v>
      </c>
      <c r="AF707" s="43">
        <v>2275</v>
      </c>
      <c r="AG707" s="43">
        <v>0</v>
      </c>
      <c r="AH707" s="43">
        <v>29</v>
      </c>
      <c r="AI707" s="43">
        <v>6360</v>
      </c>
      <c r="AJ707" s="30">
        <v>0</v>
      </c>
      <c r="AK707" s="30">
        <v>0</v>
      </c>
      <c r="AL707" s="30">
        <v>0</v>
      </c>
      <c r="AM707" s="30">
        <v>1000</v>
      </c>
      <c r="AN707" s="30">
        <v>0</v>
      </c>
      <c r="AO707" s="30">
        <v>0</v>
      </c>
      <c r="AP707" s="30">
        <v>0</v>
      </c>
      <c r="AQ707" s="30">
        <v>1000</v>
      </c>
      <c r="AR707" s="30">
        <v>0</v>
      </c>
      <c r="AS707" s="30">
        <v>668</v>
      </c>
      <c r="AT707" s="30">
        <v>0</v>
      </c>
      <c r="AU707" s="30">
        <v>705</v>
      </c>
      <c r="AV707" s="30">
        <v>0</v>
      </c>
      <c r="AW707" s="30">
        <v>0</v>
      </c>
      <c r="AX707" s="30">
        <v>0</v>
      </c>
      <c r="AY707" s="30">
        <v>1373</v>
      </c>
      <c r="AZ707" s="30">
        <v>0</v>
      </c>
      <c r="BA707" s="30">
        <v>2764</v>
      </c>
      <c r="BB707" s="30">
        <v>0</v>
      </c>
      <c r="BC707" s="30">
        <v>41191</v>
      </c>
      <c r="BD707" s="30">
        <v>0</v>
      </c>
      <c r="BE707" s="30">
        <v>0</v>
      </c>
      <c r="BF707" s="30">
        <v>0</v>
      </c>
      <c r="BG707" s="30">
        <v>43955</v>
      </c>
      <c r="BH707" s="30">
        <v>41893</v>
      </c>
      <c r="BI707" t="s">
        <v>812</v>
      </c>
    </row>
    <row r="708" spans="1:61" x14ac:dyDescent="0.35">
      <c r="A708" s="61">
        <f t="shared" si="22"/>
        <v>0</v>
      </c>
      <c r="B708" s="61">
        <f t="shared" si="23"/>
        <v>0</v>
      </c>
      <c r="C708" s="41" t="s">
        <v>995</v>
      </c>
      <c r="D708" s="41"/>
      <c r="E708" s="43">
        <v>803</v>
      </c>
      <c r="F708" s="43">
        <v>0</v>
      </c>
      <c r="G708" s="43">
        <v>0</v>
      </c>
      <c r="H708" s="43">
        <v>0</v>
      </c>
      <c r="I708" s="43">
        <v>9</v>
      </c>
      <c r="J708" s="43">
        <v>0</v>
      </c>
      <c r="K708" s="43">
        <v>0</v>
      </c>
      <c r="L708" s="43">
        <v>0</v>
      </c>
      <c r="M708" s="43">
        <v>0</v>
      </c>
      <c r="N708" s="43">
        <v>72</v>
      </c>
      <c r="O708" s="43">
        <v>0</v>
      </c>
      <c r="P708" s="43">
        <v>0</v>
      </c>
      <c r="Q708" s="43">
        <v>16</v>
      </c>
      <c r="R708" s="43">
        <v>0</v>
      </c>
      <c r="S708" s="43">
        <v>0</v>
      </c>
      <c r="T708" s="43">
        <v>900</v>
      </c>
      <c r="U708" s="43">
        <v>19</v>
      </c>
      <c r="V708" s="43">
        <v>289</v>
      </c>
      <c r="W708" s="43">
        <v>0</v>
      </c>
      <c r="X708" s="43">
        <v>0</v>
      </c>
      <c r="Y708" s="43">
        <v>95</v>
      </c>
      <c r="Z708" s="43">
        <v>0</v>
      </c>
      <c r="AA708" s="43">
        <v>0</v>
      </c>
      <c r="AB708" s="43">
        <v>0</v>
      </c>
      <c r="AC708" s="43">
        <v>284</v>
      </c>
      <c r="AD708" s="43">
        <v>0</v>
      </c>
      <c r="AE708" s="43">
        <v>266</v>
      </c>
      <c r="AF708" s="43">
        <v>0</v>
      </c>
      <c r="AG708" s="43">
        <v>0</v>
      </c>
      <c r="AH708" s="43">
        <v>14</v>
      </c>
      <c r="AI708" s="43">
        <v>967</v>
      </c>
      <c r="AJ708" s="30">
        <v>0</v>
      </c>
      <c r="AK708" s="30">
        <v>0</v>
      </c>
      <c r="AL708" s="30">
        <v>0</v>
      </c>
      <c r="AM708" s="30">
        <v>0</v>
      </c>
      <c r="AN708" s="30">
        <v>0</v>
      </c>
      <c r="AO708" s="30">
        <v>0</v>
      </c>
      <c r="AP708" s="30">
        <v>2500</v>
      </c>
      <c r="AQ708" s="30">
        <v>2500</v>
      </c>
      <c r="AR708" s="30">
        <v>0</v>
      </c>
      <c r="AS708" s="30">
        <v>0</v>
      </c>
      <c r="AT708" s="30">
        <v>0</v>
      </c>
      <c r="AU708" s="30">
        <v>0</v>
      </c>
      <c r="AV708" s="30">
        <v>0</v>
      </c>
      <c r="AW708" s="30">
        <v>0</v>
      </c>
      <c r="AX708" s="30">
        <v>2191</v>
      </c>
      <c r="AY708" s="30">
        <v>2191</v>
      </c>
      <c r="AZ708" s="30">
        <v>0</v>
      </c>
      <c r="BA708" s="30">
        <v>0</v>
      </c>
      <c r="BB708" s="30">
        <v>0</v>
      </c>
      <c r="BC708" s="30">
        <v>0</v>
      </c>
      <c r="BD708" s="30">
        <v>0</v>
      </c>
      <c r="BE708" s="30">
        <v>0</v>
      </c>
      <c r="BF708" s="30">
        <v>2500</v>
      </c>
      <c r="BG708" s="30">
        <v>2500</v>
      </c>
      <c r="BH708" s="30">
        <v>16367</v>
      </c>
      <c r="BI708" t="s">
        <v>812</v>
      </c>
    </row>
    <row r="709" spans="1:61" x14ac:dyDescent="0.35">
      <c r="A709" s="61">
        <f t="shared" si="22"/>
        <v>0</v>
      </c>
      <c r="B709" s="61">
        <f t="shared" si="23"/>
        <v>0</v>
      </c>
      <c r="C709" s="41" t="s">
        <v>996</v>
      </c>
      <c r="D709" s="41"/>
      <c r="E709" s="43">
        <v>1262</v>
      </c>
      <c r="F709" s="43">
        <v>0</v>
      </c>
      <c r="G709" s="43">
        <v>0</v>
      </c>
      <c r="H709" s="43">
        <v>0</v>
      </c>
      <c r="I709" s="43">
        <v>0</v>
      </c>
      <c r="J709" s="43">
        <v>1723</v>
      </c>
      <c r="K709" s="43">
        <v>5437</v>
      </c>
      <c r="L709" s="43">
        <v>0</v>
      </c>
      <c r="M709" s="43">
        <v>0</v>
      </c>
      <c r="N709" s="43">
        <v>60</v>
      </c>
      <c r="O709" s="43">
        <v>0</v>
      </c>
      <c r="P709" s="43">
        <v>0</v>
      </c>
      <c r="Q709" s="43">
        <v>1</v>
      </c>
      <c r="R709" s="43">
        <v>0</v>
      </c>
      <c r="S709" s="43">
        <v>0</v>
      </c>
      <c r="T709" s="43">
        <v>8483</v>
      </c>
      <c r="U709" s="43">
        <v>195</v>
      </c>
      <c r="V709" s="43">
        <v>469</v>
      </c>
      <c r="W709" s="43">
        <v>840</v>
      </c>
      <c r="X709" s="43">
        <v>1464</v>
      </c>
      <c r="Y709" s="43">
        <v>208</v>
      </c>
      <c r="Z709" s="43">
        <v>0</v>
      </c>
      <c r="AA709" s="43">
        <v>0</v>
      </c>
      <c r="AB709" s="43">
        <v>0</v>
      </c>
      <c r="AC709" s="43">
        <v>429</v>
      </c>
      <c r="AD709" s="43">
        <v>0</v>
      </c>
      <c r="AE709" s="43">
        <v>392</v>
      </c>
      <c r="AF709" s="43">
        <v>2978</v>
      </c>
      <c r="AG709" s="43">
        <v>0</v>
      </c>
      <c r="AH709" s="43">
        <v>22</v>
      </c>
      <c r="AI709" s="43">
        <v>6997</v>
      </c>
      <c r="AJ709" s="30">
        <v>0</v>
      </c>
      <c r="AK709" s="30">
        <v>0</v>
      </c>
      <c r="AL709" s="30">
        <v>0</v>
      </c>
      <c r="AM709" s="30">
        <v>0</v>
      </c>
      <c r="AN709" s="30">
        <v>0</v>
      </c>
      <c r="AO709" s="30">
        <v>0</v>
      </c>
      <c r="AP709" s="30">
        <v>0</v>
      </c>
      <c r="AQ709" s="30">
        <v>0</v>
      </c>
      <c r="AR709" s="30">
        <v>0</v>
      </c>
      <c r="AS709" s="30">
        <v>0</v>
      </c>
      <c r="AT709" s="30">
        <v>0</v>
      </c>
      <c r="AU709" s="30">
        <v>40</v>
      </c>
      <c r="AV709" s="30">
        <v>0</v>
      </c>
      <c r="AW709" s="30">
        <v>0</v>
      </c>
      <c r="AX709" s="30">
        <v>0</v>
      </c>
      <c r="AY709" s="30">
        <v>40</v>
      </c>
      <c r="AZ709" s="30">
        <v>0</v>
      </c>
      <c r="BA709" s="30">
        <v>0</v>
      </c>
      <c r="BB709" s="30">
        <v>0</v>
      </c>
      <c r="BC709" s="30">
        <v>23502</v>
      </c>
      <c r="BD709" s="30">
        <v>35871</v>
      </c>
      <c r="BE709" s="30">
        <v>0</v>
      </c>
      <c r="BF709" s="30">
        <v>0</v>
      </c>
      <c r="BG709" s="30">
        <v>59373</v>
      </c>
      <c r="BH709" s="30">
        <v>44150</v>
      </c>
      <c r="BI709" t="s">
        <v>812</v>
      </c>
    </row>
    <row r="710" spans="1:61" x14ac:dyDescent="0.35">
      <c r="A710" s="61">
        <f t="shared" si="22"/>
        <v>0</v>
      </c>
      <c r="B710" s="61">
        <f t="shared" si="23"/>
        <v>0</v>
      </c>
      <c r="C710" s="41" t="s">
        <v>816</v>
      </c>
      <c r="D710" s="41"/>
      <c r="E710" s="43">
        <v>2864</v>
      </c>
      <c r="F710" s="43">
        <v>0</v>
      </c>
      <c r="G710" s="43">
        <v>0</v>
      </c>
      <c r="H710" s="43">
        <v>0</v>
      </c>
      <c r="I710" s="43">
        <v>26</v>
      </c>
      <c r="J710" s="43">
        <v>0</v>
      </c>
      <c r="K710" s="43">
        <v>0</v>
      </c>
      <c r="L710" s="43">
        <v>0</v>
      </c>
      <c r="M710" s="43">
        <v>0</v>
      </c>
      <c r="N710" s="43">
        <v>55</v>
      </c>
      <c r="O710" s="43">
        <v>9</v>
      </c>
      <c r="P710" s="43">
        <v>14</v>
      </c>
      <c r="Q710" s="43">
        <v>6</v>
      </c>
      <c r="R710" s="43">
        <v>0</v>
      </c>
      <c r="S710" s="43">
        <v>0</v>
      </c>
      <c r="T710" s="43">
        <v>2974</v>
      </c>
      <c r="U710" s="43">
        <v>29</v>
      </c>
      <c r="V710" s="43">
        <v>1618</v>
      </c>
      <c r="W710" s="43">
        <v>91</v>
      </c>
      <c r="X710" s="43">
        <v>0</v>
      </c>
      <c r="Y710" s="43">
        <v>216</v>
      </c>
      <c r="Z710" s="43">
        <v>0</v>
      </c>
      <c r="AA710" s="43">
        <v>0</v>
      </c>
      <c r="AB710" s="43">
        <v>0</v>
      </c>
      <c r="AC710" s="43">
        <v>14</v>
      </c>
      <c r="AD710" s="43">
        <v>27</v>
      </c>
      <c r="AE710" s="43">
        <v>364</v>
      </c>
      <c r="AF710" s="43">
        <v>491</v>
      </c>
      <c r="AG710" s="43">
        <v>0</v>
      </c>
      <c r="AH710" s="43">
        <v>53</v>
      </c>
      <c r="AI710" s="43">
        <v>2903</v>
      </c>
      <c r="AJ710" s="30">
        <v>0</v>
      </c>
      <c r="AK710" s="30">
        <v>0</v>
      </c>
      <c r="AL710" s="30">
        <v>0</v>
      </c>
      <c r="AM710" s="30">
        <v>0</v>
      </c>
      <c r="AN710" s="30">
        <v>0</v>
      </c>
      <c r="AO710" s="30">
        <v>0</v>
      </c>
      <c r="AP710" s="30">
        <v>0</v>
      </c>
      <c r="AQ710" s="30">
        <v>0</v>
      </c>
      <c r="AR710" s="30">
        <v>0</v>
      </c>
      <c r="AS710" s="30">
        <v>0</v>
      </c>
      <c r="AT710" s="30">
        <v>0</v>
      </c>
      <c r="AU710" s="30">
        <v>0</v>
      </c>
      <c r="AV710" s="30">
        <v>0</v>
      </c>
      <c r="AW710" s="30">
        <v>0</v>
      </c>
      <c r="AX710" s="30">
        <v>0</v>
      </c>
      <c r="AY710" s="30">
        <v>0</v>
      </c>
      <c r="AZ710" s="30">
        <v>0</v>
      </c>
      <c r="BA710" s="30">
        <v>4408</v>
      </c>
      <c r="BB710" s="30">
        <v>0</v>
      </c>
      <c r="BC710" s="30">
        <v>0</v>
      </c>
      <c r="BD710" s="30">
        <v>0</v>
      </c>
      <c r="BE710" s="30">
        <v>0</v>
      </c>
      <c r="BF710" s="30">
        <v>491</v>
      </c>
      <c r="BG710" s="30">
        <v>4899</v>
      </c>
      <c r="BH710" s="30">
        <v>27632</v>
      </c>
      <c r="BI710" t="s">
        <v>812</v>
      </c>
    </row>
    <row r="711" spans="1:61" x14ac:dyDescent="0.35">
      <c r="A711" s="61">
        <f t="shared" si="22"/>
        <v>0</v>
      </c>
      <c r="B711" s="61">
        <f t="shared" si="23"/>
        <v>0</v>
      </c>
      <c r="C711" s="41" t="s">
        <v>817</v>
      </c>
      <c r="D711" s="41"/>
      <c r="E711" s="43">
        <v>363</v>
      </c>
      <c r="F711" s="43">
        <v>0</v>
      </c>
      <c r="G711" s="43">
        <v>0</v>
      </c>
      <c r="H711" s="43">
        <v>0</v>
      </c>
      <c r="I711" s="43">
        <v>0</v>
      </c>
      <c r="J711" s="43">
        <v>0</v>
      </c>
      <c r="K711" s="43">
        <v>0</v>
      </c>
      <c r="L711" s="43">
        <v>0</v>
      </c>
      <c r="M711" s="43">
        <v>0</v>
      </c>
      <c r="N711" s="43">
        <v>57</v>
      </c>
      <c r="O711" s="43">
        <v>69</v>
      </c>
      <c r="P711" s="43">
        <v>0</v>
      </c>
      <c r="Q711" s="43">
        <v>0</v>
      </c>
      <c r="R711" s="43">
        <v>0</v>
      </c>
      <c r="S711" s="43">
        <v>1</v>
      </c>
      <c r="T711" s="43">
        <v>490</v>
      </c>
      <c r="U711" s="43">
        <v>50</v>
      </c>
      <c r="V711" s="43">
        <v>358</v>
      </c>
      <c r="W711" s="43">
        <v>16</v>
      </c>
      <c r="X711" s="43">
        <v>0</v>
      </c>
      <c r="Y711" s="43">
        <v>75</v>
      </c>
      <c r="Z711" s="43">
        <v>0</v>
      </c>
      <c r="AA711" s="43">
        <v>0</v>
      </c>
      <c r="AB711" s="43">
        <v>0</v>
      </c>
      <c r="AC711" s="43">
        <v>9</v>
      </c>
      <c r="AD711" s="43">
        <v>14</v>
      </c>
      <c r="AE711" s="43">
        <v>120</v>
      </c>
      <c r="AF711" s="43">
        <v>22</v>
      </c>
      <c r="AG711" s="43">
        <v>0</v>
      </c>
      <c r="AH711" s="43">
        <v>8</v>
      </c>
      <c r="AI711" s="43">
        <v>672</v>
      </c>
      <c r="AJ711" s="30">
        <v>0</v>
      </c>
      <c r="AK711" s="30">
        <v>0</v>
      </c>
      <c r="AL711" s="30">
        <v>0</v>
      </c>
      <c r="AM711" s="30">
        <v>0</v>
      </c>
      <c r="AN711" s="30">
        <v>0</v>
      </c>
      <c r="AO711" s="30">
        <v>0</v>
      </c>
      <c r="AP711" s="30">
        <v>0</v>
      </c>
      <c r="AQ711" s="30">
        <v>0</v>
      </c>
      <c r="AR711" s="30">
        <v>0</v>
      </c>
      <c r="AS711" s="30">
        <v>0</v>
      </c>
      <c r="AT711" s="30">
        <v>0</v>
      </c>
      <c r="AU711" s="30">
        <v>0</v>
      </c>
      <c r="AV711" s="30">
        <v>0</v>
      </c>
      <c r="AW711" s="30">
        <v>0</v>
      </c>
      <c r="AX711" s="30">
        <v>0</v>
      </c>
      <c r="AY711" s="30">
        <v>0</v>
      </c>
      <c r="AZ711" s="30">
        <v>0</v>
      </c>
      <c r="BA711" s="30">
        <v>0</v>
      </c>
      <c r="BB711" s="30">
        <v>0</v>
      </c>
      <c r="BC711" s="30">
        <v>0</v>
      </c>
      <c r="BD711" s="30">
        <v>0</v>
      </c>
      <c r="BE711" s="30">
        <v>0</v>
      </c>
      <c r="BF711" s="30">
        <v>37</v>
      </c>
      <c r="BG711" s="30">
        <v>37</v>
      </c>
      <c r="BH711" s="30">
        <v>8030</v>
      </c>
      <c r="BI711" t="s">
        <v>812</v>
      </c>
    </row>
    <row r="712" spans="1:61" x14ac:dyDescent="0.35">
      <c r="A712" s="61">
        <f t="shared" si="22"/>
        <v>0</v>
      </c>
      <c r="B712" s="61">
        <f t="shared" si="23"/>
        <v>0</v>
      </c>
      <c r="C712" s="41" t="s">
        <v>820</v>
      </c>
      <c r="D712" s="41"/>
      <c r="E712" s="43">
        <v>1401</v>
      </c>
      <c r="F712" s="43">
        <v>0</v>
      </c>
      <c r="G712" s="43">
        <v>0</v>
      </c>
      <c r="H712" s="43">
        <v>0</v>
      </c>
      <c r="I712" s="43">
        <v>56</v>
      </c>
      <c r="J712" s="43">
        <v>0</v>
      </c>
      <c r="K712" s="43">
        <v>0</v>
      </c>
      <c r="L712" s="43">
        <v>706</v>
      </c>
      <c r="M712" s="43">
        <v>0</v>
      </c>
      <c r="N712" s="43">
        <v>40</v>
      </c>
      <c r="O712" s="43">
        <v>62</v>
      </c>
      <c r="P712" s="43">
        <v>0</v>
      </c>
      <c r="Q712" s="43">
        <v>11</v>
      </c>
      <c r="R712" s="43">
        <v>0</v>
      </c>
      <c r="S712" s="43">
        <v>0</v>
      </c>
      <c r="T712" s="43">
        <v>2276</v>
      </c>
      <c r="U712" s="43">
        <v>69</v>
      </c>
      <c r="V712" s="43">
        <v>569</v>
      </c>
      <c r="W712" s="43">
        <v>0</v>
      </c>
      <c r="X712" s="43">
        <v>0</v>
      </c>
      <c r="Y712" s="43">
        <v>210</v>
      </c>
      <c r="Z712" s="43">
        <v>689</v>
      </c>
      <c r="AA712" s="43">
        <v>0</v>
      </c>
      <c r="AB712" s="43">
        <v>0</v>
      </c>
      <c r="AC712" s="43">
        <v>65</v>
      </c>
      <c r="AD712" s="43">
        <v>53</v>
      </c>
      <c r="AE712" s="43">
        <v>228</v>
      </c>
      <c r="AF712" s="43">
        <v>203</v>
      </c>
      <c r="AG712" s="43">
        <v>0</v>
      </c>
      <c r="AH712" s="43">
        <v>22</v>
      </c>
      <c r="AI712" s="43">
        <v>2108</v>
      </c>
      <c r="AJ712" s="30">
        <v>0</v>
      </c>
      <c r="AK712" s="30">
        <v>0</v>
      </c>
      <c r="AL712" s="30">
        <v>0</v>
      </c>
      <c r="AM712" s="30">
        <v>0</v>
      </c>
      <c r="AN712" s="30">
        <v>0</v>
      </c>
      <c r="AO712" s="30">
        <v>0</v>
      </c>
      <c r="AP712" s="30">
        <v>0</v>
      </c>
      <c r="AQ712" s="30">
        <v>0</v>
      </c>
      <c r="AR712" s="30">
        <v>0</v>
      </c>
      <c r="AS712" s="30">
        <v>0</v>
      </c>
      <c r="AT712" s="30">
        <v>0</v>
      </c>
      <c r="AU712" s="30">
        <v>0</v>
      </c>
      <c r="AV712" s="30">
        <v>0</v>
      </c>
      <c r="AW712" s="30">
        <v>0</v>
      </c>
      <c r="AX712" s="30">
        <v>0</v>
      </c>
      <c r="AY712" s="30">
        <v>0</v>
      </c>
      <c r="AZ712" s="30">
        <v>0</v>
      </c>
      <c r="BA712" s="30">
        <v>2084</v>
      </c>
      <c r="BB712" s="30">
        <v>0</v>
      </c>
      <c r="BC712" s="30">
        <v>0</v>
      </c>
      <c r="BD712" s="30">
        <v>0</v>
      </c>
      <c r="BE712" s="30">
        <v>0</v>
      </c>
      <c r="BF712" s="30">
        <v>0</v>
      </c>
      <c r="BG712" s="30">
        <v>2084</v>
      </c>
      <c r="BH712" s="30">
        <v>11594</v>
      </c>
      <c r="BI712" t="s">
        <v>812</v>
      </c>
    </row>
    <row r="713" spans="1:61" x14ac:dyDescent="0.35">
      <c r="A713" s="61">
        <f t="shared" si="22"/>
        <v>0</v>
      </c>
      <c r="B713" s="61">
        <f t="shared" si="23"/>
        <v>0</v>
      </c>
      <c r="C713" s="41" t="s">
        <v>818</v>
      </c>
      <c r="D713" s="41"/>
      <c r="E713" s="43">
        <v>492</v>
      </c>
      <c r="F713" s="43">
        <v>0</v>
      </c>
      <c r="G713" s="43">
        <v>0</v>
      </c>
      <c r="H713" s="43">
        <v>0</v>
      </c>
      <c r="I713" s="43">
        <v>2</v>
      </c>
      <c r="J713" s="43">
        <v>0</v>
      </c>
      <c r="K713" s="43">
        <v>0</v>
      </c>
      <c r="L713" s="43">
        <v>0</v>
      </c>
      <c r="M713" s="43">
        <v>0</v>
      </c>
      <c r="N713" s="43">
        <v>20</v>
      </c>
      <c r="O713" s="43">
        <v>0</v>
      </c>
      <c r="P713" s="43">
        <v>0</v>
      </c>
      <c r="Q713" s="43">
        <v>0</v>
      </c>
      <c r="R713" s="43">
        <v>0</v>
      </c>
      <c r="S713" s="43">
        <v>0</v>
      </c>
      <c r="T713" s="43">
        <v>514</v>
      </c>
      <c r="U713" s="43">
        <v>7</v>
      </c>
      <c r="V713" s="43">
        <v>121</v>
      </c>
      <c r="W713" s="43">
        <v>0</v>
      </c>
      <c r="X713" s="43">
        <v>0</v>
      </c>
      <c r="Y713" s="43">
        <v>105</v>
      </c>
      <c r="Z713" s="43">
        <v>0</v>
      </c>
      <c r="AA713" s="43">
        <v>0</v>
      </c>
      <c r="AB713" s="43">
        <v>0</v>
      </c>
      <c r="AC713" s="43">
        <v>0</v>
      </c>
      <c r="AD713" s="43">
        <v>0</v>
      </c>
      <c r="AE713" s="43">
        <v>150</v>
      </c>
      <c r="AF713" s="43">
        <v>96</v>
      </c>
      <c r="AG713" s="43">
        <v>0</v>
      </c>
      <c r="AH713" s="43">
        <v>0</v>
      </c>
      <c r="AI713" s="43">
        <v>479</v>
      </c>
      <c r="AJ713" s="30">
        <v>0</v>
      </c>
      <c r="AK713" s="30">
        <v>0</v>
      </c>
      <c r="AL713" s="30">
        <v>0</v>
      </c>
      <c r="AM713" s="30">
        <v>0</v>
      </c>
      <c r="AN713" s="30">
        <v>0</v>
      </c>
      <c r="AO713" s="30">
        <v>0</v>
      </c>
      <c r="AP713" s="30">
        <v>0</v>
      </c>
      <c r="AQ713" s="30">
        <v>0</v>
      </c>
      <c r="AR713" s="30">
        <v>0</v>
      </c>
      <c r="AS713" s="30">
        <v>0</v>
      </c>
      <c r="AT713" s="30">
        <v>0</v>
      </c>
      <c r="AU713" s="30">
        <v>0</v>
      </c>
      <c r="AV713" s="30">
        <v>0</v>
      </c>
      <c r="AW713" s="30">
        <v>0</v>
      </c>
      <c r="AX713" s="30">
        <v>547</v>
      </c>
      <c r="AY713" s="30">
        <v>547</v>
      </c>
      <c r="AZ713" s="30">
        <v>1132</v>
      </c>
      <c r="BA713" s="30">
        <v>295</v>
      </c>
      <c r="BB713" s="30">
        <v>0</v>
      </c>
      <c r="BC713" s="30">
        <v>0</v>
      </c>
      <c r="BD713" s="30">
        <v>0</v>
      </c>
      <c r="BE713" s="30">
        <v>0</v>
      </c>
      <c r="BF713" s="30">
        <v>0</v>
      </c>
      <c r="BG713" s="30">
        <v>1427</v>
      </c>
      <c r="BH713" s="30">
        <v>10439</v>
      </c>
      <c r="BI713" t="s">
        <v>812</v>
      </c>
    </row>
    <row r="714" spans="1:61" x14ac:dyDescent="0.35">
      <c r="A714" s="61">
        <f t="shared" si="22"/>
        <v>0</v>
      </c>
      <c r="B714" s="61">
        <f t="shared" si="23"/>
        <v>0</v>
      </c>
      <c r="C714" s="41" t="s">
        <v>819</v>
      </c>
      <c r="D714" s="41"/>
      <c r="E714" s="43">
        <v>334</v>
      </c>
      <c r="F714" s="43">
        <v>0</v>
      </c>
      <c r="G714" s="43">
        <v>0</v>
      </c>
      <c r="H714" s="43">
        <v>0</v>
      </c>
      <c r="I714" s="43">
        <v>0</v>
      </c>
      <c r="J714" s="43">
        <v>0</v>
      </c>
      <c r="K714" s="43">
        <v>0</v>
      </c>
      <c r="L714" s="43">
        <v>0</v>
      </c>
      <c r="M714" s="43">
        <v>0</v>
      </c>
      <c r="N714" s="43">
        <v>25</v>
      </c>
      <c r="O714" s="43">
        <v>56</v>
      </c>
      <c r="P714" s="43">
        <v>0</v>
      </c>
      <c r="Q714" s="43">
        <v>12</v>
      </c>
      <c r="R714" s="43">
        <v>0</v>
      </c>
      <c r="S714" s="43">
        <v>0</v>
      </c>
      <c r="T714" s="43">
        <v>427</v>
      </c>
      <c r="U714" s="43">
        <v>13</v>
      </c>
      <c r="V714" s="43">
        <v>144</v>
      </c>
      <c r="W714" s="43">
        <v>0</v>
      </c>
      <c r="X714" s="43">
        <v>0</v>
      </c>
      <c r="Y714" s="43">
        <v>100</v>
      </c>
      <c r="Z714" s="43">
        <v>0</v>
      </c>
      <c r="AA714" s="43">
        <v>0</v>
      </c>
      <c r="AB714" s="43">
        <v>0</v>
      </c>
      <c r="AC714" s="43">
        <v>0</v>
      </c>
      <c r="AD714" s="43">
        <v>0</v>
      </c>
      <c r="AE714" s="43">
        <v>87</v>
      </c>
      <c r="AF714" s="43">
        <v>35</v>
      </c>
      <c r="AG714" s="43">
        <v>0</v>
      </c>
      <c r="AH714" s="43">
        <v>0</v>
      </c>
      <c r="AI714" s="43">
        <v>379</v>
      </c>
      <c r="AJ714" s="30">
        <v>0</v>
      </c>
      <c r="AK714" s="30">
        <v>0</v>
      </c>
      <c r="AL714" s="30">
        <v>0</v>
      </c>
      <c r="AM714" s="30">
        <v>0</v>
      </c>
      <c r="AN714" s="30">
        <v>0</v>
      </c>
      <c r="AO714" s="30">
        <v>0</v>
      </c>
      <c r="AP714" s="30">
        <v>0</v>
      </c>
      <c r="AQ714" s="30">
        <v>0</v>
      </c>
      <c r="AR714" s="30">
        <v>0</v>
      </c>
      <c r="AS714" s="30">
        <v>0</v>
      </c>
      <c r="AT714" s="30">
        <v>0</v>
      </c>
      <c r="AU714" s="30">
        <v>0</v>
      </c>
      <c r="AV714" s="30">
        <v>0</v>
      </c>
      <c r="AW714" s="30">
        <v>0</v>
      </c>
      <c r="AX714" s="30">
        <v>0</v>
      </c>
      <c r="AY714" s="30">
        <v>0</v>
      </c>
      <c r="AZ714" s="30">
        <v>0</v>
      </c>
      <c r="BA714" s="30">
        <v>0</v>
      </c>
      <c r="BB714" s="30">
        <v>0</v>
      </c>
      <c r="BC714" s="30">
        <v>0</v>
      </c>
      <c r="BD714" s="30">
        <v>0</v>
      </c>
      <c r="BE714" s="30">
        <v>0</v>
      </c>
      <c r="BF714" s="30">
        <v>400</v>
      </c>
      <c r="BG714" s="30">
        <v>400</v>
      </c>
      <c r="BH714" s="30">
        <v>4686</v>
      </c>
      <c r="BI714" t="s">
        <v>812</v>
      </c>
    </row>
    <row r="715" spans="1:61" x14ac:dyDescent="0.35">
      <c r="A715" s="61">
        <f t="shared" si="22"/>
        <v>0</v>
      </c>
      <c r="B715" s="61">
        <f t="shared" si="23"/>
        <v>0</v>
      </c>
      <c r="C715" s="41" t="s">
        <v>821</v>
      </c>
      <c r="D715" s="41"/>
      <c r="E715" s="43">
        <v>283</v>
      </c>
      <c r="F715" s="43">
        <v>0</v>
      </c>
      <c r="G715" s="43">
        <v>0</v>
      </c>
      <c r="H715" s="43">
        <v>0</v>
      </c>
      <c r="I715" s="43">
        <v>6</v>
      </c>
      <c r="J715" s="43">
        <v>0</v>
      </c>
      <c r="K715" s="43">
        <v>0</v>
      </c>
      <c r="L715" s="43">
        <v>0</v>
      </c>
      <c r="M715" s="43">
        <v>0</v>
      </c>
      <c r="N715" s="43">
        <v>26</v>
      </c>
      <c r="O715" s="43">
        <v>104</v>
      </c>
      <c r="P715" s="43">
        <v>0</v>
      </c>
      <c r="Q715" s="43">
        <v>25</v>
      </c>
      <c r="R715" s="43">
        <v>0</v>
      </c>
      <c r="S715" s="43">
        <v>0</v>
      </c>
      <c r="T715" s="43">
        <v>444</v>
      </c>
      <c r="U715" s="43">
        <v>8</v>
      </c>
      <c r="V715" s="43">
        <v>160</v>
      </c>
      <c r="W715" s="43">
        <v>2</v>
      </c>
      <c r="X715" s="43">
        <v>0</v>
      </c>
      <c r="Y715" s="43">
        <v>37</v>
      </c>
      <c r="Z715" s="43">
        <v>0</v>
      </c>
      <c r="AA715" s="43">
        <v>0</v>
      </c>
      <c r="AB715" s="43">
        <v>0</v>
      </c>
      <c r="AC715" s="43">
        <v>0</v>
      </c>
      <c r="AD715" s="43">
        <v>13</v>
      </c>
      <c r="AE715" s="43">
        <v>64</v>
      </c>
      <c r="AF715" s="43">
        <v>87</v>
      </c>
      <c r="AG715" s="43">
        <v>0</v>
      </c>
      <c r="AH715" s="43">
        <v>3</v>
      </c>
      <c r="AI715" s="43">
        <v>374</v>
      </c>
      <c r="AJ715" s="30">
        <v>0</v>
      </c>
      <c r="AK715" s="30">
        <v>0</v>
      </c>
      <c r="AL715" s="30">
        <v>0</v>
      </c>
      <c r="AM715" s="30">
        <v>0</v>
      </c>
      <c r="AN715" s="30">
        <v>0</v>
      </c>
      <c r="AO715" s="30">
        <v>0</v>
      </c>
      <c r="AP715" s="30">
        <v>0</v>
      </c>
      <c r="AQ715" s="30">
        <v>0</v>
      </c>
      <c r="AR715" s="30">
        <v>0</v>
      </c>
      <c r="AS715" s="30">
        <v>0</v>
      </c>
      <c r="AT715" s="30">
        <v>0</v>
      </c>
      <c r="AU715" s="30">
        <v>0</v>
      </c>
      <c r="AV715" s="30">
        <v>0</v>
      </c>
      <c r="AW715" s="30">
        <v>0</v>
      </c>
      <c r="AX715" s="30">
        <v>0</v>
      </c>
      <c r="AY715" s="30">
        <v>0</v>
      </c>
      <c r="AZ715" s="30">
        <v>1127</v>
      </c>
      <c r="BA715" s="30">
        <v>0</v>
      </c>
      <c r="BB715" s="30">
        <v>0</v>
      </c>
      <c r="BC715" s="30">
        <v>0</v>
      </c>
      <c r="BD715" s="30">
        <v>0</v>
      </c>
      <c r="BE715" s="30">
        <v>0</v>
      </c>
      <c r="BF715" s="30">
        <v>0</v>
      </c>
      <c r="BG715" s="30">
        <v>1127</v>
      </c>
      <c r="BH715" s="30">
        <v>3173</v>
      </c>
      <c r="BI715" t="s">
        <v>812</v>
      </c>
    </row>
    <row r="716" spans="1:61" x14ac:dyDescent="0.35">
      <c r="A716" s="61">
        <f t="shared" si="22"/>
        <v>0</v>
      </c>
      <c r="B716" s="61">
        <f t="shared" si="23"/>
        <v>0</v>
      </c>
      <c r="C716" s="41" t="s">
        <v>1254</v>
      </c>
      <c r="D716" s="41"/>
      <c r="E716" s="43">
        <v>884</v>
      </c>
      <c r="F716" s="43">
        <v>0</v>
      </c>
      <c r="G716" s="43">
        <v>0</v>
      </c>
      <c r="H716" s="43">
        <v>0</v>
      </c>
      <c r="I716" s="43">
        <v>1049</v>
      </c>
      <c r="J716" s="43">
        <v>0</v>
      </c>
      <c r="K716" s="43">
        <v>0</v>
      </c>
      <c r="L716" s="43">
        <v>0</v>
      </c>
      <c r="M716" s="43">
        <v>0</v>
      </c>
      <c r="N716" s="43">
        <v>55</v>
      </c>
      <c r="O716" s="43">
        <v>86</v>
      </c>
      <c r="P716" s="43">
        <v>0</v>
      </c>
      <c r="Q716" s="43">
        <v>12</v>
      </c>
      <c r="R716" s="43">
        <v>0</v>
      </c>
      <c r="S716" s="43">
        <v>0</v>
      </c>
      <c r="T716" s="43">
        <v>2086</v>
      </c>
      <c r="U716" s="43">
        <v>2</v>
      </c>
      <c r="V716" s="43">
        <v>340</v>
      </c>
      <c r="W716" s="43">
        <v>26</v>
      </c>
      <c r="X716" s="43">
        <v>0</v>
      </c>
      <c r="Y716" s="43">
        <v>147</v>
      </c>
      <c r="Z716" s="43">
        <v>0</v>
      </c>
      <c r="AA716" s="43">
        <v>0</v>
      </c>
      <c r="AB716" s="43">
        <v>0</v>
      </c>
      <c r="AC716" s="43">
        <v>0</v>
      </c>
      <c r="AD716" s="43">
        <v>996</v>
      </c>
      <c r="AE716" s="43">
        <v>215</v>
      </c>
      <c r="AF716" s="43">
        <v>45</v>
      </c>
      <c r="AG716" s="43">
        <v>0</v>
      </c>
      <c r="AH716" s="43">
        <v>0</v>
      </c>
      <c r="AI716" s="43">
        <v>1771</v>
      </c>
      <c r="AJ716" s="30">
        <v>0</v>
      </c>
      <c r="AK716" s="30">
        <v>0</v>
      </c>
      <c r="AL716" s="30">
        <v>0</v>
      </c>
      <c r="AM716" s="30">
        <v>0</v>
      </c>
      <c r="AN716" s="30">
        <v>0</v>
      </c>
      <c r="AO716" s="30">
        <v>0</v>
      </c>
      <c r="AP716" s="30">
        <v>0</v>
      </c>
      <c r="AQ716" s="30">
        <v>0</v>
      </c>
      <c r="AR716" s="30">
        <v>0</v>
      </c>
      <c r="AS716" s="30">
        <v>0</v>
      </c>
      <c r="AT716" s="30">
        <v>0</v>
      </c>
      <c r="AU716" s="30">
        <v>0</v>
      </c>
      <c r="AV716" s="30">
        <v>0</v>
      </c>
      <c r="AW716" s="30">
        <v>0</v>
      </c>
      <c r="AX716" s="30">
        <v>0</v>
      </c>
      <c r="AY716" s="30">
        <v>0</v>
      </c>
      <c r="AZ716" s="30">
        <v>1000</v>
      </c>
      <c r="BA716" s="30">
        <v>0</v>
      </c>
      <c r="BB716" s="30">
        <v>0</v>
      </c>
      <c r="BC716" s="30">
        <v>0</v>
      </c>
      <c r="BD716" s="30">
        <v>0</v>
      </c>
      <c r="BE716" s="30">
        <v>0</v>
      </c>
      <c r="BF716" s="30">
        <v>0</v>
      </c>
      <c r="BG716" s="30">
        <v>1000</v>
      </c>
      <c r="BH716" s="30">
        <v>8253</v>
      </c>
      <c r="BI716" t="s">
        <v>812</v>
      </c>
    </row>
    <row r="717" spans="1:61" x14ac:dyDescent="0.35">
      <c r="A717" s="61">
        <f t="shared" si="22"/>
        <v>0</v>
      </c>
      <c r="B717" s="61">
        <f t="shared" si="23"/>
        <v>0</v>
      </c>
      <c r="C717" s="41" t="s">
        <v>1166</v>
      </c>
      <c r="D717" s="41"/>
      <c r="E717" s="43">
        <v>282</v>
      </c>
      <c r="F717" s="43">
        <v>403</v>
      </c>
      <c r="G717" s="43">
        <v>0</v>
      </c>
      <c r="H717" s="43">
        <v>0</v>
      </c>
      <c r="I717" s="43">
        <v>0</v>
      </c>
      <c r="J717" s="43">
        <v>0</v>
      </c>
      <c r="K717" s="43">
        <v>0</v>
      </c>
      <c r="L717" s="43">
        <v>0</v>
      </c>
      <c r="M717" s="43">
        <v>0</v>
      </c>
      <c r="N717" s="43">
        <v>82</v>
      </c>
      <c r="O717" s="43">
        <v>34</v>
      </c>
      <c r="P717" s="43">
        <v>0</v>
      </c>
      <c r="Q717" s="43">
        <v>0</v>
      </c>
      <c r="R717" s="43">
        <v>0</v>
      </c>
      <c r="S717" s="43">
        <v>0</v>
      </c>
      <c r="T717" s="43">
        <v>801</v>
      </c>
      <c r="U717" s="43">
        <v>0</v>
      </c>
      <c r="V717" s="43">
        <v>609</v>
      </c>
      <c r="W717" s="43">
        <v>0</v>
      </c>
      <c r="X717" s="43">
        <v>0</v>
      </c>
      <c r="Y717" s="43">
        <v>130</v>
      </c>
      <c r="Z717" s="43">
        <v>0</v>
      </c>
      <c r="AA717" s="43">
        <v>0</v>
      </c>
      <c r="AB717" s="43">
        <v>0</v>
      </c>
      <c r="AC717" s="43">
        <v>0</v>
      </c>
      <c r="AD717" s="43">
        <v>6</v>
      </c>
      <c r="AE717" s="43">
        <v>208</v>
      </c>
      <c r="AF717" s="43">
        <v>0</v>
      </c>
      <c r="AG717" s="43">
        <v>0</v>
      </c>
      <c r="AH717" s="43">
        <v>10</v>
      </c>
      <c r="AI717" s="43">
        <v>963</v>
      </c>
      <c r="AJ717" s="30">
        <v>0</v>
      </c>
      <c r="AK717" s="30">
        <v>0</v>
      </c>
      <c r="AL717" s="30">
        <v>0</v>
      </c>
      <c r="AM717" s="30">
        <v>0</v>
      </c>
      <c r="AN717" s="30">
        <v>0</v>
      </c>
      <c r="AO717" s="30">
        <v>0</v>
      </c>
      <c r="AP717" s="30">
        <v>0</v>
      </c>
      <c r="AQ717" s="30">
        <v>0</v>
      </c>
      <c r="AR717" s="30">
        <v>0</v>
      </c>
      <c r="AS717" s="30">
        <v>0</v>
      </c>
      <c r="AT717" s="30">
        <v>0</v>
      </c>
      <c r="AU717" s="30">
        <v>0</v>
      </c>
      <c r="AV717" s="30">
        <v>0</v>
      </c>
      <c r="AW717" s="30">
        <v>0</v>
      </c>
      <c r="AX717" s="30">
        <v>0</v>
      </c>
      <c r="AY717" s="30">
        <v>0</v>
      </c>
      <c r="AZ717" s="30">
        <v>0</v>
      </c>
      <c r="BA717" s="30">
        <v>0</v>
      </c>
      <c r="BB717" s="30">
        <v>0</v>
      </c>
      <c r="BC717" s="30">
        <v>0</v>
      </c>
      <c r="BD717" s="30">
        <v>0</v>
      </c>
      <c r="BE717" s="30">
        <v>0</v>
      </c>
      <c r="BF717" s="30">
        <v>0</v>
      </c>
      <c r="BG717" s="30">
        <v>0</v>
      </c>
      <c r="BH717" s="30">
        <v>17218</v>
      </c>
      <c r="BI717" t="s">
        <v>812</v>
      </c>
    </row>
    <row r="718" spans="1:61" x14ac:dyDescent="0.35">
      <c r="A718" s="61">
        <f t="shared" si="22"/>
        <v>0</v>
      </c>
      <c r="B718" s="61">
        <f t="shared" si="23"/>
        <v>0</v>
      </c>
      <c r="C718" s="41" t="s">
        <v>998</v>
      </c>
      <c r="D718" s="41"/>
      <c r="E718" s="43">
        <v>2209</v>
      </c>
      <c r="F718" s="43">
        <v>1044</v>
      </c>
      <c r="G718" s="43">
        <v>0</v>
      </c>
      <c r="H718" s="43">
        <v>0</v>
      </c>
      <c r="I718" s="43">
        <v>4965</v>
      </c>
      <c r="J718" s="43">
        <v>0</v>
      </c>
      <c r="K718" s="43">
        <v>0</v>
      </c>
      <c r="L718" s="43">
        <v>0</v>
      </c>
      <c r="M718" s="43">
        <v>213</v>
      </c>
      <c r="N718" s="43">
        <v>41</v>
      </c>
      <c r="O718" s="43">
        <v>0</v>
      </c>
      <c r="P718" s="43">
        <v>0</v>
      </c>
      <c r="Q718" s="43">
        <v>544</v>
      </c>
      <c r="R718" s="43">
        <v>0</v>
      </c>
      <c r="S718" s="43">
        <v>0</v>
      </c>
      <c r="T718" s="43">
        <v>9016</v>
      </c>
      <c r="U718" s="43">
        <v>95</v>
      </c>
      <c r="V718" s="43">
        <v>2778</v>
      </c>
      <c r="W718" s="43">
        <v>0</v>
      </c>
      <c r="X718" s="43">
        <v>0</v>
      </c>
      <c r="Y718" s="43">
        <v>552</v>
      </c>
      <c r="Z718" s="43">
        <v>0</v>
      </c>
      <c r="AA718" s="43">
        <v>3037</v>
      </c>
      <c r="AB718" s="43">
        <v>0</v>
      </c>
      <c r="AC718" s="43">
        <v>66</v>
      </c>
      <c r="AD718" s="43">
        <v>5400</v>
      </c>
      <c r="AE718" s="43">
        <v>712</v>
      </c>
      <c r="AF718" s="43">
        <v>279</v>
      </c>
      <c r="AG718" s="43">
        <v>0</v>
      </c>
      <c r="AH718" s="43">
        <v>355</v>
      </c>
      <c r="AI718" s="43">
        <v>13274</v>
      </c>
      <c r="AJ718" s="30">
        <v>0</v>
      </c>
      <c r="AK718" s="30">
        <v>0</v>
      </c>
      <c r="AL718" s="30">
        <v>0</v>
      </c>
      <c r="AM718" s="30">
        <v>0</v>
      </c>
      <c r="AN718" s="30">
        <v>0</v>
      </c>
      <c r="AO718" s="30">
        <v>0</v>
      </c>
      <c r="AP718" s="30">
        <v>0</v>
      </c>
      <c r="AQ718" s="30">
        <v>0</v>
      </c>
      <c r="AR718" s="30">
        <v>0</v>
      </c>
      <c r="AS718" s="30">
        <v>0</v>
      </c>
      <c r="AT718" s="30">
        <v>0</v>
      </c>
      <c r="AU718" s="30">
        <v>0</v>
      </c>
      <c r="AV718" s="30">
        <v>0</v>
      </c>
      <c r="AW718" s="30">
        <v>0</v>
      </c>
      <c r="AX718" s="30">
        <v>641</v>
      </c>
      <c r="AY718" s="30">
        <v>641</v>
      </c>
      <c r="AZ718" s="30">
        <v>0</v>
      </c>
      <c r="BA718" s="30">
        <v>0</v>
      </c>
      <c r="BB718" s="30">
        <v>0</v>
      </c>
      <c r="BC718" s="30">
        <v>0</v>
      </c>
      <c r="BD718" s="30">
        <v>0</v>
      </c>
      <c r="BE718" s="30">
        <v>0</v>
      </c>
      <c r="BF718" s="30">
        <v>3800</v>
      </c>
      <c r="BG718" s="30">
        <v>3800</v>
      </c>
      <c r="BH718" s="30">
        <v>36131</v>
      </c>
      <c r="BI718" t="s">
        <v>824</v>
      </c>
    </row>
    <row r="719" spans="1:61" x14ac:dyDescent="0.35">
      <c r="A719" s="61">
        <f t="shared" si="22"/>
        <v>0</v>
      </c>
      <c r="B719" s="61">
        <f t="shared" si="23"/>
        <v>0</v>
      </c>
      <c r="C719" s="41" t="s">
        <v>999</v>
      </c>
      <c r="D719" s="41"/>
      <c r="E719" s="43">
        <v>2905</v>
      </c>
      <c r="F719" s="43">
        <v>0</v>
      </c>
      <c r="G719" s="43">
        <v>0</v>
      </c>
      <c r="H719" s="43">
        <v>3</v>
      </c>
      <c r="I719" s="43">
        <v>0</v>
      </c>
      <c r="J719" s="43">
        <v>0</v>
      </c>
      <c r="K719" s="43">
        <v>0</v>
      </c>
      <c r="L719" s="43">
        <v>0</v>
      </c>
      <c r="M719" s="43">
        <v>0</v>
      </c>
      <c r="N719" s="43">
        <v>0</v>
      </c>
      <c r="O719" s="43">
        <v>0</v>
      </c>
      <c r="P719" s="43">
        <v>0</v>
      </c>
      <c r="Q719" s="43">
        <v>0</v>
      </c>
      <c r="R719" s="43">
        <v>0</v>
      </c>
      <c r="S719" s="43">
        <v>0</v>
      </c>
      <c r="T719" s="43">
        <v>2908</v>
      </c>
      <c r="U719" s="43">
        <v>0</v>
      </c>
      <c r="V719" s="43">
        <v>1432</v>
      </c>
      <c r="W719" s="43">
        <v>0</v>
      </c>
      <c r="X719" s="43">
        <v>0</v>
      </c>
      <c r="Y719" s="43">
        <v>675</v>
      </c>
      <c r="Z719" s="43">
        <v>0</v>
      </c>
      <c r="AA719" s="43">
        <v>0</v>
      </c>
      <c r="AB719" s="43">
        <v>0</v>
      </c>
      <c r="AC719" s="43">
        <v>69</v>
      </c>
      <c r="AD719" s="43">
        <v>330</v>
      </c>
      <c r="AE719" s="43">
        <v>467</v>
      </c>
      <c r="AF719" s="43">
        <v>150</v>
      </c>
      <c r="AG719" s="43">
        <v>0</v>
      </c>
      <c r="AH719" s="43">
        <v>55</v>
      </c>
      <c r="AI719" s="43">
        <v>3178</v>
      </c>
      <c r="AJ719" s="30">
        <v>60</v>
      </c>
      <c r="AK719" s="30">
        <v>0</v>
      </c>
      <c r="AL719" s="30">
        <v>0</v>
      </c>
      <c r="AM719" s="30">
        <v>0</v>
      </c>
      <c r="AN719" s="30">
        <v>0</v>
      </c>
      <c r="AO719" s="30">
        <v>0</v>
      </c>
      <c r="AP719" s="30">
        <v>700</v>
      </c>
      <c r="AQ719" s="30">
        <v>760</v>
      </c>
      <c r="AR719" s="30">
        <v>0</v>
      </c>
      <c r="AS719" s="30">
        <v>0</v>
      </c>
      <c r="AT719" s="30">
        <v>0</v>
      </c>
      <c r="AU719" s="30">
        <v>0</v>
      </c>
      <c r="AV719" s="30">
        <v>0</v>
      </c>
      <c r="AW719" s="30">
        <v>0</v>
      </c>
      <c r="AX719" s="30">
        <v>0</v>
      </c>
      <c r="AY719" s="30">
        <v>0</v>
      </c>
      <c r="AZ719" s="30">
        <v>60</v>
      </c>
      <c r="BA719" s="30">
        <v>238</v>
      </c>
      <c r="BB719" s="30">
        <v>0</v>
      </c>
      <c r="BC719" s="30">
        <v>0</v>
      </c>
      <c r="BD719" s="30">
        <v>0</v>
      </c>
      <c r="BE719" s="30">
        <v>0</v>
      </c>
      <c r="BF719" s="30">
        <v>1701</v>
      </c>
      <c r="BG719" s="30">
        <v>1999</v>
      </c>
      <c r="BH719" s="30">
        <v>42638</v>
      </c>
      <c r="BI719" t="s">
        <v>824</v>
      </c>
    </row>
    <row r="720" spans="1:61" x14ac:dyDescent="0.35">
      <c r="A720" s="61">
        <f t="shared" si="22"/>
        <v>0</v>
      </c>
      <c r="B720" s="61">
        <f t="shared" si="23"/>
        <v>0</v>
      </c>
      <c r="C720" s="41" t="s">
        <v>1071</v>
      </c>
      <c r="D720" s="41"/>
      <c r="E720" s="43">
        <v>20179</v>
      </c>
      <c r="F720" s="43">
        <v>0</v>
      </c>
      <c r="G720" s="43">
        <v>0</v>
      </c>
      <c r="H720" s="43">
        <v>0</v>
      </c>
      <c r="I720" s="43">
        <v>710</v>
      </c>
      <c r="J720" s="43">
        <v>0</v>
      </c>
      <c r="K720" s="43">
        <v>0</v>
      </c>
      <c r="L720" s="43">
        <v>0</v>
      </c>
      <c r="M720" s="43">
        <v>0</v>
      </c>
      <c r="N720" s="43">
        <v>0</v>
      </c>
      <c r="O720" s="43">
        <v>0</v>
      </c>
      <c r="P720" s="43">
        <v>60</v>
      </c>
      <c r="Q720" s="43">
        <v>50</v>
      </c>
      <c r="R720" s="43">
        <v>0</v>
      </c>
      <c r="S720" s="43">
        <v>0</v>
      </c>
      <c r="T720" s="43">
        <v>20999</v>
      </c>
      <c r="U720" s="43">
        <v>0</v>
      </c>
      <c r="V720" s="43">
        <v>10570</v>
      </c>
      <c r="W720" s="43">
        <v>0</v>
      </c>
      <c r="X720" s="43">
        <v>0</v>
      </c>
      <c r="Y720" s="43">
        <v>1331</v>
      </c>
      <c r="Z720" s="43">
        <v>0</v>
      </c>
      <c r="AA720" s="43">
        <v>0</v>
      </c>
      <c r="AB720" s="43">
        <v>0</v>
      </c>
      <c r="AC720" s="43">
        <v>1669</v>
      </c>
      <c r="AD720" s="43">
        <v>612</v>
      </c>
      <c r="AE720" s="43">
        <v>1876</v>
      </c>
      <c r="AF720" s="43">
        <v>0</v>
      </c>
      <c r="AG720" s="43">
        <v>0</v>
      </c>
      <c r="AH720" s="43">
        <v>104</v>
      </c>
      <c r="AI720" s="43">
        <v>16162</v>
      </c>
      <c r="AJ720" s="30">
        <v>0</v>
      </c>
      <c r="AK720" s="30">
        <v>0</v>
      </c>
      <c r="AL720" s="30">
        <v>0</v>
      </c>
      <c r="AM720" s="30">
        <v>0</v>
      </c>
      <c r="AN720" s="30">
        <v>0</v>
      </c>
      <c r="AO720" s="30">
        <v>0</v>
      </c>
      <c r="AP720" s="30">
        <v>0</v>
      </c>
      <c r="AQ720" s="30">
        <v>0</v>
      </c>
      <c r="AR720" s="30">
        <v>0</v>
      </c>
      <c r="AS720" s="30">
        <v>0</v>
      </c>
      <c r="AT720" s="30">
        <v>0</v>
      </c>
      <c r="AU720" s="30">
        <v>0</v>
      </c>
      <c r="AV720" s="30">
        <v>0</v>
      </c>
      <c r="AW720" s="30">
        <v>0</v>
      </c>
      <c r="AX720" s="30">
        <v>0</v>
      </c>
      <c r="AY720" s="30">
        <v>0</v>
      </c>
      <c r="AZ720" s="30">
        <v>0</v>
      </c>
      <c r="BA720" s="30">
        <v>0</v>
      </c>
      <c r="BB720" s="30">
        <v>0</v>
      </c>
      <c r="BC720" s="30">
        <v>0</v>
      </c>
      <c r="BD720" s="30">
        <v>0</v>
      </c>
      <c r="BE720" s="30">
        <v>0</v>
      </c>
      <c r="BF720" s="30">
        <v>0</v>
      </c>
      <c r="BG720" s="30">
        <v>0</v>
      </c>
      <c r="BH720" s="30">
        <v>250130</v>
      </c>
      <c r="BI720" t="s">
        <v>824</v>
      </c>
    </row>
    <row r="721" spans="1:61" x14ac:dyDescent="0.35">
      <c r="A721" s="61">
        <f t="shared" si="22"/>
        <v>0</v>
      </c>
      <c r="B721" s="61">
        <f t="shared" si="23"/>
        <v>0</v>
      </c>
      <c r="C721" s="41" t="s">
        <v>827</v>
      </c>
      <c r="D721" s="41"/>
      <c r="E721" s="43">
        <v>11844</v>
      </c>
      <c r="F721" s="43">
        <v>0</v>
      </c>
      <c r="G721" s="43">
        <v>0</v>
      </c>
      <c r="H721" s="43">
        <v>425</v>
      </c>
      <c r="I721" s="43">
        <v>48</v>
      </c>
      <c r="J721" s="43">
        <v>3884</v>
      </c>
      <c r="K721" s="43">
        <v>0</v>
      </c>
      <c r="L721" s="43">
        <v>0</v>
      </c>
      <c r="M721" s="43">
        <v>0</v>
      </c>
      <c r="N721" s="43">
        <v>0</v>
      </c>
      <c r="O721" s="43">
        <v>0</v>
      </c>
      <c r="P721" s="43">
        <v>78</v>
      </c>
      <c r="Q721" s="43">
        <v>45</v>
      </c>
      <c r="R721" s="43">
        <v>0</v>
      </c>
      <c r="S721" s="43">
        <v>257</v>
      </c>
      <c r="T721" s="43">
        <v>16581</v>
      </c>
      <c r="U721" s="43">
        <v>118</v>
      </c>
      <c r="V721" s="43">
        <v>2051</v>
      </c>
      <c r="W721" s="43">
        <v>1109</v>
      </c>
      <c r="X721" s="43">
        <v>0</v>
      </c>
      <c r="Y721" s="43">
        <v>938</v>
      </c>
      <c r="Z721" s="43">
        <v>0</v>
      </c>
      <c r="AA721" s="43">
        <v>0</v>
      </c>
      <c r="AB721" s="43">
        <v>173</v>
      </c>
      <c r="AC721" s="43">
        <v>962</v>
      </c>
      <c r="AD721" s="43">
        <v>0</v>
      </c>
      <c r="AE721" s="43">
        <v>1366</v>
      </c>
      <c r="AF721" s="43">
        <v>8680</v>
      </c>
      <c r="AG721" s="43">
        <v>1236</v>
      </c>
      <c r="AH721" s="43">
        <v>89</v>
      </c>
      <c r="AI721" s="43">
        <v>16722</v>
      </c>
      <c r="AJ721" s="30">
        <v>0</v>
      </c>
      <c r="AK721" s="30">
        <v>0</v>
      </c>
      <c r="AL721" s="30">
        <v>0</v>
      </c>
      <c r="AM721" s="30">
        <v>0</v>
      </c>
      <c r="AN721" s="30">
        <v>0</v>
      </c>
      <c r="AO721" s="30">
        <v>0</v>
      </c>
      <c r="AP721" s="30">
        <v>0</v>
      </c>
      <c r="AQ721" s="30">
        <v>0</v>
      </c>
      <c r="AR721" s="30">
        <v>141</v>
      </c>
      <c r="AS721" s="30">
        <v>0</v>
      </c>
      <c r="AT721" s="30">
        <v>0</v>
      </c>
      <c r="AU721" s="30">
        <v>167</v>
      </c>
      <c r="AV721" s="30">
        <v>0</v>
      </c>
      <c r="AW721" s="30">
        <v>0</v>
      </c>
      <c r="AX721" s="30">
        <v>0</v>
      </c>
      <c r="AY721" s="30">
        <v>308</v>
      </c>
      <c r="AZ721" s="30">
        <v>36393</v>
      </c>
      <c r="BA721" s="30">
        <v>1760</v>
      </c>
      <c r="BB721" s="30">
        <v>0</v>
      </c>
      <c r="BC721" s="30">
        <v>74095</v>
      </c>
      <c r="BD721" s="30">
        <v>0</v>
      </c>
      <c r="BE721" s="30">
        <v>0</v>
      </c>
      <c r="BF721" s="30">
        <v>3709</v>
      </c>
      <c r="BG721" s="30">
        <v>115957</v>
      </c>
      <c r="BH721" s="30">
        <v>101625</v>
      </c>
      <c r="BI721" t="s">
        <v>824</v>
      </c>
    </row>
    <row r="722" spans="1:61" x14ac:dyDescent="0.35">
      <c r="A722" s="61">
        <f t="shared" si="22"/>
        <v>0</v>
      </c>
      <c r="B722" s="61">
        <f t="shared" si="23"/>
        <v>0</v>
      </c>
      <c r="C722" s="41" t="s">
        <v>828</v>
      </c>
      <c r="D722" s="41"/>
      <c r="E722" s="43">
        <v>22311</v>
      </c>
      <c r="F722" s="43">
        <v>0</v>
      </c>
      <c r="G722" s="43">
        <v>0</v>
      </c>
      <c r="H722" s="43">
        <v>0</v>
      </c>
      <c r="I722" s="43">
        <v>201</v>
      </c>
      <c r="J722" s="43">
        <v>5387</v>
      </c>
      <c r="K722" s="43">
        <v>0</v>
      </c>
      <c r="L722" s="43">
        <v>0</v>
      </c>
      <c r="M722" s="43">
        <v>267</v>
      </c>
      <c r="N722" s="43">
        <v>185</v>
      </c>
      <c r="O722" s="43">
        <v>10</v>
      </c>
      <c r="P722" s="43">
        <v>368</v>
      </c>
      <c r="Q722" s="43">
        <v>39</v>
      </c>
      <c r="R722" s="43">
        <v>0</v>
      </c>
      <c r="S722" s="43">
        <v>1236</v>
      </c>
      <c r="T722" s="43">
        <v>30004</v>
      </c>
      <c r="U722" s="43">
        <v>707</v>
      </c>
      <c r="V722" s="43">
        <v>5035</v>
      </c>
      <c r="W722" s="43">
        <v>2032</v>
      </c>
      <c r="X722" s="43">
        <v>0</v>
      </c>
      <c r="Y722" s="43">
        <v>1419</v>
      </c>
      <c r="Z722" s="43">
        <v>0</v>
      </c>
      <c r="AA722" s="43">
        <v>0</v>
      </c>
      <c r="AB722" s="43">
        <v>594</v>
      </c>
      <c r="AC722" s="43">
        <v>53</v>
      </c>
      <c r="AD722" s="43">
        <v>0</v>
      </c>
      <c r="AE722" s="43">
        <v>2377</v>
      </c>
      <c r="AF722" s="43">
        <v>15890</v>
      </c>
      <c r="AG722" s="43">
        <v>0</v>
      </c>
      <c r="AH722" s="43">
        <v>981</v>
      </c>
      <c r="AI722" s="43">
        <v>29088</v>
      </c>
      <c r="AJ722" s="30">
        <v>0</v>
      </c>
      <c r="AK722" s="30">
        <v>0</v>
      </c>
      <c r="AL722" s="30">
        <v>0</v>
      </c>
      <c r="AM722" s="30">
        <v>0</v>
      </c>
      <c r="AN722" s="30">
        <v>0</v>
      </c>
      <c r="AO722" s="30">
        <v>0</v>
      </c>
      <c r="AP722" s="30">
        <v>0</v>
      </c>
      <c r="AQ722" s="30">
        <v>0</v>
      </c>
      <c r="AR722" s="30">
        <v>0</v>
      </c>
      <c r="AS722" s="30">
        <v>605</v>
      </c>
      <c r="AT722" s="30">
        <v>0</v>
      </c>
      <c r="AU722" s="30">
        <v>2941</v>
      </c>
      <c r="AV722" s="30">
        <v>0</v>
      </c>
      <c r="AW722" s="30">
        <v>0</v>
      </c>
      <c r="AX722" s="30">
        <v>0</v>
      </c>
      <c r="AY722" s="30">
        <v>3546</v>
      </c>
      <c r="AZ722" s="30">
        <v>74188</v>
      </c>
      <c r="BA722" s="30">
        <v>2394</v>
      </c>
      <c r="BB722" s="30">
        <v>1113</v>
      </c>
      <c r="BC722" s="30">
        <v>93246</v>
      </c>
      <c r="BD722" s="30">
        <v>0</v>
      </c>
      <c r="BE722" s="30">
        <v>0</v>
      </c>
      <c r="BF722" s="30">
        <v>7124</v>
      </c>
      <c r="BG722" s="30">
        <v>178065</v>
      </c>
      <c r="BH722" s="30">
        <v>140319</v>
      </c>
      <c r="BI722" t="s">
        <v>824</v>
      </c>
    </row>
    <row r="723" spans="1:61" x14ac:dyDescent="0.35">
      <c r="A723" s="61">
        <f t="shared" si="22"/>
        <v>0</v>
      </c>
      <c r="B723" s="61">
        <f t="shared" si="23"/>
        <v>0</v>
      </c>
      <c r="C723" s="41" t="s">
        <v>829</v>
      </c>
      <c r="D723" s="41"/>
      <c r="E723" s="43">
        <v>3317</v>
      </c>
      <c r="F723" s="43">
        <v>0</v>
      </c>
      <c r="G723" s="43">
        <v>0</v>
      </c>
      <c r="H723" s="43">
        <v>0</v>
      </c>
      <c r="I723" s="43">
        <v>2</v>
      </c>
      <c r="J723" s="43">
        <v>0</v>
      </c>
      <c r="K723" s="43">
        <v>0</v>
      </c>
      <c r="L723" s="43">
        <v>0</v>
      </c>
      <c r="M723" s="43">
        <v>18</v>
      </c>
      <c r="N723" s="43">
        <v>48</v>
      </c>
      <c r="O723" s="43">
        <v>50</v>
      </c>
      <c r="P723" s="43">
        <v>0</v>
      </c>
      <c r="Q723" s="43">
        <v>4</v>
      </c>
      <c r="R723" s="43">
        <v>0</v>
      </c>
      <c r="S723" s="43">
        <v>0</v>
      </c>
      <c r="T723" s="43">
        <v>3439</v>
      </c>
      <c r="U723" s="43">
        <v>56</v>
      </c>
      <c r="V723" s="43">
        <v>1791</v>
      </c>
      <c r="W723" s="43">
        <v>0</v>
      </c>
      <c r="X723" s="43">
        <v>0</v>
      </c>
      <c r="Y723" s="43">
        <v>626</v>
      </c>
      <c r="Z723" s="43">
        <v>0</v>
      </c>
      <c r="AA723" s="43">
        <v>0</v>
      </c>
      <c r="AB723" s="43">
        <v>0</v>
      </c>
      <c r="AC723" s="43">
        <v>297</v>
      </c>
      <c r="AD723" s="43">
        <v>144</v>
      </c>
      <c r="AE723" s="43">
        <v>473</v>
      </c>
      <c r="AF723" s="43">
        <v>381</v>
      </c>
      <c r="AG723" s="43">
        <v>417</v>
      </c>
      <c r="AH723" s="43">
        <v>5</v>
      </c>
      <c r="AI723" s="43">
        <v>4190</v>
      </c>
      <c r="AJ723" s="30">
        <v>0</v>
      </c>
      <c r="AK723" s="30">
        <v>0</v>
      </c>
      <c r="AL723" s="30">
        <v>0</v>
      </c>
      <c r="AM723" s="30">
        <v>0</v>
      </c>
      <c r="AN723" s="30">
        <v>0</v>
      </c>
      <c r="AO723" s="30">
        <v>0</v>
      </c>
      <c r="AP723" s="30">
        <v>0</v>
      </c>
      <c r="AQ723" s="30">
        <v>0</v>
      </c>
      <c r="AR723" s="30">
        <v>58</v>
      </c>
      <c r="AS723" s="30">
        <v>0</v>
      </c>
      <c r="AT723" s="30">
        <v>0</v>
      </c>
      <c r="AU723" s="30">
        <v>0</v>
      </c>
      <c r="AV723" s="30">
        <v>0</v>
      </c>
      <c r="AW723" s="30">
        <v>0</v>
      </c>
      <c r="AX723" s="30">
        <v>0</v>
      </c>
      <c r="AY723" s="30">
        <v>58</v>
      </c>
      <c r="AZ723" s="30">
        <v>6222</v>
      </c>
      <c r="BA723" s="30">
        <v>1267</v>
      </c>
      <c r="BB723" s="30">
        <v>0</v>
      </c>
      <c r="BC723" s="30">
        <v>0</v>
      </c>
      <c r="BD723" s="30">
        <v>0</v>
      </c>
      <c r="BE723" s="30">
        <v>0</v>
      </c>
      <c r="BF723" s="30">
        <v>506</v>
      </c>
      <c r="BG723" s="30">
        <v>7995</v>
      </c>
      <c r="BH723" s="30">
        <v>40243</v>
      </c>
      <c r="BI723" t="s">
        <v>824</v>
      </c>
    </row>
    <row r="724" spans="1:61" x14ac:dyDescent="0.35">
      <c r="A724" s="61">
        <f t="shared" si="22"/>
        <v>0</v>
      </c>
      <c r="B724" s="61">
        <f t="shared" si="23"/>
        <v>0</v>
      </c>
      <c r="C724" s="41" t="s">
        <v>830</v>
      </c>
      <c r="D724" s="41"/>
      <c r="E724" s="43">
        <v>1051</v>
      </c>
      <c r="F724" s="43">
        <v>0</v>
      </c>
      <c r="G724" s="43">
        <v>0</v>
      </c>
      <c r="H724" s="43">
        <v>0</v>
      </c>
      <c r="I724" s="43">
        <v>15</v>
      </c>
      <c r="J724" s="43">
        <v>0</v>
      </c>
      <c r="K724" s="43">
        <v>0</v>
      </c>
      <c r="L724" s="43">
        <v>104</v>
      </c>
      <c r="M724" s="43">
        <v>0</v>
      </c>
      <c r="N724" s="43">
        <v>27</v>
      </c>
      <c r="O724" s="43">
        <v>0</v>
      </c>
      <c r="P724" s="43">
        <v>0</v>
      </c>
      <c r="Q724" s="43">
        <v>59</v>
      </c>
      <c r="R724" s="43">
        <v>0</v>
      </c>
      <c r="S724" s="43">
        <v>0</v>
      </c>
      <c r="T724" s="43">
        <v>1256</v>
      </c>
      <c r="U724" s="43">
        <v>196</v>
      </c>
      <c r="V724" s="43">
        <v>191</v>
      </c>
      <c r="W724" s="43">
        <v>0</v>
      </c>
      <c r="X724" s="43">
        <v>0</v>
      </c>
      <c r="Y724" s="43">
        <v>288</v>
      </c>
      <c r="Z724" s="43">
        <v>0</v>
      </c>
      <c r="AA724" s="43">
        <v>0</v>
      </c>
      <c r="AB724" s="43">
        <v>0</v>
      </c>
      <c r="AC724" s="43">
        <v>171</v>
      </c>
      <c r="AD724" s="43">
        <v>15</v>
      </c>
      <c r="AE724" s="43">
        <v>305</v>
      </c>
      <c r="AF724" s="43">
        <v>45</v>
      </c>
      <c r="AG724" s="43">
        <v>0</v>
      </c>
      <c r="AH724" s="43">
        <v>17</v>
      </c>
      <c r="AI724" s="43">
        <v>1228</v>
      </c>
      <c r="AJ724" s="30">
        <v>0</v>
      </c>
      <c r="AK724" s="30">
        <v>0</v>
      </c>
      <c r="AL724" s="30">
        <v>0</v>
      </c>
      <c r="AM724" s="30">
        <v>0</v>
      </c>
      <c r="AN724" s="30">
        <v>0</v>
      </c>
      <c r="AO724" s="30">
        <v>0</v>
      </c>
      <c r="AP724" s="30">
        <v>0</v>
      </c>
      <c r="AQ724" s="30">
        <v>0</v>
      </c>
      <c r="AR724" s="30">
        <v>0</v>
      </c>
      <c r="AS724" s="30">
        <v>0</v>
      </c>
      <c r="AT724" s="30">
        <v>0</v>
      </c>
      <c r="AU724" s="30">
        <v>0</v>
      </c>
      <c r="AV724" s="30">
        <v>0</v>
      </c>
      <c r="AW724" s="30">
        <v>0</v>
      </c>
      <c r="AX724" s="30">
        <v>0</v>
      </c>
      <c r="AY724" s="30">
        <v>0</v>
      </c>
      <c r="AZ724" s="30">
        <v>50</v>
      </c>
      <c r="BA724" s="30">
        <v>0</v>
      </c>
      <c r="BB724" s="30">
        <v>0</v>
      </c>
      <c r="BC724" s="30">
        <v>0</v>
      </c>
      <c r="BD724" s="30">
        <v>0</v>
      </c>
      <c r="BE724" s="30">
        <v>0</v>
      </c>
      <c r="BF724" s="30">
        <v>123</v>
      </c>
      <c r="BG724" s="30">
        <v>173</v>
      </c>
      <c r="BH724" s="30">
        <v>12993</v>
      </c>
      <c r="BI724" t="s">
        <v>824</v>
      </c>
    </row>
    <row r="725" spans="1:61" x14ac:dyDescent="0.35">
      <c r="A725" s="61">
        <f t="shared" si="22"/>
        <v>0</v>
      </c>
      <c r="B725" s="61">
        <f t="shared" si="23"/>
        <v>0</v>
      </c>
      <c r="C725" s="41" t="s">
        <v>1168</v>
      </c>
      <c r="D725" s="41"/>
      <c r="E725" s="43">
        <v>904</v>
      </c>
      <c r="F725" s="43">
        <v>0</v>
      </c>
      <c r="G725" s="43">
        <v>0</v>
      </c>
      <c r="H725" s="43">
        <v>0</v>
      </c>
      <c r="I725" s="43">
        <v>44</v>
      </c>
      <c r="J725" s="43">
        <v>0</v>
      </c>
      <c r="K725" s="43">
        <v>0</v>
      </c>
      <c r="L725" s="43">
        <v>32</v>
      </c>
      <c r="M725" s="43">
        <v>0</v>
      </c>
      <c r="N725" s="43">
        <v>35</v>
      </c>
      <c r="O725" s="43">
        <v>0</v>
      </c>
      <c r="P725" s="43">
        <v>0</v>
      </c>
      <c r="Q725" s="43">
        <v>0</v>
      </c>
      <c r="R725" s="43">
        <v>0</v>
      </c>
      <c r="S725" s="43">
        <v>0</v>
      </c>
      <c r="T725" s="43">
        <v>1015</v>
      </c>
      <c r="U725" s="43">
        <v>0</v>
      </c>
      <c r="V725" s="43">
        <v>437</v>
      </c>
      <c r="W725" s="43">
        <v>32</v>
      </c>
      <c r="X725" s="43">
        <v>0</v>
      </c>
      <c r="Y725" s="43">
        <v>183</v>
      </c>
      <c r="Z725" s="43">
        <v>0</v>
      </c>
      <c r="AA725" s="43">
        <v>0</v>
      </c>
      <c r="AB725" s="43">
        <v>0</v>
      </c>
      <c r="AC725" s="43">
        <v>71</v>
      </c>
      <c r="AD725" s="43">
        <v>0</v>
      </c>
      <c r="AE725" s="43">
        <v>323</v>
      </c>
      <c r="AF725" s="43">
        <v>227</v>
      </c>
      <c r="AG725" s="43">
        <v>0</v>
      </c>
      <c r="AH725" s="43">
        <v>11</v>
      </c>
      <c r="AI725" s="43">
        <v>1284</v>
      </c>
      <c r="AJ725" s="30">
        <v>0</v>
      </c>
      <c r="AK725" s="30">
        <v>0</v>
      </c>
      <c r="AL725" s="30">
        <v>0</v>
      </c>
      <c r="AM725" s="30">
        <v>0</v>
      </c>
      <c r="AN725" s="30">
        <v>0</v>
      </c>
      <c r="AO725" s="30">
        <v>0</v>
      </c>
      <c r="AP725" s="30">
        <v>0</v>
      </c>
      <c r="AQ725" s="30">
        <v>0</v>
      </c>
      <c r="AR725" s="30">
        <v>0</v>
      </c>
      <c r="AS725" s="30">
        <v>0</v>
      </c>
      <c r="AT725" s="30">
        <v>0</v>
      </c>
      <c r="AU725" s="30">
        <v>0</v>
      </c>
      <c r="AV725" s="30">
        <v>0</v>
      </c>
      <c r="AW725" s="30">
        <v>0</v>
      </c>
      <c r="AX725" s="30">
        <v>0</v>
      </c>
      <c r="AY725" s="30">
        <v>0</v>
      </c>
      <c r="AZ725" s="30">
        <v>0</v>
      </c>
      <c r="BA725" s="30">
        <v>0</v>
      </c>
      <c r="BB725" s="30">
        <v>0</v>
      </c>
      <c r="BC725" s="30">
        <v>0</v>
      </c>
      <c r="BD725" s="30">
        <v>0</v>
      </c>
      <c r="BE725" s="30">
        <v>1917</v>
      </c>
      <c r="BF725" s="30">
        <v>720</v>
      </c>
      <c r="BG725" s="30">
        <v>2637</v>
      </c>
      <c r="BH725" s="30">
        <v>20000</v>
      </c>
      <c r="BI725" t="s">
        <v>824</v>
      </c>
    </row>
    <row r="726" spans="1:61" x14ac:dyDescent="0.35">
      <c r="A726" s="61">
        <f t="shared" si="22"/>
        <v>0</v>
      </c>
      <c r="B726" s="61">
        <f t="shared" si="23"/>
        <v>0</v>
      </c>
      <c r="C726" s="41" t="s">
        <v>833</v>
      </c>
      <c r="D726" s="41"/>
      <c r="E726" s="43">
        <v>857</v>
      </c>
      <c r="F726" s="43">
        <v>817</v>
      </c>
      <c r="G726" s="43">
        <v>0</v>
      </c>
      <c r="H726" s="43">
        <v>0</v>
      </c>
      <c r="I726" s="43">
        <v>0</v>
      </c>
      <c r="J726" s="43">
        <v>0</v>
      </c>
      <c r="K726" s="43">
        <v>943</v>
      </c>
      <c r="L726" s="43">
        <v>0</v>
      </c>
      <c r="M726" s="43">
        <v>0</v>
      </c>
      <c r="N726" s="43">
        <v>15</v>
      </c>
      <c r="O726" s="43">
        <v>0</v>
      </c>
      <c r="P726" s="43">
        <v>0</v>
      </c>
      <c r="Q726" s="43">
        <v>381</v>
      </c>
      <c r="R726" s="43">
        <v>0</v>
      </c>
      <c r="S726" s="43">
        <v>0</v>
      </c>
      <c r="T726" s="43">
        <v>3013</v>
      </c>
      <c r="U726" s="43">
        <v>94</v>
      </c>
      <c r="V726" s="43">
        <v>325</v>
      </c>
      <c r="W726" s="43">
        <v>0</v>
      </c>
      <c r="X726" s="43">
        <v>676</v>
      </c>
      <c r="Y726" s="43">
        <v>0</v>
      </c>
      <c r="Z726" s="43">
        <v>0</v>
      </c>
      <c r="AA726" s="43">
        <v>0</v>
      </c>
      <c r="AB726" s="43">
        <v>0</v>
      </c>
      <c r="AC726" s="43">
        <v>29</v>
      </c>
      <c r="AD726" s="43">
        <v>0</v>
      </c>
      <c r="AE726" s="43">
        <v>228</v>
      </c>
      <c r="AF726" s="43">
        <v>1757</v>
      </c>
      <c r="AG726" s="43">
        <v>25</v>
      </c>
      <c r="AH726" s="43">
        <v>23</v>
      </c>
      <c r="AI726" s="43">
        <v>3157</v>
      </c>
      <c r="AJ726" s="30">
        <v>0</v>
      </c>
      <c r="AK726" s="30">
        <v>0</v>
      </c>
      <c r="AL726" s="30">
        <v>0</v>
      </c>
      <c r="AM726" s="30">
        <v>0</v>
      </c>
      <c r="AN726" s="30">
        <v>0</v>
      </c>
      <c r="AO726" s="30">
        <v>0</v>
      </c>
      <c r="AP726" s="30">
        <v>0</v>
      </c>
      <c r="AQ726" s="30">
        <v>0</v>
      </c>
      <c r="AR726" s="30">
        <v>139</v>
      </c>
      <c r="AS726" s="30">
        <v>0</v>
      </c>
      <c r="AT726" s="30">
        <v>0</v>
      </c>
      <c r="AU726" s="30">
        <v>0</v>
      </c>
      <c r="AV726" s="30">
        <v>0</v>
      </c>
      <c r="AW726" s="30">
        <v>0</v>
      </c>
      <c r="AX726" s="30">
        <v>0</v>
      </c>
      <c r="AY726" s="30">
        <v>139</v>
      </c>
      <c r="AZ726" s="30">
        <v>12201</v>
      </c>
      <c r="BA726" s="30">
        <v>0</v>
      </c>
      <c r="BB726" s="30">
        <v>0</v>
      </c>
      <c r="BC726" s="30">
        <v>0</v>
      </c>
      <c r="BD726" s="30">
        <v>13162</v>
      </c>
      <c r="BE726" s="30">
        <v>0</v>
      </c>
      <c r="BF726" s="30">
        <v>0</v>
      </c>
      <c r="BG726" s="30">
        <v>25363</v>
      </c>
      <c r="BH726" s="30">
        <v>14128</v>
      </c>
      <c r="BI726" t="s">
        <v>824</v>
      </c>
    </row>
    <row r="727" spans="1:61" x14ac:dyDescent="0.35">
      <c r="A727" s="61">
        <f t="shared" si="22"/>
        <v>0</v>
      </c>
      <c r="B727" s="61">
        <f t="shared" si="23"/>
        <v>0</v>
      </c>
      <c r="C727" s="41" t="s">
        <v>1352</v>
      </c>
      <c r="D727" s="41"/>
      <c r="E727" s="43">
        <v>151</v>
      </c>
      <c r="F727" s="43">
        <v>448</v>
      </c>
      <c r="G727" s="43">
        <v>0</v>
      </c>
      <c r="H727" s="43">
        <v>0</v>
      </c>
      <c r="I727" s="43">
        <v>0</v>
      </c>
      <c r="J727" s="43">
        <v>0</v>
      </c>
      <c r="K727" s="43">
        <v>0</v>
      </c>
      <c r="L727" s="43">
        <v>0</v>
      </c>
      <c r="M727" s="43">
        <v>0</v>
      </c>
      <c r="N727" s="43">
        <v>0</v>
      </c>
      <c r="O727" s="43">
        <v>0</v>
      </c>
      <c r="P727" s="43">
        <v>0</v>
      </c>
      <c r="Q727" s="43">
        <v>0</v>
      </c>
      <c r="R727" s="43">
        <v>0</v>
      </c>
      <c r="S727" s="43">
        <v>0</v>
      </c>
      <c r="T727" s="43">
        <v>599</v>
      </c>
      <c r="U727" s="43">
        <v>71</v>
      </c>
      <c r="V727" s="43">
        <v>304</v>
      </c>
      <c r="W727" s="43">
        <v>0</v>
      </c>
      <c r="X727" s="43">
        <v>0</v>
      </c>
      <c r="Y727" s="43">
        <v>0</v>
      </c>
      <c r="Z727" s="43">
        <v>0</v>
      </c>
      <c r="AA727" s="43">
        <v>0</v>
      </c>
      <c r="AB727" s="43">
        <v>0</v>
      </c>
      <c r="AC727" s="43">
        <v>18</v>
      </c>
      <c r="AD727" s="43">
        <v>0</v>
      </c>
      <c r="AE727" s="43">
        <v>99</v>
      </c>
      <c r="AF727" s="43">
        <v>0</v>
      </c>
      <c r="AG727" s="43">
        <v>0</v>
      </c>
      <c r="AH727" s="43">
        <v>13</v>
      </c>
      <c r="AI727" s="43">
        <v>505</v>
      </c>
      <c r="AJ727" s="30">
        <v>0</v>
      </c>
      <c r="AK727" s="30">
        <v>0</v>
      </c>
      <c r="AL727" s="30">
        <v>0</v>
      </c>
      <c r="AM727" s="30">
        <v>0</v>
      </c>
      <c r="AN727" s="30">
        <v>0</v>
      </c>
      <c r="AO727" s="30">
        <v>0</v>
      </c>
      <c r="AP727" s="30">
        <v>0</v>
      </c>
      <c r="AQ727" s="30">
        <v>0</v>
      </c>
      <c r="AR727" s="30">
        <v>0</v>
      </c>
      <c r="AS727" s="30">
        <v>0</v>
      </c>
      <c r="AT727" s="30">
        <v>0</v>
      </c>
      <c r="AU727" s="30">
        <v>0</v>
      </c>
      <c r="AV727" s="30">
        <v>0</v>
      </c>
      <c r="AW727" s="30">
        <v>0</v>
      </c>
      <c r="AX727" s="30">
        <v>0</v>
      </c>
      <c r="AY727" s="30">
        <v>0</v>
      </c>
      <c r="AZ727" s="30">
        <v>0</v>
      </c>
      <c r="BA727" s="30">
        <v>0</v>
      </c>
      <c r="BB727" s="30">
        <v>0</v>
      </c>
      <c r="BC727" s="30">
        <v>0</v>
      </c>
      <c r="BD727" s="30">
        <v>0</v>
      </c>
      <c r="BE727" s="30">
        <v>0</v>
      </c>
      <c r="BF727" s="30">
        <v>0</v>
      </c>
      <c r="BG727" s="30">
        <v>0</v>
      </c>
      <c r="BH727" s="30">
        <v>29072</v>
      </c>
      <c r="BI727" t="s">
        <v>824</v>
      </c>
    </row>
    <row r="728" spans="1:61" x14ac:dyDescent="0.35">
      <c r="A728" s="61">
        <f t="shared" si="22"/>
        <v>0</v>
      </c>
      <c r="B728" s="61">
        <f t="shared" si="23"/>
        <v>0</v>
      </c>
      <c r="C728" s="41" t="s">
        <v>1000</v>
      </c>
      <c r="D728" s="41"/>
      <c r="E728" s="43">
        <v>709</v>
      </c>
      <c r="F728" s="43">
        <v>0</v>
      </c>
      <c r="G728" s="43">
        <v>0</v>
      </c>
      <c r="H728" s="43">
        <v>0</v>
      </c>
      <c r="I728" s="43">
        <v>0</v>
      </c>
      <c r="J728" s="43">
        <v>0</v>
      </c>
      <c r="K728" s="43">
        <v>0</v>
      </c>
      <c r="L728" s="43">
        <v>0</v>
      </c>
      <c r="M728" s="43">
        <v>0</v>
      </c>
      <c r="N728" s="43">
        <v>0</v>
      </c>
      <c r="O728" s="43">
        <v>0</v>
      </c>
      <c r="P728" s="43">
        <v>16</v>
      </c>
      <c r="Q728" s="43">
        <v>61</v>
      </c>
      <c r="R728" s="43">
        <v>0</v>
      </c>
      <c r="S728" s="43">
        <v>0</v>
      </c>
      <c r="T728" s="43">
        <v>786</v>
      </c>
      <c r="U728" s="43">
        <v>220</v>
      </c>
      <c r="V728" s="43">
        <v>165</v>
      </c>
      <c r="W728" s="43">
        <v>7</v>
      </c>
      <c r="X728" s="43">
        <v>0</v>
      </c>
      <c r="Y728" s="43">
        <v>87</v>
      </c>
      <c r="Z728" s="43">
        <v>0</v>
      </c>
      <c r="AA728" s="43">
        <v>0</v>
      </c>
      <c r="AB728" s="43">
        <v>0</v>
      </c>
      <c r="AC728" s="43">
        <v>0</v>
      </c>
      <c r="AD728" s="43">
        <v>0</v>
      </c>
      <c r="AE728" s="43">
        <v>282</v>
      </c>
      <c r="AF728" s="43">
        <v>61</v>
      </c>
      <c r="AG728" s="43">
        <v>2</v>
      </c>
      <c r="AH728" s="43">
        <v>25</v>
      </c>
      <c r="AI728" s="43">
        <v>849</v>
      </c>
      <c r="AJ728" s="30">
        <v>0</v>
      </c>
      <c r="AK728" s="30">
        <v>0</v>
      </c>
      <c r="AL728" s="30">
        <v>0</v>
      </c>
      <c r="AM728" s="30">
        <v>0</v>
      </c>
      <c r="AN728" s="30">
        <v>0</v>
      </c>
      <c r="AO728" s="30">
        <v>0</v>
      </c>
      <c r="AP728" s="30">
        <v>0</v>
      </c>
      <c r="AQ728" s="30">
        <v>0</v>
      </c>
      <c r="AR728" s="30">
        <v>0</v>
      </c>
      <c r="AS728" s="30">
        <v>0</v>
      </c>
      <c r="AT728" s="30">
        <v>0</v>
      </c>
      <c r="AU728" s="30">
        <v>0</v>
      </c>
      <c r="AV728" s="30">
        <v>0</v>
      </c>
      <c r="AW728" s="30">
        <v>0</v>
      </c>
      <c r="AX728" s="30">
        <v>0</v>
      </c>
      <c r="AY728" s="30">
        <v>0</v>
      </c>
      <c r="AZ728" s="30">
        <v>0</v>
      </c>
      <c r="BA728" s="30">
        <v>490</v>
      </c>
      <c r="BB728" s="30">
        <v>0</v>
      </c>
      <c r="BC728" s="30">
        <v>0</v>
      </c>
      <c r="BD728" s="30">
        <v>0</v>
      </c>
      <c r="BE728" s="30">
        <v>0</v>
      </c>
      <c r="BF728" s="30">
        <v>0</v>
      </c>
      <c r="BG728" s="30">
        <v>490</v>
      </c>
      <c r="BH728" s="30">
        <v>8940</v>
      </c>
      <c r="BI728" t="s">
        <v>824</v>
      </c>
    </row>
    <row r="729" spans="1:61" x14ac:dyDescent="0.35">
      <c r="A729" s="61">
        <f t="shared" si="22"/>
        <v>0</v>
      </c>
      <c r="B729" s="61">
        <f t="shared" si="23"/>
        <v>0</v>
      </c>
      <c r="C729" s="41" t="s">
        <v>836</v>
      </c>
      <c r="D729" s="41"/>
      <c r="E729" s="43">
        <v>6216</v>
      </c>
      <c r="F729" s="43">
        <v>0</v>
      </c>
      <c r="G729" s="43">
        <v>0</v>
      </c>
      <c r="H729" s="43">
        <v>0</v>
      </c>
      <c r="I729" s="43">
        <v>0</v>
      </c>
      <c r="J729" s="43">
        <v>5105</v>
      </c>
      <c r="K729" s="43">
        <v>0</v>
      </c>
      <c r="L729" s="43">
        <v>0</v>
      </c>
      <c r="M729" s="43">
        <v>126</v>
      </c>
      <c r="N729" s="43">
        <v>80</v>
      </c>
      <c r="O729" s="43">
        <v>0</v>
      </c>
      <c r="P729" s="43">
        <v>1234</v>
      </c>
      <c r="Q729" s="43">
        <v>1385</v>
      </c>
      <c r="R729" s="43">
        <v>0</v>
      </c>
      <c r="S729" s="43">
        <v>0</v>
      </c>
      <c r="T729" s="43">
        <v>14146</v>
      </c>
      <c r="U729" s="43">
        <v>540</v>
      </c>
      <c r="V729" s="43">
        <v>2792</v>
      </c>
      <c r="W729" s="43">
        <v>860</v>
      </c>
      <c r="X729" s="43">
        <v>0</v>
      </c>
      <c r="Y729" s="43">
        <v>1243</v>
      </c>
      <c r="Z729" s="43">
        <v>172</v>
      </c>
      <c r="AA729" s="43">
        <v>0</v>
      </c>
      <c r="AB729" s="43">
        <v>223</v>
      </c>
      <c r="AC729" s="43">
        <v>858</v>
      </c>
      <c r="AD729" s="43">
        <v>764</v>
      </c>
      <c r="AE729" s="43">
        <v>1061</v>
      </c>
      <c r="AF729" s="43">
        <v>6347</v>
      </c>
      <c r="AG729" s="43">
        <v>0</v>
      </c>
      <c r="AH729" s="43">
        <v>88</v>
      </c>
      <c r="AI729" s="43">
        <v>14948</v>
      </c>
      <c r="AJ729" s="30">
        <v>0</v>
      </c>
      <c r="AK729" s="30">
        <v>0</v>
      </c>
      <c r="AL729" s="30">
        <v>0</v>
      </c>
      <c r="AM729" s="30">
        <v>1365</v>
      </c>
      <c r="AN729" s="30">
        <v>0</v>
      </c>
      <c r="AO729" s="30">
        <v>0</v>
      </c>
      <c r="AP729" s="30">
        <v>0</v>
      </c>
      <c r="AQ729" s="30">
        <v>1365</v>
      </c>
      <c r="AR729" s="30">
        <v>1193</v>
      </c>
      <c r="AS729" s="30">
        <v>0</v>
      </c>
      <c r="AT729" s="30">
        <v>0</v>
      </c>
      <c r="AU729" s="30">
        <v>0</v>
      </c>
      <c r="AV729" s="30">
        <v>0</v>
      </c>
      <c r="AW729" s="30">
        <v>0</v>
      </c>
      <c r="AX729" s="30">
        <v>0</v>
      </c>
      <c r="AY729" s="30">
        <v>1193</v>
      </c>
      <c r="AZ729" s="30">
        <v>15087</v>
      </c>
      <c r="BA729" s="30">
        <v>0</v>
      </c>
      <c r="BB729" s="30">
        <v>0</v>
      </c>
      <c r="BC729" s="30">
        <v>59138</v>
      </c>
      <c r="BD729" s="30">
        <v>0</v>
      </c>
      <c r="BE729" s="30">
        <v>6960</v>
      </c>
      <c r="BF729" s="30">
        <v>1531</v>
      </c>
      <c r="BG729" s="30">
        <v>82716</v>
      </c>
      <c r="BH729" s="30">
        <v>44793</v>
      </c>
      <c r="BI729" t="s">
        <v>837</v>
      </c>
    </row>
    <row r="730" spans="1:61" x14ac:dyDescent="0.35">
      <c r="A730" s="61">
        <f t="shared" si="22"/>
        <v>0</v>
      </c>
      <c r="B730" s="61">
        <f t="shared" si="23"/>
        <v>0</v>
      </c>
      <c r="C730" s="41" t="s">
        <v>839</v>
      </c>
      <c r="D730" s="41"/>
      <c r="E730" s="43">
        <v>173</v>
      </c>
      <c r="F730" s="43">
        <v>239</v>
      </c>
      <c r="G730" s="43">
        <v>0</v>
      </c>
      <c r="H730" s="43">
        <v>0</v>
      </c>
      <c r="I730" s="43">
        <v>0</v>
      </c>
      <c r="J730" s="43">
        <v>203</v>
      </c>
      <c r="K730" s="43">
        <v>0</v>
      </c>
      <c r="L730" s="43">
        <v>31</v>
      </c>
      <c r="M730" s="43">
        <v>0</v>
      </c>
      <c r="N730" s="43">
        <v>27</v>
      </c>
      <c r="O730" s="43">
        <v>0</v>
      </c>
      <c r="P730" s="43">
        <v>0</v>
      </c>
      <c r="Q730" s="43">
        <v>1</v>
      </c>
      <c r="R730" s="43">
        <v>0</v>
      </c>
      <c r="S730" s="43">
        <v>0</v>
      </c>
      <c r="T730" s="43">
        <v>674</v>
      </c>
      <c r="U730" s="43">
        <v>0</v>
      </c>
      <c r="V730" s="43">
        <v>157</v>
      </c>
      <c r="W730" s="43">
        <v>26</v>
      </c>
      <c r="X730" s="43">
        <v>0</v>
      </c>
      <c r="Y730" s="43">
        <v>72</v>
      </c>
      <c r="Z730" s="43">
        <v>0</v>
      </c>
      <c r="AA730" s="43">
        <v>0</v>
      </c>
      <c r="AB730" s="43">
        <v>0</v>
      </c>
      <c r="AC730" s="43">
        <v>0</v>
      </c>
      <c r="AD730" s="43">
        <v>0</v>
      </c>
      <c r="AE730" s="43">
        <v>149</v>
      </c>
      <c r="AF730" s="43">
        <v>237</v>
      </c>
      <c r="AG730" s="43">
        <v>0</v>
      </c>
      <c r="AH730" s="43">
        <v>15</v>
      </c>
      <c r="AI730" s="43">
        <v>656</v>
      </c>
      <c r="AJ730" s="30">
        <v>0</v>
      </c>
      <c r="AK730" s="30">
        <v>0</v>
      </c>
      <c r="AL730" s="30">
        <v>0</v>
      </c>
      <c r="AM730" s="30">
        <v>0</v>
      </c>
      <c r="AN730" s="30">
        <v>0</v>
      </c>
      <c r="AO730" s="30">
        <v>0</v>
      </c>
      <c r="AP730" s="30">
        <v>0</v>
      </c>
      <c r="AQ730" s="30">
        <v>0</v>
      </c>
      <c r="AR730" s="30">
        <v>0</v>
      </c>
      <c r="AS730" s="30">
        <v>0</v>
      </c>
      <c r="AT730" s="30">
        <v>0</v>
      </c>
      <c r="AU730" s="30">
        <v>0</v>
      </c>
      <c r="AV730" s="30">
        <v>0</v>
      </c>
      <c r="AW730" s="30">
        <v>0</v>
      </c>
      <c r="AX730" s="30">
        <v>0</v>
      </c>
      <c r="AY730" s="30">
        <v>0</v>
      </c>
      <c r="AZ730" s="30">
        <v>0</v>
      </c>
      <c r="BA730" s="30">
        <v>0</v>
      </c>
      <c r="BB730" s="30">
        <v>0</v>
      </c>
      <c r="BC730" s="30">
        <v>1780</v>
      </c>
      <c r="BD730" s="30">
        <v>0</v>
      </c>
      <c r="BE730" s="30">
        <v>0</v>
      </c>
      <c r="BF730" s="30">
        <v>0</v>
      </c>
      <c r="BG730" s="30">
        <v>1780</v>
      </c>
      <c r="BH730" s="30">
        <v>3210</v>
      </c>
      <c r="BI730" t="s">
        <v>837</v>
      </c>
    </row>
    <row r="731" spans="1:61" x14ac:dyDescent="0.35">
      <c r="A731" s="61">
        <f t="shared" si="22"/>
        <v>0</v>
      </c>
      <c r="B731" s="61">
        <f t="shared" si="23"/>
        <v>0</v>
      </c>
      <c r="C731" s="41" t="s">
        <v>1001</v>
      </c>
      <c r="D731" s="41">
        <v>1</v>
      </c>
      <c r="E731" s="43">
        <v>0</v>
      </c>
      <c r="F731" s="43">
        <v>0</v>
      </c>
      <c r="G731" s="43">
        <v>0</v>
      </c>
      <c r="H731" s="43">
        <v>1083</v>
      </c>
      <c r="I731" s="43">
        <v>0</v>
      </c>
      <c r="J731" s="43">
        <v>320</v>
      </c>
      <c r="K731" s="43">
        <v>563</v>
      </c>
      <c r="L731" s="43">
        <v>351</v>
      </c>
      <c r="M731" s="43">
        <v>3</v>
      </c>
      <c r="N731" s="43">
        <v>30</v>
      </c>
      <c r="O731" s="43">
        <v>0</v>
      </c>
      <c r="P731" s="43">
        <v>11</v>
      </c>
      <c r="Q731" s="43">
        <v>5</v>
      </c>
      <c r="R731" s="43">
        <v>0</v>
      </c>
      <c r="S731" s="43">
        <v>2</v>
      </c>
      <c r="T731" s="43">
        <v>2368</v>
      </c>
      <c r="U731" s="43">
        <v>16</v>
      </c>
      <c r="V731" s="43">
        <v>297</v>
      </c>
      <c r="W731" s="43">
        <v>277</v>
      </c>
      <c r="X731" s="43">
        <v>523</v>
      </c>
      <c r="Y731" s="43">
        <v>67</v>
      </c>
      <c r="Z731" s="43">
        <v>0</v>
      </c>
      <c r="AA731" s="43">
        <v>0</v>
      </c>
      <c r="AB731" s="43">
        <v>0</v>
      </c>
      <c r="AC731" s="43">
        <v>97</v>
      </c>
      <c r="AD731" s="43">
        <v>0</v>
      </c>
      <c r="AE731" s="43">
        <v>345</v>
      </c>
      <c r="AF731" s="43">
        <v>500</v>
      </c>
      <c r="AG731" s="43">
        <v>4</v>
      </c>
      <c r="AH731" s="43">
        <v>173</v>
      </c>
      <c r="AI731" s="43">
        <v>2299</v>
      </c>
      <c r="AJ731" s="30">
        <v>0</v>
      </c>
      <c r="AK731" s="30">
        <v>0</v>
      </c>
      <c r="AL731" s="30">
        <v>0</v>
      </c>
      <c r="AM731" s="30">
        <v>0</v>
      </c>
      <c r="AN731" s="30">
        <v>0</v>
      </c>
      <c r="AO731" s="30">
        <v>0</v>
      </c>
      <c r="AP731" s="30">
        <v>0</v>
      </c>
      <c r="AQ731" s="30">
        <v>0</v>
      </c>
      <c r="AR731" s="30">
        <v>0</v>
      </c>
      <c r="AS731" s="30">
        <v>0</v>
      </c>
      <c r="AT731" s="30">
        <v>0</v>
      </c>
      <c r="AU731" s="30">
        <v>0</v>
      </c>
      <c r="AV731" s="30">
        <v>0</v>
      </c>
      <c r="AW731" s="30">
        <v>0</v>
      </c>
      <c r="AX731" s="30">
        <v>0</v>
      </c>
      <c r="AY731" s="30">
        <v>0</v>
      </c>
      <c r="AZ731" s="30">
        <v>0</v>
      </c>
      <c r="BA731" s="30">
        <v>0</v>
      </c>
      <c r="BB731" s="30">
        <v>0</v>
      </c>
      <c r="BC731" s="30">
        <v>2900</v>
      </c>
      <c r="BD731" s="30">
        <v>2500</v>
      </c>
      <c r="BE731" s="30">
        <v>0</v>
      </c>
      <c r="BF731" s="30">
        <v>4600</v>
      </c>
      <c r="BG731" s="30">
        <v>10000</v>
      </c>
      <c r="BH731" s="30">
        <v>6796</v>
      </c>
      <c r="BI731" t="s">
        <v>840</v>
      </c>
    </row>
    <row r="732" spans="1:61" x14ac:dyDescent="0.35">
      <c r="A732" s="61">
        <f t="shared" si="22"/>
        <v>0</v>
      </c>
      <c r="B732" s="61">
        <f t="shared" si="23"/>
        <v>0</v>
      </c>
      <c r="C732" s="30" t="s">
        <v>844</v>
      </c>
      <c r="D732" s="30"/>
      <c r="E732" s="43">
        <v>146</v>
      </c>
      <c r="F732" s="43">
        <v>84</v>
      </c>
      <c r="G732" s="43">
        <v>0</v>
      </c>
      <c r="H732" s="43">
        <v>0</v>
      </c>
      <c r="I732" s="43">
        <v>0</v>
      </c>
      <c r="J732" s="43">
        <v>41</v>
      </c>
      <c r="K732" s="43">
        <v>0</v>
      </c>
      <c r="L732" s="43">
        <v>11</v>
      </c>
      <c r="M732" s="43">
        <v>0</v>
      </c>
      <c r="N732" s="43">
        <v>6</v>
      </c>
      <c r="O732" s="43">
        <v>0</v>
      </c>
      <c r="P732" s="43">
        <v>0</v>
      </c>
      <c r="Q732" s="43">
        <v>0</v>
      </c>
      <c r="R732" s="43">
        <v>0</v>
      </c>
      <c r="S732" s="43">
        <v>0</v>
      </c>
      <c r="T732" s="43">
        <v>288</v>
      </c>
      <c r="U732" s="43">
        <v>0</v>
      </c>
      <c r="V732" s="43">
        <v>30</v>
      </c>
      <c r="W732" s="43">
        <v>0</v>
      </c>
      <c r="X732" s="43">
        <v>0</v>
      </c>
      <c r="Y732" s="43">
        <v>36</v>
      </c>
      <c r="Z732" s="43">
        <v>0</v>
      </c>
      <c r="AA732" s="43">
        <v>0</v>
      </c>
      <c r="AB732" s="43">
        <v>0</v>
      </c>
      <c r="AC732" s="43">
        <v>1</v>
      </c>
      <c r="AD732" s="43">
        <v>0</v>
      </c>
      <c r="AE732" s="43">
        <v>59</v>
      </c>
      <c r="AF732" s="43">
        <v>45</v>
      </c>
      <c r="AG732" s="43">
        <v>0</v>
      </c>
      <c r="AH732" s="43">
        <v>44</v>
      </c>
      <c r="AI732" s="43">
        <v>215</v>
      </c>
      <c r="AJ732" s="30">
        <v>0</v>
      </c>
      <c r="AK732" s="30">
        <v>0</v>
      </c>
      <c r="AL732" s="30">
        <v>0</v>
      </c>
      <c r="AM732" s="30">
        <v>0</v>
      </c>
      <c r="AN732" s="30">
        <v>0</v>
      </c>
      <c r="AO732" s="30">
        <v>0</v>
      </c>
      <c r="AP732" s="30">
        <v>0</v>
      </c>
      <c r="AQ732" s="30">
        <v>0</v>
      </c>
      <c r="AR732" s="30">
        <v>0</v>
      </c>
      <c r="AS732" s="30">
        <v>0</v>
      </c>
      <c r="AT732" s="30">
        <v>0</v>
      </c>
      <c r="AU732" s="30">
        <v>151</v>
      </c>
      <c r="AV732" s="30">
        <v>0</v>
      </c>
      <c r="AW732" s="30">
        <v>0</v>
      </c>
      <c r="AX732" s="30">
        <v>0</v>
      </c>
      <c r="AY732" s="30">
        <v>151</v>
      </c>
      <c r="AZ732" s="30">
        <v>0</v>
      </c>
      <c r="BA732" s="30">
        <v>0</v>
      </c>
      <c r="BB732" s="30">
        <v>0</v>
      </c>
      <c r="BC732" s="30">
        <v>0</v>
      </c>
      <c r="BD732" s="30">
        <v>0</v>
      </c>
      <c r="BE732" s="30">
        <v>0</v>
      </c>
      <c r="BF732" s="30">
        <v>0</v>
      </c>
      <c r="BG732" s="30">
        <v>0</v>
      </c>
      <c r="BH732" s="30">
        <v>2480</v>
      </c>
      <c r="BI732" t="s">
        <v>843</v>
      </c>
    </row>
    <row r="733" spans="1:61" x14ac:dyDescent="0.35">
      <c r="A733" s="61">
        <f t="shared" si="22"/>
        <v>0</v>
      </c>
      <c r="B733" s="61">
        <f t="shared" si="23"/>
        <v>0</v>
      </c>
      <c r="C733" s="41" t="s">
        <v>1353</v>
      </c>
      <c r="D733" s="41"/>
      <c r="E733" s="43">
        <v>105</v>
      </c>
      <c r="F733" s="43">
        <v>0</v>
      </c>
      <c r="G733" s="43">
        <v>0</v>
      </c>
      <c r="H733" s="43">
        <v>0</v>
      </c>
      <c r="I733" s="43">
        <v>0</v>
      </c>
      <c r="J733" s="43">
        <v>0</v>
      </c>
      <c r="K733" s="43">
        <v>0</v>
      </c>
      <c r="L733" s="43">
        <v>0</v>
      </c>
      <c r="M733" s="43">
        <v>0</v>
      </c>
      <c r="N733" s="43">
        <v>7</v>
      </c>
      <c r="O733" s="43">
        <v>0</v>
      </c>
      <c r="P733" s="43">
        <v>0</v>
      </c>
      <c r="Q733" s="43">
        <v>0</v>
      </c>
      <c r="R733" s="43">
        <v>0</v>
      </c>
      <c r="S733" s="43">
        <v>0</v>
      </c>
      <c r="T733" s="43">
        <v>112</v>
      </c>
      <c r="U733" s="43">
        <v>0</v>
      </c>
      <c r="V733" s="43">
        <v>53</v>
      </c>
      <c r="W733" s="43">
        <v>4</v>
      </c>
      <c r="X733" s="43">
        <v>0</v>
      </c>
      <c r="Y733" s="43">
        <v>0</v>
      </c>
      <c r="Z733" s="43">
        <v>0</v>
      </c>
      <c r="AA733" s="43">
        <v>0</v>
      </c>
      <c r="AB733" s="43">
        <v>0</v>
      </c>
      <c r="AC733" s="43">
        <v>0</v>
      </c>
      <c r="AD733" s="43">
        <v>0</v>
      </c>
      <c r="AE733" s="43">
        <v>32</v>
      </c>
      <c r="AF733" s="43">
        <v>21</v>
      </c>
      <c r="AG733" s="43">
        <v>0</v>
      </c>
      <c r="AH733" s="43">
        <v>0</v>
      </c>
      <c r="AI733" s="43">
        <v>110</v>
      </c>
      <c r="AJ733" s="30">
        <v>0</v>
      </c>
      <c r="AK733" s="30">
        <v>0</v>
      </c>
      <c r="AL733" s="30">
        <v>0</v>
      </c>
      <c r="AM733" s="30">
        <v>0</v>
      </c>
      <c r="AN733" s="30">
        <v>0</v>
      </c>
      <c r="AO733" s="30">
        <v>0</v>
      </c>
      <c r="AP733" s="30">
        <v>0</v>
      </c>
      <c r="AQ733" s="30">
        <v>0</v>
      </c>
      <c r="AR733" s="30">
        <v>0</v>
      </c>
      <c r="AS733" s="30">
        <v>0</v>
      </c>
      <c r="AT733" s="30">
        <v>0</v>
      </c>
      <c r="AU733" s="30">
        <v>0</v>
      </c>
      <c r="AV733" s="30">
        <v>0</v>
      </c>
      <c r="AW733" s="30">
        <v>0</v>
      </c>
      <c r="AX733" s="30">
        <v>0</v>
      </c>
      <c r="AY733" s="30">
        <v>0</v>
      </c>
      <c r="AZ733" s="30">
        <v>0</v>
      </c>
      <c r="BA733" s="30">
        <v>0</v>
      </c>
      <c r="BB733" s="30">
        <v>0</v>
      </c>
      <c r="BC733" s="30">
        <v>79</v>
      </c>
      <c r="BD733" s="30">
        <v>0</v>
      </c>
      <c r="BE733" s="30">
        <v>0</v>
      </c>
      <c r="BF733" s="30">
        <v>26</v>
      </c>
      <c r="BG733" s="30">
        <v>105</v>
      </c>
      <c r="BH733" s="30">
        <v>1118</v>
      </c>
      <c r="BI733" t="s">
        <v>843</v>
      </c>
    </row>
    <row r="734" spans="1:61" x14ac:dyDescent="0.35">
      <c r="A734" s="61">
        <f t="shared" si="22"/>
        <v>0</v>
      </c>
      <c r="B734" s="61">
        <f t="shared" si="23"/>
        <v>0</v>
      </c>
      <c r="C734" s="41" t="s">
        <v>847</v>
      </c>
      <c r="D734" s="41"/>
      <c r="E734" s="43">
        <v>482</v>
      </c>
      <c r="F734" s="43">
        <v>0</v>
      </c>
      <c r="G734" s="43">
        <v>0</v>
      </c>
      <c r="H734" s="43">
        <v>0</v>
      </c>
      <c r="I734" s="43">
        <v>0</v>
      </c>
      <c r="J734" s="43">
        <v>240</v>
      </c>
      <c r="K734" s="43">
        <v>0</v>
      </c>
      <c r="L734" s="43">
        <v>34</v>
      </c>
      <c r="M734" s="43">
        <v>0</v>
      </c>
      <c r="N734" s="43">
        <v>25</v>
      </c>
      <c r="O734" s="43">
        <v>8</v>
      </c>
      <c r="P734" s="43">
        <v>0</v>
      </c>
      <c r="Q734" s="43">
        <v>4</v>
      </c>
      <c r="R734" s="43">
        <v>0</v>
      </c>
      <c r="S734" s="43">
        <v>0</v>
      </c>
      <c r="T734" s="43">
        <v>793</v>
      </c>
      <c r="U734" s="43">
        <v>62</v>
      </c>
      <c r="V734" s="43">
        <v>95</v>
      </c>
      <c r="W734" s="43">
        <v>51</v>
      </c>
      <c r="X734" s="43">
        <v>0</v>
      </c>
      <c r="Y734" s="43">
        <v>98</v>
      </c>
      <c r="Z734" s="43">
        <v>29</v>
      </c>
      <c r="AA734" s="43">
        <v>0</v>
      </c>
      <c r="AB734" s="43">
        <v>0</v>
      </c>
      <c r="AC734" s="43">
        <v>34</v>
      </c>
      <c r="AD734" s="43">
        <v>0</v>
      </c>
      <c r="AE734" s="43">
        <v>129</v>
      </c>
      <c r="AF734" s="43">
        <v>217</v>
      </c>
      <c r="AG734" s="43">
        <v>0</v>
      </c>
      <c r="AH734" s="43">
        <v>7</v>
      </c>
      <c r="AI734" s="43">
        <v>722</v>
      </c>
      <c r="AJ734" s="30">
        <v>0</v>
      </c>
      <c r="AK734" s="30">
        <v>0</v>
      </c>
      <c r="AL734" s="30">
        <v>0</v>
      </c>
      <c r="AM734" s="30">
        <v>0</v>
      </c>
      <c r="AN734" s="30">
        <v>0</v>
      </c>
      <c r="AO734" s="30">
        <v>0</v>
      </c>
      <c r="AP734" s="30">
        <v>0</v>
      </c>
      <c r="AQ734" s="30">
        <v>0</v>
      </c>
      <c r="AR734" s="30">
        <v>0</v>
      </c>
      <c r="AS734" s="30">
        <v>0</v>
      </c>
      <c r="AT734" s="30">
        <v>0</v>
      </c>
      <c r="AU734" s="30">
        <v>0</v>
      </c>
      <c r="AV734" s="30">
        <v>0</v>
      </c>
      <c r="AW734" s="30">
        <v>0</v>
      </c>
      <c r="AX734" s="30">
        <v>0</v>
      </c>
      <c r="AY734" s="30">
        <v>0</v>
      </c>
      <c r="AZ734" s="30">
        <v>203</v>
      </c>
      <c r="BA734" s="30">
        <v>0</v>
      </c>
      <c r="BB734" s="30">
        <v>0</v>
      </c>
      <c r="BC734" s="30">
        <v>337</v>
      </c>
      <c r="BD734" s="30">
        <v>0</v>
      </c>
      <c r="BE734" s="30">
        <v>0</v>
      </c>
      <c r="BF734" s="30">
        <v>0</v>
      </c>
      <c r="BG734" s="30">
        <v>540</v>
      </c>
      <c r="BH734" s="30">
        <v>3892</v>
      </c>
      <c r="BI734" t="s">
        <v>848</v>
      </c>
    </row>
    <row r="735" spans="1:61" x14ac:dyDescent="0.35">
      <c r="A735" s="61">
        <f t="shared" si="22"/>
        <v>0</v>
      </c>
      <c r="B735" s="61">
        <f t="shared" si="23"/>
        <v>0</v>
      </c>
      <c r="C735" s="41" t="s">
        <v>850</v>
      </c>
      <c r="D735" s="41"/>
      <c r="E735" s="43">
        <v>685</v>
      </c>
      <c r="F735" s="43">
        <v>0</v>
      </c>
      <c r="G735" s="43">
        <v>0</v>
      </c>
      <c r="H735" s="43">
        <v>0</v>
      </c>
      <c r="I735" s="43">
        <v>45</v>
      </c>
      <c r="J735" s="43">
        <v>270</v>
      </c>
      <c r="K735" s="43">
        <v>0</v>
      </c>
      <c r="L735" s="43">
        <v>0</v>
      </c>
      <c r="M735" s="43">
        <v>0</v>
      </c>
      <c r="N735" s="43">
        <v>60</v>
      </c>
      <c r="O735" s="43">
        <v>0</v>
      </c>
      <c r="P735" s="43">
        <v>0</v>
      </c>
      <c r="Q735" s="43">
        <v>44</v>
      </c>
      <c r="R735" s="43">
        <v>0</v>
      </c>
      <c r="S735" s="43">
        <v>0</v>
      </c>
      <c r="T735" s="43">
        <v>1104</v>
      </c>
      <c r="U735" s="43">
        <v>0</v>
      </c>
      <c r="V735" s="43">
        <v>404</v>
      </c>
      <c r="W735" s="43">
        <v>0</v>
      </c>
      <c r="X735" s="43">
        <v>0</v>
      </c>
      <c r="Y735" s="43">
        <v>174</v>
      </c>
      <c r="Z735" s="43">
        <v>0</v>
      </c>
      <c r="AA735" s="43">
        <v>0</v>
      </c>
      <c r="AB735" s="43">
        <v>0</v>
      </c>
      <c r="AC735" s="43">
        <v>0</v>
      </c>
      <c r="AD735" s="43">
        <v>46</v>
      </c>
      <c r="AE735" s="43">
        <v>307</v>
      </c>
      <c r="AF735" s="43">
        <v>216</v>
      </c>
      <c r="AG735" s="43">
        <v>0</v>
      </c>
      <c r="AH735" s="43">
        <v>12</v>
      </c>
      <c r="AI735" s="43">
        <v>1159</v>
      </c>
      <c r="AJ735" s="30">
        <v>0</v>
      </c>
      <c r="AK735" s="30">
        <v>0</v>
      </c>
      <c r="AL735" s="30">
        <v>0</v>
      </c>
      <c r="AM735" s="30">
        <v>0</v>
      </c>
      <c r="AN735" s="30">
        <v>0</v>
      </c>
      <c r="AO735" s="30">
        <v>0</v>
      </c>
      <c r="AP735" s="30">
        <v>0</v>
      </c>
      <c r="AQ735" s="30">
        <v>0</v>
      </c>
      <c r="AR735" s="30">
        <v>0</v>
      </c>
      <c r="AS735" s="30">
        <v>0</v>
      </c>
      <c r="AT735" s="30">
        <v>0</v>
      </c>
      <c r="AU735" s="30">
        <v>0</v>
      </c>
      <c r="AV735" s="30">
        <v>0</v>
      </c>
      <c r="AW735" s="30">
        <v>0</v>
      </c>
      <c r="AX735" s="30">
        <v>0</v>
      </c>
      <c r="AY735" s="30">
        <v>0</v>
      </c>
      <c r="AZ735" s="30">
        <v>81</v>
      </c>
      <c r="BA735" s="30">
        <v>0</v>
      </c>
      <c r="BB735" s="30">
        <v>0</v>
      </c>
      <c r="BC735" s="30">
        <v>110</v>
      </c>
      <c r="BD735" s="30">
        <v>0</v>
      </c>
      <c r="BE735" s="30">
        <v>0</v>
      </c>
      <c r="BF735" s="30">
        <v>1792</v>
      </c>
      <c r="BG735" s="30">
        <v>1983</v>
      </c>
      <c r="BH735" s="30">
        <v>7076</v>
      </c>
      <c r="BI735" t="s">
        <v>848</v>
      </c>
    </row>
    <row r="736" spans="1:61" x14ac:dyDescent="0.35">
      <c r="A736" s="61">
        <f t="shared" si="22"/>
        <v>0</v>
      </c>
      <c r="B736" s="61">
        <f t="shared" si="23"/>
        <v>0</v>
      </c>
      <c r="C736" s="41" t="s">
        <v>851</v>
      </c>
      <c r="D736" s="41"/>
      <c r="E736" s="43">
        <v>239</v>
      </c>
      <c r="F736" s="43">
        <v>201</v>
      </c>
      <c r="G736" s="43">
        <v>0</v>
      </c>
      <c r="H736" s="43">
        <v>0</v>
      </c>
      <c r="I736" s="43">
        <v>0</v>
      </c>
      <c r="J736" s="43">
        <v>0</v>
      </c>
      <c r="K736" s="43">
        <v>0</v>
      </c>
      <c r="L736" s="43">
        <v>68</v>
      </c>
      <c r="M736" s="43">
        <v>1</v>
      </c>
      <c r="N736" s="43">
        <v>15</v>
      </c>
      <c r="O736" s="43">
        <v>0</v>
      </c>
      <c r="P736" s="43">
        <v>1</v>
      </c>
      <c r="Q736" s="43">
        <v>24</v>
      </c>
      <c r="R736" s="43">
        <v>0</v>
      </c>
      <c r="S736" s="43">
        <v>0</v>
      </c>
      <c r="T736" s="43">
        <v>549</v>
      </c>
      <c r="U736" s="43">
        <v>10</v>
      </c>
      <c r="V736" s="43">
        <v>174</v>
      </c>
      <c r="W736" s="43">
        <v>0</v>
      </c>
      <c r="X736" s="43">
        <v>0</v>
      </c>
      <c r="Y736" s="43">
        <v>104</v>
      </c>
      <c r="Z736" s="43">
        <v>46</v>
      </c>
      <c r="AA736" s="43">
        <v>0</v>
      </c>
      <c r="AB736" s="43">
        <v>0</v>
      </c>
      <c r="AC736" s="43">
        <v>8</v>
      </c>
      <c r="AD736" s="43">
        <v>0</v>
      </c>
      <c r="AE736" s="43">
        <v>104</v>
      </c>
      <c r="AF736" s="43">
        <v>28</v>
      </c>
      <c r="AG736" s="43">
        <v>0</v>
      </c>
      <c r="AH736" s="43">
        <v>6</v>
      </c>
      <c r="AI736" s="43">
        <v>480</v>
      </c>
      <c r="AJ736" s="30">
        <v>0</v>
      </c>
      <c r="AK736" s="30">
        <v>0</v>
      </c>
      <c r="AL736" s="30">
        <v>0</v>
      </c>
      <c r="AM736" s="30">
        <v>0</v>
      </c>
      <c r="AN736" s="30">
        <v>0</v>
      </c>
      <c r="AO736" s="30">
        <v>0</v>
      </c>
      <c r="AP736" s="30">
        <v>0</v>
      </c>
      <c r="AQ736" s="30">
        <v>0</v>
      </c>
      <c r="AR736" s="30">
        <v>0</v>
      </c>
      <c r="AS736" s="30">
        <v>0</v>
      </c>
      <c r="AT736" s="30">
        <v>0</v>
      </c>
      <c r="AU736" s="30">
        <v>0</v>
      </c>
      <c r="AV736" s="30">
        <v>0</v>
      </c>
      <c r="AW736" s="30">
        <v>0</v>
      </c>
      <c r="AX736" s="30">
        <v>0</v>
      </c>
      <c r="AY736" s="30">
        <v>0</v>
      </c>
      <c r="AZ736" s="30">
        <v>0</v>
      </c>
      <c r="BA736" s="30">
        <v>596</v>
      </c>
      <c r="BB736" s="30">
        <v>0</v>
      </c>
      <c r="BC736" s="30">
        <v>0</v>
      </c>
      <c r="BD736" s="30">
        <v>0</v>
      </c>
      <c r="BE736" s="30">
        <v>0</v>
      </c>
      <c r="BF736" s="30">
        <v>0</v>
      </c>
      <c r="BG736" s="30">
        <v>596</v>
      </c>
      <c r="BH736" s="30">
        <v>5588</v>
      </c>
      <c r="BI736" t="s">
        <v>848</v>
      </c>
    </row>
    <row r="737" spans="1:61" x14ac:dyDescent="0.35">
      <c r="A737" s="61">
        <f t="shared" si="22"/>
        <v>0</v>
      </c>
      <c r="B737" s="61">
        <f t="shared" si="23"/>
        <v>0</v>
      </c>
      <c r="C737" s="41" t="s">
        <v>852</v>
      </c>
      <c r="D737" s="41"/>
      <c r="E737" s="43">
        <v>547</v>
      </c>
      <c r="F737" s="43">
        <v>0</v>
      </c>
      <c r="G737" s="43">
        <v>0</v>
      </c>
      <c r="H737" s="43">
        <v>143</v>
      </c>
      <c r="I737" s="43">
        <v>0</v>
      </c>
      <c r="J737" s="43">
        <v>0</v>
      </c>
      <c r="K737" s="43">
        <v>0</v>
      </c>
      <c r="L737" s="43">
        <v>24</v>
      </c>
      <c r="M737" s="43">
        <v>2</v>
      </c>
      <c r="N737" s="43">
        <v>25</v>
      </c>
      <c r="O737" s="43">
        <v>17</v>
      </c>
      <c r="P737" s="43">
        <v>0</v>
      </c>
      <c r="Q737" s="43">
        <v>3</v>
      </c>
      <c r="R737" s="43">
        <v>0</v>
      </c>
      <c r="S737" s="43">
        <v>0</v>
      </c>
      <c r="T737" s="43">
        <v>761</v>
      </c>
      <c r="U737" s="43">
        <v>1</v>
      </c>
      <c r="V737" s="43">
        <v>163</v>
      </c>
      <c r="W737" s="43">
        <v>10</v>
      </c>
      <c r="X737" s="43">
        <v>0</v>
      </c>
      <c r="Y737" s="43">
        <v>130</v>
      </c>
      <c r="Z737" s="43">
        <v>6</v>
      </c>
      <c r="AA737" s="43">
        <v>0</v>
      </c>
      <c r="AB737" s="43">
        <v>0</v>
      </c>
      <c r="AC737" s="43">
        <v>39</v>
      </c>
      <c r="AD737" s="43">
        <v>0</v>
      </c>
      <c r="AE737" s="43">
        <v>194</v>
      </c>
      <c r="AF737" s="43">
        <v>168</v>
      </c>
      <c r="AG737" s="43">
        <v>0</v>
      </c>
      <c r="AH737" s="43">
        <v>8</v>
      </c>
      <c r="AI737" s="43">
        <v>719</v>
      </c>
      <c r="AJ737" s="30">
        <v>0</v>
      </c>
      <c r="AK737" s="30">
        <v>0</v>
      </c>
      <c r="AL737" s="30">
        <v>0</v>
      </c>
      <c r="AM737" s="30">
        <v>0</v>
      </c>
      <c r="AN737" s="30">
        <v>0</v>
      </c>
      <c r="AO737" s="30">
        <v>0</v>
      </c>
      <c r="AP737" s="30">
        <v>0</v>
      </c>
      <c r="AQ737" s="30">
        <v>0</v>
      </c>
      <c r="AR737" s="30">
        <v>0</v>
      </c>
      <c r="AS737" s="30">
        <v>0</v>
      </c>
      <c r="AT737" s="30">
        <v>0</v>
      </c>
      <c r="AU737" s="30">
        <v>0</v>
      </c>
      <c r="AV737" s="30">
        <v>0</v>
      </c>
      <c r="AW737" s="30">
        <v>0</v>
      </c>
      <c r="AX737" s="30">
        <v>0</v>
      </c>
      <c r="AY737" s="30">
        <v>0</v>
      </c>
      <c r="AZ737" s="30">
        <v>0</v>
      </c>
      <c r="BA737" s="30">
        <v>343</v>
      </c>
      <c r="BB737" s="30">
        <v>0</v>
      </c>
      <c r="BC737" s="30">
        <v>223</v>
      </c>
      <c r="BD737" s="30">
        <v>0</v>
      </c>
      <c r="BE737" s="30">
        <v>0</v>
      </c>
      <c r="BF737" s="30">
        <v>485</v>
      </c>
      <c r="BG737" s="30">
        <v>1051</v>
      </c>
      <c r="BH737" s="30">
        <v>4158</v>
      </c>
      <c r="BI737" t="s">
        <v>853</v>
      </c>
    </row>
    <row r="738" spans="1:61" x14ac:dyDescent="0.35">
      <c r="A738" s="61">
        <f t="shared" si="22"/>
        <v>0</v>
      </c>
      <c r="B738" s="61">
        <f t="shared" si="23"/>
        <v>0</v>
      </c>
      <c r="C738" s="41" t="s">
        <v>854</v>
      </c>
      <c r="D738" s="41"/>
      <c r="E738" s="43">
        <v>434</v>
      </c>
      <c r="F738" s="43">
        <v>209</v>
      </c>
      <c r="G738" s="43">
        <v>0</v>
      </c>
      <c r="H738" s="43">
        <v>0</v>
      </c>
      <c r="I738" s="43">
        <v>0</v>
      </c>
      <c r="J738" s="43">
        <v>29</v>
      </c>
      <c r="K738" s="43">
        <v>0</v>
      </c>
      <c r="L738" s="43">
        <v>0</v>
      </c>
      <c r="M738" s="43">
        <v>0</v>
      </c>
      <c r="N738" s="43">
        <v>50</v>
      </c>
      <c r="O738" s="43">
        <v>143</v>
      </c>
      <c r="P738" s="43">
        <v>0</v>
      </c>
      <c r="Q738" s="43">
        <v>4</v>
      </c>
      <c r="R738" s="43">
        <v>0</v>
      </c>
      <c r="S738" s="43">
        <v>0</v>
      </c>
      <c r="T738" s="43">
        <v>869</v>
      </c>
      <c r="U738" s="43">
        <v>10</v>
      </c>
      <c r="V738" s="43">
        <v>462</v>
      </c>
      <c r="W738" s="43">
        <v>21</v>
      </c>
      <c r="X738" s="43">
        <v>0</v>
      </c>
      <c r="Y738" s="43">
        <v>69</v>
      </c>
      <c r="Z738" s="43">
        <v>0</v>
      </c>
      <c r="AA738" s="43">
        <v>0</v>
      </c>
      <c r="AB738" s="43">
        <v>0</v>
      </c>
      <c r="AC738" s="43">
        <v>8</v>
      </c>
      <c r="AD738" s="43">
        <v>0</v>
      </c>
      <c r="AE738" s="43">
        <v>201</v>
      </c>
      <c r="AF738" s="43">
        <v>133</v>
      </c>
      <c r="AG738" s="43">
        <v>0</v>
      </c>
      <c r="AH738" s="43">
        <v>4</v>
      </c>
      <c r="AI738" s="43">
        <v>908</v>
      </c>
      <c r="AJ738" s="30">
        <v>0</v>
      </c>
      <c r="AK738" s="30">
        <v>0</v>
      </c>
      <c r="AL738" s="30">
        <v>0</v>
      </c>
      <c r="AM738" s="30">
        <v>0</v>
      </c>
      <c r="AN738" s="30">
        <v>0</v>
      </c>
      <c r="AO738" s="30">
        <v>0</v>
      </c>
      <c r="AP738" s="30">
        <v>0</v>
      </c>
      <c r="AQ738" s="30">
        <v>0</v>
      </c>
      <c r="AR738" s="30">
        <v>0</v>
      </c>
      <c r="AS738" s="30">
        <v>0</v>
      </c>
      <c r="AT738" s="30">
        <v>0</v>
      </c>
      <c r="AU738" s="30">
        <v>0</v>
      </c>
      <c r="AV738" s="30">
        <v>0</v>
      </c>
      <c r="AW738" s="30">
        <v>0</v>
      </c>
      <c r="AX738" s="30">
        <v>0</v>
      </c>
      <c r="AY738" s="30">
        <v>0</v>
      </c>
      <c r="AZ738" s="30">
        <v>0</v>
      </c>
      <c r="BA738" s="30">
        <v>0</v>
      </c>
      <c r="BB738" s="30">
        <v>0</v>
      </c>
      <c r="BC738" s="30">
        <v>1204</v>
      </c>
      <c r="BD738" s="30">
        <v>0</v>
      </c>
      <c r="BE738" s="30">
        <v>0</v>
      </c>
      <c r="BF738" s="30">
        <v>0</v>
      </c>
      <c r="BG738" s="30">
        <v>1204</v>
      </c>
      <c r="BH738" s="30">
        <v>7753</v>
      </c>
      <c r="BI738" t="s">
        <v>855</v>
      </c>
    </row>
    <row r="739" spans="1:61" x14ac:dyDescent="0.35">
      <c r="A739" s="61">
        <f t="shared" si="22"/>
        <v>0</v>
      </c>
      <c r="B739" s="61">
        <f t="shared" si="23"/>
        <v>0</v>
      </c>
      <c r="C739" s="41" t="s">
        <v>1169</v>
      </c>
      <c r="D739" s="41"/>
      <c r="E739" s="43">
        <v>2552</v>
      </c>
      <c r="F739" s="43">
        <v>0</v>
      </c>
      <c r="G739" s="43">
        <v>0</v>
      </c>
      <c r="H739" s="43">
        <v>0</v>
      </c>
      <c r="I739" s="43">
        <v>56</v>
      </c>
      <c r="J739" s="43">
        <v>0</v>
      </c>
      <c r="K739" s="43">
        <v>0</v>
      </c>
      <c r="L739" s="43">
        <v>0</v>
      </c>
      <c r="M739" s="43">
        <v>135</v>
      </c>
      <c r="N739" s="43">
        <v>60</v>
      </c>
      <c r="O739" s="43">
        <v>0</v>
      </c>
      <c r="P739" s="43">
        <v>0</v>
      </c>
      <c r="Q739" s="43">
        <v>127</v>
      </c>
      <c r="R739" s="43">
        <v>0</v>
      </c>
      <c r="S739" s="43">
        <v>0</v>
      </c>
      <c r="T739" s="43">
        <v>2930</v>
      </c>
      <c r="U739" s="43">
        <v>46</v>
      </c>
      <c r="V739" s="43">
        <v>822</v>
      </c>
      <c r="W739" s="43">
        <v>0</v>
      </c>
      <c r="X739" s="43">
        <v>0</v>
      </c>
      <c r="Y739" s="43">
        <v>156</v>
      </c>
      <c r="Z739" s="43">
        <v>0</v>
      </c>
      <c r="AA739" s="43">
        <v>0</v>
      </c>
      <c r="AB739" s="43">
        <v>0</v>
      </c>
      <c r="AC739" s="43">
        <v>110</v>
      </c>
      <c r="AD739" s="43">
        <v>56</v>
      </c>
      <c r="AE739" s="43">
        <v>328</v>
      </c>
      <c r="AF739" s="43">
        <v>996</v>
      </c>
      <c r="AG739" s="43">
        <v>0</v>
      </c>
      <c r="AH739" s="43">
        <v>123</v>
      </c>
      <c r="AI739" s="43">
        <v>2637</v>
      </c>
      <c r="AJ739" s="30">
        <v>0</v>
      </c>
      <c r="AK739" s="30">
        <v>0</v>
      </c>
      <c r="AL739" s="30">
        <v>0</v>
      </c>
      <c r="AM739" s="30">
        <v>0</v>
      </c>
      <c r="AN739" s="30">
        <v>0</v>
      </c>
      <c r="AO739" s="30">
        <v>0</v>
      </c>
      <c r="AP739" s="30">
        <v>0</v>
      </c>
      <c r="AQ739" s="30">
        <v>0</v>
      </c>
      <c r="AR739" s="30">
        <v>0</v>
      </c>
      <c r="AS739" s="30">
        <v>0</v>
      </c>
      <c r="AT739" s="30">
        <v>0</v>
      </c>
      <c r="AU739" s="30">
        <v>0</v>
      </c>
      <c r="AV739" s="30">
        <v>0</v>
      </c>
      <c r="AW739" s="30">
        <v>0</v>
      </c>
      <c r="AX739" s="30">
        <v>0</v>
      </c>
      <c r="AY739" s="30">
        <v>0</v>
      </c>
      <c r="AZ739" s="30">
        <v>14115</v>
      </c>
      <c r="BA739" s="30">
        <v>0</v>
      </c>
      <c r="BB739" s="30">
        <v>0</v>
      </c>
      <c r="BC739" s="30">
        <v>0</v>
      </c>
      <c r="BD739" s="30">
        <v>0</v>
      </c>
      <c r="BE739" s="30">
        <v>0</v>
      </c>
      <c r="BF739" s="30">
        <v>0</v>
      </c>
      <c r="BG739" s="30">
        <v>14115</v>
      </c>
      <c r="BH739" s="30">
        <v>18737</v>
      </c>
      <c r="BI739" t="s">
        <v>855</v>
      </c>
    </row>
    <row r="740" spans="1:61" x14ac:dyDescent="0.35">
      <c r="A740" s="61">
        <f t="shared" si="22"/>
        <v>0</v>
      </c>
      <c r="B740" s="61">
        <f t="shared" si="23"/>
        <v>0</v>
      </c>
      <c r="C740" s="41" t="s">
        <v>861</v>
      </c>
      <c r="D740" s="41"/>
      <c r="E740" s="43">
        <v>840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120</v>
      </c>
      <c r="M740" s="43">
        <v>125</v>
      </c>
      <c r="N740" s="43">
        <v>15</v>
      </c>
      <c r="O740" s="43">
        <v>0</v>
      </c>
      <c r="P740" s="43">
        <v>0</v>
      </c>
      <c r="Q740" s="43">
        <v>13</v>
      </c>
      <c r="R740" s="43">
        <v>0</v>
      </c>
      <c r="S740" s="43">
        <v>0</v>
      </c>
      <c r="T740" s="43">
        <v>1113</v>
      </c>
      <c r="U740" s="43">
        <v>33</v>
      </c>
      <c r="V740" s="43">
        <v>183</v>
      </c>
      <c r="W740" s="43">
        <v>0</v>
      </c>
      <c r="X740" s="43">
        <v>0</v>
      </c>
      <c r="Y740" s="43">
        <v>122</v>
      </c>
      <c r="Z740" s="43">
        <v>137</v>
      </c>
      <c r="AA740" s="43">
        <v>25</v>
      </c>
      <c r="AB740" s="43">
        <v>0</v>
      </c>
      <c r="AC740" s="43">
        <v>0</v>
      </c>
      <c r="AD740" s="43">
        <v>0</v>
      </c>
      <c r="AE740" s="43">
        <v>164</v>
      </c>
      <c r="AF740" s="43">
        <v>472</v>
      </c>
      <c r="AG740" s="43">
        <v>0</v>
      </c>
      <c r="AH740" s="43">
        <v>37</v>
      </c>
      <c r="AI740" s="43">
        <v>1173</v>
      </c>
      <c r="AJ740" s="30">
        <v>0</v>
      </c>
      <c r="AK740" s="30">
        <v>0</v>
      </c>
      <c r="AL740" s="30">
        <v>0</v>
      </c>
      <c r="AM740" s="30">
        <v>0</v>
      </c>
      <c r="AN740" s="30">
        <v>0</v>
      </c>
      <c r="AO740" s="30">
        <v>0</v>
      </c>
      <c r="AP740" s="30">
        <v>0</v>
      </c>
      <c r="AQ740" s="30">
        <v>0</v>
      </c>
      <c r="AR740" s="30">
        <v>0</v>
      </c>
      <c r="AS740" s="30">
        <v>0</v>
      </c>
      <c r="AT740" s="30">
        <v>0</v>
      </c>
      <c r="AU740" s="30">
        <v>0</v>
      </c>
      <c r="AV740" s="30">
        <v>0</v>
      </c>
      <c r="AW740" s="30">
        <v>0</v>
      </c>
      <c r="AX740" s="30">
        <v>0</v>
      </c>
      <c r="AY740" s="30">
        <v>0</v>
      </c>
      <c r="AZ740" s="30">
        <v>0</v>
      </c>
      <c r="BA740" s="30">
        <v>0</v>
      </c>
      <c r="BB740" s="30">
        <v>0</v>
      </c>
      <c r="BC740" s="30">
        <v>0</v>
      </c>
      <c r="BD740" s="30">
        <v>0</v>
      </c>
      <c r="BE740" s="30">
        <v>4307</v>
      </c>
      <c r="BF740" s="30">
        <v>1514</v>
      </c>
      <c r="BG740" s="30">
        <v>5821</v>
      </c>
      <c r="BH740" s="30">
        <v>6398</v>
      </c>
      <c r="BI740" t="s">
        <v>860</v>
      </c>
    </row>
    <row r="741" spans="1:61" x14ac:dyDescent="0.35">
      <c r="A741" s="61">
        <f t="shared" si="22"/>
        <v>0</v>
      </c>
      <c r="B741" s="61">
        <f t="shared" si="23"/>
        <v>0</v>
      </c>
      <c r="C741" s="41" t="s">
        <v>859</v>
      </c>
      <c r="D741" s="41"/>
      <c r="E741" s="43">
        <v>1104</v>
      </c>
      <c r="F741" s="43">
        <v>0</v>
      </c>
      <c r="G741" s="43">
        <v>0</v>
      </c>
      <c r="H741" s="43">
        <v>0</v>
      </c>
      <c r="I741" s="43">
        <v>28</v>
      </c>
      <c r="J741" s="43">
        <v>0</v>
      </c>
      <c r="K741" s="43">
        <v>0</v>
      </c>
      <c r="L741" s="43">
        <v>238</v>
      </c>
      <c r="M741" s="43">
        <v>0</v>
      </c>
      <c r="N741" s="43">
        <v>43</v>
      </c>
      <c r="O741" s="43">
        <v>35</v>
      </c>
      <c r="P741" s="43">
        <v>4</v>
      </c>
      <c r="Q741" s="43">
        <v>0</v>
      </c>
      <c r="R741" s="43">
        <v>0</v>
      </c>
      <c r="S741" s="43">
        <v>0</v>
      </c>
      <c r="T741" s="43">
        <v>1452</v>
      </c>
      <c r="U741" s="43">
        <v>20</v>
      </c>
      <c r="V741" s="43">
        <v>258</v>
      </c>
      <c r="W741" s="43">
        <v>0</v>
      </c>
      <c r="X741" s="43">
        <v>0</v>
      </c>
      <c r="Y741" s="43">
        <v>244</v>
      </c>
      <c r="Z741" s="43">
        <v>293</v>
      </c>
      <c r="AA741" s="43">
        <v>0</v>
      </c>
      <c r="AB741" s="43">
        <v>0</v>
      </c>
      <c r="AC741" s="43">
        <v>50</v>
      </c>
      <c r="AD741" s="43">
        <v>11</v>
      </c>
      <c r="AE741" s="43">
        <v>273</v>
      </c>
      <c r="AF741" s="43">
        <v>251</v>
      </c>
      <c r="AG741" s="43">
        <v>0</v>
      </c>
      <c r="AH741" s="43">
        <v>13</v>
      </c>
      <c r="AI741" s="43">
        <v>1413</v>
      </c>
      <c r="AJ741" s="30">
        <v>0</v>
      </c>
      <c r="AK741" s="30">
        <v>0</v>
      </c>
      <c r="AL741" s="30">
        <v>0</v>
      </c>
      <c r="AM741" s="30">
        <v>0</v>
      </c>
      <c r="AN741" s="30">
        <v>0</v>
      </c>
      <c r="AO741" s="30">
        <v>0</v>
      </c>
      <c r="AP741" s="30">
        <v>0</v>
      </c>
      <c r="AQ741" s="30">
        <v>0</v>
      </c>
      <c r="AR741" s="30">
        <v>0</v>
      </c>
      <c r="AS741" s="30">
        <v>0</v>
      </c>
      <c r="AT741" s="30">
        <v>0</v>
      </c>
      <c r="AU741" s="30">
        <v>0</v>
      </c>
      <c r="AV741" s="30">
        <v>0</v>
      </c>
      <c r="AW741" s="30">
        <v>5</v>
      </c>
      <c r="AX741" s="30">
        <v>0</v>
      </c>
      <c r="AY741" s="30">
        <v>5</v>
      </c>
      <c r="AZ741" s="30">
        <v>306</v>
      </c>
      <c r="BA741" s="30">
        <v>0</v>
      </c>
      <c r="BB741" s="30">
        <v>0</v>
      </c>
      <c r="BC741" s="30">
        <v>0</v>
      </c>
      <c r="BD741" s="30">
        <v>0</v>
      </c>
      <c r="BE741" s="30">
        <v>3373</v>
      </c>
      <c r="BF741" s="30">
        <v>0</v>
      </c>
      <c r="BG741" s="30">
        <v>3679</v>
      </c>
      <c r="BH741" s="30">
        <v>10826</v>
      </c>
      <c r="BI741" t="s">
        <v>860</v>
      </c>
    </row>
    <row r="742" spans="1:61" x14ac:dyDescent="0.35">
      <c r="A742" s="61">
        <f t="shared" si="22"/>
        <v>0</v>
      </c>
      <c r="B742" s="61">
        <f t="shared" si="23"/>
        <v>0</v>
      </c>
      <c r="C742" s="41" t="s">
        <v>1033</v>
      </c>
      <c r="D742" s="41"/>
      <c r="E742" s="43">
        <v>803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51</v>
      </c>
      <c r="M742" s="43">
        <v>0</v>
      </c>
      <c r="N742" s="43">
        <v>49</v>
      </c>
      <c r="O742" s="43">
        <v>78</v>
      </c>
      <c r="P742" s="43">
        <v>0</v>
      </c>
      <c r="Q742" s="43">
        <v>7</v>
      </c>
      <c r="R742" s="43">
        <v>0</v>
      </c>
      <c r="S742" s="43">
        <v>4</v>
      </c>
      <c r="T742" s="43">
        <v>992</v>
      </c>
      <c r="U742" s="43">
        <v>46</v>
      </c>
      <c r="V742" s="43">
        <v>305</v>
      </c>
      <c r="W742" s="43">
        <v>0</v>
      </c>
      <c r="X742" s="43">
        <v>0</v>
      </c>
      <c r="Y742" s="43">
        <v>53</v>
      </c>
      <c r="Z742" s="43">
        <v>111</v>
      </c>
      <c r="AA742" s="43">
        <v>0</v>
      </c>
      <c r="AB742" s="43">
        <v>0</v>
      </c>
      <c r="AC742" s="43">
        <v>0</v>
      </c>
      <c r="AD742" s="43">
        <v>0</v>
      </c>
      <c r="AE742" s="43">
        <v>102</v>
      </c>
      <c r="AF742" s="43">
        <v>241</v>
      </c>
      <c r="AG742" s="43">
        <v>0</v>
      </c>
      <c r="AH742" s="43">
        <v>26</v>
      </c>
      <c r="AI742" s="43">
        <v>884</v>
      </c>
      <c r="AJ742" s="30">
        <v>0</v>
      </c>
      <c r="AK742" s="30">
        <v>0</v>
      </c>
      <c r="AL742" s="30">
        <v>0</v>
      </c>
      <c r="AM742" s="30">
        <v>0</v>
      </c>
      <c r="AN742" s="30">
        <v>0</v>
      </c>
      <c r="AO742" s="30">
        <v>0</v>
      </c>
      <c r="AP742" s="30">
        <v>0</v>
      </c>
      <c r="AQ742" s="30">
        <v>0</v>
      </c>
      <c r="AR742" s="30">
        <v>0</v>
      </c>
      <c r="AS742" s="30">
        <v>0</v>
      </c>
      <c r="AT742" s="30">
        <v>0</v>
      </c>
      <c r="AU742" s="30">
        <v>0</v>
      </c>
      <c r="AV742" s="30">
        <v>0</v>
      </c>
      <c r="AW742" s="30">
        <v>0</v>
      </c>
      <c r="AX742" s="30">
        <v>0</v>
      </c>
      <c r="AY742" s="30">
        <v>0</v>
      </c>
      <c r="AZ742" s="30">
        <v>2805</v>
      </c>
      <c r="BA742" s="30">
        <v>0</v>
      </c>
      <c r="BB742" s="30">
        <v>0</v>
      </c>
      <c r="BC742" s="30">
        <v>0</v>
      </c>
      <c r="BD742" s="30">
        <v>0</v>
      </c>
      <c r="BE742" s="30">
        <v>0</v>
      </c>
      <c r="BF742" s="30">
        <v>0</v>
      </c>
      <c r="BG742" s="30">
        <v>2805</v>
      </c>
      <c r="BH742" s="30">
        <v>6035</v>
      </c>
      <c r="BI742" t="s">
        <v>863</v>
      </c>
    </row>
    <row r="743" spans="1:61" x14ac:dyDescent="0.35">
      <c r="A743" s="61">
        <f t="shared" si="22"/>
        <v>0</v>
      </c>
      <c r="B743" s="61">
        <f t="shared" si="23"/>
        <v>0</v>
      </c>
      <c r="C743" s="41" t="s">
        <v>865</v>
      </c>
      <c r="D743" s="41">
        <v>1</v>
      </c>
      <c r="E743" s="43">
        <v>4282</v>
      </c>
      <c r="F743" s="43">
        <v>0</v>
      </c>
      <c r="G743" s="43">
        <v>0</v>
      </c>
      <c r="H743" s="43">
        <v>0</v>
      </c>
      <c r="I743" s="43">
        <v>548</v>
      </c>
      <c r="J743" s="43">
        <v>0</v>
      </c>
      <c r="K743" s="43">
        <v>0</v>
      </c>
      <c r="L743" s="43">
        <v>203</v>
      </c>
      <c r="M743" s="43">
        <v>15</v>
      </c>
      <c r="N743" s="43">
        <v>0</v>
      </c>
      <c r="O743" s="43">
        <v>0</v>
      </c>
      <c r="P743" s="43">
        <v>327</v>
      </c>
      <c r="Q743" s="43">
        <v>244</v>
      </c>
      <c r="R743" s="43">
        <v>0</v>
      </c>
      <c r="S743" s="43">
        <v>0</v>
      </c>
      <c r="T743" s="43">
        <v>5619</v>
      </c>
      <c r="U743" s="43">
        <v>128</v>
      </c>
      <c r="V743" s="43">
        <v>1330</v>
      </c>
      <c r="W743" s="43">
        <v>0</v>
      </c>
      <c r="X743" s="43">
        <v>0</v>
      </c>
      <c r="Y743" s="43">
        <v>297</v>
      </c>
      <c r="Z743" s="43">
        <v>289</v>
      </c>
      <c r="AA743" s="43">
        <v>0</v>
      </c>
      <c r="AB743" s="43">
        <v>0</v>
      </c>
      <c r="AC743" s="43">
        <v>418</v>
      </c>
      <c r="AD743" s="43">
        <v>227</v>
      </c>
      <c r="AE743" s="43">
        <v>524</v>
      </c>
      <c r="AF743" s="43">
        <v>2091</v>
      </c>
      <c r="AG743" s="43">
        <v>0</v>
      </c>
      <c r="AH743" s="43">
        <v>82</v>
      </c>
      <c r="AI743" s="43">
        <v>5386</v>
      </c>
      <c r="AJ743" s="30">
        <v>0</v>
      </c>
      <c r="AK743" s="30">
        <v>0</v>
      </c>
      <c r="AL743" s="30">
        <v>0</v>
      </c>
      <c r="AM743" s="30">
        <v>0</v>
      </c>
      <c r="AN743" s="30">
        <v>0</v>
      </c>
      <c r="AO743" s="30">
        <v>0</v>
      </c>
      <c r="AP743" s="30">
        <v>0</v>
      </c>
      <c r="AQ743" s="30">
        <v>0</v>
      </c>
      <c r="AR743" s="30">
        <v>37</v>
      </c>
      <c r="AS743" s="30">
        <v>16</v>
      </c>
      <c r="AT743" s="30">
        <v>0</v>
      </c>
      <c r="AU743" s="30">
        <v>0</v>
      </c>
      <c r="AV743" s="30">
        <v>0</v>
      </c>
      <c r="AW743" s="30">
        <v>0</v>
      </c>
      <c r="AX743" s="30">
        <v>0</v>
      </c>
      <c r="AY743" s="30">
        <v>53</v>
      </c>
      <c r="AZ743" s="30">
        <v>15448</v>
      </c>
      <c r="BA743" s="30">
        <v>3540</v>
      </c>
      <c r="BB743" s="30">
        <v>0</v>
      </c>
      <c r="BC743" s="30">
        <v>0</v>
      </c>
      <c r="BD743" s="30">
        <v>0</v>
      </c>
      <c r="BE743" s="30">
        <v>0</v>
      </c>
      <c r="BF743" s="30">
        <v>11527</v>
      </c>
      <c r="BG743" s="30">
        <v>30515</v>
      </c>
      <c r="BH743" s="30">
        <v>32610</v>
      </c>
      <c r="BI743" t="s">
        <v>863</v>
      </c>
    </row>
    <row r="744" spans="1:61" x14ac:dyDescent="0.35">
      <c r="A744" s="61">
        <f t="shared" si="22"/>
        <v>0</v>
      </c>
      <c r="B744" s="61">
        <f t="shared" si="23"/>
        <v>0</v>
      </c>
      <c r="C744" s="41" t="s">
        <v>867</v>
      </c>
      <c r="D744" s="41"/>
      <c r="E744" s="43">
        <v>637</v>
      </c>
      <c r="F744" s="43">
        <v>0</v>
      </c>
      <c r="G744" s="43">
        <v>0</v>
      </c>
      <c r="H744" s="43">
        <v>0</v>
      </c>
      <c r="I744" s="43">
        <v>27</v>
      </c>
      <c r="J744" s="43">
        <v>288</v>
      </c>
      <c r="K744" s="43">
        <v>0</v>
      </c>
      <c r="L744" s="43">
        <v>124</v>
      </c>
      <c r="M744" s="43">
        <v>0</v>
      </c>
      <c r="N744" s="43">
        <v>188</v>
      </c>
      <c r="O744" s="43">
        <v>43</v>
      </c>
      <c r="P744" s="43">
        <v>8</v>
      </c>
      <c r="Q744" s="43">
        <v>94</v>
      </c>
      <c r="R744" s="43">
        <v>0</v>
      </c>
      <c r="S744" s="43">
        <v>14</v>
      </c>
      <c r="T744" s="43">
        <v>1423</v>
      </c>
      <c r="U744" s="43">
        <v>81</v>
      </c>
      <c r="V744" s="43">
        <v>268</v>
      </c>
      <c r="W744" s="43">
        <v>15</v>
      </c>
      <c r="X744" s="43">
        <v>0</v>
      </c>
      <c r="Y744" s="43">
        <v>81</v>
      </c>
      <c r="Z744" s="43">
        <v>87</v>
      </c>
      <c r="AA744" s="43">
        <v>0</v>
      </c>
      <c r="AB744" s="43">
        <v>0</v>
      </c>
      <c r="AC744" s="43">
        <v>89</v>
      </c>
      <c r="AD744" s="43">
        <v>27</v>
      </c>
      <c r="AE744" s="43">
        <v>153</v>
      </c>
      <c r="AF744" s="43">
        <v>496</v>
      </c>
      <c r="AG744" s="43">
        <v>0</v>
      </c>
      <c r="AH744" s="43">
        <v>8</v>
      </c>
      <c r="AI744" s="43">
        <v>1305</v>
      </c>
      <c r="AJ744" s="30">
        <v>0</v>
      </c>
      <c r="AK744" s="30">
        <v>0</v>
      </c>
      <c r="AL744" s="30">
        <v>0</v>
      </c>
      <c r="AM744" s="30">
        <v>0</v>
      </c>
      <c r="AN744" s="30">
        <v>0</v>
      </c>
      <c r="AO744" s="30">
        <v>0</v>
      </c>
      <c r="AP744" s="30">
        <v>0</v>
      </c>
      <c r="AQ744" s="30">
        <v>0</v>
      </c>
      <c r="AR744" s="30">
        <v>0</v>
      </c>
      <c r="AS744" s="30">
        <v>0</v>
      </c>
      <c r="AT744" s="30">
        <v>0</v>
      </c>
      <c r="AU744" s="30">
        <v>0</v>
      </c>
      <c r="AV744" s="30">
        <v>0</v>
      </c>
      <c r="AW744" s="30">
        <v>0</v>
      </c>
      <c r="AX744" s="30">
        <v>0</v>
      </c>
      <c r="AY744" s="30">
        <v>0</v>
      </c>
      <c r="AZ744" s="30">
        <v>0</v>
      </c>
      <c r="BA744" s="30">
        <v>0</v>
      </c>
      <c r="BB744" s="30">
        <v>0</v>
      </c>
      <c r="BC744" s="30">
        <v>4151</v>
      </c>
      <c r="BD744" s="30">
        <v>0</v>
      </c>
      <c r="BE744" s="30">
        <v>3632</v>
      </c>
      <c r="BF744" s="30">
        <v>0</v>
      </c>
      <c r="BG744" s="30">
        <v>7783</v>
      </c>
      <c r="BH744" s="30">
        <v>7213</v>
      </c>
      <c r="BI744" t="s">
        <v>868</v>
      </c>
    </row>
    <row r="745" spans="1:61" x14ac:dyDescent="0.35">
      <c r="A745" s="61">
        <f t="shared" si="22"/>
        <v>0</v>
      </c>
      <c r="B745" s="61">
        <f t="shared" si="23"/>
        <v>0</v>
      </c>
      <c r="C745" s="41" t="s">
        <v>869</v>
      </c>
      <c r="D745" s="41"/>
      <c r="E745" s="43">
        <v>353</v>
      </c>
      <c r="F745" s="43">
        <v>0</v>
      </c>
      <c r="G745" s="43">
        <v>0</v>
      </c>
      <c r="H745" s="43">
        <v>0</v>
      </c>
      <c r="I745" s="43">
        <v>0</v>
      </c>
      <c r="J745" s="43">
        <v>317</v>
      </c>
      <c r="K745" s="43">
        <v>0</v>
      </c>
      <c r="L745" s="43">
        <v>0</v>
      </c>
      <c r="M745" s="43">
        <v>0</v>
      </c>
      <c r="N745" s="43">
        <v>14</v>
      </c>
      <c r="O745" s="43">
        <v>27</v>
      </c>
      <c r="P745" s="43">
        <v>43</v>
      </c>
      <c r="Q745" s="43">
        <v>0</v>
      </c>
      <c r="R745" s="43">
        <v>0</v>
      </c>
      <c r="S745" s="43">
        <v>0</v>
      </c>
      <c r="T745" s="43">
        <v>754</v>
      </c>
      <c r="U745" s="43">
        <v>3</v>
      </c>
      <c r="V745" s="43">
        <v>134</v>
      </c>
      <c r="W745" s="43">
        <v>73</v>
      </c>
      <c r="X745" s="43">
        <v>0</v>
      </c>
      <c r="Y745" s="43">
        <v>36</v>
      </c>
      <c r="Z745" s="43">
        <v>0</v>
      </c>
      <c r="AA745" s="43">
        <v>0</v>
      </c>
      <c r="AB745" s="43">
        <v>0</v>
      </c>
      <c r="AC745" s="43">
        <v>0</v>
      </c>
      <c r="AD745" s="43">
        <v>0</v>
      </c>
      <c r="AE745" s="43">
        <v>101</v>
      </c>
      <c r="AF745" s="43">
        <v>242</v>
      </c>
      <c r="AG745" s="43">
        <v>0</v>
      </c>
      <c r="AH745" s="43">
        <v>2</v>
      </c>
      <c r="AI745" s="43">
        <v>591</v>
      </c>
      <c r="AJ745" s="30">
        <v>0</v>
      </c>
      <c r="AK745" s="30">
        <v>0</v>
      </c>
      <c r="AL745" s="30">
        <v>0</v>
      </c>
      <c r="AM745" s="30">
        <v>0</v>
      </c>
      <c r="AN745" s="30">
        <v>0</v>
      </c>
      <c r="AO745" s="30">
        <v>0</v>
      </c>
      <c r="AP745" s="30">
        <v>0</v>
      </c>
      <c r="AQ745" s="30">
        <v>0</v>
      </c>
      <c r="AR745" s="30">
        <v>0</v>
      </c>
      <c r="AS745" s="30">
        <v>0</v>
      </c>
      <c r="AT745" s="30">
        <v>0</v>
      </c>
      <c r="AU745" s="30">
        <v>0</v>
      </c>
      <c r="AV745" s="30">
        <v>0</v>
      </c>
      <c r="AW745" s="30">
        <v>0</v>
      </c>
      <c r="AX745" s="30">
        <v>0</v>
      </c>
      <c r="AY745" s="30">
        <v>0</v>
      </c>
      <c r="AZ745" s="30">
        <v>0</v>
      </c>
      <c r="BA745" s="30">
        <v>0</v>
      </c>
      <c r="BB745" s="30">
        <v>0</v>
      </c>
      <c r="BC745" s="30">
        <v>3712</v>
      </c>
      <c r="BD745" s="30">
        <v>0</v>
      </c>
      <c r="BE745" s="30">
        <v>0</v>
      </c>
      <c r="BF745" s="30">
        <v>0</v>
      </c>
      <c r="BG745" s="30">
        <v>3712</v>
      </c>
      <c r="BH745" s="30">
        <v>3724</v>
      </c>
      <c r="BI745" t="s">
        <v>868</v>
      </c>
    </row>
    <row r="746" spans="1:61" x14ac:dyDescent="0.35">
      <c r="A746" s="61">
        <f t="shared" si="22"/>
        <v>0</v>
      </c>
      <c r="B746" s="61">
        <f t="shared" si="23"/>
        <v>0</v>
      </c>
      <c r="C746" s="41" t="s">
        <v>870</v>
      </c>
      <c r="D746" s="41"/>
      <c r="E746" s="43">
        <v>533</v>
      </c>
      <c r="F746" s="43">
        <v>0</v>
      </c>
      <c r="G746" s="43">
        <v>0</v>
      </c>
      <c r="H746" s="43">
        <v>0</v>
      </c>
      <c r="I746" s="43">
        <v>0</v>
      </c>
      <c r="J746" s="43">
        <v>496</v>
      </c>
      <c r="K746" s="43">
        <v>0</v>
      </c>
      <c r="L746" s="43">
        <v>0</v>
      </c>
      <c r="M746" s="43">
        <v>0</v>
      </c>
      <c r="N746" s="43">
        <v>33</v>
      </c>
      <c r="O746" s="43">
        <v>25</v>
      </c>
      <c r="P746" s="43">
        <v>2</v>
      </c>
      <c r="Q746" s="43">
        <v>0</v>
      </c>
      <c r="R746" s="43">
        <v>0</v>
      </c>
      <c r="S746" s="43">
        <v>0</v>
      </c>
      <c r="T746" s="43">
        <v>1089</v>
      </c>
      <c r="U746" s="43">
        <v>23</v>
      </c>
      <c r="V746" s="43">
        <v>189</v>
      </c>
      <c r="W746" s="43">
        <v>12</v>
      </c>
      <c r="X746" s="43">
        <v>0</v>
      </c>
      <c r="Y746" s="43">
        <v>47</v>
      </c>
      <c r="Z746" s="43">
        <v>0</v>
      </c>
      <c r="AA746" s="43">
        <v>0</v>
      </c>
      <c r="AB746" s="43">
        <v>0</v>
      </c>
      <c r="AC746" s="43">
        <v>0</v>
      </c>
      <c r="AD746" s="43">
        <v>0</v>
      </c>
      <c r="AE746" s="43">
        <v>255</v>
      </c>
      <c r="AF746" s="43">
        <v>723</v>
      </c>
      <c r="AG746" s="43">
        <v>0</v>
      </c>
      <c r="AH746" s="43">
        <v>28</v>
      </c>
      <c r="AI746" s="43">
        <v>1277</v>
      </c>
      <c r="AJ746" s="30">
        <v>0</v>
      </c>
      <c r="AK746" s="30">
        <v>0</v>
      </c>
      <c r="AL746" s="30">
        <v>0</v>
      </c>
      <c r="AM746" s="30">
        <v>0</v>
      </c>
      <c r="AN746" s="30">
        <v>0</v>
      </c>
      <c r="AO746" s="30">
        <v>0</v>
      </c>
      <c r="AP746" s="30">
        <v>1580</v>
      </c>
      <c r="AQ746" s="30">
        <v>1580</v>
      </c>
      <c r="AR746" s="30">
        <v>105</v>
      </c>
      <c r="AS746" s="30">
        <v>0</v>
      </c>
      <c r="AT746" s="30">
        <v>0</v>
      </c>
      <c r="AU746" s="30">
        <v>386</v>
      </c>
      <c r="AV746" s="30">
        <v>0</v>
      </c>
      <c r="AW746" s="30">
        <v>0</v>
      </c>
      <c r="AX746" s="30">
        <v>0</v>
      </c>
      <c r="AY746" s="30">
        <v>491</v>
      </c>
      <c r="AZ746" s="30">
        <v>6920</v>
      </c>
      <c r="BA746" s="30">
        <v>0</v>
      </c>
      <c r="BB746" s="30">
        <v>0</v>
      </c>
      <c r="BC746" s="30">
        <v>2705</v>
      </c>
      <c r="BD746" s="30">
        <v>0</v>
      </c>
      <c r="BE746" s="30">
        <v>0</v>
      </c>
      <c r="BF746" s="30">
        <v>1813</v>
      </c>
      <c r="BG746" s="30">
        <v>11438</v>
      </c>
      <c r="BH746" s="30">
        <v>5880</v>
      </c>
      <c r="BI746" t="s">
        <v>868</v>
      </c>
    </row>
    <row r="747" spans="1:61" x14ac:dyDescent="0.35">
      <c r="A747" s="61">
        <f t="shared" si="22"/>
        <v>0</v>
      </c>
      <c r="B747" s="61">
        <f t="shared" si="23"/>
        <v>0</v>
      </c>
      <c r="C747" s="41" t="s">
        <v>872</v>
      </c>
      <c r="D747" s="41"/>
      <c r="E747" s="43">
        <v>531</v>
      </c>
      <c r="F747" s="43">
        <v>0</v>
      </c>
      <c r="G747" s="43">
        <v>0</v>
      </c>
      <c r="H747" s="43">
        <v>0</v>
      </c>
      <c r="I747" s="43">
        <v>29</v>
      </c>
      <c r="J747" s="43">
        <v>0</v>
      </c>
      <c r="K747" s="43">
        <v>0</v>
      </c>
      <c r="L747" s="43">
        <v>0</v>
      </c>
      <c r="M747" s="43">
        <v>13</v>
      </c>
      <c r="N747" s="43">
        <v>21</v>
      </c>
      <c r="O747" s="43">
        <v>17</v>
      </c>
      <c r="P747" s="43">
        <v>0</v>
      </c>
      <c r="Q747" s="43">
        <v>0</v>
      </c>
      <c r="R747" s="43">
        <v>0</v>
      </c>
      <c r="S747" s="43">
        <v>0</v>
      </c>
      <c r="T747" s="43">
        <v>611</v>
      </c>
      <c r="U747" s="43">
        <v>13</v>
      </c>
      <c r="V747" s="43">
        <v>96</v>
      </c>
      <c r="W747" s="43">
        <v>0</v>
      </c>
      <c r="X747" s="43">
        <v>0</v>
      </c>
      <c r="Y747" s="43">
        <v>69</v>
      </c>
      <c r="Z747" s="43">
        <v>0</v>
      </c>
      <c r="AA747" s="43">
        <v>0</v>
      </c>
      <c r="AB747" s="43">
        <v>0</v>
      </c>
      <c r="AC747" s="43">
        <v>26</v>
      </c>
      <c r="AD747" s="43">
        <v>0</v>
      </c>
      <c r="AE747" s="43">
        <v>105</v>
      </c>
      <c r="AF747" s="43">
        <v>219</v>
      </c>
      <c r="AG747" s="43">
        <v>0</v>
      </c>
      <c r="AH747" s="43">
        <v>0</v>
      </c>
      <c r="AI747" s="43">
        <v>528</v>
      </c>
      <c r="AJ747" s="30">
        <v>0</v>
      </c>
      <c r="AK747" s="30">
        <v>0</v>
      </c>
      <c r="AL747" s="30">
        <v>0</v>
      </c>
      <c r="AM747" s="30">
        <v>0</v>
      </c>
      <c r="AN747" s="30">
        <v>0</v>
      </c>
      <c r="AO747" s="30">
        <v>0</v>
      </c>
      <c r="AP747" s="30">
        <v>0</v>
      </c>
      <c r="AQ747" s="30">
        <v>0</v>
      </c>
      <c r="AR747" s="30">
        <v>0</v>
      </c>
      <c r="AS747" s="30">
        <v>0</v>
      </c>
      <c r="AT747" s="30">
        <v>0</v>
      </c>
      <c r="AU747" s="30">
        <v>0</v>
      </c>
      <c r="AV747" s="30">
        <v>0</v>
      </c>
      <c r="AW747" s="30">
        <v>0</v>
      </c>
      <c r="AX747" s="30">
        <v>0</v>
      </c>
      <c r="AY747" s="30">
        <v>0</v>
      </c>
      <c r="AZ747" s="30">
        <v>570</v>
      </c>
      <c r="BA747" s="30">
        <v>138</v>
      </c>
      <c r="BB747" s="30">
        <v>0</v>
      </c>
      <c r="BC747" s="30">
        <v>0</v>
      </c>
      <c r="BD747" s="30">
        <v>0</v>
      </c>
      <c r="BE747" s="30">
        <v>0</v>
      </c>
      <c r="BF747" s="30">
        <v>372</v>
      </c>
      <c r="BG747" s="30">
        <v>1080</v>
      </c>
      <c r="BH747" s="30">
        <v>5081</v>
      </c>
      <c r="BI747" t="s">
        <v>868</v>
      </c>
    </row>
    <row r="748" spans="1:61" x14ac:dyDescent="0.35">
      <c r="A748" s="61">
        <f t="shared" si="22"/>
        <v>0</v>
      </c>
      <c r="B748" s="61">
        <f t="shared" si="23"/>
        <v>0</v>
      </c>
      <c r="C748" s="41" t="s">
        <v>1170</v>
      </c>
      <c r="D748" s="41"/>
      <c r="E748" s="43">
        <v>2080</v>
      </c>
      <c r="F748" s="43">
        <v>0</v>
      </c>
      <c r="G748" s="43">
        <v>0</v>
      </c>
      <c r="H748" s="43">
        <v>0</v>
      </c>
      <c r="I748" s="43">
        <v>0</v>
      </c>
      <c r="J748" s="43">
        <v>721</v>
      </c>
      <c r="K748" s="43">
        <v>558</v>
      </c>
      <c r="L748" s="43">
        <v>0</v>
      </c>
      <c r="M748" s="43">
        <v>0</v>
      </c>
      <c r="N748" s="43">
        <v>9</v>
      </c>
      <c r="O748" s="43">
        <v>55</v>
      </c>
      <c r="P748" s="43">
        <v>0</v>
      </c>
      <c r="Q748" s="43">
        <v>150</v>
      </c>
      <c r="R748" s="43">
        <v>0</v>
      </c>
      <c r="S748" s="43">
        <v>2</v>
      </c>
      <c r="T748" s="43">
        <v>3575</v>
      </c>
      <c r="U748" s="43">
        <v>431</v>
      </c>
      <c r="V748" s="43">
        <v>494</v>
      </c>
      <c r="W748" s="43">
        <v>172</v>
      </c>
      <c r="X748" s="43">
        <v>861</v>
      </c>
      <c r="Y748" s="43">
        <v>181</v>
      </c>
      <c r="Z748" s="43">
        <v>41</v>
      </c>
      <c r="AA748" s="43">
        <v>0</v>
      </c>
      <c r="AB748" s="43">
        <v>0</v>
      </c>
      <c r="AC748" s="43">
        <v>109</v>
      </c>
      <c r="AD748" s="43">
        <v>0</v>
      </c>
      <c r="AE748" s="43">
        <v>600</v>
      </c>
      <c r="AF748" s="43">
        <v>517</v>
      </c>
      <c r="AG748" s="43">
        <v>0</v>
      </c>
      <c r="AH748" s="43">
        <v>99</v>
      </c>
      <c r="AI748" s="43">
        <v>3505</v>
      </c>
      <c r="AJ748" s="30">
        <v>0</v>
      </c>
      <c r="AK748" s="30">
        <v>0</v>
      </c>
      <c r="AL748" s="30">
        <v>0</v>
      </c>
      <c r="AM748" s="30">
        <v>0</v>
      </c>
      <c r="AN748" s="30">
        <v>5000</v>
      </c>
      <c r="AO748" s="30">
        <v>1760</v>
      </c>
      <c r="AP748" s="30">
        <v>0</v>
      </c>
      <c r="AQ748" s="30">
        <v>6760</v>
      </c>
      <c r="AR748" s="30">
        <v>0</v>
      </c>
      <c r="AS748" s="30">
        <v>0</v>
      </c>
      <c r="AT748" s="30">
        <v>0</v>
      </c>
      <c r="AU748" s="30">
        <v>0</v>
      </c>
      <c r="AV748" s="30">
        <v>5000</v>
      </c>
      <c r="AW748" s="30">
        <v>134</v>
      </c>
      <c r="AX748" s="30">
        <v>0</v>
      </c>
      <c r="AY748" s="30">
        <v>5134</v>
      </c>
      <c r="AZ748" s="30">
        <v>0</v>
      </c>
      <c r="BA748" s="30">
        <v>0</v>
      </c>
      <c r="BB748" s="30">
        <v>0</v>
      </c>
      <c r="BC748" s="30">
        <v>8222</v>
      </c>
      <c r="BD748" s="30">
        <v>5000</v>
      </c>
      <c r="BE748" s="30">
        <v>1760</v>
      </c>
      <c r="BF748" s="30">
        <v>0</v>
      </c>
      <c r="BG748" s="30">
        <v>14982</v>
      </c>
      <c r="BH748" s="30">
        <v>70254</v>
      </c>
      <c r="BI748" t="s">
        <v>868</v>
      </c>
    </row>
    <row r="749" spans="1:61" x14ac:dyDescent="0.35">
      <c r="A749" s="61">
        <f t="shared" si="22"/>
        <v>0</v>
      </c>
      <c r="B749" s="61">
        <f t="shared" si="23"/>
        <v>0</v>
      </c>
      <c r="C749" s="41" t="s">
        <v>873</v>
      </c>
      <c r="D749" s="41"/>
      <c r="E749" s="43">
        <v>1982</v>
      </c>
      <c r="F749" s="43">
        <v>0</v>
      </c>
      <c r="G749" s="43">
        <v>0</v>
      </c>
      <c r="H749" s="43">
        <v>0</v>
      </c>
      <c r="I749" s="43">
        <v>12</v>
      </c>
      <c r="J749" s="43">
        <v>0</v>
      </c>
      <c r="K749" s="43">
        <v>914</v>
      </c>
      <c r="L749" s="43">
        <v>0</v>
      </c>
      <c r="M749" s="43">
        <v>0</v>
      </c>
      <c r="N749" s="43">
        <v>82</v>
      </c>
      <c r="O749" s="43">
        <v>112</v>
      </c>
      <c r="P749" s="43">
        <v>0</v>
      </c>
      <c r="Q749" s="43">
        <v>6</v>
      </c>
      <c r="R749" s="43">
        <v>0</v>
      </c>
      <c r="S749" s="43">
        <v>0</v>
      </c>
      <c r="T749" s="43">
        <v>3108</v>
      </c>
      <c r="U749" s="43">
        <v>97</v>
      </c>
      <c r="V749" s="43">
        <v>412</v>
      </c>
      <c r="W749" s="43">
        <v>0</v>
      </c>
      <c r="X749" s="43">
        <v>921</v>
      </c>
      <c r="Y749" s="43">
        <v>26</v>
      </c>
      <c r="Z749" s="43">
        <v>0</v>
      </c>
      <c r="AA749" s="43">
        <v>0</v>
      </c>
      <c r="AB749" s="43">
        <v>0</v>
      </c>
      <c r="AC749" s="43">
        <v>4</v>
      </c>
      <c r="AD749" s="43">
        <v>6</v>
      </c>
      <c r="AE749" s="43">
        <v>445</v>
      </c>
      <c r="AF749" s="43">
        <v>633</v>
      </c>
      <c r="AG749" s="43">
        <v>0</v>
      </c>
      <c r="AH749" s="43">
        <v>67</v>
      </c>
      <c r="AI749" s="43">
        <v>2611</v>
      </c>
      <c r="AJ749" s="30">
        <v>0</v>
      </c>
      <c r="AK749" s="30">
        <v>0</v>
      </c>
      <c r="AL749" s="30">
        <v>0</v>
      </c>
      <c r="AM749" s="30">
        <v>0</v>
      </c>
      <c r="AN749" s="30">
        <v>0</v>
      </c>
      <c r="AO749" s="30">
        <v>0</v>
      </c>
      <c r="AP749" s="30">
        <v>0</v>
      </c>
      <c r="AQ749" s="30">
        <v>0</v>
      </c>
      <c r="AR749" s="30">
        <v>270</v>
      </c>
      <c r="AS749" s="30">
        <v>0</v>
      </c>
      <c r="AT749" s="30">
        <v>0</v>
      </c>
      <c r="AU749" s="30">
        <v>0</v>
      </c>
      <c r="AV749" s="30">
        <v>0</v>
      </c>
      <c r="AW749" s="30">
        <v>0</v>
      </c>
      <c r="AX749" s="30">
        <v>0</v>
      </c>
      <c r="AY749" s="30">
        <v>270</v>
      </c>
      <c r="AZ749" s="30">
        <v>3464</v>
      </c>
      <c r="BA749" s="30">
        <v>0</v>
      </c>
      <c r="BB749" s="30">
        <v>0</v>
      </c>
      <c r="BC749" s="30">
        <v>0</v>
      </c>
      <c r="BD749" s="30">
        <v>5818</v>
      </c>
      <c r="BE749" s="30">
        <v>0</v>
      </c>
      <c r="BF749" s="30">
        <v>0</v>
      </c>
      <c r="BG749" s="30">
        <v>9282</v>
      </c>
      <c r="BH749" s="30">
        <v>17957</v>
      </c>
      <c r="BI749" t="s">
        <v>868</v>
      </c>
    </row>
    <row r="750" spans="1:61" x14ac:dyDescent="0.35">
      <c r="A750" s="61">
        <f t="shared" si="22"/>
        <v>0</v>
      </c>
      <c r="B750" s="61">
        <f t="shared" si="23"/>
        <v>0</v>
      </c>
      <c r="C750" s="41" t="s">
        <v>1002</v>
      </c>
      <c r="D750" s="41"/>
      <c r="E750" s="43">
        <v>231</v>
      </c>
      <c r="F750" s="43">
        <v>0</v>
      </c>
      <c r="G750" s="43">
        <v>0</v>
      </c>
      <c r="H750" s="43">
        <v>0</v>
      </c>
      <c r="I750" s="43">
        <v>0</v>
      </c>
      <c r="J750" s="43">
        <v>0</v>
      </c>
      <c r="K750" s="43">
        <v>0</v>
      </c>
      <c r="L750" s="43">
        <v>24</v>
      </c>
      <c r="M750" s="43">
        <v>0</v>
      </c>
      <c r="N750" s="43">
        <v>0</v>
      </c>
      <c r="O750" s="43">
        <v>0</v>
      </c>
      <c r="P750" s="43">
        <v>0</v>
      </c>
      <c r="Q750" s="43">
        <v>13</v>
      </c>
      <c r="R750" s="43">
        <v>0</v>
      </c>
      <c r="S750" s="43">
        <v>0</v>
      </c>
      <c r="T750" s="43">
        <v>268</v>
      </c>
      <c r="U750" s="43">
        <v>34</v>
      </c>
      <c r="V750" s="43">
        <v>38</v>
      </c>
      <c r="W750" s="43">
        <v>4</v>
      </c>
      <c r="X750" s="43">
        <v>0</v>
      </c>
      <c r="Y750" s="43">
        <v>0</v>
      </c>
      <c r="Z750" s="43">
        <v>0</v>
      </c>
      <c r="AA750" s="43">
        <v>0</v>
      </c>
      <c r="AB750" s="43">
        <v>0</v>
      </c>
      <c r="AC750" s="43">
        <v>0</v>
      </c>
      <c r="AD750" s="43">
        <v>0</v>
      </c>
      <c r="AE750" s="43">
        <v>89</v>
      </c>
      <c r="AF750" s="43">
        <v>54</v>
      </c>
      <c r="AG750" s="43">
        <v>0</v>
      </c>
      <c r="AH750" s="43">
        <v>5</v>
      </c>
      <c r="AI750" s="43">
        <v>224</v>
      </c>
      <c r="AJ750" s="30">
        <v>0</v>
      </c>
      <c r="AK750" s="30">
        <v>0</v>
      </c>
      <c r="AL750" s="30">
        <v>0</v>
      </c>
      <c r="AM750" s="30">
        <v>0</v>
      </c>
      <c r="AN750" s="30">
        <v>0</v>
      </c>
      <c r="AO750" s="30">
        <v>0</v>
      </c>
      <c r="AP750" s="30">
        <v>0</v>
      </c>
      <c r="AQ750" s="30">
        <v>0</v>
      </c>
      <c r="AR750" s="30">
        <v>0</v>
      </c>
      <c r="AS750" s="30">
        <v>0</v>
      </c>
      <c r="AT750" s="30">
        <v>0</v>
      </c>
      <c r="AU750" s="30">
        <v>0</v>
      </c>
      <c r="AV750" s="30">
        <v>0</v>
      </c>
      <c r="AW750" s="30">
        <v>0</v>
      </c>
      <c r="AX750" s="30">
        <v>0</v>
      </c>
      <c r="AY750" s="30">
        <v>0</v>
      </c>
      <c r="AZ750" s="30">
        <v>858</v>
      </c>
      <c r="BA750" s="30">
        <v>0</v>
      </c>
      <c r="BB750" s="30">
        <v>0</v>
      </c>
      <c r="BC750" s="30">
        <v>0</v>
      </c>
      <c r="BD750" s="30">
        <v>0</v>
      </c>
      <c r="BE750" s="30">
        <v>0</v>
      </c>
      <c r="BF750" s="30">
        <v>0</v>
      </c>
      <c r="BG750" s="30">
        <v>858</v>
      </c>
      <c r="BH750" s="30">
        <v>1603</v>
      </c>
      <c r="BI750" t="s">
        <v>868</v>
      </c>
    </row>
    <row r="751" spans="1:61" x14ac:dyDescent="0.35">
      <c r="A751" s="61">
        <f t="shared" si="22"/>
        <v>0</v>
      </c>
      <c r="B751" s="61">
        <f t="shared" si="23"/>
        <v>0</v>
      </c>
      <c r="C751" s="41" t="s">
        <v>877</v>
      </c>
      <c r="D751" s="41">
        <v>1</v>
      </c>
      <c r="E751" s="43">
        <v>1009</v>
      </c>
      <c r="F751" s="43">
        <v>0</v>
      </c>
      <c r="G751" s="43">
        <v>0</v>
      </c>
      <c r="H751" s="43">
        <v>69</v>
      </c>
      <c r="I751" s="43">
        <v>0</v>
      </c>
      <c r="J751" s="43">
        <v>230</v>
      </c>
      <c r="K751" s="43">
        <v>555</v>
      </c>
      <c r="L751" s="43">
        <v>0</v>
      </c>
      <c r="M751" s="43">
        <v>17</v>
      </c>
      <c r="N751" s="43">
        <v>32</v>
      </c>
      <c r="O751" s="43">
        <v>100</v>
      </c>
      <c r="P751" s="43">
        <v>0</v>
      </c>
      <c r="Q751" s="43">
        <v>5</v>
      </c>
      <c r="R751" s="43">
        <v>0</v>
      </c>
      <c r="S751" s="43">
        <v>0</v>
      </c>
      <c r="T751" s="43">
        <v>2017</v>
      </c>
      <c r="U751" s="43">
        <v>605</v>
      </c>
      <c r="V751" s="43">
        <v>362</v>
      </c>
      <c r="W751" s="43">
        <v>213</v>
      </c>
      <c r="X751" s="43">
        <v>612</v>
      </c>
      <c r="Y751" s="43">
        <v>0</v>
      </c>
      <c r="Z751" s="43">
        <v>0</v>
      </c>
      <c r="AA751" s="43">
        <v>0</v>
      </c>
      <c r="AB751" s="43">
        <v>18</v>
      </c>
      <c r="AC751" s="43">
        <v>0</v>
      </c>
      <c r="AD751" s="43">
        <v>0</v>
      </c>
      <c r="AE751" s="43">
        <v>145</v>
      </c>
      <c r="AF751" s="43">
        <v>759</v>
      </c>
      <c r="AG751" s="43">
        <v>0</v>
      </c>
      <c r="AH751" s="43">
        <v>16</v>
      </c>
      <c r="AI751" s="43">
        <v>2730</v>
      </c>
      <c r="AJ751" s="30">
        <v>0</v>
      </c>
      <c r="AK751" s="30">
        <v>0</v>
      </c>
      <c r="AL751" s="30">
        <v>0</v>
      </c>
      <c r="AM751" s="30">
        <v>0</v>
      </c>
      <c r="AN751" s="30">
        <v>800</v>
      </c>
      <c r="AO751" s="30">
        <v>0</v>
      </c>
      <c r="AP751" s="30">
        <v>0</v>
      </c>
      <c r="AQ751" s="30">
        <v>800</v>
      </c>
      <c r="AR751" s="30">
        <v>97</v>
      </c>
      <c r="AS751" s="30">
        <v>0</v>
      </c>
      <c r="AT751" s="30">
        <v>0</v>
      </c>
      <c r="AU751" s="30">
        <v>1173</v>
      </c>
      <c r="AV751" s="30">
        <v>800</v>
      </c>
      <c r="AW751" s="30">
        <v>0</v>
      </c>
      <c r="AX751" s="30">
        <v>0</v>
      </c>
      <c r="AY751" s="30">
        <v>2070</v>
      </c>
      <c r="AZ751" s="30">
        <v>7534</v>
      </c>
      <c r="BA751" s="30">
        <v>0</v>
      </c>
      <c r="BB751" s="30">
        <v>0</v>
      </c>
      <c r="BC751" s="30">
        <v>5557</v>
      </c>
      <c r="BD751" s="30">
        <v>1800</v>
      </c>
      <c r="BE751" s="30">
        <v>0</v>
      </c>
      <c r="BF751" s="30">
        <v>80</v>
      </c>
      <c r="BG751" s="30">
        <v>14971</v>
      </c>
      <c r="BH751" s="30">
        <v>5479</v>
      </c>
      <c r="BI751" t="s">
        <v>874</v>
      </c>
    </row>
    <row r="752" spans="1:61" x14ac:dyDescent="0.35">
      <c r="A752" s="61">
        <f t="shared" si="22"/>
        <v>0</v>
      </c>
      <c r="B752" s="61">
        <f t="shared" si="23"/>
        <v>0</v>
      </c>
      <c r="C752" s="41" t="s">
        <v>878</v>
      </c>
      <c r="D752" s="41"/>
      <c r="E752" s="43">
        <v>15</v>
      </c>
      <c r="F752" s="43">
        <v>397</v>
      </c>
      <c r="G752" s="43">
        <v>0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3">
        <v>28</v>
      </c>
      <c r="O752" s="43">
        <v>77</v>
      </c>
      <c r="P752" s="43">
        <v>9</v>
      </c>
      <c r="Q752" s="43">
        <v>20</v>
      </c>
      <c r="R752" s="43">
        <v>0</v>
      </c>
      <c r="S752" s="43">
        <v>13</v>
      </c>
      <c r="T752" s="43">
        <v>559</v>
      </c>
      <c r="U752" s="43">
        <v>0</v>
      </c>
      <c r="V752" s="43">
        <v>323</v>
      </c>
      <c r="W752" s="43">
        <v>0</v>
      </c>
      <c r="X752" s="43">
        <v>0</v>
      </c>
      <c r="Y752" s="43">
        <v>42</v>
      </c>
      <c r="Z752" s="43">
        <v>0</v>
      </c>
      <c r="AA752" s="43">
        <v>0</v>
      </c>
      <c r="AB752" s="43">
        <v>0</v>
      </c>
      <c r="AC752" s="43">
        <v>57</v>
      </c>
      <c r="AD752" s="43">
        <v>0</v>
      </c>
      <c r="AE752" s="43">
        <v>104</v>
      </c>
      <c r="AF752" s="43">
        <v>91</v>
      </c>
      <c r="AG752" s="43">
        <v>0</v>
      </c>
      <c r="AH752" s="43">
        <v>8</v>
      </c>
      <c r="AI752" s="43">
        <v>625</v>
      </c>
      <c r="AJ752" s="30">
        <v>0</v>
      </c>
      <c r="AK752" s="30">
        <v>0</v>
      </c>
      <c r="AL752" s="30">
        <v>0</v>
      </c>
      <c r="AM752" s="30">
        <v>0</v>
      </c>
      <c r="AN752" s="30">
        <v>0</v>
      </c>
      <c r="AO752" s="30">
        <v>0</v>
      </c>
      <c r="AP752" s="30">
        <v>0</v>
      </c>
      <c r="AQ752" s="30">
        <v>0</v>
      </c>
      <c r="AR752" s="30">
        <v>0</v>
      </c>
      <c r="AS752" s="30">
        <v>0</v>
      </c>
      <c r="AT752" s="30">
        <v>0</v>
      </c>
      <c r="AU752" s="30">
        <v>0</v>
      </c>
      <c r="AV752" s="30">
        <v>0</v>
      </c>
      <c r="AW752" s="30">
        <v>0</v>
      </c>
      <c r="AX752" s="30">
        <v>0</v>
      </c>
      <c r="AY752" s="30">
        <v>0</v>
      </c>
      <c r="AZ752" s="30">
        <v>0</v>
      </c>
      <c r="BA752" s="30">
        <v>130</v>
      </c>
      <c r="BB752" s="30">
        <v>0</v>
      </c>
      <c r="BC752" s="30">
        <v>0</v>
      </c>
      <c r="BD752" s="30">
        <v>0</v>
      </c>
      <c r="BE752" s="30">
        <v>0</v>
      </c>
      <c r="BF752" s="30">
        <v>533</v>
      </c>
      <c r="BG752" s="30">
        <v>663</v>
      </c>
      <c r="BH752" s="30">
        <v>6207</v>
      </c>
      <c r="BI752" t="s">
        <v>874</v>
      </c>
    </row>
    <row r="753" spans="1:61" x14ac:dyDescent="0.35">
      <c r="A753" s="61">
        <f t="shared" si="22"/>
        <v>0</v>
      </c>
      <c r="B753" s="61">
        <f t="shared" si="23"/>
        <v>0</v>
      </c>
      <c r="C753" s="41" t="s">
        <v>1354</v>
      </c>
      <c r="D753" s="41"/>
      <c r="E753" s="43">
        <v>0</v>
      </c>
      <c r="F753" s="43">
        <v>0</v>
      </c>
      <c r="G753" s="43">
        <v>0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3">
        <v>0</v>
      </c>
      <c r="O753" s="43">
        <v>0</v>
      </c>
      <c r="P753" s="43">
        <v>0</v>
      </c>
      <c r="Q753" s="43">
        <v>0</v>
      </c>
      <c r="R753" s="43">
        <v>0</v>
      </c>
      <c r="S753" s="43">
        <v>0</v>
      </c>
      <c r="T753" s="43">
        <v>0</v>
      </c>
      <c r="U753" s="43">
        <v>0</v>
      </c>
      <c r="V753" s="43">
        <v>0</v>
      </c>
      <c r="W753" s="43">
        <v>0</v>
      </c>
      <c r="X753" s="43">
        <v>0</v>
      </c>
      <c r="Y753" s="43">
        <v>0</v>
      </c>
      <c r="Z753" s="43">
        <v>0</v>
      </c>
      <c r="AA753" s="43">
        <v>0</v>
      </c>
      <c r="AB753" s="43">
        <v>0</v>
      </c>
      <c r="AC753" s="43">
        <v>0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30">
        <v>0</v>
      </c>
      <c r="AK753" s="30">
        <v>0</v>
      </c>
      <c r="AL753" s="30">
        <v>0</v>
      </c>
      <c r="AM753" s="30">
        <v>0</v>
      </c>
      <c r="AN753" s="30">
        <v>0</v>
      </c>
      <c r="AO753" s="30">
        <v>0</v>
      </c>
      <c r="AP753" s="30">
        <v>0</v>
      </c>
      <c r="AQ753" s="30">
        <v>0</v>
      </c>
      <c r="AR753" s="30">
        <v>0</v>
      </c>
      <c r="AS753" s="30">
        <v>0</v>
      </c>
      <c r="AT753" s="30">
        <v>0</v>
      </c>
      <c r="AU753" s="30">
        <v>0</v>
      </c>
      <c r="AV753" s="30">
        <v>0</v>
      </c>
      <c r="AW753" s="30">
        <v>0</v>
      </c>
      <c r="AX753" s="30">
        <v>0</v>
      </c>
      <c r="AY753" s="30">
        <v>0</v>
      </c>
      <c r="AZ753" s="30">
        <v>0</v>
      </c>
      <c r="BA753" s="30">
        <v>0</v>
      </c>
      <c r="BB753" s="30">
        <v>0</v>
      </c>
      <c r="BC753" s="30">
        <v>0</v>
      </c>
      <c r="BD753" s="30">
        <v>0</v>
      </c>
      <c r="BE753" s="30">
        <v>0</v>
      </c>
      <c r="BF753" s="30">
        <v>0</v>
      </c>
      <c r="BG753" s="30">
        <v>0</v>
      </c>
      <c r="BH753" s="30">
        <v>0</v>
      </c>
      <c r="BI753" t="s">
        <v>874</v>
      </c>
    </row>
    <row r="754" spans="1:61" x14ac:dyDescent="0.35">
      <c r="A754" s="61">
        <f t="shared" si="22"/>
        <v>0</v>
      </c>
      <c r="B754" s="61">
        <f t="shared" si="23"/>
        <v>0</v>
      </c>
      <c r="C754" s="41" t="s">
        <v>879</v>
      </c>
      <c r="D754" s="41"/>
      <c r="E754" s="43">
        <v>1265</v>
      </c>
      <c r="F754" s="43">
        <v>0</v>
      </c>
      <c r="G754" s="43">
        <v>0</v>
      </c>
      <c r="H754" s="43">
        <v>0</v>
      </c>
      <c r="I754" s="43">
        <v>0</v>
      </c>
      <c r="J754" s="43">
        <v>271</v>
      </c>
      <c r="K754" s="43">
        <v>0</v>
      </c>
      <c r="L754" s="43">
        <v>0</v>
      </c>
      <c r="M754" s="43">
        <v>4</v>
      </c>
      <c r="N754" s="43">
        <v>68</v>
      </c>
      <c r="O754" s="43">
        <v>219</v>
      </c>
      <c r="P754" s="43">
        <v>0</v>
      </c>
      <c r="Q754" s="43">
        <v>0</v>
      </c>
      <c r="R754" s="43">
        <v>0</v>
      </c>
      <c r="S754" s="43">
        <v>0</v>
      </c>
      <c r="T754" s="43">
        <v>1827</v>
      </c>
      <c r="U754" s="43">
        <v>9</v>
      </c>
      <c r="V754" s="43">
        <v>206</v>
      </c>
      <c r="W754" s="43">
        <v>26</v>
      </c>
      <c r="X754" s="43">
        <v>0</v>
      </c>
      <c r="Y754" s="43">
        <v>59</v>
      </c>
      <c r="Z754" s="43">
        <v>0</v>
      </c>
      <c r="AA754" s="43">
        <v>0</v>
      </c>
      <c r="AB754" s="43">
        <v>0</v>
      </c>
      <c r="AC754" s="43">
        <v>0</v>
      </c>
      <c r="AD754" s="43">
        <v>0</v>
      </c>
      <c r="AE754" s="43">
        <v>376</v>
      </c>
      <c r="AF754" s="43">
        <v>804</v>
      </c>
      <c r="AG754" s="43">
        <v>0</v>
      </c>
      <c r="AH754" s="43">
        <v>51</v>
      </c>
      <c r="AI754" s="43">
        <v>1531</v>
      </c>
      <c r="AJ754" s="30">
        <v>1000</v>
      </c>
      <c r="AK754" s="30">
        <v>0</v>
      </c>
      <c r="AL754" s="30">
        <v>0</v>
      </c>
      <c r="AM754" s="30">
        <v>0</v>
      </c>
      <c r="AN754" s="30">
        <v>0</v>
      </c>
      <c r="AO754" s="30">
        <v>0</v>
      </c>
      <c r="AP754" s="30">
        <v>0</v>
      </c>
      <c r="AQ754" s="30">
        <v>1000</v>
      </c>
      <c r="AR754" s="30">
        <v>983</v>
      </c>
      <c r="AS754" s="30">
        <v>0</v>
      </c>
      <c r="AT754" s="30">
        <v>0</v>
      </c>
      <c r="AU754" s="30">
        <v>0</v>
      </c>
      <c r="AV754" s="30">
        <v>0</v>
      </c>
      <c r="AW754" s="30">
        <v>0</v>
      </c>
      <c r="AX754" s="30">
        <v>0</v>
      </c>
      <c r="AY754" s="30">
        <v>983</v>
      </c>
      <c r="AZ754" s="30">
        <v>9691</v>
      </c>
      <c r="BA754" s="30">
        <v>0</v>
      </c>
      <c r="BB754" s="30">
        <v>0</v>
      </c>
      <c r="BC754" s="30">
        <v>608</v>
      </c>
      <c r="BD754" s="30">
        <v>76</v>
      </c>
      <c r="BE754" s="30">
        <v>0</v>
      </c>
      <c r="BF754" s="30">
        <v>0</v>
      </c>
      <c r="BG754" s="30">
        <v>10375</v>
      </c>
      <c r="BH754" s="30">
        <v>10410</v>
      </c>
      <c r="BI754" t="s">
        <v>874</v>
      </c>
    </row>
    <row r="755" spans="1:61" x14ac:dyDescent="0.35">
      <c r="A755" s="61">
        <f t="shared" si="22"/>
        <v>0</v>
      </c>
      <c r="B755" s="61">
        <f t="shared" si="23"/>
        <v>0</v>
      </c>
      <c r="C755" s="41" t="s">
        <v>1202</v>
      </c>
      <c r="D755" s="41">
        <v>1</v>
      </c>
      <c r="E755" s="43">
        <v>2020</v>
      </c>
      <c r="F755" s="43">
        <v>0</v>
      </c>
      <c r="G755" s="43">
        <v>0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3">
        <v>0</v>
      </c>
      <c r="O755" s="43">
        <v>0</v>
      </c>
      <c r="P755" s="43">
        <v>0</v>
      </c>
      <c r="Q755" s="43">
        <v>0</v>
      </c>
      <c r="R755" s="43">
        <v>0</v>
      </c>
      <c r="S755" s="43">
        <v>0</v>
      </c>
      <c r="T755" s="43">
        <v>2020</v>
      </c>
      <c r="U755" s="43">
        <v>0</v>
      </c>
      <c r="V755" s="43">
        <v>0</v>
      </c>
      <c r="W755" s="43">
        <v>0</v>
      </c>
      <c r="X755" s="43">
        <v>0</v>
      </c>
      <c r="Y755" s="43">
        <v>0</v>
      </c>
      <c r="Z755" s="43">
        <v>0</v>
      </c>
      <c r="AA755" s="43">
        <v>0</v>
      </c>
      <c r="AB755" s="43">
        <v>0</v>
      </c>
      <c r="AC755" s="43">
        <v>0</v>
      </c>
      <c r="AD755" s="43">
        <v>0</v>
      </c>
      <c r="AE755" s="43">
        <v>0</v>
      </c>
      <c r="AF755" s="43">
        <v>2020</v>
      </c>
      <c r="AG755" s="43">
        <v>0</v>
      </c>
      <c r="AH755" s="43">
        <v>0</v>
      </c>
      <c r="AI755" s="43">
        <v>2020</v>
      </c>
      <c r="AJ755" s="30">
        <v>0</v>
      </c>
      <c r="AK755" s="30">
        <v>0</v>
      </c>
      <c r="AL755" s="30">
        <v>0</v>
      </c>
      <c r="AM755" s="30">
        <v>0</v>
      </c>
      <c r="AN755" s="30">
        <v>0</v>
      </c>
      <c r="AO755" s="30">
        <v>0</v>
      </c>
      <c r="AP755" s="30">
        <v>0</v>
      </c>
      <c r="AQ755" s="30">
        <v>0</v>
      </c>
      <c r="AR755" s="30">
        <v>0</v>
      </c>
      <c r="AS755" s="30">
        <v>0</v>
      </c>
      <c r="AT755" s="30">
        <v>0</v>
      </c>
      <c r="AU755" s="30">
        <v>0</v>
      </c>
      <c r="AV755" s="30">
        <v>0</v>
      </c>
      <c r="AW755" s="30">
        <v>0</v>
      </c>
      <c r="AX755" s="30">
        <v>0</v>
      </c>
      <c r="AY755" s="30">
        <v>0</v>
      </c>
      <c r="AZ755" s="30">
        <v>23016</v>
      </c>
      <c r="BA755" s="30">
        <v>0</v>
      </c>
      <c r="BB755" s="30">
        <v>0</v>
      </c>
      <c r="BC755" s="30">
        <v>0</v>
      </c>
      <c r="BD755" s="30">
        <v>0</v>
      </c>
      <c r="BE755" s="30">
        <v>0</v>
      </c>
      <c r="BF755" s="30">
        <v>1615</v>
      </c>
      <c r="BG755" s="30">
        <v>24631</v>
      </c>
      <c r="BH755" s="60">
        <v>42412</v>
      </c>
      <c r="BI755" t="s">
        <v>874</v>
      </c>
    </row>
    <row r="756" spans="1:61" x14ac:dyDescent="0.35">
      <c r="A756" s="61">
        <f t="shared" si="22"/>
        <v>0</v>
      </c>
      <c r="B756" s="61">
        <f t="shared" si="23"/>
        <v>0</v>
      </c>
      <c r="C756" s="41" t="s">
        <v>1203</v>
      </c>
      <c r="D756" s="41">
        <v>1</v>
      </c>
      <c r="E756" s="43">
        <v>0</v>
      </c>
      <c r="F756" s="43">
        <v>0</v>
      </c>
      <c r="G756" s="43">
        <v>0</v>
      </c>
      <c r="H756" s="43">
        <v>5321</v>
      </c>
      <c r="I756" s="43">
        <v>125</v>
      </c>
      <c r="J756" s="43">
        <v>2839</v>
      </c>
      <c r="K756" s="43">
        <v>4638</v>
      </c>
      <c r="L756" s="43">
        <v>184</v>
      </c>
      <c r="M756" s="43">
        <v>0</v>
      </c>
      <c r="N756" s="43">
        <v>42</v>
      </c>
      <c r="O756" s="43">
        <v>0</v>
      </c>
      <c r="P756" s="43">
        <v>0</v>
      </c>
      <c r="Q756" s="43">
        <v>253</v>
      </c>
      <c r="R756" s="43">
        <v>0</v>
      </c>
      <c r="S756" s="43">
        <v>0</v>
      </c>
      <c r="T756" s="43">
        <v>13402</v>
      </c>
      <c r="U756" s="43">
        <v>788</v>
      </c>
      <c r="V756" s="43">
        <v>3784</v>
      </c>
      <c r="W756" s="43">
        <v>409</v>
      </c>
      <c r="X756" s="43">
        <v>2070</v>
      </c>
      <c r="Y756" s="43">
        <v>191</v>
      </c>
      <c r="Z756" s="43">
        <v>131</v>
      </c>
      <c r="AA756" s="43">
        <v>0</v>
      </c>
      <c r="AB756" s="43">
        <v>6</v>
      </c>
      <c r="AC756" s="43">
        <v>0</v>
      </c>
      <c r="AD756" s="43">
        <v>244</v>
      </c>
      <c r="AE756" s="43">
        <v>1268</v>
      </c>
      <c r="AF756" s="43">
        <v>4294</v>
      </c>
      <c r="AG756" s="43">
        <v>0</v>
      </c>
      <c r="AH756" s="43">
        <v>963</v>
      </c>
      <c r="AI756" s="43">
        <v>14148</v>
      </c>
      <c r="AJ756" s="30">
        <v>0</v>
      </c>
      <c r="AK756" s="30">
        <v>3342</v>
      </c>
      <c r="AL756" s="30">
        <v>0</v>
      </c>
      <c r="AM756" s="30">
        <v>0</v>
      </c>
      <c r="AN756" s="30">
        <v>1200</v>
      </c>
      <c r="AO756" s="30">
        <v>0</v>
      </c>
      <c r="AP756" s="30">
        <v>3458</v>
      </c>
      <c r="AQ756" s="30">
        <v>8000</v>
      </c>
      <c r="AR756" s="30">
        <v>0</v>
      </c>
      <c r="AS756" s="30">
        <v>3342</v>
      </c>
      <c r="AT756" s="30">
        <v>0</v>
      </c>
      <c r="AU756" s="30">
        <v>0</v>
      </c>
      <c r="AV756" s="30">
        <v>1200</v>
      </c>
      <c r="AW756" s="30">
        <v>0</v>
      </c>
      <c r="AX756" s="30">
        <v>3458</v>
      </c>
      <c r="AY756" s="30">
        <v>8000</v>
      </c>
      <c r="AZ756" s="30">
        <v>0</v>
      </c>
      <c r="BA756" s="30">
        <v>3342</v>
      </c>
      <c r="BB756" s="30">
        <v>0</v>
      </c>
      <c r="BC756" s="30">
        <v>0</v>
      </c>
      <c r="BD756" s="30">
        <v>1200</v>
      </c>
      <c r="BE756" s="30">
        <v>0</v>
      </c>
      <c r="BF756" s="30">
        <v>75422</v>
      </c>
      <c r="BG756" s="30">
        <v>79964</v>
      </c>
      <c r="BH756" s="60">
        <v>0</v>
      </c>
      <c r="BI756" t="s">
        <v>874</v>
      </c>
    </row>
    <row r="757" spans="1:61" x14ac:dyDescent="0.35">
      <c r="A757" s="61">
        <f t="shared" si="22"/>
        <v>0</v>
      </c>
      <c r="B757" s="61">
        <f t="shared" si="23"/>
        <v>0</v>
      </c>
      <c r="C757" s="41" t="s">
        <v>881</v>
      </c>
      <c r="D757" s="41"/>
      <c r="E757" s="43">
        <v>864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3">
        <v>15</v>
      </c>
      <c r="O757" s="43">
        <v>0</v>
      </c>
      <c r="P757" s="43">
        <v>0</v>
      </c>
      <c r="Q757" s="43">
        <v>53</v>
      </c>
      <c r="R757" s="43">
        <v>0</v>
      </c>
      <c r="S757" s="43">
        <v>0</v>
      </c>
      <c r="T757" s="43">
        <v>932</v>
      </c>
      <c r="U757" s="43">
        <v>71</v>
      </c>
      <c r="V757" s="43">
        <v>388</v>
      </c>
      <c r="W757" s="43">
        <v>0</v>
      </c>
      <c r="X757" s="43">
        <v>0</v>
      </c>
      <c r="Y757" s="43">
        <v>224</v>
      </c>
      <c r="Z757" s="43">
        <v>0</v>
      </c>
      <c r="AA757" s="43">
        <v>0</v>
      </c>
      <c r="AB757" s="43">
        <v>0</v>
      </c>
      <c r="AC757" s="43">
        <v>21</v>
      </c>
      <c r="AD757" s="43">
        <v>0</v>
      </c>
      <c r="AE757" s="43">
        <v>229</v>
      </c>
      <c r="AF757" s="43">
        <v>118</v>
      </c>
      <c r="AG757" s="43">
        <v>0</v>
      </c>
      <c r="AH757" s="43">
        <v>4</v>
      </c>
      <c r="AI757" s="43">
        <v>1055</v>
      </c>
      <c r="AJ757" s="30">
        <v>0</v>
      </c>
      <c r="AK757" s="30">
        <v>0</v>
      </c>
      <c r="AL757" s="30">
        <v>0</v>
      </c>
      <c r="AM757" s="30">
        <v>0</v>
      </c>
      <c r="AN757" s="30">
        <v>0</v>
      </c>
      <c r="AO757" s="30">
        <v>0</v>
      </c>
      <c r="AP757" s="30">
        <v>0</v>
      </c>
      <c r="AQ757" s="30">
        <v>0</v>
      </c>
      <c r="AR757" s="30">
        <v>0</v>
      </c>
      <c r="AS757" s="30">
        <v>0</v>
      </c>
      <c r="AT757" s="30">
        <v>0</v>
      </c>
      <c r="AU757" s="30">
        <v>0</v>
      </c>
      <c r="AV757" s="30">
        <v>0</v>
      </c>
      <c r="AW757" s="30">
        <v>0</v>
      </c>
      <c r="AX757" s="30">
        <v>0</v>
      </c>
      <c r="AY757" s="30">
        <v>0</v>
      </c>
      <c r="AZ757" s="30">
        <v>933</v>
      </c>
      <c r="BA757" s="30">
        <v>0</v>
      </c>
      <c r="BB757" s="30">
        <v>0</v>
      </c>
      <c r="BC757" s="30">
        <v>0</v>
      </c>
      <c r="BD757" s="30">
        <v>0</v>
      </c>
      <c r="BE757" s="30">
        <v>0</v>
      </c>
      <c r="BF757" s="30">
        <v>0</v>
      </c>
      <c r="BG757" s="30">
        <v>933</v>
      </c>
      <c r="BH757" s="30">
        <v>22313</v>
      </c>
      <c r="BI757" t="s">
        <v>882</v>
      </c>
    </row>
    <row r="758" spans="1:61" x14ac:dyDescent="0.35">
      <c r="A758" s="61">
        <f t="shared" si="22"/>
        <v>0</v>
      </c>
      <c r="B758" s="61">
        <f t="shared" ref="B758" si="24">+AI758-SUM(U758:AH758)</f>
        <v>0</v>
      </c>
      <c r="C758" t="s">
        <v>1252</v>
      </c>
      <c r="E758">
        <v>1979696</v>
      </c>
      <c r="F758">
        <v>90445</v>
      </c>
      <c r="G758">
        <v>5229</v>
      </c>
      <c r="H758">
        <v>110751</v>
      </c>
      <c r="I758">
        <v>198130</v>
      </c>
      <c r="J758">
        <v>280406</v>
      </c>
      <c r="K758">
        <v>290392</v>
      </c>
      <c r="L758">
        <v>92581</v>
      </c>
      <c r="M758">
        <v>38913</v>
      </c>
      <c r="N758">
        <v>72317</v>
      </c>
      <c r="O758">
        <v>112481</v>
      </c>
      <c r="P758">
        <v>25976</v>
      </c>
      <c r="Q758">
        <v>111245</v>
      </c>
      <c r="R758">
        <v>22795</v>
      </c>
      <c r="S758">
        <v>26457</v>
      </c>
      <c r="T758">
        <v>3457814</v>
      </c>
      <c r="U758">
        <v>165193</v>
      </c>
      <c r="V758">
        <v>882410</v>
      </c>
      <c r="W758">
        <v>156597</v>
      </c>
      <c r="X758">
        <v>214439</v>
      </c>
      <c r="Y758">
        <v>232208</v>
      </c>
      <c r="Z758">
        <v>14210</v>
      </c>
      <c r="AA758">
        <v>6712</v>
      </c>
      <c r="AB758">
        <v>16974</v>
      </c>
      <c r="AC758">
        <v>234296</v>
      </c>
      <c r="AD758">
        <v>91021</v>
      </c>
      <c r="AE758">
        <v>329872</v>
      </c>
      <c r="AF758">
        <v>972771</v>
      </c>
      <c r="AG758">
        <v>45184</v>
      </c>
      <c r="AH758">
        <v>80014</v>
      </c>
      <c r="AI758">
        <v>3441901</v>
      </c>
      <c r="AJ758">
        <v>342893</v>
      </c>
      <c r="AK758">
        <v>122684</v>
      </c>
      <c r="AL758">
        <v>80938</v>
      </c>
      <c r="AM758">
        <v>137667</v>
      </c>
      <c r="AN758">
        <v>56809</v>
      </c>
      <c r="AO758">
        <v>2493</v>
      </c>
      <c r="AP758">
        <v>217009</v>
      </c>
      <c r="AQ758">
        <v>960493</v>
      </c>
      <c r="AR758">
        <v>314951</v>
      </c>
      <c r="AS758">
        <v>123643</v>
      </c>
      <c r="AT758">
        <v>96332</v>
      </c>
      <c r="AU758">
        <v>139237</v>
      </c>
      <c r="AV758">
        <v>52169</v>
      </c>
      <c r="AW758">
        <v>1190</v>
      </c>
      <c r="AX758">
        <v>197796</v>
      </c>
      <c r="AY758">
        <v>925318</v>
      </c>
      <c r="AZ758">
        <v>4216763</v>
      </c>
      <c r="BA758">
        <v>1424163</v>
      </c>
      <c r="BB758">
        <v>579933</v>
      </c>
      <c r="BC758">
        <v>3004491</v>
      </c>
      <c r="BD758">
        <v>1562612</v>
      </c>
      <c r="BE758">
        <v>256546</v>
      </c>
      <c r="BF758">
        <v>1962109</v>
      </c>
      <c r="BG758">
        <v>13006617</v>
      </c>
      <c r="BH758">
        <v>20252671</v>
      </c>
      <c r="BI758">
        <v>0</v>
      </c>
    </row>
    <row r="759" spans="1:61" x14ac:dyDescent="0.35">
      <c r="C759" t="s">
        <v>1253</v>
      </c>
      <c r="E759" s="61">
        <f>+E758-SUM(E2:E757)</f>
        <v>0</v>
      </c>
      <c r="F759" s="61">
        <f t="shared" ref="F759:AI759" si="25">+F758-SUM(F2:F757)</f>
        <v>0</v>
      </c>
      <c r="G759" s="61">
        <f t="shared" si="25"/>
        <v>0</v>
      </c>
      <c r="H759" s="61">
        <f t="shared" si="25"/>
        <v>0</v>
      </c>
      <c r="I759" s="61">
        <f t="shared" si="25"/>
        <v>0</v>
      </c>
      <c r="J759" s="61">
        <f t="shared" si="25"/>
        <v>0</v>
      </c>
      <c r="K759" s="61">
        <f t="shared" si="25"/>
        <v>0</v>
      </c>
      <c r="L759" s="61">
        <f t="shared" si="25"/>
        <v>0</v>
      </c>
      <c r="M759" s="61">
        <f t="shared" si="25"/>
        <v>0</v>
      </c>
      <c r="N759" s="61">
        <f t="shared" si="25"/>
        <v>0</v>
      </c>
      <c r="O759" s="61">
        <f t="shared" si="25"/>
        <v>0</v>
      </c>
      <c r="P759" s="61">
        <f t="shared" si="25"/>
        <v>0</v>
      </c>
      <c r="Q759" s="61">
        <f t="shared" si="25"/>
        <v>0</v>
      </c>
      <c r="R759" s="61">
        <f t="shared" si="25"/>
        <v>0</v>
      </c>
      <c r="S759" s="61">
        <f t="shared" si="25"/>
        <v>0</v>
      </c>
      <c r="T759" s="61">
        <f t="shared" si="25"/>
        <v>0</v>
      </c>
      <c r="U759" s="61">
        <f t="shared" si="25"/>
        <v>0</v>
      </c>
      <c r="V759" s="61">
        <f t="shared" si="25"/>
        <v>0</v>
      </c>
      <c r="W759" s="61">
        <f t="shared" si="25"/>
        <v>0</v>
      </c>
      <c r="X759" s="61">
        <f t="shared" si="25"/>
        <v>0</v>
      </c>
      <c r="Y759" s="61">
        <f t="shared" si="25"/>
        <v>0</v>
      </c>
      <c r="Z759" s="61">
        <f t="shared" si="25"/>
        <v>0</v>
      </c>
      <c r="AA759" s="61">
        <f t="shared" si="25"/>
        <v>0</v>
      </c>
      <c r="AB759" s="61">
        <f t="shared" si="25"/>
        <v>0</v>
      </c>
      <c r="AC759" s="61">
        <f t="shared" si="25"/>
        <v>0</v>
      </c>
      <c r="AD759" s="61">
        <f t="shared" si="25"/>
        <v>0</v>
      </c>
      <c r="AE759" s="61">
        <f t="shared" si="25"/>
        <v>0</v>
      </c>
      <c r="AF759" s="61">
        <f t="shared" si="25"/>
        <v>0</v>
      </c>
      <c r="AG759" s="61">
        <f t="shared" si="25"/>
        <v>0</v>
      </c>
      <c r="AH759" s="61">
        <f t="shared" si="25"/>
        <v>0</v>
      </c>
      <c r="AI759" s="61">
        <f t="shared" si="25"/>
        <v>0</v>
      </c>
      <c r="AJ759" s="61">
        <f>+AJ758-SUM(AJ2:AJ757)</f>
        <v>0</v>
      </c>
      <c r="AK759" s="61">
        <f t="shared" ref="AK759:AY759" si="26">+AK758-SUM(AK2:AK757)</f>
        <v>0</v>
      </c>
      <c r="AL759" s="61">
        <f t="shared" si="26"/>
        <v>0</v>
      </c>
      <c r="AM759" s="61">
        <f t="shared" si="26"/>
        <v>0</v>
      </c>
      <c r="AN759" s="61">
        <f t="shared" si="26"/>
        <v>0</v>
      </c>
      <c r="AO759" s="61">
        <f t="shared" si="26"/>
        <v>0</v>
      </c>
      <c r="AP759" s="61">
        <f t="shared" si="26"/>
        <v>0</v>
      </c>
      <c r="AQ759" s="61">
        <f t="shared" si="26"/>
        <v>0</v>
      </c>
      <c r="AR759" s="61">
        <f t="shared" si="26"/>
        <v>0</v>
      </c>
      <c r="AS759" s="61">
        <f t="shared" si="26"/>
        <v>0</v>
      </c>
      <c r="AT759" s="61">
        <f t="shared" si="26"/>
        <v>0</v>
      </c>
      <c r="AU759" s="61">
        <f t="shared" si="26"/>
        <v>0</v>
      </c>
      <c r="AV759" s="61">
        <f t="shared" si="26"/>
        <v>0</v>
      </c>
      <c r="AW759" s="61">
        <f t="shared" si="26"/>
        <v>0</v>
      </c>
      <c r="AX759" s="61">
        <f t="shared" si="26"/>
        <v>0</v>
      </c>
      <c r="AY759" s="61">
        <f t="shared" si="26"/>
        <v>0</v>
      </c>
      <c r="AZ759" s="61">
        <f t="shared" ref="AZ759" si="27">+AZ758-SUM(AZ2:AZ757)</f>
        <v>0</v>
      </c>
      <c r="BA759" s="61">
        <f t="shared" ref="BA759" si="28">+BA758-SUM(BA2:BA757)</f>
        <v>0</v>
      </c>
      <c r="BB759" s="61">
        <f t="shared" ref="BB759" si="29">+BB758-SUM(BB2:BB757)</f>
        <v>0</v>
      </c>
      <c r="BC759" s="61">
        <f t="shared" ref="BC759" si="30">+BC758-SUM(BC2:BC757)</f>
        <v>0</v>
      </c>
      <c r="BD759" s="61">
        <f t="shared" ref="BD759" si="31">+BD758-SUM(BD2:BD757)</f>
        <v>0</v>
      </c>
      <c r="BE759" s="61">
        <f t="shared" ref="BE759" si="32">+BE758-SUM(BE2:BE757)</f>
        <v>0</v>
      </c>
      <c r="BF759" s="61">
        <f t="shared" ref="BF759" si="33">+BF758-SUM(BF2:BF757)</f>
        <v>0</v>
      </c>
      <c r="BG759" s="61">
        <f t="shared" ref="BG759" si="34">+BG758-SUM(BG2:BG757)</f>
        <v>0</v>
      </c>
      <c r="BH759" s="61">
        <f t="shared" ref="BH759" si="35">+BH758-SUM(BH2:BH757)</f>
        <v>127</v>
      </c>
      <c r="BI759">
        <v>0</v>
      </c>
    </row>
  </sheetData>
  <conditionalFormatting sqref="A2:B758 AJ759:BH759">
    <cfRule type="cellIs" dxfId="0" priority="3" operator="notEqual">
      <formula>0</formula>
    </cfRule>
  </conditionalFormatting>
  <dataValidations count="1">
    <dataValidation allowBlank="1" showErrorMessage="1" sqref="V391:AB456 C457:D612 C614:D753 C755:D757 E457:AB757 BA391:BG622 BA389:BG389 BA299:BG384 BA386:BG387 BA2:BG22 BA24:BG36 V1:AB139 V140:AI140 V141:AB170 V171:AI171 V172:AB384 C1:E456 F1:U384 F385:AI385 F386:AB387 F388:AI388 V390:AI390 V389:AB389 F389:U456 AJ37:AV387 AJ623:BG757 AJ2:AZ36 AJ388:AZ622 AW37:BG266 AW269:BG298 AW299:AZ387 AW267:BH268 BA23:BH23 BA385:BH385 BA390:BH390 BA388:BH388" xr:uid="{00000000-0002-0000-1300-000000000000}"/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7</vt:i4>
      </vt:variant>
    </vt:vector>
  </HeadingPairs>
  <TitlesOfParts>
    <vt:vector size="27" baseType="lpstr">
      <vt:lpstr>sanitary_1873</vt:lpstr>
      <vt:lpstr>sanitary_1874</vt:lpstr>
      <vt:lpstr>sanitary_1875</vt:lpstr>
      <vt:lpstr>sanitary_1876</vt:lpstr>
      <vt:lpstr>sanitary_1877</vt:lpstr>
      <vt:lpstr>sanitary_1878</vt:lpstr>
      <vt:lpstr>sanitary_mbs_1879</vt:lpstr>
      <vt:lpstr>sanitary_nonmbs_1879</vt:lpstr>
      <vt:lpstr>sanitary_mbs_1880</vt:lpstr>
      <vt:lpstr>sanitary_nonmbs_1880</vt:lpstr>
      <vt:lpstr>sanitary_mbs_1881</vt:lpstr>
      <vt:lpstr>sanitary_nonmbs_1881</vt:lpstr>
      <vt:lpstr>sanitary_mbs_1882</vt:lpstr>
      <vt:lpstr>sanitary_nonmbs_1882</vt:lpstr>
      <vt:lpstr>sanitary_mbs_1883</vt:lpstr>
      <vt:lpstr>sanitary_nonmbs_1883</vt:lpstr>
      <vt:lpstr>sanitary_mbs_1884</vt:lpstr>
      <vt:lpstr>sanitary_nonmbs_1884</vt:lpstr>
      <vt:lpstr>sanitary_mbs_1885</vt:lpstr>
      <vt:lpstr>sanitary_nonmbs_1885</vt:lpstr>
      <vt:lpstr>sanitary_1873!Print_Area</vt:lpstr>
      <vt:lpstr>sanitary_1874!Print_Area</vt:lpstr>
      <vt:lpstr>sanitary_1876!Print_Area</vt:lpstr>
      <vt:lpstr>sanitary_1877!Print_Area</vt:lpstr>
      <vt:lpstr>sanitary_1878!Print_Area</vt:lpstr>
      <vt:lpstr>sanitary_mbs_1880!Print_Area</vt:lpstr>
      <vt:lpstr>sanitary_nonmbs_1880!Print_Area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Jonathan Neil Chapman</cp:lastModifiedBy>
  <cp:lastPrinted>2015-05-23T03:12:13Z</cp:lastPrinted>
  <dcterms:created xsi:type="dcterms:W3CDTF">2013-09-01T01:09:32Z</dcterms:created>
  <dcterms:modified xsi:type="dcterms:W3CDTF">2023-08-10T15:19:24Z</dcterms:modified>
</cp:coreProperties>
</file>